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5"/>
  <workbookPr codeName="ThisWorkbook"/>
  <bookViews>
    <workbookView xWindow="0" yWindow="-15" windowWidth="28740" windowHeight="6195" firstSheet="1" activeTab="1"/>
  </bookViews>
  <sheets>
    <sheet name="Check (Ref)" sheetId="68" state="hidden" r:id="rId1"/>
    <sheet name="Day (1)" sheetId="4" r:id="rId2"/>
    <sheet name="Day (2)" sheetId="21" r:id="rId3"/>
    <sheet name="Day (3)" sheetId="22" r:id="rId4"/>
    <sheet name="Day (4)" sheetId="23" r:id="rId5"/>
    <sheet name="Day (5)" sheetId="24" r:id="rId6"/>
    <sheet name="Day (6)" sheetId="25" r:id="rId7"/>
    <sheet name="Day (7)" sheetId="26" r:id="rId8"/>
    <sheet name="Day (8)" sheetId="27" r:id="rId9"/>
    <sheet name="Day (9)" sheetId="28" r:id="rId10"/>
    <sheet name="Day (10)" sheetId="29" r:id="rId11"/>
    <sheet name="Day (11)" sheetId="30" r:id="rId12"/>
    <sheet name="Day (12)" sheetId="31" r:id="rId13"/>
    <sheet name="Day (13)" sheetId="32" r:id="rId14"/>
    <sheet name="Day (14)" sheetId="33" r:id="rId15"/>
    <sheet name="Day (15)" sheetId="34" r:id="rId16"/>
    <sheet name="Day (16)" sheetId="51" r:id="rId17"/>
    <sheet name="Day (17)" sheetId="52" r:id="rId18"/>
    <sheet name="Day (18)" sheetId="53" r:id="rId19"/>
    <sheet name="Day (19)" sheetId="54" r:id="rId20"/>
    <sheet name="Day (20)" sheetId="55" r:id="rId21"/>
    <sheet name="Day (21)" sheetId="56" r:id="rId22"/>
    <sheet name="Day (22)" sheetId="57" r:id="rId23"/>
    <sheet name="Day (23)" sheetId="58" r:id="rId24"/>
    <sheet name="Day (24)" sheetId="59" r:id="rId25"/>
    <sheet name="Day (25)" sheetId="60" r:id="rId26"/>
    <sheet name="Day (26)" sheetId="61" r:id="rId27"/>
    <sheet name="Day (27)" sheetId="62" r:id="rId28"/>
    <sheet name="Day (28)" sheetId="63" r:id="rId29"/>
    <sheet name="Day (29)" sheetId="64" r:id="rId30"/>
    <sheet name="Day (30)" sheetId="65" r:id="rId31"/>
  </sheets>
  <definedNames>
    <definedName name="_xlnm._FilterDatabase" localSheetId="29" hidden="1">'Day (29)'!#REF!</definedName>
    <definedName name="_xlnm._FilterDatabase" localSheetId="3" hidden="1">'Day (3)'!$A$59:$CT$59</definedName>
    <definedName name="Data">OFFSET(#REF!,0,0,COUNTA(#REF!),COUNTA(#REF!))</definedName>
  </definedNames>
  <calcPr calcId="124519"/>
  <extLst xmlns:x15="http://schemas.microsoft.com/office/spreadsheetml/2010/11/main">
    <ext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W95" i="21"/>
  <c r="CW95" i="22"/>
  <c r="CW95" i="23"/>
  <c r="CW95" i="24"/>
  <c r="CW95" i="25"/>
  <c r="CW95" i="26"/>
  <c r="CW95" i="27"/>
  <c r="CW95" i="28"/>
  <c r="CW95" i="29"/>
  <c r="CW95" i="30"/>
  <c r="CW95" i="31"/>
  <c r="CW95" i="32"/>
  <c r="CW95" i="33"/>
  <c r="CW95" i="34"/>
  <c r="CW95" i="51"/>
  <c r="CW95" i="52"/>
  <c r="CW95" i="53"/>
  <c r="CW95" i="54"/>
  <c r="CW95" i="55"/>
  <c r="CW95" i="56"/>
  <c r="CW95" i="57"/>
  <c r="CW95" i="58"/>
  <c r="CW95" i="59"/>
  <c r="CW95" i="60"/>
  <c r="CW95" i="61"/>
  <c r="CW95" i="62"/>
  <c r="CW95" i="63"/>
  <c r="CW95" i="64"/>
  <c r="CW95" i="65"/>
  <c r="CW91" i="21"/>
  <c r="CW91" i="22"/>
  <c r="CW91" i="23"/>
  <c r="CW91" i="24"/>
  <c r="CW91" i="25"/>
  <c r="CW91" i="26"/>
  <c r="CW91" i="27"/>
  <c r="CW91" i="28"/>
  <c r="CW91" i="29"/>
  <c r="CW91" i="30"/>
  <c r="CW91" i="31"/>
  <c r="CW91" i="32"/>
  <c r="CW91" i="33"/>
  <c r="CW91" i="34"/>
  <c r="CW91" i="51"/>
  <c r="CW91" i="52"/>
  <c r="CW91" i="53"/>
  <c r="CW91" i="54"/>
  <c r="CW91" i="55"/>
  <c r="CW91" i="56"/>
  <c r="CW91" i="57"/>
  <c r="CW91" i="58"/>
  <c r="CW91" i="59"/>
  <c r="CW91" i="60"/>
  <c r="CW91" i="61"/>
  <c r="CW91" i="62"/>
  <c r="CW91" i="63"/>
  <c r="CW91" i="64"/>
  <c r="CW91" i="65"/>
  <c r="CW88" i="21"/>
  <c r="CW88" i="22"/>
  <c r="CW88" i="23"/>
  <c r="CW88" i="24"/>
  <c r="CW88" i="25"/>
  <c r="CW88" i="26"/>
  <c r="CW88" i="27"/>
  <c r="CW88" i="28"/>
  <c r="CW88" i="29"/>
  <c r="CW88" i="30"/>
  <c r="CW88" i="31"/>
  <c r="CW88" i="32"/>
  <c r="CW88" i="33"/>
  <c r="CW88" i="34"/>
  <c r="CW88" i="51"/>
  <c r="CW88" i="52"/>
  <c r="CW88" i="53"/>
  <c r="CW88" i="54"/>
  <c r="CW88" i="55"/>
  <c r="CW88" i="56"/>
  <c r="CW88" i="57"/>
  <c r="CW88" i="58"/>
  <c r="CW88" i="59"/>
  <c r="CW88" i="60"/>
  <c r="CW88" i="61"/>
  <c r="CW88" i="62"/>
  <c r="CW88" i="63"/>
  <c r="CW88" i="64"/>
  <c r="CW88" i="65"/>
  <c r="CW84" i="21"/>
  <c r="CW84" i="22"/>
  <c r="CW84" i="23"/>
  <c r="CW84" i="24"/>
  <c r="CW84" i="25"/>
  <c r="CW84" i="26"/>
  <c r="CW84" i="27"/>
  <c r="CW84" i="28"/>
  <c r="CW84" i="29"/>
  <c r="CW84" i="30"/>
  <c r="CW84" i="31"/>
  <c r="CW84" i="32"/>
  <c r="CW84" i="33"/>
  <c r="CW84" i="34"/>
  <c r="CW84" i="51"/>
  <c r="CW84" i="52"/>
  <c r="CW84" i="53"/>
  <c r="CW84" i="54"/>
  <c r="CW84" i="55"/>
  <c r="CW84" i="56"/>
  <c r="CW84" i="57"/>
  <c r="CW84" i="58"/>
  <c r="CW84" i="59"/>
  <c r="CW84" i="60"/>
  <c r="CW84" i="61"/>
  <c r="CW84" i="62"/>
  <c r="CW84" i="63"/>
  <c r="CW84" i="64"/>
  <c r="CW84" i="65"/>
  <c r="CK84" i="21"/>
  <c r="CK84" i="22"/>
  <c r="CK84" i="23"/>
  <c r="CK84" i="24"/>
  <c r="CK84" i="25"/>
  <c r="CK84" i="26"/>
  <c r="CK84" i="27"/>
  <c r="CK84" i="28"/>
  <c r="CK84" i="29"/>
  <c r="CK84" i="30"/>
  <c r="CK84" i="31"/>
  <c r="CK84" i="32"/>
  <c r="CK84" i="33"/>
  <c r="CK84" i="34"/>
  <c r="CK84" i="51"/>
  <c r="CK84" i="52"/>
  <c r="CK84" i="53"/>
  <c r="CK84" i="54"/>
  <c r="CK84" i="55"/>
  <c r="CK84" i="56"/>
  <c r="CK84" i="57"/>
  <c r="CK84" i="58"/>
  <c r="CK84" i="59"/>
  <c r="CK84" i="60"/>
  <c r="CK84" i="61"/>
  <c r="CK84" i="62"/>
  <c r="CK84" i="63"/>
  <c r="CK84" i="64"/>
  <c r="CK84" i="65"/>
  <c r="CK84" i="4"/>
  <c r="CT94" l="1"/>
  <c r="CX94" s="1"/>
  <c r="CT94" i="65"/>
  <c r="CT94" i="64"/>
  <c r="CT94" i="63"/>
  <c r="CT94" i="62"/>
  <c r="CT94" i="61"/>
  <c r="CT94" i="60"/>
  <c r="CT94" i="59"/>
  <c r="CT94" i="58"/>
  <c r="CT94" i="57"/>
  <c r="CT94" i="56"/>
  <c r="CT94" i="55"/>
  <c r="CT94" i="54"/>
  <c r="CT94" i="53"/>
  <c r="CT94" i="52"/>
  <c r="CT94" i="51"/>
  <c r="CT94" i="34"/>
  <c r="CT94" i="33"/>
  <c r="CT94" i="32"/>
  <c r="CT94" i="31"/>
  <c r="CT94" i="30"/>
  <c r="CT94" i="29"/>
  <c r="CT94" i="28"/>
  <c r="CT94" i="27"/>
  <c r="CT94" i="26"/>
  <c r="CT94" i="25"/>
  <c r="CT94" i="24"/>
  <c r="CT94" i="23"/>
  <c r="CT94" i="22"/>
  <c r="CT94" i="21"/>
  <c r="B34" i="4"/>
  <c r="B33"/>
  <c r="B32"/>
  <c r="CU94" i="21" l="1"/>
  <c r="CU94" i="34"/>
  <c r="CU94" i="51"/>
  <c r="CU94" i="64"/>
  <c r="CU94" i="65"/>
  <c r="CU94" i="54"/>
  <c r="CU94" i="28"/>
  <c r="CU94" i="30"/>
  <c r="CU94" i="33"/>
  <c r="CU94" i="62"/>
  <c r="CU94" i="23"/>
  <c r="CU94" i="24"/>
  <c r="CU94" i="53"/>
  <c r="CU94" i="59"/>
  <c r="CU94" i="31"/>
  <c r="CU94" i="61"/>
  <c r="CU94" i="22"/>
  <c r="CU94" i="63"/>
  <c r="CU94" i="52"/>
  <c r="CU94" i="25"/>
  <c r="CU94" i="4"/>
  <c r="CU94" i="26"/>
  <c r="CU94" i="55"/>
  <c r="CU94" i="27"/>
  <c r="CU94" i="56"/>
  <c r="CU94" i="57"/>
  <c r="CU94" i="29"/>
  <c r="CU94" i="58"/>
  <c r="CU94" i="60"/>
  <c r="CU94" i="32"/>
  <c r="CS42" i="27"/>
  <c r="CY54" i="4" l="1"/>
  <c r="CX54"/>
  <c r="CZ54" l="1"/>
  <c r="CT79"/>
  <c r="CT78"/>
  <c r="CT77"/>
  <c r="CT76"/>
  <c r="CT75"/>
  <c r="CT74"/>
  <c r="CT79" i="21"/>
  <c r="CT78"/>
  <c r="CT77"/>
  <c r="CT76"/>
  <c r="CT75"/>
  <c r="CT74"/>
  <c r="CT79" i="22"/>
  <c r="CT78"/>
  <c r="CT77"/>
  <c r="CT76"/>
  <c r="CT75"/>
  <c r="CT74"/>
  <c r="CT79" i="23"/>
  <c r="CT78"/>
  <c r="CT77"/>
  <c r="CT76"/>
  <c r="CT75"/>
  <c r="CT74"/>
  <c r="CT79" i="24"/>
  <c r="CT78"/>
  <c r="CT77"/>
  <c r="CT76"/>
  <c r="CT75"/>
  <c r="CT74"/>
  <c r="CT79" i="25"/>
  <c r="CT78"/>
  <c r="CT77"/>
  <c r="CT76"/>
  <c r="CT75"/>
  <c r="CT74"/>
  <c r="CT79" i="26"/>
  <c r="CT78"/>
  <c r="CT77"/>
  <c r="CT76"/>
  <c r="CT75"/>
  <c r="CT74"/>
  <c r="CT79" i="27"/>
  <c r="CT78"/>
  <c r="CT77"/>
  <c r="CT76"/>
  <c r="CT75"/>
  <c r="CT74"/>
  <c r="CT79" i="28"/>
  <c r="CT78"/>
  <c r="CT77"/>
  <c r="CT76"/>
  <c r="CT75"/>
  <c r="CT74"/>
  <c r="CT79" i="29"/>
  <c r="CT78"/>
  <c r="CT77"/>
  <c r="CT76"/>
  <c r="CT75"/>
  <c r="CT74"/>
  <c r="CT79" i="30"/>
  <c r="CT78"/>
  <c r="CT77"/>
  <c r="CT76"/>
  <c r="CT75"/>
  <c r="CT74"/>
  <c r="CT79" i="31"/>
  <c r="CT78"/>
  <c r="CT77"/>
  <c r="CT76"/>
  <c r="CT75"/>
  <c r="CT74"/>
  <c r="CT79" i="32"/>
  <c r="CT78"/>
  <c r="CT77"/>
  <c r="CT76"/>
  <c r="CT75"/>
  <c r="CT74"/>
  <c r="CT79" i="33"/>
  <c r="CT78"/>
  <c r="CT77"/>
  <c r="CT76"/>
  <c r="CT75"/>
  <c r="CT74"/>
  <c r="CT79" i="34"/>
  <c r="CT78"/>
  <c r="CT77"/>
  <c r="CT76"/>
  <c r="CT75"/>
  <c r="CT74"/>
  <c r="CT79" i="51"/>
  <c r="CT78"/>
  <c r="CT77"/>
  <c r="CT76"/>
  <c r="CT75"/>
  <c r="CT74"/>
  <c r="CT79" i="52"/>
  <c r="CT78"/>
  <c r="CT77"/>
  <c r="CT76"/>
  <c r="CT75"/>
  <c r="CT74"/>
  <c r="CT79" i="53"/>
  <c r="CT78"/>
  <c r="CT77"/>
  <c r="CT76"/>
  <c r="CT75"/>
  <c r="CT74"/>
  <c r="CT79" i="54"/>
  <c r="CT78"/>
  <c r="CT77"/>
  <c r="CT76"/>
  <c r="CT75"/>
  <c r="CT74"/>
  <c r="CT79" i="55"/>
  <c r="CT78"/>
  <c r="CT77"/>
  <c r="CT76"/>
  <c r="CT75"/>
  <c r="CT74"/>
  <c r="CT79" i="56"/>
  <c r="CT78"/>
  <c r="CT77"/>
  <c r="CT76"/>
  <c r="CT75"/>
  <c r="CT74"/>
  <c r="CT79" i="57"/>
  <c r="CT78"/>
  <c r="CT77"/>
  <c r="CT76"/>
  <c r="CT75"/>
  <c r="CT74"/>
  <c r="CT79" i="58"/>
  <c r="CT78"/>
  <c r="CT77"/>
  <c r="CT76"/>
  <c r="CT75"/>
  <c r="CT74"/>
  <c r="CT79" i="59"/>
  <c r="CT78"/>
  <c r="CT77"/>
  <c r="CT76"/>
  <c r="CT75"/>
  <c r="CT74"/>
  <c r="CT79" i="60"/>
  <c r="CT78"/>
  <c r="CT77"/>
  <c r="CT76"/>
  <c r="CT75"/>
  <c r="CT74"/>
  <c r="CT79" i="61"/>
  <c r="CT78"/>
  <c r="CT77"/>
  <c r="CT76"/>
  <c r="CT75"/>
  <c r="CT74"/>
  <c r="CT79" i="62"/>
  <c r="CT78"/>
  <c r="CT77"/>
  <c r="CT76"/>
  <c r="CT75"/>
  <c r="CT74"/>
  <c r="CT79" i="63"/>
  <c r="CT78"/>
  <c r="CT77"/>
  <c r="CT76"/>
  <c r="CT75"/>
  <c r="CT74"/>
  <c r="CT79" i="64"/>
  <c r="CT78"/>
  <c r="CT77"/>
  <c r="CT76"/>
  <c r="CT75"/>
  <c r="CT74"/>
  <c r="CT79" i="65"/>
  <c r="CT78"/>
  <c r="CT77"/>
  <c r="CT76"/>
  <c r="CT75"/>
  <c r="CT74"/>
  <c r="CT73" i="4"/>
  <c r="CT73" i="21"/>
  <c r="CT73" i="22"/>
  <c r="CT73" i="23"/>
  <c r="CT73" i="24"/>
  <c r="CT73" i="25"/>
  <c r="CT73" i="26"/>
  <c r="CT73" i="27"/>
  <c r="CT73" i="28"/>
  <c r="CT73" i="29"/>
  <c r="CT73" i="30"/>
  <c r="CT73" i="31"/>
  <c r="CT73" i="32"/>
  <c r="CT73" i="33"/>
  <c r="CT73" i="34"/>
  <c r="CT73" i="51"/>
  <c r="CT73" i="52"/>
  <c r="CT73" i="53"/>
  <c r="CT73" i="54"/>
  <c r="CT73" i="55"/>
  <c r="CT73" i="56"/>
  <c r="CT73" i="57"/>
  <c r="CT73" i="58"/>
  <c r="CT73" i="59"/>
  <c r="CT73" i="60"/>
  <c r="CT73" i="61"/>
  <c r="CT73" i="62"/>
  <c r="CT73" i="63"/>
  <c r="CT73" i="64"/>
  <c r="CT73" i="65"/>
  <c r="AJ9" i="68" l="1"/>
  <c r="AJ25"/>
  <c r="AJ17"/>
  <c r="AJ27"/>
  <c r="AJ11"/>
  <c r="AJ19"/>
  <c r="AJ35"/>
  <c r="AJ34"/>
  <c r="AJ26"/>
  <c r="AJ18"/>
  <c r="AJ10"/>
  <c r="AJ32"/>
  <c r="AJ24"/>
  <c r="AJ16"/>
  <c r="AJ33"/>
  <c r="AJ31"/>
  <c r="AJ23"/>
  <c r="AJ15"/>
  <c r="AJ30"/>
  <c r="AJ22"/>
  <c r="AJ14"/>
  <c r="AJ37"/>
  <c r="AJ29"/>
  <c r="AJ21"/>
  <c r="AJ13"/>
  <c r="AJ36"/>
  <c r="AJ28"/>
  <c r="AJ20"/>
  <c r="AJ12"/>
  <c r="CU79" i="4"/>
  <c r="CY79" s="1"/>
  <c r="CX75"/>
  <c r="CU74"/>
  <c r="CU75"/>
  <c r="CX76"/>
  <c r="CX77"/>
  <c r="CU76"/>
  <c r="CU73"/>
  <c r="CX74"/>
  <c r="CU77"/>
  <c r="CX78"/>
  <c r="CU78"/>
  <c r="CX79"/>
  <c r="CX73"/>
  <c r="AJ8" i="68"/>
  <c r="B48" i="4"/>
  <c r="C48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V79" l="1"/>
  <c r="CZ79"/>
  <c r="CV73"/>
  <c r="CY73"/>
  <c r="CZ73" s="1"/>
  <c r="CY74"/>
  <c r="CZ74" s="1"/>
  <c r="CV74"/>
  <c r="CY76"/>
  <c r="CZ76" s="1"/>
  <c r="CV76"/>
  <c r="CY77"/>
  <c r="CZ77" s="1"/>
  <c r="CV77"/>
  <c r="CY78"/>
  <c r="CZ78" s="1"/>
  <c r="CV78"/>
  <c r="CY75"/>
  <c r="CZ75" s="1"/>
  <c r="CV75"/>
  <c r="CT49"/>
  <c r="CX49" s="1"/>
  <c r="CT48"/>
  <c r="CX48" s="1"/>
  <c r="CT46"/>
  <c r="CX46" s="1"/>
  <c r="CT46" i="65"/>
  <c r="CT46" i="64"/>
  <c r="CT46" i="63"/>
  <c r="CT46" i="62"/>
  <c r="CT46" i="61"/>
  <c r="CT46" i="60"/>
  <c r="CT46" i="59"/>
  <c r="CT46" i="58"/>
  <c r="CT46" i="57"/>
  <c r="CT46" i="56"/>
  <c r="CT46" i="55"/>
  <c r="CT46" i="54"/>
  <c r="CT46" i="53"/>
  <c r="CT46" i="52"/>
  <c r="CT46" i="51"/>
  <c r="CT46" i="34"/>
  <c r="CT46" i="33"/>
  <c r="CT46" i="32"/>
  <c r="CT46" i="31"/>
  <c r="CT46" i="30"/>
  <c r="CT46" i="29"/>
  <c r="CT46" i="28"/>
  <c r="CT46" i="27"/>
  <c r="CT46" i="26"/>
  <c r="CT46" i="25"/>
  <c r="CT46" i="24"/>
  <c r="CT46" i="23"/>
  <c r="CT46" i="22"/>
  <c r="CT46" i="21"/>
  <c r="CL91" i="4"/>
  <c r="B84"/>
  <c r="C84"/>
  <c r="D84"/>
  <c r="E84"/>
  <c r="F84"/>
  <c r="G84"/>
  <c r="H84"/>
  <c r="B88"/>
  <c r="C88"/>
  <c r="D88"/>
  <c r="E88"/>
  <c r="F88"/>
  <c r="G88"/>
  <c r="H88"/>
  <c r="B91"/>
  <c r="C91"/>
  <c r="D91"/>
  <c r="E91"/>
  <c r="F91"/>
  <c r="G91"/>
  <c r="H91"/>
  <c r="B101"/>
  <c r="C101"/>
  <c r="D101"/>
  <c r="E101"/>
  <c r="F101"/>
  <c r="G101"/>
  <c r="H101"/>
  <c r="B102"/>
  <c r="C102"/>
  <c r="D102"/>
  <c r="E102"/>
  <c r="F102"/>
  <c r="G102"/>
  <c r="H102"/>
  <c r="B84" i="65"/>
  <c r="C84"/>
  <c r="D84"/>
  <c r="E84"/>
  <c r="F84"/>
  <c r="G84"/>
  <c r="H84"/>
  <c r="B88"/>
  <c r="C88"/>
  <c r="D88"/>
  <c r="E88"/>
  <c r="F88"/>
  <c r="G88"/>
  <c r="H88"/>
  <c r="B91"/>
  <c r="C91"/>
  <c r="D91"/>
  <c r="E91"/>
  <c r="F91"/>
  <c r="G91"/>
  <c r="H91"/>
  <c r="B101"/>
  <c r="C101"/>
  <c r="D101"/>
  <c r="E101"/>
  <c r="F101"/>
  <c r="G101"/>
  <c r="H101"/>
  <c r="B102"/>
  <c r="C102"/>
  <c r="D102"/>
  <c r="E102"/>
  <c r="F102"/>
  <c r="G102"/>
  <c r="H102"/>
  <c r="B84" i="64"/>
  <c r="C84"/>
  <c r="D84"/>
  <c r="E84"/>
  <c r="F84"/>
  <c r="G84"/>
  <c r="H84"/>
  <c r="B88"/>
  <c r="C88"/>
  <c r="D88"/>
  <c r="E88"/>
  <c r="F88"/>
  <c r="G88"/>
  <c r="H88"/>
  <c r="B91"/>
  <c r="C91"/>
  <c r="D91"/>
  <c r="E91"/>
  <c r="F91"/>
  <c r="G91"/>
  <c r="H91"/>
  <c r="B101"/>
  <c r="C101"/>
  <c r="D101"/>
  <c r="E101"/>
  <c r="F101"/>
  <c r="G101"/>
  <c r="H101"/>
  <c r="B102"/>
  <c r="C102"/>
  <c r="D102"/>
  <c r="E102"/>
  <c r="F102"/>
  <c r="G102"/>
  <c r="H102"/>
  <c r="B84" i="63"/>
  <c r="C84"/>
  <c r="D84"/>
  <c r="E84"/>
  <c r="F84"/>
  <c r="G84"/>
  <c r="H84"/>
  <c r="B88"/>
  <c r="C88"/>
  <c r="D88"/>
  <c r="E88"/>
  <c r="F88"/>
  <c r="G88"/>
  <c r="H88"/>
  <c r="B91"/>
  <c r="C91"/>
  <c r="D91"/>
  <c r="E91"/>
  <c r="F91"/>
  <c r="G91"/>
  <c r="H91"/>
  <c r="B101"/>
  <c r="C101"/>
  <c r="D101"/>
  <c r="E101"/>
  <c r="F101"/>
  <c r="G101"/>
  <c r="H101"/>
  <c r="B102"/>
  <c r="C102"/>
  <c r="D102"/>
  <c r="E102"/>
  <c r="F102"/>
  <c r="G102"/>
  <c r="H102"/>
  <c r="B84" i="62"/>
  <c r="C84"/>
  <c r="D84"/>
  <c r="E84"/>
  <c r="F84"/>
  <c r="G84"/>
  <c r="H84"/>
  <c r="B88"/>
  <c r="C88"/>
  <c r="D88"/>
  <c r="E88"/>
  <c r="F88"/>
  <c r="G88"/>
  <c r="H88"/>
  <c r="B91"/>
  <c r="C91"/>
  <c r="D91"/>
  <c r="E91"/>
  <c r="F91"/>
  <c r="G91"/>
  <c r="H91"/>
  <c r="B101"/>
  <c r="C101"/>
  <c r="D101"/>
  <c r="E101"/>
  <c r="F101"/>
  <c r="G101"/>
  <c r="H101"/>
  <c r="B102"/>
  <c r="C102"/>
  <c r="D102"/>
  <c r="E102"/>
  <c r="F102"/>
  <c r="G102"/>
  <c r="H102"/>
  <c r="B84" i="61"/>
  <c r="C84"/>
  <c r="D84"/>
  <c r="E84"/>
  <c r="F84"/>
  <c r="G84"/>
  <c r="H84"/>
  <c r="B88"/>
  <c r="C88"/>
  <c r="D88"/>
  <c r="E88"/>
  <c r="F88"/>
  <c r="G88"/>
  <c r="H88"/>
  <c r="B91"/>
  <c r="C91"/>
  <c r="D91"/>
  <c r="E91"/>
  <c r="F91"/>
  <c r="G91"/>
  <c r="H91"/>
  <c r="B101"/>
  <c r="C101"/>
  <c r="D101"/>
  <c r="E101"/>
  <c r="F101"/>
  <c r="G101"/>
  <c r="H101"/>
  <c r="B102"/>
  <c r="C102"/>
  <c r="D102"/>
  <c r="E102"/>
  <c r="F102"/>
  <c r="G102"/>
  <c r="H102"/>
  <c r="B84" i="60"/>
  <c r="C84"/>
  <c r="D84"/>
  <c r="E84"/>
  <c r="F84"/>
  <c r="G84"/>
  <c r="H84"/>
  <c r="B88"/>
  <c r="C88"/>
  <c r="D88"/>
  <c r="E88"/>
  <c r="F88"/>
  <c r="G88"/>
  <c r="H88"/>
  <c r="B91"/>
  <c r="C91"/>
  <c r="D91"/>
  <c r="E91"/>
  <c r="F91"/>
  <c r="G91"/>
  <c r="H91"/>
  <c r="B101"/>
  <c r="C101"/>
  <c r="D101"/>
  <c r="E101"/>
  <c r="F101"/>
  <c r="G101"/>
  <c r="H101"/>
  <c r="B102"/>
  <c r="C102"/>
  <c r="D102"/>
  <c r="E102"/>
  <c r="F102"/>
  <c r="G102"/>
  <c r="H102"/>
  <c r="B84" i="59"/>
  <c r="C84"/>
  <c r="D84"/>
  <c r="E84"/>
  <c r="F84"/>
  <c r="G84"/>
  <c r="H84"/>
  <c r="B88"/>
  <c r="C88"/>
  <c r="D88"/>
  <c r="E88"/>
  <c r="F88"/>
  <c r="G88"/>
  <c r="H88"/>
  <c r="B91"/>
  <c r="C91"/>
  <c r="D91"/>
  <c r="E91"/>
  <c r="F91"/>
  <c r="G91"/>
  <c r="H91"/>
  <c r="B101"/>
  <c r="C101"/>
  <c r="D101"/>
  <c r="E101"/>
  <c r="F101"/>
  <c r="G101"/>
  <c r="H101"/>
  <c r="B102"/>
  <c r="C102"/>
  <c r="D102"/>
  <c r="E102"/>
  <c r="F102"/>
  <c r="G102"/>
  <c r="H102"/>
  <c r="B84" i="58"/>
  <c r="C84"/>
  <c r="D84"/>
  <c r="E84"/>
  <c r="F84"/>
  <c r="G84"/>
  <c r="H84"/>
  <c r="B88"/>
  <c r="C88"/>
  <c r="D88"/>
  <c r="E88"/>
  <c r="F88"/>
  <c r="G88"/>
  <c r="H88"/>
  <c r="B91"/>
  <c r="C91"/>
  <c r="D91"/>
  <c r="E91"/>
  <c r="F91"/>
  <c r="G91"/>
  <c r="H91"/>
  <c r="B101"/>
  <c r="C101"/>
  <c r="D101"/>
  <c r="E101"/>
  <c r="F101"/>
  <c r="G101"/>
  <c r="H101"/>
  <c r="B102"/>
  <c r="C102"/>
  <c r="D102"/>
  <c r="E102"/>
  <c r="F102"/>
  <c r="G102"/>
  <c r="H102"/>
  <c r="B84" i="57"/>
  <c r="C84"/>
  <c r="D84"/>
  <c r="E84"/>
  <c r="F84"/>
  <c r="G84"/>
  <c r="H84"/>
  <c r="B88"/>
  <c r="C88"/>
  <c r="D88"/>
  <c r="E88"/>
  <c r="F88"/>
  <c r="G88"/>
  <c r="H88"/>
  <c r="B91"/>
  <c r="C91"/>
  <c r="D91"/>
  <c r="E91"/>
  <c r="F91"/>
  <c r="G91"/>
  <c r="H91"/>
  <c r="B101"/>
  <c r="C101"/>
  <c r="D101"/>
  <c r="E101"/>
  <c r="F101"/>
  <c r="G101"/>
  <c r="H101"/>
  <c r="B102"/>
  <c r="C102"/>
  <c r="D102"/>
  <c r="E102"/>
  <c r="F102"/>
  <c r="G102"/>
  <c r="H102"/>
  <c r="B84" i="56"/>
  <c r="C84"/>
  <c r="D84"/>
  <c r="E84"/>
  <c r="F84"/>
  <c r="G84"/>
  <c r="H84"/>
  <c r="B88"/>
  <c r="C88"/>
  <c r="D88"/>
  <c r="E88"/>
  <c r="F88"/>
  <c r="G88"/>
  <c r="H88"/>
  <c r="B91"/>
  <c r="C91"/>
  <c r="D91"/>
  <c r="E91"/>
  <c r="F91"/>
  <c r="G91"/>
  <c r="H91"/>
  <c r="B101"/>
  <c r="C101"/>
  <c r="D101"/>
  <c r="E101"/>
  <c r="F101"/>
  <c r="G101"/>
  <c r="H101"/>
  <c r="B102"/>
  <c r="C102"/>
  <c r="D102"/>
  <c r="E102"/>
  <c r="F102"/>
  <c r="G102"/>
  <c r="H102"/>
  <c r="B84" i="55"/>
  <c r="C84"/>
  <c r="D84"/>
  <c r="E84"/>
  <c r="F84"/>
  <c r="G84"/>
  <c r="H84"/>
  <c r="B88"/>
  <c r="C88"/>
  <c r="D88"/>
  <c r="E88"/>
  <c r="F88"/>
  <c r="G88"/>
  <c r="H88"/>
  <c r="B91"/>
  <c r="C91"/>
  <c r="D91"/>
  <c r="E91"/>
  <c r="F91"/>
  <c r="G91"/>
  <c r="H91"/>
  <c r="B101"/>
  <c r="C101"/>
  <c r="D101"/>
  <c r="E101"/>
  <c r="F101"/>
  <c r="G101"/>
  <c r="H101"/>
  <c r="B102"/>
  <c r="C102"/>
  <c r="D102"/>
  <c r="E102"/>
  <c r="F102"/>
  <c r="G102"/>
  <c r="H102"/>
  <c r="B84" i="54"/>
  <c r="C84"/>
  <c r="D84"/>
  <c r="E84"/>
  <c r="F84"/>
  <c r="G84"/>
  <c r="H84"/>
  <c r="B88"/>
  <c r="C88"/>
  <c r="D88"/>
  <c r="E88"/>
  <c r="F88"/>
  <c r="G88"/>
  <c r="H88"/>
  <c r="H90" s="1"/>
  <c r="B91"/>
  <c r="C91"/>
  <c r="D91"/>
  <c r="E91"/>
  <c r="F91"/>
  <c r="G91"/>
  <c r="H91"/>
  <c r="B101"/>
  <c r="C101"/>
  <c r="D101"/>
  <c r="E101"/>
  <c r="F101"/>
  <c r="G101"/>
  <c r="H101"/>
  <c r="B102"/>
  <c r="C102"/>
  <c r="D102"/>
  <c r="E102"/>
  <c r="F102"/>
  <c r="G102"/>
  <c r="H102"/>
  <c r="B84" i="53"/>
  <c r="C84"/>
  <c r="D84"/>
  <c r="E84"/>
  <c r="F84"/>
  <c r="G84"/>
  <c r="H84"/>
  <c r="B88"/>
  <c r="C88"/>
  <c r="D88"/>
  <c r="E88"/>
  <c r="F88"/>
  <c r="G88"/>
  <c r="H88"/>
  <c r="B91"/>
  <c r="C91"/>
  <c r="D91"/>
  <c r="E91"/>
  <c r="F91"/>
  <c r="G91"/>
  <c r="H91"/>
  <c r="B101"/>
  <c r="C101"/>
  <c r="D101"/>
  <c r="E101"/>
  <c r="F101"/>
  <c r="G101"/>
  <c r="H101"/>
  <c r="B102"/>
  <c r="C102"/>
  <c r="D102"/>
  <c r="E102"/>
  <c r="F102"/>
  <c r="G102"/>
  <c r="H102"/>
  <c r="B84" i="52"/>
  <c r="C84"/>
  <c r="D84"/>
  <c r="E84"/>
  <c r="F84"/>
  <c r="G84"/>
  <c r="H84"/>
  <c r="B88"/>
  <c r="C88"/>
  <c r="D88"/>
  <c r="E88"/>
  <c r="F88"/>
  <c r="G88"/>
  <c r="H88"/>
  <c r="B91"/>
  <c r="C91"/>
  <c r="D91"/>
  <c r="E91"/>
  <c r="F91"/>
  <c r="G91"/>
  <c r="H91"/>
  <c r="B101"/>
  <c r="C101"/>
  <c r="D101"/>
  <c r="E101"/>
  <c r="F101"/>
  <c r="G101"/>
  <c r="H101"/>
  <c r="B102"/>
  <c r="C102"/>
  <c r="D102"/>
  <c r="E102"/>
  <c r="F102"/>
  <c r="G102"/>
  <c r="H102"/>
  <c r="B84" i="51"/>
  <c r="C84"/>
  <c r="D84"/>
  <c r="E84"/>
  <c r="F84"/>
  <c r="G84"/>
  <c r="H84"/>
  <c r="B88"/>
  <c r="C88"/>
  <c r="D88"/>
  <c r="E88"/>
  <c r="F88"/>
  <c r="G88"/>
  <c r="H88"/>
  <c r="B91"/>
  <c r="C91"/>
  <c r="D91"/>
  <c r="E91"/>
  <c r="F91"/>
  <c r="G91"/>
  <c r="H91"/>
  <c r="B101"/>
  <c r="C101"/>
  <c r="D101"/>
  <c r="E101"/>
  <c r="F101"/>
  <c r="G101"/>
  <c r="H101"/>
  <c r="B102"/>
  <c r="C102"/>
  <c r="D102"/>
  <c r="E102"/>
  <c r="F102"/>
  <c r="G102"/>
  <c r="H102"/>
  <c r="B84" i="34"/>
  <c r="C84"/>
  <c r="D84"/>
  <c r="E84"/>
  <c r="F84"/>
  <c r="G84"/>
  <c r="H84"/>
  <c r="B88"/>
  <c r="C88"/>
  <c r="D88"/>
  <c r="E88"/>
  <c r="F88"/>
  <c r="G88"/>
  <c r="H88"/>
  <c r="B91"/>
  <c r="C91"/>
  <c r="D91"/>
  <c r="E91"/>
  <c r="F91"/>
  <c r="G91"/>
  <c r="H91"/>
  <c r="B101"/>
  <c r="C101"/>
  <c r="D101"/>
  <c r="E101"/>
  <c r="F101"/>
  <c r="G101"/>
  <c r="H101"/>
  <c r="B102"/>
  <c r="C102"/>
  <c r="D102"/>
  <c r="E102"/>
  <c r="F102"/>
  <c r="G102"/>
  <c r="H102"/>
  <c r="B84" i="33"/>
  <c r="C84"/>
  <c r="D84"/>
  <c r="E84"/>
  <c r="F84"/>
  <c r="G84"/>
  <c r="H84"/>
  <c r="B88"/>
  <c r="C88"/>
  <c r="D88"/>
  <c r="E88"/>
  <c r="F88"/>
  <c r="G88"/>
  <c r="H88"/>
  <c r="B91"/>
  <c r="C91"/>
  <c r="D91"/>
  <c r="E91"/>
  <c r="F91"/>
  <c r="G91"/>
  <c r="H91"/>
  <c r="B101"/>
  <c r="C101"/>
  <c r="D101"/>
  <c r="E101"/>
  <c r="F101"/>
  <c r="G101"/>
  <c r="H101"/>
  <c r="B102"/>
  <c r="C102"/>
  <c r="D102"/>
  <c r="E102"/>
  <c r="F102"/>
  <c r="G102"/>
  <c r="H102"/>
  <c r="B84" i="32"/>
  <c r="C84"/>
  <c r="D84"/>
  <c r="E84"/>
  <c r="F84"/>
  <c r="G84"/>
  <c r="H84"/>
  <c r="B88"/>
  <c r="C88"/>
  <c r="D88"/>
  <c r="E88"/>
  <c r="F88"/>
  <c r="G88"/>
  <c r="H88"/>
  <c r="B91"/>
  <c r="C91"/>
  <c r="D91"/>
  <c r="E91"/>
  <c r="F91"/>
  <c r="G91"/>
  <c r="H91"/>
  <c r="B101"/>
  <c r="C101"/>
  <c r="D101"/>
  <c r="E101"/>
  <c r="F101"/>
  <c r="G101"/>
  <c r="H101"/>
  <c r="B102"/>
  <c r="C102"/>
  <c r="D102"/>
  <c r="E102"/>
  <c r="F102"/>
  <c r="G102"/>
  <c r="H102"/>
  <c r="B84" i="31"/>
  <c r="C84"/>
  <c r="D84"/>
  <c r="E84"/>
  <c r="F84"/>
  <c r="G84"/>
  <c r="H84"/>
  <c r="B88"/>
  <c r="C88"/>
  <c r="D88"/>
  <c r="E88"/>
  <c r="F88"/>
  <c r="G88"/>
  <c r="H88"/>
  <c r="B91"/>
  <c r="C91"/>
  <c r="D91"/>
  <c r="E91"/>
  <c r="F91"/>
  <c r="G91"/>
  <c r="H91"/>
  <c r="B101"/>
  <c r="C101"/>
  <c r="D101"/>
  <c r="E101"/>
  <c r="F101"/>
  <c r="G101"/>
  <c r="H101"/>
  <c r="B102"/>
  <c r="C102"/>
  <c r="D102"/>
  <c r="E102"/>
  <c r="F102"/>
  <c r="G102"/>
  <c r="H102"/>
  <c r="B84" i="30"/>
  <c r="C84"/>
  <c r="D84"/>
  <c r="E84"/>
  <c r="F84"/>
  <c r="G84"/>
  <c r="H84"/>
  <c r="B88"/>
  <c r="C88"/>
  <c r="D88"/>
  <c r="E88"/>
  <c r="F88"/>
  <c r="G88"/>
  <c r="H88"/>
  <c r="B91"/>
  <c r="C91"/>
  <c r="D91"/>
  <c r="E91"/>
  <c r="F91"/>
  <c r="G91"/>
  <c r="H91"/>
  <c r="B101"/>
  <c r="C101"/>
  <c r="D101"/>
  <c r="E101"/>
  <c r="F101"/>
  <c r="G101"/>
  <c r="H101"/>
  <c r="B102"/>
  <c r="C102"/>
  <c r="D102"/>
  <c r="E102"/>
  <c r="F102"/>
  <c r="G102"/>
  <c r="H102"/>
  <c r="B84" i="29"/>
  <c r="C84"/>
  <c r="D84"/>
  <c r="E84"/>
  <c r="F84"/>
  <c r="G84"/>
  <c r="H84"/>
  <c r="B88"/>
  <c r="C88"/>
  <c r="D88"/>
  <c r="E88"/>
  <c r="F88"/>
  <c r="G88"/>
  <c r="H88"/>
  <c r="B91"/>
  <c r="C91"/>
  <c r="D91"/>
  <c r="E91"/>
  <c r="F91"/>
  <c r="G91"/>
  <c r="H91"/>
  <c r="B101"/>
  <c r="C101"/>
  <c r="D101"/>
  <c r="E101"/>
  <c r="F101"/>
  <c r="G101"/>
  <c r="H101"/>
  <c r="B102"/>
  <c r="C102"/>
  <c r="D102"/>
  <c r="E102"/>
  <c r="F102"/>
  <c r="G102"/>
  <c r="H102"/>
  <c r="B84" i="28"/>
  <c r="B90" s="1"/>
  <c r="C84"/>
  <c r="D84"/>
  <c r="E84"/>
  <c r="F84"/>
  <c r="G84"/>
  <c r="H84"/>
  <c r="B88"/>
  <c r="C88"/>
  <c r="D88"/>
  <c r="E88"/>
  <c r="F88"/>
  <c r="G88"/>
  <c r="H88"/>
  <c r="B91"/>
  <c r="C91"/>
  <c r="D91"/>
  <c r="E91"/>
  <c r="F91"/>
  <c r="G91"/>
  <c r="H91"/>
  <c r="B101"/>
  <c r="C101"/>
  <c r="D101"/>
  <c r="E101"/>
  <c r="F101"/>
  <c r="G101"/>
  <c r="H101"/>
  <c r="B102"/>
  <c r="C102"/>
  <c r="D102"/>
  <c r="E102"/>
  <c r="F102"/>
  <c r="G102"/>
  <c r="H102"/>
  <c r="B84" i="27"/>
  <c r="C84"/>
  <c r="D84"/>
  <c r="E84"/>
  <c r="F84"/>
  <c r="G84"/>
  <c r="H84"/>
  <c r="B88"/>
  <c r="C88"/>
  <c r="D88"/>
  <c r="E88"/>
  <c r="F88"/>
  <c r="G88"/>
  <c r="H88"/>
  <c r="B91"/>
  <c r="C91"/>
  <c r="D91"/>
  <c r="E91"/>
  <c r="F91"/>
  <c r="G91"/>
  <c r="H91"/>
  <c r="B101"/>
  <c r="C101"/>
  <c r="D101"/>
  <c r="E101"/>
  <c r="F101"/>
  <c r="G101"/>
  <c r="H101"/>
  <c r="B102"/>
  <c r="C102"/>
  <c r="D102"/>
  <c r="E102"/>
  <c r="F102"/>
  <c r="G102"/>
  <c r="H102"/>
  <c r="B84" i="26"/>
  <c r="C84"/>
  <c r="D84"/>
  <c r="E84"/>
  <c r="F84"/>
  <c r="G84"/>
  <c r="H84"/>
  <c r="B88"/>
  <c r="C88"/>
  <c r="D88"/>
  <c r="E88"/>
  <c r="F88"/>
  <c r="G88"/>
  <c r="H88"/>
  <c r="B91"/>
  <c r="C91"/>
  <c r="D91"/>
  <c r="E91"/>
  <c r="F91"/>
  <c r="G91"/>
  <c r="H91"/>
  <c r="B101"/>
  <c r="C101"/>
  <c r="D101"/>
  <c r="E101"/>
  <c r="F101"/>
  <c r="G101"/>
  <c r="H101"/>
  <c r="B102"/>
  <c r="C102"/>
  <c r="D102"/>
  <c r="E102"/>
  <c r="F102"/>
  <c r="G102"/>
  <c r="H102"/>
  <c r="B84" i="25"/>
  <c r="C84"/>
  <c r="D84"/>
  <c r="E84"/>
  <c r="F84"/>
  <c r="G84"/>
  <c r="H84"/>
  <c r="B88"/>
  <c r="C88"/>
  <c r="D88"/>
  <c r="E88"/>
  <c r="F88"/>
  <c r="G88"/>
  <c r="H88"/>
  <c r="B91"/>
  <c r="C91"/>
  <c r="D91"/>
  <c r="E91"/>
  <c r="F91"/>
  <c r="G91"/>
  <c r="H91"/>
  <c r="B101"/>
  <c r="C101"/>
  <c r="D101"/>
  <c r="E101"/>
  <c r="F101"/>
  <c r="G101"/>
  <c r="H101"/>
  <c r="B102"/>
  <c r="C102"/>
  <c r="D102"/>
  <c r="E102"/>
  <c r="F102"/>
  <c r="G102"/>
  <c r="H102"/>
  <c r="B84" i="24"/>
  <c r="C84"/>
  <c r="D84"/>
  <c r="E84"/>
  <c r="F84"/>
  <c r="G84"/>
  <c r="H84"/>
  <c r="B88"/>
  <c r="C88"/>
  <c r="D88"/>
  <c r="E88"/>
  <c r="F88"/>
  <c r="G88"/>
  <c r="H88"/>
  <c r="B91"/>
  <c r="C91"/>
  <c r="D91"/>
  <c r="E91"/>
  <c r="F91"/>
  <c r="G91"/>
  <c r="H91"/>
  <c r="B101"/>
  <c r="C101"/>
  <c r="D101"/>
  <c r="E101"/>
  <c r="F101"/>
  <c r="G101"/>
  <c r="H101"/>
  <c r="B102"/>
  <c r="C102"/>
  <c r="D102"/>
  <c r="E102"/>
  <c r="F102"/>
  <c r="G102"/>
  <c r="H102"/>
  <c r="B84" i="23"/>
  <c r="C84"/>
  <c r="D84"/>
  <c r="E84"/>
  <c r="F84"/>
  <c r="G84"/>
  <c r="H84"/>
  <c r="B88"/>
  <c r="C88"/>
  <c r="D88"/>
  <c r="E88"/>
  <c r="F88"/>
  <c r="G88"/>
  <c r="H88"/>
  <c r="B91"/>
  <c r="C91"/>
  <c r="D91"/>
  <c r="E91"/>
  <c r="F91"/>
  <c r="G91"/>
  <c r="H91"/>
  <c r="B101"/>
  <c r="C101"/>
  <c r="D101"/>
  <c r="E101"/>
  <c r="F101"/>
  <c r="G101"/>
  <c r="H101"/>
  <c r="B102"/>
  <c r="C102"/>
  <c r="D102"/>
  <c r="E102"/>
  <c r="F102"/>
  <c r="G102"/>
  <c r="H102"/>
  <c r="B84" i="22"/>
  <c r="C84"/>
  <c r="D84"/>
  <c r="E84"/>
  <c r="F84"/>
  <c r="G84"/>
  <c r="H84"/>
  <c r="B88"/>
  <c r="C88"/>
  <c r="D88"/>
  <c r="E88"/>
  <c r="F88"/>
  <c r="G88"/>
  <c r="H88"/>
  <c r="B91"/>
  <c r="C91"/>
  <c r="D91"/>
  <c r="E91"/>
  <c r="F91"/>
  <c r="G91"/>
  <c r="H91"/>
  <c r="B101"/>
  <c r="C101"/>
  <c r="D101"/>
  <c r="E101"/>
  <c r="F101"/>
  <c r="G101"/>
  <c r="H101"/>
  <c r="B102"/>
  <c r="C102"/>
  <c r="D102"/>
  <c r="E102"/>
  <c r="F102"/>
  <c r="G102"/>
  <c r="H102"/>
  <c r="B84" i="21"/>
  <c r="C84"/>
  <c r="D84"/>
  <c r="E84"/>
  <c r="F84"/>
  <c r="G84"/>
  <c r="H84"/>
  <c r="B88"/>
  <c r="C88"/>
  <c r="D88"/>
  <c r="E88"/>
  <c r="F88"/>
  <c r="G88"/>
  <c r="H88"/>
  <c r="B91"/>
  <c r="C91"/>
  <c r="D91"/>
  <c r="E91"/>
  <c r="F91"/>
  <c r="G91"/>
  <c r="H91"/>
  <c r="B101"/>
  <c r="C101"/>
  <c r="D101"/>
  <c r="E101"/>
  <c r="F101"/>
  <c r="G101"/>
  <c r="H101"/>
  <c r="B102"/>
  <c r="C102"/>
  <c r="D102"/>
  <c r="E102"/>
  <c r="F102"/>
  <c r="G102"/>
  <c r="H102"/>
  <c r="B90" i="51" l="1"/>
  <c r="B95" s="1"/>
  <c r="E90" i="57"/>
  <c r="E95" s="1"/>
  <c r="B90" i="60"/>
  <c r="B95" s="1"/>
  <c r="B90" i="25"/>
  <c r="B95" s="1"/>
  <c r="G90" i="54"/>
  <c r="G95" s="1"/>
  <c r="C90" i="34"/>
  <c r="C95" s="1"/>
  <c r="B90" i="22"/>
  <c r="F90" i="26"/>
  <c r="D90" i="34"/>
  <c r="D95" s="1"/>
  <c r="F90" i="56"/>
  <c r="F95" s="1"/>
  <c r="B90" i="59"/>
  <c r="B95" s="1"/>
  <c r="G90" i="31"/>
  <c r="G95" s="1"/>
  <c r="H90" i="63"/>
  <c r="H95" s="1"/>
  <c r="H90" i="22"/>
  <c r="H95" s="1"/>
  <c r="B90" i="21"/>
  <c r="B95" s="1"/>
  <c r="B90" i="29"/>
  <c r="B95" s="1"/>
  <c r="D90" i="26"/>
  <c r="D95" s="1"/>
  <c r="H90" i="30"/>
  <c r="H95" s="1"/>
  <c r="H90" i="61"/>
  <c r="H95" s="1"/>
  <c r="B90" i="52"/>
  <c r="B95" s="1"/>
  <c r="B90" i="57"/>
  <c r="B95" s="1"/>
  <c r="E90" i="58"/>
  <c r="E95" s="1"/>
  <c r="H90" i="59"/>
  <c r="H95" s="1"/>
  <c r="E90" i="60"/>
  <c r="E95" s="1"/>
  <c r="H90" i="21"/>
  <c r="H95" s="1"/>
  <c r="H90" i="29"/>
  <c r="H95" s="1"/>
  <c r="H90" i="32"/>
  <c r="H95" s="1"/>
  <c r="E90" i="54"/>
  <c r="E95" s="1"/>
  <c r="E90" i="59"/>
  <c r="E95" s="1"/>
  <c r="F90" i="21"/>
  <c r="F95" s="1"/>
  <c r="H90" i="25"/>
  <c r="H95" s="1"/>
  <c r="E90" i="34"/>
  <c r="E95" s="1"/>
  <c r="B90" i="54"/>
  <c r="B95" s="1"/>
  <c r="H90" i="56"/>
  <c r="H95" s="1"/>
  <c r="B90" i="62"/>
  <c r="B95" s="1"/>
  <c r="B90" i="26"/>
  <c r="B95" s="1"/>
  <c r="E90" i="30"/>
  <c r="E95" s="1"/>
  <c r="H90" i="31"/>
  <c r="H95" s="1"/>
  <c r="G90" i="56"/>
  <c r="G95" s="1"/>
  <c r="G90" i="23"/>
  <c r="G95" s="1"/>
  <c r="B90" i="24"/>
  <c r="B95" s="1"/>
  <c r="E90" i="33"/>
  <c r="E95" s="1"/>
  <c r="C90" i="58"/>
  <c r="C95" s="1"/>
  <c r="E90" i="64"/>
  <c r="E95" s="1"/>
  <c r="H90" i="27"/>
  <c r="H95" s="1"/>
  <c r="G90" i="32"/>
  <c r="G95" s="1"/>
  <c r="H90" i="53"/>
  <c r="H95" s="1"/>
  <c r="G90" i="63"/>
  <c r="G95" s="1"/>
  <c r="G90" i="29"/>
  <c r="G95" s="1"/>
  <c r="B90" i="30"/>
  <c r="B95" s="1"/>
  <c r="B90" i="27"/>
  <c r="B95" s="1"/>
  <c r="E90" i="28"/>
  <c r="E95" s="1"/>
  <c r="H90" i="23"/>
  <c r="H95" s="1"/>
  <c r="G90" i="26"/>
  <c r="G95" s="1"/>
  <c r="C90" i="27"/>
  <c r="C95" s="1"/>
  <c r="F90" i="33"/>
  <c r="F95" s="1"/>
  <c r="C90" i="60"/>
  <c r="C95" s="1"/>
  <c r="H90" i="57"/>
  <c r="H95" s="1"/>
  <c r="G90" i="34"/>
  <c r="G95" s="1"/>
  <c r="E90" i="52"/>
  <c r="E95" s="1"/>
  <c r="H90" i="55"/>
  <c r="H95" s="1"/>
  <c r="D90" i="24"/>
  <c r="D95" s="1"/>
  <c r="D90" i="29"/>
  <c r="D95" s="1"/>
  <c r="F90" i="34"/>
  <c r="F95" s="1"/>
  <c r="D90" i="52"/>
  <c r="D95" s="1"/>
  <c r="G90" i="55"/>
  <c r="G95" s="1"/>
  <c r="B90" i="56"/>
  <c r="B95" s="1"/>
  <c r="E90" i="21"/>
  <c r="E95" s="1"/>
  <c r="D90" i="27"/>
  <c r="D95" s="1"/>
  <c r="G90" i="28"/>
  <c r="G95" s="1"/>
  <c r="C90" i="29"/>
  <c r="C95" s="1"/>
  <c r="G90" i="30"/>
  <c r="G95" s="1"/>
  <c r="B90" i="31"/>
  <c r="B95" s="1"/>
  <c r="G90" i="52"/>
  <c r="G95" s="1"/>
  <c r="E90" i="56"/>
  <c r="E95" s="1"/>
  <c r="D90" i="58"/>
  <c r="D95" s="1"/>
  <c r="D90" i="60"/>
  <c r="D95" s="1"/>
  <c r="C90" i="62"/>
  <c r="C95" s="1"/>
  <c r="B90" i="64"/>
  <c r="B95" s="1"/>
  <c r="H90" i="24"/>
  <c r="H95" s="1"/>
  <c r="F90" i="32"/>
  <c r="F95" s="1"/>
  <c r="F90" i="24"/>
  <c r="F95" s="1"/>
  <c r="E90" i="26"/>
  <c r="E95" s="1"/>
  <c r="B90" i="58"/>
  <c r="B95" s="1"/>
  <c r="E90" i="24"/>
  <c r="E95" s="1"/>
  <c r="C90" i="32"/>
  <c r="C95" s="1"/>
  <c r="H90" i="33"/>
  <c r="H95" s="1"/>
  <c r="H90" i="51"/>
  <c r="H95" s="1"/>
  <c r="C90" i="52"/>
  <c r="C95" s="1"/>
  <c r="H90" i="62"/>
  <c r="H95" s="1"/>
  <c r="G90"/>
  <c r="G95" s="1"/>
  <c r="F90" i="64"/>
  <c r="F95" s="1"/>
  <c r="D90" i="22"/>
  <c r="D95" s="1"/>
  <c r="C90" i="26"/>
  <c r="C95" s="1"/>
  <c r="B90" i="32"/>
  <c r="B95" s="1"/>
  <c r="G90" i="33"/>
  <c r="G95" s="1"/>
  <c r="G90" i="60"/>
  <c r="G95" s="1"/>
  <c r="H90" i="65"/>
  <c r="H95" s="1"/>
  <c r="G90" i="21"/>
  <c r="G95" s="1"/>
  <c r="C90" i="22"/>
  <c r="C95" s="1"/>
  <c r="D90" i="31"/>
  <c r="D95" s="1"/>
  <c r="E90" i="62"/>
  <c r="E95" s="1"/>
  <c r="G90" i="65"/>
  <c r="G95" s="1"/>
  <c r="G90" i="4"/>
  <c r="G95" s="1"/>
  <c r="F90"/>
  <c r="F95" s="1"/>
  <c r="E90"/>
  <c r="E95" s="1"/>
  <c r="D90"/>
  <c r="D95" s="1"/>
  <c r="C90"/>
  <c r="C95" s="1"/>
  <c r="B90"/>
  <c r="B95" s="1"/>
  <c r="F90" i="54"/>
  <c r="F95" s="1"/>
  <c r="D90" i="21"/>
  <c r="D95" s="1"/>
  <c r="F90" i="23"/>
  <c r="F95" s="1"/>
  <c r="C90" i="24"/>
  <c r="C95" s="1"/>
  <c r="G90" i="25"/>
  <c r="G95" s="1"/>
  <c r="D90" i="28"/>
  <c r="D95" s="1"/>
  <c r="F90" i="53"/>
  <c r="F95" s="1"/>
  <c r="C90" i="54"/>
  <c r="C95" s="1"/>
  <c r="F90" i="55"/>
  <c r="F95" s="1"/>
  <c r="D90" i="56"/>
  <c r="D95" s="1"/>
  <c r="G90" i="57"/>
  <c r="G95" s="1"/>
  <c r="F90" i="61"/>
  <c r="F95" s="1"/>
  <c r="F90" i="63"/>
  <c r="F95" s="1"/>
  <c r="C90" i="64"/>
  <c r="C95" s="1"/>
  <c r="F90" i="65"/>
  <c r="F95" s="1"/>
  <c r="C90" i="21"/>
  <c r="C95" s="1"/>
  <c r="E90" i="23"/>
  <c r="E95" s="1"/>
  <c r="F90" i="25"/>
  <c r="F95" s="1"/>
  <c r="C90" i="28"/>
  <c r="C95" s="1"/>
  <c r="F90" i="51"/>
  <c r="F95" s="1"/>
  <c r="F90" i="57"/>
  <c r="F95" s="1"/>
  <c r="F90" i="59"/>
  <c r="F95" s="1"/>
  <c r="E90" i="63"/>
  <c r="E95" s="1"/>
  <c r="E90" i="65"/>
  <c r="E95" s="1"/>
  <c r="D90" i="23"/>
  <c r="D95" s="1"/>
  <c r="E90" i="25"/>
  <c r="E95" s="1"/>
  <c r="D90" i="33"/>
  <c r="D95" s="1"/>
  <c r="E90" i="51"/>
  <c r="E95" s="1"/>
  <c r="H90" i="52"/>
  <c r="H95" s="1"/>
  <c r="D90" i="53"/>
  <c r="D95" s="1"/>
  <c r="D90" i="55"/>
  <c r="D95" s="1"/>
  <c r="H90" i="60"/>
  <c r="H95" s="1"/>
  <c r="D90" i="61"/>
  <c r="D95" s="1"/>
  <c r="D90" i="63"/>
  <c r="D95" s="1"/>
  <c r="D90" i="65"/>
  <c r="D95" s="1"/>
  <c r="H90" i="4"/>
  <c r="H95" s="1"/>
  <c r="F90" i="22"/>
  <c r="F95" s="1"/>
  <c r="C90" i="23"/>
  <c r="C95" s="1"/>
  <c r="D90" i="25"/>
  <c r="D95" s="1"/>
  <c r="F90" i="27"/>
  <c r="F95" s="1"/>
  <c r="F90" i="29"/>
  <c r="F95" s="1"/>
  <c r="C90" i="30"/>
  <c r="C95" s="1"/>
  <c r="E90" i="32"/>
  <c r="E95" s="1"/>
  <c r="C90" i="33"/>
  <c r="C95" s="1"/>
  <c r="D90" i="51"/>
  <c r="D95" s="1"/>
  <c r="C90" i="53"/>
  <c r="C95" s="1"/>
  <c r="D90" i="57"/>
  <c r="D95" s="1"/>
  <c r="G90" i="58"/>
  <c r="G95" s="1"/>
  <c r="D90" i="59"/>
  <c r="D95" s="1"/>
  <c r="C90" i="61"/>
  <c r="C95" s="1"/>
  <c r="H90" i="64"/>
  <c r="H95" s="1"/>
  <c r="C90" i="65"/>
  <c r="C95" s="1"/>
  <c r="E90" i="22"/>
  <c r="E95" s="1"/>
  <c r="B90" i="23"/>
  <c r="B95" s="1"/>
  <c r="G90" i="24"/>
  <c r="G95" s="1"/>
  <c r="C90" i="25"/>
  <c r="C95" s="1"/>
  <c r="H90" i="26"/>
  <c r="H95" s="1"/>
  <c r="E90" i="27"/>
  <c r="E95" s="1"/>
  <c r="H90" i="28"/>
  <c r="H95" s="1"/>
  <c r="F90" i="31"/>
  <c r="F95" s="1"/>
  <c r="D90" i="32"/>
  <c r="D95" s="1"/>
  <c r="B90" i="33"/>
  <c r="B95" s="1"/>
  <c r="C90" i="51"/>
  <c r="C95" s="1"/>
  <c r="B90" i="53"/>
  <c r="B95" s="1"/>
  <c r="B90" i="55"/>
  <c r="B95" s="1"/>
  <c r="C90" i="57"/>
  <c r="C95" s="1"/>
  <c r="F90" i="58"/>
  <c r="F95" s="1"/>
  <c r="C90" i="59"/>
  <c r="C95" s="1"/>
  <c r="B90" i="61"/>
  <c r="B95" s="1"/>
  <c r="B90" i="63"/>
  <c r="B95" s="1"/>
  <c r="G90" i="64"/>
  <c r="G95" s="1"/>
  <c r="B90" i="65"/>
  <c r="B95" s="1"/>
  <c r="G90" i="61"/>
  <c r="G95" s="1"/>
  <c r="C90" i="56"/>
  <c r="C95" s="1"/>
  <c r="E90" i="55"/>
  <c r="E95" s="1"/>
  <c r="E90" i="31"/>
  <c r="E95" s="1"/>
  <c r="D90" i="64"/>
  <c r="D95" s="1"/>
  <c r="F90" i="62"/>
  <c r="F95" s="1"/>
  <c r="G90" i="53"/>
  <c r="G95" s="1"/>
  <c r="B90" i="34"/>
  <c r="B95" s="1"/>
  <c r="F90" i="30"/>
  <c r="F95" s="1"/>
  <c r="H95" i="54"/>
  <c r="B95" i="28"/>
  <c r="F95" i="26"/>
  <c r="G90" i="22"/>
  <c r="G95" s="1"/>
  <c r="B95"/>
  <c r="E90" i="29"/>
  <c r="E95" s="1"/>
  <c r="D90" i="30"/>
  <c r="D95" s="1"/>
  <c r="C90" i="31"/>
  <c r="C95" s="1"/>
  <c r="E90" i="53"/>
  <c r="E95" s="1"/>
  <c r="D90" i="54"/>
  <c r="D95" s="1"/>
  <c r="C90" i="55"/>
  <c r="C95" s="1"/>
  <c r="E90" i="61"/>
  <c r="E95" s="1"/>
  <c r="D90" i="62"/>
  <c r="D95" s="1"/>
  <c r="C90" i="63"/>
  <c r="C95" s="1"/>
  <c r="H90" i="34"/>
  <c r="H95" s="1"/>
  <c r="H90" i="58"/>
  <c r="H95" s="1"/>
  <c r="G90" i="27"/>
  <c r="G95" s="1"/>
  <c r="G90" i="51"/>
  <c r="G95" s="1"/>
  <c r="G90" i="59"/>
  <c r="G95" s="1"/>
  <c r="F90" i="28"/>
  <c r="F95" s="1"/>
  <c r="F90" i="52"/>
  <c r="F95" s="1"/>
  <c r="F90" i="60"/>
  <c r="F95" s="1"/>
  <c r="AI38" i="68" l="1"/>
  <c r="A8"/>
  <c r="A9" s="1"/>
  <c r="A10" s="1"/>
  <c r="A11" s="1"/>
  <c r="A12" s="1"/>
  <c r="A13" s="1"/>
  <c r="A14" s="1"/>
  <c r="A15" s="1"/>
  <c r="A16" s="1"/>
  <c r="A17" s="1"/>
  <c r="A18" s="1"/>
  <c r="A19" s="1"/>
  <c r="A20" s="1"/>
  <c r="A21" s="1"/>
  <c r="A22" s="1"/>
  <c r="A23" s="1"/>
  <c r="A24" s="1"/>
  <c r="A25" s="1"/>
  <c r="A26" s="1"/>
  <c r="A27" s="1"/>
  <c r="A28" s="1"/>
  <c r="A29" s="1"/>
  <c r="A30" s="1"/>
  <c r="A31" s="1"/>
  <c r="A32" s="1"/>
  <c r="A33" s="1"/>
  <c r="A34" s="1"/>
  <c r="A35" s="1"/>
  <c r="A36" s="1"/>
  <c r="A37" s="1"/>
  <c r="B2"/>
  <c r="CT21" i="21"/>
  <c r="CT93"/>
  <c r="CT92"/>
  <c r="CT93" i="22"/>
  <c r="CT92"/>
  <c r="CT93" i="23"/>
  <c r="CT92"/>
  <c r="CT93" i="24"/>
  <c r="CT92"/>
  <c r="CT93" i="25"/>
  <c r="CT92"/>
  <c r="CT93" i="26"/>
  <c r="CT92"/>
  <c r="CT93" i="27"/>
  <c r="CT92"/>
  <c r="CT93" i="28"/>
  <c r="CT92"/>
  <c r="CT93" i="29"/>
  <c r="CT92"/>
  <c r="CT93" i="30"/>
  <c r="CT92"/>
  <c r="CT93" i="31"/>
  <c r="CT92"/>
  <c r="CT93" i="32"/>
  <c r="CT92"/>
  <c r="CT93" i="33"/>
  <c r="CT92"/>
  <c r="CT93" i="34"/>
  <c r="CT92"/>
  <c r="CT93" i="51"/>
  <c r="CT92"/>
  <c r="CT93" i="52"/>
  <c r="CT92"/>
  <c r="CT93" i="53"/>
  <c r="CT92"/>
  <c r="CT93" i="54"/>
  <c r="CT92"/>
  <c r="CT93" i="55"/>
  <c r="CT92"/>
  <c r="CT93" i="56"/>
  <c r="CT92"/>
  <c r="CT93" i="57"/>
  <c r="CT92"/>
  <c r="CT93" i="58"/>
  <c r="CT92"/>
  <c r="CT93" i="59"/>
  <c r="CT92"/>
  <c r="CT93" i="60"/>
  <c r="CT92"/>
  <c r="CT93" i="61"/>
  <c r="CT92"/>
  <c r="CT93" i="62"/>
  <c r="CT92"/>
  <c r="CT93" i="63"/>
  <c r="CT92"/>
  <c r="CT93" i="64"/>
  <c r="CT92"/>
  <c r="CT93" i="65"/>
  <c r="CT92"/>
  <c r="CT93" i="4"/>
  <c r="CT92"/>
  <c r="CX92" s="1"/>
  <c r="CT89" i="21"/>
  <c r="CT89" i="22"/>
  <c r="CT89" i="23"/>
  <c r="CT89" i="24"/>
  <c r="CT89" i="25"/>
  <c r="CT89" i="26"/>
  <c r="CT89" i="27"/>
  <c r="CT89" i="28"/>
  <c r="CT89" i="29"/>
  <c r="CT89" i="30"/>
  <c r="CT89" i="31"/>
  <c r="CT89" i="32"/>
  <c r="CT89" i="33"/>
  <c r="CT89" i="34"/>
  <c r="CT89" i="51"/>
  <c r="CT89" i="52"/>
  <c r="CT89" i="53"/>
  <c r="CT89" i="54"/>
  <c r="CT89" i="55"/>
  <c r="CT89" i="56"/>
  <c r="CT89" i="57"/>
  <c r="CT89" i="58"/>
  <c r="CT89" i="59"/>
  <c r="CT89" i="60"/>
  <c r="CT89" i="61"/>
  <c r="CT89" i="62"/>
  <c r="CT89" i="63"/>
  <c r="CT89" i="64"/>
  <c r="CT89" i="65"/>
  <c r="CT89" i="4"/>
  <c r="CX89" s="1"/>
  <c r="CT87" i="21"/>
  <c r="CT86"/>
  <c r="CT87" i="22"/>
  <c r="CT86"/>
  <c r="CT87" i="23"/>
  <c r="CT86"/>
  <c r="CT87" i="24"/>
  <c r="CT86"/>
  <c r="CT87" i="25"/>
  <c r="CT86"/>
  <c r="CT87" i="26"/>
  <c r="CT86"/>
  <c r="CT87" i="27"/>
  <c r="CT86"/>
  <c r="CT87" i="28"/>
  <c r="CT86"/>
  <c r="CT87" i="29"/>
  <c r="CT86"/>
  <c r="CT87" i="30"/>
  <c r="CT86"/>
  <c r="CT87" i="31"/>
  <c r="CT86"/>
  <c r="CT87" i="32"/>
  <c r="CT86"/>
  <c r="CT87" i="33"/>
  <c r="CT86"/>
  <c r="CT87" i="34"/>
  <c r="CT86"/>
  <c r="CT87" i="51"/>
  <c r="CT86"/>
  <c r="CT87" i="52"/>
  <c r="CT86"/>
  <c r="CT87" i="53"/>
  <c r="CT86"/>
  <c r="CT87" i="54"/>
  <c r="CT86"/>
  <c r="CT87" i="55"/>
  <c r="CT86"/>
  <c r="CT87" i="56"/>
  <c r="CT86"/>
  <c r="CT87" i="57"/>
  <c r="CT86"/>
  <c r="CT87" i="58"/>
  <c r="CT86"/>
  <c r="CT87" i="59"/>
  <c r="CT86"/>
  <c r="CT87" i="60"/>
  <c r="CT86"/>
  <c r="CT87" i="61"/>
  <c r="CT86"/>
  <c r="CT87" i="62"/>
  <c r="CT86"/>
  <c r="CT87" i="63"/>
  <c r="CT86"/>
  <c r="CT87" i="64"/>
  <c r="CT86"/>
  <c r="CT87" i="65"/>
  <c r="CT86"/>
  <c r="CT87" i="4"/>
  <c r="CX87" s="1"/>
  <c r="CT86"/>
  <c r="CX86" s="1"/>
  <c r="CT85" i="21"/>
  <c r="CT85" i="22"/>
  <c r="CT85" i="23"/>
  <c r="CT85" i="24"/>
  <c r="CT85" i="25"/>
  <c r="CT85" i="26"/>
  <c r="CT85" i="27"/>
  <c r="CT85" i="28"/>
  <c r="CT85" i="29"/>
  <c r="CT85" i="30"/>
  <c r="CT85" i="31"/>
  <c r="CT85" i="32"/>
  <c r="CT85" i="33"/>
  <c r="CT85" i="34"/>
  <c r="CT85" i="51"/>
  <c r="CT85" i="52"/>
  <c r="CT85" i="53"/>
  <c r="CT85" i="54"/>
  <c r="CT85" i="55"/>
  <c r="CT85" i="56"/>
  <c r="CT85" i="57"/>
  <c r="CT85" i="58"/>
  <c r="CT85" i="59"/>
  <c r="CT85" i="60"/>
  <c r="CT85" i="61"/>
  <c r="CT85" i="62"/>
  <c r="CT85" i="63"/>
  <c r="CT85" i="64"/>
  <c r="CT85" i="65"/>
  <c r="CT85" i="4"/>
  <c r="CX85" s="1"/>
  <c r="CT68" i="21"/>
  <c r="CT67"/>
  <c r="CT66"/>
  <c r="CT65"/>
  <c r="CT64"/>
  <c r="CT63"/>
  <c r="CT62"/>
  <c r="CT68" i="22"/>
  <c r="CT67"/>
  <c r="CT66"/>
  <c r="CT65"/>
  <c r="CT64"/>
  <c r="CT63"/>
  <c r="CT62"/>
  <c r="CT68" i="23"/>
  <c r="CT67"/>
  <c r="CT66"/>
  <c r="CT65"/>
  <c r="CT64"/>
  <c r="CT63"/>
  <c r="CT62"/>
  <c r="CT68" i="24"/>
  <c r="CT67"/>
  <c r="CT66"/>
  <c r="CT65"/>
  <c r="CT64"/>
  <c r="CT63"/>
  <c r="CT62"/>
  <c r="CT68" i="25"/>
  <c r="CT67"/>
  <c r="CT66"/>
  <c r="CT65"/>
  <c r="CT64"/>
  <c r="CT63"/>
  <c r="CT62"/>
  <c r="CT68" i="26"/>
  <c r="CT67"/>
  <c r="CT66"/>
  <c r="CT65"/>
  <c r="CT64"/>
  <c r="CT63"/>
  <c r="CT62"/>
  <c r="CT68" i="27"/>
  <c r="CT67"/>
  <c r="CT66"/>
  <c r="CT65"/>
  <c r="CT64"/>
  <c r="CT63"/>
  <c r="CT62"/>
  <c r="CT68" i="28"/>
  <c r="CT67"/>
  <c r="CT66"/>
  <c r="CT65"/>
  <c r="CT64"/>
  <c r="CT63"/>
  <c r="CT62"/>
  <c r="CT68" i="29"/>
  <c r="CT67"/>
  <c r="CT66"/>
  <c r="CT65"/>
  <c r="CT64"/>
  <c r="CT63"/>
  <c r="CT62"/>
  <c r="CT68" i="30"/>
  <c r="CT67"/>
  <c r="CT66"/>
  <c r="CT65"/>
  <c r="CT64"/>
  <c r="CT63"/>
  <c r="CT62"/>
  <c r="CT68" i="31"/>
  <c r="CT67"/>
  <c r="CT66"/>
  <c r="CT65"/>
  <c r="CT64"/>
  <c r="CT63"/>
  <c r="CT62"/>
  <c r="CT68" i="32"/>
  <c r="CT67"/>
  <c r="CT66"/>
  <c r="CT65"/>
  <c r="CT64"/>
  <c r="CT63"/>
  <c r="CT62"/>
  <c r="CT68" i="33"/>
  <c r="CT67"/>
  <c r="CT66"/>
  <c r="CT65"/>
  <c r="CT64"/>
  <c r="CT63"/>
  <c r="CT62"/>
  <c r="CT68" i="34"/>
  <c r="CT67"/>
  <c r="CT66"/>
  <c r="CT65"/>
  <c r="CT64"/>
  <c r="CT63"/>
  <c r="CT62"/>
  <c r="CT68" i="51"/>
  <c r="CT67"/>
  <c r="CT66"/>
  <c r="CT65"/>
  <c r="CT64"/>
  <c r="CT63"/>
  <c r="CT62"/>
  <c r="CT68" i="52"/>
  <c r="CT67"/>
  <c r="CT66"/>
  <c r="CT65"/>
  <c r="CT64"/>
  <c r="CT63"/>
  <c r="CT62"/>
  <c r="CT68" i="53"/>
  <c r="CT67"/>
  <c r="CT66"/>
  <c r="CT65"/>
  <c r="CT64"/>
  <c r="CT63"/>
  <c r="CT62"/>
  <c r="CT68" i="54"/>
  <c r="CT67"/>
  <c r="CT66"/>
  <c r="CT65"/>
  <c r="CT64"/>
  <c r="CT63"/>
  <c r="CT62"/>
  <c r="CT68" i="55"/>
  <c r="CT67"/>
  <c r="CT66"/>
  <c r="CT65"/>
  <c r="CT64"/>
  <c r="CT63"/>
  <c r="CT62"/>
  <c r="CT68" i="56"/>
  <c r="CT67"/>
  <c r="CT66"/>
  <c r="CT65"/>
  <c r="CT64"/>
  <c r="CT63"/>
  <c r="CT62"/>
  <c r="CT68" i="57"/>
  <c r="CT67"/>
  <c r="CT66"/>
  <c r="CT65"/>
  <c r="CT64"/>
  <c r="CT63"/>
  <c r="CT62"/>
  <c r="CT68" i="58"/>
  <c r="CT67"/>
  <c r="CT66"/>
  <c r="CT65"/>
  <c r="CT64"/>
  <c r="CT63"/>
  <c r="CT62"/>
  <c r="CT68" i="59"/>
  <c r="CT67"/>
  <c r="CT66"/>
  <c r="CT65"/>
  <c r="CT64"/>
  <c r="CT63"/>
  <c r="CT62"/>
  <c r="CT68" i="60"/>
  <c r="CT67"/>
  <c r="CT66"/>
  <c r="CT65"/>
  <c r="CT64"/>
  <c r="CT63"/>
  <c r="CT62"/>
  <c r="CT68" i="61"/>
  <c r="CT67"/>
  <c r="CT66"/>
  <c r="CT65"/>
  <c r="CT64"/>
  <c r="CT63"/>
  <c r="CT62"/>
  <c r="CT68" i="62"/>
  <c r="CT67"/>
  <c r="CT66"/>
  <c r="CT65"/>
  <c r="CT64"/>
  <c r="CT63"/>
  <c r="CT62"/>
  <c r="CT68" i="63"/>
  <c r="CT67"/>
  <c r="CT66"/>
  <c r="CT65"/>
  <c r="CT64"/>
  <c r="CT63"/>
  <c r="CT62"/>
  <c r="CT68" i="64"/>
  <c r="CT67"/>
  <c r="CT66"/>
  <c r="CT65"/>
  <c r="CT64"/>
  <c r="CT63"/>
  <c r="CT62"/>
  <c r="CT68" i="65"/>
  <c r="CT67"/>
  <c r="CT66"/>
  <c r="CT65"/>
  <c r="CT64"/>
  <c r="CT63"/>
  <c r="CT62"/>
  <c r="CT68" i="4"/>
  <c r="CX68" s="1"/>
  <c r="CT67"/>
  <c r="CX67" s="1"/>
  <c r="CT66"/>
  <c r="CX66" s="1"/>
  <c r="CT65"/>
  <c r="CX65" s="1"/>
  <c r="CT64"/>
  <c r="CX64" s="1"/>
  <c r="CT63"/>
  <c r="CX63" s="1"/>
  <c r="CT62"/>
  <c r="CX62" s="1"/>
  <c r="CT52" i="21"/>
  <c r="AD9" i="68" s="1"/>
  <c r="AE9" s="1"/>
  <c r="CT52" i="22"/>
  <c r="AD10" i="68" s="1"/>
  <c r="AE10" s="1"/>
  <c r="CT52" i="23"/>
  <c r="AD11" i="68" s="1"/>
  <c r="AE11" s="1"/>
  <c r="CT52" i="24"/>
  <c r="AD12" i="68" s="1"/>
  <c r="AE12" s="1"/>
  <c r="CT52" i="25"/>
  <c r="AD13" i="68" s="1"/>
  <c r="AE13" s="1"/>
  <c r="CT52" i="26"/>
  <c r="AD14" i="68" s="1"/>
  <c r="AE14" s="1"/>
  <c r="CT52" i="27"/>
  <c r="AD15" i="68" s="1"/>
  <c r="AE15" s="1"/>
  <c r="CT52" i="28"/>
  <c r="AD16" i="68" s="1"/>
  <c r="AE16" s="1"/>
  <c r="CT52" i="29"/>
  <c r="AD17" i="68" s="1"/>
  <c r="AE17" s="1"/>
  <c r="CT52" i="30"/>
  <c r="AD18" i="68" s="1"/>
  <c r="AE18" s="1"/>
  <c r="CT52" i="31"/>
  <c r="AD19" i="68" s="1"/>
  <c r="AE19" s="1"/>
  <c r="CT52" i="32"/>
  <c r="AD20" i="68" s="1"/>
  <c r="AE20" s="1"/>
  <c r="CT52" i="33"/>
  <c r="AD21" i="68" s="1"/>
  <c r="AE21" s="1"/>
  <c r="CT52" i="34"/>
  <c r="AD22" i="68" s="1"/>
  <c r="AE22" s="1"/>
  <c r="CT52" i="51"/>
  <c r="AD23" i="68" s="1"/>
  <c r="AE23" s="1"/>
  <c r="CT52" i="52"/>
  <c r="AD24" i="68" s="1"/>
  <c r="CT52" i="53"/>
  <c r="AD25" i="68" s="1"/>
  <c r="AE25" s="1"/>
  <c r="CT52" i="54"/>
  <c r="AD26" i="68" s="1"/>
  <c r="AE26" s="1"/>
  <c r="CT52" i="55"/>
  <c r="AD27" i="68" s="1"/>
  <c r="AE27" s="1"/>
  <c r="CT52" i="56"/>
  <c r="AD28" i="68" s="1"/>
  <c r="AE28" s="1"/>
  <c r="CT52" i="57"/>
  <c r="AD29" i="68" s="1"/>
  <c r="AE29" s="1"/>
  <c r="CT52" i="58"/>
  <c r="AD30" i="68" s="1"/>
  <c r="AE30" s="1"/>
  <c r="CT52" i="59"/>
  <c r="AD31" i="68" s="1"/>
  <c r="AE31" s="1"/>
  <c r="CT52" i="60"/>
  <c r="AD32" i="68" s="1"/>
  <c r="AE32" s="1"/>
  <c r="CT52" i="61"/>
  <c r="AD33" i="68" s="1"/>
  <c r="AE33" s="1"/>
  <c r="CT52" i="62"/>
  <c r="AD34" i="68" s="1"/>
  <c r="AE34" s="1"/>
  <c r="CT52" i="63"/>
  <c r="AD35" i="68" s="1"/>
  <c r="AE35" s="1"/>
  <c r="CT52" i="64"/>
  <c r="AD36" i="68" s="1"/>
  <c r="AE36" s="1"/>
  <c r="CT52" i="65"/>
  <c r="AD37" i="68" s="1"/>
  <c r="AE37" s="1"/>
  <c r="CT52" i="4"/>
  <c r="CT45" i="21"/>
  <c r="CT45" i="22"/>
  <c r="AA10" i="68" s="1"/>
  <c r="AB10" s="1"/>
  <c r="CT45" i="23"/>
  <c r="AA11" i="68" s="1"/>
  <c r="AB11" s="1"/>
  <c r="CT45" i="24"/>
  <c r="AA12" i="68" s="1"/>
  <c r="AB12" s="1"/>
  <c r="CT45" i="25"/>
  <c r="AA13" i="68" s="1"/>
  <c r="CT45" i="26"/>
  <c r="AA14" i="68" s="1"/>
  <c r="AB14" s="1"/>
  <c r="CT45" i="27"/>
  <c r="AA15" i="68" s="1"/>
  <c r="AB15" s="1"/>
  <c r="CT45" i="28"/>
  <c r="AA16" i="68" s="1"/>
  <c r="AB16" s="1"/>
  <c r="CT45" i="29"/>
  <c r="AA17" i="68" s="1"/>
  <c r="AB17" s="1"/>
  <c r="CT45" i="30"/>
  <c r="AA18" i="68" s="1"/>
  <c r="AB18" s="1"/>
  <c r="CT45" i="31"/>
  <c r="AA19" i="68" s="1"/>
  <c r="AB19" s="1"/>
  <c r="CT45" i="32"/>
  <c r="AA20" i="68" s="1"/>
  <c r="AB20" s="1"/>
  <c r="CT45" i="33"/>
  <c r="AA21" i="68" s="1"/>
  <c r="CT45" i="34"/>
  <c r="AA22" i="68" s="1"/>
  <c r="AB22" s="1"/>
  <c r="CT45" i="51"/>
  <c r="AA23" i="68" s="1"/>
  <c r="AB23" s="1"/>
  <c r="CT45" i="52"/>
  <c r="AA24" i="68" s="1"/>
  <c r="AB24" s="1"/>
  <c r="CT45" i="53"/>
  <c r="AA25" i="68" s="1"/>
  <c r="AB25" s="1"/>
  <c r="CT45" i="54"/>
  <c r="AA26" i="68" s="1"/>
  <c r="AB26" s="1"/>
  <c r="CT45" i="55"/>
  <c r="AA27" i="68" s="1"/>
  <c r="AB27" s="1"/>
  <c r="CT45" i="56"/>
  <c r="AA28" i="68" s="1"/>
  <c r="AB28" s="1"/>
  <c r="CT45" i="57"/>
  <c r="AA29" i="68" s="1"/>
  <c r="CT45" i="58"/>
  <c r="AA30" i="68" s="1"/>
  <c r="AB30" s="1"/>
  <c r="CT45" i="59"/>
  <c r="AA31" i="68" s="1"/>
  <c r="AB31" s="1"/>
  <c r="CT45" i="60"/>
  <c r="AA32" i="68" s="1"/>
  <c r="AB32" s="1"/>
  <c r="CT45" i="61"/>
  <c r="AA33" i="68" s="1"/>
  <c r="AB33" s="1"/>
  <c r="CT45" i="62"/>
  <c r="AA34" i="68" s="1"/>
  <c r="AB34" s="1"/>
  <c r="CT45" i="63"/>
  <c r="AA35" i="68" s="1"/>
  <c r="AB35" s="1"/>
  <c r="CT45" i="64"/>
  <c r="AA36" i="68" s="1"/>
  <c r="AB36" s="1"/>
  <c r="CT45" i="65"/>
  <c r="AA37" i="68" s="1"/>
  <c r="CT45" i="4"/>
  <c r="CT44" i="21"/>
  <c r="CT44" i="22"/>
  <c r="X10" i="68" s="1"/>
  <c r="Y10" s="1"/>
  <c r="CT44" i="23"/>
  <c r="X11" i="68" s="1"/>
  <c r="Y11" s="1"/>
  <c r="CT44" i="24"/>
  <c r="X12" i="68" s="1"/>
  <c r="CT44" i="25"/>
  <c r="X13" i="68" s="1"/>
  <c r="Y13" s="1"/>
  <c r="CT44" i="26"/>
  <c r="X14" i="68" s="1"/>
  <c r="Y14" s="1"/>
  <c r="CT44" i="27"/>
  <c r="X15" i="68" s="1"/>
  <c r="Y15" s="1"/>
  <c r="CT44" i="28"/>
  <c r="X16" i="68" s="1"/>
  <c r="Y16" s="1"/>
  <c r="CT44" i="29"/>
  <c r="X17" i="68" s="1"/>
  <c r="Y17" s="1"/>
  <c r="CT44" i="30"/>
  <c r="X18" i="68" s="1"/>
  <c r="Y18" s="1"/>
  <c r="CT44" i="31"/>
  <c r="X19" i="68" s="1"/>
  <c r="Y19" s="1"/>
  <c r="CT44" i="32"/>
  <c r="X20" i="68" s="1"/>
  <c r="CT44" i="33"/>
  <c r="X21" i="68" s="1"/>
  <c r="Y21" s="1"/>
  <c r="CT44" i="34"/>
  <c r="X22" i="68" s="1"/>
  <c r="Y22" s="1"/>
  <c r="CT44" i="51"/>
  <c r="X23" i="68" s="1"/>
  <c r="Y23" s="1"/>
  <c r="CT44" i="52"/>
  <c r="X24" i="68" s="1"/>
  <c r="Y24" s="1"/>
  <c r="CT44" i="53"/>
  <c r="X25" i="68" s="1"/>
  <c r="Y25" s="1"/>
  <c r="CT44" i="54"/>
  <c r="X26" i="68" s="1"/>
  <c r="Y26" s="1"/>
  <c r="CT44" i="55"/>
  <c r="X27" i="68" s="1"/>
  <c r="Y27" s="1"/>
  <c r="CT44" i="56"/>
  <c r="X28" i="68" s="1"/>
  <c r="CT44" i="57"/>
  <c r="X29" i="68" s="1"/>
  <c r="Y29" s="1"/>
  <c r="CT44" i="58"/>
  <c r="X30" i="68" s="1"/>
  <c r="Y30" s="1"/>
  <c r="CT44" i="59"/>
  <c r="X31" i="68" s="1"/>
  <c r="Y31" s="1"/>
  <c r="CT44" i="60"/>
  <c r="X32" i="68" s="1"/>
  <c r="Y32" s="1"/>
  <c r="CT44" i="61"/>
  <c r="X33" i="68" s="1"/>
  <c r="Y33" s="1"/>
  <c r="CT44" i="62"/>
  <c r="X34" i="68" s="1"/>
  <c r="Y34" s="1"/>
  <c r="CT44" i="63"/>
  <c r="X35" i="68" s="1"/>
  <c r="Y35" s="1"/>
  <c r="CT44" i="64"/>
  <c r="X36" i="68" s="1"/>
  <c r="CT44" i="65"/>
  <c r="X37" i="68" s="1"/>
  <c r="Y37" s="1"/>
  <c r="CT44" i="4"/>
  <c r="CT43" i="21"/>
  <c r="CT43" i="22"/>
  <c r="R10" i="68" s="1"/>
  <c r="S10" s="1"/>
  <c r="CT43" i="23"/>
  <c r="R11" i="68" s="1"/>
  <c r="S11" s="1"/>
  <c r="CT43" i="24"/>
  <c r="R12" i="68" s="1"/>
  <c r="S12" s="1"/>
  <c r="CT43" i="25"/>
  <c r="R13" i="68" s="1"/>
  <c r="CT43" i="26"/>
  <c r="R14" i="68" s="1"/>
  <c r="S14" s="1"/>
  <c r="CT43" i="27"/>
  <c r="R15" i="68" s="1"/>
  <c r="S15" s="1"/>
  <c r="CT43" i="28"/>
  <c r="R16" i="68" s="1"/>
  <c r="S16" s="1"/>
  <c r="CT43" i="29"/>
  <c r="R17" i="68" s="1"/>
  <c r="CT43" i="30"/>
  <c r="R18" i="68" s="1"/>
  <c r="S18" s="1"/>
  <c r="CT43" i="31"/>
  <c r="R19" i="68" s="1"/>
  <c r="S19" s="1"/>
  <c r="CT43" i="32"/>
  <c r="R20" i="68" s="1"/>
  <c r="S20" s="1"/>
  <c r="CT43" i="33"/>
  <c r="R21" i="68" s="1"/>
  <c r="S21" s="1"/>
  <c r="CT43" i="34"/>
  <c r="R22" i="68" s="1"/>
  <c r="S22" s="1"/>
  <c r="CT43" i="51"/>
  <c r="R23" i="68" s="1"/>
  <c r="S23" s="1"/>
  <c r="CT43" i="52"/>
  <c r="R24" i="68" s="1"/>
  <c r="S24" s="1"/>
  <c r="CT43" i="53"/>
  <c r="R25" i="68" s="1"/>
  <c r="CT43" i="54"/>
  <c r="R26" i="68" s="1"/>
  <c r="S26" s="1"/>
  <c r="CT43" i="55"/>
  <c r="R27" i="68" s="1"/>
  <c r="S27" s="1"/>
  <c r="CT43" i="56"/>
  <c r="R28" i="68" s="1"/>
  <c r="S28" s="1"/>
  <c r="CT43" i="57"/>
  <c r="R29" i="68" s="1"/>
  <c r="S29" s="1"/>
  <c r="CT43" i="58"/>
  <c r="R30" i="68" s="1"/>
  <c r="S30" s="1"/>
  <c r="CT43" i="59"/>
  <c r="R31" i="68" s="1"/>
  <c r="S31" s="1"/>
  <c r="CT43" i="60"/>
  <c r="R32" i="68" s="1"/>
  <c r="S32" s="1"/>
  <c r="CT43" i="61"/>
  <c r="R33" i="68" s="1"/>
  <c r="CT43" i="62"/>
  <c r="R34" i="68" s="1"/>
  <c r="S34" s="1"/>
  <c r="CT43" i="63"/>
  <c r="R35" i="68" s="1"/>
  <c r="S35" s="1"/>
  <c r="CT43" i="64"/>
  <c r="R36" i="68" s="1"/>
  <c r="S36" s="1"/>
  <c r="CT43" i="65"/>
  <c r="R37" i="68" s="1"/>
  <c r="S37" s="1"/>
  <c r="CT43" i="4"/>
  <c r="CT41" i="21"/>
  <c r="CT41" i="22"/>
  <c r="U10" i="68" s="1"/>
  <c r="V10" s="1"/>
  <c r="CT41" i="23"/>
  <c r="U11" i="68" s="1"/>
  <c r="V11" s="1"/>
  <c r="CT41" i="24"/>
  <c r="U12" i="68" s="1"/>
  <c r="V12" s="1"/>
  <c r="CT41" i="25"/>
  <c r="U13" i="68" s="1"/>
  <c r="V13" s="1"/>
  <c r="CT41" i="26"/>
  <c r="U14" i="68" s="1"/>
  <c r="V14" s="1"/>
  <c r="CT41" i="27"/>
  <c r="U15" i="68" s="1"/>
  <c r="V15" s="1"/>
  <c r="CT41" i="28"/>
  <c r="U16" i="68" s="1"/>
  <c r="CT41" i="29"/>
  <c r="U17" i="68" s="1"/>
  <c r="V17" s="1"/>
  <c r="CT41" i="30"/>
  <c r="U18" i="68" s="1"/>
  <c r="V18" s="1"/>
  <c r="CT41" i="31"/>
  <c r="U19" i="68" s="1"/>
  <c r="V19" s="1"/>
  <c r="CT41" i="32"/>
  <c r="U20" i="68" s="1"/>
  <c r="V20" s="1"/>
  <c r="CT41" i="33"/>
  <c r="U21" i="68" s="1"/>
  <c r="V21" s="1"/>
  <c r="CT41" i="34"/>
  <c r="U22" i="68" s="1"/>
  <c r="V22" s="1"/>
  <c r="CT41" i="51"/>
  <c r="U23" i="68" s="1"/>
  <c r="V23" s="1"/>
  <c r="CT41" i="52"/>
  <c r="U24" i="68" s="1"/>
  <c r="V24" s="1"/>
  <c r="CT41" i="53"/>
  <c r="U25" i="68" s="1"/>
  <c r="V25" s="1"/>
  <c r="CT41" i="54"/>
  <c r="U26" i="68" s="1"/>
  <c r="V26" s="1"/>
  <c r="CT41" i="55"/>
  <c r="U27" i="68" s="1"/>
  <c r="CT41" i="56"/>
  <c r="U28" i="68" s="1"/>
  <c r="V28" s="1"/>
  <c r="CT41" i="57"/>
  <c r="U29" i="68" s="1"/>
  <c r="V29" s="1"/>
  <c r="CT41" i="58"/>
  <c r="U30" i="68" s="1"/>
  <c r="V30" s="1"/>
  <c r="CT41" i="59"/>
  <c r="U31" i="68" s="1"/>
  <c r="V31" s="1"/>
  <c r="CT41" i="60"/>
  <c r="U32" i="68" s="1"/>
  <c r="V32" s="1"/>
  <c r="CT41" i="61"/>
  <c r="U33" i="68" s="1"/>
  <c r="V33" s="1"/>
  <c r="CT41" i="62"/>
  <c r="U34" i="68" s="1"/>
  <c r="V34" s="1"/>
  <c r="CT41" i="63"/>
  <c r="U35" i="68" s="1"/>
  <c r="V35" s="1"/>
  <c r="CT41" i="64"/>
  <c r="U36" i="68" s="1"/>
  <c r="V36" s="1"/>
  <c r="CT41" i="65"/>
  <c r="U37" i="68" s="1"/>
  <c r="V37" s="1"/>
  <c r="CT41" i="4"/>
  <c r="CT56" i="21"/>
  <c r="AV9" i="68" s="1"/>
  <c r="AW9" s="1"/>
  <c r="CT56" i="22"/>
  <c r="AV10" i="68" s="1"/>
  <c r="CT56" i="23"/>
  <c r="AV11" i="68" s="1"/>
  <c r="CT56" i="24"/>
  <c r="AV12" i="68" s="1"/>
  <c r="CT56" i="25"/>
  <c r="AV13" i="68" s="1"/>
  <c r="CT56" i="26"/>
  <c r="AV14" i="68" s="1"/>
  <c r="CT56" i="27"/>
  <c r="AV15" i="68" s="1"/>
  <c r="AW15" s="1"/>
  <c r="CT56" i="28"/>
  <c r="AV16" i="68" s="1"/>
  <c r="AW16" s="1"/>
  <c r="CT56" i="29"/>
  <c r="AV17" i="68" s="1"/>
  <c r="AW17" s="1"/>
  <c r="CT56" i="30"/>
  <c r="AV18" i="68" s="1"/>
  <c r="AW18" s="1"/>
  <c r="CT56" i="31"/>
  <c r="AV19" i="68" s="1"/>
  <c r="CT56" i="32"/>
  <c r="AV20" i="68" s="1"/>
  <c r="AW20" s="1"/>
  <c r="CT56" i="33"/>
  <c r="AV21" i="68" s="1"/>
  <c r="AW21" s="1"/>
  <c r="CT56" i="34"/>
  <c r="AV22" i="68" s="1"/>
  <c r="AW22" s="1"/>
  <c r="CT56" i="51"/>
  <c r="AV23" i="68" s="1"/>
  <c r="CT56" i="52"/>
  <c r="AV24" i="68" s="1"/>
  <c r="AW24" s="1"/>
  <c r="CT56" i="53"/>
  <c r="AV25" i="68" s="1"/>
  <c r="AW25" s="1"/>
  <c r="CT56" i="54"/>
  <c r="AV26" i="68" s="1"/>
  <c r="CT56" i="55"/>
  <c r="AV27" i="68" s="1"/>
  <c r="CT56" i="56"/>
  <c r="AV28" i="68" s="1"/>
  <c r="AW28" s="1"/>
  <c r="CT56" i="57"/>
  <c r="AV29" i="68" s="1"/>
  <c r="AW29" s="1"/>
  <c r="CT56" i="58"/>
  <c r="AV30" i="68" s="1"/>
  <c r="AW30" s="1"/>
  <c r="CT56" i="59"/>
  <c r="AV31" i="68" s="1"/>
  <c r="AW31" s="1"/>
  <c r="CT56" i="60"/>
  <c r="AV32" i="68" s="1"/>
  <c r="AW32" s="1"/>
  <c r="CT56" i="61"/>
  <c r="AV33" i="68" s="1"/>
  <c r="AW33" s="1"/>
  <c r="CT56" i="62"/>
  <c r="AV34" i="68" s="1"/>
  <c r="CT56" i="63"/>
  <c r="AV35" i="68" s="1"/>
  <c r="CT56" i="64"/>
  <c r="AV36" i="68" s="1"/>
  <c r="CT56" i="65"/>
  <c r="AV37" i="68" s="1"/>
  <c r="CT56" i="4"/>
  <c r="CX56" s="1"/>
  <c r="CT24" i="21"/>
  <c r="CT24" i="22"/>
  <c r="CT24" i="23"/>
  <c r="CT24" i="24"/>
  <c r="CT24" i="25"/>
  <c r="CT24" i="26"/>
  <c r="CT24" i="27"/>
  <c r="CT24" i="28"/>
  <c r="CT24" i="29"/>
  <c r="CT24" i="30"/>
  <c r="CT24" i="31"/>
  <c r="CT24" i="32"/>
  <c r="CT24" i="33"/>
  <c r="CT24" i="34"/>
  <c r="CT24" i="51"/>
  <c r="CT24" i="52"/>
  <c r="CT24" i="53"/>
  <c r="CT24" i="54"/>
  <c r="CT24" i="55"/>
  <c r="CT24" i="56"/>
  <c r="CT24" i="57"/>
  <c r="CT24" i="58"/>
  <c r="CT24" i="59"/>
  <c r="CT24" i="60"/>
  <c r="CT24" i="61"/>
  <c r="CT24" i="62"/>
  <c r="CT24" i="63"/>
  <c r="CT24" i="64"/>
  <c r="CT24" i="65"/>
  <c r="CT24" i="4"/>
  <c r="CT23" i="21"/>
  <c r="CT23" i="22"/>
  <c r="CT23" i="23"/>
  <c r="CT23" i="24"/>
  <c r="CT23" i="25"/>
  <c r="CT23" i="26"/>
  <c r="CT23" i="27"/>
  <c r="CT23" i="28"/>
  <c r="CT23" i="29"/>
  <c r="CT23" i="30"/>
  <c r="CT23" i="31"/>
  <c r="CT23" i="32"/>
  <c r="CT23" i="33"/>
  <c r="CT23" i="34"/>
  <c r="CT23" i="51"/>
  <c r="CT23" i="52"/>
  <c r="CT23" i="53"/>
  <c r="CT23" i="54"/>
  <c r="CT23" i="55"/>
  <c r="CT23" i="56"/>
  <c r="CT23" i="57"/>
  <c r="CT23" i="58"/>
  <c r="CT23" i="59"/>
  <c r="CT23" i="60"/>
  <c r="CT23" i="61"/>
  <c r="CT23" i="62"/>
  <c r="CT23" i="63"/>
  <c r="CT23" i="64"/>
  <c r="CT23" i="65"/>
  <c r="CT23" i="4"/>
  <c r="CT22" i="21"/>
  <c r="CT22" i="22"/>
  <c r="CT22" i="23"/>
  <c r="CT22" i="24"/>
  <c r="CT22" i="25"/>
  <c r="CT22" i="26"/>
  <c r="CT22" i="27"/>
  <c r="CT22" i="28"/>
  <c r="CT22" i="29"/>
  <c r="CT22" i="30"/>
  <c r="CT22" i="31"/>
  <c r="CT22" i="32"/>
  <c r="CT22" i="33"/>
  <c r="CT22" i="34"/>
  <c r="CT22" i="51"/>
  <c r="CT22" i="52"/>
  <c r="CT22" i="53"/>
  <c r="CT22" i="54"/>
  <c r="CT22" i="55"/>
  <c r="CT22" i="56"/>
  <c r="CT22" i="57"/>
  <c r="CT22" i="58"/>
  <c r="CT22" i="59"/>
  <c r="CT22" i="60"/>
  <c r="CT22" i="61"/>
  <c r="CT22" i="62"/>
  <c r="CT22" i="63"/>
  <c r="CT22" i="64"/>
  <c r="CT22" i="65"/>
  <c r="CT22" i="4"/>
  <c r="CT21" i="22"/>
  <c r="CT21" i="23"/>
  <c r="CT21" i="24"/>
  <c r="CT21" i="25"/>
  <c r="CT21" i="26"/>
  <c r="CT21" i="27"/>
  <c r="CT21" i="28"/>
  <c r="CT21" i="29"/>
  <c r="CT21" i="30"/>
  <c r="CT21" i="31"/>
  <c r="CT21" i="32"/>
  <c r="CT21" i="33"/>
  <c r="CT21" i="34"/>
  <c r="CT21" i="51"/>
  <c r="CT21" i="52"/>
  <c r="CT21" i="53"/>
  <c r="CT21" i="54"/>
  <c r="CT21" i="55"/>
  <c r="CT21" i="56"/>
  <c r="CT21" i="57"/>
  <c r="CT21" i="58"/>
  <c r="CT21" i="59"/>
  <c r="CT21" i="60"/>
  <c r="CT21" i="61"/>
  <c r="CT21" i="62"/>
  <c r="CT21" i="63"/>
  <c r="CT21" i="64"/>
  <c r="CT21" i="65"/>
  <c r="CT21" i="4"/>
  <c r="CT19" i="21"/>
  <c r="CT19" i="22"/>
  <c r="CT19" i="23"/>
  <c r="CT19" i="24"/>
  <c r="CT19" i="25"/>
  <c r="CT19" i="26"/>
  <c r="CT19" i="27"/>
  <c r="CT19" i="28"/>
  <c r="CT19" i="29"/>
  <c r="CT19" i="30"/>
  <c r="CT19" i="31"/>
  <c r="CT19" i="32"/>
  <c r="CT19" i="33"/>
  <c r="CT19" i="34"/>
  <c r="CT19" i="51"/>
  <c r="CT19" i="52"/>
  <c r="CT19" i="53"/>
  <c r="CT19" i="54"/>
  <c r="CT19" i="55"/>
  <c r="CT19" i="56"/>
  <c r="CT19" i="57"/>
  <c r="CT19" i="58"/>
  <c r="CT19" i="59"/>
  <c r="CT19" i="60"/>
  <c r="CT19" i="61"/>
  <c r="CT19" i="62"/>
  <c r="CT19" i="63"/>
  <c r="CT19" i="64"/>
  <c r="CT19" i="65"/>
  <c r="CT19" i="4"/>
  <c r="CX19" s="1"/>
  <c r="CT18" i="21"/>
  <c r="CT18" i="22"/>
  <c r="O10" i="68" s="1"/>
  <c r="P10" s="1"/>
  <c r="CT18" i="23"/>
  <c r="O11" i="68" s="1"/>
  <c r="P11" s="1"/>
  <c r="CT18" i="24"/>
  <c r="O12" i="68" s="1"/>
  <c r="P12" s="1"/>
  <c r="CT18" i="25"/>
  <c r="O13" i="68" s="1"/>
  <c r="P13" s="1"/>
  <c r="CT18" i="26"/>
  <c r="O14" i="68" s="1"/>
  <c r="P14" s="1"/>
  <c r="CT18" i="27"/>
  <c r="O15" i="68" s="1"/>
  <c r="P15" s="1"/>
  <c r="CT18" i="28"/>
  <c r="O16" i="68" s="1"/>
  <c r="CT18" i="29"/>
  <c r="O17" i="68" s="1"/>
  <c r="P17" s="1"/>
  <c r="CT18" i="30"/>
  <c r="O18" i="68" s="1"/>
  <c r="P18" s="1"/>
  <c r="CT18" i="31"/>
  <c r="O19" i="68" s="1"/>
  <c r="P19" s="1"/>
  <c r="CT18" i="32"/>
  <c r="O20" i="68" s="1"/>
  <c r="P20" s="1"/>
  <c r="CT18" i="33"/>
  <c r="O21" i="68" s="1"/>
  <c r="P21" s="1"/>
  <c r="CT18" i="34"/>
  <c r="O22" i="68" s="1"/>
  <c r="P22" s="1"/>
  <c r="CT18" i="51"/>
  <c r="O23" i="68" s="1"/>
  <c r="P23" s="1"/>
  <c r="CT18" i="52"/>
  <c r="O24" i="68" s="1"/>
  <c r="CT18" i="53"/>
  <c r="O25" i="68" s="1"/>
  <c r="P25" s="1"/>
  <c r="CT18" i="54"/>
  <c r="O26" i="68" s="1"/>
  <c r="P26" s="1"/>
  <c r="CT18" i="55"/>
  <c r="O27" i="68" s="1"/>
  <c r="P27" s="1"/>
  <c r="CT18" i="56"/>
  <c r="O28" i="68" s="1"/>
  <c r="P28" s="1"/>
  <c r="CT18" i="57"/>
  <c r="O29" i="68" s="1"/>
  <c r="P29" s="1"/>
  <c r="CT18" i="58"/>
  <c r="O30" i="68" s="1"/>
  <c r="P30" s="1"/>
  <c r="CT18" i="59"/>
  <c r="O31" i="68" s="1"/>
  <c r="P31" s="1"/>
  <c r="CT18" i="60"/>
  <c r="O32" i="68" s="1"/>
  <c r="CT18" i="61"/>
  <c r="O33" i="68" s="1"/>
  <c r="P33" s="1"/>
  <c r="CT18" i="62"/>
  <c r="O34" i="68" s="1"/>
  <c r="P34" s="1"/>
  <c r="CT18" i="63"/>
  <c r="O35" i="68" s="1"/>
  <c r="P35" s="1"/>
  <c r="CT18" i="64"/>
  <c r="O36" i="68" s="1"/>
  <c r="P36" s="1"/>
  <c r="CT18" i="65"/>
  <c r="O37" i="68" s="1"/>
  <c r="P37" s="1"/>
  <c r="CT18" i="4"/>
  <c r="CX18" s="1"/>
  <c r="CT17" i="21"/>
  <c r="L9" i="68" s="1"/>
  <c r="CT17" i="22"/>
  <c r="L10" i="68" s="1"/>
  <c r="M10" s="1"/>
  <c r="CT17" i="23"/>
  <c r="L11" i="68" s="1"/>
  <c r="M11" s="1"/>
  <c r="CT17" i="24"/>
  <c r="L12" i="68" s="1"/>
  <c r="M12" s="1"/>
  <c r="CT17" i="25"/>
  <c r="L13" i="68" s="1"/>
  <c r="M13" s="1"/>
  <c r="CT17" i="26"/>
  <c r="L14" i="68" s="1"/>
  <c r="M14" s="1"/>
  <c r="CT17" i="27"/>
  <c r="L15" i="68" s="1"/>
  <c r="M15" s="1"/>
  <c r="CT17" i="28"/>
  <c r="L16" i="68" s="1"/>
  <c r="M16" s="1"/>
  <c r="CT17" i="29"/>
  <c r="L17" i="68" s="1"/>
  <c r="M17" s="1"/>
  <c r="CT17" i="30"/>
  <c r="L18" i="68" s="1"/>
  <c r="M18" s="1"/>
  <c r="CT17" i="31"/>
  <c r="L19" i="68" s="1"/>
  <c r="M19" s="1"/>
  <c r="CT17" i="32"/>
  <c r="L20" i="68" s="1"/>
  <c r="M20" s="1"/>
  <c r="CT17" i="33"/>
  <c r="L21" i="68" s="1"/>
  <c r="M21" s="1"/>
  <c r="CT17" i="34"/>
  <c r="L22" i="68" s="1"/>
  <c r="M22" s="1"/>
  <c r="CT17" i="51"/>
  <c r="L23" i="68" s="1"/>
  <c r="M23" s="1"/>
  <c r="CT17" i="52"/>
  <c r="L24" i="68" s="1"/>
  <c r="M24" s="1"/>
  <c r="CT17" i="53"/>
  <c r="L25" i="68" s="1"/>
  <c r="M25" s="1"/>
  <c r="CT17" i="54"/>
  <c r="L26" i="68" s="1"/>
  <c r="M26" s="1"/>
  <c r="CT17" i="55"/>
  <c r="L27" i="68" s="1"/>
  <c r="M27" s="1"/>
  <c r="CT17" i="56"/>
  <c r="L28" i="68" s="1"/>
  <c r="M28" s="1"/>
  <c r="CT17" i="57"/>
  <c r="L29" i="68" s="1"/>
  <c r="M29" s="1"/>
  <c r="CT17" i="58"/>
  <c r="L30" i="68" s="1"/>
  <c r="M30" s="1"/>
  <c r="CT17" i="59"/>
  <c r="L31" i="68" s="1"/>
  <c r="M31" s="1"/>
  <c r="CT17" i="60"/>
  <c r="L32" i="68" s="1"/>
  <c r="M32" s="1"/>
  <c r="CT17" i="61"/>
  <c r="L33" i="68" s="1"/>
  <c r="M33" s="1"/>
  <c r="CT17" i="62"/>
  <c r="L34" i="68" s="1"/>
  <c r="M34" s="1"/>
  <c r="CT17" i="63"/>
  <c r="L35" i="68" s="1"/>
  <c r="M35" s="1"/>
  <c r="CT17" i="64"/>
  <c r="L36" i="68" s="1"/>
  <c r="M36" s="1"/>
  <c r="CT17" i="65"/>
  <c r="L37" i="68" s="1"/>
  <c r="M37" s="1"/>
  <c r="CT17" i="4"/>
  <c r="CX17" s="1"/>
  <c r="CT16" i="21"/>
  <c r="F9" i="68" s="1"/>
  <c r="G9" s="1"/>
  <c r="CT16" i="22"/>
  <c r="F10" i="68" s="1"/>
  <c r="G10" s="1"/>
  <c r="CT16" i="23"/>
  <c r="F11" i="68" s="1"/>
  <c r="G11" s="1"/>
  <c r="CT16" i="24"/>
  <c r="F12" i="68" s="1"/>
  <c r="G12" s="1"/>
  <c r="CT16" i="25"/>
  <c r="F13" i="68" s="1"/>
  <c r="G13" s="1"/>
  <c r="CT16" i="26"/>
  <c r="F14" i="68" s="1"/>
  <c r="G14" s="1"/>
  <c r="CT16" i="27"/>
  <c r="F15" i="68" s="1"/>
  <c r="G15" s="1"/>
  <c r="CT16" i="28"/>
  <c r="F16" i="68" s="1"/>
  <c r="G16" s="1"/>
  <c r="CT16" i="29"/>
  <c r="F17" i="68" s="1"/>
  <c r="G17" s="1"/>
  <c r="CT16" i="30"/>
  <c r="F18" i="68" s="1"/>
  <c r="G18" s="1"/>
  <c r="CT16" i="31"/>
  <c r="F19" i="68" s="1"/>
  <c r="G19" s="1"/>
  <c r="CT16" i="32"/>
  <c r="F20" i="68" s="1"/>
  <c r="G20" s="1"/>
  <c r="CT16" i="33"/>
  <c r="F21" i="68" s="1"/>
  <c r="G21" s="1"/>
  <c r="CT16" i="34"/>
  <c r="F22" i="68" s="1"/>
  <c r="G22" s="1"/>
  <c r="CT16" i="51"/>
  <c r="F23" i="68" s="1"/>
  <c r="G23" s="1"/>
  <c r="CT16" i="52"/>
  <c r="F24" i="68" s="1"/>
  <c r="G24" s="1"/>
  <c r="CT16" i="53"/>
  <c r="F25" i="68" s="1"/>
  <c r="G25" s="1"/>
  <c r="CT16" i="54"/>
  <c r="F26" i="68" s="1"/>
  <c r="G26" s="1"/>
  <c r="CT16" i="55"/>
  <c r="F27" i="68" s="1"/>
  <c r="G27" s="1"/>
  <c r="CT16" i="56"/>
  <c r="F28" i="68" s="1"/>
  <c r="G28" s="1"/>
  <c r="CT16" i="57"/>
  <c r="F29" i="68" s="1"/>
  <c r="G29" s="1"/>
  <c r="CT16" i="58"/>
  <c r="F30" i="68" s="1"/>
  <c r="G30" s="1"/>
  <c r="CT16" i="59"/>
  <c r="F31" i="68" s="1"/>
  <c r="G31" s="1"/>
  <c r="CT16" i="60"/>
  <c r="F32" i="68" s="1"/>
  <c r="G32" s="1"/>
  <c r="CT16" i="61"/>
  <c r="F33" i="68" s="1"/>
  <c r="G33" s="1"/>
  <c r="CT16" i="62"/>
  <c r="F34" i="68" s="1"/>
  <c r="G34" s="1"/>
  <c r="CT16" i="63"/>
  <c r="F35" i="68" s="1"/>
  <c r="G35" s="1"/>
  <c r="CT16" i="64"/>
  <c r="F36" i="68" s="1"/>
  <c r="G36" s="1"/>
  <c r="CT16" i="65"/>
  <c r="F37" i="68" s="1"/>
  <c r="CT16" i="4"/>
  <c r="CX16" s="1"/>
  <c r="CT14" i="21"/>
  <c r="I9" i="68" s="1"/>
  <c r="J9" s="1"/>
  <c r="CT14" i="22"/>
  <c r="I10" i="68" s="1"/>
  <c r="J10" s="1"/>
  <c r="CT14" i="23"/>
  <c r="I11" i="68" s="1"/>
  <c r="J11" s="1"/>
  <c r="CT14" i="24"/>
  <c r="I12" i="68" s="1"/>
  <c r="J12" s="1"/>
  <c r="CT14" i="25"/>
  <c r="I13" i="68" s="1"/>
  <c r="J13" s="1"/>
  <c r="CT14" i="26"/>
  <c r="I14" i="68" s="1"/>
  <c r="J14" s="1"/>
  <c r="CT14" i="27"/>
  <c r="I15" i="68" s="1"/>
  <c r="J15" s="1"/>
  <c r="CT14" i="28"/>
  <c r="I16" i="68" s="1"/>
  <c r="J16" s="1"/>
  <c r="CT14" i="29"/>
  <c r="I17" i="68" s="1"/>
  <c r="J17" s="1"/>
  <c r="CT14" i="30"/>
  <c r="I18" i="68" s="1"/>
  <c r="J18" s="1"/>
  <c r="CT14" i="31"/>
  <c r="I19" i="68" s="1"/>
  <c r="J19" s="1"/>
  <c r="CT14" i="32"/>
  <c r="I20" i="68" s="1"/>
  <c r="J20" s="1"/>
  <c r="CT14" i="33"/>
  <c r="I21" i="68" s="1"/>
  <c r="J21" s="1"/>
  <c r="CT14" i="34"/>
  <c r="I22" i="68" s="1"/>
  <c r="J22" s="1"/>
  <c r="CT14" i="51"/>
  <c r="I23" i="68" s="1"/>
  <c r="J23" s="1"/>
  <c r="CT14" i="52"/>
  <c r="I24" i="68" s="1"/>
  <c r="J24" s="1"/>
  <c r="CT14" i="53"/>
  <c r="I25" i="68" s="1"/>
  <c r="J25" s="1"/>
  <c r="CT14" i="54"/>
  <c r="I26" i="68" s="1"/>
  <c r="J26" s="1"/>
  <c r="CT14" i="55"/>
  <c r="I27" i="68" s="1"/>
  <c r="J27" s="1"/>
  <c r="CT14" i="56"/>
  <c r="I28" i="68" s="1"/>
  <c r="J28" s="1"/>
  <c r="CT14" i="57"/>
  <c r="I29" i="68" s="1"/>
  <c r="J29" s="1"/>
  <c r="CT14" i="58"/>
  <c r="I30" i="68" s="1"/>
  <c r="J30" s="1"/>
  <c r="CT14" i="59"/>
  <c r="I31" i="68" s="1"/>
  <c r="J31" s="1"/>
  <c r="CT14" i="60"/>
  <c r="I32" i="68" s="1"/>
  <c r="J32" s="1"/>
  <c r="CT14" i="61"/>
  <c r="I33" i="68" s="1"/>
  <c r="J33" s="1"/>
  <c r="CT14" i="62"/>
  <c r="I34" i="68" s="1"/>
  <c r="J34" s="1"/>
  <c r="CT14" i="63"/>
  <c r="I35" i="68" s="1"/>
  <c r="J35" s="1"/>
  <c r="CT14" i="64"/>
  <c r="I36" i="68" s="1"/>
  <c r="J36" s="1"/>
  <c r="CT14" i="65"/>
  <c r="I37" i="68" s="1"/>
  <c r="J37" s="1"/>
  <c r="CT14" i="4"/>
  <c r="CX14" s="1"/>
  <c r="CT12" i="21"/>
  <c r="CT12" i="22"/>
  <c r="CT12" i="23"/>
  <c r="CT12" i="24"/>
  <c r="CT12" i="25"/>
  <c r="CT12" i="26"/>
  <c r="CT12" i="27"/>
  <c r="CT12" i="28"/>
  <c r="CT12" i="29"/>
  <c r="CT12" i="30"/>
  <c r="CT12" i="31"/>
  <c r="CT12" i="32"/>
  <c r="CT12" i="33"/>
  <c r="CT12" i="34"/>
  <c r="CT12" i="51"/>
  <c r="CT12" i="52"/>
  <c r="CT12" i="53"/>
  <c r="CT12" i="54"/>
  <c r="CT12" i="55"/>
  <c r="CT12" i="56"/>
  <c r="CT12" i="57"/>
  <c r="CT12" i="58"/>
  <c r="CT12" i="59"/>
  <c r="CT12" i="60"/>
  <c r="CT12" i="61"/>
  <c r="CT12" i="62"/>
  <c r="CT12" i="63"/>
  <c r="CT12" i="64"/>
  <c r="CT12" i="65"/>
  <c r="CT12" i="4"/>
  <c r="CX12" s="1"/>
  <c r="CT11" i="21"/>
  <c r="CT11" i="22"/>
  <c r="CT11" i="23"/>
  <c r="CT11" i="24"/>
  <c r="CT11" i="25"/>
  <c r="CT11" i="26"/>
  <c r="CT11" i="27"/>
  <c r="CT11" i="28"/>
  <c r="CT11" i="29"/>
  <c r="CT11" i="30"/>
  <c r="CT11" i="31"/>
  <c r="CT11" i="32"/>
  <c r="CT11" i="33"/>
  <c r="CT11" i="34"/>
  <c r="CT11" i="51"/>
  <c r="CT11" i="52"/>
  <c r="CT11" i="53"/>
  <c r="CT11" i="54"/>
  <c r="CT11" i="55"/>
  <c r="CT11" i="56"/>
  <c r="CT11" i="57"/>
  <c r="CT11" i="58"/>
  <c r="CT11" i="59"/>
  <c r="CT11" i="60"/>
  <c r="CT11" i="61"/>
  <c r="CT11" i="62"/>
  <c r="CT11" i="63"/>
  <c r="CT11" i="64"/>
  <c r="CT11" i="65"/>
  <c r="CT11" i="4"/>
  <c r="CX11" s="1"/>
  <c r="CT10" i="21"/>
  <c r="CT10" i="22"/>
  <c r="CT10" i="23"/>
  <c r="CT10" i="24"/>
  <c r="CT10" i="25"/>
  <c r="CT10" i="26"/>
  <c r="CT10" i="27"/>
  <c r="CT10" i="28"/>
  <c r="CT10" i="29"/>
  <c r="CT10" i="30"/>
  <c r="CT10" i="31"/>
  <c r="CT10" i="32"/>
  <c r="CT10" i="33"/>
  <c r="CT10" i="34"/>
  <c r="CT10" i="51"/>
  <c r="CT10" i="52"/>
  <c r="CT10" i="53"/>
  <c r="CT10" i="54"/>
  <c r="CT10" i="55"/>
  <c r="CT10" i="56"/>
  <c r="CT10" i="57"/>
  <c r="CT10" i="58"/>
  <c r="CT10" i="59"/>
  <c r="CT10" i="60"/>
  <c r="CT10" i="61"/>
  <c r="CT10" i="62"/>
  <c r="CT10" i="63"/>
  <c r="CT10" i="64"/>
  <c r="CT10" i="65"/>
  <c r="CT10" i="4"/>
  <c r="CX10" s="1"/>
  <c r="CT9" i="21"/>
  <c r="CT9" i="22"/>
  <c r="CT9" i="23"/>
  <c r="CT9" i="24"/>
  <c r="CT9" i="25"/>
  <c r="CT9" i="26"/>
  <c r="CT9" i="27"/>
  <c r="CT9" i="28"/>
  <c r="CT9" i="29"/>
  <c r="CT9" i="30"/>
  <c r="CT9" i="31"/>
  <c r="CT9" i="32"/>
  <c r="CT9" i="33"/>
  <c r="CT9" i="34"/>
  <c r="CT9" i="51"/>
  <c r="CT9" i="52"/>
  <c r="CT9" i="53"/>
  <c r="CT9" i="54"/>
  <c r="CT9" i="55"/>
  <c r="CT9" i="56"/>
  <c r="CT9" i="57"/>
  <c r="CT9" i="58"/>
  <c r="CT9" i="59"/>
  <c r="CT9" i="60"/>
  <c r="CT9" i="61"/>
  <c r="CT9" i="62"/>
  <c r="CT9" i="63"/>
  <c r="CT9" i="64"/>
  <c r="CT9" i="65"/>
  <c r="CT9" i="4"/>
  <c r="CX9" s="1"/>
  <c r="CT8" i="21"/>
  <c r="CT8" i="22"/>
  <c r="CT8" i="23"/>
  <c r="CT8" i="24"/>
  <c r="CT8" i="25"/>
  <c r="CT8" i="26"/>
  <c r="CT8" i="27"/>
  <c r="CT8" i="28"/>
  <c r="CT8" i="29"/>
  <c r="CT8" i="30"/>
  <c r="CT8" i="31"/>
  <c r="CT8" i="32"/>
  <c r="CT8" i="33"/>
  <c r="CT8" i="34"/>
  <c r="CT8" i="51"/>
  <c r="CT8" i="52"/>
  <c r="CT8" i="53"/>
  <c r="CT8" i="54"/>
  <c r="CT8" i="55"/>
  <c r="CT8" i="56"/>
  <c r="CT8" i="57"/>
  <c r="CT8" i="58"/>
  <c r="CT8" i="59"/>
  <c r="CT8" i="60"/>
  <c r="CT8" i="61"/>
  <c r="CT8" i="62"/>
  <c r="CT8" i="63"/>
  <c r="CT8" i="64"/>
  <c r="CT8" i="65"/>
  <c r="CT8" i="4"/>
  <c r="CX8" s="1"/>
  <c r="CT7" i="21"/>
  <c r="CT7" i="22"/>
  <c r="CT7" i="23"/>
  <c r="CT7" i="24"/>
  <c r="CT7" i="25"/>
  <c r="CT7" i="26"/>
  <c r="CT7" i="27"/>
  <c r="CT7" i="28"/>
  <c r="CT7" i="29"/>
  <c r="CT7" i="30"/>
  <c r="CT7" i="31"/>
  <c r="CT7" i="32"/>
  <c r="CT7" i="33"/>
  <c r="CT7" i="34"/>
  <c r="CT7" i="51"/>
  <c r="CT7" i="52"/>
  <c r="CT7" i="53"/>
  <c r="CT7" i="54"/>
  <c r="CT7" i="55"/>
  <c r="CT7" i="56"/>
  <c r="CT7" i="57"/>
  <c r="CT7" i="58"/>
  <c r="CT7" i="59"/>
  <c r="CT7" i="60"/>
  <c r="CT7" i="61"/>
  <c r="CT7" i="62"/>
  <c r="CT7" i="63"/>
  <c r="CT7" i="64"/>
  <c r="CT7" i="65"/>
  <c r="CT7" i="4"/>
  <c r="CX7" s="1"/>
  <c r="CT6" i="21"/>
  <c r="CT6" i="22"/>
  <c r="CT6" i="23"/>
  <c r="CT6" i="24"/>
  <c r="CT6" i="25"/>
  <c r="CT6" i="26"/>
  <c r="CT6" i="27"/>
  <c r="CT6" i="28"/>
  <c r="CT6" i="29"/>
  <c r="CT6" i="30"/>
  <c r="CT6" i="31"/>
  <c r="CT6" i="32"/>
  <c r="CT6" i="33"/>
  <c r="CT6" i="34"/>
  <c r="CT6" i="51"/>
  <c r="CT6" i="52"/>
  <c r="CT6" i="53"/>
  <c r="CT6" i="54"/>
  <c r="CT6" i="55"/>
  <c r="CT6" i="56"/>
  <c r="CT6" i="57"/>
  <c r="CT6" i="58"/>
  <c r="CT6" i="59"/>
  <c r="CT6" i="60"/>
  <c r="CT6" i="61"/>
  <c r="CT6" i="62"/>
  <c r="CT6" i="63"/>
  <c r="CT6" i="64"/>
  <c r="CT6" i="65"/>
  <c r="CT6" i="4"/>
  <c r="CX6" s="1"/>
  <c r="CT5" i="21"/>
  <c r="CT5" i="22"/>
  <c r="CT5" i="23"/>
  <c r="CT5" i="24"/>
  <c r="CT5" i="25"/>
  <c r="CT5" i="26"/>
  <c r="CT5" i="27"/>
  <c r="CT5" i="28"/>
  <c r="CT5" i="29"/>
  <c r="CT5" i="30"/>
  <c r="CT5" i="31"/>
  <c r="CT5" i="32"/>
  <c r="CT5" i="33"/>
  <c r="CT5" i="34"/>
  <c r="CT5" i="51"/>
  <c r="CT5" i="52"/>
  <c r="CT5" i="53"/>
  <c r="CT5" i="54"/>
  <c r="CT5" i="55"/>
  <c r="CT5" i="56"/>
  <c r="CT5" i="57"/>
  <c r="CT5" i="58"/>
  <c r="CT5" i="59"/>
  <c r="CT5" i="60"/>
  <c r="CT5" i="61"/>
  <c r="CT5" i="62"/>
  <c r="CT5" i="63"/>
  <c r="CT5" i="64"/>
  <c r="CT5" i="65"/>
  <c r="CT5" i="4"/>
  <c r="CX5" s="1"/>
  <c r="AW12" i="68"/>
  <c r="AW13"/>
  <c r="AW14"/>
  <c r="AW23"/>
  <c r="AW36"/>
  <c r="AW37"/>
  <c r="AF38"/>
  <c r="C32" i="4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65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64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63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62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61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60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59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58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57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56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55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54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53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52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51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34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33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32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31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30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29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28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27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26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25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24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23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22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21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4" i="4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65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64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63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62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61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60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59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58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57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56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55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54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53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52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51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34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33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32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31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30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29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28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27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26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25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24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23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22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21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AU38" i="68"/>
  <c r="AR38"/>
  <c r="AO38"/>
  <c r="AL38"/>
  <c r="AC38"/>
  <c r="Z38"/>
  <c r="W38"/>
  <c r="T38"/>
  <c r="Q38"/>
  <c r="N38"/>
  <c r="K38"/>
  <c r="H38"/>
  <c r="E38"/>
  <c r="B38"/>
  <c r="CU93" i="26" l="1"/>
  <c r="CU93" i="54"/>
  <c r="CU93" i="4"/>
  <c r="CU93" i="24"/>
  <c r="CU93" i="52"/>
  <c r="CU93" i="64"/>
  <c r="CU93" i="23"/>
  <c r="CU93" i="51"/>
  <c r="CU93" i="63"/>
  <c r="CU93" i="34"/>
  <c r="CU93" i="62"/>
  <c r="CU93" i="21"/>
  <c r="CU93" i="33"/>
  <c r="CU93" i="61"/>
  <c r="CU93" i="32"/>
  <c r="CU93" i="59"/>
  <c r="CU93" i="58"/>
  <c r="CU93" i="57"/>
  <c r="CU93" i="28"/>
  <c r="CU93" i="27"/>
  <c r="CU93" i="25"/>
  <c r="CU93" i="53"/>
  <c r="CU93" i="65"/>
  <c r="CU93" i="60"/>
  <c r="CU93" i="31"/>
  <c r="CU93" i="29"/>
  <c r="CU93" i="22"/>
  <c r="CU93" i="30"/>
  <c r="CU93" i="56"/>
  <c r="CU93" i="55"/>
  <c r="CS31" i="4"/>
  <c r="CX93"/>
  <c r="B31"/>
  <c r="CU21"/>
  <c r="CS31" i="27"/>
  <c r="U8" i="68"/>
  <c r="V8" s="1"/>
  <c r="CX41" i="4"/>
  <c r="AD8" i="68"/>
  <c r="AD38" s="1"/>
  <c r="AE38" s="1"/>
  <c r="CX52" i="4"/>
  <c r="AA8" i="68"/>
  <c r="AB8" s="1"/>
  <c r="CX45" i="4"/>
  <c r="R8" i="68"/>
  <c r="S8" s="1"/>
  <c r="CX43" i="4"/>
  <c r="X8" i="68"/>
  <c r="Y8" s="1"/>
  <c r="CX44" i="4"/>
  <c r="CX23"/>
  <c r="CU23"/>
  <c r="CY23" s="1"/>
  <c r="CX22"/>
  <c r="CU22"/>
  <c r="CY22" s="1"/>
  <c r="CX21"/>
  <c r="CY21"/>
  <c r="CX24"/>
  <c r="CU24"/>
  <c r="CY24" s="1"/>
  <c r="AV8" i="68"/>
  <c r="AW8" s="1"/>
  <c r="CT4" i="60"/>
  <c r="C32" i="68" s="1"/>
  <c r="CT4" i="22"/>
  <c r="C10" i="68" s="1"/>
  <c r="CT4" i="23"/>
  <c r="C11" i="68" s="1"/>
  <c r="CT4" i="24"/>
  <c r="C12" i="68" s="1"/>
  <c r="CT4" i="25"/>
  <c r="C13" i="68" s="1"/>
  <c r="CT4" i="26"/>
  <c r="C14" i="68" s="1"/>
  <c r="CT4" i="27"/>
  <c r="C15" i="68" s="1"/>
  <c r="CT4" i="30"/>
  <c r="C18" i="68" s="1"/>
  <c r="CT4" i="31"/>
  <c r="C19" i="68" s="1"/>
  <c r="CT4" i="32"/>
  <c r="C20" i="68" s="1"/>
  <c r="CT4" i="33"/>
  <c r="C21" i="68" s="1"/>
  <c r="CT4" i="34"/>
  <c r="C22" i="68" s="1"/>
  <c r="CT4" i="51"/>
  <c r="C23" i="68" s="1"/>
  <c r="CT4" i="54"/>
  <c r="C26" i="68" s="1"/>
  <c r="CT4" i="55"/>
  <c r="C27" i="68" s="1"/>
  <c r="CT4" i="56"/>
  <c r="C28" i="68" s="1"/>
  <c r="CT4" i="57"/>
  <c r="C29" i="68" s="1"/>
  <c r="CT4" i="58"/>
  <c r="C30" i="68" s="1"/>
  <c r="CT4" i="59"/>
  <c r="C31" i="68" s="1"/>
  <c r="CT4" i="62"/>
  <c r="C34" i="68" s="1"/>
  <c r="CT4" i="63"/>
  <c r="C35" i="68" s="1"/>
  <c r="CT4" i="64"/>
  <c r="C36" i="68" s="1"/>
  <c r="CT4" i="65"/>
  <c r="C37" i="68" s="1"/>
  <c r="CT4" i="52"/>
  <c r="C24" i="68" s="1"/>
  <c r="CT4" i="29"/>
  <c r="C17" i="68" s="1"/>
  <c r="CT4" i="53"/>
  <c r="C25" i="68" s="1"/>
  <c r="CT4" i="61"/>
  <c r="C33" i="68" s="1"/>
  <c r="CU7" i="4"/>
  <c r="CY7" s="1"/>
  <c r="CZ7" s="1"/>
  <c r="CT4" i="28"/>
  <c r="C16" i="68" s="1"/>
  <c r="CT38" i="24"/>
  <c r="CT38" i="53"/>
  <c r="CT34" i="60"/>
  <c r="CT34" i="52"/>
  <c r="CT38" i="60"/>
  <c r="CT38" i="64"/>
  <c r="CT34"/>
  <c r="CT32" i="53"/>
  <c r="CT32" i="57"/>
  <c r="CT34" i="24"/>
  <c r="CT32" i="29"/>
  <c r="CT34" i="32"/>
  <c r="CT38" i="56"/>
  <c r="CT34"/>
  <c r="CT32" i="65"/>
  <c r="CT38" i="32"/>
  <c r="CT38" i="52"/>
  <c r="CT35" i="23"/>
  <c r="CT37" i="29"/>
  <c r="CT35" i="31"/>
  <c r="CT32"/>
  <c r="CT35" i="55"/>
  <c r="CT35" i="63"/>
  <c r="CT33" i="65"/>
  <c r="CT38" i="28"/>
  <c r="CT38" i="22"/>
  <c r="CT37"/>
  <c r="CT36"/>
  <c r="CT35"/>
  <c r="CT34"/>
  <c r="CT33"/>
  <c r="CT32"/>
  <c r="CT37" i="23"/>
  <c r="CT36"/>
  <c r="CT34"/>
  <c r="CT33"/>
  <c r="CT32"/>
  <c r="CT37" i="24"/>
  <c r="CT36"/>
  <c r="CT35"/>
  <c r="CT33"/>
  <c r="CT32"/>
  <c r="CT38" i="25"/>
  <c r="CT36"/>
  <c r="CT35"/>
  <c r="CT34"/>
  <c r="CT33"/>
  <c r="CT32"/>
  <c r="CT38" i="26"/>
  <c r="CT37"/>
  <c r="CT36"/>
  <c r="CT35"/>
  <c r="CT34"/>
  <c r="CT33"/>
  <c r="CT32"/>
  <c r="CT37" i="27"/>
  <c r="CT36"/>
  <c r="CT35"/>
  <c r="CT34"/>
  <c r="CT33"/>
  <c r="CT32"/>
  <c r="CT36" i="28"/>
  <c r="CT35"/>
  <c r="CT32"/>
  <c r="CT36" i="29"/>
  <c r="CT34"/>
  <c r="CT38" i="30"/>
  <c r="CT37"/>
  <c r="CT36"/>
  <c r="CT35"/>
  <c r="CT34"/>
  <c r="CT33"/>
  <c r="CT32"/>
  <c r="CT37" i="31"/>
  <c r="CT36"/>
  <c r="CT34"/>
  <c r="CT33"/>
  <c r="CT37" i="32"/>
  <c r="CT36"/>
  <c r="CT33"/>
  <c r="CT32"/>
  <c r="CT36" i="33"/>
  <c r="CT35"/>
  <c r="CT34"/>
  <c r="CT33"/>
  <c r="CT32"/>
  <c r="CT38" i="34"/>
  <c r="CT37"/>
  <c r="CT36"/>
  <c r="CT35"/>
  <c r="CT34"/>
  <c r="CT33"/>
  <c r="CT32"/>
  <c r="CT37" i="51"/>
  <c r="CT36"/>
  <c r="CT35"/>
  <c r="CT34"/>
  <c r="CT33"/>
  <c r="CT32"/>
  <c r="CT36" i="52"/>
  <c r="CT35"/>
  <c r="CT32"/>
  <c r="CT37" i="53"/>
  <c r="CT36"/>
  <c r="CT35"/>
  <c r="CT34"/>
  <c r="CT38" i="27"/>
  <c r="CT38" i="23"/>
  <c r="CT34" i="28"/>
  <c r="CT33" i="29"/>
  <c r="CT37" i="33"/>
  <c r="CT33" i="53"/>
  <c r="CT37" i="65"/>
  <c r="CT33" i="28"/>
  <c r="CT38" i="51"/>
  <c r="CT33" i="52"/>
  <c r="CT38" i="29"/>
  <c r="CT38" i="33"/>
  <c r="CT37" i="28"/>
  <c r="CT38" i="31"/>
  <c r="CT35" i="32"/>
  <c r="CT37" i="52"/>
  <c r="CT37" i="25"/>
  <c r="CT35" i="29"/>
  <c r="CT38" i="65"/>
  <c r="CT37" i="57"/>
  <c r="CT35" i="61"/>
  <c r="CT33"/>
  <c r="CT38" i="55"/>
  <c r="CT35" i="56"/>
  <c r="CT38" i="59"/>
  <c r="CT37" i="60"/>
  <c r="CT33"/>
  <c r="CT38" i="63"/>
  <c r="CT35" i="64"/>
  <c r="CT38" i="54"/>
  <c r="CT37"/>
  <c r="CT36"/>
  <c r="CT35"/>
  <c r="CT34"/>
  <c r="CT33"/>
  <c r="CT32"/>
  <c r="CT37" i="55"/>
  <c r="CT36"/>
  <c r="CT34"/>
  <c r="CT33"/>
  <c r="CT32"/>
  <c r="CT37" i="56"/>
  <c r="CT36"/>
  <c r="CT33"/>
  <c r="CT32"/>
  <c r="CT38" i="57"/>
  <c r="CT36"/>
  <c r="CT35"/>
  <c r="CT34"/>
  <c r="CT33"/>
  <c r="CT38" i="58"/>
  <c r="CT37"/>
  <c r="CT36"/>
  <c r="CT35"/>
  <c r="CT34"/>
  <c r="CT33"/>
  <c r="CT32"/>
  <c r="CT37" i="59"/>
  <c r="CT36"/>
  <c r="CT35"/>
  <c r="CT34"/>
  <c r="CT33"/>
  <c r="CT32"/>
  <c r="CT36" i="60"/>
  <c r="CT35"/>
  <c r="CT32"/>
  <c r="CT38" i="61"/>
  <c r="CT37"/>
  <c r="CT36"/>
  <c r="CT34"/>
  <c r="CT32"/>
  <c r="CT38" i="62"/>
  <c r="CT37"/>
  <c r="CT36"/>
  <c r="CT35"/>
  <c r="CT34"/>
  <c r="CT33"/>
  <c r="CT32"/>
  <c r="CT37" i="63"/>
  <c r="CT36"/>
  <c r="CT34"/>
  <c r="CT33"/>
  <c r="CT32"/>
  <c r="CT37" i="64"/>
  <c r="CT36"/>
  <c r="CT33"/>
  <c r="CT32"/>
  <c r="CT36" i="65"/>
  <c r="CT35"/>
  <c r="CT34"/>
  <c r="CT4" i="21"/>
  <c r="C9" i="68" s="1"/>
  <c r="CT38" i="21"/>
  <c r="CT37"/>
  <c r="CT36"/>
  <c r="CT35"/>
  <c r="CT34"/>
  <c r="CT33"/>
  <c r="CT32"/>
  <c r="CT4" i="4"/>
  <c r="CT35"/>
  <c r="CX35" s="1"/>
  <c r="CT34"/>
  <c r="CX34" s="1"/>
  <c r="CT32"/>
  <c r="CX32" s="1"/>
  <c r="O9" i="68"/>
  <c r="P9" s="1"/>
  <c r="R9"/>
  <c r="CU9" i="4"/>
  <c r="CY9" s="1"/>
  <c r="CZ9" s="1"/>
  <c r="U9" i="68"/>
  <c r="V9" s="1"/>
  <c r="X9"/>
  <c r="CU10" i="4"/>
  <c r="CY10" s="1"/>
  <c r="CZ10" s="1"/>
  <c r="CU11"/>
  <c r="CY11" s="1"/>
  <c r="CZ11" s="1"/>
  <c r="AA9" i="68"/>
  <c r="AB9" s="1"/>
  <c r="CT38" i="4"/>
  <c r="CX38" s="1"/>
  <c r="I8" i="68"/>
  <c r="J8" s="1"/>
  <c r="CT36" i="4"/>
  <c r="CX36" s="1"/>
  <c r="CT33"/>
  <c r="CX33" s="1"/>
  <c r="CT37"/>
  <c r="CX37" s="1"/>
  <c r="L8" i="68"/>
  <c r="M8" s="1"/>
  <c r="CU8" i="4"/>
  <c r="CY8" s="1"/>
  <c r="CZ8" s="1"/>
  <c r="CU17"/>
  <c r="CY17" s="1"/>
  <c r="CZ17" s="1"/>
  <c r="F8" i="68"/>
  <c r="F38" s="1"/>
  <c r="G38" s="1"/>
  <c r="O8"/>
  <c r="P8" s="1"/>
  <c r="CU19" i="4"/>
  <c r="CY19" s="1"/>
  <c r="CZ19" s="1"/>
  <c r="AB37" i="68"/>
  <c r="AB29"/>
  <c r="AB21"/>
  <c r="AB13"/>
  <c r="AW35"/>
  <c r="AW27"/>
  <c r="AW19"/>
  <c r="AW11"/>
  <c r="G37"/>
  <c r="AW34"/>
  <c r="AW26"/>
  <c r="AW10"/>
  <c r="V27"/>
  <c r="P32"/>
  <c r="P24"/>
  <c r="P16"/>
  <c r="Y36"/>
  <c r="S33"/>
  <c r="Y28"/>
  <c r="S25"/>
  <c r="Y20"/>
  <c r="S17"/>
  <c r="Y12"/>
  <c r="CU86" i="4"/>
  <c r="CY86" s="1"/>
  <c r="CZ86" s="1"/>
  <c r="CU63"/>
  <c r="CY63" s="1"/>
  <c r="CZ63" s="1"/>
  <c r="CU67"/>
  <c r="CY67" s="1"/>
  <c r="CZ67" s="1"/>
  <c r="CU64"/>
  <c r="CY64" s="1"/>
  <c r="CZ64" s="1"/>
  <c r="CU68"/>
  <c r="CY68" s="1"/>
  <c r="CZ68" s="1"/>
  <c r="CU65"/>
  <c r="CY65" s="1"/>
  <c r="CZ65" s="1"/>
  <c r="CU66"/>
  <c r="CY66" s="1"/>
  <c r="CZ66" s="1"/>
  <c r="CU18"/>
  <c r="CY18" s="1"/>
  <c r="CZ18" s="1"/>
  <c r="CU12"/>
  <c r="CY12" s="1"/>
  <c r="CZ12" s="1"/>
  <c r="CU6"/>
  <c r="CY6" s="1"/>
  <c r="CZ6" s="1"/>
  <c r="CU5"/>
  <c r="CY5" s="1"/>
  <c r="CZ5" s="1"/>
  <c r="AE24" i="68"/>
  <c r="S13"/>
  <c r="V16"/>
  <c r="M9"/>
  <c r="CY94" i="4" l="1"/>
  <c r="CZ94" s="1"/>
  <c r="CV94"/>
  <c r="AE8" i="68"/>
  <c r="CZ24" i="4"/>
  <c r="AV38" i="68"/>
  <c r="AW38" s="1"/>
  <c r="CZ21" i="4"/>
  <c r="X38" i="68"/>
  <c r="Y38" s="1"/>
  <c r="C8"/>
  <c r="CX4" i="4"/>
  <c r="CZ22"/>
  <c r="R38" i="68"/>
  <c r="S38" s="1"/>
  <c r="CZ23" i="4"/>
  <c r="S9" i="68"/>
  <c r="G8"/>
  <c r="Y9"/>
  <c r="I38"/>
  <c r="J38" s="1"/>
  <c r="CU34" i="4"/>
  <c r="CY34" s="1"/>
  <c r="CZ34" s="1"/>
  <c r="CU35"/>
  <c r="CY35" s="1"/>
  <c r="CZ35" s="1"/>
  <c r="L38" i="68"/>
  <c r="M38" s="1"/>
  <c r="O38"/>
  <c r="P38" s="1"/>
  <c r="U38"/>
  <c r="V38" s="1"/>
  <c r="CU33" i="4"/>
  <c r="CY33" s="1"/>
  <c r="CZ33" s="1"/>
  <c r="AA38" i="68"/>
  <c r="AB38" s="1"/>
  <c r="B61" i="21"/>
  <c r="B61" i="22"/>
  <c r="B61" i="23"/>
  <c r="B61" i="24"/>
  <c r="B61" i="25"/>
  <c r="B61" i="26"/>
  <c r="B61" i="27"/>
  <c r="B61" i="28"/>
  <c r="B61" i="29"/>
  <c r="B61" i="30"/>
  <c r="B61" i="31"/>
  <c r="B61" i="32"/>
  <c r="B61" i="33"/>
  <c r="B61" i="34"/>
  <c r="B61" i="51"/>
  <c r="B61" i="52"/>
  <c r="B61" i="53"/>
  <c r="B61" i="54"/>
  <c r="B61" i="55"/>
  <c r="B61" i="56"/>
  <c r="B61" i="57"/>
  <c r="B61" i="58"/>
  <c r="B61" i="59"/>
  <c r="B61" i="60"/>
  <c r="B61" i="61"/>
  <c r="B61" i="62"/>
  <c r="B61" i="63"/>
  <c r="B61" i="64"/>
  <c r="B61" i="65"/>
  <c r="B61" i="4"/>
  <c r="CS61" i="21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22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23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24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25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26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27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28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29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30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31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32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33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34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51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52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53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54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55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56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57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58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59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60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61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62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63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64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65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4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61" i="21"/>
  <c r="C61" i="22"/>
  <c r="C61" i="23"/>
  <c r="C61" i="24"/>
  <c r="C61" i="25"/>
  <c r="C61" i="26"/>
  <c r="C61" i="27"/>
  <c r="C61" i="28"/>
  <c r="C61" i="29"/>
  <c r="C61" i="30"/>
  <c r="C61" i="31"/>
  <c r="C61" i="32"/>
  <c r="C61" i="33"/>
  <c r="C61" i="34"/>
  <c r="C61" i="51"/>
  <c r="C61" i="52"/>
  <c r="C61" i="53"/>
  <c r="C61" i="54"/>
  <c r="C61" i="55"/>
  <c r="C61" i="56"/>
  <c r="C61" i="57"/>
  <c r="C61" i="58"/>
  <c r="C61" i="59"/>
  <c r="C61" i="60"/>
  <c r="C61" i="61"/>
  <c r="C61" i="62"/>
  <c r="C61" i="63"/>
  <c r="C61" i="64"/>
  <c r="C61" i="65"/>
  <c r="C61" i="4"/>
  <c r="AK9" i="68"/>
  <c r="AK10"/>
  <c r="AK11"/>
  <c r="AK12"/>
  <c r="AK13"/>
  <c r="AK14"/>
  <c r="AK15"/>
  <c r="AK16"/>
  <c r="AK17"/>
  <c r="AK18"/>
  <c r="AK19"/>
  <c r="AK20"/>
  <c r="AK21"/>
  <c r="AK22"/>
  <c r="AK23"/>
  <c r="AK24"/>
  <c r="AK25"/>
  <c r="AK26"/>
  <c r="AK27"/>
  <c r="AK28"/>
  <c r="AK29"/>
  <c r="AK30"/>
  <c r="AK31"/>
  <c r="AK32"/>
  <c r="AK33"/>
  <c r="AK34"/>
  <c r="AK35"/>
  <c r="AK36"/>
  <c r="AK37"/>
  <c r="CV86" i="4"/>
  <c r="CV19"/>
  <c r="CT61" i="65" l="1"/>
  <c r="AG37" i="68" s="1"/>
  <c r="AH37" s="1"/>
  <c r="CT61" i="57"/>
  <c r="AG29" i="68" s="1"/>
  <c r="AH29" s="1"/>
  <c r="CT61" i="33"/>
  <c r="AG21" i="68" s="1"/>
  <c r="AH21" s="1"/>
  <c r="CT61" i="25"/>
  <c r="AG13" i="68" s="1"/>
  <c r="AH13" s="1"/>
  <c r="CT61" i="64"/>
  <c r="AG36" i="68" s="1"/>
  <c r="AH36" s="1"/>
  <c r="CT61" i="56"/>
  <c r="AG28" i="68" s="1"/>
  <c r="AH28" s="1"/>
  <c r="CT61" i="32"/>
  <c r="AG20" i="68" s="1"/>
  <c r="AH20" s="1"/>
  <c r="CT61" i="24"/>
  <c r="AG12" i="68" s="1"/>
  <c r="AH12" s="1"/>
  <c r="CT61" i="63"/>
  <c r="AG35" i="68" s="1"/>
  <c r="AH35" s="1"/>
  <c r="CT61" i="55"/>
  <c r="AG27" i="68" s="1"/>
  <c r="AH27" s="1"/>
  <c r="CT61" i="31"/>
  <c r="AG19" i="68" s="1"/>
  <c r="CT61" i="62"/>
  <c r="AG34" i="68" s="1"/>
  <c r="AH34" s="1"/>
  <c r="CT61" i="54"/>
  <c r="AG26" i="68" s="1"/>
  <c r="AH26" s="1"/>
  <c r="CT61" i="30"/>
  <c r="AG18" i="68" s="1"/>
  <c r="AH18" s="1"/>
  <c r="CT61" i="22"/>
  <c r="AG10" i="68" s="1"/>
  <c r="AH10" s="1"/>
  <c r="CT61" i="23"/>
  <c r="AG11" i="68" s="1"/>
  <c r="AH11" s="1"/>
  <c r="CT61" i="61"/>
  <c r="AG33" i="68" s="1"/>
  <c r="AH33" s="1"/>
  <c r="CT61" i="53"/>
  <c r="AG25" i="68" s="1"/>
  <c r="AH25" s="1"/>
  <c r="CT61" i="29"/>
  <c r="AG17" i="68" s="1"/>
  <c r="CT61" i="60"/>
  <c r="AG32" i="68" s="1"/>
  <c r="AH32" s="1"/>
  <c r="CT61" i="52"/>
  <c r="AG24" i="68" s="1"/>
  <c r="AH24" s="1"/>
  <c r="CT61" i="28"/>
  <c r="AG16" i="68" s="1"/>
  <c r="AH16" s="1"/>
  <c r="CT61" i="59"/>
  <c r="AG31" i="68" s="1"/>
  <c r="AH31" s="1"/>
  <c r="CT61" i="51"/>
  <c r="AG23" i="68" s="1"/>
  <c r="AH23" s="1"/>
  <c r="CT61" i="27"/>
  <c r="AG15" i="68" s="1"/>
  <c r="AH15" s="1"/>
  <c r="CT61" i="58"/>
  <c r="AG30" i="68" s="1"/>
  <c r="AH30" s="1"/>
  <c r="CT61" i="34"/>
  <c r="AG22" i="68" s="1"/>
  <c r="AH22" s="1"/>
  <c r="CT61" i="26"/>
  <c r="AG14" i="68" s="1"/>
  <c r="AH14" s="1"/>
  <c r="CT61" i="21"/>
  <c r="AG9" i="68" s="1"/>
  <c r="AH9" s="1"/>
  <c r="CT61" i="4"/>
  <c r="CX61" s="1"/>
  <c r="AH19" i="68"/>
  <c r="AH17"/>
  <c r="CV17" i="4"/>
  <c r="AJ38" i="68"/>
  <c r="AK38" s="1"/>
  <c r="AK8"/>
  <c r="D30"/>
  <c r="D22"/>
  <c r="D14"/>
  <c r="D32"/>
  <c r="D31"/>
  <c r="D24"/>
  <c r="D23"/>
  <c r="D16"/>
  <c r="D15"/>
  <c r="D37"/>
  <c r="D29"/>
  <c r="D21"/>
  <c r="D13"/>
  <c r="D36"/>
  <c r="D28"/>
  <c r="D20"/>
  <c r="D12"/>
  <c r="D35"/>
  <c r="D27"/>
  <c r="D19"/>
  <c r="D11"/>
  <c r="D34"/>
  <c r="D26"/>
  <c r="D18"/>
  <c r="D10"/>
  <c r="D33"/>
  <c r="D25"/>
  <c r="D17"/>
  <c r="D9"/>
  <c r="CV12" i="4"/>
  <c r="CV21"/>
  <c r="CV63"/>
  <c r="CV64"/>
  <c r="CV23"/>
  <c r="CV24"/>
  <c r="CV66"/>
  <c r="CV67"/>
  <c r="CV22"/>
  <c r="CV18"/>
  <c r="CV68"/>
  <c r="CV65"/>
  <c r="CS84" i="21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22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23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24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25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26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27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28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29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30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31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32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33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34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51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52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53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54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55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56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57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58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59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60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61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62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63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64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65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4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T84" i="26" l="1"/>
  <c r="AM14" i="68" s="1"/>
  <c r="AN14" s="1"/>
  <c r="CT84" i="28"/>
  <c r="AM16" i="68" s="1"/>
  <c r="AN16" s="1"/>
  <c r="CT84" i="63"/>
  <c r="AM35" i="68" s="1"/>
  <c r="AN35" s="1"/>
  <c r="CT84" i="53"/>
  <c r="AM25" i="68" s="1"/>
  <c r="AN25" s="1"/>
  <c r="CT84" i="52"/>
  <c r="AM24" i="68" s="1"/>
  <c r="AN24" s="1"/>
  <c r="CT84" i="34"/>
  <c r="AM22" i="68" s="1"/>
  <c r="AN22" s="1"/>
  <c r="CT84" i="29"/>
  <c r="AM17" i="68" s="1"/>
  <c r="AN17" s="1"/>
  <c r="CT84" i="22"/>
  <c r="AM10" i="68" s="1"/>
  <c r="AN10" s="1"/>
  <c r="CT84" i="65"/>
  <c r="AM37" i="68" s="1"/>
  <c r="AN37" s="1"/>
  <c r="CT84" i="64"/>
  <c r="AM36" i="68" s="1"/>
  <c r="AN36" s="1"/>
  <c r="CT84" i="62"/>
  <c r="AM34" i="68" s="1"/>
  <c r="AN34" s="1"/>
  <c r="CT84" i="61"/>
  <c r="AM33" i="68" s="1"/>
  <c r="AN33" s="1"/>
  <c r="CT84" i="60"/>
  <c r="AM32" i="68" s="1"/>
  <c r="AN32" s="1"/>
  <c r="CT84" i="59"/>
  <c r="AM31" i="68" s="1"/>
  <c r="AN31" s="1"/>
  <c r="CT84" i="58"/>
  <c r="AM30" i="68" s="1"/>
  <c r="AN30" s="1"/>
  <c r="CT84" i="57"/>
  <c r="AM29" i="68" s="1"/>
  <c r="AN29" s="1"/>
  <c r="CT84" i="56"/>
  <c r="AM28" i="68" s="1"/>
  <c r="AN28" s="1"/>
  <c r="CT84" i="55"/>
  <c r="AM27" i="68" s="1"/>
  <c r="AN27" s="1"/>
  <c r="CT84" i="54"/>
  <c r="AM26" i="68" s="1"/>
  <c r="AN26" s="1"/>
  <c r="CT84" i="51"/>
  <c r="AM23" i="68" s="1"/>
  <c r="AN23" s="1"/>
  <c r="CT84" i="33"/>
  <c r="AM21" i="68" s="1"/>
  <c r="AN21" s="1"/>
  <c r="CT84" i="32"/>
  <c r="AM20" i="68" s="1"/>
  <c r="AN20" s="1"/>
  <c r="CT84" i="31"/>
  <c r="AM19" i="68" s="1"/>
  <c r="AN19" s="1"/>
  <c r="CT84" i="30"/>
  <c r="AM18" i="68" s="1"/>
  <c r="AN18" s="1"/>
  <c r="CT84" i="27"/>
  <c r="AM15" i="68" s="1"/>
  <c r="AN15" s="1"/>
  <c r="CT84" i="25"/>
  <c r="AM13" i="68" s="1"/>
  <c r="AN13" s="1"/>
  <c r="CT84" i="24"/>
  <c r="AM12" i="68" s="1"/>
  <c r="AN12" s="1"/>
  <c r="CT84" i="23"/>
  <c r="AM11" i="68" s="1"/>
  <c r="AN11" s="1"/>
  <c r="CU61" i="4"/>
  <c r="CT84" i="21"/>
  <c r="AM9" i="68" s="1"/>
  <c r="CT84" i="4"/>
  <c r="CX84" s="1"/>
  <c r="AG8" i="68"/>
  <c r="AH8" s="1"/>
  <c r="CU62" i="4"/>
  <c r="D8" i="68"/>
  <c r="C38"/>
  <c r="D38" s="1"/>
  <c r="CV61" i="4" l="1"/>
  <c r="CY61"/>
  <c r="CZ61" s="1"/>
  <c r="CV62"/>
  <c r="CY62"/>
  <c r="CZ62" s="1"/>
  <c r="AG38" i="68"/>
  <c r="AH38" s="1"/>
  <c r="CU84" i="4"/>
  <c r="CW84" s="1"/>
  <c r="AM8" i="68"/>
  <c r="AN8" s="1"/>
  <c r="AN9"/>
  <c r="CV84" i="4" l="1"/>
  <c r="CY84"/>
  <c r="CZ84" s="1"/>
  <c r="AM38" i="68"/>
  <c r="AN38" s="1"/>
  <c r="B51" i="21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51" i="22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51" i="23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51" i="24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51" i="25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51" i="26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51" i="27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51" i="2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51" i="29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51" i="30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51" i="31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51" i="32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51" i="33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51" i="34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51" i="51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51" i="52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51" i="53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51" i="54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51" i="55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51" i="56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51" i="57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51" i="5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51" i="59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51" i="60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51" i="61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51" i="62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51" i="63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51" i="64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51" i="65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51" i="4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T51" i="65" l="1"/>
  <c r="CT51" i="64"/>
  <c r="CT51" i="63"/>
  <c r="CT51" i="62"/>
  <c r="CT51" i="61"/>
  <c r="CT51" i="60"/>
  <c r="CT51" i="59"/>
  <c r="CT51" i="58"/>
  <c r="CT51" i="57"/>
  <c r="CT51" i="56"/>
  <c r="CT51" i="55"/>
  <c r="CT51" i="54"/>
  <c r="CT51" i="53"/>
  <c r="CT51" i="52"/>
  <c r="CT51" i="51"/>
  <c r="CT51" i="34"/>
  <c r="CT51" i="33"/>
  <c r="CT51" i="32"/>
  <c r="CT51" i="31"/>
  <c r="CT51" i="30"/>
  <c r="CT51" i="29"/>
  <c r="CT51" i="28"/>
  <c r="CT51" i="27"/>
  <c r="CT51" i="26"/>
  <c r="CT51" i="25"/>
  <c r="CT51" i="24"/>
  <c r="CT51" i="23"/>
  <c r="CT51" i="22"/>
  <c r="CT51" i="21"/>
  <c r="CT51" i="4"/>
  <c r="CX51" s="1"/>
  <c r="C48" i="21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8" i="22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8" i="23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8" i="24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8" i="25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8" i="26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8" i="27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8" i="28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8" i="29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8" i="30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8" i="31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8" i="32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8" i="33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8" i="34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8" i="51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8" i="52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8" i="53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8" i="54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8" i="55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8" i="56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8" i="57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8" i="58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8" i="59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8" i="60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8" i="61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8" i="62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8" i="63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8" i="64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8" i="65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B48" i="21"/>
  <c r="B48" i="22"/>
  <c r="B48" i="23"/>
  <c r="B48" i="24"/>
  <c r="B48" i="25"/>
  <c r="B48" i="26"/>
  <c r="B48" i="27"/>
  <c r="B48" i="28"/>
  <c r="B48" i="29"/>
  <c r="B48" i="30"/>
  <c r="B48" i="31"/>
  <c r="B48" i="32"/>
  <c r="B48" i="33"/>
  <c r="B48" i="34"/>
  <c r="B48" i="51"/>
  <c r="B48" i="52"/>
  <c r="B48" i="53"/>
  <c r="B48" i="54"/>
  <c r="B48" i="55"/>
  <c r="B48" i="56"/>
  <c r="B48" i="57"/>
  <c r="B48" i="58"/>
  <c r="B48" i="59"/>
  <c r="B48" i="60"/>
  <c r="B48" i="61"/>
  <c r="B48" i="62"/>
  <c r="B48" i="63"/>
  <c r="B48" i="64"/>
  <c r="B48" i="65"/>
  <c r="C39" i="21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22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23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24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25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26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27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S30" s="1"/>
  <c r="C39" i="28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29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30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31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32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33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34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51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52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53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54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55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56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57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58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59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60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61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62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63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64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65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4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B39" i="21"/>
  <c r="B39" i="22"/>
  <c r="B39" i="23"/>
  <c r="B39" i="24"/>
  <c r="B39" i="25"/>
  <c r="B39" i="26"/>
  <c r="B39" i="27"/>
  <c r="B39" i="28"/>
  <c r="B39" i="29"/>
  <c r="B39" i="30"/>
  <c r="B39" i="31"/>
  <c r="B39" i="32"/>
  <c r="B39" i="33"/>
  <c r="B39" i="34"/>
  <c r="B39" i="51"/>
  <c r="B39" i="52"/>
  <c r="B39" i="53"/>
  <c r="B39" i="54"/>
  <c r="B39" i="55"/>
  <c r="B39" i="56"/>
  <c r="B39" i="57"/>
  <c r="B39" i="58"/>
  <c r="B39" i="59"/>
  <c r="B39" i="60"/>
  <c r="B39" i="61"/>
  <c r="B39" i="62"/>
  <c r="B39" i="63"/>
  <c r="B39" i="64"/>
  <c r="B39" i="65"/>
  <c r="B39" i="4"/>
  <c r="CT50" i="65" l="1"/>
  <c r="CT50" i="61"/>
  <c r="CT50" i="57"/>
  <c r="CT50" i="53"/>
  <c r="CT50" i="33"/>
  <c r="CT50" i="29"/>
  <c r="CT50" i="25"/>
  <c r="CT39" i="62"/>
  <c r="CT39" i="54"/>
  <c r="CT39" i="30"/>
  <c r="CT39" i="22"/>
  <c r="CT48" i="62"/>
  <c r="CT48" i="54"/>
  <c r="CT48" i="30"/>
  <c r="CT48" i="22"/>
  <c r="CT50" i="63"/>
  <c r="CT50" i="59"/>
  <c r="CT50" i="55"/>
  <c r="CT50" i="51"/>
  <c r="CT50" i="31"/>
  <c r="CT50" i="27"/>
  <c r="CT50" i="23"/>
  <c r="CT48" i="52"/>
  <c r="CT48" i="28"/>
  <c r="CT39" i="61"/>
  <c r="CT39" i="53"/>
  <c r="CT39" i="29"/>
  <c r="CT48" i="61"/>
  <c r="CT48" i="53"/>
  <c r="CT48" i="29"/>
  <c r="CT48" i="21"/>
  <c r="CT49" i="65"/>
  <c r="CT49" i="63"/>
  <c r="CT49" i="61"/>
  <c r="CT49" i="59"/>
  <c r="CT49" i="57"/>
  <c r="CT49" i="55"/>
  <c r="CT49" i="53"/>
  <c r="CT49" i="51"/>
  <c r="CT49" i="33"/>
  <c r="CT49" i="31"/>
  <c r="CT49" i="29"/>
  <c r="CT49" i="27"/>
  <c r="CT49" i="25"/>
  <c r="CT49" i="23"/>
  <c r="CT39" i="59"/>
  <c r="CT39" i="51"/>
  <c r="CT39" i="27"/>
  <c r="CT48" i="59"/>
  <c r="CT48" i="51"/>
  <c r="CT48" i="27"/>
  <c r="CT39" i="58"/>
  <c r="CT39" i="34"/>
  <c r="CT39" i="26"/>
  <c r="CT48" i="58"/>
  <c r="CT48" i="34"/>
  <c r="CT48" i="26"/>
  <c r="CT50" i="64"/>
  <c r="CT50" i="62"/>
  <c r="CT50" i="60"/>
  <c r="CT50" i="58"/>
  <c r="CT50" i="56"/>
  <c r="CT50" i="54"/>
  <c r="CT50" i="52"/>
  <c r="CT50" i="34"/>
  <c r="CT50" i="32"/>
  <c r="CT50" i="30"/>
  <c r="CT50" i="28"/>
  <c r="CT50" i="26"/>
  <c r="CT50" i="24"/>
  <c r="CT50" i="22"/>
  <c r="CT39" i="60"/>
  <c r="CT48"/>
  <c r="CT39" i="65"/>
  <c r="CT39" i="57"/>
  <c r="CT39" i="33"/>
  <c r="CT39" i="25"/>
  <c r="CT48" i="65"/>
  <c r="CT48" i="57"/>
  <c r="CT48" i="33"/>
  <c r="CT48" i="25"/>
  <c r="CT49" i="64"/>
  <c r="CT49" i="62"/>
  <c r="CT49" i="60"/>
  <c r="CT49" i="58"/>
  <c r="CT49" i="56"/>
  <c r="CT49" i="54"/>
  <c r="CT49" i="52"/>
  <c r="CT49" i="34"/>
  <c r="CT49" i="32"/>
  <c r="CT49" i="30"/>
  <c r="CT49" i="28"/>
  <c r="CT49" i="26"/>
  <c r="CT49" i="24"/>
  <c r="CT49" i="22"/>
  <c r="CT39" i="52"/>
  <c r="CT39" i="64"/>
  <c r="CT39" i="56"/>
  <c r="CT39" i="32"/>
  <c r="CT39" i="24"/>
  <c r="CT48" i="64"/>
  <c r="CT48" i="56"/>
  <c r="CT48" i="32"/>
  <c r="CT48" i="24"/>
  <c r="CT39" i="28"/>
  <c r="CT39" i="63"/>
  <c r="CT39" i="55"/>
  <c r="CT39" i="31"/>
  <c r="CT39" i="23"/>
  <c r="CT48" i="63"/>
  <c r="CT48" i="55"/>
  <c r="CT48" i="31"/>
  <c r="CT48" i="23"/>
  <c r="CU45" i="4"/>
  <c r="CT50"/>
  <c r="CX50" s="1"/>
  <c r="CT39" i="21"/>
  <c r="CT50"/>
  <c r="CT49"/>
  <c r="CT39" i="4"/>
  <c r="CU51"/>
  <c r="CU36" l="1"/>
  <c r="CY36" s="1"/>
  <c r="CZ36" s="1"/>
  <c r="CX39"/>
  <c r="CU38"/>
  <c r="CY38" s="1"/>
  <c r="CZ38" s="1"/>
  <c r="CV45"/>
  <c r="CY45"/>
  <c r="CZ45" s="1"/>
  <c r="CV51"/>
  <c r="CY51"/>
  <c r="CZ51" s="1"/>
  <c r="CU49"/>
  <c r="CU48"/>
  <c r="CY48" s="1"/>
  <c r="CZ48" s="1"/>
  <c r="CU50"/>
  <c r="CV50" l="1"/>
  <c r="CY50"/>
  <c r="CZ50" s="1"/>
  <c r="CV49"/>
  <c r="CY49"/>
  <c r="CZ49" s="1"/>
  <c r="CV9"/>
  <c r="CV11"/>
  <c r="CV5"/>
  <c r="CV8"/>
  <c r="CV7"/>
  <c r="CV6"/>
  <c r="CV10"/>
  <c r="I101" i="21" l="1"/>
  <c r="J101"/>
  <c r="K101"/>
  <c r="L101"/>
  <c r="M101"/>
  <c r="N101"/>
  <c r="O101"/>
  <c r="P101"/>
  <c r="Q101"/>
  <c r="R101"/>
  <c r="S101"/>
  <c r="T101"/>
  <c r="U101"/>
  <c r="V101"/>
  <c r="W101"/>
  <c r="X101"/>
  <c r="Y101"/>
  <c r="Z101"/>
  <c r="AA101"/>
  <c r="AB101"/>
  <c r="AC101"/>
  <c r="AD101"/>
  <c r="AE101"/>
  <c r="AF101"/>
  <c r="AG101"/>
  <c r="AH101"/>
  <c r="AI101"/>
  <c r="AJ101"/>
  <c r="AK101"/>
  <c r="AL101"/>
  <c r="AM101"/>
  <c r="AN101"/>
  <c r="AO101"/>
  <c r="AP101"/>
  <c r="AQ101"/>
  <c r="AR101"/>
  <c r="AS101"/>
  <c r="AT101"/>
  <c r="AU101"/>
  <c r="AV101"/>
  <c r="AW101"/>
  <c r="AX101"/>
  <c r="AY101"/>
  <c r="AZ101"/>
  <c r="BA101"/>
  <c r="BB101"/>
  <c r="BC101"/>
  <c r="BD101"/>
  <c r="BE101"/>
  <c r="BF101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W101"/>
  <c r="BX101"/>
  <c r="BY101"/>
  <c r="BZ101"/>
  <c r="CA101"/>
  <c r="CB101"/>
  <c r="CC101"/>
  <c r="CD101"/>
  <c r="CE101"/>
  <c r="CF101"/>
  <c r="CG101"/>
  <c r="CH101"/>
  <c r="CI101"/>
  <c r="CJ101"/>
  <c r="CK101"/>
  <c r="CL101"/>
  <c r="CM101"/>
  <c r="CN101"/>
  <c r="CO101"/>
  <c r="CP101"/>
  <c r="CQ101"/>
  <c r="CR101"/>
  <c r="CS101"/>
  <c r="I10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I101" i="22"/>
  <c r="J101"/>
  <c r="K101"/>
  <c r="L101"/>
  <c r="M101"/>
  <c r="N101"/>
  <c r="O101"/>
  <c r="P101"/>
  <c r="Q101"/>
  <c r="R101"/>
  <c r="S101"/>
  <c r="T101"/>
  <c r="U101"/>
  <c r="V101"/>
  <c r="W101"/>
  <c r="X101"/>
  <c r="Y101"/>
  <c r="Z101"/>
  <c r="AA101"/>
  <c r="AB101"/>
  <c r="AC101"/>
  <c r="AD101"/>
  <c r="AE101"/>
  <c r="AF101"/>
  <c r="AG101"/>
  <c r="AH101"/>
  <c r="AI101"/>
  <c r="AJ101"/>
  <c r="AK101"/>
  <c r="AL101"/>
  <c r="AM101"/>
  <c r="AN101"/>
  <c r="AO101"/>
  <c r="AP101"/>
  <c r="AQ101"/>
  <c r="AR101"/>
  <c r="AS101"/>
  <c r="AT101"/>
  <c r="AU101"/>
  <c r="AV101"/>
  <c r="AW101"/>
  <c r="AX101"/>
  <c r="AY101"/>
  <c r="AZ101"/>
  <c r="BA101"/>
  <c r="BB101"/>
  <c r="BC101"/>
  <c r="BD101"/>
  <c r="BE101"/>
  <c r="BF101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W101"/>
  <c r="BX101"/>
  <c r="BY101"/>
  <c r="BZ101"/>
  <c r="CA101"/>
  <c r="CB101"/>
  <c r="CC101"/>
  <c r="CD101"/>
  <c r="CE101"/>
  <c r="CF101"/>
  <c r="CG101"/>
  <c r="CH101"/>
  <c r="CI101"/>
  <c r="CJ101"/>
  <c r="CK101"/>
  <c r="CL101"/>
  <c r="CM101"/>
  <c r="CN101"/>
  <c r="CO101"/>
  <c r="CP101"/>
  <c r="CQ101"/>
  <c r="CR101"/>
  <c r="CS101"/>
  <c r="I10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I101" i="23"/>
  <c r="J101"/>
  <c r="K101"/>
  <c r="L101"/>
  <c r="M101"/>
  <c r="N101"/>
  <c r="O101"/>
  <c r="P101"/>
  <c r="Q101"/>
  <c r="R101"/>
  <c r="S101"/>
  <c r="T101"/>
  <c r="U101"/>
  <c r="V101"/>
  <c r="W101"/>
  <c r="X101"/>
  <c r="Y101"/>
  <c r="Z101"/>
  <c r="AA101"/>
  <c r="AB101"/>
  <c r="AC101"/>
  <c r="AD101"/>
  <c r="AE101"/>
  <c r="AF101"/>
  <c r="AG101"/>
  <c r="AH101"/>
  <c r="AI101"/>
  <c r="AJ101"/>
  <c r="AK101"/>
  <c r="AL101"/>
  <c r="AM101"/>
  <c r="AN101"/>
  <c r="AO101"/>
  <c r="AP101"/>
  <c r="AQ101"/>
  <c r="AR101"/>
  <c r="AS101"/>
  <c r="AT101"/>
  <c r="AU101"/>
  <c r="AV101"/>
  <c r="AW101"/>
  <c r="AX101"/>
  <c r="AY101"/>
  <c r="AZ101"/>
  <c r="BA101"/>
  <c r="BB101"/>
  <c r="BC101"/>
  <c r="BD101"/>
  <c r="BE101"/>
  <c r="BF101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W101"/>
  <c r="BX101"/>
  <c r="BY101"/>
  <c r="BZ101"/>
  <c r="CA101"/>
  <c r="CB101"/>
  <c r="CC101"/>
  <c r="CD101"/>
  <c r="CE101"/>
  <c r="CF101"/>
  <c r="CG101"/>
  <c r="CH101"/>
  <c r="CI101"/>
  <c r="CJ101"/>
  <c r="CK101"/>
  <c r="CL101"/>
  <c r="CM101"/>
  <c r="CN101"/>
  <c r="CO101"/>
  <c r="CP101"/>
  <c r="CQ101"/>
  <c r="CR101"/>
  <c r="CS101"/>
  <c r="I10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I101" i="24"/>
  <c r="J101"/>
  <c r="K101"/>
  <c r="L101"/>
  <c r="M101"/>
  <c r="N101"/>
  <c r="O101"/>
  <c r="P101"/>
  <c r="Q101"/>
  <c r="R101"/>
  <c r="S101"/>
  <c r="T101"/>
  <c r="U101"/>
  <c r="V101"/>
  <c r="W101"/>
  <c r="X101"/>
  <c r="Y101"/>
  <c r="Z101"/>
  <c r="AA101"/>
  <c r="AB101"/>
  <c r="AC101"/>
  <c r="AD101"/>
  <c r="AE101"/>
  <c r="AF101"/>
  <c r="AG101"/>
  <c r="AH101"/>
  <c r="AI101"/>
  <c r="AJ101"/>
  <c r="AK101"/>
  <c r="AL101"/>
  <c r="AM101"/>
  <c r="AN101"/>
  <c r="AO101"/>
  <c r="AP101"/>
  <c r="AQ101"/>
  <c r="AR101"/>
  <c r="AS101"/>
  <c r="AT101"/>
  <c r="AU101"/>
  <c r="AV101"/>
  <c r="AW101"/>
  <c r="AX101"/>
  <c r="AY101"/>
  <c r="AZ101"/>
  <c r="BA101"/>
  <c r="BB101"/>
  <c r="BC101"/>
  <c r="BD101"/>
  <c r="BE101"/>
  <c r="BF101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W101"/>
  <c r="BX101"/>
  <c r="BY101"/>
  <c r="BZ101"/>
  <c r="CA101"/>
  <c r="CB101"/>
  <c r="CC101"/>
  <c r="CD101"/>
  <c r="CE101"/>
  <c r="CF101"/>
  <c r="CG101"/>
  <c r="CH101"/>
  <c r="CI101"/>
  <c r="CJ101"/>
  <c r="CK101"/>
  <c r="CL101"/>
  <c r="CM101"/>
  <c r="CN101"/>
  <c r="CO101"/>
  <c r="CP101"/>
  <c r="CQ101"/>
  <c r="CR101"/>
  <c r="CS101"/>
  <c r="I10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I101" i="25"/>
  <c r="J101"/>
  <c r="K101"/>
  <c r="L101"/>
  <c r="M101"/>
  <c r="N101"/>
  <c r="O101"/>
  <c r="P101"/>
  <c r="Q101"/>
  <c r="R101"/>
  <c r="S101"/>
  <c r="T101"/>
  <c r="U101"/>
  <c r="V101"/>
  <c r="W101"/>
  <c r="X101"/>
  <c r="Y101"/>
  <c r="Z101"/>
  <c r="AA101"/>
  <c r="AB101"/>
  <c r="AC101"/>
  <c r="AD101"/>
  <c r="AE101"/>
  <c r="AF101"/>
  <c r="AG101"/>
  <c r="AH101"/>
  <c r="AI101"/>
  <c r="AJ101"/>
  <c r="AK101"/>
  <c r="AL101"/>
  <c r="AM101"/>
  <c r="AN101"/>
  <c r="AO101"/>
  <c r="AP101"/>
  <c r="AQ101"/>
  <c r="AR101"/>
  <c r="AS101"/>
  <c r="AT101"/>
  <c r="AU101"/>
  <c r="AV101"/>
  <c r="AW101"/>
  <c r="AX101"/>
  <c r="AY101"/>
  <c r="AZ101"/>
  <c r="BA101"/>
  <c r="BB101"/>
  <c r="BC101"/>
  <c r="BD101"/>
  <c r="BE101"/>
  <c r="BF101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W101"/>
  <c r="BX101"/>
  <c r="BY101"/>
  <c r="BZ101"/>
  <c r="CA101"/>
  <c r="CB101"/>
  <c r="CC101"/>
  <c r="CD101"/>
  <c r="CE101"/>
  <c r="CF101"/>
  <c r="CG101"/>
  <c r="CH101"/>
  <c r="CI101"/>
  <c r="CJ101"/>
  <c r="CK101"/>
  <c r="CL101"/>
  <c r="CM101"/>
  <c r="CN101"/>
  <c r="CO101"/>
  <c r="CP101"/>
  <c r="CQ101"/>
  <c r="CR101"/>
  <c r="CS101"/>
  <c r="I10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I101" i="26"/>
  <c r="J101"/>
  <c r="K101"/>
  <c r="L101"/>
  <c r="M101"/>
  <c r="N101"/>
  <c r="O101"/>
  <c r="P101"/>
  <c r="Q101"/>
  <c r="R101"/>
  <c r="S101"/>
  <c r="T101"/>
  <c r="U101"/>
  <c r="V101"/>
  <c r="W101"/>
  <c r="X101"/>
  <c r="Y101"/>
  <c r="Z101"/>
  <c r="AA101"/>
  <c r="AB101"/>
  <c r="AC101"/>
  <c r="AD101"/>
  <c r="AE101"/>
  <c r="AF101"/>
  <c r="AG101"/>
  <c r="AH101"/>
  <c r="AI101"/>
  <c r="AJ101"/>
  <c r="AK101"/>
  <c r="AL101"/>
  <c r="AM101"/>
  <c r="AN101"/>
  <c r="AO101"/>
  <c r="AP101"/>
  <c r="AQ101"/>
  <c r="AR101"/>
  <c r="AS101"/>
  <c r="AT101"/>
  <c r="AU101"/>
  <c r="AV101"/>
  <c r="AW101"/>
  <c r="AX101"/>
  <c r="AY101"/>
  <c r="AZ101"/>
  <c r="BA101"/>
  <c r="BB101"/>
  <c r="BC101"/>
  <c r="BD101"/>
  <c r="BE101"/>
  <c r="BF101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W101"/>
  <c r="BX101"/>
  <c r="BY101"/>
  <c r="BZ101"/>
  <c r="CA101"/>
  <c r="CB101"/>
  <c r="CC101"/>
  <c r="CD101"/>
  <c r="CE101"/>
  <c r="CF101"/>
  <c r="CG101"/>
  <c r="CH101"/>
  <c r="CI101"/>
  <c r="CJ101"/>
  <c r="CK101"/>
  <c r="CL101"/>
  <c r="CM101"/>
  <c r="CN101"/>
  <c r="CO101"/>
  <c r="CP101"/>
  <c r="CQ101"/>
  <c r="CR101"/>
  <c r="CS101"/>
  <c r="I10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I101" i="27"/>
  <c r="J101"/>
  <c r="K101"/>
  <c r="L101"/>
  <c r="M101"/>
  <c r="N101"/>
  <c r="O101"/>
  <c r="P101"/>
  <c r="Q101"/>
  <c r="R101"/>
  <c r="S101"/>
  <c r="T101"/>
  <c r="U101"/>
  <c r="V101"/>
  <c r="W101"/>
  <c r="X101"/>
  <c r="Y101"/>
  <c r="Z101"/>
  <c r="AA101"/>
  <c r="AB101"/>
  <c r="AC101"/>
  <c r="AD101"/>
  <c r="AE101"/>
  <c r="AF101"/>
  <c r="AG101"/>
  <c r="AH101"/>
  <c r="AI101"/>
  <c r="AJ101"/>
  <c r="AK101"/>
  <c r="AL101"/>
  <c r="AM101"/>
  <c r="AN101"/>
  <c r="AO101"/>
  <c r="AP101"/>
  <c r="AQ101"/>
  <c r="AR101"/>
  <c r="AS101"/>
  <c r="AT101"/>
  <c r="AU101"/>
  <c r="AV101"/>
  <c r="AW101"/>
  <c r="AX101"/>
  <c r="AY101"/>
  <c r="AZ101"/>
  <c r="BA101"/>
  <c r="BB101"/>
  <c r="BC101"/>
  <c r="BD101"/>
  <c r="BE101"/>
  <c r="BF101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W101"/>
  <c r="BX101"/>
  <c r="BY101"/>
  <c r="BZ101"/>
  <c r="CA101"/>
  <c r="CB101"/>
  <c r="CC101"/>
  <c r="CD101"/>
  <c r="CE101"/>
  <c r="CF101"/>
  <c r="CG101"/>
  <c r="CH101"/>
  <c r="CI101"/>
  <c r="CJ101"/>
  <c r="CK101"/>
  <c r="CL101"/>
  <c r="CM101"/>
  <c r="CN101"/>
  <c r="CO101"/>
  <c r="CP101"/>
  <c r="CQ101"/>
  <c r="CR101"/>
  <c r="CS101"/>
  <c r="I10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I101" i="28"/>
  <c r="J101"/>
  <c r="K101"/>
  <c r="L101"/>
  <c r="M101"/>
  <c r="N101"/>
  <c r="O101"/>
  <c r="P101"/>
  <c r="Q101"/>
  <c r="R101"/>
  <c r="S101"/>
  <c r="T101"/>
  <c r="U101"/>
  <c r="V101"/>
  <c r="W101"/>
  <c r="X101"/>
  <c r="Y101"/>
  <c r="Z101"/>
  <c r="AA101"/>
  <c r="AB101"/>
  <c r="AC101"/>
  <c r="AD101"/>
  <c r="AE101"/>
  <c r="AF101"/>
  <c r="AG101"/>
  <c r="AH101"/>
  <c r="AI101"/>
  <c r="AJ101"/>
  <c r="AK101"/>
  <c r="AL101"/>
  <c r="AM101"/>
  <c r="AN101"/>
  <c r="AO101"/>
  <c r="AP101"/>
  <c r="AQ101"/>
  <c r="AR101"/>
  <c r="AS101"/>
  <c r="AT101"/>
  <c r="AU101"/>
  <c r="AV101"/>
  <c r="AW101"/>
  <c r="AX101"/>
  <c r="AY101"/>
  <c r="AZ101"/>
  <c r="BA101"/>
  <c r="BB101"/>
  <c r="BC101"/>
  <c r="BD101"/>
  <c r="BE101"/>
  <c r="BF101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W101"/>
  <c r="BX101"/>
  <c r="BY101"/>
  <c r="BZ101"/>
  <c r="CA101"/>
  <c r="CB101"/>
  <c r="CC101"/>
  <c r="CD101"/>
  <c r="CE101"/>
  <c r="CF101"/>
  <c r="CG101"/>
  <c r="CH101"/>
  <c r="CI101"/>
  <c r="CJ101"/>
  <c r="CK101"/>
  <c r="CL101"/>
  <c r="CM101"/>
  <c r="CN101"/>
  <c r="CO101"/>
  <c r="CP101"/>
  <c r="CQ101"/>
  <c r="CR101"/>
  <c r="CS101"/>
  <c r="I10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I101" i="29"/>
  <c r="J101"/>
  <c r="K101"/>
  <c r="L101"/>
  <c r="M101"/>
  <c r="N101"/>
  <c r="O101"/>
  <c r="P101"/>
  <c r="Q101"/>
  <c r="R101"/>
  <c r="S101"/>
  <c r="T101"/>
  <c r="U101"/>
  <c r="V101"/>
  <c r="W101"/>
  <c r="X101"/>
  <c r="Y101"/>
  <c r="Z101"/>
  <c r="AA101"/>
  <c r="AB101"/>
  <c r="AC101"/>
  <c r="AD101"/>
  <c r="AE101"/>
  <c r="AF101"/>
  <c r="AG101"/>
  <c r="AH101"/>
  <c r="AI101"/>
  <c r="AJ101"/>
  <c r="AK101"/>
  <c r="AL101"/>
  <c r="AM101"/>
  <c r="AN101"/>
  <c r="AO101"/>
  <c r="AP101"/>
  <c r="AQ101"/>
  <c r="AR101"/>
  <c r="AS101"/>
  <c r="AT101"/>
  <c r="AU101"/>
  <c r="AV101"/>
  <c r="AW101"/>
  <c r="AX101"/>
  <c r="AY101"/>
  <c r="AZ101"/>
  <c r="BA101"/>
  <c r="BB101"/>
  <c r="BC101"/>
  <c r="BD101"/>
  <c r="BE101"/>
  <c r="BF101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W101"/>
  <c r="BX101"/>
  <c r="BY101"/>
  <c r="BZ101"/>
  <c r="CA101"/>
  <c r="CB101"/>
  <c r="CC101"/>
  <c r="CD101"/>
  <c r="CE101"/>
  <c r="CF101"/>
  <c r="CG101"/>
  <c r="CH101"/>
  <c r="CI101"/>
  <c r="CJ101"/>
  <c r="CK101"/>
  <c r="CL101"/>
  <c r="CM101"/>
  <c r="CN101"/>
  <c r="CO101"/>
  <c r="CP101"/>
  <c r="CQ101"/>
  <c r="CR101"/>
  <c r="CS101"/>
  <c r="I10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I101" i="30"/>
  <c r="J101"/>
  <c r="K101"/>
  <c r="L101"/>
  <c r="M101"/>
  <c r="N101"/>
  <c r="O101"/>
  <c r="P101"/>
  <c r="Q101"/>
  <c r="R101"/>
  <c r="S101"/>
  <c r="T101"/>
  <c r="U101"/>
  <c r="V101"/>
  <c r="W101"/>
  <c r="X101"/>
  <c r="Y101"/>
  <c r="Z101"/>
  <c r="AA101"/>
  <c r="AB101"/>
  <c r="AC101"/>
  <c r="AD101"/>
  <c r="AE101"/>
  <c r="AF101"/>
  <c r="AG101"/>
  <c r="AH101"/>
  <c r="AI101"/>
  <c r="AJ101"/>
  <c r="AK101"/>
  <c r="AL101"/>
  <c r="AM101"/>
  <c r="AN101"/>
  <c r="AO101"/>
  <c r="AP101"/>
  <c r="AQ101"/>
  <c r="AR101"/>
  <c r="AS101"/>
  <c r="AT101"/>
  <c r="AU101"/>
  <c r="AV101"/>
  <c r="AW101"/>
  <c r="AX101"/>
  <c r="AY101"/>
  <c r="AZ101"/>
  <c r="BA101"/>
  <c r="BB101"/>
  <c r="BC101"/>
  <c r="BD101"/>
  <c r="BE101"/>
  <c r="BF101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W101"/>
  <c r="BX101"/>
  <c r="BY101"/>
  <c r="BZ101"/>
  <c r="CA101"/>
  <c r="CB101"/>
  <c r="CC101"/>
  <c r="CD101"/>
  <c r="CE101"/>
  <c r="CF101"/>
  <c r="CG101"/>
  <c r="CH101"/>
  <c r="CI101"/>
  <c r="CJ101"/>
  <c r="CK101"/>
  <c r="CL101"/>
  <c r="CM101"/>
  <c r="CN101"/>
  <c r="CO101"/>
  <c r="CP101"/>
  <c r="CQ101"/>
  <c r="CR101"/>
  <c r="CS101"/>
  <c r="I10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I101" i="31"/>
  <c r="J101"/>
  <c r="K101"/>
  <c r="L101"/>
  <c r="M101"/>
  <c r="N101"/>
  <c r="O101"/>
  <c r="P101"/>
  <c r="Q101"/>
  <c r="R101"/>
  <c r="S101"/>
  <c r="T101"/>
  <c r="U101"/>
  <c r="V101"/>
  <c r="W101"/>
  <c r="X101"/>
  <c r="Y101"/>
  <c r="Z101"/>
  <c r="AA101"/>
  <c r="AB101"/>
  <c r="AC101"/>
  <c r="AD101"/>
  <c r="AE101"/>
  <c r="AF101"/>
  <c r="AG101"/>
  <c r="AH101"/>
  <c r="AI101"/>
  <c r="AJ101"/>
  <c r="AK101"/>
  <c r="AL101"/>
  <c r="AM101"/>
  <c r="AN101"/>
  <c r="AO101"/>
  <c r="AP101"/>
  <c r="AQ101"/>
  <c r="AR101"/>
  <c r="AS101"/>
  <c r="AT101"/>
  <c r="AU101"/>
  <c r="AV101"/>
  <c r="AW101"/>
  <c r="AX101"/>
  <c r="AY101"/>
  <c r="AZ101"/>
  <c r="BA101"/>
  <c r="BB101"/>
  <c r="BC101"/>
  <c r="BD101"/>
  <c r="BE101"/>
  <c r="BF101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W101"/>
  <c r="BX101"/>
  <c r="BY101"/>
  <c r="BZ101"/>
  <c r="CA101"/>
  <c r="CB101"/>
  <c r="CC101"/>
  <c r="CD101"/>
  <c r="CE101"/>
  <c r="CF101"/>
  <c r="CG101"/>
  <c r="CH101"/>
  <c r="CI101"/>
  <c r="CJ101"/>
  <c r="CK101"/>
  <c r="CL101"/>
  <c r="CM101"/>
  <c r="CN101"/>
  <c r="CO101"/>
  <c r="CP101"/>
  <c r="CQ101"/>
  <c r="CR101"/>
  <c r="CS101"/>
  <c r="I10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I101" i="32"/>
  <c r="J101"/>
  <c r="K101"/>
  <c r="L101"/>
  <c r="M101"/>
  <c r="N101"/>
  <c r="O101"/>
  <c r="P101"/>
  <c r="Q101"/>
  <c r="R101"/>
  <c r="S101"/>
  <c r="T101"/>
  <c r="U101"/>
  <c r="V101"/>
  <c r="W101"/>
  <c r="X101"/>
  <c r="Y101"/>
  <c r="Z101"/>
  <c r="AA101"/>
  <c r="AB101"/>
  <c r="AC101"/>
  <c r="AD101"/>
  <c r="AE101"/>
  <c r="AF101"/>
  <c r="AG101"/>
  <c r="AH101"/>
  <c r="AI101"/>
  <c r="AJ101"/>
  <c r="AK101"/>
  <c r="AL101"/>
  <c r="AM101"/>
  <c r="AN101"/>
  <c r="AO101"/>
  <c r="AP101"/>
  <c r="AQ101"/>
  <c r="AR101"/>
  <c r="AS101"/>
  <c r="AT101"/>
  <c r="AU101"/>
  <c r="AV101"/>
  <c r="AW101"/>
  <c r="AX101"/>
  <c r="AY101"/>
  <c r="AZ101"/>
  <c r="BA101"/>
  <c r="BB101"/>
  <c r="BC101"/>
  <c r="BD101"/>
  <c r="BE101"/>
  <c r="BF101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W101"/>
  <c r="BX101"/>
  <c r="BY101"/>
  <c r="BZ101"/>
  <c r="CA101"/>
  <c r="CB101"/>
  <c r="CC101"/>
  <c r="CD101"/>
  <c r="CE101"/>
  <c r="CF101"/>
  <c r="CG101"/>
  <c r="CH101"/>
  <c r="CI101"/>
  <c r="CJ101"/>
  <c r="CK101"/>
  <c r="CL101"/>
  <c r="CM101"/>
  <c r="CN101"/>
  <c r="CO101"/>
  <c r="CP101"/>
  <c r="CQ101"/>
  <c r="CR101"/>
  <c r="CS101"/>
  <c r="I10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I101" i="33"/>
  <c r="J101"/>
  <c r="K101"/>
  <c r="L101"/>
  <c r="M101"/>
  <c r="N101"/>
  <c r="O101"/>
  <c r="P101"/>
  <c r="Q101"/>
  <c r="R101"/>
  <c r="S101"/>
  <c r="T101"/>
  <c r="U101"/>
  <c r="V101"/>
  <c r="W101"/>
  <c r="X101"/>
  <c r="Y101"/>
  <c r="Z101"/>
  <c r="AA101"/>
  <c r="AB101"/>
  <c r="AC101"/>
  <c r="AD101"/>
  <c r="AE101"/>
  <c r="AF101"/>
  <c r="AG101"/>
  <c r="AH101"/>
  <c r="AI101"/>
  <c r="AJ101"/>
  <c r="AK101"/>
  <c r="AL101"/>
  <c r="AM101"/>
  <c r="AN101"/>
  <c r="AO101"/>
  <c r="AP101"/>
  <c r="AQ101"/>
  <c r="AR101"/>
  <c r="AS101"/>
  <c r="AT101"/>
  <c r="AU101"/>
  <c r="AV101"/>
  <c r="AW101"/>
  <c r="AX101"/>
  <c r="AY101"/>
  <c r="AZ101"/>
  <c r="BA101"/>
  <c r="BB101"/>
  <c r="BC101"/>
  <c r="BD101"/>
  <c r="BE101"/>
  <c r="BF101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W101"/>
  <c r="BX101"/>
  <c r="BY101"/>
  <c r="BZ101"/>
  <c r="CA101"/>
  <c r="CB101"/>
  <c r="CC101"/>
  <c r="CD101"/>
  <c r="CE101"/>
  <c r="CF101"/>
  <c r="CG101"/>
  <c r="CH101"/>
  <c r="CI101"/>
  <c r="CJ101"/>
  <c r="CK101"/>
  <c r="CL101"/>
  <c r="CM101"/>
  <c r="CN101"/>
  <c r="CO101"/>
  <c r="CP101"/>
  <c r="CQ101"/>
  <c r="CR101"/>
  <c r="CS101"/>
  <c r="I10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I101" i="34"/>
  <c r="J101"/>
  <c r="K101"/>
  <c r="L101"/>
  <c r="M101"/>
  <c r="N101"/>
  <c r="O101"/>
  <c r="P101"/>
  <c r="Q101"/>
  <c r="R101"/>
  <c r="S101"/>
  <c r="T101"/>
  <c r="U101"/>
  <c r="V101"/>
  <c r="W101"/>
  <c r="X101"/>
  <c r="Y101"/>
  <c r="Z101"/>
  <c r="AA101"/>
  <c r="AB101"/>
  <c r="AC101"/>
  <c r="AD101"/>
  <c r="AE101"/>
  <c r="AF101"/>
  <c r="AG101"/>
  <c r="AH101"/>
  <c r="AI101"/>
  <c r="AJ101"/>
  <c r="AK101"/>
  <c r="AL101"/>
  <c r="AM101"/>
  <c r="AN101"/>
  <c r="AO101"/>
  <c r="AP101"/>
  <c r="AQ101"/>
  <c r="AR101"/>
  <c r="AS101"/>
  <c r="AT101"/>
  <c r="AU101"/>
  <c r="AV101"/>
  <c r="AW101"/>
  <c r="AX101"/>
  <c r="AY101"/>
  <c r="AZ101"/>
  <c r="BA101"/>
  <c r="BB101"/>
  <c r="BC101"/>
  <c r="BD101"/>
  <c r="BE101"/>
  <c r="BF101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W101"/>
  <c r="BX101"/>
  <c r="BY101"/>
  <c r="BZ101"/>
  <c r="CA101"/>
  <c r="CB101"/>
  <c r="CC101"/>
  <c r="CD101"/>
  <c r="CE101"/>
  <c r="CF101"/>
  <c r="CG101"/>
  <c r="CH101"/>
  <c r="CI101"/>
  <c r="CJ101"/>
  <c r="CK101"/>
  <c r="CL101"/>
  <c r="CM101"/>
  <c r="CN101"/>
  <c r="CO101"/>
  <c r="CP101"/>
  <c r="CQ101"/>
  <c r="CR101"/>
  <c r="CS101"/>
  <c r="I10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I101" i="51"/>
  <c r="J101"/>
  <c r="K101"/>
  <c r="L101"/>
  <c r="M101"/>
  <c r="N101"/>
  <c r="O101"/>
  <c r="P101"/>
  <c r="Q101"/>
  <c r="R101"/>
  <c r="S101"/>
  <c r="T101"/>
  <c r="U101"/>
  <c r="V101"/>
  <c r="W101"/>
  <c r="X101"/>
  <c r="Y101"/>
  <c r="Z101"/>
  <c r="AA101"/>
  <c r="AB101"/>
  <c r="AC101"/>
  <c r="AD101"/>
  <c r="AE101"/>
  <c r="AF101"/>
  <c r="AG101"/>
  <c r="AH101"/>
  <c r="AI101"/>
  <c r="AJ101"/>
  <c r="AK101"/>
  <c r="AL101"/>
  <c r="AM101"/>
  <c r="AN101"/>
  <c r="AO101"/>
  <c r="AP101"/>
  <c r="AQ101"/>
  <c r="AR101"/>
  <c r="AS101"/>
  <c r="AT101"/>
  <c r="AU101"/>
  <c r="AV101"/>
  <c r="AW101"/>
  <c r="AX101"/>
  <c r="AY101"/>
  <c r="AZ101"/>
  <c r="BA101"/>
  <c r="BB101"/>
  <c r="BC101"/>
  <c r="BD101"/>
  <c r="BE101"/>
  <c r="BF101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W101"/>
  <c r="BX101"/>
  <c r="BY101"/>
  <c r="BZ101"/>
  <c r="CA101"/>
  <c r="CB101"/>
  <c r="CC101"/>
  <c r="CD101"/>
  <c r="CE101"/>
  <c r="CF101"/>
  <c r="CG101"/>
  <c r="CH101"/>
  <c r="CI101"/>
  <c r="CJ101"/>
  <c r="CK101"/>
  <c r="CL101"/>
  <c r="CM101"/>
  <c r="CN101"/>
  <c r="CO101"/>
  <c r="CP101"/>
  <c r="CQ101"/>
  <c r="CR101"/>
  <c r="CS101"/>
  <c r="I10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I101" i="52"/>
  <c r="J101"/>
  <c r="K101"/>
  <c r="L101"/>
  <c r="M101"/>
  <c r="N101"/>
  <c r="O101"/>
  <c r="P101"/>
  <c r="Q101"/>
  <c r="R101"/>
  <c r="S101"/>
  <c r="T101"/>
  <c r="U101"/>
  <c r="V101"/>
  <c r="W101"/>
  <c r="X101"/>
  <c r="Y101"/>
  <c r="Z101"/>
  <c r="AA101"/>
  <c r="AB101"/>
  <c r="AC101"/>
  <c r="AD101"/>
  <c r="AE101"/>
  <c r="AF101"/>
  <c r="AG101"/>
  <c r="AH101"/>
  <c r="AI101"/>
  <c r="AJ101"/>
  <c r="AK101"/>
  <c r="AL101"/>
  <c r="AM101"/>
  <c r="AN101"/>
  <c r="AO101"/>
  <c r="AP101"/>
  <c r="AQ101"/>
  <c r="AR101"/>
  <c r="AS101"/>
  <c r="AT101"/>
  <c r="AU101"/>
  <c r="AV101"/>
  <c r="AW101"/>
  <c r="AX101"/>
  <c r="AY101"/>
  <c r="AZ101"/>
  <c r="BA101"/>
  <c r="BB101"/>
  <c r="BC101"/>
  <c r="BD101"/>
  <c r="BE101"/>
  <c r="BF101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W101"/>
  <c r="BX101"/>
  <c r="BY101"/>
  <c r="BZ101"/>
  <c r="CA101"/>
  <c r="CB101"/>
  <c r="CC101"/>
  <c r="CD101"/>
  <c r="CE101"/>
  <c r="CF101"/>
  <c r="CG101"/>
  <c r="CH101"/>
  <c r="CI101"/>
  <c r="CJ101"/>
  <c r="CK101"/>
  <c r="CL101"/>
  <c r="CM101"/>
  <c r="CN101"/>
  <c r="CO101"/>
  <c r="CP101"/>
  <c r="CQ101"/>
  <c r="CR101"/>
  <c r="CS101"/>
  <c r="I10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I101" i="53"/>
  <c r="J101"/>
  <c r="K101"/>
  <c r="L101"/>
  <c r="M101"/>
  <c r="N101"/>
  <c r="O101"/>
  <c r="P101"/>
  <c r="Q101"/>
  <c r="R101"/>
  <c r="S101"/>
  <c r="T101"/>
  <c r="U101"/>
  <c r="V101"/>
  <c r="W101"/>
  <c r="X101"/>
  <c r="Y101"/>
  <c r="Z101"/>
  <c r="AA101"/>
  <c r="AB101"/>
  <c r="AC101"/>
  <c r="AD101"/>
  <c r="AE101"/>
  <c r="AF101"/>
  <c r="AG101"/>
  <c r="AH101"/>
  <c r="AI101"/>
  <c r="AJ101"/>
  <c r="AK101"/>
  <c r="AL101"/>
  <c r="AM101"/>
  <c r="AN101"/>
  <c r="AO101"/>
  <c r="AP101"/>
  <c r="AQ101"/>
  <c r="AR101"/>
  <c r="AS101"/>
  <c r="AT101"/>
  <c r="AU101"/>
  <c r="AV101"/>
  <c r="AW101"/>
  <c r="AX101"/>
  <c r="AY101"/>
  <c r="AZ101"/>
  <c r="BA101"/>
  <c r="BB101"/>
  <c r="BC101"/>
  <c r="BD101"/>
  <c r="BE101"/>
  <c r="BF101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W101"/>
  <c r="BX101"/>
  <c r="BY101"/>
  <c r="BZ101"/>
  <c r="CA101"/>
  <c r="CB101"/>
  <c r="CC101"/>
  <c r="CD101"/>
  <c r="CE101"/>
  <c r="CF101"/>
  <c r="CG101"/>
  <c r="CH101"/>
  <c r="CI101"/>
  <c r="CJ101"/>
  <c r="CK101"/>
  <c r="CL101"/>
  <c r="CM101"/>
  <c r="CN101"/>
  <c r="CO101"/>
  <c r="CP101"/>
  <c r="CQ101"/>
  <c r="CR101"/>
  <c r="CS101"/>
  <c r="I10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I101" i="54"/>
  <c r="J101"/>
  <c r="K101"/>
  <c r="L101"/>
  <c r="M101"/>
  <c r="N101"/>
  <c r="O101"/>
  <c r="P101"/>
  <c r="Q101"/>
  <c r="R101"/>
  <c r="S101"/>
  <c r="T101"/>
  <c r="U101"/>
  <c r="V101"/>
  <c r="W101"/>
  <c r="X101"/>
  <c r="Y101"/>
  <c r="Z101"/>
  <c r="AA101"/>
  <c r="AB101"/>
  <c r="AC101"/>
  <c r="AD101"/>
  <c r="AE101"/>
  <c r="AF101"/>
  <c r="AG101"/>
  <c r="AH101"/>
  <c r="AI101"/>
  <c r="AJ101"/>
  <c r="AK101"/>
  <c r="AL101"/>
  <c r="AM101"/>
  <c r="AN101"/>
  <c r="AO101"/>
  <c r="AP101"/>
  <c r="AQ101"/>
  <c r="AR101"/>
  <c r="AS101"/>
  <c r="AT101"/>
  <c r="AU101"/>
  <c r="AV101"/>
  <c r="AW101"/>
  <c r="AX101"/>
  <c r="AY101"/>
  <c r="AZ101"/>
  <c r="BA101"/>
  <c r="BB101"/>
  <c r="BC101"/>
  <c r="BD101"/>
  <c r="BE101"/>
  <c r="BF101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W101"/>
  <c r="BX101"/>
  <c r="BY101"/>
  <c r="BZ101"/>
  <c r="CA101"/>
  <c r="CB101"/>
  <c r="CC101"/>
  <c r="CD101"/>
  <c r="CE101"/>
  <c r="CF101"/>
  <c r="CG101"/>
  <c r="CH101"/>
  <c r="CI101"/>
  <c r="CJ101"/>
  <c r="CK101"/>
  <c r="CL101"/>
  <c r="CM101"/>
  <c r="CN101"/>
  <c r="CO101"/>
  <c r="CP101"/>
  <c r="CQ101"/>
  <c r="CR101"/>
  <c r="CS101"/>
  <c r="I10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I101" i="55"/>
  <c r="J101"/>
  <c r="K101"/>
  <c r="L101"/>
  <c r="M101"/>
  <c r="N101"/>
  <c r="O101"/>
  <c r="P101"/>
  <c r="Q101"/>
  <c r="R101"/>
  <c r="S101"/>
  <c r="T101"/>
  <c r="U101"/>
  <c r="V101"/>
  <c r="W101"/>
  <c r="X101"/>
  <c r="Y101"/>
  <c r="Z101"/>
  <c r="AA101"/>
  <c r="AB101"/>
  <c r="AC101"/>
  <c r="AD101"/>
  <c r="AE101"/>
  <c r="AF101"/>
  <c r="AG101"/>
  <c r="AH101"/>
  <c r="AI101"/>
  <c r="AJ101"/>
  <c r="AK101"/>
  <c r="AL101"/>
  <c r="AM101"/>
  <c r="AN101"/>
  <c r="AO101"/>
  <c r="AP101"/>
  <c r="AQ101"/>
  <c r="AR101"/>
  <c r="AS101"/>
  <c r="AT101"/>
  <c r="AU101"/>
  <c r="AV101"/>
  <c r="AW101"/>
  <c r="AX101"/>
  <c r="AY101"/>
  <c r="AZ101"/>
  <c r="BA101"/>
  <c r="BB101"/>
  <c r="BC101"/>
  <c r="BD101"/>
  <c r="BE101"/>
  <c r="BF101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W101"/>
  <c r="BX101"/>
  <c r="BY101"/>
  <c r="BZ101"/>
  <c r="CA101"/>
  <c r="CB101"/>
  <c r="CC101"/>
  <c r="CD101"/>
  <c r="CE101"/>
  <c r="CF101"/>
  <c r="CG101"/>
  <c r="CH101"/>
  <c r="CI101"/>
  <c r="CJ101"/>
  <c r="CK101"/>
  <c r="CL101"/>
  <c r="CM101"/>
  <c r="CN101"/>
  <c r="CO101"/>
  <c r="CP101"/>
  <c r="CQ101"/>
  <c r="CR101"/>
  <c r="CS101"/>
  <c r="I10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I101" i="56"/>
  <c r="J101"/>
  <c r="K101"/>
  <c r="L101"/>
  <c r="M101"/>
  <c r="N101"/>
  <c r="O101"/>
  <c r="P101"/>
  <c r="Q101"/>
  <c r="R101"/>
  <c r="S101"/>
  <c r="T101"/>
  <c r="U101"/>
  <c r="V101"/>
  <c r="W101"/>
  <c r="X101"/>
  <c r="Y101"/>
  <c r="Z101"/>
  <c r="AA101"/>
  <c r="AB101"/>
  <c r="AC101"/>
  <c r="AD101"/>
  <c r="AE101"/>
  <c r="AF101"/>
  <c r="AG101"/>
  <c r="AH101"/>
  <c r="AI101"/>
  <c r="AJ101"/>
  <c r="AK101"/>
  <c r="AL101"/>
  <c r="AM101"/>
  <c r="AN101"/>
  <c r="AO101"/>
  <c r="AP101"/>
  <c r="AQ101"/>
  <c r="AR101"/>
  <c r="AS101"/>
  <c r="AT101"/>
  <c r="AU101"/>
  <c r="AV101"/>
  <c r="AW101"/>
  <c r="AX101"/>
  <c r="AY101"/>
  <c r="AZ101"/>
  <c r="BA101"/>
  <c r="BB101"/>
  <c r="BC101"/>
  <c r="BD101"/>
  <c r="BE101"/>
  <c r="BF101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W101"/>
  <c r="BX101"/>
  <c r="BY101"/>
  <c r="BZ101"/>
  <c r="CA101"/>
  <c r="CB101"/>
  <c r="CC101"/>
  <c r="CD101"/>
  <c r="CE101"/>
  <c r="CF101"/>
  <c r="CG101"/>
  <c r="CH101"/>
  <c r="CI101"/>
  <c r="CJ101"/>
  <c r="CK101"/>
  <c r="CL101"/>
  <c r="CM101"/>
  <c r="CN101"/>
  <c r="CO101"/>
  <c r="CP101"/>
  <c r="CQ101"/>
  <c r="CR101"/>
  <c r="CS101"/>
  <c r="I10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I101" i="57"/>
  <c r="J101"/>
  <c r="K101"/>
  <c r="L101"/>
  <c r="M101"/>
  <c r="N101"/>
  <c r="O101"/>
  <c r="P101"/>
  <c r="Q101"/>
  <c r="R101"/>
  <c r="S101"/>
  <c r="T101"/>
  <c r="U101"/>
  <c r="V101"/>
  <c r="W101"/>
  <c r="X101"/>
  <c r="Y101"/>
  <c r="Z101"/>
  <c r="AA101"/>
  <c r="AB101"/>
  <c r="AC101"/>
  <c r="AD101"/>
  <c r="AE101"/>
  <c r="AF101"/>
  <c r="AG101"/>
  <c r="AH101"/>
  <c r="AI101"/>
  <c r="AJ101"/>
  <c r="AK101"/>
  <c r="AL101"/>
  <c r="AM101"/>
  <c r="AN101"/>
  <c r="AO101"/>
  <c r="AP101"/>
  <c r="AQ101"/>
  <c r="AR101"/>
  <c r="AS101"/>
  <c r="AT101"/>
  <c r="AU101"/>
  <c r="AV101"/>
  <c r="AW101"/>
  <c r="AX101"/>
  <c r="AY101"/>
  <c r="AZ101"/>
  <c r="BA101"/>
  <c r="BB101"/>
  <c r="BC101"/>
  <c r="BD101"/>
  <c r="BE101"/>
  <c r="BF101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W101"/>
  <c r="BX101"/>
  <c r="BY101"/>
  <c r="BZ101"/>
  <c r="CA101"/>
  <c r="CB101"/>
  <c r="CC101"/>
  <c r="CD101"/>
  <c r="CE101"/>
  <c r="CF101"/>
  <c r="CG101"/>
  <c r="CH101"/>
  <c r="CI101"/>
  <c r="CJ101"/>
  <c r="CK101"/>
  <c r="CL101"/>
  <c r="CM101"/>
  <c r="CN101"/>
  <c r="CO101"/>
  <c r="CP101"/>
  <c r="CQ101"/>
  <c r="CR101"/>
  <c r="CS101"/>
  <c r="I10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I101" i="58"/>
  <c r="J101"/>
  <c r="K101"/>
  <c r="L101"/>
  <c r="M101"/>
  <c r="N101"/>
  <c r="O101"/>
  <c r="P101"/>
  <c r="Q101"/>
  <c r="R101"/>
  <c r="S101"/>
  <c r="T101"/>
  <c r="U101"/>
  <c r="V101"/>
  <c r="W101"/>
  <c r="X101"/>
  <c r="Y101"/>
  <c r="Z101"/>
  <c r="AA101"/>
  <c r="AB101"/>
  <c r="AC101"/>
  <c r="AD101"/>
  <c r="AE101"/>
  <c r="AF101"/>
  <c r="AG101"/>
  <c r="AH101"/>
  <c r="AI101"/>
  <c r="AJ101"/>
  <c r="AK101"/>
  <c r="AL101"/>
  <c r="AM101"/>
  <c r="AN101"/>
  <c r="AO101"/>
  <c r="AP101"/>
  <c r="AQ101"/>
  <c r="AR101"/>
  <c r="AS101"/>
  <c r="AT101"/>
  <c r="AU101"/>
  <c r="AV101"/>
  <c r="AW101"/>
  <c r="AX101"/>
  <c r="AY101"/>
  <c r="AZ101"/>
  <c r="BA101"/>
  <c r="BB101"/>
  <c r="BC101"/>
  <c r="BD101"/>
  <c r="BE101"/>
  <c r="BF101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W101"/>
  <c r="BX101"/>
  <c r="BY101"/>
  <c r="BZ101"/>
  <c r="CA101"/>
  <c r="CB101"/>
  <c r="CC101"/>
  <c r="CD101"/>
  <c r="CE101"/>
  <c r="CF101"/>
  <c r="CG101"/>
  <c r="CH101"/>
  <c r="CI101"/>
  <c r="CJ101"/>
  <c r="CK101"/>
  <c r="CL101"/>
  <c r="CM101"/>
  <c r="CN101"/>
  <c r="CO101"/>
  <c r="CP101"/>
  <c r="CQ101"/>
  <c r="CR101"/>
  <c r="CS101"/>
  <c r="I10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I101" i="59"/>
  <c r="J101"/>
  <c r="K101"/>
  <c r="L101"/>
  <c r="M101"/>
  <c r="N101"/>
  <c r="O101"/>
  <c r="P101"/>
  <c r="Q101"/>
  <c r="R101"/>
  <c r="S101"/>
  <c r="T101"/>
  <c r="U101"/>
  <c r="V101"/>
  <c r="W101"/>
  <c r="X101"/>
  <c r="Y101"/>
  <c r="Z101"/>
  <c r="AA101"/>
  <c r="AB101"/>
  <c r="AC101"/>
  <c r="AD101"/>
  <c r="AE101"/>
  <c r="AF101"/>
  <c r="AG101"/>
  <c r="AH101"/>
  <c r="AI101"/>
  <c r="AJ101"/>
  <c r="AK101"/>
  <c r="AL101"/>
  <c r="AM101"/>
  <c r="AN101"/>
  <c r="AO101"/>
  <c r="AP101"/>
  <c r="AQ101"/>
  <c r="AR101"/>
  <c r="AS101"/>
  <c r="AT101"/>
  <c r="AU101"/>
  <c r="AV101"/>
  <c r="AW101"/>
  <c r="AX101"/>
  <c r="AY101"/>
  <c r="AZ101"/>
  <c r="BA101"/>
  <c r="BB101"/>
  <c r="BC101"/>
  <c r="BD101"/>
  <c r="BE101"/>
  <c r="BF101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W101"/>
  <c r="BX101"/>
  <c r="BY101"/>
  <c r="BZ101"/>
  <c r="CA101"/>
  <c r="CB101"/>
  <c r="CC101"/>
  <c r="CD101"/>
  <c r="CE101"/>
  <c r="CF101"/>
  <c r="CG101"/>
  <c r="CH101"/>
  <c r="CI101"/>
  <c r="CJ101"/>
  <c r="CK101"/>
  <c r="CL101"/>
  <c r="CM101"/>
  <c r="CN101"/>
  <c r="CO101"/>
  <c r="CP101"/>
  <c r="CQ101"/>
  <c r="CR101"/>
  <c r="CS101"/>
  <c r="I10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I101" i="60"/>
  <c r="J101"/>
  <c r="K101"/>
  <c r="L101"/>
  <c r="M101"/>
  <c r="N101"/>
  <c r="O101"/>
  <c r="P101"/>
  <c r="Q101"/>
  <c r="R101"/>
  <c r="S101"/>
  <c r="T101"/>
  <c r="U101"/>
  <c r="V101"/>
  <c r="W101"/>
  <c r="X101"/>
  <c r="Y101"/>
  <c r="Z101"/>
  <c r="AA101"/>
  <c r="AB101"/>
  <c r="AC101"/>
  <c r="AD101"/>
  <c r="AE101"/>
  <c r="AF101"/>
  <c r="AG101"/>
  <c r="AH101"/>
  <c r="AI101"/>
  <c r="AJ101"/>
  <c r="AK101"/>
  <c r="AL101"/>
  <c r="AM101"/>
  <c r="AN101"/>
  <c r="AO101"/>
  <c r="AP101"/>
  <c r="AQ101"/>
  <c r="AR101"/>
  <c r="AS101"/>
  <c r="AT101"/>
  <c r="AU101"/>
  <c r="AV101"/>
  <c r="AW101"/>
  <c r="AX101"/>
  <c r="AY101"/>
  <c r="AZ101"/>
  <c r="BA101"/>
  <c r="BB101"/>
  <c r="BC101"/>
  <c r="BD101"/>
  <c r="BE101"/>
  <c r="BF101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W101"/>
  <c r="BX101"/>
  <c r="BY101"/>
  <c r="BZ101"/>
  <c r="CA101"/>
  <c r="CB101"/>
  <c r="CC101"/>
  <c r="CD101"/>
  <c r="CE101"/>
  <c r="CF101"/>
  <c r="CG101"/>
  <c r="CH101"/>
  <c r="CI101"/>
  <c r="CJ101"/>
  <c r="CK101"/>
  <c r="CL101"/>
  <c r="CM101"/>
  <c r="CN101"/>
  <c r="CO101"/>
  <c r="CP101"/>
  <c r="CQ101"/>
  <c r="CR101"/>
  <c r="CS101"/>
  <c r="I10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I101" i="61"/>
  <c r="J101"/>
  <c r="K101"/>
  <c r="L101"/>
  <c r="M101"/>
  <c r="N101"/>
  <c r="O101"/>
  <c r="P101"/>
  <c r="Q101"/>
  <c r="R101"/>
  <c r="S101"/>
  <c r="T101"/>
  <c r="U101"/>
  <c r="V101"/>
  <c r="W101"/>
  <c r="X101"/>
  <c r="Y101"/>
  <c r="Z101"/>
  <c r="AA101"/>
  <c r="AB101"/>
  <c r="AC101"/>
  <c r="AD101"/>
  <c r="AE101"/>
  <c r="AF101"/>
  <c r="AG101"/>
  <c r="AH101"/>
  <c r="AI101"/>
  <c r="AJ101"/>
  <c r="AK101"/>
  <c r="AL101"/>
  <c r="AM101"/>
  <c r="AN101"/>
  <c r="AO101"/>
  <c r="AP101"/>
  <c r="AQ101"/>
  <c r="AR101"/>
  <c r="AS101"/>
  <c r="AT101"/>
  <c r="AU101"/>
  <c r="AV101"/>
  <c r="AW101"/>
  <c r="AX101"/>
  <c r="AY101"/>
  <c r="AZ101"/>
  <c r="BA101"/>
  <c r="BB101"/>
  <c r="BC101"/>
  <c r="BD101"/>
  <c r="BE101"/>
  <c r="BF101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W101"/>
  <c r="BX101"/>
  <c r="BY101"/>
  <c r="BZ101"/>
  <c r="CA101"/>
  <c r="CB101"/>
  <c r="CC101"/>
  <c r="CD101"/>
  <c r="CE101"/>
  <c r="CF101"/>
  <c r="CG101"/>
  <c r="CH101"/>
  <c r="CI101"/>
  <c r="CJ101"/>
  <c r="CK101"/>
  <c r="CL101"/>
  <c r="CM101"/>
  <c r="CN101"/>
  <c r="CO101"/>
  <c r="CP101"/>
  <c r="CQ101"/>
  <c r="CR101"/>
  <c r="CS101"/>
  <c r="I10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I101" i="62"/>
  <c r="J101"/>
  <c r="K101"/>
  <c r="L101"/>
  <c r="M101"/>
  <c r="N101"/>
  <c r="O101"/>
  <c r="P101"/>
  <c r="Q101"/>
  <c r="R101"/>
  <c r="S101"/>
  <c r="T101"/>
  <c r="U101"/>
  <c r="V101"/>
  <c r="W101"/>
  <c r="X101"/>
  <c r="Y101"/>
  <c r="Z101"/>
  <c r="AA101"/>
  <c r="AB101"/>
  <c r="AC101"/>
  <c r="AD101"/>
  <c r="AE101"/>
  <c r="AF101"/>
  <c r="AG101"/>
  <c r="AH101"/>
  <c r="AI101"/>
  <c r="AJ101"/>
  <c r="AK101"/>
  <c r="AL101"/>
  <c r="AM101"/>
  <c r="AN101"/>
  <c r="AO101"/>
  <c r="AP101"/>
  <c r="AQ101"/>
  <c r="AR101"/>
  <c r="AS101"/>
  <c r="AT101"/>
  <c r="AU101"/>
  <c r="AV101"/>
  <c r="AW101"/>
  <c r="AX101"/>
  <c r="AY101"/>
  <c r="AZ101"/>
  <c r="BA101"/>
  <c r="BB101"/>
  <c r="BC101"/>
  <c r="BD101"/>
  <c r="BE101"/>
  <c r="BF101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W101"/>
  <c r="BX101"/>
  <c r="BY101"/>
  <c r="BZ101"/>
  <c r="CA101"/>
  <c r="CB101"/>
  <c r="CC101"/>
  <c r="CD101"/>
  <c r="CE101"/>
  <c r="CF101"/>
  <c r="CG101"/>
  <c r="CH101"/>
  <c r="CI101"/>
  <c r="CJ101"/>
  <c r="CK101"/>
  <c r="CL101"/>
  <c r="CM101"/>
  <c r="CN101"/>
  <c r="CO101"/>
  <c r="CP101"/>
  <c r="CQ101"/>
  <c r="CR101"/>
  <c r="CS101"/>
  <c r="I10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I101" i="63"/>
  <c r="J101"/>
  <c r="K101"/>
  <c r="L101"/>
  <c r="M101"/>
  <c r="N101"/>
  <c r="O101"/>
  <c r="P101"/>
  <c r="Q101"/>
  <c r="R101"/>
  <c r="S101"/>
  <c r="T101"/>
  <c r="U101"/>
  <c r="V101"/>
  <c r="W101"/>
  <c r="X101"/>
  <c r="Y101"/>
  <c r="Z101"/>
  <c r="AA101"/>
  <c r="AB101"/>
  <c r="AC101"/>
  <c r="AD101"/>
  <c r="AE101"/>
  <c r="AF101"/>
  <c r="AG101"/>
  <c r="AH101"/>
  <c r="AI101"/>
  <c r="AJ101"/>
  <c r="AK101"/>
  <c r="AL101"/>
  <c r="AM101"/>
  <c r="AN101"/>
  <c r="AO101"/>
  <c r="AP101"/>
  <c r="AQ101"/>
  <c r="AR101"/>
  <c r="AS101"/>
  <c r="AT101"/>
  <c r="AU101"/>
  <c r="AV101"/>
  <c r="AW101"/>
  <c r="AX101"/>
  <c r="AY101"/>
  <c r="AZ101"/>
  <c r="BA101"/>
  <c r="BB101"/>
  <c r="BC101"/>
  <c r="BD101"/>
  <c r="BE101"/>
  <c r="BF101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W101"/>
  <c r="BX101"/>
  <c r="BY101"/>
  <c r="BZ101"/>
  <c r="CA101"/>
  <c r="CB101"/>
  <c r="CC101"/>
  <c r="CD101"/>
  <c r="CE101"/>
  <c r="CF101"/>
  <c r="CG101"/>
  <c r="CH101"/>
  <c r="CI101"/>
  <c r="CJ101"/>
  <c r="CK101"/>
  <c r="CL101"/>
  <c r="CM101"/>
  <c r="CN101"/>
  <c r="CO101"/>
  <c r="CP101"/>
  <c r="CQ101"/>
  <c r="CR101"/>
  <c r="CS101"/>
  <c r="I10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I101" i="64"/>
  <c r="J101"/>
  <c r="K101"/>
  <c r="L101"/>
  <c r="M101"/>
  <c r="N101"/>
  <c r="O101"/>
  <c r="P101"/>
  <c r="Q101"/>
  <c r="R101"/>
  <c r="S101"/>
  <c r="T101"/>
  <c r="U101"/>
  <c r="V101"/>
  <c r="W101"/>
  <c r="X101"/>
  <c r="Y101"/>
  <c r="Z101"/>
  <c r="AA101"/>
  <c r="AB101"/>
  <c r="AC101"/>
  <c r="AD101"/>
  <c r="AE101"/>
  <c r="AF101"/>
  <c r="AG101"/>
  <c r="AH101"/>
  <c r="AI101"/>
  <c r="AJ101"/>
  <c r="AK101"/>
  <c r="AL101"/>
  <c r="AM101"/>
  <c r="AN101"/>
  <c r="AO101"/>
  <c r="AP101"/>
  <c r="AQ101"/>
  <c r="AR101"/>
  <c r="AS101"/>
  <c r="AT101"/>
  <c r="AU101"/>
  <c r="AV101"/>
  <c r="AW101"/>
  <c r="AX101"/>
  <c r="AY101"/>
  <c r="AZ101"/>
  <c r="BA101"/>
  <c r="BB101"/>
  <c r="BC101"/>
  <c r="BD101"/>
  <c r="BE101"/>
  <c r="BF101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W101"/>
  <c r="BX101"/>
  <c r="BY101"/>
  <c r="BZ101"/>
  <c r="CA101"/>
  <c r="CB101"/>
  <c r="CC101"/>
  <c r="CD101"/>
  <c r="CE101"/>
  <c r="CF101"/>
  <c r="CG101"/>
  <c r="CH101"/>
  <c r="CI101"/>
  <c r="CJ101"/>
  <c r="CK101"/>
  <c r="CL101"/>
  <c r="CM101"/>
  <c r="CN101"/>
  <c r="CO101"/>
  <c r="CP101"/>
  <c r="CQ101"/>
  <c r="CR101"/>
  <c r="CS101"/>
  <c r="I10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I101" i="65"/>
  <c r="J101"/>
  <c r="K101"/>
  <c r="L101"/>
  <c r="M101"/>
  <c r="N101"/>
  <c r="O101"/>
  <c r="P101"/>
  <c r="Q101"/>
  <c r="R101"/>
  <c r="S101"/>
  <c r="T101"/>
  <c r="U101"/>
  <c r="V101"/>
  <c r="W101"/>
  <c r="X101"/>
  <c r="Y101"/>
  <c r="Z101"/>
  <c r="AA101"/>
  <c r="AB101"/>
  <c r="AC101"/>
  <c r="AD101"/>
  <c r="AE101"/>
  <c r="AF101"/>
  <c r="AG101"/>
  <c r="AH101"/>
  <c r="AI101"/>
  <c r="AJ101"/>
  <c r="AK101"/>
  <c r="AL101"/>
  <c r="AM101"/>
  <c r="AN101"/>
  <c r="AO101"/>
  <c r="AP101"/>
  <c r="AQ101"/>
  <c r="AR101"/>
  <c r="AS101"/>
  <c r="AT101"/>
  <c r="AU101"/>
  <c r="AV101"/>
  <c r="AW101"/>
  <c r="AX101"/>
  <c r="AY101"/>
  <c r="AZ101"/>
  <c r="BA101"/>
  <c r="BB101"/>
  <c r="BC101"/>
  <c r="BD101"/>
  <c r="BE101"/>
  <c r="BF101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W101"/>
  <c r="BX101"/>
  <c r="BY101"/>
  <c r="BZ101"/>
  <c r="CA101"/>
  <c r="CB101"/>
  <c r="CC101"/>
  <c r="CD101"/>
  <c r="CE101"/>
  <c r="CF101"/>
  <c r="CG101"/>
  <c r="CH101"/>
  <c r="CI101"/>
  <c r="CJ101"/>
  <c r="CK101"/>
  <c r="CL101"/>
  <c r="CM101"/>
  <c r="CN101"/>
  <c r="CO101"/>
  <c r="CP101"/>
  <c r="CQ101"/>
  <c r="CR101"/>
  <c r="CS101"/>
  <c r="I10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I101" i="4"/>
  <c r="J101"/>
  <c r="K101"/>
  <c r="L101"/>
  <c r="M101"/>
  <c r="N101"/>
  <c r="O101"/>
  <c r="P101"/>
  <c r="Q101"/>
  <c r="R101"/>
  <c r="S101"/>
  <c r="T101"/>
  <c r="U101"/>
  <c r="V101"/>
  <c r="W101"/>
  <c r="X101"/>
  <c r="Y101"/>
  <c r="Z101"/>
  <c r="AA101"/>
  <c r="AB101"/>
  <c r="AC101"/>
  <c r="AD101"/>
  <c r="AE101"/>
  <c r="AF101"/>
  <c r="AG101"/>
  <c r="AH101"/>
  <c r="AI101"/>
  <c r="AJ101"/>
  <c r="AK101"/>
  <c r="AL101"/>
  <c r="AM101"/>
  <c r="AN101"/>
  <c r="AO101"/>
  <c r="AP101"/>
  <c r="AQ101"/>
  <c r="AR101"/>
  <c r="AS101"/>
  <c r="AT101"/>
  <c r="AU101"/>
  <c r="AV101"/>
  <c r="AW101"/>
  <c r="AX101"/>
  <c r="AY101"/>
  <c r="AZ101"/>
  <c r="BA101"/>
  <c r="BB101"/>
  <c r="BC101"/>
  <c r="BD101"/>
  <c r="BE101"/>
  <c r="BF101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W101"/>
  <c r="BX101"/>
  <c r="BY101"/>
  <c r="BZ101"/>
  <c r="CA101"/>
  <c r="CB101"/>
  <c r="CC101"/>
  <c r="CD101"/>
  <c r="CE101"/>
  <c r="CF101"/>
  <c r="CG101"/>
  <c r="CH101"/>
  <c r="CI101"/>
  <c r="CJ101"/>
  <c r="CK101"/>
  <c r="CL101"/>
  <c r="CM101"/>
  <c r="CN101"/>
  <c r="CO101"/>
  <c r="CP101"/>
  <c r="CQ101"/>
  <c r="CR101"/>
  <c r="CS101"/>
  <c r="I10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CV34" l="1"/>
  <c r="CV36"/>
  <c r="CV33"/>
  <c r="CV38"/>
  <c r="CV35"/>
  <c r="CT101" i="65"/>
  <c r="CT101" i="33"/>
  <c r="CT101" i="25"/>
  <c r="CT102" i="54"/>
  <c r="CT102" i="55"/>
  <c r="CT102" i="33"/>
  <c r="CT102" i="21"/>
  <c r="CT101" i="4"/>
  <c r="CT101" i="59"/>
  <c r="CT101" i="51"/>
  <c r="CT101" i="27"/>
  <c r="CT101" i="34"/>
  <c r="CT101" i="26"/>
  <c r="CT101" i="64"/>
  <c r="CT101" i="32"/>
  <c r="CT101" i="24"/>
  <c r="CT101" i="63"/>
  <c r="CT101" i="31"/>
  <c r="CT101" i="23"/>
  <c r="CT101" i="54"/>
  <c r="CT101" i="30"/>
  <c r="CT101" i="22"/>
  <c r="CT101" i="53"/>
  <c r="CT101" i="29"/>
  <c r="CT101" i="21"/>
  <c r="CT101" i="52"/>
  <c r="CT101" i="28"/>
  <c r="CT101" i="58"/>
  <c r="CT101" i="57"/>
  <c r="CT101" i="56"/>
  <c r="CT101" i="55"/>
  <c r="CT101" i="62"/>
  <c r="CT101" i="61"/>
  <c r="CT101" i="60"/>
  <c r="CT102" i="4"/>
  <c r="CT102" i="53"/>
  <c r="CT102" i="65"/>
  <c r="CT102" i="61"/>
  <c r="CT102" i="57"/>
  <c r="CT102" i="64"/>
  <c r="CT102" i="60"/>
  <c r="CT102" i="56"/>
  <c r="CT102" i="63"/>
  <c r="CT102" i="59"/>
  <c r="CT102" i="62"/>
  <c r="CT102" i="58"/>
  <c r="CT102" i="29"/>
  <c r="CT102" i="25"/>
  <c r="CT102" i="52"/>
  <c r="CT102" i="28"/>
  <c r="CT102" i="24"/>
  <c r="CT102" i="32"/>
  <c r="CT102" i="51"/>
  <c r="CT102" i="31"/>
  <c r="CT102" i="27"/>
  <c r="CT102" i="23"/>
  <c r="CT102" i="34"/>
  <c r="CT102" i="30"/>
  <c r="CT102" i="26"/>
  <c r="CT102" i="22"/>
  <c r="CU102" i="4" l="1"/>
  <c r="I88" i="55"/>
  <c r="J88"/>
  <c r="J90" s="1"/>
  <c r="K88"/>
  <c r="K90" s="1"/>
  <c r="L88"/>
  <c r="L90" s="1"/>
  <c r="M88"/>
  <c r="M90" s="1"/>
  <c r="N88"/>
  <c r="N90" s="1"/>
  <c r="O88"/>
  <c r="O90" s="1"/>
  <c r="P88"/>
  <c r="P90" s="1"/>
  <c r="Q88"/>
  <c r="Q90" s="1"/>
  <c r="R88"/>
  <c r="R90" s="1"/>
  <c r="S88"/>
  <c r="S90" s="1"/>
  <c r="T88"/>
  <c r="T90" s="1"/>
  <c r="U88"/>
  <c r="U90" s="1"/>
  <c r="V88"/>
  <c r="V90" s="1"/>
  <c r="W88"/>
  <c r="W90" s="1"/>
  <c r="X88"/>
  <c r="X90" s="1"/>
  <c r="Y88"/>
  <c r="Y90" s="1"/>
  <c r="Z88"/>
  <c r="Z90" s="1"/>
  <c r="AA88"/>
  <c r="AA90" s="1"/>
  <c r="AB88"/>
  <c r="AB90" s="1"/>
  <c r="AC88"/>
  <c r="AC90" s="1"/>
  <c r="AD88"/>
  <c r="AD90" s="1"/>
  <c r="AE88"/>
  <c r="AE90" s="1"/>
  <c r="AF88"/>
  <c r="AF90" s="1"/>
  <c r="AG88"/>
  <c r="AG90" s="1"/>
  <c r="AH88"/>
  <c r="AH90" s="1"/>
  <c r="AI88"/>
  <c r="AI90" s="1"/>
  <c r="AJ88"/>
  <c r="AJ90" s="1"/>
  <c r="AK88"/>
  <c r="AK90" s="1"/>
  <c r="AL88"/>
  <c r="AL90" s="1"/>
  <c r="AM88"/>
  <c r="AM90" s="1"/>
  <c r="AN88"/>
  <c r="AN90" s="1"/>
  <c r="AO88"/>
  <c r="AO90" s="1"/>
  <c r="AP88"/>
  <c r="AP90" s="1"/>
  <c r="AQ88"/>
  <c r="AQ90" s="1"/>
  <c r="AR88"/>
  <c r="AR90" s="1"/>
  <c r="AS88"/>
  <c r="AS90" s="1"/>
  <c r="AT88"/>
  <c r="AT90" s="1"/>
  <c r="AU88"/>
  <c r="AU90" s="1"/>
  <c r="AV88"/>
  <c r="AV90" s="1"/>
  <c r="AW88"/>
  <c r="AW90" s="1"/>
  <c r="AX88"/>
  <c r="AX90" s="1"/>
  <c r="AY88"/>
  <c r="AY90" s="1"/>
  <c r="AZ88"/>
  <c r="AZ90" s="1"/>
  <c r="BA88"/>
  <c r="BA90" s="1"/>
  <c r="BB88"/>
  <c r="BB90" s="1"/>
  <c r="BC88"/>
  <c r="BC90" s="1"/>
  <c r="BD88"/>
  <c r="BD90" s="1"/>
  <c r="BE88"/>
  <c r="BE90" s="1"/>
  <c r="BF88"/>
  <c r="BF90" s="1"/>
  <c r="BG88"/>
  <c r="BG90" s="1"/>
  <c r="BH88"/>
  <c r="BH90" s="1"/>
  <c r="BI88"/>
  <c r="BI90" s="1"/>
  <c r="BJ88"/>
  <c r="BJ90" s="1"/>
  <c r="BK88"/>
  <c r="BK90" s="1"/>
  <c r="BL88"/>
  <c r="BL90" s="1"/>
  <c r="BM88"/>
  <c r="BM90" s="1"/>
  <c r="BN88"/>
  <c r="BN90" s="1"/>
  <c r="BO88"/>
  <c r="BO90" s="1"/>
  <c r="BP88"/>
  <c r="BP90" s="1"/>
  <c r="BQ88"/>
  <c r="BQ90" s="1"/>
  <c r="BR88"/>
  <c r="BR90" s="1"/>
  <c r="BS88"/>
  <c r="BS90" s="1"/>
  <c r="BT88"/>
  <c r="BT90" s="1"/>
  <c r="BU88"/>
  <c r="BU90" s="1"/>
  <c r="BV88"/>
  <c r="BV90" s="1"/>
  <c r="BW88"/>
  <c r="BW90" s="1"/>
  <c r="BX88"/>
  <c r="BX90" s="1"/>
  <c r="BY88"/>
  <c r="BY90" s="1"/>
  <c r="BZ88"/>
  <c r="BZ90" s="1"/>
  <c r="CA88"/>
  <c r="CA90" s="1"/>
  <c r="CB88"/>
  <c r="CB90" s="1"/>
  <c r="CC88"/>
  <c r="CC90" s="1"/>
  <c r="CD88"/>
  <c r="CD90" s="1"/>
  <c r="CE88"/>
  <c r="CE90" s="1"/>
  <c r="CF88"/>
  <c r="CF90" s="1"/>
  <c r="CG88"/>
  <c r="CG90" s="1"/>
  <c r="CH88"/>
  <c r="CH90" s="1"/>
  <c r="CI88"/>
  <c r="CI90" s="1"/>
  <c r="CJ88"/>
  <c r="CJ90" s="1"/>
  <c r="CK88"/>
  <c r="CK90" s="1"/>
  <c r="CL88"/>
  <c r="CL90" s="1"/>
  <c r="CM88"/>
  <c r="CM90" s="1"/>
  <c r="CN88"/>
  <c r="CN90" s="1"/>
  <c r="CO88"/>
  <c r="CO90" s="1"/>
  <c r="CP88"/>
  <c r="CP90" s="1"/>
  <c r="CQ88"/>
  <c r="CQ90" s="1"/>
  <c r="CR88"/>
  <c r="CR90" s="1"/>
  <c r="CS88"/>
  <c r="CS90" s="1"/>
  <c r="I90" l="1"/>
  <c r="CT90" s="1"/>
  <c r="CT88"/>
  <c r="AP27" i="68" s="1"/>
  <c r="AQ27" s="1"/>
  <c r="CB15" i="25"/>
  <c r="CB20"/>
  <c r="CB40"/>
  <c r="CB42"/>
  <c r="CB88"/>
  <c r="CB90" s="1"/>
  <c r="CB91"/>
  <c r="CB47" l="1"/>
  <c r="CB31"/>
  <c r="CB95"/>
  <c r="CB30" l="1"/>
  <c r="CB53" s="1"/>
  <c r="CS91" i="65" l="1"/>
  <c r="CR91"/>
  <c r="CQ91"/>
  <c r="CP91"/>
  <c r="CO91"/>
  <c r="CN91"/>
  <c r="CM91"/>
  <c r="CL91"/>
  <c r="CK91"/>
  <c r="CJ91"/>
  <c r="CI91"/>
  <c r="CH91"/>
  <c r="CG91"/>
  <c r="CF91"/>
  <c r="CE91"/>
  <c r="CD91"/>
  <c r="CC91"/>
  <c r="CB91"/>
  <c r="CA91"/>
  <c r="BZ91"/>
  <c r="BY91"/>
  <c r="BX91"/>
  <c r="BW91"/>
  <c r="BV91"/>
  <c r="BU91"/>
  <c r="BT91"/>
  <c r="BS91"/>
  <c r="BR91"/>
  <c r="BQ91"/>
  <c r="BP91"/>
  <c r="BO91"/>
  <c r="BN91"/>
  <c r="BM91"/>
  <c r="BL91"/>
  <c r="BK91"/>
  <c r="BJ91"/>
  <c r="BI91"/>
  <c r="BH91"/>
  <c r="BG91"/>
  <c r="BF91"/>
  <c r="BE91"/>
  <c r="BD91"/>
  <c r="BC91"/>
  <c r="BB91"/>
  <c r="BA91"/>
  <c r="AZ91"/>
  <c r="AY91"/>
  <c r="AX91"/>
  <c r="AW91"/>
  <c r="AV91"/>
  <c r="AU91"/>
  <c r="AT91"/>
  <c r="AS91"/>
  <c r="AR91"/>
  <c r="AQ91"/>
  <c r="AP91"/>
  <c r="AO91"/>
  <c r="AN91"/>
  <c r="AM91"/>
  <c r="AL91"/>
  <c r="AK91"/>
  <c r="AJ91"/>
  <c r="AI91"/>
  <c r="AH91"/>
  <c r="AG91"/>
  <c r="AF91"/>
  <c r="AE91"/>
  <c r="AD91"/>
  <c r="AC91"/>
  <c r="AB91"/>
  <c r="AA91"/>
  <c r="Z91"/>
  <c r="Y91"/>
  <c r="X91"/>
  <c r="W91"/>
  <c r="V91"/>
  <c r="U91"/>
  <c r="T91"/>
  <c r="S91"/>
  <c r="R91"/>
  <c r="Q91"/>
  <c r="P91"/>
  <c r="O91"/>
  <c r="N91"/>
  <c r="M91"/>
  <c r="L91"/>
  <c r="K91"/>
  <c r="J91"/>
  <c r="I91"/>
  <c r="CS88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BD31"/>
  <c r="BB31"/>
  <c r="BA31"/>
  <c r="AZ31"/>
  <c r="AW31"/>
  <c r="AV31"/>
  <c r="AU31"/>
  <c r="AT31"/>
  <c r="AS31"/>
  <c r="AR31"/>
  <c r="AO31"/>
  <c r="AN31"/>
  <c r="AL31"/>
  <c r="AK31"/>
  <c r="AJ31"/>
  <c r="AG31"/>
  <c r="AF31"/>
  <c r="AE31"/>
  <c r="AD31"/>
  <c r="AC31"/>
  <c r="AB31"/>
  <c r="Y31"/>
  <c r="X31"/>
  <c r="X30" s="1"/>
  <c r="V31"/>
  <c r="U31"/>
  <c r="T31"/>
  <c r="Q31"/>
  <c r="P31"/>
  <c r="O31"/>
  <c r="N31"/>
  <c r="M31"/>
  <c r="L31"/>
  <c r="J31"/>
  <c r="I31"/>
  <c r="H31"/>
  <c r="F31"/>
  <c r="E31"/>
  <c r="D31"/>
  <c r="CS31"/>
  <c r="CR31"/>
  <c r="CR30" s="1"/>
  <c r="CQ31"/>
  <c r="CP31"/>
  <c r="CO31"/>
  <c r="CN31"/>
  <c r="CM31"/>
  <c r="CL31"/>
  <c r="CK31"/>
  <c r="CJ31"/>
  <c r="CJ30" s="1"/>
  <c r="CI31"/>
  <c r="CH31"/>
  <c r="CG31"/>
  <c r="CF31"/>
  <c r="CF30" s="1"/>
  <c r="CE31"/>
  <c r="CD31"/>
  <c r="CC31"/>
  <c r="CB31"/>
  <c r="CB30" s="1"/>
  <c r="CA31"/>
  <c r="BZ31"/>
  <c r="BY31"/>
  <c r="BX31"/>
  <c r="BW31"/>
  <c r="BV31"/>
  <c r="BU31"/>
  <c r="BT31"/>
  <c r="BT30" s="1"/>
  <c r="BS31"/>
  <c r="BR31"/>
  <c r="BQ31"/>
  <c r="BP31"/>
  <c r="BO31"/>
  <c r="BN31"/>
  <c r="BM31"/>
  <c r="BL31"/>
  <c r="BK31"/>
  <c r="BJ31"/>
  <c r="BI31"/>
  <c r="BH31"/>
  <c r="BG31"/>
  <c r="BF31"/>
  <c r="BC31"/>
  <c r="AY31"/>
  <c r="AX31"/>
  <c r="AQ31"/>
  <c r="AP31"/>
  <c r="AM31"/>
  <c r="AI31"/>
  <c r="AH31"/>
  <c r="AA31"/>
  <c r="Z31"/>
  <c r="W31"/>
  <c r="S31"/>
  <c r="R31"/>
  <c r="K31"/>
  <c r="G31"/>
  <c r="C31"/>
  <c r="B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1" i="64"/>
  <c r="CR91"/>
  <c r="CQ91"/>
  <c r="CP91"/>
  <c r="CO91"/>
  <c r="CN91"/>
  <c r="CM91"/>
  <c r="CL91"/>
  <c r="CK91"/>
  <c r="CJ91"/>
  <c r="CI91"/>
  <c r="CH91"/>
  <c r="CG91"/>
  <c r="CF91"/>
  <c r="CE91"/>
  <c r="CD91"/>
  <c r="CC91"/>
  <c r="CB91"/>
  <c r="CA91"/>
  <c r="BZ91"/>
  <c r="BY91"/>
  <c r="BX91"/>
  <c r="BW91"/>
  <c r="BV91"/>
  <c r="BU91"/>
  <c r="BT91"/>
  <c r="BS91"/>
  <c r="BR91"/>
  <c r="BQ91"/>
  <c r="BP91"/>
  <c r="BO91"/>
  <c r="BN91"/>
  <c r="BM91"/>
  <c r="BL91"/>
  <c r="BK91"/>
  <c r="BJ91"/>
  <c r="BI91"/>
  <c r="BH91"/>
  <c r="BG91"/>
  <c r="BF91"/>
  <c r="BE91"/>
  <c r="BD91"/>
  <c r="BC91"/>
  <c r="BB91"/>
  <c r="BA91"/>
  <c r="AZ91"/>
  <c r="AY91"/>
  <c r="AX91"/>
  <c r="AW91"/>
  <c r="AV91"/>
  <c r="AU91"/>
  <c r="AT91"/>
  <c r="AS91"/>
  <c r="AR91"/>
  <c r="AQ91"/>
  <c r="AP91"/>
  <c r="AO91"/>
  <c r="AN91"/>
  <c r="AM91"/>
  <c r="AL91"/>
  <c r="AK91"/>
  <c r="AJ91"/>
  <c r="AI91"/>
  <c r="AH91"/>
  <c r="AG91"/>
  <c r="AF91"/>
  <c r="AE91"/>
  <c r="AD91"/>
  <c r="AC91"/>
  <c r="AB91"/>
  <c r="AA91"/>
  <c r="Z91"/>
  <c r="Y91"/>
  <c r="X91"/>
  <c r="W91"/>
  <c r="V91"/>
  <c r="U91"/>
  <c r="T91"/>
  <c r="S91"/>
  <c r="R91"/>
  <c r="Q91"/>
  <c r="P91"/>
  <c r="O91"/>
  <c r="N91"/>
  <c r="M91"/>
  <c r="L91"/>
  <c r="K91"/>
  <c r="J91"/>
  <c r="I91"/>
  <c r="CS88"/>
  <c r="CR88"/>
  <c r="CQ88"/>
  <c r="CP88"/>
  <c r="CO88"/>
  <c r="CN88"/>
  <c r="CM88"/>
  <c r="CL88"/>
  <c r="CK88"/>
  <c r="CJ88"/>
  <c r="CJ90" s="1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BR31"/>
  <c r="BR30" s="1"/>
  <c r="BO31"/>
  <c r="BO30" s="1"/>
  <c r="BN31"/>
  <c r="BN30" s="1"/>
  <c r="BL31"/>
  <c r="BK31"/>
  <c r="BK30" s="1"/>
  <c r="BJ31"/>
  <c r="BJ30" s="1"/>
  <c r="BG31"/>
  <c r="BG30" s="1"/>
  <c r="BF31"/>
  <c r="BF30" s="1"/>
  <c r="BD31"/>
  <c r="BC31"/>
  <c r="BC30" s="1"/>
  <c r="BB31"/>
  <c r="BB30" s="1"/>
  <c r="AY31"/>
  <c r="AY30" s="1"/>
  <c r="AX31"/>
  <c r="AX30" s="1"/>
  <c r="AU31"/>
  <c r="AU30" s="1"/>
  <c r="AT31"/>
  <c r="AT30" s="1"/>
  <c r="AQ31"/>
  <c r="AQ30" s="1"/>
  <c r="AP31"/>
  <c r="AP30" s="1"/>
  <c r="AN31"/>
  <c r="AM31"/>
  <c r="AM30" s="1"/>
  <c r="AL31"/>
  <c r="AL30" s="1"/>
  <c r="AH31"/>
  <c r="AH30" s="1"/>
  <c r="AF31"/>
  <c r="AE31"/>
  <c r="AE30" s="1"/>
  <c r="AD31"/>
  <c r="AD30" s="1"/>
  <c r="AA31"/>
  <c r="AA30" s="1"/>
  <c r="Z31"/>
  <c r="Z30" s="1"/>
  <c r="X31"/>
  <c r="W31"/>
  <c r="W30" s="1"/>
  <c r="S31"/>
  <c r="S30" s="1"/>
  <c r="R31"/>
  <c r="R30" s="1"/>
  <c r="P31"/>
  <c r="O31"/>
  <c r="O30" s="1"/>
  <c r="K31"/>
  <c r="K30" s="1"/>
  <c r="J31"/>
  <c r="J30" s="1"/>
  <c r="H31"/>
  <c r="G31"/>
  <c r="G30" s="1"/>
  <c r="F31"/>
  <c r="F30" s="1"/>
  <c r="C31"/>
  <c r="C30" s="1"/>
  <c r="B31"/>
  <c r="CS31"/>
  <c r="CR31"/>
  <c r="CQ31"/>
  <c r="CQ30" s="1"/>
  <c r="CP31"/>
  <c r="CP30" s="1"/>
  <c r="CO31"/>
  <c r="CN31"/>
  <c r="CM31"/>
  <c r="CM30" s="1"/>
  <c r="CL31"/>
  <c r="CL30" s="1"/>
  <c r="CK31"/>
  <c r="CJ31"/>
  <c r="CI31"/>
  <c r="CI30" s="1"/>
  <c r="CH31"/>
  <c r="CH30" s="1"/>
  <c r="CG31"/>
  <c r="CF31"/>
  <c r="CE31"/>
  <c r="CE30" s="1"/>
  <c r="CD31"/>
  <c r="CD30" s="1"/>
  <c r="CC31"/>
  <c r="CB31"/>
  <c r="CA31"/>
  <c r="CA30" s="1"/>
  <c r="BZ31"/>
  <c r="BZ30" s="1"/>
  <c r="BY31"/>
  <c r="BX31"/>
  <c r="BW31"/>
  <c r="BW30" s="1"/>
  <c r="BV31"/>
  <c r="BV30" s="1"/>
  <c r="BU31"/>
  <c r="BT31"/>
  <c r="BS31"/>
  <c r="BS30" s="1"/>
  <c r="BQ31"/>
  <c r="BP31"/>
  <c r="BM31"/>
  <c r="BI31"/>
  <c r="BH31"/>
  <c r="BH30" s="1"/>
  <c r="BE31"/>
  <c r="BA31"/>
  <c r="AZ31"/>
  <c r="AW31"/>
  <c r="AV31"/>
  <c r="AS31"/>
  <c r="AR31"/>
  <c r="AO31"/>
  <c r="AK31"/>
  <c r="AJ31"/>
  <c r="AI31"/>
  <c r="AI30" s="1"/>
  <c r="AG31"/>
  <c r="AC31"/>
  <c r="AB31"/>
  <c r="Y31"/>
  <c r="V31"/>
  <c r="V30" s="1"/>
  <c r="U31"/>
  <c r="T31"/>
  <c r="Q31"/>
  <c r="N31"/>
  <c r="N30" s="1"/>
  <c r="M31"/>
  <c r="L31"/>
  <c r="I31"/>
  <c r="E31"/>
  <c r="D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1" i="63"/>
  <c r="CR91"/>
  <c r="CQ91"/>
  <c r="CP91"/>
  <c r="CO91"/>
  <c r="CN91"/>
  <c r="CM91"/>
  <c r="CL91"/>
  <c r="CK91"/>
  <c r="CJ91"/>
  <c r="CI91"/>
  <c r="CH91"/>
  <c r="CG91"/>
  <c r="CF91"/>
  <c r="CE91"/>
  <c r="CD91"/>
  <c r="CC91"/>
  <c r="CB91"/>
  <c r="CA91"/>
  <c r="BZ91"/>
  <c r="BY91"/>
  <c r="BX91"/>
  <c r="BW91"/>
  <c r="BV91"/>
  <c r="BU91"/>
  <c r="BT91"/>
  <c r="BS91"/>
  <c r="BR91"/>
  <c r="BQ91"/>
  <c r="BP91"/>
  <c r="BO91"/>
  <c r="BN91"/>
  <c r="BM91"/>
  <c r="BL91"/>
  <c r="BK91"/>
  <c r="BJ91"/>
  <c r="BI91"/>
  <c r="BH91"/>
  <c r="BG91"/>
  <c r="BF91"/>
  <c r="BE91"/>
  <c r="BD91"/>
  <c r="BC91"/>
  <c r="BB91"/>
  <c r="BA91"/>
  <c r="AZ91"/>
  <c r="AY91"/>
  <c r="AX91"/>
  <c r="AW91"/>
  <c r="AV91"/>
  <c r="AU91"/>
  <c r="AT91"/>
  <c r="AS91"/>
  <c r="AR91"/>
  <c r="AQ91"/>
  <c r="AP91"/>
  <c r="AO91"/>
  <c r="AN91"/>
  <c r="AM91"/>
  <c r="AL91"/>
  <c r="AK91"/>
  <c r="AJ91"/>
  <c r="AI91"/>
  <c r="AH91"/>
  <c r="AG91"/>
  <c r="AF91"/>
  <c r="AE91"/>
  <c r="AD91"/>
  <c r="AC91"/>
  <c r="AB91"/>
  <c r="AA91"/>
  <c r="Z91"/>
  <c r="Y91"/>
  <c r="X91"/>
  <c r="W91"/>
  <c r="V91"/>
  <c r="U91"/>
  <c r="T91"/>
  <c r="S91"/>
  <c r="R91"/>
  <c r="Q91"/>
  <c r="P91"/>
  <c r="O91"/>
  <c r="N91"/>
  <c r="M91"/>
  <c r="L91"/>
  <c r="K91"/>
  <c r="J91"/>
  <c r="I91"/>
  <c r="CS88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W90" s="1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Q30" s="1"/>
  <c r="CP31"/>
  <c r="CP30" s="1"/>
  <c r="CO31"/>
  <c r="CN31"/>
  <c r="CM31"/>
  <c r="CM30" s="1"/>
  <c r="CL31"/>
  <c r="CL30" s="1"/>
  <c r="CK31"/>
  <c r="CK30" s="1"/>
  <c r="CJ31"/>
  <c r="CI31"/>
  <c r="CI30" s="1"/>
  <c r="CH31"/>
  <c r="CH30" s="1"/>
  <c r="CG31"/>
  <c r="CF31"/>
  <c r="CE31"/>
  <c r="CE30" s="1"/>
  <c r="CD31"/>
  <c r="CD30" s="1"/>
  <c r="CC31"/>
  <c r="CC30" s="1"/>
  <c r="CB31"/>
  <c r="CA31"/>
  <c r="CA30" s="1"/>
  <c r="BZ31"/>
  <c r="BZ30" s="1"/>
  <c r="BY31"/>
  <c r="BX31"/>
  <c r="BW31"/>
  <c r="BW30" s="1"/>
  <c r="BV31"/>
  <c r="BV30" s="1"/>
  <c r="BU31"/>
  <c r="BU30" s="1"/>
  <c r="BT31"/>
  <c r="BS31"/>
  <c r="BS30" s="1"/>
  <c r="BR31"/>
  <c r="BR30" s="1"/>
  <c r="BQ31"/>
  <c r="BP31"/>
  <c r="BO31"/>
  <c r="BO30" s="1"/>
  <c r="BN31"/>
  <c r="BN30" s="1"/>
  <c r="BM31"/>
  <c r="BM30" s="1"/>
  <c r="BL31"/>
  <c r="BK31"/>
  <c r="BK30" s="1"/>
  <c r="BJ31"/>
  <c r="BJ30" s="1"/>
  <c r="BI31"/>
  <c r="BH31"/>
  <c r="BG31"/>
  <c r="BG30" s="1"/>
  <c r="BF31"/>
  <c r="BF30" s="1"/>
  <c r="BE31"/>
  <c r="BE30" s="1"/>
  <c r="BD31"/>
  <c r="BC31"/>
  <c r="BC30" s="1"/>
  <c r="BB31"/>
  <c r="BB30" s="1"/>
  <c r="BA31"/>
  <c r="AZ31"/>
  <c r="AY31"/>
  <c r="AY30" s="1"/>
  <c r="AX31"/>
  <c r="AX30" s="1"/>
  <c r="AW31"/>
  <c r="AW30" s="1"/>
  <c r="AV31"/>
  <c r="AU31"/>
  <c r="AU30" s="1"/>
  <c r="AT31"/>
  <c r="AT30" s="1"/>
  <c r="AS31"/>
  <c r="AR31"/>
  <c r="AQ31"/>
  <c r="AQ30" s="1"/>
  <c r="AP31"/>
  <c r="AP30" s="1"/>
  <c r="AO31"/>
  <c r="AO30" s="1"/>
  <c r="AN31"/>
  <c r="AM31"/>
  <c r="AM30" s="1"/>
  <c r="AL31"/>
  <c r="AL30" s="1"/>
  <c r="AK31"/>
  <c r="AJ31"/>
  <c r="AI31"/>
  <c r="AI30" s="1"/>
  <c r="AH31"/>
  <c r="AH30" s="1"/>
  <c r="AG31"/>
  <c r="AG30" s="1"/>
  <c r="AF31"/>
  <c r="AE31"/>
  <c r="AE30" s="1"/>
  <c r="AD31"/>
  <c r="AD30" s="1"/>
  <c r="AC31"/>
  <c r="AB31"/>
  <c r="AA31"/>
  <c r="AA30" s="1"/>
  <c r="Z31"/>
  <c r="Z30" s="1"/>
  <c r="Y31"/>
  <c r="Y30" s="1"/>
  <c r="X31"/>
  <c r="W31"/>
  <c r="W30" s="1"/>
  <c r="V31"/>
  <c r="V30" s="1"/>
  <c r="U31"/>
  <c r="T31"/>
  <c r="S31"/>
  <c r="S30" s="1"/>
  <c r="R31"/>
  <c r="R30" s="1"/>
  <c r="Q31"/>
  <c r="Q30" s="1"/>
  <c r="P31"/>
  <c r="O31"/>
  <c r="O30" s="1"/>
  <c r="N31"/>
  <c r="N30" s="1"/>
  <c r="M31"/>
  <c r="L31"/>
  <c r="K31"/>
  <c r="K30" s="1"/>
  <c r="J31"/>
  <c r="J30" s="1"/>
  <c r="I31"/>
  <c r="I30" s="1"/>
  <c r="H31"/>
  <c r="G31"/>
  <c r="G30" s="1"/>
  <c r="F31"/>
  <c r="F30" s="1"/>
  <c r="E31"/>
  <c r="D31"/>
  <c r="C31"/>
  <c r="C30" s="1"/>
  <c r="B31"/>
  <c r="CS30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1" i="62"/>
  <c r="CR91"/>
  <c r="CQ91"/>
  <c r="CP91"/>
  <c r="CO91"/>
  <c r="CN91"/>
  <c r="CM91"/>
  <c r="CL91"/>
  <c r="CK91"/>
  <c r="CJ91"/>
  <c r="CI91"/>
  <c r="CH91"/>
  <c r="CG91"/>
  <c r="CF91"/>
  <c r="CE91"/>
  <c r="CD91"/>
  <c r="CC91"/>
  <c r="CB91"/>
  <c r="CA91"/>
  <c r="BZ91"/>
  <c r="BY91"/>
  <c r="BX91"/>
  <c r="BW91"/>
  <c r="BV91"/>
  <c r="BU91"/>
  <c r="BT91"/>
  <c r="BS91"/>
  <c r="BR91"/>
  <c r="BQ91"/>
  <c r="BP91"/>
  <c r="BO91"/>
  <c r="BN91"/>
  <c r="BM91"/>
  <c r="BL91"/>
  <c r="BK91"/>
  <c r="BJ91"/>
  <c r="BI91"/>
  <c r="BH91"/>
  <c r="BG91"/>
  <c r="BF91"/>
  <c r="BE91"/>
  <c r="BD91"/>
  <c r="BC91"/>
  <c r="BB91"/>
  <c r="BA91"/>
  <c r="AZ91"/>
  <c r="AY91"/>
  <c r="AX91"/>
  <c r="AW91"/>
  <c r="AV91"/>
  <c r="AU91"/>
  <c r="AT91"/>
  <c r="AS91"/>
  <c r="AR91"/>
  <c r="AQ91"/>
  <c r="AP91"/>
  <c r="AO91"/>
  <c r="AN91"/>
  <c r="AM91"/>
  <c r="AL91"/>
  <c r="AK91"/>
  <c r="AJ91"/>
  <c r="AI91"/>
  <c r="AH91"/>
  <c r="AG91"/>
  <c r="AF91"/>
  <c r="AE91"/>
  <c r="AD91"/>
  <c r="AC91"/>
  <c r="AB91"/>
  <c r="AA91"/>
  <c r="Z91"/>
  <c r="Y91"/>
  <c r="X91"/>
  <c r="W91"/>
  <c r="V91"/>
  <c r="U91"/>
  <c r="T91"/>
  <c r="S91"/>
  <c r="R91"/>
  <c r="Q91"/>
  <c r="P91"/>
  <c r="O91"/>
  <c r="N91"/>
  <c r="M91"/>
  <c r="L91"/>
  <c r="K91"/>
  <c r="J91"/>
  <c r="I91"/>
  <c r="CS88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L90" s="1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L90" s="1"/>
  <c r="K88"/>
  <c r="J88"/>
  <c r="I88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P31"/>
  <c r="CP30" s="1"/>
  <c r="CO31"/>
  <c r="CO30" s="1"/>
  <c r="CN31"/>
  <c r="CM31"/>
  <c r="CL31"/>
  <c r="CL30" s="1"/>
  <c r="CK31"/>
  <c r="CK30" s="1"/>
  <c r="CJ31"/>
  <c r="CI31"/>
  <c r="CH31"/>
  <c r="CH30" s="1"/>
  <c r="CG31"/>
  <c r="CG30" s="1"/>
  <c r="CF31"/>
  <c r="CE31"/>
  <c r="CD31"/>
  <c r="CD30" s="1"/>
  <c r="CC31"/>
  <c r="CC30" s="1"/>
  <c r="CB31"/>
  <c r="CA31"/>
  <c r="BZ31"/>
  <c r="BZ30" s="1"/>
  <c r="BY31"/>
  <c r="BY30" s="1"/>
  <c r="BX31"/>
  <c r="BW31"/>
  <c r="BV31"/>
  <c r="BV30" s="1"/>
  <c r="BU31"/>
  <c r="BU30" s="1"/>
  <c r="BT31"/>
  <c r="BS31"/>
  <c r="BR31"/>
  <c r="BR30" s="1"/>
  <c r="BQ31"/>
  <c r="BQ30" s="1"/>
  <c r="BP31"/>
  <c r="BO31"/>
  <c r="BN31"/>
  <c r="BN30" s="1"/>
  <c r="BM31"/>
  <c r="BM30" s="1"/>
  <c r="BL31"/>
  <c r="BK31"/>
  <c r="BJ31"/>
  <c r="BJ30" s="1"/>
  <c r="BI31"/>
  <c r="BI30" s="1"/>
  <c r="BH31"/>
  <c r="BG31"/>
  <c r="BF31"/>
  <c r="BF30" s="1"/>
  <c r="BE31"/>
  <c r="BE30" s="1"/>
  <c r="BD31"/>
  <c r="BC31"/>
  <c r="BB31"/>
  <c r="BB30" s="1"/>
  <c r="BA31"/>
  <c r="BA30" s="1"/>
  <c r="AZ31"/>
  <c r="AY31"/>
  <c r="AX31"/>
  <c r="AX30" s="1"/>
  <c r="AW31"/>
  <c r="AW30" s="1"/>
  <c r="AV31"/>
  <c r="AU31"/>
  <c r="AT31"/>
  <c r="AT30" s="1"/>
  <c r="AS31"/>
  <c r="AS30" s="1"/>
  <c r="AR31"/>
  <c r="AQ31"/>
  <c r="AP31"/>
  <c r="AP30" s="1"/>
  <c r="AO31"/>
  <c r="AO30" s="1"/>
  <c r="AN31"/>
  <c r="AM31"/>
  <c r="AL31"/>
  <c r="AL30" s="1"/>
  <c r="AK31"/>
  <c r="AK30" s="1"/>
  <c r="AJ31"/>
  <c r="AI31"/>
  <c r="AH31"/>
  <c r="AH30" s="1"/>
  <c r="AG31"/>
  <c r="AG30" s="1"/>
  <c r="AF31"/>
  <c r="AE31"/>
  <c r="AD31"/>
  <c r="AD30" s="1"/>
  <c r="AC31"/>
  <c r="AC30" s="1"/>
  <c r="AB31"/>
  <c r="AA31"/>
  <c r="Z31"/>
  <c r="Z30" s="1"/>
  <c r="Y31"/>
  <c r="Y30" s="1"/>
  <c r="X31"/>
  <c r="W31"/>
  <c r="V31"/>
  <c r="V30" s="1"/>
  <c r="U31"/>
  <c r="U30" s="1"/>
  <c r="T31"/>
  <c r="S31"/>
  <c r="R31"/>
  <c r="R30" s="1"/>
  <c r="Q31"/>
  <c r="Q30" s="1"/>
  <c r="P31"/>
  <c r="O31"/>
  <c r="N31"/>
  <c r="N30" s="1"/>
  <c r="M31"/>
  <c r="M30" s="1"/>
  <c r="L31"/>
  <c r="K31"/>
  <c r="J31"/>
  <c r="J30" s="1"/>
  <c r="I31"/>
  <c r="I30" s="1"/>
  <c r="H31"/>
  <c r="G31"/>
  <c r="F31"/>
  <c r="F30" s="1"/>
  <c r="E31"/>
  <c r="E30" s="1"/>
  <c r="D31"/>
  <c r="C31"/>
  <c r="B31"/>
  <c r="CS30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1" i="61"/>
  <c r="CR91"/>
  <c r="CQ91"/>
  <c r="CP91"/>
  <c r="CO91"/>
  <c r="CN91"/>
  <c r="CM91"/>
  <c r="CL91"/>
  <c r="CK91"/>
  <c r="CJ91"/>
  <c r="CI91"/>
  <c r="CH91"/>
  <c r="CG91"/>
  <c r="CF91"/>
  <c r="CE91"/>
  <c r="CD91"/>
  <c r="CC91"/>
  <c r="CB91"/>
  <c r="CA91"/>
  <c r="BZ91"/>
  <c r="BY91"/>
  <c r="BX91"/>
  <c r="BW91"/>
  <c r="BV91"/>
  <c r="BU91"/>
  <c r="BT91"/>
  <c r="BS91"/>
  <c r="BR91"/>
  <c r="BQ91"/>
  <c r="BP91"/>
  <c r="BO91"/>
  <c r="BN91"/>
  <c r="BM91"/>
  <c r="BL91"/>
  <c r="BK91"/>
  <c r="BJ91"/>
  <c r="BI91"/>
  <c r="BH91"/>
  <c r="BG91"/>
  <c r="BF91"/>
  <c r="BE91"/>
  <c r="BD91"/>
  <c r="BC91"/>
  <c r="BB91"/>
  <c r="BA91"/>
  <c r="AZ91"/>
  <c r="AY91"/>
  <c r="AX91"/>
  <c r="AW91"/>
  <c r="AV91"/>
  <c r="AU91"/>
  <c r="AT91"/>
  <c r="AS91"/>
  <c r="AR91"/>
  <c r="AQ91"/>
  <c r="AP91"/>
  <c r="AO91"/>
  <c r="AN91"/>
  <c r="AM91"/>
  <c r="AL91"/>
  <c r="AK91"/>
  <c r="AJ91"/>
  <c r="AI91"/>
  <c r="AH91"/>
  <c r="AG91"/>
  <c r="AF91"/>
  <c r="AE91"/>
  <c r="AD91"/>
  <c r="AC91"/>
  <c r="AB91"/>
  <c r="AA91"/>
  <c r="Z91"/>
  <c r="Y91"/>
  <c r="X91"/>
  <c r="W91"/>
  <c r="V91"/>
  <c r="U91"/>
  <c r="T91"/>
  <c r="S91"/>
  <c r="R91"/>
  <c r="Q91"/>
  <c r="P91"/>
  <c r="O91"/>
  <c r="N91"/>
  <c r="M91"/>
  <c r="L91"/>
  <c r="K91"/>
  <c r="J91"/>
  <c r="I91"/>
  <c r="CS88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B90" s="1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H88"/>
  <c r="AG88"/>
  <c r="AF88"/>
  <c r="AF90" s="1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P31"/>
  <c r="CO31"/>
  <c r="CO30" s="1"/>
  <c r="CN31"/>
  <c r="CN30" s="1"/>
  <c r="CM31"/>
  <c r="CL31"/>
  <c r="CK31"/>
  <c r="CK30" s="1"/>
  <c r="CJ31"/>
  <c r="CJ30" s="1"/>
  <c r="CI31"/>
  <c r="CH31"/>
  <c r="CG31"/>
  <c r="CG30" s="1"/>
  <c r="CF31"/>
  <c r="CF30" s="1"/>
  <c r="CE31"/>
  <c r="CD31"/>
  <c r="CC31"/>
  <c r="CC30" s="1"/>
  <c r="CB31"/>
  <c r="CB30" s="1"/>
  <c r="CA31"/>
  <c r="BZ31"/>
  <c r="BY31"/>
  <c r="BY30" s="1"/>
  <c r="BX31"/>
  <c r="BX30" s="1"/>
  <c r="BW31"/>
  <c r="BV31"/>
  <c r="BU31"/>
  <c r="BU30" s="1"/>
  <c r="BT31"/>
  <c r="BT30" s="1"/>
  <c r="BS31"/>
  <c r="BR31"/>
  <c r="BQ31"/>
  <c r="BQ30" s="1"/>
  <c r="BP31"/>
  <c r="BP30" s="1"/>
  <c r="BO31"/>
  <c r="BN31"/>
  <c r="BM31"/>
  <c r="BM30" s="1"/>
  <c r="BL31"/>
  <c r="BL30" s="1"/>
  <c r="BK31"/>
  <c r="BJ31"/>
  <c r="BI31"/>
  <c r="BI30" s="1"/>
  <c r="BH31"/>
  <c r="BH30" s="1"/>
  <c r="BG31"/>
  <c r="BF31"/>
  <c r="BE31"/>
  <c r="BE30" s="1"/>
  <c r="BD31"/>
  <c r="BD30" s="1"/>
  <c r="BC31"/>
  <c r="BB31"/>
  <c r="BA31"/>
  <c r="BA30" s="1"/>
  <c r="AZ31"/>
  <c r="AZ30" s="1"/>
  <c r="AY31"/>
  <c r="AX31"/>
  <c r="AW31"/>
  <c r="AW30" s="1"/>
  <c r="AV31"/>
  <c r="AV30" s="1"/>
  <c r="AU31"/>
  <c r="AT31"/>
  <c r="AS31"/>
  <c r="AS30" s="1"/>
  <c r="AR31"/>
  <c r="AR30" s="1"/>
  <c r="AQ31"/>
  <c r="AP31"/>
  <c r="AO31"/>
  <c r="AO30" s="1"/>
  <c r="AN31"/>
  <c r="AN30" s="1"/>
  <c r="AM31"/>
  <c r="AL31"/>
  <c r="AK31"/>
  <c r="AK30" s="1"/>
  <c r="AJ31"/>
  <c r="AJ30" s="1"/>
  <c r="AI31"/>
  <c r="AH31"/>
  <c r="AG31"/>
  <c r="AG30" s="1"/>
  <c r="AF31"/>
  <c r="AF30" s="1"/>
  <c r="AE31"/>
  <c r="AD31"/>
  <c r="AC31"/>
  <c r="AC30" s="1"/>
  <c r="AB31"/>
  <c r="AB30" s="1"/>
  <c r="AA31"/>
  <c r="Z31"/>
  <c r="Y31"/>
  <c r="Y30" s="1"/>
  <c r="X31"/>
  <c r="X30" s="1"/>
  <c r="W31"/>
  <c r="V31"/>
  <c r="U31"/>
  <c r="U30" s="1"/>
  <c r="T31"/>
  <c r="T30" s="1"/>
  <c r="S31"/>
  <c r="R31"/>
  <c r="Q31"/>
  <c r="Q30" s="1"/>
  <c r="P31"/>
  <c r="P30" s="1"/>
  <c r="O31"/>
  <c r="N31"/>
  <c r="M31"/>
  <c r="M30" s="1"/>
  <c r="L31"/>
  <c r="L30" s="1"/>
  <c r="K31"/>
  <c r="J31"/>
  <c r="I31"/>
  <c r="I30" s="1"/>
  <c r="H31"/>
  <c r="H30" s="1"/>
  <c r="G31"/>
  <c r="F31"/>
  <c r="E31"/>
  <c r="E30" s="1"/>
  <c r="D31"/>
  <c r="D30" s="1"/>
  <c r="C31"/>
  <c r="B31"/>
  <c r="CS30"/>
  <c r="CR30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1" i="60"/>
  <c r="CR91"/>
  <c r="CQ91"/>
  <c r="CP91"/>
  <c r="CO91"/>
  <c r="CN91"/>
  <c r="CM91"/>
  <c r="CL91"/>
  <c r="CK91"/>
  <c r="CJ91"/>
  <c r="CI91"/>
  <c r="CH91"/>
  <c r="CG91"/>
  <c r="CF91"/>
  <c r="CE91"/>
  <c r="CD91"/>
  <c r="CC91"/>
  <c r="CB91"/>
  <c r="CA91"/>
  <c r="BZ91"/>
  <c r="BY91"/>
  <c r="BX91"/>
  <c r="BW91"/>
  <c r="BV91"/>
  <c r="BU91"/>
  <c r="BT91"/>
  <c r="BS91"/>
  <c r="BR91"/>
  <c r="BQ91"/>
  <c r="BP91"/>
  <c r="BO91"/>
  <c r="BN91"/>
  <c r="BM91"/>
  <c r="BL91"/>
  <c r="BK91"/>
  <c r="BJ91"/>
  <c r="BI91"/>
  <c r="BH91"/>
  <c r="BG91"/>
  <c r="BF91"/>
  <c r="BE91"/>
  <c r="BD91"/>
  <c r="BC91"/>
  <c r="BB91"/>
  <c r="BA91"/>
  <c r="AZ91"/>
  <c r="AY91"/>
  <c r="AX91"/>
  <c r="AW91"/>
  <c r="AV91"/>
  <c r="AU91"/>
  <c r="AT91"/>
  <c r="AS91"/>
  <c r="AR91"/>
  <c r="AQ91"/>
  <c r="AP91"/>
  <c r="AO91"/>
  <c r="AN91"/>
  <c r="AM91"/>
  <c r="AL91"/>
  <c r="AK91"/>
  <c r="AJ91"/>
  <c r="AI91"/>
  <c r="AH91"/>
  <c r="AG91"/>
  <c r="AF91"/>
  <c r="AE91"/>
  <c r="AD91"/>
  <c r="AC91"/>
  <c r="AB91"/>
  <c r="AA91"/>
  <c r="Z91"/>
  <c r="Y91"/>
  <c r="X91"/>
  <c r="W91"/>
  <c r="V91"/>
  <c r="U91"/>
  <c r="T91"/>
  <c r="S91"/>
  <c r="R91"/>
  <c r="Q91"/>
  <c r="P91"/>
  <c r="O91"/>
  <c r="N91"/>
  <c r="M91"/>
  <c r="L91"/>
  <c r="K91"/>
  <c r="J91"/>
  <c r="I91"/>
  <c r="CS88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R30" s="1"/>
  <c r="CQ31"/>
  <c r="CQ30" s="1"/>
  <c r="CP31"/>
  <c r="CP30" s="1"/>
  <c r="CO31"/>
  <c r="CN31"/>
  <c r="CN30" s="1"/>
  <c r="CM31"/>
  <c r="CM30" s="1"/>
  <c r="CL31"/>
  <c r="CK31"/>
  <c r="CJ31"/>
  <c r="CJ30" s="1"/>
  <c r="CI31"/>
  <c r="CI30" s="1"/>
  <c r="CH31"/>
  <c r="CH30" s="1"/>
  <c r="CG31"/>
  <c r="CF31"/>
  <c r="CF30" s="1"/>
  <c r="CE31"/>
  <c r="CE30" s="1"/>
  <c r="CD31"/>
  <c r="CC31"/>
  <c r="CB31"/>
  <c r="CB30" s="1"/>
  <c r="CA31"/>
  <c r="CA30" s="1"/>
  <c r="BZ31"/>
  <c r="BZ30" s="1"/>
  <c r="BY31"/>
  <c r="BX31"/>
  <c r="BX30" s="1"/>
  <c r="BW31"/>
  <c r="BW30" s="1"/>
  <c r="BV31"/>
  <c r="BU31"/>
  <c r="BT31"/>
  <c r="BT30" s="1"/>
  <c r="BS31"/>
  <c r="BS30" s="1"/>
  <c r="BR31"/>
  <c r="BR30" s="1"/>
  <c r="BQ31"/>
  <c r="BP31"/>
  <c r="BP30" s="1"/>
  <c r="BO31"/>
  <c r="BO30" s="1"/>
  <c r="BN31"/>
  <c r="BN30" s="1"/>
  <c r="BM31"/>
  <c r="BL31"/>
  <c r="BL30" s="1"/>
  <c r="BK31"/>
  <c r="BK30" s="1"/>
  <c r="BJ31"/>
  <c r="BJ30" s="1"/>
  <c r="BI31"/>
  <c r="BH31"/>
  <c r="BH30" s="1"/>
  <c r="BG31"/>
  <c r="BG30" s="1"/>
  <c r="BF31"/>
  <c r="BE31"/>
  <c r="BD31"/>
  <c r="BD30" s="1"/>
  <c r="BC31"/>
  <c r="BC30" s="1"/>
  <c r="BB31"/>
  <c r="BB30" s="1"/>
  <c r="BA31"/>
  <c r="AZ31"/>
  <c r="AZ30" s="1"/>
  <c r="AY31"/>
  <c r="AY30" s="1"/>
  <c r="AX31"/>
  <c r="AW31"/>
  <c r="AV31"/>
  <c r="AV30" s="1"/>
  <c r="AU31"/>
  <c r="AU30" s="1"/>
  <c r="AT31"/>
  <c r="AT30" s="1"/>
  <c r="AS31"/>
  <c r="AR31"/>
  <c r="AR30" s="1"/>
  <c r="AQ31"/>
  <c r="AQ30" s="1"/>
  <c r="AP31"/>
  <c r="AO31"/>
  <c r="AN31"/>
  <c r="AN30" s="1"/>
  <c r="AM31"/>
  <c r="AM30" s="1"/>
  <c r="AL31"/>
  <c r="AL30" s="1"/>
  <c r="AK31"/>
  <c r="AJ31"/>
  <c r="AJ30" s="1"/>
  <c r="AI31"/>
  <c r="AI30" s="1"/>
  <c r="AH31"/>
  <c r="AG31"/>
  <c r="AF31"/>
  <c r="AF30" s="1"/>
  <c r="AE31"/>
  <c r="AE30" s="1"/>
  <c r="AD31"/>
  <c r="AD30" s="1"/>
  <c r="AC31"/>
  <c r="AB31"/>
  <c r="AB30" s="1"/>
  <c r="AA31"/>
  <c r="AA30" s="1"/>
  <c r="Z31"/>
  <c r="Y31"/>
  <c r="X31"/>
  <c r="X30" s="1"/>
  <c r="W31"/>
  <c r="W30" s="1"/>
  <c r="V31"/>
  <c r="V30" s="1"/>
  <c r="U31"/>
  <c r="T31"/>
  <c r="T30" s="1"/>
  <c r="S31"/>
  <c r="S30" s="1"/>
  <c r="R31"/>
  <c r="Q31"/>
  <c r="P31"/>
  <c r="P30" s="1"/>
  <c r="O31"/>
  <c r="O30" s="1"/>
  <c r="N31"/>
  <c r="N30" s="1"/>
  <c r="M31"/>
  <c r="L31"/>
  <c r="L30" s="1"/>
  <c r="K31"/>
  <c r="K30" s="1"/>
  <c r="J31"/>
  <c r="I31"/>
  <c r="H31"/>
  <c r="H30" s="1"/>
  <c r="G31"/>
  <c r="G30" s="1"/>
  <c r="F31"/>
  <c r="F30" s="1"/>
  <c r="E31"/>
  <c r="D31"/>
  <c r="D30" s="1"/>
  <c r="C31"/>
  <c r="C30" s="1"/>
  <c r="B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1" i="59"/>
  <c r="CR91"/>
  <c r="CQ91"/>
  <c r="CP91"/>
  <c r="CO91"/>
  <c r="CN91"/>
  <c r="CM91"/>
  <c r="CL91"/>
  <c r="CK91"/>
  <c r="CJ91"/>
  <c r="CI91"/>
  <c r="CH91"/>
  <c r="CG91"/>
  <c r="CF91"/>
  <c r="CE91"/>
  <c r="CD91"/>
  <c r="CC91"/>
  <c r="CB91"/>
  <c r="CA91"/>
  <c r="BZ91"/>
  <c r="BY91"/>
  <c r="BX91"/>
  <c r="BW91"/>
  <c r="BV91"/>
  <c r="BU91"/>
  <c r="BT91"/>
  <c r="BS91"/>
  <c r="BR91"/>
  <c r="BQ91"/>
  <c r="BP91"/>
  <c r="BO91"/>
  <c r="BN91"/>
  <c r="BM91"/>
  <c r="BL91"/>
  <c r="BK91"/>
  <c r="BJ91"/>
  <c r="BI91"/>
  <c r="BH91"/>
  <c r="BG91"/>
  <c r="BF91"/>
  <c r="BE91"/>
  <c r="BD91"/>
  <c r="BC91"/>
  <c r="BB91"/>
  <c r="BA91"/>
  <c r="AZ91"/>
  <c r="AY91"/>
  <c r="AX91"/>
  <c r="AW91"/>
  <c r="AV91"/>
  <c r="AU91"/>
  <c r="AT91"/>
  <c r="AS91"/>
  <c r="AR91"/>
  <c r="AQ91"/>
  <c r="AP91"/>
  <c r="AO91"/>
  <c r="AN91"/>
  <c r="AM91"/>
  <c r="AL91"/>
  <c r="AK91"/>
  <c r="AJ91"/>
  <c r="AI91"/>
  <c r="AH91"/>
  <c r="AG91"/>
  <c r="AF91"/>
  <c r="AE91"/>
  <c r="AD91"/>
  <c r="AC91"/>
  <c r="AB91"/>
  <c r="AA91"/>
  <c r="Z91"/>
  <c r="Y91"/>
  <c r="X91"/>
  <c r="W91"/>
  <c r="V91"/>
  <c r="U91"/>
  <c r="T91"/>
  <c r="S91"/>
  <c r="R91"/>
  <c r="Q91"/>
  <c r="P91"/>
  <c r="O91"/>
  <c r="N91"/>
  <c r="M91"/>
  <c r="L91"/>
  <c r="K91"/>
  <c r="J91"/>
  <c r="I91"/>
  <c r="CS88"/>
  <c r="CR88"/>
  <c r="CQ88"/>
  <c r="CP88"/>
  <c r="CO88"/>
  <c r="CN88"/>
  <c r="CM88"/>
  <c r="CM90" s="1"/>
  <c r="CL88"/>
  <c r="CL90" s="1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Q90" s="1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CF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Q30" s="1"/>
  <c r="CP31"/>
  <c r="CP30" s="1"/>
  <c r="CO31"/>
  <c r="CO30" s="1"/>
  <c r="CN31"/>
  <c r="CM31"/>
  <c r="CM30" s="1"/>
  <c r="CL31"/>
  <c r="CL30" s="1"/>
  <c r="CK31"/>
  <c r="CJ31"/>
  <c r="CI31"/>
  <c r="CI30" s="1"/>
  <c r="CH31"/>
  <c r="CH30" s="1"/>
  <c r="CG31"/>
  <c r="CG30" s="1"/>
  <c r="CF31"/>
  <c r="CE31"/>
  <c r="CE30" s="1"/>
  <c r="CD31"/>
  <c r="CD30" s="1"/>
  <c r="CC31"/>
  <c r="CB31"/>
  <c r="CA31"/>
  <c r="CA30" s="1"/>
  <c r="BZ31"/>
  <c r="BZ30" s="1"/>
  <c r="BY31"/>
  <c r="BY30" s="1"/>
  <c r="BX31"/>
  <c r="BW31"/>
  <c r="BW30" s="1"/>
  <c r="BV31"/>
  <c r="BV30" s="1"/>
  <c r="BU31"/>
  <c r="BT31"/>
  <c r="BS31"/>
  <c r="BS30" s="1"/>
  <c r="BR31"/>
  <c r="BR30" s="1"/>
  <c r="BQ31"/>
  <c r="BQ30" s="1"/>
  <c r="BP31"/>
  <c r="BO31"/>
  <c r="BO30" s="1"/>
  <c r="BN31"/>
  <c r="BN30" s="1"/>
  <c r="BM31"/>
  <c r="BL31"/>
  <c r="BK31"/>
  <c r="BK30" s="1"/>
  <c r="BJ31"/>
  <c r="BJ30" s="1"/>
  <c r="BI31"/>
  <c r="BI30" s="1"/>
  <c r="BH31"/>
  <c r="BG31"/>
  <c r="BG30" s="1"/>
  <c r="BF31"/>
  <c r="BF30" s="1"/>
  <c r="BE31"/>
  <c r="BD31"/>
  <c r="BC31"/>
  <c r="BC30" s="1"/>
  <c r="BB31"/>
  <c r="BB30" s="1"/>
  <c r="BA31"/>
  <c r="BA30" s="1"/>
  <c r="AZ31"/>
  <c r="AY31"/>
  <c r="AY30" s="1"/>
  <c r="AX31"/>
  <c r="AX30" s="1"/>
  <c r="AW31"/>
  <c r="AV31"/>
  <c r="AU31"/>
  <c r="AU30" s="1"/>
  <c r="AT31"/>
  <c r="AT30" s="1"/>
  <c r="AS31"/>
  <c r="AS30" s="1"/>
  <c r="AR31"/>
  <c r="AQ31"/>
  <c r="AQ30" s="1"/>
  <c r="AP31"/>
  <c r="AP30" s="1"/>
  <c r="AO31"/>
  <c r="AN31"/>
  <c r="AM31"/>
  <c r="AM30" s="1"/>
  <c r="AL31"/>
  <c r="AL30" s="1"/>
  <c r="AK31"/>
  <c r="AK30" s="1"/>
  <c r="AJ31"/>
  <c r="AI31"/>
  <c r="AI30" s="1"/>
  <c r="AH31"/>
  <c r="AH30" s="1"/>
  <c r="AG31"/>
  <c r="AF31"/>
  <c r="AE31"/>
  <c r="AE30" s="1"/>
  <c r="AD31"/>
  <c r="AD30" s="1"/>
  <c r="AC31"/>
  <c r="AC30" s="1"/>
  <c r="AB31"/>
  <c r="AA31"/>
  <c r="AA30" s="1"/>
  <c r="Z31"/>
  <c r="Z30" s="1"/>
  <c r="Y31"/>
  <c r="X31"/>
  <c r="W31"/>
  <c r="W30" s="1"/>
  <c r="V31"/>
  <c r="V30" s="1"/>
  <c r="U31"/>
  <c r="U30" s="1"/>
  <c r="T31"/>
  <c r="S31"/>
  <c r="S30" s="1"/>
  <c r="R31"/>
  <c r="R30" s="1"/>
  <c r="Q31"/>
  <c r="P31"/>
  <c r="O31"/>
  <c r="O30" s="1"/>
  <c r="N31"/>
  <c r="N30" s="1"/>
  <c r="M31"/>
  <c r="M30" s="1"/>
  <c r="L31"/>
  <c r="K31"/>
  <c r="K30" s="1"/>
  <c r="J31"/>
  <c r="J30" s="1"/>
  <c r="I31"/>
  <c r="H31"/>
  <c r="G31"/>
  <c r="G30" s="1"/>
  <c r="F31"/>
  <c r="F30" s="1"/>
  <c r="E31"/>
  <c r="E30" s="1"/>
  <c r="D31"/>
  <c r="C31"/>
  <c r="C30" s="1"/>
  <c r="B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1" i="58"/>
  <c r="CR91"/>
  <c r="CQ91"/>
  <c r="CP91"/>
  <c r="CO91"/>
  <c r="CN91"/>
  <c r="CM91"/>
  <c r="CL91"/>
  <c r="CK91"/>
  <c r="CJ91"/>
  <c r="CI91"/>
  <c r="CH91"/>
  <c r="CG91"/>
  <c r="CF91"/>
  <c r="CE91"/>
  <c r="CD91"/>
  <c r="CC91"/>
  <c r="CB91"/>
  <c r="CA91"/>
  <c r="BZ91"/>
  <c r="BY91"/>
  <c r="BX91"/>
  <c r="BW91"/>
  <c r="BV91"/>
  <c r="BU91"/>
  <c r="BT91"/>
  <c r="BS91"/>
  <c r="BR91"/>
  <c r="BQ91"/>
  <c r="BP91"/>
  <c r="BO91"/>
  <c r="BN91"/>
  <c r="BM91"/>
  <c r="BL91"/>
  <c r="BK91"/>
  <c r="BJ91"/>
  <c r="BI91"/>
  <c r="BH91"/>
  <c r="BG91"/>
  <c r="BF91"/>
  <c r="BE91"/>
  <c r="BD91"/>
  <c r="BC91"/>
  <c r="BB91"/>
  <c r="BA91"/>
  <c r="AZ91"/>
  <c r="AY91"/>
  <c r="AX91"/>
  <c r="AW91"/>
  <c r="AV91"/>
  <c r="AU91"/>
  <c r="AT91"/>
  <c r="AS91"/>
  <c r="AR91"/>
  <c r="AQ91"/>
  <c r="AP91"/>
  <c r="AO91"/>
  <c r="AN91"/>
  <c r="AM91"/>
  <c r="AL91"/>
  <c r="AK91"/>
  <c r="AJ91"/>
  <c r="AI91"/>
  <c r="AH91"/>
  <c r="AG91"/>
  <c r="AF91"/>
  <c r="AE91"/>
  <c r="AD91"/>
  <c r="AC91"/>
  <c r="AB91"/>
  <c r="AA91"/>
  <c r="Z91"/>
  <c r="Y91"/>
  <c r="X91"/>
  <c r="W91"/>
  <c r="V91"/>
  <c r="U91"/>
  <c r="T91"/>
  <c r="S91"/>
  <c r="R91"/>
  <c r="Q91"/>
  <c r="P91"/>
  <c r="O91"/>
  <c r="N91"/>
  <c r="M91"/>
  <c r="L91"/>
  <c r="K91"/>
  <c r="J91"/>
  <c r="I91"/>
  <c r="CS88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AY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Q30" s="1"/>
  <c r="CP31"/>
  <c r="CP30" s="1"/>
  <c r="CO31"/>
  <c r="CO30" s="1"/>
  <c r="CN31"/>
  <c r="CM31"/>
  <c r="CM30" s="1"/>
  <c r="CL31"/>
  <c r="CL30" s="1"/>
  <c r="CK31"/>
  <c r="CK30" s="1"/>
  <c r="CJ31"/>
  <c r="CI31"/>
  <c r="CI30" s="1"/>
  <c r="CH31"/>
  <c r="CH30" s="1"/>
  <c r="CG31"/>
  <c r="CG30" s="1"/>
  <c r="CF31"/>
  <c r="CE31"/>
  <c r="CE30" s="1"/>
  <c r="CD31"/>
  <c r="CD30" s="1"/>
  <c r="CC31"/>
  <c r="CC30" s="1"/>
  <c r="CB31"/>
  <c r="CA31"/>
  <c r="CA30" s="1"/>
  <c r="BZ31"/>
  <c r="BZ30" s="1"/>
  <c r="BY31"/>
  <c r="BY30" s="1"/>
  <c r="BX31"/>
  <c r="BW31"/>
  <c r="BW30" s="1"/>
  <c r="BV31"/>
  <c r="BV30" s="1"/>
  <c r="BU31"/>
  <c r="BU30" s="1"/>
  <c r="BT31"/>
  <c r="BS31"/>
  <c r="BS30" s="1"/>
  <c r="BR31"/>
  <c r="BR30" s="1"/>
  <c r="BQ31"/>
  <c r="BQ30" s="1"/>
  <c r="BP31"/>
  <c r="BO31"/>
  <c r="BO30" s="1"/>
  <c r="BN31"/>
  <c r="BN30" s="1"/>
  <c r="BM31"/>
  <c r="BM30" s="1"/>
  <c r="BL31"/>
  <c r="BK31"/>
  <c r="BK30" s="1"/>
  <c r="BJ31"/>
  <c r="BJ30" s="1"/>
  <c r="BI31"/>
  <c r="BI30" s="1"/>
  <c r="BH31"/>
  <c r="BG31"/>
  <c r="BG30" s="1"/>
  <c r="BF31"/>
  <c r="BF30" s="1"/>
  <c r="BE31"/>
  <c r="BE30" s="1"/>
  <c r="BD31"/>
  <c r="BC31"/>
  <c r="BC30" s="1"/>
  <c r="BB31"/>
  <c r="BB30" s="1"/>
  <c r="BA31"/>
  <c r="BA30" s="1"/>
  <c r="AZ31"/>
  <c r="AY31"/>
  <c r="AY30" s="1"/>
  <c r="AX31"/>
  <c r="AX30" s="1"/>
  <c r="AW31"/>
  <c r="AW30" s="1"/>
  <c r="AV31"/>
  <c r="AU31"/>
  <c r="AU30" s="1"/>
  <c r="AT31"/>
  <c r="AT30" s="1"/>
  <c r="AS31"/>
  <c r="AS30" s="1"/>
  <c r="AR31"/>
  <c r="AQ31"/>
  <c r="AQ30" s="1"/>
  <c r="AP31"/>
  <c r="AP30" s="1"/>
  <c r="AO31"/>
  <c r="AO30" s="1"/>
  <c r="AN31"/>
  <c r="AM31"/>
  <c r="AM30" s="1"/>
  <c r="AL31"/>
  <c r="AL30" s="1"/>
  <c r="AK31"/>
  <c r="AK30" s="1"/>
  <c r="AJ31"/>
  <c r="AI31"/>
  <c r="AI30" s="1"/>
  <c r="AH31"/>
  <c r="AH30" s="1"/>
  <c r="AG31"/>
  <c r="AG30" s="1"/>
  <c r="AF31"/>
  <c r="AE31"/>
  <c r="AE30" s="1"/>
  <c r="AD31"/>
  <c r="AD30" s="1"/>
  <c r="AC31"/>
  <c r="AC30" s="1"/>
  <c r="AB31"/>
  <c r="AA31"/>
  <c r="AA30" s="1"/>
  <c r="Z31"/>
  <c r="Z30" s="1"/>
  <c r="Y31"/>
  <c r="Y30" s="1"/>
  <c r="X31"/>
  <c r="W31"/>
  <c r="W30" s="1"/>
  <c r="V31"/>
  <c r="V30" s="1"/>
  <c r="U31"/>
  <c r="U30" s="1"/>
  <c r="T31"/>
  <c r="S31"/>
  <c r="S30" s="1"/>
  <c r="R31"/>
  <c r="R30" s="1"/>
  <c r="Q31"/>
  <c r="Q30" s="1"/>
  <c r="P31"/>
  <c r="O31"/>
  <c r="O30" s="1"/>
  <c r="N31"/>
  <c r="N30" s="1"/>
  <c r="M31"/>
  <c r="M30" s="1"/>
  <c r="L31"/>
  <c r="K31"/>
  <c r="K30" s="1"/>
  <c r="J31"/>
  <c r="J30" s="1"/>
  <c r="I31"/>
  <c r="I30" s="1"/>
  <c r="H31"/>
  <c r="G31"/>
  <c r="G30" s="1"/>
  <c r="F31"/>
  <c r="F30" s="1"/>
  <c r="E31"/>
  <c r="E30" s="1"/>
  <c r="D31"/>
  <c r="C31"/>
  <c r="C30" s="1"/>
  <c r="B31"/>
  <c r="CS30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1" i="57"/>
  <c r="CR91"/>
  <c r="CQ91"/>
  <c r="CP91"/>
  <c r="CO91"/>
  <c r="CN91"/>
  <c r="CM91"/>
  <c r="CL91"/>
  <c r="CK91"/>
  <c r="CJ91"/>
  <c r="CI91"/>
  <c r="CH91"/>
  <c r="CG91"/>
  <c r="CF91"/>
  <c r="CE91"/>
  <c r="CD91"/>
  <c r="CC91"/>
  <c r="CB91"/>
  <c r="CA91"/>
  <c r="BZ91"/>
  <c r="BY91"/>
  <c r="BX91"/>
  <c r="BW91"/>
  <c r="BV91"/>
  <c r="BU91"/>
  <c r="BT91"/>
  <c r="BS91"/>
  <c r="BR91"/>
  <c r="BQ91"/>
  <c r="BP91"/>
  <c r="BO91"/>
  <c r="BN91"/>
  <c r="BM91"/>
  <c r="BL91"/>
  <c r="BK91"/>
  <c r="BJ91"/>
  <c r="BI91"/>
  <c r="BH91"/>
  <c r="BG91"/>
  <c r="BF91"/>
  <c r="BE91"/>
  <c r="BD91"/>
  <c r="BC91"/>
  <c r="BB91"/>
  <c r="BA91"/>
  <c r="AZ91"/>
  <c r="AY91"/>
  <c r="AX91"/>
  <c r="AW91"/>
  <c r="AV91"/>
  <c r="AU91"/>
  <c r="AT91"/>
  <c r="AS91"/>
  <c r="AR91"/>
  <c r="AQ91"/>
  <c r="AP91"/>
  <c r="AO91"/>
  <c r="AN91"/>
  <c r="AM91"/>
  <c r="AL91"/>
  <c r="AK91"/>
  <c r="AJ91"/>
  <c r="AI91"/>
  <c r="AH91"/>
  <c r="AG91"/>
  <c r="AF91"/>
  <c r="AE91"/>
  <c r="AD91"/>
  <c r="AC91"/>
  <c r="AB91"/>
  <c r="AA91"/>
  <c r="Z91"/>
  <c r="Y91"/>
  <c r="X91"/>
  <c r="W91"/>
  <c r="V91"/>
  <c r="U91"/>
  <c r="T91"/>
  <c r="S91"/>
  <c r="R91"/>
  <c r="Q91"/>
  <c r="P91"/>
  <c r="O91"/>
  <c r="N91"/>
  <c r="M91"/>
  <c r="L91"/>
  <c r="K91"/>
  <c r="J91"/>
  <c r="I91"/>
  <c r="CS88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X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R30" s="1"/>
  <c r="CQ31"/>
  <c r="CP31"/>
  <c r="CO31"/>
  <c r="CO30" s="1"/>
  <c r="CN31"/>
  <c r="CN30" s="1"/>
  <c r="CM31"/>
  <c r="CL31"/>
  <c r="CK31"/>
  <c r="CK30" s="1"/>
  <c r="CJ31"/>
  <c r="CJ30" s="1"/>
  <c r="CI31"/>
  <c r="CH31"/>
  <c r="CG31"/>
  <c r="CG30" s="1"/>
  <c r="CF31"/>
  <c r="CF30" s="1"/>
  <c r="CE31"/>
  <c r="CD31"/>
  <c r="CC31"/>
  <c r="CC30" s="1"/>
  <c r="CB31"/>
  <c r="CB30" s="1"/>
  <c r="CA31"/>
  <c r="BZ31"/>
  <c r="BY31"/>
  <c r="BY30" s="1"/>
  <c r="BX31"/>
  <c r="BX30" s="1"/>
  <c r="BW31"/>
  <c r="BV31"/>
  <c r="BU31"/>
  <c r="BU30" s="1"/>
  <c r="BT31"/>
  <c r="BT30" s="1"/>
  <c r="BS31"/>
  <c r="BR31"/>
  <c r="BQ31"/>
  <c r="BQ30" s="1"/>
  <c r="BP31"/>
  <c r="BP30" s="1"/>
  <c r="BO31"/>
  <c r="BN31"/>
  <c r="BM31"/>
  <c r="BM30" s="1"/>
  <c r="BL31"/>
  <c r="BL30" s="1"/>
  <c r="BK31"/>
  <c r="BJ31"/>
  <c r="BI31"/>
  <c r="BI30" s="1"/>
  <c r="BH31"/>
  <c r="BH30" s="1"/>
  <c r="BG31"/>
  <c r="BF31"/>
  <c r="BE31"/>
  <c r="BE30" s="1"/>
  <c r="BD31"/>
  <c r="BD30" s="1"/>
  <c r="BC31"/>
  <c r="BB31"/>
  <c r="BA31"/>
  <c r="BA30" s="1"/>
  <c r="AZ31"/>
  <c r="AZ30" s="1"/>
  <c r="AY31"/>
  <c r="AX31"/>
  <c r="AW31"/>
  <c r="AW30" s="1"/>
  <c r="AV31"/>
  <c r="AV30" s="1"/>
  <c r="AU31"/>
  <c r="AT31"/>
  <c r="AS31"/>
  <c r="AS30" s="1"/>
  <c r="AR31"/>
  <c r="AR30" s="1"/>
  <c r="AQ31"/>
  <c r="AP31"/>
  <c r="AO31"/>
  <c r="AO30" s="1"/>
  <c r="AN31"/>
  <c r="AN30" s="1"/>
  <c r="AM31"/>
  <c r="AL31"/>
  <c r="AK31"/>
  <c r="AK30" s="1"/>
  <c r="AJ31"/>
  <c r="AJ30" s="1"/>
  <c r="AI31"/>
  <c r="AH31"/>
  <c r="AG31"/>
  <c r="AG30" s="1"/>
  <c r="AF31"/>
  <c r="AF30" s="1"/>
  <c r="AE31"/>
  <c r="AD31"/>
  <c r="AC31"/>
  <c r="AC30" s="1"/>
  <c r="AB31"/>
  <c r="AB30" s="1"/>
  <c r="AA31"/>
  <c r="Z31"/>
  <c r="Y31"/>
  <c r="Y30" s="1"/>
  <c r="X31"/>
  <c r="X30" s="1"/>
  <c r="W31"/>
  <c r="V31"/>
  <c r="U31"/>
  <c r="U30" s="1"/>
  <c r="T31"/>
  <c r="T30" s="1"/>
  <c r="S31"/>
  <c r="R31"/>
  <c r="Q31"/>
  <c r="Q30" s="1"/>
  <c r="P31"/>
  <c r="P30" s="1"/>
  <c r="O31"/>
  <c r="N31"/>
  <c r="M31"/>
  <c r="M30" s="1"/>
  <c r="L31"/>
  <c r="L30" s="1"/>
  <c r="K31"/>
  <c r="J31"/>
  <c r="I31"/>
  <c r="I30" s="1"/>
  <c r="H31"/>
  <c r="H30" s="1"/>
  <c r="G31"/>
  <c r="F31"/>
  <c r="E31"/>
  <c r="E30" s="1"/>
  <c r="D31"/>
  <c r="D30" s="1"/>
  <c r="C31"/>
  <c r="B31"/>
  <c r="CS30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1" i="56"/>
  <c r="CR91"/>
  <c r="CQ91"/>
  <c r="CP91"/>
  <c r="CO91"/>
  <c r="CN91"/>
  <c r="CM91"/>
  <c r="CL91"/>
  <c r="CK91"/>
  <c r="CJ91"/>
  <c r="CI91"/>
  <c r="CH91"/>
  <c r="CG91"/>
  <c r="CF91"/>
  <c r="CE91"/>
  <c r="CD91"/>
  <c r="CC91"/>
  <c r="CB91"/>
  <c r="CA91"/>
  <c r="BZ91"/>
  <c r="BY91"/>
  <c r="BX91"/>
  <c r="BW91"/>
  <c r="BV91"/>
  <c r="BU91"/>
  <c r="BT91"/>
  <c r="BS91"/>
  <c r="BR91"/>
  <c r="BQ91"/>
  <c r="BP91"/>
  <c r="BO91"/>
  <c r="BN91"/>
  <c r="BM91"/>
  <c r="BL91"/>
  <c r="BK91"/>
  <c r="BJ91"/>
  <c r="BI91"/>
  <c r="BH91"/>
  <c r="BG91"/>
  <c r="BF91"/>
  <c r="BE91"/>
  <c r="BD91"/>
  <c r="BC91"/>
  <c r="BB91"/>
  <c r="BA91"/>
  <c r="AZ91"/>
  <c r="AY91"/>
  <c r="AX91"/>
  <c r="AW91"/>
  <c r="AV91"/>
  <c r="AU91"/>
  <c r="AT91"/>
  <c r="AS91"/>
  <c r="AR91"/>
  <c r="AQ91"/>
  <c r="AP91"/>
  <c r="AO91"/>
  <c r="AN91"/>
  <c r="AM91"/>
  <c r="AL91"/>
  <c r="AK91"/>
  <c r="AJ91"/>
  <c r="AI91"/>
  <c r="AH91"/>
  <c r="AG91"/>
  <c r="AF91"/>
  <c r="AE91"/>
  <c r="AD91"/>
  <c r="AC91"/>
  <c r="AB91"/>
  <c r="AA91"/>
  <c r="Z91"/>
  <c r="Y91"/>
  <c r="X91"/>
  <c r="W91"/>
  <c r="V91"/>
  <c r="U91"/>
  <c r="T91"/>
  <c r="S91"/>
  <c r="R91"/>
  <c r="Q91"/>
  <c r="P91"/>
  <c r="O91"/>
  <c r="N91"/>
  <c r="M91"/>
  <c r="L91"/>
  <c r="K91"/>
  <c r="J91"/>
  <c r="I91"/>
  <c r="CS88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H90" s="1"/>
  <c r="BG88"/>
  <c r="BF88"/>
  <c r="BE88"/>
  <c r="BD88"/>
  <c r="BC88"/>
  <c r="BB88"/>
  <c r="BA88"/>
  <c r="AZ88"/>
  <c r="AY88"/>
  <c r="AX88"/>
  <c r="AW88"/>
  <c r="AW90" s="1"/>
  <c r="AV88"/>
  <c r="AV90" s="1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CI47"/>
  <c r="W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Q30" s="1"/>
  <c r="CP31"/>
  <c r="CO31"/>
  <c r="CN31"/>
  <c r="CM31"/>
  <c r="CM30" s="1"/>
  <c r="CL31"/>
  <c r="CK31"/>
  <c r="CJ31"/>
  <c r="CI31"/>
  <c r="CI30" s="1"/>
  <c r="CH31"/>
  <c r="CG31"/>
  <c r="CF31"/>
  <c r="CE31"/>
  <c r="CE30" s="1"/>
  <c r="CD31"/>
  <c r="CC31"/>
  <c r="CB31"/>
  <c r="CA31"/>
  <c r="CA30" s="1"/>
  <c r="BZ31"/>
  <c r="BY31"/>
  <c r="BX31"/>
  <c r="BW31"/>
  <c r="BW30" s="1"/>
  <c r="BV31"/>
  <c r="BU31"/>
  <c r="BT31"/>
  <c r="BS31"/>
  <c r="BS30" s="1"/>
  <c r="BR31"/>
  <c r="BQ31"/>
  <c r="BP31"/>
  <c r="BO31"/>
  <c r="BO30" s="1"/>
  <c r="BN31"/>
  <c r="BM31"/>
  <c r="BL31"/>
  <c r="BK31"/>
  <c r="BK30" s="1"/>
  <c r="BJ31"/>
  <c r="BI31"/>
  <c r="BH31"/>
  <c r="BG31"/>
  <c r="BG30" s="1"/>
  <c r="BF31"/>
  <c r="BE31"/>
  <c r="BD31"/>
  <c r="BC31"/>
  <c r="BC30" s="1"/>
  <c r="BB31"/>
  <c r="BA31"/>
  <c r="AZ31"/>
  <c r="AY31"/>
  <c r="AY30" s="1"/>
  <c r="AX31"/>
  <c r="AW31"/>
  <c r="AV31"/>
  <c r="AU31"/>
  <c r="AU30" s="1"/>
  <c r="AT31"/>
  <c r="AS31"/>
  <c r="AR31"/>
  <c r="AQ31"/>
  <c r="AQ30" s="1"/>
  <c r="AP31"/>
  <c r="AO31"/>
  <c r="AN31"/>
  <c r="AM31"/>
  <c r="AM30" s="1"/>
  <c r="AL31"/>
  <c r="AK31"/>
  <c r="AJ31"/>
  <c r="AI31"/>
  <c r="AI30" s="1"/>
  <c r="AH31"/>
  <c r="AG31"/>
  <c r="AF31"/>
  <c r="AE31"/>
  <c r="AE30" s="1"/>
  <c r="AD31"/>
  <c r="AC31"/>
  <c r="AB31"/>
  <c r="AA31"/>
  <c r="AA30" s="1"/>
  <c r="Z31"/>
  <c r="Y31"/>
  <c r="X31"/>
  <c r="W31"/>
  <c r="W30" s="1"/>
  <c r="V31"/>
  <c r="U31"/>
  <c r="T31"/>
  <c r="S31"/>
  <c r="S30" s="1"/>
  <c r="R31"/>
  <c r="Q31"/>
  <c r="P31"/>
  <c r="O31"/>
  <c r="O30" s="1"/>
  <c r="N31"/>
  <c r="M31"/>
  <c r="L31"/>
  <c r="K31"/>
  <c r="K30" s="1"/>
  <c r="J31"/>
  <c r="I31"/>
  <c r="H31"/>
  <c r="G31"/>
  <c r="G30" s="1"/>
  <c r="F31"/>
  <c r="E31"/>
  <c r="D31"/>
  <c r="C31"/>
  <c r="C30" s="1"/>
  <c r="B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1" i="55"/>
  <c r="CS95" s="1"/>
  <c r="CR91"/>
  <c r="CR95" s="1"/>
  <c r="CQ91"/>
  <c r="CP91"/>
  <c r="CP95" s="1"/>
  <c r="CO91"/>
  <c r="CO95" s="1"/>
  <c r="CN91"/>
  <c r="CM91"/>
  <c r="CL91"/>
  <c r="CK91"/>
  <c r="CK95" s="1"/>
  <c r="CJ91"/>
  <c r="CJ95" s="1"/>
  <c r="CI91"/>
  <c r="CI95" s="1"/>
  <c r="CH91"/>
  <c r="CH95" s="1"/>
  <c r="CG91"/>
  <c r="CG95" s="1"/>
  <c r="CF91"/>
  <c r="CF95" s="1"/>
  <c r="CE91"/>
  <c r="CD91"/>
  <c r="CC91"/>
  <c r="CC95" s="1"/>
  <c r="CB91"/>
  <c r="CB95" s="1"/>
  <c r="CA91"/>
  <c r="CA95" s="1"/>
  <c r="BZ91"/>
  <c r="BZ95" s="1"/>
  <c r="BY91"/>
  <c r="BY95" s="1"/>
  <c r="BX91"/>
  <c r="BX95" s="1"/>
  <c r="BW91"/>
  <c r="BW95" s="1"/>
  <c r="BV91"/>
  <c r="BV95" s="1"/>
  <c r="BU91"/>
  <c r="BU95" s="1"/>
  <c r="BT91"/>
  <c r="BT95" s="1"/>
  <c r="BS91"/>
  <c r="BS95" s="1"/>
  <c r="BR91"/>
  <c r="BR95" s="1"/>
  <c r="BQ91"/>
  <c r="BQ95" s="1"/>
  <c r="BP91"/>
  <c r="BP95" s="1"/>
  <c r="BO91"/>
  <c r="BO95" s="1"/>
  <c r="BN91"/>
  <c r="BN95" s="1"/>
  <c r="BM91"/>
  <c r="BM95" s="1"/>
  <c r="BL91"/>
  <c r="BL95" s="1"/>
  <c r="BK91"/>
  <c r="BK95" s="1"/>
  <c r="BJ91"/>
  <c r="BJ95" s="1"/>
  <c r="BI91"/>
  <c r="BI95" s="1"/>
  <c r="BH91"/>
  <c r="BH95" s="1"/>
  <c r="BG91"/>
  <c r="BG95" s="1"/>
  <c r="BF91"/>
  <c r="BF95" s="1"/>
  <c r="BE91"/>
  <c r="BE95" s="1"/>
  <c r="BD91"/>
  <c r="BD95" s="1"/>
  <c r="BC91"/>
  <c r="BC95" s="1"/>
  <c r="BB91"/>
  <c r="BB95" s="1"/>
  <c r="BA91"/>
  <c r="BA95" s="1"/>
  <c r="AZ91"/>
  <c r="AZ95" s="1"/>
  <c r="AY91"/>
  <c r="AY95" s="1"/>
  <c r="AX91"/>
  <c r="AX95" s="1"/>
  <c r="AW91"/>
  <c r="AW95" s="1"/>
  <c r="AV91"/>
  <c r="AV95" s="1"/>
  <c r="AU91"/>
  <c r="AU95" s="1"/>
  <c r="AT91"/>
  <c r="AT95" s="1"/>
  <c r="AS91"/>
  <c r="AS95" s="1"/>
  <c r="AR91"/>
  <c r="AR95" s="1"/>
  <c r="AQ91"/>
  <c r="AP91"/>
  <c r="AP95" s="1"/>
  <c r="AO91"/>
  <c r="AO95" s="1"/>
  <c r="AN91"/>
  <c r="AN95" s="1"/>
  <c r="AM91"/>
  <c r="AM95" s="1"/>
  <c r="AL91"/>
  <c r="AL95" s="1"/>
  <c r="AK91"/>
  <c r="AK95" s="1"/>
  <c r="AJ91"/>
  <c r="AJ95" s="1"/>
  <c r="AI91"/>
  <c r="AH91"/>
  <c r="AH95" s="1"/>
  <c r="AG91"/>
  <c r="AG95" s="1"/>
  <c r="AF91"/>
  <c r="AF95" s="1"/>
  <c r="AE91"/>
  <c r="AE95" s="1"/>
  <c r="AD91"/>
  <c r="AD95" s="1"/>
  <c r="AC91"/>
  <c r="AC95" s="1"/>
  <c r="AB91"/>
  <c r="AB95" s="1"/>
  <c r="AA91"/>
  <c r="AA95" s="1"/>
  <c r="Z91"/>
  <c r="Z95" s="1"/>
  <c r="Y91"/>
  <c r="Y95" s="1"/>
  <c r="X91"/>
  <c r="X95" s="1"/>
  <c r="W91"/>
  <c r="W95" s="1"/>
  <c r="V91"/>
  <c r="V95" s="1"/>
  <c r="U91"/>
  <c r="U95" s="1"/>
  <c r="T91"/>
  <c r="T95" s="1"/>
  <c r="S91"/>
  <c r="R91"/>
  <c r="R95" s="1"/>
  <c r="Q91"/>
  <c r="Q95" s="1"/>
  <c r="P91"/>
  <c r="O91"/>
  <c r="O95" s="1"/>
  <c r="N91"/>
  <c r="N95" s="1"/>
  <c r="M91"/>
  <c r="M95" s="1"/>
  <c r="L91"/>
  <c r="L95" s="1"/>
  <c r="K91"/>
  <c r="K95" s="1"/>
  <c r="J91"/>
  <c r="J95" s="1"/>
  <c r="I91"/>
  <c r="CQ95"/>
  <c r="CN95"/>
  <c r="CM95"/>
  <c r="CL95"/>
  <c r="CI47"/>
  <c r="BC47"/>
  <c r="AM47"/>
  <c r="G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Q30" s="1"/>
  <c r="CP31"/>
  <c r="CP30" s="1"/>
  <c r="CO31"/>
  <c r="CO30" s="1"/>
  <c r="CN31"/>
  <c r="CM31"/>
  <c r="CM30" s="1"/>
  <c r="CL31"/>
  <c r="CL30" s="1"/>
  <c r="CK31"/>
  <c r="CK30" s="1"/>
  <c r="CJ31"/>
  <c r="CI31"/>
  <c r="CI30" s="1"/>
  <c r="CH31"/>
  <c r="CH30" s="1"/>
  <c r="CG31"/>
  <c r="CG30" s="1"/>
  <c r="CF31"/>
  <c r="CE31"/>
  <c r="CE30" s="1"/>
  <c r="CD31"/>
  <c r="CD30" s="1"/>
  <c r="CC31"/>
  <c r="CC30" s="1"/>
  <c r="CB31"/>
  <c r="CA31"/>
  <c r="CA30" s="1"/>
  <c r="BZ31"/>
  <c r="BZ30" s="1"/>
  <c r="BY31"/>
  <c r="BY30" s="1"/>
  <c r="BX31"/>
  <c r="BW31"/>
  <c r="BW30" s="1"/>
  <c r="BV31"/>
  <c r="BV30" s="1"/>
  <c r="BU31"/>
  <c r="BU30" s="1"/>
  <c r="BT31"/>
  <c r="BS31"/>
  <c r="BS30" s="1"/>
  <c r="BR31"/>
  <c r="BR30" s="1"/>
  <c r="BQ31"/>
  <c r="BQ30" s="1"/>
  <c r="BP31"/>
  <c r="BO31"/>
  <c r="BO30" s="1"/>
  <c r="BN31"/>
  <c r="BN30" s="1"/>
  <c r="BM31"/>
  <c r="BM30" s="1"/>
  <c r="BL31"/>
  <c r="BK31"/>
  <c r="BK30" s="1"/>
  <c r="BJ31"/>
  <c r="BJ30" s="1"/>
  <c r="BI31"/>
  <c r="BI30" s="1"/>
  <c r="BH31"/>
  <c r="BG31"/>
  <c r="BG30" s="1"/>
  <c r="BF31"/>
  <c r="BF30" s="1"/>
  <c r="BE31"/>
  <c r="BE30" s="1"/>
  <c r="BD31"/>
  <c r="BC31"/>
  <c r="BC30" s="1"/>
  <c r="BB31"/>
  <c r="BB30" s="1"/>
  <c r="BA31"/>
  <c r="BA30" s="1"/>
  <c r="AZ31"/>
  <c r="AY31"/>
  <c r="AY30" s="1"/>
  <c r="AX31"/>
  <c r="AX30" s="1"/>
  <c r="AW31"/>
  <c r="AW30" s="1"/>
  <c r="AV31"/>
  <c r="AU31"/>
  <c r="AU30" s="1"/>
  <c r="AT31"/>
  <c r="AT30" s="1"/>
  <c r="AS31"/>
  <c r="AS30" s="1"/>
  <c r="AR31"/>
  <c r="AQ31"/>
  <c r="AQ30" s="1"/>
  <c r="AP31"/>
  <c r="AP30" s="1"/>
  <c r="AO31"/>
  <c r="AO30" s="1"/>
  <c r="AN31"/>
  <c r="AM31"/>
  <c r="AM30" s="1"/>
  <c r="AL31"/>
  <c r="AL30" s="1"/>
  <c r="AK31"/>
  <c r="AK30" s="1"/>
  <c r="AJ31"/>
  <c r="AI31"/>
  <c r="AI30" s="1"/>
  <c r="AH31"/>
  <c r="AH30" s="1"/>
  <c r="AG31"/>
  <c r="AG30" s="1"/>
  <c r="AF31"/>
  <c r="AE31"/>
  <c r="AE30" s="1"/>
  <c r="AD31"/>
  <c r="AD30" s="1"/>
  <c r="AC31"/>
  <c r="AC30" s="1"/>
  <c r="AB31"/>
  <c r="AA31"/>
  <c r="AA30" s="1"/>
  <c r="Z31"/>
  <c r="Z30" s="1"/>
  <c r="Y31"/>
  <c r="Y30" s="1"/>
  <c r="X31"/>
  <c r="W31"/>
  <c r="W30" s="1"/>
  <c r="V31"/>
  <c r="V30" s="1"/>
  <c r="U31"/>
  <c r="U30" s="1"/>
  <c r="T31"/>
  <c r="S31"/>
  <c r="S30" s="1"/>
  <c r="R31"/>
  <c r="R30" s="1"/>
  <c r="Q31"/>
  <c r="Q30" s="1"/>
  <c r="P31"/>
  <c r="O31"/>
  <c r="O30" s="1"/>
  <c r="N31"/>
  <c r="N30" s="1"/>
  <c r="M31"/>
  <c r="M30" s="1"/>
  <c r="L31"/>
  <c r="K31"/>
  <c r="K30" s="1"/>
  <c r="J31"/>
  <c r="J30" s="1"/>
  <c r="I31"/>
  <c r="I30" s="1"/>
  <c r="H31"/>
  <c r="G31"/>
  <c r="G30" s="1"/>
  <c r="F31"/>
  <c r="F30" s="1"/>
  <c r="E31"/>
  <c r="E30" s="1"/>
  <c r="D31"/>
  <c r="C31"/>
  <c r="C30" s="1"/>
  <c r="B31"/>
  <c r="CS30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1" i="54"/>
  <c r="CR91"/>
  <c r="CQ91"/>
  <c r="CP91"/>
  <c r="CO91"/>
  <c r="CN91"/>
  <c r="CM91"/>
  <c r="CL91"/>
  <c r="CK91"/>
  <c r="CJ91"/>
  <c r="CI91"/>
  <c r="CH91"/>
  <c r="CG91"/>
  <c r="CF91"/>
  <c r="CE91"/>
  <c r="CD91"/>
  <c r="CC91"/>
  <c r="CB91"/>
  <c r="CA91"/>
  <c r="BZ91"/>
  <c r="BY91"/>
  <c r="BX91"/>
  <c r="BW91"/>
  <c r="BV91"/>
  <c r="BU91"/>
  <c r="BT91"/>
  <c r="BS91"/>
  <c r="BR91"/>
  <c r="BQ91"/>
  <c r="BP91"/>
  <c r="BO91"/>
  <c r="BN91"/>
  <c r="BM91"/>
  <c r="BL91"/>
  <c r="BK91"/>
  <c r="BJ91"/>
  <c r="BI91"/>
  <c r="BH91"/>
  <c r="BG91"/>
  <c r="BF91"/>
  <c r="BE91"/>
  <c r="BD91"/>
  <c r="BC91"/>
  <c r="BB91"/>
  <c r="BA91"/>
  <c r="AZ91"/>
  <c r="AY91"/>
  <c r="AX91"/>
  <c r="AW91"/>
  <c r="AV91"/>
  <c r="AU91"/>
  <c r="AT91"/>
  <c r="AS91"/>
  <c r="AR91"/>
  <c r="AQ91"/>
  <c r="AP91"/>
  <c r="AO91"/>
  <c r="AN91"/>
  <c r="AM91"/>
  <c r="AL91"/>
  <c r="AK91"/>
  <c r="AJ91"/>
  <c r="AI91"/>
  <c r="AH91"/>
  <c r="AG91"/>
  <c r="AF91"/>
  <c r="AE91"/>
  <c r="AD91"/>
  <c r="AC91"/>
  <c r="AB91"/>
  <c r="AA91"/>
  <c r="Z91"/>
  <c r="Y91"/>
  <c r="X91"/>
  <c r="W91"/>
  <c r="V91"/>
  <c r="U91"/>
  <c r="T91"/>
  <c r="S91"/>
  <c r="R91"/>
  <c r="Q91"/>
  <c r="P91"/>
  <c r="O91"/>
  <c r="N91"/>
  <c r="M91"/>
  <c r="L91"/>
  <c r="K91"/>
  <c r="J91"/>
  <c r="I91"/>
  <c r="CS88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CG47"/>
  <c r="BQ47"/>
  <c r="BA47"/>
  <c r="AK47"/>
  <c r="U47"/>
  <c r="E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Q30" s="1"/>
  <c r="CP31"/>
  <c r="CP30" s="1"/>
  <c r="CO31"/>
  <c r="CO30" s="1"/>
  <c r="CN31"/>
  <c r="CM31"/>
  <c r="CM30" s="1"/>
  <c r="CL31"/>
  <c r="CL30" s="1"/>
  <c r="CK31"/>
  <c r="CK30" s="1"/>
  <c r="CJ31"/>
  <c r="CI31"/>
  <c r="CI30" s="1"/>
  <c r="CH31"/>
  <c r="CH30" s="1"/>
  <c r="CG31"/>
  <c r="CG30" s="1"/>
  <c r="CF31"/>
  <c r="CE31"/>
  <c r="CE30" s="1"/>
  <c r="CD31"/>
  <c r="CD30" s="1"/>
  <c r="CC31"/>
  <c r="CC30" s="1"/>
  <c r="CB31"/>
  <c r="CA31"/>
  <c r="CA30" s="1"/>
  <c r="BZ31"/>
  <c r="BZ30" s="1"/>
  <c r="BY31"/>
  <c r="BY30" s="1"/>
  <c r="BX31"/>
  <c r="BW31"/>
  <c r="BW30" s="1"/>
  <c r="BV31"/>
  <c r="BV30" s="1"/>
  <c r="BU31"/>
  <c r="BU30" s="1"/>
  <c r="BT31"/>
  <c r="BS31"/>
  <c r="BS30" s="1"/>
  <c r="BR31"/>
  <c r="BR30" s="1"/>
  <c r="BQ31"/>
  <c r="BQ30" s="1"/>
  <c r="BP31"/>
  <c r="BO31"/>
  <c r="BO30" s="1"/>
  <c r="BN31"/>
  <c r="BN30" s="1"/>
  <c r="BM31"/>
  <c r="BM30" s="1"/>
  <c r="BL31"/>
  <c r="BK31"/>
  <c r="BK30" s="1"/>
  <c r="BJ31"/>
  <c r="BJ30" s="1"/>
  <c r="BI31"/>
  <c r="BI30" s="1"/>
  <c r="BH31"/>
  <c r="BG31"/>
  <c r="BG30" s="1"/>
  <c r="BF31"/>
  <c r="BF30" s="1"/>
  <c r="BE31"/>
  <c r="BE30" s="1"/>
  <c r="BD31"/>
  <c r="BC31"/>
  <c r="BC30" s="1"/>
  <c r="BB31"/>
  <c r="BB30" s="1"/>
  <c r="BA31"/>
  <c r="BA30" s="1"/>
  <c r="AZ31"/>
  <c r="AY31"/>
  <c r="AY30" s="1"/>
  <c r="AX31"/>
  <c r="AX30" s="1"/>
  <c r="AW31"/>
  <c r="AW30" s="1"/>
  <c r="AV31"/>
  <c r="AU31"/>
  <c r="AU30" s="1"/>
  <c r="AT31"/>
  <c r="AT30" s="1"/>
  <c r="AS31"/>
  <c r="AS30" s="1"/>
  <c r="AR31"/>
  <c r="AQ31"/>
  <c r="AQ30" s="1"/>
  <c r="AP31"/>
  <c r="AP30" s="1"/>
  <c r="AO31"/>
  <c r="AO30" s="1"/>
  <c r="AN31"/>
  <c r="AM31"/>
  <c r="AM30" s="1"/>
  <c r="AL31"/>
  <c r="AL30" s="1"/>
  <c r="AK31"/>
  <c r="AK30" s="1"/>
  <c r="AK53" s="1"/>
  <c r="AJ31"/>
  <c r="AI31"/>
  <c r="AI30" s="1"/>
  <c r="AH31"/>
  <c r="AH30" s="1"/>
  <c r="AG31"/>
  <c r="AG30" s="1"/>
  <c r="AF31"/>
  <c r="AE31"/>
  <c r="AE30" s="1"/>
  <c r="AD31"/>
  <c r="AD30" s="1"/>
  <c r="AC31"/>
  <c r="AC30" s="1"/>
  <c r="AB31"/>
  <c r="AA31"/>
  <c r="AA30" s="1"/>
  <c r="Z31"/>
  <c r="Z30" s="1"/>
  <c r="Y31"/>
  <c r="Y30" s="1"/>
  <c r="X31"/>
  <c r="W31"/>
  <c r="W30" s="1"/>
  <c r="V31"/>
  <c r="V30" s="1"/>
  <c r="U31"/>
  <c r="U30" s="1"/>
  <c r="T31"/>
  <c r="S31"/>
  <c r="S30" s="1"/>
  <c r="R31"/>
  <c r="R30" s="1"/>
  <c r="Q31"/>
  <c r="Q30" s="1"/>
  <c r="P31"/>
  <c r="O31"/>
  <c r="O30" s="1"/>
  <c r="N31"/>
  <c r="N30" s="1"/>
  <c r="M31"/>
  <c r="M30" s="1"/>
  <c r="L31"/>
  <c r="K31"/>
  <c r="K30" s="1"/>
  <c r="J31"/>
  <c r="J30" s="1"/>
  <c r="I31"/>
  <c r="I30" s="1"/>
  <c r="H31"/>
  <c r="G31"/>
  <c r="G30" s="1"/>
  <c r="F31"/>
  <c r="F30" s="1"/>
  <c r="E31"/>
  <c r="E30" s="1"/>
  <c r="D31"/>
  <c r="C31"/>
  <c r="C30" s="1"/>
  <c r="B31"/>
  <c r="CS30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1" i="53"/>
  <c r="CR91"/>
  <c r="CQ91"/>
  <c r="CP91"/>
  <c r="CO91"/>
  <c r="CN91"/>
  <c r="CM91"/>
  <c r="CL91"/>
  <c r="CK91"/>
  <c r="CJ91"/>
  <c r="CI91"/>
  <c r="CH91"/>
  <c r="CG91"/>
  <c r="CF91"/>
  <c r="CE91"/>
  <c r="CD91"/>
  <c r="CC91"/>
  <c r="CB91"/>
  <c r="CA91"/>
  <c r="BZ91"/>
  <c r="BY91"/>
  <c r="BX91"/>
  <c r="BW91"/>
  <c r="BV91"/>
  <c r="BU91"/>
  <c r="BT91"/>
  <c r="BS91"/>
  <c r="BR91"/>
  <c r="BQ91"/>
  <c r="BP91"/>
  <c r="BO91"/>
  <c r="BN91"/>
  <c r="BM91"/>
  <c r="BL91"/>
  <c r="BK91"/>
  <c r="BJ91"/>
  <c r="BI91"/>
  <c r="BH91"/>
  <c r="BG91"/>
  <c r="BF91"/>
  <c r="BE91"/>
  <c r="BD91"/>
  <c r="BC91"/>
  <c r="BB91"/>
  <c r="BA91"/>
  <c r="AZ91"/>
  <c r="AY91"/>
  <c r="AX91"/>
  <c r="AW91"/>
  <c r="AV91"/>
  <c r="AU91"/>
  <c r="AT91"/>
  <c r="AS91"/>
  <c r="AR91"/>
  <c r="AQ91"/>
  <c r="AP91"/>
  <c r="AO91"/>
  <c r="AN91"/>
  <c r="AM91"/>
  <c r="AL91"/>
  <c r="AK91"/>
  <c r="AJ91"/>
  <c r="AI91"/>
  <c r="AH91"/>
  <c r="AG91"/>
  <c r="AF91"/>
  <c r="AE91"/>
  <c r="AD91"/>
  <c r="AC91"/>
  <c r="AB91"/>
  <c r="AA91"/>
  <c r="Z91"/>
  <c r="Y91"/>
  <c r="X91"/>
  <c r="W91"/>
  <c r="V91"/>
  <c r="U91"/>
  <c r="T91"/>
  <c r="S91"/>
  <c r="R91"/>
  <c r="Q91"/>
  <c r="P91"/>
  <c r="O91"/>
  <c r="N91"/>
  <c r="M91"/>
  <c r="L91"/>
  <c r="K91"/>
  <c r="J91"/>
  <c r="I91"/>
  <c r="CS88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T90" s="1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CF47"/>
  <c r="BP47"/>
  <c r="AZ47"/>
  <c r="AJ47"/>
  <c r="T47"/>
  <c r="D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BL31"/>
  <c r="BL30" s="1"/>
  <c r="BD31"/>
  <c r="BD30" s="1"/>
  <c r="CS31"/>
  <c r="CS30" s="1"/>
  <c r="CR31"/>
  <c r="CR30" s="1"/>
  <c r="CQ31"/>
  <c r="CQ30" s="1"/>
  <c r="CP31"/>
  <c r="CO31"/>
  <c r="CO30" s="1"/>
  <c r="CN31"/>
  <c r="CN30" s="1"/>
  <c r="CM31"/>
  <c r="CL31"/>
  <c r="CK31"/>
  <c r="CK30" s="1"/>
  <c r="CJ31"/>
  <c r="CJ30" s="1"/>
  <c r="CI31"/>
  <c r="CI30" s="1"/>
  <c r="CH31"/>
  <c r="CG31"/>
  <c r="CG30" s="1"/>
  <c r="CF31"/>
  <c r="CF30" s="1"/>
  <c r="CE31"/>
  <c r="CD31"/>
  <c r="CC31"/>
  <c r="CC30" s="1"/>
  <c r="CB31"/>
  <c r="CB30" s="1"/>
  <c r="CA31"/>
  <c r="CA30" s="1"/>
  <c r="BZ31"/>
  <c r="BY31"/>
  <c r="BY30" s="1"/>
  <c r="BX31"/>
  <c r="BX30" s="1"/>
  <c r="BW31"/>
  <c r="BV31"/>
  <c r="BU31"/>
  <c r="BU30" s="1"/>
  <c r="BT31"/>
  <c r="BT30" s="1"/>
  <c r="BS31"/>
  <c r="BS30" s="1"/>
  <c r="BR31"/>
  <c r="BQ31"/>
  <c r="BQ30" s="1"/>
  <c r="BP31"/>
  <c r="BP30" s="1"/>
  <c r="BO31"/>
  <c r="BN31"/>
  <c r="BM31"/>
  <c r="BM30" s="1"/>
  <c r="BK31"/>
  <c r="BK30" s="1"/>
  <c r="BJ31"/>
  <c r="BI31"/>
  <c r="BI30" s="1"/>
  <c r="BH31"/>
  <c r="BH30" s="1"/>
  <c r="BG31"/>
  <c r="BF31"/>
  <c r="BE31"/>
  <c r="BE30" s="1"/>
  <c r="BC31"/>
  <c r="BC30" s="1"/>
  <c r="BB31"/>
  <c r="BA31"/>
  <c r="BA30" s="1"/>
  <c r="AZ31"/>
  <c r="AZ30" s="1"/>
  <c r="AY31"/>
  <c r="AX31"/>
  <c r="AW31"/>
  <c r="AW30" s="1"/>
  <c r="AV31"/>
  <c r="AV30" s="1"/>
  <c r="AU31"/>
  <c r="AU30" s="1"/>
  <c r="AT31"/>
  <c r="AS31"/>
  <c r="AS30" s="1"/>
  <c r="AR31"/>
  <c r="AR30" s="1"/>
  <c r="AQ31"/>
  <c r="AP31"/>
  <c r="AO31"/>
  <c r="AO30" s="1"/>
  <c r="AN31"/>
  <c r="AN30" s="1"/>
  <c r="AM31"/>
  <c r="AM30" s="1"/>
  <c r="AL31"/>
  <c r="AK31"/>
  <c r="AK30" s="1"/>
  <c r="AJ31"/>
  <c r="AJ30" s="1"/>
  <c r="AI31"/>
  <c r="AH31"/>
  <c r="AG31"/>
  <c r="AG30" s="1"/>
  <c r="AF31"/>
  <c r="AF30" s="1"/>
  <c r="AE31"/>
  <c r="AE30" s="1"/>
  <c r="AD31"/>
  <c r="AC31"/>
  <c r="AC30" s="1"/>
  <c r="AB31"/>
  <c r="AB30" s="1"/>
  <c r="AA31"/>
  <c r="Z31"/>
  <c r="Y31"/>
  <c r="Y30" s="1"/>
  <c r="X31"/>
  <c r="X30" s="1"/>
  <c r="W31"/>
  <c r="W30" s="1"/>
  <c r="V31"/>
  <c r="U31"/>
  <c r="U30" s="1"/>
  <c r="T31"/>
  <c r="T30" s="1"/>
  <c r="S31"/>
  <c r="R31"/>
  <c r="Q31"/>
  <c r="Q30" s="1"/>
  <c r="P31"/>
  <c r="P30" s="1"/>
  <c r="O31"/>
  <c r="O30" s="1"/>
  <c r="N31"/>
  <c r="M31"/>
  <c r="M30" s="1"/>
  <c r="L31"/>
  <c r="L30" s="1"/>
  <c r="K31"/>
  <c r="J31"/>
  <c r="I31"/>
  <c r="I30" s="1"/>
  <c r="H31"/>
  <c r="H30" s="1"/>
  <c r="G31"/>
  <c r="G30" s="1"/>
  <c r="F31"/>
  <c r="E31"/>
  <c r="E30" s="1"/>
  <c r="D31"/>
  <c r="D30" s="1"/>
  <c r="C31"/>
  <c r="B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1" i="52"/>
  <c r="CR91"/>
  <c r="CQ91"/>
  <c r="CP91"/>
  <c r="CO91"/>
  <c r="CN91"/>
  <c r="CM91"/>
  <c r="CL91"/>
  <c r="CK91"/>
  <c r="CJ91"/>
  <c r="CI91"/>
  <c r="CH91"/>
  <c r="CG91"/>
  <c r="CF91"/>
  <c r="CE91"/>
  <c r="CD91"/>
  <c r="CC91"/>
  <c r="CB91"/>
  <c r="CA91"/>
  <c r="BZ91"/>
  <c r="BY91"/>
  <c r="BX91"/>
  <c r="BW91"/>
  <c r="BV91"/>
  <c r="BU91"/>
  <c r="BT91"/>
  <c r="BS91"/>
  <c r="BR91"/>
  <c r="BQ91"/>
  <c r="BP91"/>
  <c r="BO91"/>
  <c r="BN91"/>
  <c r="BM91"/>
  <c r="BL91"/>
  <c r="BK91"/>
  <c r="BJ91"/>
  <c r="BI91"/>
  <c r="BH91"/>
  <c r="BG91"/>
  <c r="BF91"/>
  <c r="BE91"/>
  <c r="BD91"/>
  <c r="BC91"/>
  <c r="BB91"/>
  <c r="BA91"/>
  <c r="AZ91"/>
  <c r="AY91"/>
  <c r="AX91"/>
  <c r="AW91"/>
  <c r="AV91"/>
  <c r="AU91"/>
  <c r="AT91"/>
  <c r="AS91"/>
  <c r="AR91"/>
  <c r="AQ91"/>
  <c r="AP91"/>
  <c r="AO91"/>
  <c r="AN91"/>
  <c r="AM91"/>
  <c r="AL91"/>
  <c r="AK91"/>
  <c r="AJ91"/>
  <c r="AI91"/>
  <c r="AH91"/>
  <c r="AG91"/>
  <c r="AF91"/>
  <c r="AE91"/>
  <c r="AD91"/>
  <c r="AC91"/>
  <c r="AB91"/>
  <c r="AA91"/>
  <c r="Z91"/>
  <c r="Y91"/>
  <c r="X91"/>
  <c r="W91"/>
  <c r="V91"/>
  <c r="U91"/>
  <c r="T91"/>
  <c r="S91"/>
  <c r="R91"/>
  <c r="Q91"/>
  <c r="P91"/>
  <c r="O91"/>
  <c r="N91"/>
  <c r="M91"/>
  <c r="L91"/>
  <c r="K91"/>
  <c r="J91"/>
  <c r="I91"/>
  <c r="CS88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L90" s="1"/>
  <c r="BK88"/>
  <c r="BJ88"/>
  <c r="BI88"/>
  <c r="BH88"/>
  <c r="BG88"/>
  <c r="BF88"/>
  <c r="BE88"/>
  <c r="BD88"/>
  <c r="BD90" s="1"/>
  <c r="BC88"/>
  <c r="BB88"/>
  <c r="BA88"/>
  <c r="AZ88"/>
  <c r="AY88"/>
  <c r="AX88"/>
  <c r="AW88"/>
  <c r="AV88"/>
  <c r="AU88"/>
  <c r="AT88"/>
  <c r="AS88"/>
  <c r="AR88"/>
  <c r="AQ88"/>
  <c r="AP88"/>
  <c r="AO88"/>
  <c r="AN88"/>
  <c r="AN90" s="1"/>
  <c r="AM88"/>
  <c r="AL88"/>
  <c r="AK88"/>
  <c r="AJ88"/>
  <c r="AI88"/>
  <c r="AH88"/>
  <c r="AG88"/>
  <c r="AF88"/>
  <c r="AE88"/>
  <c r="AD88"/>
  <c r="AC88"/>
  <c r="AB88"/>
  <c r="AA88"/>
  <c r="Z88"/>
  <c r="Y88"/>
  <c r="X88"/>
  <c r="X90" s="1"/>
  <c r="W88"/>
  <c r="V88"/>
  <c r="U88"/>
  <c r="T88"/>
  <c r="S88"/>
  <c r="R88"/>
  <c r="Q88"/>
  <c r="P88"/>
  <c r="O88"/>
  <c r="N88"/>
  <c r="M88"/>
  <c r="L88"/>
  <c r="K88"/>
  <c r="J88"/>
  <c r="I88"/>
  <c r="CE47"/>
  <c r="BO47"/>
  <c r="AY47"/>
  <c r="AI47"/>
  <c r="S47"/>
  <c r="C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BO31"/>
  <c r="BO30" s="1"/>
  <c r="BM31"/>
  <c r="BL31"/>
  <c r="BL30" s="1"/>
  <c r="BK31"/>
  <c r="BK30" s="1"/>
  <c r="BH31"/>
  <c r="BH30" s="1"/>
  <c r="BG31"/>
  <c r="BG30" s="1"/>
  <c r="BC31"/>
  <c r="BC30" s="1"/>
  <c r="AY31"/>
  <c r="AY30" s="1"/>
  <c r="AV31"/>
  <c r="AV30" s="1"/>
  <c r="AU31"/>
  <c r="AU30" s="1"/>
  <c r="AR31"/>
  <c r="AR30" s="1"/>
  <c r="AQ31"/>
  <c r="AQ30" s="1"/>
  <c r="AM31"/>
  <c r="AM30" s="1"/>
  <c r="AI31"/>
  <c r="AI30" s="1"/>
  <c r="AF31"/>
  <c r="AF30" s="1"/>
  <c r="AE31"/>
  <c r="AE30" s="1"/>
  <c r="AB31"/>
  <c r="AB30" s="1"/>
  <c r="AA31"/>
  <c r="AA30" s="1"/>
  <c r="W31"/>
  <c r="W30" s="1"/>
  <c r="T31"/>
  <c r="T30" s="1"/>
  <c r="S31"/>
  <c r="S30" s="1"/>
  <c r="P31"/>
  <c r="P30" s="1"/>
  <c r="O31"/>
  <c r="O30" s="1"/>
  <c r="L31"/>
  <c r="L30" s="1"/>
  <c r="K31"/>
  <c r="K30" s="1"/>
  <c r="H31"/>
  <c r="H30" s="1"/>
  <c r="G31"/>
  <c r="G30" s="1"/>
  <c r="C31"/>
  <c r="C30" s="1"/>
  <c r="B31"/>
  <c r="CS31"/>
  <c r="CR31"/>
  <c r="CR30" s="1"/>
  <c r="CQ31"/>
  <c r="CQ30" s="1"/>
  <c r="CP31"/>
  <c r="CO31"/>
  <c r="CN31"/>
  <c r="CN30" s="1"/>
  <c r="CM31"/>
  <c r="CM30" s="1"/>
  <c r="CL31"/>
  <c r="CK31"/>
  <c r="CJ31"/>
  <c r="CJ30" s="1"/>
  <c r="CI31"/>
  <c r="CI30" s="1"/>
  <c r="CH31"/>
  <c r="CH30" s="1"/>
  <c r="CG31"/>
  <c r="CF31"/>
  <c r="CF30" s="1"/>
  <c r="CE31"/>
  <c r="CE30" s="1"/>
  <c r="CD31"/>
  <c r="CC31"/>
  <c r="CB31"/>
  <c r="CB30" s="1"/>
  <c r="CA31"/>
  <c r="CA30" s="1"/>
  <c r="BZ31"/>
  <c r="BY31"/>
  <c r="BX31"/>
  <c r="BX30" s="1"/>
  <c r="BW31"/>
  <c r="BW30" s="1"/>
  <c r="BV31"/>
  <c r="BU31"/>
  <c r="BT31"/>
  <c r="BT30" s="1"/>
  <c r="BS31"/>
  <c r="BS30" s="1"/>
  <c r="BR31"/>
  <c r="BQ31"/>
  <c r="BP31"/>
  <c r="BP30" s="1"/>
  <c r="BD31"/>
  <c r="BD30" s="1"/>
  <c r="AZ31"/>
  <c r="AZ30" s="1"/>
  <c r="AN31"/>
  <c r="AN30" s="1"/>
  <c r="AJ31"/>
  <c r="AJ30" s="1"/>
  <c r="X31"/>
  <c r="X30" s="1"/>
  <c r="D31"/>
  <c r="D30" s="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1" i="51"/>
  <c r="CR91"/>
  <c r="CQ91"/>
  <c r="CP91"/>
  <c r="CO91"/>
  <c r="CN91"/>
  <c r="CM91"/>
  <c r="CL91"/>
  <c r="CK91"/>
  <c r="CJ91"/>
  <c r="CI91"/>
  <c r="CH91"/>
  <c r="CG91"/>
  <c r="CF91"/>
  <c r="CE91"/>
  <c r="CD91"/>
  <c r="CC91"/>
  <c r="CB91"/>
  <c r="CA91"/>
  <c r="BZ91"/>
  <c r="BY91"/>
  <c r="BX91"/>
  <c r="BW91"/>
  <c r="BV91"/>
  <c r="BU91"/>
  <c r="BT91"/>
  <c r="BS91"/>
  <c r="BR91"/>
  <c r="BQ91"/>
  <c r="BP91"/>
  <c r="BO91"/>
  <c r="BN91"/>
  <c r="BM91"/>
  <c r="BL91"/>
  <c r="BK91"/>
  <c r="BJ91"/>
  <c r="BI91"/>
  <c r="BH91"/>
  <c r="BG91"/>
  <c r="BF91"/>
  <c r="BE91"/>
  <c r="BD91"/>
  <c r="BC91"/>
  <c r="BB91"/>
  <c r="BA91"/>
  <c r="AZ91"/>
  <c r="AY91"/>
  <c r="AX91"/>
  <c r="AW91"/>
  <c r="AV91"/>
  <c r="AU91"/>
  <c r="AT91"/>
  <c r="AS91"/>
  <c r="AR91"/>
  <c r="AQ91"/>
  <c r="AP91"/>
  <c r="AO91"/>
  <c r="AN91"/>
  <c r="AM91"/>
  <c r="AL91"/>
  <c r="AK91"/>
  <c r="AJ91"/>
  <c r="AI91"/>
  <c r="AH91"/>
  <c r="AG91"/>
  <c r="AF91"/>
  <c r="AE91"/>
  <c r="AD91"/>
  <c r="AC91"/>
  <c r="AB91"/>
  <c r="AA91"/>
  <c r="Z91"/>
  <c r="Y91"/>
  <c r="X91"/>
  <c r="W91"/>
  <c r="V91"/>
  <c r="U91"/>
  <c r="T91"/>
  <c r="S91"/>
  <c r="R91"/>
  <c r="Q91"/>
  <c r="P91"/>
  <c r="O91"/>
  <c r="N91"/>
  <c r="M91"/>
  <c r="L91"/>
  <c r="K91"/>
  <c r="J91"/>
  <c r="I91"/>
  <c r="CS88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CS47"/>
  <c r="CC47"/>
  <c r="BM47"/>
  <c r="BE47"/>
  <c r="AW47"/>
  <c r="AO47"/>
  <c r="AG47"/>
  <c r="Y47"/>
  <c r="Q47"/>
  <c r="I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Q30" s="1"/>
  <c r="CP31"/>
  <c r="CP30" s="1"/>
  <c r="CO31"/>
  <c r="CN31"/>
  <c r="CM31"/>
  <c r="CM30" s="1"/>
  <c r="CL31"/>
  <c r="CL30" s="1"/>
  <c r="CK31"/>
  <c r="CJ31"/>
  <c r="CI31"/>
  <c r="CI30" s="1"/>
  <c r="CH31"/>
  <c r="CH30" s="1"/>
  <c r="CG31"/>
  <c r="CF31"/>
  <c r="CE31"/>
  <c r="CE30" s="1"/>
  <c r="CD31"/>
  <c r="CD30" s="1"/>
  <c r="CC31"/>
  <c r="CB31"/>
  <c r="CA31"/>
  <c r="CA30" s="1"/>
  <c r="BZ31"/>
  <c r="BZ30" s="1"/>
  <c r="BY31"/>
  <c r="BX31"/>
  <c r="BW31"/>
  <c r="BW30" s="1"/>
  <c r="BV31"/>
  <c r="BV30" s="1"/>
  <c r="BU31"/>
  <c r="BT31"/>
  <c r="BS31"/>
  <c r="BS30" s="1"/>
  <c r="BR31"/>
  <c r="BR30" s="1"/>
  <c r="BQ31"/>
  <c r="BP31"/>
  <c r="BO31"/>
  <c r="BO30" s="1"/>
  <c r="BN31"/>
  <c r="BN30" s="1"/>
  <c r="BM31"/>
  <c r="BL31"/>
  <c r="BK31"/>
  <c r="BK30" s="1"/>
  <c r="BJ31"/>
  <c r="BJ30" s="1"/>
  <c r="BI31"/>
  <c r="BH31"/>
  <c r="BG31"/>
  <c r="BG30" s="1"/>
  <c r="BF31"/>
  <c r="BF30" s="1"/>
  <c r="BE31"/>
  <c r="BD31"/>
  <c r="BC31"/>
  <c r="BC30" s="1"/>
  <c r="BB31"/>
  <c r="BB30" s="1"/>
  <c r="BA31"/>
  <c r="AZ31"/>
  <c r="AY31"/>
  <c r="AY30" s="1"/>
  <c r="AX31"/>
  <c r="AX30" s="1"/>
  <c r="AW31"/>
  <c r="AV31"/>
  <c r="AU31"/>
  <c r="AU30" s="1"/>
  <c r="AT31"/>
  <c r="AT30" s="1"/>
  <c r="AS31"/>
  <c r="AR31"/>
  <c r="AQ31"/>
  <c r="AQ30" s="1"/>
  <c r="AP31"/>
  <c r="AP30" s="1"/>
  <c r="AO31"/>
  <c r="AN31"/>
  <c r="AM31"/>
  <c r="AM30" s="1"/>
  <c r="AL31"/>
  <c r="AL30" s="1"/>
  <c r="AK31"/>
  <c r="AJ31"/>
  <c r="AI31"/>
  <c r="AI30" s="1"/>
  <c r="AH31"/>
  <c r="AH30" s="1"/>
  <c r="AG31"/>
  <c r="AF31"/>
  <c r="AE31"/>
  <c r="AE30" s="1"/>
  <c r="AD31"/>
  <c r="AD30" s="1"/>
  <c r="AC31"/>
  <c r="AB31"/>
  <c r="AA31"/>
  <c r="AA30" s="1"/>
  <c r="Z31"/>
  <c r="Z30" s="1"/>
  <c r="Y31"/>
  <c r="X31"/>
  <c r="W31"/>
  <c r="W30" s="1"/>
  <c r="V31"/>
  <c r="V30" s="1"/>
  <c r="U31"/>
  <c r="T31"/>
  <c r="S31"/>
  <c r="S30" s="1"/>
  <c r="R31"/>
  <c r="R30" s="1"/>
  <c r="Q31"/>
  <c r="P31"/>
  <c r="O31"/>
  <c r="O30" s="1"/>
  <c r="N31"/>
  <c r="N30" s="1"/>
  <c r="M31"/>
  <c r="L31"/>
  <c r="K31"/>
  <c r="K30" s="1"/>
  <c r="J31"/>
  <c r="J30" s="1"/>
  <c r="I31"/>
  <c r="H31"/>
  <c r="G31"/>
  <c r="G30" s="1"/>
  <c r="F31"/>
  <c r="F30" s="1"/>
  <c r="E31"/>
  <c r="D31"/>
  <c r="C31"/>
  <c r="C30" s="1"/>
  <c r="B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I53" i="55" l="1"/>
  <c r="AJ53" i="53"/>
  <c r="CT20" i="60"/>
  <c r="CT20" i="55"/>
  <c r="CT20" i="56"/>
  <c r="CT20" i="58"/>
  <c r="CT20" i="63"/>
  <c r="CT20" i="57"/>
  <c r="CT20" i="59"/>
  <c r="CT20" i="64"/>
  <c r="CT20" i="52"/>
  <c r="CT20" i="62"/>
  <c r="CT20" i="51"/>
  <c r="CT20" i="61"/>
  <c r="CT20" i="53"/>
  <c r="CT20" i="54"/>
  <c r="CT20" i="65"/>
  <c r="BA53" i="54"/>
  <c r="W53" i="56"/>
  <c r="X53" i="57"/>
  <c r="CT13" i="60"/>
  <c r="CT15"/>
  <c r="CT42"/>
  <c r="CT88"/>
  <c r="AP32" i="68" s="1"/>
  <c r="AQ32" s="1"/>
  <c r="CT88" i="62"/>
  <c r="AP34" i="68" s="1"/>
  <c r="AQ34" s="1"/>
  <c r="CI53" i="56"/>
  <c r="G53" i="55"/>
  <c r="CT88" i="51"/>
  <c r="AP23" i="68" s="1"/>
  <c r="AQ23" s="1"/>
  <c r="CT88" i="52"/>
  <c r="AP24" i="68" s="1"/>
  <c r="AQ24" s="1"/>
  <c r="CT88" i="63"/>
  <c r="AP35" i="68" s="1"/>
  <c r="AQ35" s="1"/>
  <c r="CT88" i="61"/>
  <c r="AP33" i="68" s="1"/>
  <c r="AQ33" s="1"/>
  <c r="CT88" i="53"/>
  <c r="AP25" i="68" s="1"/>
  <c r="AQ25" s="1"/>
  <c r="CT88" i="54"/>
  <c r="AP26" i="68" s="1"/>
  <c r="AQ26" s="1"/>
  <c r="CT88" i="56"/>
  <c r="AP28" i="68" s="1"/>
  <c r="AQ28" s="1"/>
  <c r="CT88" i="58"/>
  <c r="AP30" i="68" s="1"/>
  <c r="AQ30" s="1"/>
  <c r="CT88" i="64"/>
  <c r="AP36" i="68" s="1"/>
  <c r="AQ36" s="1"/>
  <c r="CT88" i="59"/>
  <c r="AP31" i="68" s="1"/>
  <c r="AQ31" s="1"/>
  <c r="CT88" i="65"/>
  <c r="AP37" i="68" s="1"/>
  <c r="AQ37" s="1"/>
  <c r="CT88" i="57"/>
  <c r="AP29" i="68" s="1"/>
  <c r="AQ29" s="1"/>
  <c r="CT40" i="60"/>
  <c r="CT13" i="56"/>
  <c r="CT40"/>
  <c r="CT13" i="58"/>
  <c r="CT40"/>
  <c r="CT13" i="61"/>
  <c r="CT13" i="63"/>
  <c r="CT13" i="53"/>
  <c r="CT40" i="54"/>
  <c r="CT40" i="61"/>
  <c r="CT13" i="52"/>
  <c r="CT40" i="53"/>
  <c r="CT13" i="54"/>
  <c r="CT13" i="59"/>
  <c r="CT40"/>
  <c r="CT13" i="64"/>
  <c r="CT40"/>
  <c r="CT40" i="52"/>
  <c r="CT13" i="51"/>
  <c r="CT40"/>
  <c r="CT40" i="55"/>
  <c r="CT40" i="57"/>
  <c r="CT13" i="62"/>
  <c r="CT40" i="65"/>
  <c r="CT40" i="63"/>
  <c r="CT13" i="55"/>
  <c r="CT13" i="57"/>
  <c r="CT40" i="62"/>
  <c r="CT13" i="65"/>
  <c r="CT42" i="56"/>
  <c r="CT42" i="58"/>
  <c r="CT42" i="52"/>
  <c r="CT42" i="53"/>
  <c r="CT42" i="63"/>
  <c r="CT42" i="54"/>
  <c r="CT42" i="61"/>
  <c r="CT42" i="59"/>
  <c r="CT42" i="64"/>
  <c r="CT42" i="51"/>
  <c r="CT42" i="55"/>
  <c r="CT42" i="57"/>
  <c r="CT42" i="65"/>
  <c r="CT42" i="62"/>
  <c r="CT15" i="56"/>
  <c r="CT15" i="58"/>
  <c r="CT15" i="53"/>
  <c r="CT15" i="54"/>
  <c r="CT15" i="52"/>
  <c r="CT15" i="55"/>
  <c r="CT15" i="57"/>
  <c r="CT15" i="59"/>
  <c r="CT15" i="64"/>
  <c r="CT15" i="61"/>
  <c r="CT15" i="51"/>
  <c r="CT15" i="62"/>
  <c r="CT15" i="63"/>
  <c r="CT15" i="65"/>
  <c r="CT91" i="57"/>
  <c r="AS29" i="68" s="1"/>
  <c r="AT29" s="1"/>
  <c r="CT91" i="55"/>
  <c r="AS27" i="68" s="1"/>
  <c r="AT27" s="1"/>
  <c r="CT91" i="54"/>
  <c r="AS26" i="68" s="1"/>
  <c r="AT26" s="1"/>
  <c r="CT91" i="56"/>
  <c r="AS28" i="68" s="1"/>
  <c r="AT28" s="1"/>
  <c r="CT91" i="58"/>
  <c r="AS30" i="68" s="1"/>
  <c r="AT30" s="1"/>
  <c r="CT91" i="63"/>
  <c r="AS35" i="68" s="1"/>
  <c r="AT35" s="1"/>
  <c r="CT91" i="53"/>
  <c r="AS25" i="68" s="1"/>
  <c r="AT25" s="1"/>
  <c r="I95" i="55"/>
  <c r="CT91" i="61"/>
  <c r="AS33" i="68" s="1"/>
  <c r="AT33" s="1"/>
  <c r="CT91" i="51"/>
  <c r="AS23" i="68" s="1"/>
  <c r="AT23" s="1"/>
  <c r="CT91" i="60"/>
  <c r="AS32" i="68" s="1"/>
  <c r="AT32" s="1"/>
  <c r="CT91" i="62"/>
  <c r="AS34" i="68" s="1"/>
  <c r="AT34" s="1"/>
  <c r="CT91" i="52"/>
  <c r="AS24" i="68" s="1"/>
  <c r="AT24" s="1"/>
  <c r="CT91" i="64"/>
  <c r="AS36" i="68" s="1"/>
  <c r="AT36" s="1"/>
  <c r="CT91" i="59"/>
  <c r="AS31" i="68" s="1"/>
  <c r="AT31" s="1"/>
  <c r="CT91" i="65"/>
  <c r="AS37" i="68" s="1"/>
  <c r="AT37" s="1"/>
  <c r="CT31" i="56"/>
  <c r="CT31" i="64"/>
  <c r="CT31" i="63"/>
  <c r="CT31" i="62"/>
  <c r="CT31" i="61"/>
  <c r="CT31" i="60"/>
  <c r="CT31" i="59"/>
  <c r="CT31" i="58"/>
  <c r="CT31" i="57"/>
  <c r="CT31" i="55"/>
  <c r="CT31" i="54"/>
  <c r="CT31" i="53"/>
  <c r="CT31" i="51"/>
  <c r="BO53" i="52"/>
  <c r="AI53"/>
  <c r="S53"/>
  <c r="C53"/>
  <c r="D53" i="53"/>
  <c r="E53" i="54"/>
  <c r="AM53" i="55"/>
  <c r="T53" i="53"/>
  <c r="U53" i="54"/>
  <c r="BC53" i="55"/>
  <c r="AY53" i="58"/>
  <c r="BP53" i="53"/>
  <c r="BQ53" i="54"/>
  <c r="CF53" i="53"/>
  <c r="AY53" i="52"/>
  <c r="CG53" i="54"/>
  <c r="CE53" i="52"/>
  <c r="B30" i="53"/>
  <c r="AZ53"/>
  <c r="B30" i="61"/>
  <c r="B30" i="57"/>
  <c r="B30" i="58"/>
  <c r="AX90" i="51"/>
  <c r="AX95" s="1"/>
  <c r="K90" i="52"/>
  <c r="K95" s="1"/>
  <c r="BO90"/>
  <c r="BO95" s="1"/>
  <c r="BI90" i="53"/>
  <c r="BI95" s="1"/>
  <c r="AC90" i="54"/>
  <c r="AC95" s="1"/>
  <c r="CO90"/>
  <c r="CO95" s="1"/>
  <c r="AJ90" i="56"/>
  <c r="AJ95" s="1"/>
  <c r="BP90"/>
  <c r="BP95" s="1"/>
  <c r="AX90" i="57"/>
  <c r="AX95" s="1"/>
  <c r="P90" i="58"/>
  <c r="P95" s="1"/>
  <c r="BT90"/>
  <c r="BT95" s="1"/>
  <c r="W90" i="59"/>
  <c r="W95" s="1"/>
  <c r="CA90"/>
  <c r="CA95" s="1"/>
  <c r="P90" i="60"/>
  <c r="P95" s="1"/>
  <c r="BT90"/>
  <c r="BT95" s="1"/>
  <c r="AT90" i="61"/>
  <c r="AT95" s="1"/>
  <c r="AB90" i="62"/>
  <c r="AB95" s="1"/>
  <c r="L90" i="51"/>
  <c r="L95" s="1"/>
  <c r="T90"/>
  <c r="T95" s="1"/>
  <c r="AB90"/>
  <c r="AB95" s="1"/>
  <c r="AJ90"/>
  <c r="AJ95" s="1"/>
  <c r="AR90"/>
  <c r="AR95" s="1"/>
  <c r="AZ90"/>
  <c r="AZ95" s="1"/>
  <c r="BH90"/>
  <c r="BH95" s="1"/>
  <c r="BP90"/>
  <c r="BP95" s="1"/>
  <c r="BX90"/>
  <c r="BX95" s="1"/>
  <c r="CF90"/>
  <c r="CF95" s="1"/>
  <c r="CN90"/>
  <c r="CN95" s="1"/>
  <c r="M90" i="52"/>
  <c r="M95" s="1"/>
  <c r="U90"/>
  <c r="U95" s="1"/>
  <c r="AC90"/>
  <c r="AC95" s="1"/>
  <c r="AK90"/>
  <c r="AK95" s="1"/>
  <c r="AS90"/>
  <c r="AS95" s="1"/>
  <c r="BA90"/>
  <c r="BA95" s="1"/>
  <c r="BI90"/>
  <c r="BI95" s="1"/>
  <c r="BQ90"/>
  <c r="BQ95" s="1"/>
  <c r="BY90"/>
  <c r="BY95" s="1"/>
  <c r="CG90"/>
  <c r="CG95" s="1"/>
  <c r="CO90"/>
  <c r="CO95" s="1"/>
  <c r="O90" i="53"/>
  <c r="O95" s="1"/>
  <c r="W90"/>
  <c r="W95" s="1"/>
  <c r="AE90"/>
  <c r="AE95" s="1"/>
  <c r="AM90"/>
  <c r="AM95" s="1"/>
  <c r="AU90"/>
  <c r="AU95" s="1"/>
  <c r="BC90"/>
  <c r="BC95" s="1"/>
  <c r="BK90"/>
  <c r="BK95" s="1"/>
  <c r="BS90"/>
  <c r="BS95" s="1"/>
  <c r="CA90"/>
  <c r="CA95" s="1"/>
  <c r="CI90"/>
  <c r="CI95" s="1"/>
  <c r="CQ90"/>
  <c r="CQ95" s="1"/>
  <c r="O90" i="54"/>
  <c r="O95" s="1"/>
  <c r="W90"/>
  <c r="W95" s="1"/>
  <c r="AE90"/>
  <c r="AE95" s="1"/>
  <c r="AM90"/>
  <c r="AM95" s="1"/>
  <c r="AU90"/>
  <c r="AU95" s="1"/>
  <c r="BC90"/>
  <c r="BC95" s="1"/>
  <c r="BK90"/>
  <c r="BK95" s="1"/>
  <c r="BS90"/>
  <c r="BS95" s="1"/>
  <c r="CA90"/>
  <c r="CA95" s="1"/>
  <c r="CI90"/>
  <c r="CI95" s="1"/>
  <c r="CQ90"/>
  <c r="CQ95" s="1"/>
  <c r="N90" i="56"/>
  <c r="N95" s="1"/>
  <c r="V90"/>
  <c r="V95" s="1"/>
  <c r="AD90"/>
  <c r="AD95" s="1"/>
  <c r="AL90"/>
  <c r="AL95" s="1"/>
  <c r="AT90"/>
  <c r="AT95" s="1"/>
  <c r="BB90"/>
  <c r="BB95" s="1"/>
  <c r="BJ90"/>
  <c r="BJ95" s="1"/>
  <c r="BR90"/>
  <c r="BR95" s="1"/>
  <c r="BZ90"/>
  <c r="BZ95" s="1"/>
  <c r="CH90"/>
  <c r="CH95" s="1"/>
  <c r="CP90"/>
  <c r="CP95" s="1"/>
  <c r="L90" i="57"/>
  <c r="L95" s="1"/>
  <c r="T90"/>
  <c r="T95" s="1"/>
  <c r="AB90"/>
  <c r="AB95" s="1"/>
  <c r="AJ90"/>
  <c r="AJ95" s="1"/>
  <c r="AR90"/>
  <c r="AR95" s="1"/>
  <c r="AZ90"/>
  <c r="AZ95" s="1"/>
  <c r="BH90"/>
  <c r="BH95" s="1"/>
  <c r="BP90"/>
  <c r="BP95" s="1"/>
  <c r="BX90"/>
  <c r="BX95" s="1"/>
  <c r="CF90"/>
  <c r="CF95" s="1"/>
  <c r="CN90"/>
  <c r="CN95" s="1"/>
  <c r="J90" i="58"/>
  <c r="J95" s="1"/>
  <c r="R90"/>
  <c r="R95" s="1"/>
  <c r="Z90"/>
  <c r="Z95" s="1"/>
  <c r="AH90"/>
  <c r="AH95" s="1"/>
  <c r="AP90"/>
  <c r="AP95" s="1"/>
  <c r="AX90"/>
  <c r="AX95" s="1"/>
  <c r="BF90"/>
  <c r="BF95" s="1"/>
  <c r="BN90"/>
  <c r="BN95" s="1"/>
  <c r="BV90"/>
  <c r="BV95" s="1"/>
  <c r="CD90"/>
  <c r="CD95" s="1"/>
  <c r="CL90"/>
  <c r="CL95" s="1"/>
  <c r="I90" i="59"/>
  <c r="Q90"/>
  <c r="Q95" s="1"/>
  <c r="Y90"/>
  <c r="Y95" s="1"/>
  <c r="AG90"/>
  <c r="AG95" s="1"/>
  <c r="AO90"/>
  <c r="AO95" s="1"/>
  <c r="AW90"/>
  <c r="AW95" s="1"/>
  <c r="BE90"/>
  <c r="BE95" s="1"/>
  <c r="BM90"/>
  <c r="BM95" s="1"/>
  <c r="BU90"/>
  <c r="BU95" s="1"/>
  <c r="CC90"/>
  <c r="CC95" s="1"/>
  <c r="CK90"/>
  <c r="CK95" s="1"/>
  <c r="CS90"/>
  <c r="CS95" s="1"/>
  <c r="J90" i="60"/>
  <c r="J95" s="1"/>
  <c r="R90"/>
  <c r="R95" s="1"/>
  <c r="Z90"/>
  <c r="Z95" s="1"/>
  <c r="AH90"/>
  <c r="AH95" s="1"/>
  <c r="AP90"/>
  <c r="AP95" s="1"/>
  <c r="AX90"/>
  <c r="AX95" s="1"/>
  <c r="BF90"/>
  <c r="BF95" s="1"/>
  <c r="BN90"/>
  <c r="BN95" s="1"/>
  <c r="BV90"/>
  <c r="BV95" s="1"/>
  <c r="CD90"/>
  <c r="CD95" s="1"/>
  <c r="CL90"/>
  <c r="CL95" s="1"/>
  <c r="P90" i="61"/>
  <c r="P95" s="1"/>
  <c r="X90"/>
  <c r="X95" s="1"/>
  <c r="AN90"/>
  <c r="AN95" s="1"/>
  <c r="AV90"/>
  <c r="AV95" s="1"/>
  <c r="BD90"/>
  <c r="BD95" s="1"/>
  <c r="BL90"/>
  <c r="BL95" s="1"/>
  <c r="BT90"/>
  <c r="BT95" s="1"/>
  <c r="CJ90"/>
  <c r="CJ95" s="1"/>
  <c r="CR90"/>
  <c r="CR95" s="1"/>
  <c r="N90" i="62"/>
  <c r="N95" s="1"/>
  <c r="V90"/>
  <c r="V95" s="1"/>
  <c r="AD90"/>
  <c r="AD95" s="1"/>
  <c r="AT90"/>
  <c r="AT95" s="1"/>
  <c r="BB90"/>
  <c r="BB95" s="1"/>
  <c r="BJ90"/>
  <c r="BJ95" s="1"/>
  <c r="BR90"/>
  <c r="BR95" s="1"/>
  <c r="BZ90"/>
  <c r="BZ95" s="1"/>
  <c r="CH90"/>
  <c r="CH95" s="1"/>
  <c r="CP90"/>
  <c r="CP95" s="1"/>
  <c r="M90" i="63"/>
  <c r="M95" s="1"/>
  <c r="U90"/>
  <c r="U95" s="1"/>
  <c r="AC90"/>
  <c r="AC95" s="1"/>
  <c r="AK90"/>
  <c r="AK95" s="1"/>
  <c r="AS90"/>
  <c r="AS95" s="1"/>
  <c r="BA90"/>
  <c r="BA95" s="1"/>
  <c r="BI90"/>
  <c r="BI95" s="1"/>
  <c r="BQ90"/>
  <c r="BQ95" s="1"/>
  <c r="BY90"/>
  <c r="BY95" s="1"/>
  <c r="CG90"/>
  <c r="CG95" s="1"/>
  <c r="CO90"/>
  <c r="CO95" s="1"/>
  <c r="M90" i="64"/>
  <c r="M95" s="1"/>
  <c r="U90"/>
  <c r="U95" s="1"/>
  <c r="AC90"/>
  <c r="AC95" s="1"/>
  <c r="AK90"/>
  <c r="AK95" s="1"/>
  <c r="AS90"/>
  <c r="AS95" s="1"/>
  <c r="BA90"/>
  <c r="BA95" s="1"/>
  <c r="BI90"/>
  <c r="BI95" s="1"/>
  <c r="BQ90"/>
  <c r="BQ95" s="1"/>
  <c r="BY90"/>
  <c r="BY95" s="1"/>
  <c r="CG90"/>
  <c r="CG95" s="1"/>
  <c r="CO90"/>
  <c r="CO95" s="1"/>
  <c r="N90" i="65"/>
  <c r="N95" s="1"/>
  <c r="V90"/>
  <c r="V95" s="1"/>
  <c r="AD90"/>
  <c r="AD95" s="1"/>
  <c r="AL90"/>
  <c r="AL95" s="1"/>
  <c r="AT90"/>
  <c r="AT95" s="1"/>
  <c r="BB90"/>
  <c r="BB95" s="1"/>
  <c r="BJ90"/>
  <c r="BJ95" s="1"/>
  <c r="BR90"/>
  <c r="BR95" s="1"/>
  <c r="BZ90"/>
  <c r="BZ95" s="1"/>
  <c r="CH90"/>
  <c r="CH95" s="1"/>
  <c r="CP90"/>
  <c r="CP95" s="1"/>
  <c r="J90" i="51"/>
  <c r="J95" s="1"/>
  <c r="BN90"/>
  <c r="BN95" s="1"/>
  <c r="BW90" i="52"/>
  <c r="BW95" s="1"/>
  <c r="M90" i="53"/>
  <c r="M95" s="1"/>
  <c r="BQ90"/>
  <c r="BQ95" s="1"/>
  <c r="BI90" i="54"/>
  <c r="BI95" s="1"/>
  <c r="AB90" i="56"/>
  <c r="AB95" s="1"/>
  <c r="CN90"/>
  <c r="CN95" s="1"/>
  <c r="Z90" i="57"/>
  <c r="Z95" s="1"/>
  <c r="CL90"/>
  <c r="CL95" s="1"/>
  <c r="X90" i="58"/>
  <c r="X95" s="1"/>
  <c r="CB90"/>
  <c r="CB95" s="1"/>
  <c r="O90" i="59"/>
  <c r="O95" s="1"/>
  <c r="BK90"/>
  <c r="BK95" s="1"/>
  <c r="BD90" i="60"/>
  <c r="BD95" s="1"/>
  <c r="N90" i="61"/>
  <c r="N95" s="1"/>
  <c r="BJ90"/>
  <c r="BJ95" s="1"/>
  <c r="T90" i="62"/>
  <c r="T95" s="1"/>
  <c r="M90" i="51"/>
  <c r="M95" s="1"/>
  <c r="U90"/>
  <c r="U95" s="1"/>
  <c r="AC90"/>
  <c r="AC95" s="1"/>
  <c r="AK90"/>
  <c r="AK95" s="1"/>
  <c r="AS90"/>
  <c r="AS95" s="1"/>
  <c r="BA90"/>
  <c r="BA95" s="1"/>
  <c r="BI90"/>
  <c r="BI95" s="1"/>
  <c r="BQ90"/>
  <c r="BQ95" s="1"/>
  <c r="BY90"/>
  <c r="BY95" s="1"/>
  <c r="CG90"/>
  <c r="CG95" s="1"/>
  <c r="CO90"/>
  <c r="CO95" s="1"/>
  <c r="N90" i="52"/>
  <c r="N95" s="1"/>
  <c r="V90"/>
  <c r="V95" s="1"/>
  <c r="AD90"/>
  <c r="AD95" s="1"/>
  <c r="AL90"/>
  <c r="AL95" s="1"/>
  <c r="AT90"/>
  <c r="AT95" s="1"/>
  <c r="BB90"/>
  <c r="BB95" s="1"/>
  <c r="BJ90"/>
  <c r="BJ95" s="1"/>
  <c r="BR90"/>
  <c r="BR95" s="1"/>
  <c r="BZ90"/>
  <c r="BZ95" s="1"/>
  <c r="CH90"/>
  <c r="CH95" s="1"/>
  <c r="CP90"/>
  <c r="CP95" s="1"/>
  <c r="P90" i="53"/>
  <c r="P95" s="1"/>
  <c r="X90"/>
  <c r="X95" s="1"/>
  <c r="AF90"/>
  <c r="AF95" s="1"/>
  <c r="AN90"/>
  <c r="AN95" s="1"/>
  <c r="AV90"/>
  <c r="AV95" s="1"/>
  <c r="BD90"/>
  <c r="BD95" s="1"/>
  <c r="BL90"/>
  <c r="BL95" s="1"/>
  <c r="CB90"/>
  <c r="CB95" s="1"/>
  <c r="CJ90"/>
  <c r="CJ95" s="1"/>
  <c r="CR90"/>
  <c r="CR95" s="1"/>
  <c r="P90" i="54"/>
  <c r="P95" s="1"/>
  <c r="X90"/>
  <c r="X95" s="1"/>
  <c r="AF90"/>
  <c r="AF95" s="1"/>
  <c r="AN90"/>
  <c r="AN95" s="1"/>
  <c r="AV90"/>
  <c r="AV95" s="1"/>
  <c r="BD90"/>
  <c r="BD95" s="1"/>
  <c r="BL90"/>
  <c r="BL95" s="1"/>
  <c r="BT90"/>
  <c r="BT95" s="1"/>
  <c r="CB90"/>
  <c r="CB95" s="1"/>
  <c r="CJ90"/>
  <c r="CJ95" s="1"/>
  <c r="CR90"/>
  <c r="CR95" s="1"/>
  <c r="O90" i="56"/>
  <c r="O95" s="1"/>
  <c r="W90"/>
  <c r="W95" s="1"/>
  <c r="AE90"/>
  <c r="AE95" s="1"/>
  <c r="AM90"/>
  <c r="AM95" s="1"/>
  <c r="AU90"/>
  <c r="AU95" s="1"/>
  <c r="BC90"/>
  <c r="BC95" s="1"/>
  <c r="BK90"/>
  <c r="BK95" s="1"/>
  <c r="BS90"/>
  <c r="BS95" s="1"/>
  <c r="CA90"/>
  <c r="CA95" s="1"/>
  <c r="CI90"/>
  <c r="CI95" s="1"/>
  <c r="CQ90"/>
  <c r="CQ95" s="1"/>
  <c r="M90" i="57"/>
  <c r="M95" s="1"/>
  <c r="U90"/>
  <c r="U95" s="1"/>
  <c r="AC90"/>
  <c r="AC95" s="1"/>
  <c r="AK90"/>
  <c r="AK95" s="1"/>
  <c r="AS90"/>
  <c r="AS95" s="1"/>
  <c r="BA90"/>
  <c r="BA95" s="1"/>
  <c r="BI90"/>
  <c r="BI95" s="1"/>
  <c r="BQ90"/>
  <c r="BQ95" s="1"/>
  <c r="BY90"/>
  <c r="BY95" s="1"/>
  <c r="CG90"/>
  <c r="CG95" s="1"/>
  <c r="CO90"/>
  <c r="CO95" s="1"/>
  <c r="K90" i="58"/>
  <c r="K95" s="1"/>
  <c r="S90"/>
  <c r="S95" s="1"/>
  <c r="AA90"/>
  <c r="AA95" s="1"/>
  <c r="AI90"/>
  <c r="AI95" s="1"/>
  <c r="AQ90"/>
  <c r="AQ95" s="1"/>
  <c r="AY90"/>
  <c r="AY95" s="1"/>
  <c r="BG90"/>
  <c r="BG95" s="1"/>
  <c r="BO90"/>
  <c r="BO95" s="1"/>
  <c r="BW90"/>
  <c r="BW95" s="1"/>
  <c r="CE90"/>
  <c r="CE95" s="1"/>
  <c r="CM90"/>
  <c r="CM95" s="1"/>
  <c r="J90" i="59"/>
  <c r="J95" s="1"/>
  <c r="R90"/>
  <c r="R95" s="1"/>
  <c r="Z90"/>
  <c r="Z95" s="1"/>
  <c r="AH90"/>
  <c r="AH95" s="1"/>
  <c r="AP90"/>
  <c r="AP95" s="1"/>
  <c r="AX90"/>
  <c r="AX95" s="1"/>
  <c r="BF90"/>
  <c r="BF95" s="1"/>
  <c r="BN90"/>
  <c r="BN95" s="1"/>
  <c r="BV90"/>
  <c r="BV95" s="1"/>
  <c r="CD90"/>
  <c r="CD95" s="1"/>
  <c r="K90" i="60"/>
  <c r="K95" s="1"/>
  <c r="S90"/>
  <c r="S95" s="1"/>
  <c r="AA90"/>
  <c r="AA95" s="1"/>
  <c r="AI90"/>
  <c r="AI95" s="1"/>
  <c r="AQ90"/>
  <c r="AQ95" s="1"/>
  <c r="AY90"/>
  <c r="AY95" s="1"/>
  <c r="BG90"/>
  <c r="BG95" s="1"/>
  <c r="BO90"/>
  <c r="BO95" s="1"/>
  <c r="BW90"/>
  <c r="BW95" s="1"/>
  <c r="CE90"/>
  <c r="CE95" s="1"/>
  <c r="CM90"/>
  <c r="CM95" s="1"/>
  <c r="I90" i="61"/>
  <c r="Q90"/>
  <c r="Q95" s="1"/>
  <c r="Y90"/>
  <c r="Y95" s="1"/>
  <c r="AG90"/>
  <c r="AG95" s="1"/>
  <c r="AO90"/>
  <c r="AO95" s="1"/>
  <c r="AW90"/>
  <c r="AW95" s="1"/>
  <c r="BE90"/>
  <c r="BE95" s="1"/>
  <c r="BM90"/>
  <c r="BM95" s="1"/>
  <c r="BU90"/>
  <c r="BU95" s="1"/>
  <c r="CC90"/>
  <c r="CC95" s="1"/>
  <c r="CK90"/>
  <c r="CK95" s="1"/>
  <c r="CS90"/>
  <c r="CS95" s="1"/>
  <c r="O90" i="62"/>
  <c r="O95" s="1"/>
  <c r="W90"/>
  <c r="W95" s="1"/>
  <c r="AE90"/>
  <c r="AE95" s="1"/>
  <c r="AM90"/>
  <c r="AM95" s="1"/>
  <c r="AU90"/>
  <c r="AU95" s="1"/>
  <c r="BC90"/>
  <c r="BC95" s="1"/>
  <c r="BK90"/>
  <c r="BK95" s="1"/>
  <c r="BS90"/>
  <c r="BS95" s="1"/>
  <c r="CA90"/>
  <c r="CA95" s="1"/>
  <c r="CI90"/>
  <c r="CI95" s="1"/>
  <c r="CQ90"/>
  <c r="CQ95" s="1"/>
  <c r="N90" i="63"/>
  <c r="N95" s="1"/>
  <c r="V90"/>
  <c r="V95" s="1"/>
  <c r="AD90"/>
  <c r="AD95" s="1"/>
  <c r="AL90"/>
  <c r="AL95" s="1"/>
  <c r="AT90"/>
  <c r="AT95" s="1"/>
  <c r="BB90"/>
  <c r="BB95" s="1"/>
  <c r="BJ90"/>
  <c r="BJ95" s="1"/>
  <c r="BR90"/>
  <c r="BR95" s="1"/>
  <c r="BZ90"/>
  <c r="BZ95" s="1"/>
  <c r="CH90"/>
  <c r="CH95" s="1"/>
  <c r="CP90"/>
  <c r="CP95" s="1"/>
  <c r="N90" i="64"/>
  <c r="N95" s="1"/>
  <c r="V90"/>
  <c r="V95" s="1"/>
  <c r="AD90"/>
  <c r="AD95" s="1"/>
  <c r="AL90"/>
  <c r="AL95" s="1"/>
  <c r="AT90"/>
  <c r="AT95" s="1"/>
  <c r="BB90"/>
  <c r="BB95" s="1"/>
  <c r="BJ90"/>
  <c r="BJ95" s="1"/>
  <c r="BR90"/>
  <c r="BR95" s="1"/>
  <c r="BZ90"/>
  <c r="BZ95" s="1"/>
  <c r="CH90"/>
  <c r="CH95" s="1"/>
  <c r="CP90"/>
  <c r="CP95" s="1"/>
  <c r="O90" i="65"/>
  <c r="O95" s="1"/>
  <c r="W90"/>
  <c r="W95" s="1"/>
  <c r="AE90"/>
  <c r="AE95" s="1"/>
  <c r="AM90"/>
  <c r="AM95" s="1"/>
  <c r="AU90"/>
  <c r="AU95" s="1"/>
  <c r="BC90"/>
  <c r="BC95" s="1"/>
  <c r="BK90"/>
  <c r="BK95" s="1"/>
  <c r="BS90"/>
  <c r="BS95" s="1"/>
  <c r="CA90"/>
  <c r="CA95" s="1"/>
  <c r="CI90"/>
  <c r="CI95" s="1"/>
  <c r="CQ90"/>
  <c r="CQ95" s="1"/>
  <c r="AH90" i="51"/>
  <c r="AH95" s="1"/>
  <c r="CL90"/>
  <c r="CL95" s="1"/>
  <c r="AY90" i="52"/>
  <c r="AY95" s="1"/>
  <c r="AC90" i="53"/>
  <c r="AC95" s="1"/>
  <c r="CG90"/>
  <c r="CG95" s="1"/>
  <c r="AK90" i="54"/>
  <c r="AK95" s="1"/>
  <c r="AR90" i="56"/>
  <c r="AR95" s="1"/>
  <c r="CF90"/>
  <c r="CF95" s="1"/>
  <c r="AH90" i="57"/>
  <c r="AH95" s="1"/>
  <c r="CD90"/>
  <c r="CD95" s="1"/>
  <c r="AV90" i="58"/>
  <c r="AV95" s="1"/>
  <c r="AM90" i="59"/>
  <c r="AM95" s="1"/>
  <c r="CQ90"/>
  <c r="CQ95" s="1"/>
  <c r="AN90" i="60"/>
  <c r="AN95" s="1"/>
  <c r="CB90"/>
  <c r="CB95" s="1"/>
  <c r="BR90" i="61"/>
  <c r="BR95" s="1"/>
  <c r="N90" i="51"/>
  <c r="N95" s="1"/>
  <c r="V90"/>
  <c r="V95" s="1"/>
  <c r="AD90"/>
  <c r="AD95" s="1"/>
  <c r="AL90"/>
  <c r="AL95" s="1"/>
  <c r="AT90"/>
  <c r="AT95" s="1"/>
  <c r="BB90"/>
  <c r="BB95" s="1"/>
  <c r="BJ90"/>
  <c r="BJ95" s="1"/>
  <c r="BR90"/>
  <c r="BR95" s="1"/>
  <c r="BZ90"/>
  <c r="BZ95" s="1"/>
  <c r="CH90"/>
  <c r="CH95" s="1"/>
  <c r="CP90"/>
  <c r="CP95" s="1"/>
  <c r="O90" i="52"/>
  <c r="O95" s="1"/>
  <c r="W90"/>
  <c r="W95" s="1"/>
  <c r="AE90"/>
  <c r="AE95" s="1"/>
  <c r="AM90"/>
  <c r="AM95" s="1"/>
  <c r="AU90"/>
  <c r="AU95" s="1"/>
  <c r="BC90"/>
  <c r="BC95" s="1"/>
  <c r="BK90"/>
  <c r="BK95" s="1"/>
  <c r="BS90"/>
  <c r="BS95" s="1"/>
  <c r="CA90"/>
  <c r="CA95" s="1"/>
  <c r="CI90"/>
  <c r="CI95" s="1"/>
  <c r="CQ90"/>
  <c r="CQ95" s="1"/>
  <c r="I90" i="53"/>
  <c r="Q90"/>
  <c r="Q95" s="1"/>
  <c r="Y90"/>
  <c r="Y95" s="1"/>
  <c r="AG90"/>
  <c r="AG95" s="1"/>
  <c r="AO90"/>
  <c r="AO95" s="1"/>
  <c r="AW90"/>
  <c r="AW95" s="1"/>
  <c r="BE90"/>
  <c r="BE95" s="1"/>
  <c r="BM90"/>
  <c r="BM95" s="1"/>
  <c r="BU90"/>
  <c r="BU95" s="1"/>
  <c r="CC90"/>
  <c r="CC95" s="1"/>
  <c r="CK90"/>
  <c r="CK95" s="1"/>
  <c r="CS90"/>
  <c r="CS95" s="1"/>
  <c r="I90" i="54"/>
  <c r="Q90"/>
  <c r="Q95" s="1"/>
  <c r="Y90"/>
  <c r="Y95" s="1"/>
  <c r="AG90"/>
  <c r="AG95" s="1"/>
  <c r="AO90"/>
  <c r="AO95" s="1"/>
  <c r="AW90"/>
  <c r="AW95" s="1"/>
  <c r="BE90"/>
  <c r="BE95" s="1"/>
  <c r="BM90"/>
  <c r="BM95" s="1"/>
  <c r="BU90"/>
  <c r="BU95" s="1"/>
  <c r="CC90"/>
  <c r="CC95" s="1"/>
  <c r="CK90"/>
  <c r="CK95" s="1"/>
  <c r="CS90"/>
  <c r="CS95" s="1"/>
  <c r="P90" i="56"/>
  <c r="P95" s="1"/>
  <c r="X90"/>
  <c r="X95" s="1"/>
  <c r="AF90"/>
  <c r="AF95" s="1"/>
  <c r="AN90"/>
  <c r="AN95" s="1"/>
  <c r="BD90"/>
  <c r="BD95" s="1"/>
  <c r="BL90"/>
  <c r="BL95" s="1"/>
  <c r="BT90"/>
  <c r="BT95" s="1"/>
  <c r="CB90"/>
  <c r="CB95" s="1"/>
  <c r="CJ90"/>
  <c r="CJ95" s="1"/>
  <c r="CR90"/>
  <c r="CR95" s="1"/>
  <c r="N90" i="57"/>
  <c r="N95" s="1"/>
  <c r="V90"/>
  <c r="V95" s="1"/>
  <c r="AD90"/>
  <c r="AD95" s="1"/>
  <c r="AL90"/>
  <c r="AL95" s="1"/>
  <c r="AT90"/>
  <c r="AT95" s="1"/>
  <c r="BB90"/>
  <c r="BB95" s="1"/>
  <c r="BJ90"/>
  <c r="BJ95" s="1"/>
  <c r="BR90"/>
  <c r="BR95" s="1"/>
  <c r="BZ90"/>
  <c r="BZ95" s="1"/>
  <c r="CH90"/>
  <c r="CH95" s="1"/>
  <c r="CP90"/>
  <c r="CP95" s="1"/>
  <c r="L90" i="58"/>
  <c r="L95" s="1"/>
  <c r="T90"/>
  <c r="T95" s="1"/>
  <c r="AB90"/>
  <c r="AB95" s="1"/>
  <c r="AJ90"/>
  <c r="AJ95" s="1"/>
  <c r="AR90"/>
  <c r="AR95" s="1"/>
  <c r="AZ90"/>
  <c r="AZ95" s="1"/>
  <c r="BH90"/>
  <c r="BH95" s="1"/>
  <c r="BP90"/>
  <c r="BP95" s="1"/>
  <c r="BX90"/>
  <c r="BX95" s="1"/>
  <c r="CF90"/>
  <c r="CF95" s="1"/>
  <c r="CN90"/>
  <c r="CN95" s="1"/>
  <c r="K90" i="59"/>
  <c r="K95" s="1"/>
  <c r="S90"/>
  <c r="S95" s="1"/>
  <c r="AA90"/>
  <c r="AA95" s="1"/>
  <c r="AI90"/>
  <c r="AI95" s="1"/>
  <c r="AY90"/>
  <c r="AY95" s="1"/>
  <c r="BG90"/>
  <c r="BG95" s="1"/>
  <c r="BO90"/>
  <c r="BO95" s="1"/>
  <c r="BW90"/>
  <c r="BW95" s="1"/>
  <c r="CE90"/>
  <c r="CE95" s="1"/>
  <c r="L90" i="60"/>
  <c r="L95" s="1"/>
  <c r="T90"/>
  <c r="T95" s="1"/>
  <c r="AB90"/>
  <c r="AB95" s="1"/>
  <c r="AJ90"/>
  <c r="AJ95" s="1"/>
  <c r="AR90"/>
  <c r="AR95" s="1"/>
  <c r="AZ90"/>
  <c r="AZ95" s="1"/>
  <c r="BH90"/>
  <c r="BH95" s="1"/>
  <c r="BP90"/>
  <c r="BP95" s="1"/>
  <c r="BX90"/>
  <c r="BX95" s="1"/>
  <c r="CF90"/>
  <c r="CF95" s="1"/>
  <c r="CN90"/>
  <c r="CN95" s="1"/>
  <c r="J90" i="61"/>
  <c r="J95" s="1"/>
  <c r="R90"/>
  <c r="R95" s="1"/>
  <c r="Z90"/>
  <c r="Z95" s="1"/>
  <c r="AH90"/>
  <c r="AH95" s="1"/>
  <c r="AP90"/>
  <c r="AP95" s="1"/>
  <c r="AX90"/>
  <c r="AX95" s="1"/>
  <c r="BF90"/>
  <c r="BF95" s="1"/>
  <c r="BN90"/>
  <c r="BN95" s="1"/>
  <c r="BV90"/>
  <c r="BV95" s="1"/>
  <c r="CD90"/>
  <c r="CD95" s="1"/>
  <c r="CL90"/>
  <c r="CL95" s="1"/>
  <c r="P90" i="62"/>
  <c r="P95" s="1"/>
  <c r="X90"/>
  <c r="X95" s="1"/>
  <c r="AF90"/>
  <c r="AF95" s="1"/>
  <c r="AN90"/>
  <c r="AN95" s="1"/>
  <c r="AV90"/>
  <c r="AV95" s="1"/>
  <c r="BD90"/>
  <c r="BD95" s="1"/>
  <c r="BL90"/>
  <c r="BL95" s="1"/>
  <c r="BT90"/>
  <c r="BT95" s="1"/>
  <c r="CB90"/>
  <c r="CB95" s="1"/>
  <c r="CJ90"/>
  <c r="CJ95" s="1"/>
  <c r="CR90"/>
  <c r="CR95" s="1"/>
  <c r="O90" i="63"/>
  <c r="O95" s="1"/>
  <c r="W90"/>
  <c r="W95" s="1"/>
  <c r="AE90"/>
  <c r="AE95" s="1"/>
  <c r="AM90"/>
  <c r="AM95" s="1"/>
  <c r="AU90"/>
  <c r="AU95" s="1"/>
  <c r="BC90"/>
  <c r="BC95" s="1"/>
  <c r="BK90"/>
  <c r="BK95" s="1"/>
  <c r="BS90"/>
  <c r="BS95" s="1"/>
  <c r="CA90"/>
  <c r="CA95" s="1"/>
  <c r="CI90"/>
  <c r="CI95" s="1"/>
  <c r="CQ90"/>
  <c r="CQ95" s="1"/>
  <c r="O90" i="64"/>
  <c r="O95" s="1"/>
  <c r="W90"/>
  <c r="W95" s="1"/>
  <c r="AE90"/>
  <c r="AE95" s="1"/>
  <c r="AM90"/>
  <c r="AM95" s="1"/>
  <c r="AU90"/>
  <c r="AU95" s="1"/>
  <c r="BC90"/>
  <c r="BC95" s="1"/>
  <c r="BK90"/>
  <c r="BK95" s="1"/>
  <c r="BS90"/>
  <c r="BS95" s="1"/>
  <c r="CA90"/>
  <c r="CA95" s="1"/>
  <c r="CI90"/>
  <c r="CI95" s="1"/>
  <c r="CQ90"/>
  <c r="CQ95" s="1"/>
  <c r="P90" i="65"/>
  <c r="P95" s="1"/>
  <c r="X90"/>
  <c r="X95" s="1"/>
  <c r="AF90"/>
  <c r="AF95" s="1"/>
  <c r="AN90"/>
  <c r="AN95" s="1"/>
  <c r="AV90"/>
  <c r="AV95" s="1"/>
  <c r="BD90"/>
  <c r="BD95" s="1"/>
  <c r="BL90"/>
  <c r="BL95" s="1"/>
  <c r="BT90"/>
  <c r="BT95" s="1"/>
  <c r="CB90"/>
  <c r="CB95" s="1"/>
  <c r="CJ90"/>
  <c r="CJ95" s="1"/>
  <c r="CR90"/>
  <c r="CR95" s="1"/>
  <c r="AP90" i="51"/>
  <c r="AP95" s="1"/>
  <c r="AQ90" i="52"/>
  <c r="AQ95" s="1"/>
  <c r="U90" i="53"/>
  <c r="U95" s="1"/>
  <c r="BY90"/>
  <c r="BY95" s="1"/>
  <c r="M90" i="54"/>
  <c r="M95" s="1"/>
  <c r="AS90"/>
  <c r="AS95" s="1"/>
  <c r="CG90"/>
  <c r="CG95" s="1"/>
  <c r="R90" i="57"/>
  <c r="R95" s="1"/>
  <c r="BN90"/>
  <c r="BN95" s="1"/>
  <c r="BL90" i="58"/>
  <c r="BL95" s="1"/>
  <c r="AE90" i="59"/>
  <c r="AE95" s="1"/>
  <c r="CI90"/>
  <c r="CI95" s="1"/>
  <c r="X90" i="60"/>
  <c r="X95" s="1"/>
  <c r="CR90"/>
  <c r="CR95" s="1"/>
  <c r="AL90" i="61"/>
  <c r="AL95" s="1"/>
  <c r="CP90"/>
  <c r="CP95" s="1"/>
  <c r="O90" i="51"/>
  <c r="O95" s="1"/>
  <c r="W90"/>
  <c r="W95" s="1"/>
  <c r="AE90"/>
  <c r="AE95" s="1"/>
  <c r="AM90"/>
  <c r="AM95" s="1"/>
  <c r="AU90"/>
  <c r="AU95" s="1"/>
  <c r="BC90"/>
  <c r="BC95" s="1"/>
  <c r="BK90"/>
  <c r="BK95" s="1"/>
  <c r="BS90"/>
  <c r="BS95" s="1"/>
  <c r="CA90"/>
  <c r="CA95" s="1"/>
  <c r="CI90"/>
  <c r="CI95" s="1"/>
  <c r="CQ90"/>
  <c r="CQ95" s="1"/>
  <c r="P90" i="52"/>
  <c r="P95" s="1"/>
  <c r="AF90"/>
  <c r="AF95" s="1"/>
  <c r="AV90"/>
  <c r="AV95" s="1"/>
  <c r="BT90"/>
  <c r="BT95" s="1"/>
  <c r="CB90"/>
  <c r="CB95" s="1"/>
  <c r="CJ90"/>
  <c r="CJ95" s="1"/>
  <c r="CR90"/>
  <c r="CR95" s="1"/>
  <c r="J90" i="53"/>
  <c r="J95" s="1"/>
  <c r="R90"/>
  <c r="R95" s="1"/>
  <c r="Z90"/>
  <c r="Z95" s="1"/>
  <c r="AH90"/>
  <c r="AH95" s="1"/>
  <c r="AP90"/>
  <c r="AP95" s="1"/>
  <c r="AX90"/>
  <c r="AX95" s="1"/>
  <c r="BF90"/>
  <c r="BF95" s="1"/>
  <c r="BN90"/>
  <c r="BN95" s="1"/>
  <c r="BV90"/>
  <c r="BV95" s="1"/>
  <c r="CD90"/>
  <c r="CD95" s="1"/>
  <c r="CL90"/>
  <c r="CL95" s="1"/>
  <c r="J90" i="54"/>
  <c r="J95" s="1"/>
  <c r="R90"/>
  <c r="R95" s="1"/>
  <c r="Z90"/>
  <c r="Z95" s="1"/>
  <c r="AH90"/>
  <c r="AH95" s="1"/>
  <c r="AP90"/>
  <c r="AP95" s="1"/>
  <c r="AX90"/>
  <c r="AX95" s="1"/>
  <c r="BF90"/>
  <c r="BF95" s="1"/>
  <c r="BN90"/>
  <c r="BN95" s="1"/>
  <c r="BV90"/>
  <c r="BV95" s="1"/>
  <c r="CD90"/>
  <c r="CD95" s="1"/>
  <c r="CL90"/>
  <c r="CL95" s="1"/>
  <c r="I90" i="56"/>
  <c r="Q90"/>
  <c r="Q95" s="1"/>
  <c r="Y90"/>
  <c r="Y95" s="1"/>
  <c r="AG90"/>
  <c r="AG95" s="1"/>
  <c r="AO90"/>
  <c r="AO95" s="1"/>
  <c r="BE90"/>
  <c r="BE95" s="1"/>
  <c r="BM90"/>
  <c r="BM95" s="1"/>
  <c r="BU90"/>
  <c r="BU95" s="1"/>
  <c r="CC90"/>
  <c r="CC95" s="1"/>
  <c r="CK90"/>
  <c r="CK95" s="1"/>
  <c r="CS90"/>
  <c r="CS95" s="1"/>
  <c r="O90" i="57"/>
  <c r="O95" s="1"/>
  <c r="W90"/>
  <c r="W95" s="1"/>
  <c r="AE90"/>
  <c r="AE95" s="1"/>
  <c r="AM90"/>
  <c r="AM95" s="1"/>
  <c r="AU90"/>
  <c r="AU95" s="1"/>
  <c r="BC90"/>
  <c r="BC95" s="1"/>
  <c r="BK90"/>
  <c r="BK95" s="1"/>
  <c r="BS90"/>
  <c r="BS95" s="1"/>
  <c r="CA90"/>
  <c r="CA95" s="1"/>
  <c r="CI90"/>
  <c r="CI95" s="1"/>
  <c r="CQ90"/>
  <c r="CQ95" s="1"/>
  <c r="M90" i="58"/>
  <c r="M95" s="1"/>
  <c r="U90"/>
  <c r="U95" s="1"/>
  <c r="AC90"/>
  <c r="AC95" s="1"/>
  <c r="AK90"/>
  <c r="AK95" s="1"/>
  <c r="AS90"/>
  <c r="AS95" s="1"/>
  <c r="BA90"/>
  <c r="BA95" s="1"/>
  <c r="BI90"/>
  <c r="BI95" s="1"/>
  <c r="BQ90"/>
  <c r="BQ95" s="1"/>
  <c r="BY90"/>
  <c r="BY95" s="1"/>
  <c r="CG90"/>
  <c r="CG95" s="1"/>
  <c r="CO90"/>
  <c r="CO95" s="1"/>
  <c r="L90" i="59"/>
  <c r="L95" s="1"/>
  <c r="T90"/>
  <c r="T95" s="1"/>
  <c r="AB90"/>
  <c r="AB95" s="1"/>
  <c r="AJ90"/>
  <c r="AJ95" s="1"/>
  <c r="AR90"/>
  <c r="AR95" s="1"/>
  <c r="AZ90"/>
  <c r="AZ95" s="1"/>
  <c r="BH90"/>
  <c r="BH95" s="1"/>
  <c r="BP90"/>
  <c r="BP95" s="1"/>
  <c r="BX90"/>
  <c r="BX95" s="1"/>
  <c r="CF90"/>
  <c r="CF95" s="1"/>
  <c r="CN90"/>
  <c r="CN95" s="1"/>
  <c r="M90" i="60"/>
  <c r="M95" s="1"/>
  <c r="U90"/>
  <c r="U95" s="1"/>
  <c r="AC90"/>
  <c r="AC95" s="1"/>
  <c r="AK90"/>
  <c r="AK95" s="1"/>
  <c r="AS90"/>
  <c r="AS95" s="1"/>
  <c r="BA90"/>
  <c r="BA95" s="1"/>
  <c r="BI90"/>
  <c r="BI95" s="1"/>
  <c r="BQ90"/>
  <c r="BQ95" s="1"/>
  <c r="BY90"/>
  <c r="BY95" s="1"/>
  <c r="CG90"/>
  <c r="CG95" s="1"/>
  <c r="CO90"/>
  <c r="CO95" s="1"/>
  <c r="K90" i="61"/>
  <c r="K95" s="1"/>
  <c r="S90"/>
  <c r="S95" s="1"/>
  <c r="AA90"/>
  <c r="AA95" s="1"/>
  <c r="AI90"/>
  <c r="AI95" s="1"/>
  <c r="AQ90"/>
  <c r="AQ95" s="1"/>
  <c r="AY90"/>
  <c r="AY95" s="1"/>
  <c r="BG90"/>
  <c r="BG95" s="1"/>
  <c r="BO90"/>
  <c r="BO95" s="1"/>
  <c r="BW90"/>
  <c r="BW95" s="1"/>
  <c r="CE90"/>
  <c r="CE95" s="1"/>
  <c r="CM90"/>
  <c r="CM95" s="1"/>
  <c r="I90" i="62"/>
  <c r="Q90"/>
  <c r="Q95" s="1"/>
  <c r="Y90"/>
  <c r="Y95" s="1"/>
  <c r="AG90"/>
  <c r="AG95" s="1"/>
  <c r="AO90"/>
  <c r="AO95" s="1"/>
  <c r="AW90"/>
  <c r="AW95" s="1"/>
  <c r="BE90"/>
  <c r="BE95" s="1"/>
  <c r="BM90"/>
  <c r="BM95" s="1"/>
  <c r="BU90"/>
  <c r="BU95" s="1"/>
  <c r="CC90"/>
  <c r="CC95" s="1"/>
  <c r="CK90"/>
  <c r="CK95" s="1"/>
  <c r="CS90"/>
  <c r="CS95" s="1"/>
  <c r="P90" i="63"/>
  <c r="P95" s="1"/>
  <c r="X90"/>
  <c r="X95" s="1"/>
  <c r="AF90"/>
  <c r="AF95" s="1"/>
  <c r="AN90"/>
  <c r="AN95" s="1"/>
  <c r="AV90"/>
  <c r="AV95" s="1"/>
  <c r="BD90"/>
  <c r="BD95" s="1"/>
  <c r="BL90"/>
  <c r="BL95" s="1"/>
  <c r="BT90"/>
  <c r="BT95" s="1"/>
  <c r="CB90"/>
  <c r="CB95" s="1"/>
  <c r="CJ90"/>
  <c r="CJ95" s="1"/>
  <c r="CR90"/>
  <c r="CR95" s="1"/>
  <c r="P90" i="64"/>
  <c r="P95" s="1"/>
  <c r="X90"/>
  <c r="X95" s="1"/>
  <c r="AF90"/>
  <c r="AF95" s="1"/>
  <c r="AN90"/>
  <c r="AN95" s="1"/>
  <c r="AV90"/>
  <c r="AV95" s="1"/>
  <c r="BD90"/>
  <c r="BD95" s="1"/>
  <c r="BL90"/>
  <c r="BL95" s="1"/>
  <c r="BT90"/>
  <c r="BT95" s="1"/>
  <c r="CB90"/>
  <c r="CB95" s="1"/>
  <c r="CR90"/>
  <c r="CR95" s="1"/>
  <c r="I90" i="65"/>
  <c r="Q90"/>
  <c r="Q95" s="1"/>
  <c r="Y90"/>
  <c r="Y95" s="1"/>
  <c r="AG90"/>
  <c r="AG95" s="1"/>
  <c r="AO90"/>
  <c r="AO95" s="1"/>
  <c r="AW90"/>
  <c r="AW95" s="1"/>
  <c r="BE90"/>
  <c r="BE95" s="1"/>
  <c r="BM90"/>
  <c r="BM95" s="1"/>
  <c r="BU90"/>
  <c r="BU95" s="1"/>
  <c r="CC90"/>
  <c r="CC95" s="1"/>
  <c r="CK90"/>
  <c r="CK95" s="1"/>
  <c r="CS90"/>
  <c r="CS95" s="1"/>
  <c r="R90" i="51"/>
  <c r="R95" s="1"/>
  <c r="BV90"/>
  <c r="BV95" s="1"/>
  <c r="S90" i="52"/>
  <c r="S95" s="1"/>
  <c r="BG90"/>
  <c r="BG95" s="1"/>
  <c r="BA90" i="53"/>
  <c r="BA95" s="1"/>
  <c r="BA90" i="54"/>
  <c r="BA95" s="1"/>
  <c r="T90" i="56"/>
  <c r="T95" s="1"/>
  <c r="BF90" i="57"/>
  <c r="BF95" s="1"/>
  <c r="AN90" i="58"/>
  <c r="AN95" s="1"/>
  <c r="CR90"/>
  <c r="CR95" s="1"/>
  <c r="BS90" i="59"/>
  <c r="BS95" s="1"/>
  <c r="BL90" i="60"/>
  <c r="BL95" s="1"/>
  <c r="V90" i="61"/>
  <c r="V95" s="1"/>
  <c r="BZ90"/>
  <c r="BZ95" s="1"/>
  <c r="P90" i="51"/>
  <c r="P95" s="1"/>
  <c r="X90"/>
  <c r="X95" s="1"/>
  <c r="AF90"/>
  <c r="AF95" s="1"/>
  <c r="AN90"/>
  <c r="AN95" s="1"/>
  <c r="AV90"/>
  <c r="AV95" s="1"/>
  <c r="BD90"/>
  <c r="BD95" s="1"/>
  <c r="BL90"/>
  <c r="BL95" s="1"/>
  <c r="BT90"/>
  <c r="BT95" s="1"/>
  <c r="CB90"/>
  <c r="CB95" s="1"/>
  <c r="CJ90"/>
  <c r="CJ95" s="1"/>
  <c r="CR90"/>
  <c r="CR95" s="1"/>
  <c r="I90" i="52"/>
  <c r="Q90"/>
  <c r="Q95" s="1"/>
  <c r="Y90"/>
  <c r="Y95" s="1"/>
  <c r="AG90"/>
  <c r="AG95" s="1"/>
  <c r="AO90"/>
  <c r="AO95" s="1"/>
  <c r="AW90"/>
  <c r="AW95" s="1"/>
  <c r="BE90"/>
  <c r="BE95" s="1"/>
  <c r="BM90"/>
  <c r="BM95" s="1"/>
  <c r="BU90"/>
  <c r="BU95" s="1"/>
  <c r="CC90"/>
  <c r="CC95" s="1"/>
  <c r="CK90"/>
  <c r="CK95" s="1"/>
  <c r="CS90"/>
  <c r="CS95" s="1"/>
  <c r="K90" i="53"/>
  <c r="K95" s="1"/>
  <c r="S90"/>
  <c r="S95" s="1"/>
  <c r="AA90"/>
  <c r="AA95" s="1"/>
  <c r="AI90"/>
  <c r="AI95" s="1"/>
  <c r="AQ90"/>
  <c r="AQ95" s="1"/>
  <c r="AY90"/>
  <c r="AY95" s="1"/>
  <c r="BG90"/>
  <c r="BG95" s="1"/>
  <c r="BO90"/>
  <c r="BO95" s="1"/>
  <c r="BW90"/>
  <c r="BW95" s="1"/>
  <c r="CE90"/>
  <c r="CE95" s="1"/>
  <c r="CM90"/>
  <c r="CM95" s="1"/>
  <c r="K90" i="54"/>
  <c r="K95" s="1"/>
  <c r="S90"/>
  <c r="S95" s="1"/>
  <c r="AA90"/>
  <c r="AA95" s="1"/>
  <c r="AI90"/>
  <c r="AI95" s="1"/>
  <c r="AQ90"/>
  <c r="AQ95" s="1"/>
  <c r="AY90"/>
  <c r="AY95" s="1"/>
  <c r="BG90"/>
  <c r="BG95" s="1"/>
  <c r="BO90"/>
  <c r="BO95" s="1"/>
  <c r="BW90"/>
  <c r="BW95" s="1"/>
  <c r="CE90"/>
  <c r="CE95" s="1"/>
  <c r="CM90"/>
  <c r="CM95" s="1"/>
  <c r="J90" i="56"/>
  <c r="J95" s="1"/>
  <c r="R90"/>
  <c r="R95" s="1"/>
  <c r="Z90"/>
  <c r="Z95" s="1"/>
  <c r="AH90"/>
  <c r="AH95" s="1"/>
  <c r="AP90"/>
  <c r="AP95" s="1"/>
  <c r="AX90"/>
  <c r="AX95" s="1"/>
  <c r="BF90"/>
  <c r="BF95" s="1"/>
  <c r="BN90"/>
  <c r="BN95" s="1"/>
  <c r="BV90"/>
  <c r="BV95" s="1"/>
  <c r="CD90"/>
  <c r="CD95" s="1"/>
  <c r="CL90"/>
  <c r="CL95" s="1"/>
  <c r="P90" i="57"/>
  <c r="P95" s="1"/>
  <c r="X90"/>
  <c r="X95" s="1"/>
  <c r="AF90"/>
  <c r="AF95" s="1"/>
  <c r="AN90"/>
  <c r="AN95" s="1"/>
  <c r="AV90"/>
  <c r="AV95" s="1"/>
  <c r="BD90"/>
  <c r="BD95" s="1"/>
  <c r="BL90"/>
  <c r="BL95" s="1"/>
  <c r="BT90"/>
  <c r="BT95" s="1"/>
  <c r="CB90"/>
  <c r="CB95" s="1"/>
  <c r="CJ90"/>
  <c r="CJ95" s="1"/>
  <c r="CR90"/>
  <c r="CR95" s="1"/>
  <c r="N90" i="58"/>
  <c r="N95" s="1"/>
  <c r="V90"/>
  <c r="V95" s="1"/>
  <c r="AD90"/>
  <c r="AD95" s="1"/>
  <c r="AL90"/>
  <c r="AL95" s="1"/>
  <c r="AT90"/>
  <c r="AT95" s="1"/>
  <c r="BB90"/>
  <c r="BB95" s="1"/>
  <c r="BJ90"/>
  <c r="BJ95" s="1"/>
  <c r="BR90"/>
  <c r="BR95" s="1"/>
  <c r="BZ90"/>
  <c r="BZ95" s="1"/>
  <c r="CH90"/>
  <c r="CH95" s="1"/>
  <c r="CP90"/>
  <c r="CP95" s="1"/>
  <c r="M90" i="59"/>
  <c r="M95" s="1"/>
  <c r="U90"/>
  <c r="U95" s="1"/>
  <c r="AC90"/>
  <c r="AC95" s="1"/>
  <c r="AK90"/>
  <c r="AK95" s="1"/>
  <c r="AS90"/>
  <c r="AS95" s="1"/>
  <c r="BA90"/>
  <c r="BA95" s="1"/>
  <c r="BI90"/>
  <c r="BI95" s="1"/>
  <c r="BQ90"/>
  <c r="BQ95" s="1"/>
  <c r="BY90"/>
  <c r="BY95" s="1"/>
  <c r="CG90"/>
  <c r="CG95" s="1"/>
  <c r="CO90"/>
  <c r="CO95" s="1"/>
  <c r="N90" i="60"/>
  <c r="N95" s="1"/>
  <c r="V90"/>
  <c r="V95" s="1"/>
  <c r="AD90"/>
  <c r="AD95" s="1"/>
  <c r="AL90"/>
  <c r="AL95" s="1"/>
  <c r="AT90"/>
  <c r="AT95" s="1"/>
  <c r="BB90"/>
  <c r="BB95" s="1"/>
  <c r="BJ90"/>
  <c r="BJ95" s="1"/>
  <c r="BR90"/>
  <c r="BR95" s="1"/>
  <c r="BZ90"/>
  <c r="BZ95" s="1"/>
  <c r="CH90"/>
  <c r="CH95" s="1"/>
  <c r="CP90"/>
  <c r="CP95" s="1"/>
  <c r="L90" i="61"/>
  <c r="L95" s="1"/>
  <c r="T90"/>
  <c r="T95" s="1"/>
  <c r="AB90"/>
  <c r="AB95" s="1"/>
  <c r="AJ90"/>
  <c r="AJ95" s="1"/>
  <c r="AR90"/>
  <c r="AR95" s="1"/>
  <c r="AZ90"/>
  <c r="AZ95" s="1"/>
  <c r="BH90"/>
  <c r="BH95" s="1"/>
  <c r="BP90"/>
  <c r="BP95" s="1"/>
  <c r="BX90"/>
  <c r="BX95" s="1"/>
  <c r="CF90"/>
  <c r="CF95" s="1"/>
  <c r="CN90"/>
  <c r="CN95" s="1"/>
  <c r="J90" i="62"/>
  <c r="J95" s="1"/>
  <c r="R90"/>
  <c r="R95" s="1"/>
  <c r="Z90"/>
  <c r="Z95" s="1"/>
  <c r="AH90"/>
  <c r="AH95" s="1"/>
  <c r="AP90"/>
  <c r="AP95" s="1"/>
  <c r="AX90"/>
  <c r="AX95" s="1"/>
  <c r="BF90"/>
  <c r="BF95" s="1"/>
  <c r="BN90"/>
  <c r="BN95" s="1"/>
  <c r="BV90"/>
  <c r="BV95" s="1"/>
  <c r="CD90"/>
  <c r="CD95" s="1"/>
  <c r="CL90"/>
  <c r="CL95" s="1"/>
  <c r="I90" i="63"/>
  <c r="Q90"/>
  <c r="Q95" s="1"/>
  <c r="Y90"/>
  <c r="Y95" s="1"/>
  <c r="AG90"/>
  <c r="AG95" s="1"/>
  <c r="AO90"/>
  <c r="AO95" s="1"/>
  <c r="AW90"/>
  <c r="AW95" s="1"/>
  <c r="BE90"/>
  <c r="BE95" s="1"/>
  <c r="BM90"/>
  <c r="BM95" s="1"/>
  <c r="BU90"/>
  <c r="BU95" s="1"/>
  <c r="CC90"/>
  <c r="CC95" s="1"/>
  <c r="CK90"/>
  <c r="CK95" s="1"/>
  <c r="CS90"/>
  <c r="CS95" s="1"/>
  <c r="I90" i="64"/>
  <c r="Q90"/>
  <c r="Q95" s="1"/>
  <c r="Y90"/>
  <c r="Y95" s="1"/>
  <c r="AG90"/>
  <c r="AG95" s="1"/>
  <c r="AO90"/>
  <c r="AO95" s="1"/>
  <c r="AW90"/>
  <c r="AW95" s="1"/>
  <c r="BE90"/>
  <c r="BE95" s="1"/>
  <c r="BM90"/>
  <c r="BM95" s="1"/>
  <c r="BU90"/>
  <c r="BU95" s="1"/>
  <c r="CC90"/>
  <c r="CC95" s="1"/>
  <c r="CK90"/>
  <c r="CK95" s="1"/>
  <c r="CS90"/>
  <c r="CS95" s="1"/>
  <c r="J90" i="65"/>
  <c r="J95" s="1"/>
  <c r="R90"/>
  <c r="R95" s="1"/>
  <c r="Z90"/>
  <c r="Z95" s="1"/>
  <c r="AH90"/>
  <c r="AH95" s="1"/>
  <c r="AP90"/>
  <c r="AP95" s="1"/>
  <c r="AX90"/>
  <c r="AX95" s="1"/>
  <c r="BF90"/>
  <c r="BF95" s="1"/>
  <c r="BN90"/>
  <c r="BN95" s="1"/>
  <c r="BV90"/>
  <c r="BV95" s="1"/>
  <c r="CD90"/>
  <c r="CD95" s="1"/>
  <c r="CL90"/>
  <c r="CL95" s="1"/>
  <c r="BF90" i="51"/>
  <c r="BF95" s="1"/>
  <c r="AA90" i="52"/>
  <c r="AA95" s="1"/>
  <c r="CE90"/>
  <c r="CE95" s="1"/>
  <c r="AS90" i="53"/>
  <c r="AS95" s="1"/>
  <c r="CO90"/>
  <c r="CO95" s="1"/>
  <c r="U90" i="54"/>
  <c r="U95" s="1"/>
  <c r="BY90"/>
  <c r="BY95" s="1"/>
  <c r="AZ90" i="56"/>
  <c r="AZ95" s="1"/>
  <c r="AP90" i="57"/>
  <c r="AP95" s="1"/>
  <c r="BD90" i="58"/>
  <c r="BD95" s="1"/>
  <c r="AU90" i="59"/>
  <c r="AU95" s="1"/>
  <c r="AF90" i="60"/>
  <c r="AF95" s="1"/>
  <c r="CJ90"/>
  <c r="CJ95" s="1"/>
  <c r="BB90" i="61"/>
  <c r="BB95" s="1"/>
  <c r="I90" i="51"/>
  <c r="Q90"/>
  <c r="Q95" s="1"/>
  <c r="Y90"/>
  <c r="Y95" s="1"/>
  <c r="AG90"/>
  <c r="AG95" s="1"/>
  <c r="AO90"/>
  <c r="AO95" s="1"/>
  <c r="AW90"/>
  <c r="AW95" s="1"/>
  <c r="BE90"/>
  <c r="BE95" s="1"/>
  <c r="BM90"/>
  <c r="BM95" s="1"/>
  <c r="BU90"/>
  <c r="BU95" s="1"/>
  <c r="CC90"/>
  <c r="CC95" s="1"/>
  <c r="CK90"/>
  <c r="CK95" s="1"/>
  <c r="CS90"/>
  <c r="CS95" s="1"/>
  <c r="J90" i="52"/>
  <c r="J95" s="1"/>
  <c r="R90"/>
  <c r="R95" s="1"/>
  <c r="Z90"/>
  <c r="Z95" s="1"/>
  <c r="AH90"/>
  <c r="AH95" s="1"/>
  <c r="AP90"/>
  <c r="AP95" s="1"/>
  <c r="AX90"/>
  <c r="AX95" s="1"/>
  <c r="BF90"/>
  <c r="BF95" s="1"/>
  <c r="BN90"/>
  <c r="BN95" s="1"/>
  <c r="BV90"/>
  <c r="BV95" s="1"/>
  <c r="CD90"/>
  <c r="CD95" s="1"/>
  <c r="CL90"/>
  <c r="CL95" s="1"/>
  <c r="L90" i="53"/>
  <c r="L95" s="1"/>
  <c r="T90"/>
  <c r="T95" s="1"/>
  <c r="AB90"/>
  <c r="AB95" s="1"/>
  <c r="AJ90"/>
  <c r="AJ95" s="1"/>
  <c r="AR90"/>
  <c r="AR95" s="1"/>
  <c r="AZ90"/>
  <c r="AZ95" s="1"/>
  <c r="BH90"/>
  <c r="BH95" s="1"/>
  <c r="BP90"/>
  <c r="BP95" s="1"/>
  <c r="BX90"/>
  <c r="BX95" s="1"/>
  <c r="CF90"/>
  <c r="CF95" s="1"/>
  <c r="CN90"/>
  <c r="CN95" s="1"/>
  <c r="L90" i="54"/>
  <c r="L95" s="1"/>
  <c r="T90"/>
  <c r="T95" s="1"/>
  <c r="AB90"/>
  <c r="AB95" s="1"/>
  <c r="AJ90"/>
  <c r="AJ95" s="1"/>
  <c r="AR90"/>
  <c r="AR95" s="1"/>
  <c r="AZ90"/>
  <c r="AZ95" s="1"/>
  <c r="BH90"/>
  <c r="BH95" s="1"/>
  <c r="BP90"/>
  <c r="BP95" s="1"/>
  <c r="BX90"/>
  <c r="BX95" s="1"/>
  <c r="CF90"/>
  <c r="CF95" s="1"/>
  <c r="CN90"/>
  <c r="CN95" s="1"/>
  <c r="K90" i="56"/>
  <c r="K95" s="1"/>
  <c r="S90"/>
  <c r="S95" s="1"/>
  <c r="AA90"/>
  <c r="AA95" s="1"/>
  <c r="AI90"/>
  <c r="AI95" s="1"/>
  <c r="AQ90"/>
  <c r="AQ95" s="1"/>
  <c r="AY90"/>
  <c r="AY95" s="1"/>
  <c r="BG90"/>
  <c r="BG95" s="1"/>
  <c r="BO90"/>
  <c r="BO95" s="1"/>
  <c r="BW90"/>
  <c r="BW95" s="1"/>
  <c r="CE90"/>
  <c r="CE95" s="1"/>
  <c r="CM90"/>
  <c r="CM95" s="1"/>
  <c r="I90" i="57"/>
  <c r="Q90"/>
  <c r="Q95" s="1"/>
  <c r="Y90"/>
  <c r="Y95" s="1"/>
  <c r="AG90"/>
  <c r="AG95" s="1"/>
  <c r="AO90"/>
  <c r="AO95" s="1"/>
  <c r="AW90"/>
  <c r="AW95" s="1"/>
  <c r="BE90"/>
  <c r="BE95" s="1"/>
  <c r="BM90"/>
  <c r="BM95" s="1"/>
  <c r="BU90"/>
  <c r="BU95" s="1"/>
  <c r="CC90"/>
  <c r="CC95" s="1"/>
  <c r="CK90"/>
  <c r="CK95" s="1"/>
  <c r="CS90"/>
  <c r="CS95" s="1"/>
  <c r="O90" i="58"/>
  <c r="O95" s="1"/>
  <c r="W90"/>
  <c r="W95" s="1"/>
  <c r="AE90"/>
  <c r="AE95" s="1"/>
  <c r="AM90"/>
  <c r="AM95" s="1"/>
  <c r="AU90"/>
  <c r="AU95" s="1"/>
  <c r="BC90"/>
  <c r="BC95" s="1"/>
  <c r="BK90"/>
  <c r="BK95" s="1"/>
  <c r="BS90"/>
  <c r="BS95" s="1"/>
  <c r="CA90"/>
  <c r="CA95" s="1"/>
  <c r="CI90"/>
  <c r="CI95" s="1"/>
  <c r="CQ90"/>
  <c r="CQ95" s="1"/>
  <c r="N90" i="59"/>
  <c r="N95" s="1"/>
  <c r="V90"/>
  <c r="V95" s="1"/>
  <c r="AD90"/>
  <c r="AD95" s="1"/>
  <c r="AL90"/>
  <c r="AL95" s="1"/>
  <c r="AT90"/>
  <c r="AT95" s="1"/>
  <c r="BB90"/>
  <c r="BB95" s="1"/>
  <c r="BJ90"/>
  <c r="BJ95" s="1"/>
  <c r="BR90"/>
  <c r="BR95" s="1"/>
  <c r="BZ90"/>
  <c r="BZ95" s="1"/>
  <c r="CH90"/>
  <c r="CH95" s="1"/>
  <c r="CP90"/>
  <c r="CP95" s="1"/>
  <c r="O90" i="60"/>
  <c r="O95" s="1"/>
  <c r="W90"/>
  <c r="W95" s="1"/>
  <c r="AE90"/>
  <c r="AE95" s="1"/>
  <c r="AM90"/>
  <c r="AM95" s="1"/>
  <c r="AU90"/>
  <c r="AU95" s="1"/>
  <c r="BC90"/>
  <c r="BC95" s="1"/>
  <c r="BK90"/>
  <c r="BK95" s="1"/>
  <c r="BS90"/>
  <c r="BS95" s="1"/>
  <c r="CA90"/>
  <c r="CA95" s="1"/>
  <c r="CI90"/>
  <c r="CI95" s="1"/>
  <c r="CQ90"/>
  <c r="CQ95" s="1"/>
  <c r="M90" i="61"/>
  <c r="M95" s="1"/>
  <c r="U90"/>
  <c r="U95" s="1"/>
  <c r="AC90"/>
  <c r="AC95" s="1"/>
  <c r="AK90"/>
  <c r="AK95" s="1"/>
  <c r="AS90"/>
  <c r="AS95" s="1"/>
  <c r="BA90"/>
  <c r="BA95" s="1"/>
  <c r="BI90"/>
  <c r="BI95" s="1"/>
  <c r="BQ90"/>
  <c r="BQ95" s="1"/>
  <c r="BY90"/>
  <c r="BY95" s="1"/>
  <c r="CG90"/>
  <c r="CG95" s="1"/>
  <c r="CO90"/>
  <c r="CO95" s="1"/>
  <c r="K90" i="62"/>
  <c r="K95" s="1"/>
  <c r="S90"/>
  <c r="S95" s="1"/>
  <c r="AA90"/>
  <c r="AA95" s="1"/>
  <c r="AI90"/>
  <c r="AI95" s="1"/>
  <c r="AQ90"/>
  <c r="AQ95" s="1"/>
  <c r="AY90"/>
  <c r="AY95" s="1"/>
  <c r="BG90"/>
  <c r="BG95" s="1"/>
  <c r="BO90"/>
  <c r="BO95" s="1"/>
  <c r="BW90"/>
  <c r="BW95" s="1"/>
  <c r="CE90"/>
  <c r="CE95" s="1"/>
  <c r="CM90"/>
  <c r="CM95" s="1"/>
  <c r="J90" i="63"/>
  <c r="J95" s="1"/>
  <c r="R90"/>
  <c r="R95" s="1"/>
  <c r="Z90"/>
  <c r="Z95" s="1"/>
  <c r="AH90"/>
  <c r="AH95" s="1"/>
  <c r="AP90"/>
  <c r="AP95" s="1"/>
  <c r="AX90"/>
  <c r="AX95" s="1"/>
  <c r="BF90"/>
  <c r="BF95" s="1"/>
  <c r="BN90"/>
  <c r="BN95" s="1"/>
  <c r="BV90"/>
  <c r="BV95" s="1"/>
  <c r="CD90"/>
  <c r="CD95" s="1"/>
  <c r="CL90"/>
  <c r="CL95" s="1"/>
  <c r="J90" i="64"/>
  <c r="J95" s="1"/>
  <c r="R90"/>
  <c r="R95" s="1"/>
  <c r="Z90"/>
  <c r="Z95" s="1"/>
  <c r="AH90"/>
  <c r="AH95" s="1"/>
  <c r="AP90"/>
  <c r="AP95" s="1"/>
  <c r="AX90"/>
  <c r="AX95" s="1"/>
  <c r="BF90"/>
  <c r="BF95" s="1"/>
  <c r="BN90"/>
  <c r="BN95" s="1"/>
  <c r="BV90"/>
  <c r="BV95" s="1"/>
  <c r="CD90"/>
  <c r="CD95" s="1"/>
  <c r="CL90"/>
  <c r="CL95" s="1"/>
  <c r="K90" i="65"/>
  <c r="K95" s="1"/>
  <c r="S90"/>
  <c r="S95" s="1"/>
  <c r="AA90"/>
  <c r="AA95" s="1"/>
  <c r="AI90"/>
  <c r="AI95" s="1"/>
  <c r="AQ90"/>
  <c r="AQ95" s="1"/>
  <c r="AY90"/>
  <c r="AY95" s="1"/>
  <c r="BG90"/>
  <c r="BG95" s="1"/>
  <c r="BO90"/>
  <c r="BO95" s="1"/>
  <c r="BW90"/>
  <c r="BW95" s="1"/>
  <c r="CE90"/>
  <c r="CE95" s="1"/>
  <c r="CM90"/>
  <c r="CM95" s="1"/>
  <c r="AJ90" i="62"/>
  <c r="AJ95" s="1"/>
  <c r="AR90"/>
  <c r="AR95" s="1"/>
  <c r="AZ90"/>
  <c r="AZ95" s="1"/>
  <c r="BH90"/>
  <c r="BH95" s="1"/>
  <c r="BP90"/>
  <c r="BP95" s="1"/>
  <c r="BX90"/>
  <c r="BX95" s="1"/>
  <c r="CF90"/>
  <c r="CF95" s="1"/>
  <c r="CN90"/>
  <c r="CN95" s="1"/>
  <c r="K90" i="63"/>
  <c r="K95" s="1"/>
  <c r="S90"/>
  <c r="S95" s="1"/>
  <c r="AA90"/>
  <c r="AA95" s="1"/>
  <c r="AI90"/>
  <c r="AI95" s="1"/>
  <c r="AQ90"/>
  <c r="AQ95" s="1"/>
  <c r="AY90"/>
  <c r="AY95" s="1"/>
  <c r="BG90"/>
  <c r="BG95" s="1"/>
  <c r="BO90"/>
  <c r="BO95" s="1"/>
  <c r="CE90"/>
  <c r="CE95" s="1"/>
  <c r="CM90"/>
  <c r="CM95" s="1"/>
  <c r="K90" i="64"/>
  <c r="K95" s="1"/>
  <c r="S90"/>
  <c r="S95" s="1"/>
  <c r="AA90"/>
  <c r="AA95" s="1"/>
  <c r="AI90"/>
  <c r="AI95" s="1"/>
  <c r="AQ90"/>
  <c r="AQ95" s="1"/>
  <c r="AY90"/>
  <c r="AY95" s="1"/>
  <c r="BG90"/>
  <c r="BG95" s="1"/>
  <c r="BO90"/>
  <c r="BO95" s="1"/>
  <c r="BW90"/>
  <c r="BW95" s="1"/>
  <c r="CE90"/>
  <c r="CE95" s="1"/>
  <c r="CM90"/>
  <c r="CM95" s="1"/>
  <c r="L90" i="65"/>
  <c r="L95" s="1"/>
  <c r="T90"/>
  <c r="T95" s="1"/>
  <c r="AB90"/>
  <c r="AB95" s="1"/>
  <c r="AJ90"/>
  <c r="AJ95" s="1"/>
  <c r="AR90"/>
  <c r="AR95" s="1"/>
  <c r="AZ90"/>
  <c r="AZ95" s="1"/>
  <c r="BH90"/>
  <c r="BH95" s="1"/>
  <c r="BP90"/>
  <c r="BP95" s="1"/>
  <c r="BX90"/>
  <c r="BX95" s="1"/>
  <c r="CF90"/>
  <c r="CF95" s="1"/>
  <c r="CN90"/>
  <c r="CN95" s="1"/>
  <c r="Z90" i="51"/>
  <c r="Z95" s="1"/>
  <c r="CD90"/>
  <c r="CD95" s="1"/>
  <c r="AI90" i="52"/>
  <c r="AI95" s="1"/>
  <c r="CM90"/>
  <c r="CM95" s="1"/>
  <c r="AK90" i="53"/>
  <c r="AK95" s="1"/>
  <c r="BQ90" i="54"/>
  <c r="BQ95" s="1"/>
  <c r="L90" i="56"/>
  <c r="L95" s="1"/>
  <c r="BX90"/>
  <c r="BX95" s="1"/>
  <c r="J90" i="57"/>
  <c r="J95" s="1"/>
  <c r="BV90"/>
  <c r="BV95" s="1"/>
  <c r="AF90" i="58"/>
  <c r="AF95" s="1"/>
  <c r="CJ90"/>
  <c r="CJ95" s="1"/>
  <c r="BC90" i="59"/>
  <c r="BC95" s="1"/>
  <c r="AV90" i="60"/>
  <c r="AV95" s="1"/>
  <c r="AD90" i="61"/>
  <c r="AD95" s="1"/>
  <c r="CH90"/>
  <c r="CH95" s="1"/>
  <c r="K90" i="51"/>
  <c r="K95" s="1"/>
  <c r="S90"/>
  <c r="S95" s="1"/>
  <c r="AA90"/>
  <c r="AA95" s="1"/>
  <c r="AI90"/>
  <c r="AI95" s="1"/>
  <c r="AQ90"/>
  <c r="AQ95" s="1"/>
  <c r="AY90"/>
  <c r="AY95" s="1"/>
  <c r="BG90"/>
  <c r="BG95" s="1"/>
  <c r="BO90"/>
  <c r="BO95" s="1"/>
  <c r="BW90"/>
  <c r="BW95" s="1"/>
  <c r="CE90"/>
  <c r="CE95" s="1"/>
  <c r="CM90"/>
  <c r="CM95" s="1"/>
  <c r="L90" i="52"/>
  <c r="L95" s="1"/>
  <c r="T90"/>
  <c r="T95" s="1"/>
  <c r="AB90"/>
  <c r="AB95" s="1"/>
  <c r="AJ90"/>
  <c r="AJ95" s="1"/>
  <c r="AR90"/>
  <c r="AR95" s="1"/>
  <c r="AZ90"/>
  <c r="AZ95" s="1"/>
  <c r="BH90"/>
  <c r="BH95" s="1"/>
  <c r="BP90"/>
  <c r="BP95" s="1"/>
  <c r="BX90"/>
  <c r="BX95" s="1"/>
  <c r="CF90"/>
  <c r="CF95" s="1"/>
  <c r="CN90"/>
  <c r="CN95" s="1"/>
  <c r="N90" i="53"/>
  <c r="N95" s="1"/>
  <c r="V90"/>
  <c r="V95" s="1"/>
  <c r="AD90"/>
  <c r="AD95" s="1"/>
  <c r="AL90"/>
  <c r="AL95" s="1"/>
  <c r="AT90"/>
  <c r="AT95" s="1"/>
  <c r="BB90"/>
  <c r="BB95" s="1"/>
  <c r="BJ90"/>
  <c r="BJ95" s="1"/>
  <c r="BR90"/>
  <c r="BR95" s="1"/>
  <c r="BZ90"/>
  <c r="BZ95" s="1"/>
  <c r="CH90"/>
  <c r="CH95" s="1"/>
  <c r="CP90"/>
  <c r="CP95" s="1"/>
  <c r="N90" i="54"/>
  <c r="N95" s="1"/>
  <c r="V90"/>
  <c r="V95" s="1"/>
  <c r="AD90"/>
  <c r="AD95" s="1"/>
  <c r="AL90"/>
  <c r="AL95" s="1"/>
  <c r="AT90"/>
  <c r="AT95" s="1"/>
  <c r="BB90"/>
  <c r="BB95" s="1"/>
  <c r="BJ90"/>
  <c r="BJ95" s="1"/>
  <c r="BR90"/>
  <c r="BR95" s="1"/>
  <c r="BZ90"/>
  <c r="BZ95" s="1"/>
  <c r="CH90"/>
  <c r="CH95" s="1"/>
  <c r="CP90"/>
  <c r="CP95" s="1"/>
  <c r="M90" i="56"/>
  <c r="M95" s="1"/>
  <c r="U90"/>
  <c r="U95" s="1"/>
  <c r="AC90"/>
  <c r="AC95" s="1"/>
  <c r="AK90"/>
  <c r="AK95" s="1"/>
  <c r="AS90"/>
  <c r="AS95" s="1"/>
  <c r="BA90"/>
  <c r="BA95" s="1"/>
  <c r="BI90"/>
  <c r="BI95" s="1"/>
  <c r="BQ90"/>
  <c r="BQ95" s="1"/>
  <c r="BY90"/>
  <c r="BY95" s="1"/>
  <c r="CG90"/>
  <c r="CG95" s="1"/>
  <c r="CO90"/>
  <c r="CO95" s="1"/>
  <c r="K90" i="57"/>
  <c r="K95" s="1"/>
  <c r="S90"/>
  <c r="S95" s="1"/>
  <c r="AA90"/>
  <c r="AA95" s="1"/>
  <c r="AI90"/>
  <c r="AI95" s="1"/>
  <c r="AQ90"/>
  <c r="AQ95" s="1"/>
  <c r="AY90"/>
  <c r="AY95" s="1"/>
  <c r="BG90"/>
  <c r="BG95" s="1"/>
  <c r="BO90"/>
  <c r="BO95" s="1"/>
  <c r="BW90"/>
  <c r="BW95" s="1"/>
  <c r="CE90"/>
  <c r="CE95" s="1"/>
  <c r="CM90"/>
  <c r="CM95" s="1"/>
  <c r="I90" i="58"/>
  <c r="Q90"/>
  <c r="Q95" s="1"/>
  <c r="Y90"/>
  <c r="Y95" s="1"/>
  <c r="AG90"/>
  <c r="AG95" s="1"/>
  <c r="AO90"/>
  <c r="AO95" s="1"/>
  <c r="AW90"/>
  <c r="AW95" s="1"/>
  <c r="BE90"/>
  <c r="BE95" s="1"/>
  <c r="BM90"/>
  <c r="BM95" s="1"/>
  <c r="BU90"/>
  <c r="BU95" s="1"/>
  <c r="CC90"/>
  <c r="CC95" s="1"/>
  <c r="CK90"/>
  <c r="CK95" s="1"/>
  <c r="CS90"/>
  <c r="CS95" s="1"/>
  <c r="P90" i="59"/>
  <c r="P95" s="1"/>
  <c r="X90"/>
  <c r="X95" s="1"/>
  <c r="AF90"/>
  <c r="AF95" s="1"/>
  <c r="AN90"/>
  <c r="AN95" s="1"/>
  <c r="AV90"/>
  <c r="AV95" s="1"/>
  <c r="BD90"/>
  <c r="BD95" s="1"/>
  <c r="BL90"/>
  <c r="BL95" s="1"/>
  <c r="BT90"/>
  <c r="BT95" s="1"/>
  <c r="CB90"/>
  <c r="CB95" s="1"/>
  <c r="CJ90"/>
  <c r="CJ95" s="1"/>
  <c r="CR90"/>
  <c r="CR95" s="1"/>
  <c r="I90" i="60"/>
  <c r="Q90"/>
  <c r="Q95" s="1"/>
  <c r="Y90"/>
  <c r="Y95" s="1"/>
  <c r="AG90"/>
  <c r="AG95" s="1"/>
  <c r="AO90"/>
  <c r="AO95" s="1"/>
  <c r="AW90"/>
  <c r="AW95" s="1"/>
  <c r="BE90"/>
  <c r="BE95" s="1"/>
  <c r="BM90"/>
  <c r="BM95" s="1"/>
  <c r="BU90"/>
  <c r="BU95" s="1"/>
  <c r="CC90"/>
  <c r="CC95" s="1"/>
  <c r="CK90"/>
  <c r="CK95" s="1"/>
  <c r="CS90"/>
  <c r="CS95" s="1"/>
  <c r="O90" i="61"/>
  <c r="O95" s="1"/>
  <c r="W90"/>
  <c r="W95" s="1"/>
  <c r="AE90"/>
  <c r="AE95" s="1"/>
  <c r="AM90"/>
  <c r="AM95" s="1"/>
  <c r="AU90"/>
  <c r="AU95" s="1"/>
  <c r="BC90"/>
  <c r="BC95" s="1"/>
  <c r="BK90"/>
  <c r="BK95" s="1"/>
  <c r="BS90"/>
  <c r="BS95" s="1"/>
  <c r="CA90"/>
  <c r="CA95" s="1"/>
  <c r="CI90"/>
  <c r="CI95" s="1"/>
  <c r="CQ90"/>
  <c r="CQ95" s="1"/>
  <c r="M90" i="62"/>
  <c r="M95" s="1"/>
  <c r="U90"/>
  <c r="U95" s="1"/>
  <c r="AC90"/>
  <c r="AC95" s="1"/>
  <c r="AK90"/>
  <c r="AK95" s="1"/>
  <c r="AS90"/>
  <c r="AS95" s="1"/>
  <c r="BA90"/>
  <c r="BA95" s="1"/>
  <c r="BI90"/>
  <c r="BI95" s="1"/>
  <c r="BQ90"/>
  <c r="BQ95" s="1"/>
  <c r="BY90"/>
  <c r="BY95" s="1"/>
  <c r="CG90"/>
  <c r="CG95" s="1"/>
  <c r="CO90"/>
  <c r="CO95" s="1"/>
  <c r="L90" i="63"/>
  <c r="L95" s="1"/>
  <c r="T90"/>
  <c r="T95" s="1"/>
  <c r="AB90"/>
  <c r="AB95" s="1"/>
  <c r="AJ90"/>
  <c r="AJ95" s="1"/>
  <c r="AR90"/>
  <c r="AR95" s="1"/>
  <c r="AZ90"/>
  <c r="AZ95" s="1"/>
  <c r="BH90"/>
  <c r="BH95" s="1"/>
  <c r="BP90"/>
  <c r="BP95" s="1"/>
  <c r="BX90"/>
  <c r="BX95" s="1"/>
  <c r="CF90"/>
  <c r="CF95" s="1"/>
  <c r="CN90"/>
  <c r="CN95" s="1"/>
  <c r="L90" i="64"/>
  <c r="L95" s="1"/>
  <c r="T90"/>
  <c r="T95" s="1"/>
  <c r="AB90"/>
  <c r="AB95" s="1"/>
  <c r="AJ90"/>
  <c r="AJ95" s="1"/>
  <c r="AR90"/>
  <c r="AR95" s="1"/>
  <c r="AZ90"/>
  <c r="AZ95" s="1"/>
  <c r="BH90"/>
  <c r="BH95" s="1"/>
  <c r="BP90"/>
  <c r="BP95" s="1"/>
  <c r="BX90"/>
  <c r="BX95" s="1"/>
  <c r="CF90"/>
  <c r="CF95" s="1"/>
  <c r="CN90"/>
  <c r="CN95" s="1"/>
  <c r="M90" i="65"/>
  <c r="M95" s="1"/>
  <c r="U90"/>
  <c r="U95" s="1"/>
  <c r="AC90"/>
  <c r="AC95" s="1"/>
  <c r="AK90"/>
  <c r="AK95" s="1"/>
  <c r="AS90"/>
  <c r="AS95" s="1"/>
  <c r="BA90"/>
  <c r="BA95" s="1"/>
  <c r="BI90"/>
  <c r="BI95" s="1"/>
  <c r="BQ90"/>
  <c r="BQ95" s="1"/>
  <c r="BY90"/>
  <c r="BY95" s="1"/>
  <c r="CG90"/>
  <c r="CG95" s="1"/>
  <c r="CO90"/>
  <c r="CO95" s="1"/>
  <c r="CL95" i="59"/>
  <c r="AQ95"/>
  <c r="CD95" i="55"/>
  <c r="AV95" i="56"/>
  <c r="AW95"/>
  <c r="AF95" i="61"/>
  <c r="X95" i="52"/>
  <c r="AN95"/>
  <c r="BL95"/>
  <c r="BD95"/>
  <c r="BT95" i="53"/>
  <c r="S95" i="55"/>
  <c r="AI95"/>
  <c r="AQ95"/>
  <c r="CE95"/>
  <c r="CS30" i="59"/>
  <c r="BW95" i="63"/>
  <c r="CJ95" i="64"/>
  <c r="L95" i="62"/>
  <c r="O47" i="64"/>
  <c r="O53" s="1"/>
  <c r="AW47" i="61"/>
  <c r="AW53" s="1"/>
  <c r="AI47" i="60"/>
  <c r="AI53" s="1"/>
  <c r="T47" i="59"/>
  <c r="CD47" i="57"/>
  <c r="BC47" i="56"/>
  <c r="BC53" s="1"/>
  <c r="BS47" i="55"/>
  <c r="BS53" s="1"/>
  <c r="W47"/>
  <c r="W53" s="1"/>
  <c r="CM95" i="59"/>
  <c r="AL95" i="62"/>
  <c r="BH95" i="56"/>
  <c r="CB95" i="61"/>
  <c r="I30" i="59"/>
  <c r="Q30"/>
  <c r="Y30"/>
  <c r="AG30"/>
  <c r="AO30"/>
  <c r="AW30"/>
  <c r="BE30"/>
  <c r="BM30"/>
  <c r="BU30"/>
  <c r="CC30"/>
  <c r="CK30"/>
  <c r="B30"/>
  <c r="E30" i="63"/>
  <c r="M30"/>
  <c r="U30"/>
  <c r="AC30"/>
  <c r="AK30"/>
  <c r="AS30"/>
  <c r="BA30"/>
  <c r="BI30"/>
  <c r="BQ30"/>
  <c r="BY30"/>
  <c r="CG30"/>
  <c r="CO30"/>
  <c r="C30" i="53"/>
  <c r="K30"/>
  <c r="S30"/>
  <c r="AA30"/>
  <c r="AI30"/>
  <c r="AQ30"/>
  <c r="AY30"/>
  <c r="BG30"/>
  <c r="BO30"/>
  <c r="BW30"/>
  <c r="CE30"/>
  <c r="CM30"/>
  <c r="J30" i="60"/>
  <c r="R30"/>
  <c r="Z30"/>
  <c r="AH30"/>
  <c r="AP30"/>
  <c r="AX30"/>
  <c r="BF30"/>
  <c r="BV30"/>
  <c r="CD30"/>
  <c r="CL30"/>
  <c r="B47" i="63"/>
  <c r="BE31" i="65"/>
  <c r="CT31" s="1"/>
  <c r="E31" i="52"/>
  <c r="I31"/>
  <c r="I30" s="1"/>
  <c r="M31"/>
  <c r="Q31"/>
  <c r="Q30" s="1"/>
  <c r="U31"/>
  <c r="U30" s="1"/>
  <c r="Y31"/>
  <c r="Y30" s="1"/>
  <c r="AC31"/>
  <c r="AC30" s="1"/>
  <c r="AG31"/>
  <c r="AG30" s="1"/>
  <c r="AK31"/>
  <c r="AK30" s="1"/>
  <c r="AO31"/>
  <c r="AO30" s="1"/>
  <c r="AS31"/>
  <c r="AW31"/>
  <c r="AW30" s="1"/>
  <c r="BA31"/>
  <c r="BE31"/>
  <c r="BE30" s="1"/>
  <c r="BI31"/>
  <c r="BI30" s="1"/>
  <c r="F31"/>
  <c r="F30" s="1"/>
  <c r="J31"/>
  <c r="J30" s="1"/>
  <c r="N31"/>
  <c r="N30" s="1"/>
  <c r="R31"/>
  <c r="R30" s="1"/>
  <c r="V31"/>
  <c r="V30" s="1"/>
  <c r="Z31"/>
  <c r="Z30" s="1"/>
  <c r="AD31"/>
  <c r="AD30" s="1"/>
  <c r="AH31"/>
  <c r="AH30" s="1"/>
  <c r="AL31"/>
  <c r="AL30" s="1"/>
  <c r="AP31"/>
  <c r="AP30" s="1"/>
  <c r="AT31"/>
  <c r="AT30" s="1"/>
  <c r="AX31"/>
  <c r="AX30" s="1"/>
  <c r="BB31"/>
  <c r="BB30" s="1"/>
  <c r="BF31"/>
  <c r="BF30" s="1"/>
  <c r="BJ31"/>
  <c r="BJ30" s="1"/>
  <c r="BN31"/>
  <c r="BN30" s="1"/>
  <c r="CS30" i="65"/>
  <c r="CB30" i="64"/>
  <c r="AB30"/>
  <c r="D30"/>
  <c r="BH30" i="56"/>
  <c r="H30" i="64"/>
  <c r="L30"/>
  <c r="P30"/>
  <c r="T30"/>
  <c r="X30"/>
  <c r="AF30"/>
  <c r="AJ30"/>
  <c r="AN30"/>
  <c r="AR30"/>
  <c r="AV30"/>
  <c r="AZ30"/>
  <c r="BD30"/>
  <c r="BL30"/>
  <c r="BP30"/>
  <c r="BT30"/>
  <c r="BX30"/>
  <c r="CF30"/>
  <c r="CJ30"/>
  <c r="CN30"/>
  <c r="CR30"/>
  <c r="I30" i="65"/>
  <c r="Y30"/>
  <c r="AO30"/>
  <c r="BU30"/>
  <c r="BY30"/>
  <c r="CC30"/>
  <c r="CG30"/>
  <c r="CK30"/>
  <c r="CO30"/>
  <c r="B47" i="60"/>
  <c r="B47" i="52"/>
  <c r="B47" i="51"/>
  <c r="B47" i="59"/>
  <c r="B47" i="58"/>
  <c r="B47" i="57"/>
  <c r="B47" i="56"/>
  <c r="B47" i="55"/>
  <c r="B47" i="53"/>
  <c r="CO47" i="51"/>
  <c r="CK47"/>
  <c r="CG47"/>
  <c r="BY47"/>
  <c r="BU47"/>
  <c r="BQ47"/>
  <c r="BI47"/>
  <c r="BA47"/>
  <c r="AS47"/>
  <c r="AK47"/>
  <c r="AC47"/>
  <c r="U47"/>
  <c r="M47"/>
  <c r="E47"/>
  <c r="CR47"/>
  <c r="CN47"/>
  <c r="CJ47"/>
  <c r="CF47"/>
  <c r="CB47"/>
  <c r="BX47"/>
  <c r="BT47"/>
  <c r="BP47"/>
  <c r="BL47"/>
  <c r="BH47"/>
  <c r="BD47"/>
  <c r="AZ47"/>
  <c r="AV47"/>
  <c r="AR47"/>
  <c r="AN47"/>
  <c r="AJ47"/>
  <c r="AF47"/>
  <c r="AB47"/>
  <c r="X47"/>
  <c r="T47"/>
  <c r="P47"/>
  <c r="L47"/>
  <c r="H47"/>
  <c r="D47"/>
  <c r="CQ47"/>
  <c r="CQ53" s="1"/>
  <c r="CM47"/>
  <c r="CM53" s="1"/>
  <c r="CI47"/>
  <c r="CI53" s="1"/>
  <c r="CE47"/>
  <c r="CE53" s="1"/>
  <c r="CA47"/>
  <c r="CA53" s="1"/>
  <c r="BW47"/>
  <c r="BW53" s="1"/>
  <c r="BS47"/>
  <c r="BS53" s="1"/>
  <c r="BO47"/>
  <c r="BO53" s="1"/>
  <c r="BK47"/>
  <c r="BK53" s="1"/>
  <c r="BG47"/>
  <c r="BG53" s="1"/>
  <c r="BC47"/>
  <c r="BC53" s="1"/>
  <c r="AY47"/>
  <c r="AY53" s="1"/>
  <c r="AU47"/>
  <c r="AU53" s="1"/>
  <c r="AQ47"/>
  <c r="AQ53" s="1"/>
  <c r="AM47"/>
  <c r="AM53" s="1"/>
  <c r="AI47"/>
  <c r="AI53" s="1"/>
  <c r="AE47"/>
  <c r="AE53" s="1"/>
  <c r="AA47"/>
  <c r="AA53" s="1"/>
  <c r="W47"/>
  <c r="W53" s="1"/>
  <c r="S47"/>
  <c r="S53" s="1"/>
  <c r="O47"/>
  <c r="O53" s="1"/>
  <c r="K47"/>
  <c r="K53" s="1"/>
  <c r="G47"/>
  <c r="G53" s="1"/>
  <c r="C47"/>
  <c r="C53" s="1"/>
  <c r="CP47" i="65"/>
  <c r="CL47"/>
  <c r="CH47"/>
  <c r="BZ47"/>
  <c r="BV47"/>
  <c r="BJ47"/>
  <c r="BB47"/>
  <c r="AP47"/>
  <c r="AL47"/>
  <c r="AD47"/>
  <c r="Z47"/>
  <c r="V47"/>
  <c r="N47"/>
  <c r="J47"/>
  <c r="CS47"/>
  <c r="CG47"/>
  <c r="CC47"/>
  <c r="BU47"/>
  <c r="BQ47"/>
  <c r="BM47"/>
  <c r="BI47"/>
  <c r="BE47"/>
  <c r="AW47"/>
  <c r="AS47"/>
  <c r="AK47"/>
  <c r="AG47"/>
  <c r="Y47"/>
  <c r="U47"/>
  <c r="M47"/>
  <c r="I47"/>
  <c r="E47"/>
  <c r="CS47" i="64"/>
  <c r="CO47"/>
  <c r="CK47"/>
  <c r="CG47"/>
  <c r="CC47"/>
  <c r="BY47"/>
  <c r="BU47"/>
  <c r="BQ47"/>
  <c r="BM47"/>
  <c r="BI47"/>
  <c r="BE47"/>
  <c r="BA47"/>
  <c r="AW47"/>
  <c r="AS47"/>
  <c r="AO47"/>
  <c r="AK47"/>
  <c r="AG47"/>
  <c r="AC47"/>
  <c r="Y47"/>
  <c r="U47"/>
  <c r="Q47"/>
  <c r="M47"/>
  <c r="I47"/>
  <c r="E47"/>
  <c r="CR47"/>
  <c r="CN47"/>
  <c r="CJ47"/>
  <c r="CF47"/>
  <c r="CB47"/>
  <c r="BX47"/>
  <c r="BT47"/>
  <c r="BP47"/>
  <c r="BL47"/>
  <c r="BH47"/>
  <c r="BH53" s="1"/>
  <c r="BD47"/>
  <c r="AZ47"/>
  <c r="AV47"/>
  <c r="AR47"/>
  <c r="AN47"/>
  <c r="AJ47"/>
  <c r="AF47"/>
  <c r="AB47"/>
  <c r="X47"/>
  <c r="T47"/>
  <c r="P47"/>
  <c r="L47"/>
  <c r="H47"/>
  <c r="D47"/>
  <c r="CS47" i="63"/>
  <c r="CS53" s="1"/>
  <c r="CO47"/>
  <c r="CK47"/>
  <c r="CK53" s="1"/>
  <c r="CG47"/>
  <c r="CC47"/>
  <c r="CC53" s="1"/>
  <c r="BY47"/>
  <c r="BU47"/>
  <c r="BU53" s="1"/>
  <c r="BQ47"/>
  <c r="BM47"/>
  <c r="BM53" s="1"/>
  <c r="BI47"/>
  <c r="BE47"/>
  <c r="BE53" s="1"/>
  <c r="BA47"/>
  <c r="AW47"/>
  <c r="AW53" s="1"/>
  <c r="AS47"/>
  <c r="AO47"/>
  <c r="AO53" s="1"/>
  <c r="AK47"/>
  <c r="AG47"/>
  <c r="AG53" s="1"/>
  <c r="AC47"/>
  <c r="Y47"/>
  <c r="Y53" s="1"/>
  <c r="U47"/>
  <c r="Q47"/>
  <c r="Q53" s="1"/>
  <c r="M47"/>
  <c r="I47"/>
  <c r="I53" s="1"/>
  <c r="E47"/>
  <c r="CR47"/>
  <c r="CN47"/>
  <c r="CJ47"/>
  <c r="CF47"/>
  <c r="CB47"/>
  <c r="BX47"/>
  <c r="BT47"/>
  <c r="BP47"/>
  <c r="BL47"/>
  <c r="BH47"/>
  <c r="BD47"/>
  <c r="AZ47"/>
  <c r="AV47"/>
  <c r="AR47"/>
  <c r="AN47"/>
  <c r="AJ47"/>
  <c r="AF47"/>
  <c r="AB47"/>
  <c r="X47"/>
  <c r="T47"/>
  <c r="P47"/>
  <c r="L47"/>
  <c r="H47"/>
  <c r="D47"/>
  <c r="CQ47"/>
  <c r="CQ53" s="1"/>
  <c r="CM47"/>
  <c r="CM53" s="1"/>
  <c r="CI47"/>
  <c r="CI53" s="1"/>
  <c r="CE47"/>
  <c r="CE53" s="1"/>
  <c r="CA47"/>
  <c r="CA53" s="1"/>
  <c r="BW47"/>
  <c r="BW53" s="1"/>
  <c r="BS47"/>
  <c r="BS53" s="1"/>
  <c r="BO47"/>
  <c r="BO53" s="1"/>
  <c r="BK47"/>
  <c r="BK53" s="1"/>
  <c r="BG47"/>
  <c r="BG53" s="1"/>
  <c r="BC47"/>
  <c r="BC53" s="1"/>
  <c r="AY47"/>
  <c r="AY53" s="1"/>
  <c r="AU47"/>
  <c r="AU53" s="1"/>
  <c r="AQ47"/>
  <c r="AQ53" s="1"/>
  <c r="AM47"/>
  <c r="AM53" s="1"/>
  <c r="AI47"/>
  <c r="AI53" s="1"/>
  <c r="AE47"/>
  <c r="AE53" s="1"/>
  <c r="AA47"/>
  <c r="AA53" s="1"/>
  <c r="W47"/>
  <c r="W53" s="1"/>
  <c r="S47"/>
  <c r="S53" s="1"/>
  <c r="O47"/>
  <c r="O53" s="1"/>
  <c r="K47"/>
  <c r="K53" s="1"/>
  <c r="G47"/>
  <c r="G53" s="1"/>
  <c r="C47"/>
  <c r="C53" s="1"/>
  <c r="CR47" i="62"/>
  <c r="CN47"/>
  <c r="CJ47"/>
  <c r="CF47"/>
  <c r="CB47"/>
  <c r="BX47"/>
  <c r="BT47"/>
  <c r="BP47"/>
  <c r="BL47"/>
  <c r="BH47"/>
  <c r="BD47"/>
  <c r="AZ47"/>
  <c r="AV47"/>
  <c r="AR47"/>
  <c r="AN47"/>
  <c r="AJ47"/>
  <c r="AF47"/>
  <c r="AB47"/>
  <c r="X47"/>
  <c r="T47"/>
  <c r="P47"/>
  <c r="L47"/>
  <c r="H47"/>
  <c r="D47"/>
  <c r="CQ47"/>
  <c r="CM47"/>
  <c r="CI47"/>
  <c r="CE47"/>
  <c r="CA47"/>
  <c r="BW47"/>
  <c r="BS47"/>
  <c r="BO47"/>
  <c r="BK47"/>
  <c r="BG47"/>
  <c r="BC47"/>
  <c r="AY47"/>
  <c r="AU47"/>
  <c r="AQ47"/>
  <c r="AM47"/>
  <c r="AI47"/>
  <c r="AE47"/>
  <c r="AA47"/>
  <c r="W47"/>
  <c r="S47"/>
  <c r="O47"/>
  <c r="K47"/>
  <c r="G47"/>
  <c r="C47"/>
  <c r="CP47"/>
  <c r="CP53" s="1"/>
  <c r="CL47"/>
  <c r="CL53" s="1"/>
  <c r="CH47"/>
  <c r="CH53" s="1"/>
  <c r="CD47"/>
  <c r="CD53" s="1"/>
  <c r="BZ47"/>
  <c r="BZ53" s="1"/>
  <c r="BV47"/>
  <c r="BV53" s="1"/>
  <c r="BR47"/>
  <c r="BR53" s="1"/>
  <c r="BN47"/>
  <c r="BN53" s="1"/>
  <c r="BJ47"/>
  <c r="BJ53" s="1"/>
  <c r="BF47"/>
  <c r="BF53" s="1"/>
  <c r="BB47"/>
  <c r="BB53" s="1"/>
  <c r="AX47"/>
  <c r="AX53" s="1"/>
  <c r="AT47"/>
  <c r="AT53" s="1"/>
  <c r="AP47"/>
  <c r="AP53" s="1"/>
  <c r="AL47"/>
  <c r="AL53" s="1"/>
  <c r="AH47"/>
  <c r="AH53" s="1"/>
  <c r="AD47"/>
  <c r="AD53" s="1"/>
  <c r="Z47"/>
  <c r="Z53" s="1"/>
  <c r="V47"/>
  <c r="V53" s="1"/>
  <c r="R47"/>
  <c r="R53" s="1"/>
  <c r="N47"/>
  <c r="N53" s="1"/>
  <c r="J47"/>
  <c r="J53" s="1"/>
  <c r="F47"/>
  <c r="F53" s="1"/>
  <c r="CS47"/>
  <c r="CS53" s="1"/>
  <c r="CQ47" i="61"/>
  <c r="CM47"/>
  <c r="CI47"/>
  <c r="CE47"/>
  <c r="CA47"/>
  <c r="BW47"/>
  <c r="BS47"/>
  <c r="BO47"/>
  <c r="BK47"/>
  <c r="BG47"/>
  <c r="BC47"/>
  <c r="AY47"/>
  <c r="AU47"/>
  <c r="AQ47"/>
  <c r="AM47"/>
  <c r="AI47"/>
  <c r="AE47"/>
  <c r="AA47"/>
  <c r="W47"/>
  <c r="S47"/>
  <c r="O47"/>
  <c r="K47"/>
  <c r="G47"/>
  <c r="C47"/>
  <c r="CP47"/>
  <c r="CL47"/>
  <c r="CH47"/>
  <c r="CD47"/>
  <c r="BZ47"/>
  <c r="BV47"/>
  <c r="BR47"/>
  <c r="BN47"/>
  <c r="BJ47"/>
  <c r="BF47"/>
  <c r="BB47"/>
  <c r="AX47"/>
  <c r="AT47"/>
  <c r="AP47"/>
  <c r="AL47"/>
  <c r="AH47"/>
  <c r="AD47"/>
  <c r="Z47"/>
  <c r="V47"/>
  <c r="R47"/>
  <c r="N47"/>
  <c r="J47"/>
  <c r="F47"/>
  <c r="CS47"/>
  <c r="CS53" s="1"/>
  <c r="CO47"/>
  <c r="CO53" s="1"/>
  <c r="CK47"/>
  <c r="CK53" s="1"/>
  <c r="CG47"/>
  <c r="CG53" s="1"/>
  <c r="CC47"/>
  <c r="CC53" s="1"/>
  <c r="BY47"/>
  <c r="BY53" s="1"/>
  <c r="BU47"/>
  <c r="BU53" s="1"/>
  <c r="BQ47"/>
  <c r="BQ53" s="1"/>
  <c r="BM47"/>
  <c r="BM53" s="1"/>
  <c r="BI47"/>
  <c r="BI53" s="1"/>
  <c r="BE47"/>
  <c r="BE53" s="1"/>
  <c r="BA47"/>
  <c r="BA53" s="1"/>
  <c r="AS47"/>
  <c r="AS53" s="1"/>
  <c r="AO47"/>
  <c r="AO53" s="1"/>
  <c r="AK47"/>
  <c r="AK53" s="1"/>
  <c r="AG47"/>
  <c r="AG53" s="1"/>
  <c r="AC47"/>
  <c r="AC53" s="1"/>
  <c r="Y47"/>
  <c r="Y53" s="1"/>
  <c r="U47"/>
  <c r="U53" s="1"/>
  <c r="Q47"/>
  <c r="Q53" s="1"/>
  <c r="M47"/>
  <c r="M53" s="1"/>
  <c r="I47"/>
  <c r="I53" s="1"/>
  <c r="E47"/>
  <c r="E53" s="1"/>
  <c r="CP47" i="60"/>
  <c r="CP53" s="1"/>
  <c r="CL47"/>
  <c r="CH47"/>
  <c r="CH53" s="1"/>
  <c r="CD47"/>
  <c r="BZ47"/>
  <c r="BZ53" s="1"/>
  <c r="BV47"/>
  <c r="BR47"/>
  <c r="BR53" s="1"/>
  <c r="BN47"/>
  <c r="BN53" s="1"/>
  <c r="BJ47"/>
  <c r="BJ53" s="1"/>
  <c r="BF47"/>
  <c r="BB47"/>
  <c r="BB53" s="1"/>
  <c r="AX47"/>
  <c r="AT47"/>
  <c r="AT53" s="1"/>
  <c r="AP47"/>
  <c r="AL47"/>
  <c r="AL53" s="1"/>
  <c r="AH47"/>
  <c r="AD47"/>
  <c r="AD53" s="1"/>
  <c r="Z47"/>
  <c r="V47"/>
  <c r="V53" s="1"/>
  <c r="R47"/>
  <c r="N47"/>
  <c r="N53" s="1"/>
  <c r="J47"/>
  <c r="F47"/>
  <c r="F53" s="1"/>
  <c r="CS47"/>
  <c r="CO47"/>
  <c r="CK47"/>
  <c r="CG47"/>
  <c r="CC47"/>
  <c r="BY47"/>
  <c r="BU47"/>
  <c r="BQ47"/>
  <c r="BM47"/>
  <c r="BI47"/>
  <c r="BE47"/>
  <c r="BA47"/>
  <c r="AW47"/>
  <c r="AS47"/>
  <c r="AO47"/>
  <c r="AK47"/>
  <c r="AG47"/>
  <c r="AC47"/>
  <c r="Y47"/>
  <c r="U47"/>
  <c r="Q47"/>
  <c r="M47"/>
  <c r="I47"/>
  <c r="E47"/>
  <c r="CR47"/>
  <c r="CR53" s="1"/>
  <c r="CN47"/>
  <c r="CN53" s="1"/>
  <c r="CJ47"/>
  <c r="CJ53" s="1"/>
  <c r="CF47"/>
  <c r="CF53" s="1"/>
  <c r="CB47"/>
  <c r="CB53" s="1"/>
  <c r="BX47"/>
  <c r="BX53" s="1"/>
  <c r="BT47"/>
  <c r="BT53" s="1"/>
  <c r="BP47"/>
  <c r="BP53" s="1"/>
  <c r="BL47"/>
  <c r="BL53" s="1"/>
  <c r="BH47"/>
  <c r="BH53" s="1"/>
  <c r="BD47"/>
  <c r="BD53" s="1"/>
  <c r="AZ47"/>
  <c r="AZ53" s="1"/>
  <c r="AV47"/>
  <c r="AV53" s="1"/>
  <c r="AR47"/>
  <c r="AR53" s="1"/>
  <c r="AN47"/>
  <c r="AN53" s="1"/>
  <c r="AJ47"/>
  <c r="AJ53" s="1"/>
  <c r="AF47"/>
  <c r="AF53" s="1"/>
  <c r="AB47"/>
  <c r="AB53" s="1"/>
  <c r="X47"/>
  <c r="X53" s="1"/>
  <c r="T47"/>
  <c r="T53" s="1"/>
  <c r="P47"/>
  <c r="P53" s="1"/>
  <c r="L47"/>
  <c r="L53" s="1"/>
  <c r="H47"/>
  <c r="H53" s="1"/>
  <c r="D47"/>
  <c r="D53" s="1"/>
  <c r="CS47" i="59"/>
  <c r="CO47"/>
  <c r="CO53" s="1"/>
  <c r="CK47"/>
  <c r="CG47"/>
  <c r="CG53" s="1"/>
  <c r="CC47"/>
  <c r="BY47"/>
  <c r="BY53" s="1"/>
  <c r="BU47"/>
  <c r="BQ47"/>
  <c r="BQ53" s="1"/>
  <c r="BM47"/>
  <c r="BI47"/>
  <c r="BI53" s="1"/>
  <c r="BE47"/>
  <c r="BA47"/>
  <c r="BA53" s="1"/>
  <c r="AW47"/>
  <c r="AS47"/>
  <c r="AS53" s="1"/>
  <c r="AO47"/>
  <c r="AK47"/>
  <c r="AK53" s="1"/>
  <c r="AG47"/>
  <c r="AC47"/>
  <c r="AC53" s="1"/>
  <c r="Y47"/>
  <c r="U47"/>
  <c r="U53" s="1"/>
  <c r="Q47"/>
  <c r="M47"/>
  <c r="M53" s="1"/>
  <c r="I47"/>
  <c r="E47"/>
  <c r="E53" s="1"/>
  <c r="CR47"/>
  <c r="CN47"/>
  <c r="CJ47"/>
  <c r="CB47"/>
  <c r="BX47"/>
  <c r="BT47"/>
  <c r="BP47"/>
  <c r="BL47"/>
  <c r="BH47"/>
  <c r="BD47"/>
  <c r="AZ47"/>
  <c r="AV47"/>
  <c r="AR47"/>
  <c r="AN47"/>
  <c r="AJ47"/>
  <c r="AF47"/>
  <c r="AB47"/>
  <c r="X47"/>
  <c r="P47"/>
  <c r="L47"/>
  <c r="H47"/>
  <c r="D47"/>
  <c r="CQ47"/>
  <c r="CQ53" s="1"/>
  <c r="CM47"/>
  <c r="CM53" s="1"/>
  <c r="CI47"/>
  <c r="CI53" s="1"/>
  <c r="CE47"/>
  <c r="CE53" s="1"/>
  <c r="CA47"/>
  <c r="CA53" s="1"/>
  <c r="BW47"/>
  <c r="BW53" s="1"/>
  <c r="BS47"/>
  <c r="BS53" s="1"/>
  <c r="BO47"/>
  <c r="BO53" s="1"/>
  <c r="BK47"/>
  <c r="BK53" s="1"/>
  <c r="BG47"/>
  <c r="BG53" s="1"/>
  <c r="BC47"/>
  <c r="BC53" s="1"/>
  <c r="AY47"/>
  <c r="AY53" s="1"/>
  <c r="AU47"/>
  <c r="AU53" s="1"/>
  <c r="AQ47"/>
  <c r="AQ53" s="1"/>
  <c r="AM47"/>
  <c r="AM53" s="1"/>
  <c r="AI47"/>
  <c r="AI53" s="1"/>
  <c r="AE47"/>
  <c r="AE53" s="1"/>
  <c r="AA47"/>
  <c r="AA53" s="1"/>
  <c r="W47"/>
  <c r="W53" s="1"/>
  <c r="S47"/>
  <c r="S53" s="1"/>
  <c r="O47"/>
  <c r="O53" s="1"/>
  <c r="K47"/>
  <c r="K53" s="1"/>
  <c r="G47"/>
  <c r="G53" s="1"/>
  <c r="C47"/>
  <c r="C53" s="1"/>
  <c r="CR47" i="58"/>
  <c r="CN47"/>
  <c r="CJ47"/>
  <c r="CF47"/>
  <c r="CB47"/>
  <c r="BX47"/>
  <c r="BT47"/>
  <c r="BP47"/>
  <c r="BL47"/>
  <c r="BH47"/>
  <c r="BD47"/>
  <c r="AZ47"/>
  <c r="AV47"/>
  <c r="AR47"/>
  <c r="AN47"/>
  <c r="AJ47"/>
  <c r="AF47"/>
  <c r="AB47"/>
  <c r="X47"/>
  <c r="T47"/>
  <c r="P47"/>
  <c r="L47"/>
  <c r="H47"/>
  <c r="D47"/>
  <c r="CQ47"/>
  <c r="CQ53" s="1"/>
  <c r="CM47"/>
  <c r="CM53" s="1"/>
  <c r="CI47"/>
  <c r="CI53" s="1"/>
  <c r="CE47"/>
  <c r="CE53" s="1"/>
  <c r="CA47"/>
  <c r="CA53" s="1"/>
  <c r="BW47"/>
  <c r="BW53" s="1"/>
  <c r="BS47"/>
  <c r="BS53" s="1"/>
  <c r="BO47"/>
  <c r="BO53" s="1"/>
  <c r="BK47"/>
  <c r="BK53" s="1"/>
  <c r="BG47"/>
  <c r="BG53" s="1"/>
  <c r="BC47"/>
  <c r="BC53" s="1"/>
  <c r="AU47"/>
  <c r="AU53" s="1"/>
  <c r="AQ47"/>
  <c r="AQ53" s="1"/>
  <c r="AM47"/>
  <c r="AM53" s="1"/>
  <c r="AI47"/>
  <c r="AI53" s="1"/>
  <c r="AE47"/>
  <c r="AE53" s="1"/>
  <c r="AA47"/>
  <c r="AA53" s="1"/>
  <c r="W47"/>
  <c r="W53" s="1"/>
  <c r="S47"/>
  <c r="S53" s="1"/>
  <c r="O47"/>
  <c r="O53" s="1"/>
  <c r="K47"/>
  <c r="K53" s="1"/>
  <c r="G47"/>
  <c r="G53" s="1"/>
  <c r="C47"/>
  <c r="C53" s="1"/>
  <c r="CP47"/>
  <c r="CP53" s="1"/>
  <c r="CL47"/>
  <c r="CL53" s="1"/>
  <c r="CH47"/>
  <c r="CH53" s="1"/>
  <c r="CD47"/>
  <c r="CD53" s="1"/>
  <c r="BZ47"/>
  <c r="BZ53" s="1"/>
  <c r="BV47"/>
  <c r="BV53" s="1"/>
  <c r="BR47"/>
  <c r="BR53" s="1"/>
  <c r="BN47"/>
  <c r="BN53" s="1"/>
  <c r="BJ47"/>
  <c r="BJ53" s="1"/>
  <c r="BF47"/>
  <c r="BF53" s="1"/>
  <c r="BB47"/>
  <c r="BB53" s="1"/>
  <c r="AX47"/>
  <c r="AX53" s="1"/>
  <c r="AT47"/>
  <c r="AT53" s="1"/>
  <c r="AP47"/>
  <c r="AP53" s="1"/>
  <c r="AL47"/>
  <c r="AL53" s="1"/>
  <c r="AH47"/>
  <c r="AH53" s="1"/>
  <c r="AD47"/>
  <c r="AD53" s="1"/>
  <c r="Z47"/>
  <c r="Z53" s="1"/>
  <c r="V47"/>
  <c r="V53" s="1"/>
  <c r="R47"/>
  <c r="R53" s="1"/>
  <c r="N47"/>
  <c r="N53" s="1"/>
  <c r="J47"/>
  <c r="J53" s="1"/>
  <c r="F47"/>
  <c r="F53" s="1"/>
  <c r="CQ47" i="57"/>
  <c r="CM47"/>
  <c r="CI47"/>
  <c r="CE47"/>
  <c r="CA47"/>
  <c r="BW47"/>
  <c r="BS47"/>
  <c r="BO47"/>
  <c r="BK47"/>
  <c r="BG47"/>
  <c r="BC47"/>
  <c r="AY47"/>
  <c r="AU47"/>
  <c r="AQ47"/>
  <c r="AM47"/>
  <c r="AI47"/>
  <c r="AE47"/>
  <c r="AA47"/>
  <c r="W47"/>
  <c r="S47"/>
  <c r="O47"/>
  <c r="K47"/>
  <c r="G47"/>
  <c r="C47"/>
  <c r="CP47"/>
  <c r="CL47"/>
  <c r="CH47"/>
  <c r="BZ47"/>
  <c r="BV47"/>
  <c r="BR47"/>
  <c r="BN47"/>
  <c r="BJ47"/>
  <c r="BF47"/>
  <c r="BB47"/>
  <c r="AX47"/>
  <c r="AT47"/>
  <c r="AP47"/>
  <c r="AL47"/>
  <c r="AH47"/>
  <c r="AD47"/>
  <c r="Z47"/>
  <c r="V47"/>
  <c r="R47"/>
  <c r="N47"/>
  <c r="J47"/>
  <c r="F47"/>
  <c r="CS47"/>
  <c r="CS53" s="1"/>
  <c r="CO47"/>
  <c r="CO53" s="1"/>
  <c r="CK47"/>
  <c r="CK53" s="1"/>
  <c r="CG47"/>
  <c r="CG53" s="1"/>
  <c r="CC47"/>
  <c r="CC53" s="1"/>
  <c r="BY47"/>
  <c r="BY53" s="1"/>
  <c r="BU47"/>
  <c r="BU53" s="1"/>
  <c r="BQ47"/>
  <c r="BQ53" s="1"/>
  <c r="BM47"/>
  <c r="BM53" s="1"/>
  <c r="BI47"/>
  <c r="BI53" s="1"/>
  <c r="BE47"/>
  <c r="BE53" s="1"/>
  <c r="BA47"/>
  <c r="BA53" s="1"/>
  <c r="AW47"/>
  <c r="AW53" s="1"/>
  <c r="AS47"/>
  <c r="AS53" s="1"/>
  <c r="AO47"/>
  <c r="AO53" s="1"/>
  <c r="AK47"/>
  <c r="AK53" s="1"/>
  <c r="AG47"/>
  <c r="AG53" s="1"/>
  <c r="AC47"/>
  <c r="AC53" s="1"/>
  <c r="Y47"/>
  <c r="Y53" s="1"/>
  <c r="U47"/>
  <c r="U53" s="1"/>
  <c r="Q47"/>
  <c r="Q53" s="1"/>
  <c r="M47"/>
  <c r="M53" s="1"/>
  <c r="I47"/>
  <c r="I53" s="1"/>
  <c r="E47"/>
  <c r="E53" s="1"/>
  <c r="P47"/>
  <c r="P53" s="1"/>
  <c r="H47"/>
  <c r="H53" s="1"/>
  <c r="CP47" i="56"/>
  <c r="CL47"/>
  <c r="CH47"/>
  <c r="CD47"/>
  <c r="BZ47"/>
  <c r="BV47"/>
  <c r="BR47"/>
  <c r="BN47"/>
  <c r="BJ47"/>
  <c r="BF47"/>
  <c r="BB47"/>
  <c r="AX47"/>
  <c r="AT47"/>
  <c r="AP47"/>
  <c r="AL47"/>
  <c r="AH47"/>
  <c r="AD47"/>
  <c r="Z47"/>
  <c r="V47"/>
  <c r="R47"/>
  <c r="N47"/>
  <c r="J47"/>
  <c r="F47"/>
  <c r="CS47"/>
  <c r="CO47"/>
  <c r="CK47"/>
  <c r="CG47"/>
  <c r="CC47"/>
  <c r="BY47"/>
  <c r="BU47"/>
  <c r="BQ47"/>
  <c r="BM47"/>
  <c r="BI47"/>
  <c r="BE47"/>
  <c r="BA47"/>
  <c r="AW47"/>
  <c r="AS47"/>
  <c r="AO47"/>
  <c r="AK47"/>
  <c r="AG47"/>
  <c r="AC47"/>
  <c r="Y47"/>
  <c r="U47"/>
  <c r="Q47"/>
  <c r="M47"/>
  <c r="I47"/>
  <c r="E47"/>
  <c r="CR47"/>
  <c r="CN47"/>
  <c r="CJ47"/>
  <c r="CF47"/>
  <c r="CB47"/>
  <c r="BX47"/>
  <c r="BT47"/>
  <c r="BP47"/>
  <c r="BL47"/>
  <c r="BH47"/>
  <c r="BD47"/>
  <c r="AZ47"/>
  <c r="AV47"/>
  <c r="AR47"/>
  <c r="AN47"/>
  <c r="AJ47"/>
  <c r="AF47"/>
  <c r="AB47"/>
  <c r="X47"/>
  <c r="T47"/>
  <c r="P47"/>
  <c r="L47"/>
  <c r="H47"/>
  <c r="D47"/>
  <c r="CQ47"/>
  <c r="CQ53" s="1"/>
  <c r="CA47"/>
  <c r="CA53" s="1"/>
  <c r="BS47"/>
  <c r="BS53" s="1"/>
  <c r="BK47"/>
  <c r="BK53" s="1"/>
  <c r="AU47"/>
  <c r="AU53" s="1"/>
  <c r="AM47"/>
  <c r="AM53" s="1"/>
  <c r="AE47"/>
  <c r="AE53" s="1"/>
  <c r="O47"/>
  <c r="O53" s="1"/>
  <c r="G47"/>
  <c r="G53" s="1"/>
  <c r="CS47" i="55"/>
  <c r="CS53" s="1"/>
  <c r="CO47"/>
  <c r="CO53" s="1"/>
  <c r="CK47"/>
  <c r="CK53" s="1"/>
  <c r="CG47"/>
  <c r="CG53" s="1"/>
  <c r="CC47"/>
  <c r="CC53" s="1"/>
  <c r="BY47"/>
  <c r="BY53" s="1"/>
  <c r="BU47"/>
  <c r="BU53" s="1"/>
  <c r="BQ47"/>
  <c r="BQ53" s="1"/>
  <c r="BM47"/>
  <c r="BM53" s="1"/>
  <c r="BI47"/>
  <c r="BI53" s="1"/>
  <c r="BE47"/>
  <c r="BE53" s="1"/>
  <c r="BA47"/>
  <c r="BA53" s="1"/>
  <c r="AW47"/>
  <c r="AW53" s="1"/>
  <c r="AS47"/>
  <c r="AS53" s="1"/>
  <c r="AO47"/>
  <c r="AO53" s="1"/>
  <c r="AK47"/>
  <c r="AK53" s="1"/>
  <c r="AG47"/>
  <c r="AG53" s="1"/>
  <c r="AC47"/>
  <c r="AC53" s="1"/>
  <c r="Y47"/>
  <c r="Y53" s="1"/>
  <c r="U47"/>
  <c r="U53" s="1"/>
  <c r="Q47"/>
  <c r="Q53" s="1"/>
  <c r="M47"/>
  <c r="M53" s="1"/>
  <c r="I47"/>
  <c r="I53" s="1"/>
  <c r="E47"/>
  <c r="E53" s="1"/>
  <c r="CR47"/>
  <c r="CN47"/>
  <c r="CJ47"/>
  <c r="CF47"/>
  <c r="CB47"/>
  <c r="BX47"/>
  <c r="BT47"/>
  <c r="BP47"/>
  <c r="BL47"/>
  <c r="BH47"/>
  <c r="BD47"/>
  <c r="AZ47"/>
  <c r="AV47"/>
  <c r="AR47"/>
  <c r="AN47"/>
  <c r="AJ47"/>
  <c r="AF47"/>
  <c r="AB47"/>
  <c r="X47"/>
  <c r="T47"/>
  <c r="P47"/>
  <c r="L47"/>
  <c r="H47"/>
  <c r="D47"/>
  <c r="CQ47"/>
  <c r="CQ53" s="1"/>
  <c r="CM47"/>
  <c r="CM53" s="1"/>
  <c r="CE47"/>
  <c r="CE53" s="1"/>
  <c r="CA47"/>
  <c r="CA53" s="1"/>
  <c r="BW47"/>
  <c r="BW53" s="1"/>
  <c r="BO47"/>
  <c r="BO53" s="1"/>
  <c r="BK47"/>
  <c r="BK53" s="1"/>
  <c r="BG47"/>
  <c r="BG53" s="1"/>
  <c r="AY47"/>
  <c r="AY53" s="1"/>
  <c r="AU47"/>
  <c r="AU53" s="1"/>
  <c r="AQ47"/>
  <c r="AQ53" s="1"/>
  <c r="AI47"/>
  <c r="AI53" s="1"/>
  <c r="AE47"/>
  <c r="AE53" s="1"/>
  <c r="AA47"/>
  <c r="AA53" s="1"/>
  <c r="S47"/>
  <c r="S53" s="1"/>
  <c r="O47"/>
  <c r="O53" s="1"/>
  <c r="K47"/>
  <c r="K53" s="1"/>
  <c r="C47"/>
  <c r="C53" s="1"/>
  <c r="CR47" i="54"/>
  <c r="CN47"/>
  <c r="CJ47"/>
  <c r="CF47"/>
  <c r="CB47"/>
  <c r="BX47"/>
  <c r="BT47"/>
  <c r="BP47"/>
  <c r="BL47"/>
  <c r="BH47"/>
  <c r="BD47"/>
  <c r="AZ47"/>
  <c r="AV47"/>
  <c r="AR47"/>
  <c r="AN47"/>
  <c r="AJ47"/>
  <c r="AF47"/>
  <c r="AB47"/>
  <c r="X47"/>
  <c r="T47"/>
  <c r="P47"/>
  <c r="L47"/>
  <c r="H47"/>
  <c r="D47"/>
  <c r="CQ47"/>
  <c r="CQ53" s="1"/>
  <c r="CM47"/>
  <c r="CM53" s="1"/>
  <c r="CI47"/>
  <c r="CI53" s="1"/>
  <c r="CE47"/>
  <c r="CE53" s="1"/>
  <c r="CA47"/>
  <c r="CA53" s="1"/>
  <c r="BW47"/>
  <c r="BW53" s="1"/>
  <c r="BS47"/>
  <c r="BS53" s="1"/>
  <c r="BO47"/>
  <c r="BO53" s="1"/>
  <c r="BK47"/>
  <c r="BK53" s="1"/>
  <c r="BG47"/>
  <c r="BG53" s="1"/>
  <c r="BC47"/>
  <c r="BC53" s="1"/>
  <c r="AY47"/>
  <c r="AY53" s="1"/>
  <c r="AU47"/>
  <c r="AU53" s="1"/>
  <c r="AQ47"/>
  <c r="AQ53" s="1"/>
  <c r="AM47"/>
  <c r="AM53" s="1"/>
  <c r="AI47"/>
  <c r="AI53" s="1"/>
  <c r="AE47"/>
  <c r="AE53" s="1"/>
  <c r="AA47"/>
  <c r="AA53" s="1"/>
  <c r="W47"/>
  <c r="W53" s="1"/>
  <c r="S47"/>
  <c r="S53" s="1"/>
  <c r="O47"/>
  <c r="O53" s="1"/>
  <c r="K47"/>
  <c r="K53" s="1"/>
  <c r="G47"/>
  <c r="G53" s="1"/>
  <c r="C47"/>
  <c r="CP47"/>
  <c r="CP53" s="1"/>
  <c r="CL47"/>
  <c r="CL53" s="1"/>
  <c r="CH47"/>
  <c r="CH53" s="1"/>
  <c r="CD47"/>
  <c r="CD53" s="1"/>
  <c r="BZ47"/>
  <c r="BZ53" s="1"/>
  <c r="BV47"/>
  <c r="BV53" s="1"/>
  <c r="BR47"/>
  <c r="BR53" s="1"/>
  <c r="BN47"/>
  <c r="BN53" s="1"/>
  <c r="BJ47"/>
  <c r="BJ53" s="1"/>
  <c r="BF47"/>
  <c r="BF53" s="1"/>
  <c r="BB47"/>
  <c r="BB53" s="1"/>
  <c r="AX47"/>
  <c r="AX53" s="1"/>
  <c r="AT47"/>
  <c r="AT53" s="1"/>
  <c r="AP47"/>
  <c r="AP53" s="1"/>
  <c r="AL47"/>
  <c r="AL53" s="1"/>
  <c r="AH47"/>
  <c r="AH53" s="1"/>
  <c r="AD47"/>
  <c r="AD53" s="1"/>
  <c r="Z47"/>
  <c r="Z53" s="1"/>
  <c r="V47"/>
  <c r="V53" s="1"/>
  <c r="R47"/>
  <c r="R53" s="1"/>
  <c r="N47"/>
  <c r="N53" s="1"/>
  <c r="J47"/>
  <c r="J53" s="1"/>
  <c r="F47"/>
  <c r="F53" s="1"/>
  <c r="CS47"/>
  <c r="CS53" s="1"/>
  <c r="CO47"/>
  <c r="CO53" s="1"/>
  <c r="CK47"/>
  <c r="CK53" s="1"/>
  <c r="CC47"/>
  <c r="CC53" s="1"/>
  <c r="BY47"/>
  <c r="BY53" s="1"/>
  <c r="BU47"/>
  <c r="BU53" s="1"/>
  <c r="BM47"/>
  <c r="BM53" s="1"/>
  <c r="BI47"/>
  <c r="BI53" s="1"/>
  <c r="BE47"/>
  <c r="BE53" s="1"/>
  <c r="AW47"/>
  <c r="AW53" s="1"/>
  <c r="AS47"/>
  <c r="AS53" s="1"/>
  <c r="AO47"/>
  <c r="AO53" s="1"/>
  <c r="AG47"/>
  <c r="AG53" s="1"/>
  <c r="AC47"/>
  <c r="AC53" s="1"/>
  <c r="Y47"/>
  <c r="Y53" s="1"/>
  <c r="Q47"/>
  <c r="Q53" s="1"/>
  <c r="M47"/>
  <c r="M53" s="1"/>
  <c r="I47"/>
  <c r="I53" s="1"/>
  <c r="CQ47" i="53"/>
  <c r="CQ53" s="1"/>
  <c r="CM47"/>
  <c r="CI47"/>
  <c r="CI53" s="1"/>
  <c r="CE47"/>
  <c r="CA47"/>
  <c r="CA53" s="1"/>
  <c r="BW47"/>
  <c r="BS47"/>
  <c r="BS53" s="1"/>
  <c r="BO47"/>
  <c r="BK47"/>
  <c r="BK53" s="1"/>
  <c r="BG47"/>
  <c r="BC47"/>
  <c r="BC53" s="1"/>
  <c r="AY47"/>
  <c r="AU47"/>
  <c r="AU53" s="1"/>
  <c r="AQ47"/>
  <c r="AM47"/>
  <c r="AM53" s="1"/>
  <c r="AI47"/>
  <c r="AE47"/>
  <c r="AE53" s="1"/>
  <c r="AA47"/>
  <c r="W47"/>
  <c r="W53" s="1"/>
  <c r="S47"/>
  <c r="O47"/>
  <c r="O53" s="1"/>
  <c r="K47"/>
  <c r="G47"/>
  <c r="G53" s="1"/>
  <c r="C47"/>
  <c r="CP47"/>
  <c r="CL47"/>
  <c r="CH47"/>
  <c r="CD47"/>
  <c r="BZ47"/>
  <c r="BV47"/>
  <c r="BR47"/>
  <c r="BN47"/>
  <c r="BJ47"/>
  <c r="BF47"/>
  <c r="BB47"/>
  <c r="AX47"/>
  <c r="AT47"/>
  <c r="AP47"/>
  <c r="AL47"/>
  <c r="AH47"/>
  <c r="AD47"/>
  <c r="Z47"/>
  <c r="V47"/>
  <c r="R47"/>
  <c r="N47"/>
  <c r="J47"/>
  <c r="F47"/>
  <c r="CS47"/>
  <c r="CS53" s="1"/>
  <c r="CO47"/>
  <c r="CO53" s="1"/>
  <c r="CK47"/>
  <c r="CK53" s="1"/>
  <c r="CG47"/>
  <c r="CG53" s="1"/>
  <c r="CC47"/>
  <c r="CC53" s="1"/>
  <c r="BY47"/>
  <c r="BY53" s="1"/>
  <c r="BU47"/>
  <c r="BU53" s="1"/>
  <c r="BQ47"/>
  <c r="BQ53" s="1"/>
  <c r="BM47"/>
  <c r="BM53" s="1"/>
  <c r="BI47"/>
  <c r="BI53" s="1"/>
  <c r="BE47"/>
  <c r="BE53" s="1"/>
  <c r="BA47"/>
  <c r="BA53" s="1"/>
  <c r="AW47"/>
  <c r="AW53" s="1"/>
  <c r="AS47"/>
  <c r="AS53" s="1"/>
  <c r="AO47"/>
  <c r="AO53" s="1"/>
  <c r="AK47"/>
  <c r="AK53" s="1"/>
  <c r="AG47"/>
  <c r="AG53" s="1"/>
  <c r="AC47"/>
  <c r="AC53" s="1"/>
  <c r="Y47"/>
  <c r="Y53" s="1"/>
  <c r="U47"/>
  <c r="U53" s="1"/>
  <c r="Q47"/>
  <c r="Q53" s="1"/>
  <c r="M47"/>
  <c r="M53" s="1"/>
  <c r="I47"/>
  <c r="I53" s="1"/>
  <c r="E47"/>
  <c r="E53" s="1"/>
  <c r="CR47"/>
  <c r="CR53" s="1"/>
  <c r="CN47"/>
  <c r="CN53" s="1"/>
  <c r="CJ47"/>
  <c r="CJ53" s="1"/>
  <c r="CB47"/>
  <c r="CB53" s="1"/>
  <c r="BX47"/>
  <c r="BX53" s="1"/>
  <c r="BT47"/>
  <c r="BT53" s="1"/>
  <c r="BL47"/>
  <c r="BL53" s="1"/>
  <c r="BH47"/>
  <c r="BH53" s="1"/>
  <c r="BD47"/>
  <c r="BD53" s="1"/>
  <c r="AV47"/>
  <c r="AV53" s="1"/>
  <c r="AR47"/>
  <c r="AR53" s="1"/>
  <c r="AN47"/>
  <c r="AN53" s="1"/>
  <c r="AF47"/>
  <c r="AF53" s="1"/>
  <c r="AB47"/>
  <c r="AB53" s="1"/>
  <c r="X47"/>
  <c r="X53" s="1"/>
  <c r="P47"/>
  <c r="P53" s="1"/>
  <c r="L47"/>
  <c r="L53" s="1"/>
  <c r="H47"/>
  <c r="H53" s="1"/>
  <c r="CP47" i="52"/>
  <c r="CL47"/>
  <c r="CH47"/>
  <c r="CH53" s="1"/>
  <c r="CD47"/>
  <c r="BZ47"/>
  <c r="BV47"/>
  <c r="BR47"/>
  <c r="BN47"/>
  <c r="BJ47"/>
  <c r="BF47"/>
  <c r="BB47"/>
  <c r="AX47"/>
  <c r="AT47"/>
  <c r="AP47"/>
  <c r="AL47"/>
  <c r="AH47"/>
  <c r="AD47"/>
  <c r="Z47"/>
  <c r="V47"/>
  <c r="R47"/>
  <c r="N47"/>
  <c r="J47"/>
  <c r="F47"/>
  <c r="CS47"/>
  <c r="CO47"/>
  <c r="CK47"/>
  <c r="CG47"/>
  <c r="CC47"/>
  <c r="BY47"/>
  <c r="BU47"/>
  <c r="BQ47"/>
  <c r="BM47"/>
  <c r="BI47"/>
  <c r="BE47"/>
  <c r="BA47"/>
  <c r="AW47"/>
  <c r="AS47"/>
  <c r="AO47"/>
  <c r="AK47"/>
  <c r="AG47"/>
  <c r="AC47"/>
  <c r="Y47"/>
  <c r="U47"/>
  <c r="Q47"/>
  <c r="M47"/>
  <c r="I47"/>
  <c r="E47"/>
  <c r="CR47"/>
  <c r="CR53" s="1"/>
  <c r="CN47"/>
  <c r="CN53" s="1"/>
  <c r="CJ47"/>
  <c r="CJ53" s="1"/>
  <c r="CF47"/>
  <c r="CF53" s="1"/>
  <c r="CB47"/>
  <c r="CB53" s="1"/>
  <c r="BX47"/>
  <c r="BX53" s="1"/>
  <c r="BT47"/>
  <c r="BT53" s="1"/>
  <c r="BP47"/>
  <c r="BP53" s="1"/>
  <c r="BL47"/>
  <c r="BL53" s="1"/>
  <c r="BH47"/>
  <c r="BH53" s="1"/>
  <c r="BD47"/>
  <c r="BD53" s="1"/>
  <c r="AZ47"/>
  <c r="AZ53" s="1"/>
  <c r="AV47"/>
  <c r="AV53" s="1"/>
  <c r="AR47"/>
  <c r="AR53" s="1"/>
  <c r="AN47"/>
  <c r="AN53" s="1"/>
  <c r="AJ47"/>
  <c r="AJ53" s="1"/>
  <c r="AF47"/>
  <c r="AF53" s="1"/>
  <c r="AB47"/>
  <c r="AB53" s="1"/>
  <c r="X47"/>
  <c r="X53" s="1"/>
  <c r="T47"/>
  <c r="T53" s="1"/>
  <c r="P47"/>
  <c r="P53" s="1"/>
  <c r="L47"/>
  <c r="L53" s="1"/>
  <c r="H47"/>
  <c r="H53" s="1"/>
  <c r="D47"/>
  <c r="D53" s="1"/>
  <c r="CQ47"/>
  <c r="CQ53" s="1"/>
  <c r="CM47"/>
  <c r="CM53" s="1"/>
  <c r="CI47"/>
  <c r="CI53" s="1"/>
  <c r="CA47"/>
  <c r="CA53" s="1"/>
  <c r="BW47"/>
  <c r="BW53" s="1"/>
  <c r="BS47"/>
  <c r="BS53" s="1"/>
  <c r="BK47"/>
  <c r="BK53" s="1"/>
  <c r="BG47"/>
  <c r="BG53" s="1"/>
  <c r="BC47"/>
  <c r="BC53" s="1"/>
  <c r="AU47"/>
  <c r="AU53" s="1"/>
  <c r="AQ47"/>
  <c r="AQ53" s="1"/>
  <c r="AM47"/>
  <c r="AM53" s="1"/>
  <c r="AE47"/>
  <c r="AE53" s="1"/>
  <c r="AA47"/>
  <c r="AA53" s="1"/>
  <c r="W47"/>
  <c r="W53" s="1"/>
  <c r="O47"/>
  <c r="O53" s="1"/>
  <c r="K47"/>
  <c r="K53" s="1"/>
  <c r="G47"/>
  <c r="G53" s="1"/>
  <c r="P95" i="55"/>
  <c r="B30" i="63"/>
  <c r="BT30" i="56"/>
  <c r="BZ30" i="52"/>
  <c r="BV30"/>
  <c r="CP30"/>
  <c r="CJ30" i="56"/>
  <c r="CB30"/>
  <c r="CD30" i="52"/>
  <c r="CL30"/>
  <c r="CR30" i="56"/>
  <c r="BP30"/>
  <c r="BX30"/>
  <c r="CF30"/>
  <c r="CN30"/>
  <c r="CR30" i="51"/>
  <c r="CN30"/>
  <c r="CJ30"/>
  <c r="CF30"/>
  <c r="CB30"/>
  <c r="BX30"/>
  <c r="BT30"/>
  <c r="BP30"/>
  <c r="BL30"/>
  <c r="BH30"/>
  <c r="BD30"/>
  <c r="AZ30"/>
  <c r="AV30"/>
  <c r="AR30"/>
  <c r="AN30"/>
  <c r="AJ30"/>
  <c r="AF30"/>
  <c r="AB30"/>
  <c r="X30"/>
  <c r="T30"/>
  <c r="P30"/>
  <c r="L30"/>
  <c r="H30"/>
  <c r="D30"/>
  <c r="CS30" i="64"/>
  <c r="CO30"/>
  <c r="CK30"/>
  <c r="CG30"/>
  <c r="CC30"/>
  <c r="D30" i="56"/>
  <c r="L30"/>
  <c r="T30"/>
  <c r="AB30"/>
  <c r="AJ30"/>
  <c r="AR30"/>
  <c r="AZ30"/>
  <c r="BR30" i="52"/>
  <c r="H30" i="56"/>
  <c r="P30"/>
  <c r="X30"/>
  <c r="AF30"/>
  <c r="AN30"/>
  <c r="AV30"/>
  <c r="BD30"/>
  <c r="BL30"/>
  <c r="BY30" i="64"/>
  <c r="BU30"/>
  <c r="BQ30"/>
  <c r="BM30"/>
  <c r="BI30"/>
  <c r="BE30"/>
  <c r="BA30"/>
  <c r="AW30"/>
  <c r="AS30"/>
  <c r="AO30"/>
  <c r="AK30"/>
  <c r="AG30"/>
  <c r="AC30"/>
  <c r="Y30"/>
  <c r="U30"/>
  <c r="Q30"/>
  <c r="M30"/>
  <c r="I30"/>
  <c r="E30"/>
  <c r="CR30" i="63"/>
  <c r="CN30"/>
  <c r="CJ30"/>
  <c r="CF30"/>
  <c r="CB30"/>
  <c r="BX30"/>
  <c r="BT30"/>
  <c r="BP30"/>
  <c r="BL30"/>
  <c r="BH30"/>
  <c r="BD30"/>
  <c r="AZ30"/>
  <c r="AV30"/>
  <c r="AR30"/>
  <c r="AN30"/>
  <c r="AJ30"/>
  <c r="AF30"/>
  <c r="AB30"/>
  <c r="X30"/>
  <c r="T30"/>
  <c r="P30"/>
  <c r="L30"/>
  <c r="H30"/>
  <c r="D30"/>
  <c r="CQ30" i="62"/>
  <c r="CM30"/>
  <c r="CI30"/>
  <c r="CE30"/>
  <c r="CA30"/>
  <c r="BW30"/>
  <c r="BS30"/>
  <c r="BO30"/>
  <c r="BK30"/>
  <c r="BG30"/>
  <c r="BC30"/>
  <c r="AY30"/>
  <c r="AU30"/>
  <c r="AQ30"/>
  <c r="AM30"/>
  <c r="AI30"/>
  <c r="AE30"/>
  <c r="AA30"/>
  <c r="W30"/>
  <c r="S30"/>
  <c r="O30"/>
  <c r="K30"/>
  <c r="G30"/>
  <c r="C30"/>
  <c r="CP30" i="61"/>
  <c r="CL30"/>
  <c r="CH30"/>
  <c r="CD30"/>
  <c r="BZ30"/>
  <c r="BV30"/>
  <c r="BR30"/>
  <c r="BN30"/>
  <c r="BJ30"/>
  <c r="BF30"/>
  <c r="BB30"/>
  <c r="AX30"/>
  <c r="AT30"/>
  <c r="AP30"/>
  <c r="AL30"/>
  <c r="AH30"/>
  <c r="AD30"/>
  <c r="Z30"/>
  <c r="V30"/>
  <c r="R30"/>
  <c r="N30"/>
  <c r="J30"/>
  <c r="F30"/>
  <c r="CS30" i="60"/>
  <c r="CO30"/>
  <c r="CK30"/>
  <c r="CG30"/>
  <c r="CC30"/>
  <c r="BY30"/>
  <c r="BU30"/>
  <c r="BQ30"/>
  <c r="BQ53" s="1"/>
  <c r="BM30"/>
  <c r="BI30"/>
  <c r="BE30"/>
  <c r="BA30"/>
  <c r="AW30"/>
  <c r="AS30"/>
  <c r="AO30"/>
  <c r="AK30"/>
  <c r="AG30"/>
  <c r="AC30"/>
  <c r="Y30"/>
  <c r="U30"/>
  <c r="Q30"/>
  <c r="M30"/>
  <c r="I30"/>
  <c r="E30"/>
  <c r="E53" s="1"/>
  <c r="CR30" i="59"/>
  <c r="CN30"/>
  <c r="CJ30"/>
  <c r="CF30"/>
  <c r="CF53" s="1"/>
  <c r="CB30"/>
  <c r="BX30"/>
  <c r="BT30"/>
  <c r="BP30"/>
  <c r="BL30"/>
  <c r="BH30"/>
  <c r="BD30"/>
  <c r="AZ30"/>
  <c r="AV30"/>
  <c r="AR30"/>
  <c r="AN30"/>
  <c r="AJ30"/>
  <c r="AF30"/>
  <c r="AB30"/>
  <c r="X30"/>
  <c r="T30"/>
  <c r="P30"/>
  <c r="L30"/>
  <c r="H30"/>
  <c r="D30"/>
  <c r="CP30" i="57"/>
  <c r="CL30"/>
  <c r="CH30"/>
  <c r="CD30"/>
  <c r="BZ30"/>
  <c r="BV30"/>
  <c r="BR30"/>
  <c r="BN30"/>
  <c r="BJ30"/>
  <c r="BF30"/>
  <c r="BB30"/>
  <c r="AX30"/>
  <c r="AT30"/>
  <c r="AP30"/>
  <c r="AL30"/>
  <c r="AH30"/>
  <c r="AD30"/>
  <c r="Z30"/>
  <c r="V30"/>
  <c r="R30"/>
  <c r="N30"/>
  <c r="J30"/>
  <c r="F30"/>
  <c r="CS30" i="56"/>
  <c r="CO30"/>
  <c r="CK30"/>
  <c r="CG30"/>
  <c r="CC30"/>
  <c r="BY30"/>
  <c r="BU30"/>
  <c r="BQ30"/>
  <c r="BM30"/>
  <c r="BI30"/>
  <c r="BE30"/>
  <c r="BA30"/>
  <c r="AW30"/>
  <c r="AS30"/>
  <c r="AO30"/>
  <c r="AK30"/>
  <c r="AG30"/>
  <c r="AC30"/>
  <c r="Y30"/>
  <c r="U30"/>
  <c r="Q30"/>
  <c r="M30"/>
  <c r="I30"/>
  <c r="E30"/>
  <c r="CR30" i="55"/>
  <c r="CN30"/>
  <c r="CJ30"/>
  <c r="CF30"/>
  <c r="CB30"/>
  <c r="BX30"/>
  <c r="BT30"/>
  <c r="BP30"/>
  <c r="BL30"/>
  <c r="BH30"/>
  <c r="BD30"/>
  <c r="AZ30"/>
  <c r="AV30"/>
  <c r="AR30"/>
  <c r="AN30"/>
  <c r="AJ30"/>
  <c r="AF30"/>
  <c r="AB30"/>
  <c r="X30"/>
  <c r="T30"/>
  <c r="P30"/>
  <c r="L30"/>
  <c r="H30"/>
  <c r="D30"/>
  <c r="CP30" i="53"/>
  <c r="CL30"/>
  <c r="CH30"/>
  <c r="CD30"/>
  <c r="BZ30"/>
  <c r="BV30"/>
  <c r="BR30"/>
  <c r="BN30"/>
  <c r="BJ30"/>
  <c r="BJ53" s="1"/>
  <c r="BF30"/>
  <c r="BB30"/>
  <c r="AX30"/>
  <c r="AT30"/>
  <c r="AP30"/>
  <c r="AL30"/>
  <c r="AH30"/>
  <c r="AD30"/>
  <c r="AD53" s="1"/>
  <c r="Z30"/>
  <c r="V30"/>
  <c r="R30"/>
  <c r="N30"/>
  <c r="J30"/>
  <c r="F30"/>
  <c r="CS30" i="52"/>
  <c r="CO30"/>
  <c r="CK30"/>
  <c r="CG30"/>
  <c r="CC30"/>
  <c r="BY30"/>
  <c r="BU30"/>
  <c r="BQ30"/>
  <c r="BM30"/>
  <c r="CS30" i="51"/>
  <c r="CS53" s="1"/>
  <c r="CO30"/>
  <c r="CK30"/>
  <c r="CG30"/>
  <c r="CC30"/>
  <c r="CC53" s="1"/>
  <c r="BY30"/>
  <c r="BU30"/>
  <c r="BQ30"/>
  <c r="BM30"/>
  <c r="BM53" s="1"/>
  <c r="BI30"/>
  <c r="BE30"/>
  <c r="BE53" s="1"/>
  <c r="BA30"/>
  <c r="AW30"/>
  <c r="AW53" s="1"/>
  <c r="AS30"/>
  <c r="AO30"/>
  <c r="AO53" s="1"/>
  <c r="AK30"/>
  <c r="AG30"/>
  <c r="AG53" s="1"/>
  <c r="AC30"/>
  <c r="Y30"/>
  <c r="Y53" s="1"/>
  <c r="U30"/>
  <c r="Q30"/>
  <c r="Q53" s="1"/>
  <c r="M30"/>
  <c r="I30"/>
  <c r="I53" s="1"/>
  <c r="E30"/>
  <c r="CR30" i="62"/>
  <c r="CN30"/>
  <c r="CJ30"/>
  <c r="CF30"/>
  <c r="CB30"/>
  <c r="BX30"/>
  <c r="BT30"/>
  <c r="BP30"/>
  <c r="BL30"/>
  <c r="BH30"/>
  <c r="BD30"/>
  <c r="AZ30"/>
  <c r="AV30"/>
  <c r="AR30"/>
  <c r="AN30"/>
  <c r="AJ30"/>
  <c r="AF30"/>
  <c r="AB30"/>
  <c r="X30"/>
  <c r="T30"/>
  <c r="P30"/>
  <c r="L30"/>
  <c r="H30"/>
  <c r="D30"/>
  <c r="CQ30" i="61"/>
  <c r="CM30"/>
  <c r="CI30"/>
  <c r="CE30"/>
  <c r="CA30"/>
  <c r="BW30"/>
  <c r="BS30"/>
  <c r="BO30"/>
  <c r="BK30"/>
  <c r="BG30"/>
  <c r="BC30"/>
  <c r="AY30"/>
  <c r="AU30"/>
  <c r="AQ30"/>
  <c r="AM30"/>
  <c r="AI30"/>
  <c r="AE30"/>
  <c r="AA30"/>
  <c r="W30"/>
  <c r="S30"/>
  <c r="O30"/>
  <c r="K30"/>
  <c r="G30"/>
  <c r="C30"/>
  <c r="CR30" i="58"/>
  <c r="CN30"/>
  <c r="CJ30"/>
  <c r="CF30"/>
  <c r="CB30"/>
  <c r="BX30"/>
  <c r="BT30"/>
  <c r="BP30"/>
  <c r="BL30"/>
  <c r="BH30"/>
  <c r="BD30"/>
  <c r="AZ30"/>
  <c r="AV30"/>
  <c r="AR30"/>
  <c r="AN30"/>
  <c r="AJ30"/>
  <c r="AF30"/>
  <c r="AB30"/>
  <c r="X30"/>
  <c r="T30"/>
  <c r="P30"/>
  <c r="L30"/>
  <c r="H30"/>
  <c r="D30"/>
  <c r="CQ30" i="57"/>
  <c r="CM30"/>
  <c r="CI30"/>
  <c r="CE30"/>
  <c r="CA30"/>
  <c r="BW30"/>
  <c r="BS30"/>
  <c r="BO30"/>
  <c r="BK30"/>
  <c r="BG30"/>
  <c r="BC30"/>
  <c r="AY30"/>
  <c r="AU30"/>
  <c r="AQ30"/>
  <c r="AM30"/>
  <c r="AI30"/>
  <c r="AE30"/>
  <c r="AA30"/>
  <c r="W30"/>
  <c r="S30"/>
  <c r="O30"/>
  <c r="K30"/>
  <c r="G30"/>
  <c r="C30"/>
  <c r="CP30" i="56"/>
  <c r="CL30"/>
  <c r="CH30"/>
  <c r="CD30"/>
  <c r="BZ30"/>
  <c r="BV30"/>
  <c r="BR30"/>
  <c r="BN30"/>
  <c r="BJ30"/>
  <c r="BF30"/>
  <c r="BB30"/>
  <c r="AX30"/>
  <c r="AT30"/>
  <c r="AP30"/>
  <c r="AL30"/>
  <c r="AH30"/>
  <c r="AD30"/>
  <c r="Z30"/>
  <c r="V30"/>
  <c r="R30"/>
  <c r="N30"/>
  <c r="J30"/>
  <c r="F30"/>
  <c r="CR30" i="54"/>
  <c r="CN30"/>
  <c r="CJ30"/>
  <c r="CF30"/>
  <c r="CB30"/>
  <c r="BX30"/>
  <c r="BT30"/>
  <c r="BP30"/>
  <c r="BL30"/>
  <c r="BH30"/>
  <c r="BD30"/>
  <c r="AZ30"/>
  <c r="AV30"/>
  <c r="AR30"/>
  <c r="AN30"/>
  <c r="AJ30"/>
  <c r="AF30"/>
  <c r="AB30"/>
  <c r="X30"/>
  <c r="T30"/>
  <c r="P30"/>
  <c r="L30"/>
  <c r="H30"/>
  <c r="D30"/>
  <c r="B30" i="51"/>
  <c r="B30" i="55"/>
  <c r="B30" i="54"/>
  <c r="CP47" i="51"/>
  <c r="CP53" s="1"/>
  <c r="CD47"/>
  <c r="CD53" s="1"/>
  <c r="BR47"/>
  <c r="BR53" s="1"/>
  <c r="BF47"/>
  <c r="BF53" s="1"/>
  <c r="AT47"/>
  <c r="AT53" s="1"/>
  <c r="AD47"/>
  <c r="AD53" s="1"/>
  <c r="R47"/>
  <c r="R53" s="1"/>
  <c r="N47"/>
  <c r="N53" s="1"/>
  <c r="CJ47" i="65"/>
  <c r="CJ53" s="1"/>
  <c r="BX47"/>
  <c r="BL47"/>
  <c r="AZ47"/>
  <c r="AN47"/>
  <c r="AB47"/>
  <c r="P47"/>
  <c r="D47"/>
  <c r="CI47" i="64"/>
  <c r="CI53" s="1"/>
  <c r="BW47"/>
  <c r="BW53" s="1"/>
  <c r="BK47"/>
  <c r="BK53" s="1"/>
  <c r="AY47"/>
  <c r="AY53" s="1"/>
  <c r="AQ47"/>
  <c r="AQ53" s="1"/>
  <c r="AI47"/>
  <c r="AI53" s="1"/>
  <c r="W47"/>
  <c r="W53" s="1"/>
  <c r="K47"/>
  <c r="K53" s="1"/>
  <c r="CH47" i="63"/>
  <c r="CH53" s="1"/>
  <c r="BV47"/>
  <c r="BV53" s="1"/>
  <c r="BJ47"/>
  <c r="BJ53" s="1"/>
  <c r="AX47"/>
  <c r="AX53" s="1"/>
  <c r="AL47"/>
  <c r="AL53" s="1"/>
  <c r="Z47"/>
  <c r="Z53" s="1"/>
  <c r="N47"/>
  <c r="N53" s="1"/>
  <c r="CO47" i="62"/>
  <c r="CO53" s="1"/>
  <c r="CG47"/>
  <c r="CG53" s="1"/>
  <c r="BU47"/>
  <c r="BU53" s="1"/>
  <c r="BI47"/>
  <c r="BI53" s="1"/>
  <c r="AW47"/>
  <c r="AW53" s="1"/>
  <c r="AK47"/>
  <c r="AK53" s="1"/>
  <c r="Y47"/>
  <c r="Y53" s="1"/>
  <c r="E47"/>
  <c r="E53" s="1"/>
  <c r="CJ47" i="61"/>
  <c r="CJ53" s="1"/>
  <c r="BX47"/>
  <c r="BX53" s="1"/>
  <c r="BP47"/>
  <c r="BP53" s="1"/>
  <c r="BH47"/>
  <c r="BH53" s="1"/>
  <c r="AV47"/>
  <c r="AV53" s="1"/>
  <c r="AJ47"/>
  <c r="AJ53" s="1"/>
  <c r="X47"/>
  <c r="X53" s="1"/>
  <c r="L47"/>
  <c r="L53" s="1"/>
  <c r="CM47" i="60"/>
  <c r="CM53" s="1"/>
  <c r="CA47"/>
  <c r="CA53" s="1"/>
  <c r="BO47"/>
  <c r="BO53" s="1"/>
  <c r="BC47"/>
  <c r="BC53" s="1"/>
  <c r="AU47"/>
  <c r="AU53" s="1"/>
  <c r="AE47"/>
  <c r="AE53" s="1"/>
  <c r="S47"/>
  <c r="S53" s="1"/>
  <c r="C47"/>
  <c r="C53" s="1"/>
  <c r="CP47" i="59"/>
  <c r="CP53" s="1"/>
  <c r="CD47"/>
  <c r="CD53" s="1"/>
  <c r="BR47"/>
  <c r="BR53" s="1"/>
  <c r="BF47"/>
  <c r="BF53" s="1"/>
  <c r="AT47"/>
  <c r="AT53" s="1"/>
  <c r="AL47"/>
  <c r="AL53" s="1"/>
  <c r="Z47"/>
  <c r="Z53" s="1"/>
  <c r="J47"/>
  <c r="J53" s="1"/>
  <c r="CK47" i="58"/>
  <c r="CK53" s="1"/>
  <c r="BY47"/>
  <c r="BY53" s="1"/>
  <c r="BQ47"/>
  <c r="BQ53" s="1"/>
  <c r="BE47"/>
  <c r="BE53" s="1"/>
  <c r="AS47"/>
  <c r="AS53" s="1"/>
  <c r="AG47"/>
  <c r="AG53" s="1"/>
  <c r="U47"/>
  <c r="U53" s="1"/>
  <c r="E47"/>
  <c r="E53" s="1"/>
  <c r="CR47" i="57"/>
  <c r="CR53" s="1"/>
  <c r="CF47"/>
  <c r="CF53" s="1"/>
  <c r="BT47"/>
  <c r="BT53" s="1"/>
  <c r="BD47"/>
  <c r="BD53" s="1"/>
  <c r="AR47"/>
  <c r="AR53" s="1"/>
  <c r="AF47"/>
  <c r="AF53" s="1"/>
  <c r="L47"/>
  <c r="L53" s="1"/>
  <c r="BO47" i="56"/>
  <c r="BO53" s="1"/>
  <c r="AI47"/>
  <c r="AI53" s="1"/>
  <c r="S47"/>
  <c r="S53" s="1"/>
  <c r="CP47" i="55"/>
  <c r="CP53" s="1"/>
  <c r="CD47"/>
  <c r="CD53" s="1"/>
  <c r="BR47"/>
  <c r="BR53" s="1"/>
  <c r="BJ47"/>
  <c r="BJ53" s="1"/>
  <c r="AX47"/>
  <c r="AX53" s="1"/>
  <c r="AL47"/>
  <c r="AL53" s="1"/>
  <c r="V47"/>
  <c r="V53" s="1"/>
  <c r="F47"/>
  <c r="F53" s="1"/>
  <c r="CL47" i="51"/>
  <c r="CL53" s="1"/>
  <c r="BV47"/>
  <c r="BV53" s="1"/>
  <c r="BJ47"/>
  <c r="BJ53" s="1"/>
  <c r="AX47"/>
  <c r="AX53" s="1"/>
  <c r="AL47"/>
  <c r="AL53" s="1"/>
  <c r="Z47"/>
  <c r="Z53" s="1"/>
  <c r="J47"/>
  <c r="J53" s="1"/>
  <c r="CR47" i="65"/>
  <c r="CR53" s="1"/>
  <c r="CF47"/>
  <c r="CF53" s="1"/>
  <c r="BT47"/>
  <c r="BT53" s="1"/>
  <c r="BH47"/>
  <c r="AV47"/>
  <c r="AJ47"/>
  <c r="X47"/>
  <c r="X53" s="1"/>
  <c r="H47"/>
  <c r="CM47" i="64"/>
  <c r="CM53" s="1"/>
  <c r="CA47"/>
  <c r="CA53" s="1"/>
  <c r="BO47"/>
  <c r="BO53" s="1"/>
  <c r="BC47"/>
  <c r="BC53" s="1"/>
  <c r="AM47"/>
  <c r="AM53" s="1"/>
  <c r="AA47"/>
  <c r="AA53" s="1"/>
  <c r="C47"/>
  <c r="C53" s="1"/>
  <c r="CP47" i="63"/>
  <c r="CP53" s="1"/>
  <c r="CD47"/>
  <c r="CD53" s="1"/>
  <c r="BR47"/>
  <c r="BR53" s="1"/>
  <c r="BB47"/>
  <c r="BB53" s="1"/>
  <c r="AP47"/>
  <c r="AP53" s="1"/>
  <c r="AD47"/>
  <c r="AD53" s="1"/>
  <c r="R47"/>
  <c r="R53" s="1"/>
  <c r="F47"/>
  <c r="F53" s="1"/>
  <c r="CC47" i="62"/>
  <c r="CC53" s="1"/>
  <c r="BM47"/>
  <c r="BM53" s="1"/>
  <c r="BA47"/>
  <c r="BA53" s="1"/>
  <c r="AO47"/>
  <c r="AO53" s="1"/>
  <c r="AC47"/>
  <c r="AC53" s="1"/>
  <c r="Q47"/>
  <c r="Q53" s="1"/>
  <c r="I47"/>
  <c r="I53" s="1"/>
  <c r="CN47" i="61"/>
  <c r="CN53" s="1"/>
  <c r="CB47"/>
  <c r="CB53" s="1"/>
  <c r="BL47"/>
  <c r="BL53" s="1"/>
  <c r="AZ47"/>
  <c r="AZ53" s="1"/>
  <c r="AN47"/>
  <c r="AN53" s="1"/>
  <c r="AB47"/>
  <c r="AB53" s="1"/>
  <c r="P47"/>
  <c r="P53" s="1"/>
  <c r="D47"/>
  <c r="D53" s="1"/>
  <c r="CQ47" i="60"/>
  <c r="CQ53" s="1"/>
  <c r="CE47"/>
  <c r="CE53" s="1"/>
  <c r="BS47"/>
  <c r="BS53" s="1"/>
  <c r="BG47"/>
  <c r="BG53" s="1"/>
  <c r="AM47"/>
  <c r="AM53" s="1"/>
  <c r="W47"/>
  <c r="W53" s="1"/>
  <c r="G47"/>
  <c r="G53" s="1"/>
  <c r="CH47" i="59"/>
  <c r="CH53" s="1"/>
  <c r="BV47"/>
  <c r="BV53" s="1"/>
  <c r="BJ47"/>
  <c r="BJ53" s="1"/>
  <c r="AX47"/>
  <c r="AX53" s="1"/>
  <c r="AH47"/>
  <c r="AH53" s="1"/>
  <c r="V47"/>
  <c r="V53" s="1"/>
  <c r="N47"/>
  <c r="N53" s="1"/>
  <c r="CO47" i="58"/>
  <c r="CO53" s="1"/>
  <c r="CC47"/>
  <c r="CC53" s="1"/>
  <c r="BM47"/>
  <c r="BM53" s="1"/>
  <c r="BA47"/>
  <c r="BA53" s="1"/>
  <c r="AO47"/>
  <c r="AO53" s="1"/>
  <c r="AC47"/>
  <c r="AC53" s="1"/>
  <c r="Q47"/>
  <c r="Q53" s="1"/>
  <c r="I47"/>
  <c r="I53" s="1"/>
  <c r="CN47" i="57"/>
  <c r="CN53" s="1"/>
  <c r="CB47"/>
  <c r="CB53" s="1"/>
  <c r="BP47"/>
  <c r="BP53" s="1"/>
  <c r="BH47"/>
  <c r="BH53" s="1"/>
  <c r="AV47"/>
  <c r="AV53" s="1"/>
  <c r="AJ47"/>
  <c r="AJ53" s="1"/>
  <c r="T47"/>
  <c r="T53" s="1"/>
  <c r="CE47" i="56"/>
  <c r="CE53" s="1"/>
  <c r="AY47"/>
  <c r="AY53" s="1"/>
  <c r="AA47"/>
  <c r="AA53" s="1"/>
  <c r="K47"/>
  <c r="K53" s="1"/>
  <c r="CL47" i="55"/>
  <c r="CL53" s="1"/>
  <c r="BV47"/>
  <c r="BV53" s="1"/>
  <c r="BF47"/>
  <c r="BF53" s="1"/>
  <c r="AP47"/>
  <c r="AP53" s="1"/>
  <c r="AD47"/>
  <c r="AD53" s="1"/>
  <c r="R47"/>
  <c r="R53" s="1"/>
  <c r="J47"/>
  <c r="J53" s="1"/>
  <c r="CH47" i="51"/>
  <c r="CH53" s="1"/>
  <c r="BZ47"/>
  <c r="BZ53" s="1"/>
  <c r="BN47"/>
  <c r="BN53" s="1"/>
  <c r="BB47"/>
  <c r="BB53" s="1"/>
  <c r="AP47"/>
  <c r="AP53" s="1"/>
  <c r="AH47"/>
  <c r="AH53" s="1"/>
  <c r="V47"/>
  <c r="V53" s="1"/>
  <c r="F47"/>
  <c r="F53" s="1"/>
  <c r="CN47" i="65"/>
  <c r="CB47"/>
  <c r="CB53" s="1"/>
  <c r="BP47"/>
  <c r="BD47"/>
  <c r="AR47"/>
  <c r="AF47"/>
  <c r="T47"/>
  <c r="L47"/>
  <c r="CQ47" i="64"/>
  <c r="CQ53" s="1"/>
  <c r="CE47"/>
  <c r="CE53" s="1"/>
  <c r="BS47"/>
  <c r="BS53" s="1"/>
  <c r="BG47"/>
  <c r="BG53" s="1"/>
  <c r="AU47"/>
  <c r="AU53" s="1"/>
  <c r="AE47"/>
  <c r="AE53" s="1"/>
  <c r="S47"/>
  <c r="S53" s="1"/>
  <c r="G47"/>
  <c r="G53" s="1"/>
  <c r="CL47" i="63"/>
  <c r="CL53" s="1"/>
  <c r="BZ47"/>
  <c r="BZ53" s="1"/>
  <c r="BN47"/>
  <c r="BN53" s="1"/>
  <c r="BF47"/>
  <c r="BF53" s="1"/>
  <c r="AT47"/>
  <c r="AT53" s="1"/>
  <c r="AH47"/>
  <c r="AH53" s="1"/>
  <c r="V47"/>
  <c r="V53" s="1"/>
  <c r="J47"/>
  <c r="J53" s="1"/>
  <c r="CK47" i="62"/>
  <c r="CK53" s="1"/>
  <c r="BY47"/>
  <c r="BY53" s="1"/>
  <c r="BQ47"/>
  <c r="BQ53" s="1"/>
  <c r="BE47"/>
  <c r="BE53" s="1"/>
  <c r="AS47"/>
  <c r="AS53" s="1"/>
  <c r="AG47"/>
  <c r="AG53" s="1"/>
  <c r="U47"/>
  <c r="U53" s="1"/>
  <c r="M47"/>
  <c r="M53" s="1"/>
  <c r="CR47" i="61"/>
  <c r="CR53" s="1"/>
  <c r="CF47"/>
  <c r="CF53" s="1"/>
  <c r="BT47"/>
  <c r="BT53" s="1"/>
  <c r="BD47"/>
  <c r="BD53" s="1"/>
  <c r="AR47"/>
  <c r="AR53" s="1"/>
  <c r="AF47"/>
  <c r="AF53" s="1"/>
  <c r="T47"/>
  <c r="T53" s="1"/>
  <c r="H47"/>
  <c r="H53" s="1"/>
  <c r="CI47" i="60"/>
  <c r="CI53" s="1"/>
  <c r="BW47"/>
  <c r="BW53" s="1"/>
  <c r="BK47"/>
  <c r="BK53" s="1"/>
  <c r="AY47"/>
  <c r="AY53" s="1"/>
  <c r="AQ47"/>
  <c r="AQ53" s="1"/>
  <c r="AA47"/>
  <c r="AA53" s="1"/>
  <c r="O47"/>
  <c r="O53" s="1"/>
  <c r="K47"/>
  <c r="K53" s="1"/>
  <c r="CL47" i="59"/>
  <c r="CL53" s="1"/>
  <c r="BZ47"/>
  <c r="BZ53" s="1"/>
  <c r="BN47"/>
  <c r="BN53" s="1"/>
  <c r="BB47"/>
  <c r="BB53" s="1"/>
  <c r="AP47"/>
  <c r="AP53" s="1"/>
  <c r="AD47"/>
  <c r="AD53" s="1"/>
  <c r="R47"/>
  <c r="R53" s="1"/>
  <c r="F47"/>
  <c r="F53" s="1"/>
  <c r="CS47" i="58"/>
  <c r="CS53" s="1"/>
  <c r="CG47"/>
  <c r="CG53" s="1"/>
  <c r="BU47"/>
  <c r="BU53" s="1"/>
  <c r="BI47"/>
  <c r="BI53" s="1"/>
  <c r="AW47"/>
  <c r="AW53" s="1"/>
  <c r="AK47"/>
  <c r="AK53" s="1"/>
  <c r="Y47"/>
  <c r="Y53" s="1"/>
  <c r="M47"/>
  <c r="M53" s="1"/>
  <c r="CJ47" i="57"/>
  <c r="CJ53" s="1"/>
  <c r="BX47"/>
  <c r="BX53" s="1"/>
  <c r="BL47"/>
  <c r="BL53" s="1"/>
  <c r="AZ47"/>
  <c r="AZ53" s="1"/>
  <c r="AN47"/>
  <c r="AN53" s="1"/>
  <c r="AB47"/>
  <c r="AB53" s="1"/>
  <c r="D47"/>
  <c r="D53" s="1"/>
  <c r="CM47" i="56"/>
  <c r="CM53" s="1"/>
  <c r="BW47"/>
  <c r="BW53" s="1"/>
  <c r="BG47"/>
  <c r="BG53" s="1"/>
  <c r="AQ47"/>
  <c r="AQ53" s="1"/>
  <c r="C47"/>
  <c r="C53" s="1"/>
  <c r="CH47" i="55"/>
  <c r="CH53" s="1"/>
  <c r="BZ47"/>
  <c r="BZ53" s="1"/>
  <c r="BN47"/>
  <c r="BN53" s="1"/>
  <c r="BB47"/>
  <c r="BB53" s="1"/>
  <c r="AT47"/>
  <c r="AT53" s="1"/>
  <c r="AH47"/>
  <c r="AH53" s="1"/>
  <c r="Z47"/>
  <c r="Z53" s="1"/>
  <c r="N47"/>
  <c r="N53" s="1"/>
  <c r="CK47" i="65"/>
  <c r="BA47"/>
  <c r="AO47"/>
  <c r="AC47"/>
  <c r="Q47"/>
  <c r="CP47" i="64"/>
  <c r="CP53" s="1"/>
  <c r="CL47"/>
  <c r="CL53" s="1"/>
  <c r="CH47"/>
  <c r="CH53" s="1"/>
  <c r="CD47"/>
  <c r="CD53" s="1"/>
  <c r="BZ47"/>
  <c r="BZ53" s="1"/>
  <c r="BV47"/>
  <c r="BV53" s="1"/>
  <c r="BR47"/>
  <c r="BR53" s="1"/>
  <c r="BN47"/>
  <c r="BN53" s="1"/>
  <c r="BJ47"/>
  <c r="BJ53" s="1"/>
  <c r="BF47"/>
  <c r="BF53" s="1"/>
  <c r="BB47"/>
  <c r="BB53" s="1"/>
  <c r="AX47"/>
  <c r="AX53" s="1"/>
  <c r="AT47"/>
  <c r="AT53" s="1"/>
  <c r="AP47"/>
  <c r="AP53" s="1"/>
  <c r="AL47"/>
  <c r="AL53" s="1"/>
  <c r="AH47"/>
  <c r="AH53" s="1"/>
  <c r="AD47"/>
  <c r="AD53" s="1"/>
  <c r="Z47"/>
  <c r="Z53" s="1"/>
  <c r="V47"/>
  <c r="V53" s="1"/>
  <c r="R47"/>
  <c r="R53" s="1"/>
  <c r="N47"/>
  <c r="N53" s="1"/>
  <c r="J47"/>
  <c r="J53" s="1"/>
  <c r="F47"/>
  <c r="F53" s="1"/>
  <c r="BR47" i="65"/>
  <c r="BF47"/>
  <c r="AT47"/>
  <c r="F47"/>
  <c r="CD47"/>
  <c r="BN47"/>
  <c r="AX47"/>
  <c r="AH47"/>
  <c r="R47"/>
  <c r="CO47"/>
  <c r="BY47"/>
  <c r="B47" i="61"/>
  <c r="B47" i="65"/>
  <c r="B47" i="64"/>
  <c r="BD30" i="65"/>
  <c r="BM30"/>
  <c r="BM53" s="1"/>
  <c r="H30"/>
  <c r="AN30"/>
  <c r="BL30"/>
  <c r="BX30"/>
  <c r="CN30"/>
  <c r="CQ47"/>
  <c r="CM47"/>
  <c r="CI47"/>
  <c r="CE47"/>
  <c r="CA47"/>
  <c r="BW47"/>
  <c r="BS47"/>
  <c r="BO47"/>
  <c r="BK47"/>
  <c r="BG47"/>
  <c r="BC47"/>
  <c r="AY47"/>
  <c r="AU47"/>
  <c r="AQ47"/>
  <c r="AM47"/>
  <c r="AI47"/>
  <c r="AE47"/>
  <c r="AA47"/>
  <c r="W47"/>
  <c r="S47"/>
  <c r="O47"/>
  <c r="K47"/>
  <c r="G47"/>
  <c r="C47"/>
  <c r="B30" i="60"/>
  <c r="B30" i="56"/>
  <c r="B30" i="52"/>
  <c r="P30" i="65"/>
  <c r="AF30"/>
  <c r="AV30"/>
  <c r="Q30"/>
  <c r="AG30"/>
  <c r="AW30"/>
  <c r="B30" i="64"/>
  <c r="E30" i="65"/>
  <c r="M30"/>
  <c r="M53" s="1"/>
  <c r="U30"/>
  <c r="AC30"/>
  <c r="AK30"/>
  <c r="AS30"/>
  <c r="BA30"/>
  <c r="BA53" s="1"/>
  <c r="BI30"/>
  <c r="BQ30"/>
  <c r="CQ30"/>
  <c r="CM30"/>
  <c r="CI30"/>
  <c r="CE30"/>
  <c r="CA30"/>
  <c r="BW30"/>
  <c r="BS30"/>
  <c r="BO30"/>
  <c r="BK30"/>
  <c r="BG30"/>
  <c r="BC30"/>
  <c r="AY30"/>
  <c r="AU30"/>
  <c r="AQ30"/>
  <c r="AM30"/>
  <c r="AI30"/>
  <c r="AE30"/>
  <c r="AA30"/>
  <c r="W30"/>
  <c r="S30"/>
  <c r="O30"/>
  <c r="K30"/>
  <c r="G30"/>
  <c r="C30"/>
  <c r="CP30"/>
  <c r="CL30"/>
  <c r="CH30"/>
  <c r="CD30"/>
  <c r="BZ30"/>
  <c r="BV30"/>
  <c r="BR30"/>
  <c r="BN30"/>
  <c r="BJ30"/>
  <c r="BF30"/>
  <c r="BF53" s="1"/>
  <c r="BB30"/>
  <c r="BB53" s="1"/>
  <c r="AX30"/>
  <c r="AT30"/>
  <c r="AP30"/>
  <c r="AL30"/>
  <c r="AH30"/>
  <c r="AD30"/>
  <c r="Z30"/>
  <c r="V30"/>
  <c r="V53" s="1"/>
  <c r="R30"/>
  <c r="N30"/>
  <c r="J30"/>
  <c r="F30"/>
  <c r="D30"/>
  <c r="L30"/>
  <c r="T30"/>
  <c r="AB30"/>
  <c r="AJ30"/>
  <c r="AR30"/>
  <c r="AR53" s="1"/>
  <c r="AZ30"/>
  <c r="BH30"/>
  <c r="BP30"/>
  <c r="B30"/>
  <c r="B30" i="62"/>
  <c r="CP53" i="53" l="1"/>
  <c r="P53" i="56"/>
  <c r="AZ53" i="65"/>
  <c r="AK53" i="51"/>
  <c r="AK53" i="60"/>
  <c r="N53" i="53"/>
  <c r="AT53"/>
  <c r="BZ53"/>
  <c r="T53" i="59"/>
  <c r="U53" i="60"/>
  <c r="BA53"/>
  <c r="CG53"/>
  <c r="AW53"/>
  <c r="AK53" i="65"/>
  <c r="Q53" i="60"/>
  <c r="CC53"/>
  <c r="AV53" i="65"/>
  <c r="J53" i="53"/>
  <c r="AP53"/>
  <c r="BV53"/>
  <c r="AN53" i="65"/>
  <c r="CR53" i="59"/>
  <c r="AG53" i="60"/>
  <c r="BM53"/>
  <c r="CS53"/>
  <c r="F53" i="53"/>
  <c r="AL53"/>
  <c r="BR53"/>
  <c r="M53" i="60"/>
  <c r="AS53"/>
  <c r="BY53"/>
  <c r="BV53" i="52"/>
  <c r="AB53" i="55"/>
  <c r="BH53"/>
  <c r="CN53"/>
  <c r="X53" i="56"/>
  <c r="R53"/>
  <c r="AX53"/>
  <c r="CD53"/>
  <c r="S53" i="57"/>
  <c r="AY53"/>
  <c r="CE53"/>
  <c r="Q53" i="56"/>
  <c r="AW53"/>
  <c r="CC53"/>
  <c r="AV53"/>
  <c r="CK53" i="51"/>
  <c r="Y53" i="56"/>
  <c r="BE53"/>
  <c r="CK53"/>
  <c r="CL53" i="57"/>
  <c r="AB53" i="59"/>
  <c r="BH53"/>
  <c r="T53" i="55"/>
  <c r="AZ53"/>
  <c r="CF53"/>
  <c r="P53" i="54"/>
  <c r="AV53"/>
  <c r="CB53"/>
  <c r="AD53" i="65"/>
  <c r="N53"/>
  <c r="AG53"/>
  <c r="I53" i="52"/>
  <c r="AB53" i="54"/>
  <c r="BH53"/>
  <c r="CN53"/>
  <c r="N53" i="61"/>
  <c r="AT53"/>
  <c r="BZ53"/>
  <c r="O53" i="62"/>
  <c r="AU53"/>
  <c r="CA53"/>
  <c r="Q53" i="64"/>
  <c r="AW53"/>
  <c r="CC53"/>
  <c r="O53" i="61"/>
  <c r="AU53"/>
  <c r="CA53"/>
  <c r="P53" i="62"/>
  <c r="AV53"/>
  <c r="CB53"/>
  <c r="N53" i="57"/>
  <c r="AT53"/>
  <c r="BZ53"/>
  <c r="T53" i="51"/>
  <c r="AZ53"/>
  <c r="CF53"/>
  <c r="U53" i="65"/>
  <c r="L53"/>
  <c r="BZ53"/>
  <c r="AB53" i="58"/>
  <c r="BH53"/>
  <c r="CN53"/>
  <c r="J53" i="57"/>
  <c r="AP53"/>
  <c r="BV53"/>
  <c r="O53"/>
  <c r="AU53"/>
  <c r="CA53"/>
  <c r="CB53" i="56"/>
  <c r="N53"/>
  <c r="AT53"/>
  <c r="BZ53"/>
  <c r="D53" i="58"/>
  <c r="AJ53"/>
  <c r="BP53"/>
  <c r="BM53" i="52"/>
  <c r="CS53"/>
  <c r="AS53" i="51"/>
  <c r="P53" i="63"/>
  <c r="AV53"/>
  <c r="CB53"/>
  <c r="AF53" i="59"/>
  <c r="BL53"/>
  <c r="BJ53" i="65"/>
  <c r="AH53" i="61"/>
  <c r="BN53"/>
  <c r="C53" i="62"/>
  <c r="AI53"/>
  <c r="BO53"/>
  <c r="D53" i="63"/>
  <c r="AJ53"/>
  <c r="BP53"/>
  <c r="E53" i="64"/>
  <c r="AK53"/>
  <c r="BQ53"/>
  <c r="E53" i="65"/>
  <c r="C53" i="61"/>
  <c r="AI53"/>
  <c r="BO53"/>
  <c r="D53" i="62"/>
  <c r="AJ53"/>
  <c r="BP53"/>
  <c r="H53" i="51"/>
  <c r="AN53"/>
  <c r="BT53"/>
  <c r="D53" i="65"/>
  <c r="F53" i="56"/>
  <c r="AL53"/>
  <c r="BR53"/>
  <c r="G53" i="57"/>
  <c r="AM53"/>
  <c r="BS53"/>
  <c r="BU53" i="51"/>
  <c r="E53" i="56"/>
  <c r="AK53"/>
  <c r="BQ53"/>
  <c r="D53"/>
  <c r="AW53" i="65"/>
  <c r="M53" i="51"/>
  <c r="H53" i="55"/>
  <c r="AN53"/>
  <c r="BT53"/>
  <c r="AO53" i="52"/>
  <c r="P53" i="58"/>
  <c r="AV53"/>
  <c r="CB53"/>
  <c r="P53" i="59"/>
  <c r="AV53"/>
  <c r="CB53"/>
  <c r="BI53" i="65"/>
  <c r="D53" i="54"/>
  <c r="AJ53"/>
  <c r="BP53"/>
  <c r="G53" i="61"/>
  <c r="AM53"/>
  <c r="BS53"/>
  <c r="H53" i="62"/>
  <c r="AN53"/>
  <c r="BT53"/>
  <c r="CO53" i="52"/>
  <c r="D53" i="59"/>
  <c r="I53" i="64"/>
  <c r="AO53"/>
  <c r="BU53"/>
  <c r="L53" i="56"/>
  <c r="CJ53"/>
  <c r="J53" i="65"/>
  <c r="BV53"/>
  <c r="K53" i="61"/>
  <c r="AQ53"/>
  <c r="BW53"/>
  <c r="L53" i="62"/>
  <c r="AR53"/>
  <c r="BX53"/>
  <c r="BY53" i="51"/>
  <c r="AN53" i="59"/>
  <c r="BT53"/>
  <c r="J53" i="61"/>
  <c r="AP53"/>
  <c r="BV53"/>
  <c r="K53" i="62"/>
  <c r="AQ53"/>
  <c r="BW53"/>
  <c r="L53" i="63"/>
  <c r="AR53"/>
  <c r="BX53"/>
  <c r="M53" i="64"/>
  <c r="AS53"/>
  <c r="BY53"/>
  <c r="L53" i="51"/>
  <c r="AR53"/>
  <c r="BX53"/>
  <c r="T53" i="58"/>
  <c r="AZ53"/>
  <c r="CF53"/>
  <c r="U53" i="51"/>
  <c r="BA53"/>
  <c r="BU53" i="52"/>
  <c r="M53" i="56"/>
  <c r="AS53"/>
  <c r="BY53"/>
  <c r="BD53"/>
  <c r="AB53" i="65"/>
  <c r="W53"/>
  <c r="CI53"/>
  <c r="X53" i="58"/>
  <c r="BD53"/>
  <c r="CJ53"/>
  <c r="W53" i="61"/>
  <c r="BC53"/>
  <c r="CI53"/>
  <c r="X53" i="62"/>
  <c r="BD53"/>
  <c r="CJ53"/>
  <c r="P53" i="55"/>
  <c r="AV53"/>
  <c r="CB53"/>
  <c r="V53" i="61"/>
  <c r="BB53"/>
  <c r="CH53"/>
  <c r="W53" i="62"/>
  <c r="BC53"/>
  <c r="CI53"/>
  <c r="X53" i="63"/>
  <c r="BD53"/>
  <c r="CJ53"/>
  <c r="Y53" i="64"/>
  <c r="BE53"/>
  <c r="CK53"/>
  <c r="AJ53" i="65"/>
  <c r="BC53"/>
  <c r="AC53"/>
  <c r="CL53"/>
  <c r="X53" i="54"/>
  <c r="BD53"/>
  <c r="CJ53"/>
  <c r="Z53" i="56"/>
  <c r="BF53"/>
  <c r="CL53"/>
  <c r="AA53" i="57"/>
  <c r="BG53"/>
  <c r="CM53"/>
  <c r="V53"/>
  <c r="BB53"/>
  <c r="AB53" i="51"/>
  <c r="BH53"/>
  <c r="CN53"/>
  <c r="X53"/>
  <c r="BD53"/>
  <c r="CJ53"/>
  <c r="AF53" i="65"/>
  <c r="CO53" i="51"/>
  <c r="U53" i="56"/>
  <c r="BA53"/>
  <c r="CG53"/>
  <c r="CH53" i="57"/>
  <c r="AF53" i="58"/>
  <c r="BL53"/>
  <c r="CR53"/>
  <c r="BR53" i="65"/>
  <c r="K53" i="57"/>
  <c r="AQ53"/>
  <c r="F53"/>
  <c r="AL53"/>
  <c r="BR53"/>
  <c r="H53" i="56"/>
  <c r="CN53" i="65"/>
  <c r="I53" i="56"/>
  <c r="AO53"/>
  <c r="BU53"/>
  <c r="R53" i="65"/>
  <c r="L53" i="55"/>
  <c r="AR53"/>
  <c r="BX53"/>
  <c r="CF53" i="54"/>
  <c r="AE53" i="65"/>
  <c r="BK53"/>
  <c r="CQ53"/>
  <c r="BY53" i="52"/>
  <c r="AP53" i="65"/>
  <c r="H53" i="54"/>
  <c r="AN53"/>
  <c r="BT53"/>
  <c r="L53" i="58"/>
  <c r="AR53"/>
  <c r="BX53"/>
  <c r="D53" i="55"/>
  <c r="AJ53"/>
  <c r="BP53"/>
  <c r="H53" i="59"/>
  <c r="AS53" i="65"/>
  <c r="L53" i="54"/>
  <c r="AR53"/>
  <c r="BX53"/>
  <c r="L53" i="59"/>
  <c r="AR53"/>
  <c r="BX53"/>
  <c r="BL53" i="56"/>
  <c r="CT47" i="54"/>
  <c r="AA53" i="61"/>
  <c r="BG53"/>
  <c r="CM53"/>
  <c r="AB53" i="62"/>
  <c r="BH53"/>
  <c r="CN53"/>
  <c r="BI53" i="51"/>
  <c r="CC53" i="52"/>
  <c r="Z53" i="61"/>
  <c r="BF53"/>
  <c r="CL53"/>
  <c r="AA53" i="62"/>
  <c r="BG53"/>
  <c r="CM53"/>
  <c r="AB53" i="63"/>
  <c r="BH53"/>
  <c r="CN53"/>
  <c r="AC53" i="64"/>
  <c r="BI53"/>
  <c r="CO53"/>
  <c r="CT47" i="62"/>
  <c r="CP53" i="65"/>
  <c r="AD53" i="56"/>
  <c r="BJ53"/>
  <c r="CP53"/>
  <c r="AE53" i="57"/>
  <c r="BK53"/>
  <c r="CQ53"/>
  <c r="AE53" i="61"/>
  <c r="BK53"/>
  <c r="CQ53"/>
  <c r="AF53" i="62"/>
  <c r="BL53"/>
  <c r="CR53"/>
  <c r="Z53" i="57"/>
  <c r="BF53"/>
  <c r="AD53" i="61"/>
  <c r="BJ53"/>
  <c r="CP53"/>
  <c r="AE53" i="62"/>
  <c r="BK53"/>
  <c r="CQ53"/>
  <c r="AF53" i="63"/>
  <c r="BL53"/>
  <c r="CR53"/>
  <c r="AG53" i="64"/>
  <c r="BM53"/>
  <c r="AB53" i="56"/>
  <c r="CS53" i="64"/>
  <c r="AF53" i="51"/>
  <c r="BL53"/>
  <c r="CR53"/>
  <c r="CD53" i="52"/>
  <c r="AH53" i="56"/>
  <c r="BN53"/>
  <c r="C53" i="57"/>
  <c r="AI53"/>
  <c r="BO53"/>
  <c r="E53" i="51"/>
  <c r="BQ53"/>
  <c r="AC53" i="56"/>
  <c r="BI53"/>
  <c r="CO53"/>
  <c r="AD53" i="57"/>
  <c r="BJ53"/>
  <c r="CP53"/>
  <c r="D53" i="51"/>
  <c r="AJ53"/>
  <c r="BP53"/>
  <c r="CD53" i="57"/>
  <c r="AL53" i="65"/>
  <c r="H53" i="58"/>
  <c r="AN53"/>
  <c r="BT53"/>
  <c r="AF53" i="55"/>
  <c r="BL53"/>
  <c r="CR53"/>
  <c r="AG53" i="56"/>
  <c r="BM53"/>
  <c r="CS53"/>
  <c r="CN53"/>
  <c r="CD53" i="65"/>
  <c r="BJ53" i="52"/>
  <c r="AD53"/>
  <c r="CT47" i="57"/>
  <c r="CT47" i="58"/>
  <c r="CT47" i="59"/>
  <c r="CT47" i="63"/>
  <c r="CT47" i="51"/>
  <c r="CT47" i="64"/>
  <c r="CT47" i="52"/>
  <c r="CT47" i="65"/>
  <c r="CT47" i="60"/>
  <c r="CT47" i="61"/>
  <c r="CT47" i="55"/>
  <c r="CT47" i="53"/>
  <c r="CT47" i="56"/>
  <c r="I95" i="65"/>
  <c r="CT95" s="1"/>
  <c r="CT90"/>
  <c r="I95" i="64"/>
  <c r="CT95" s="1"/>
  <c r="CT90"/>
  <c r="I95" i="63"/>
  <c r="CT95" s="1"/>
  <c r="CT90"/>
  <c r="I95" i="62"/>
  <c r="CT95" s="1"/>
  <c r="CT90"/>
  <c r="I95" i="61"/>
  <c r="CT95" s="1"/>
  <c r="CT90"/>
  <c r="I95" i="60"/>
  <c r="CT95" s="1"/>
  <c r="CT90"/>
  <c r="I95" i="59"/>
  <c r="CT95" s="1"/>
  <c r="CT90"/>
  <c r="I95" i="58"/>
  <c r="CT95" s="1"/>
  <c r="CT90"/>
  <c r="I95" i="57"/>
  <c r="CT95" s="1"/>
  <c r="CT90"/>
  <c r="I95" i="56"/>
  <c r="CT95" s="1"/>
  <c r="CT90"/>
  <c r="I95" i="54"/>
  <c r="CT95" s="1"/>
  <c r="CT90"/>
  <c r="I95" i="53"/>
  <c r="CT95" s="1"/>
  <c r="CT90"/>
  <c r="I95" i="52"/>
  <c r="CT95" s="1"/>
  <c r="CT90"/>
  <c r="I95" i="51"/>
  <c r="CT95" s="1"/>
  <c r="CT90"/>
  <c r="CT95" i="55"/>
  <c r="CT31" i="52"/>
  <c r="CT30" i="54"/>
  <c r="CT30" i="55"/>
  <c r="CT30" i="64"/>
  <c r="CT30" i="63"/>
  <c r="CT30" i="62"/>
  <c r="CT30" i="61"/>
  <c r="CT30" i="60"/>
  <c r="CT30" i="59"/>
  <c r="CT30" i="58"/>
  <c r="CT30" i="57"/>
  <c r="CT30" i="56"/>
  <c r="CT30" i="53"/>
  <c r="CT30" i="51"/>
  <c r="H53" i="65"/>
  <c r="AX53"/>
  <c r="S53"/>
  <c r="AY53"/>
  <c r="CE53"/>
  <c r="CR53" i="64"/>
  <c r="BD53"/>
  <c r="CO53" i="63"/>
  <c r="AC53"/>
  <c r="S53" i="61"/>
  <c r="AY53"/>
  <c r="CE53"/>
  <c r="T53" i="62"/>
  <c r="AZ53"/>
  <c r="CF53"/>
  <c r="CG53" i="51"/>
  <c r="BQ53" i="52"/>
  <c r="BR53"/>
  <c r="CH53" i="65"/>
  <c r="P53"/>
  <c r="V53" i="56"/>
  <c r="BB53"/>
  <c r="CH53"/>
  <c r="W53" i="57"/>
  <c r="BC53"/>
  <c r="CI53"/>
  <c r="R53" i="61"/>
  <c r="AX53"/>
  <c r="CD53"/>
  <c r="S53" i="62"/>
  <c r="AY53"/>
  <c r="CE53"/>
  <c r="T53" i="63"/>
  <c r="AZ53"/>
  <c r="CF53"/>
  <c r="U53" i="64"/>
  <c r="BA53"/>
  <c r="P53" i="51"/>
  <c r="AV53"/>
  <c r="CB53"/>
  <c r="CF53" i="56"/>
  <c r="CG53" i="65"/>
  <c r="P53" i="64"/>
  <c r="Z53" i="65"/>
  <c r="AA53"/>
  <c r="BG53"/>
  <c r="AC53" i="51"/>
  <c r="R53" i="57"/>
  <c r="AX53"/>
  <c r="AZ53" i="56"/>
  <c r="CG53" i="64"/>
  <c r="AF53" i="54"/>
  <c r="BL53"/>
  <c r="CR53"/>
  <c r="X53" i="55"/>
  <c r="BD53"/>
  <c r="CJ53"/>
  <c r="BQ53" i="65"/>
  <c r="AJ53" i="59"/>
  <c r="BP53"/>
  <c r="T53" i="56"/>
  <c r="AT53" i="65"/>
  <c r="O53"/>
  <c r="AU53"/>
  <c r="CA53"/>
  <c r="AH53" i="53"/>
  <c r="BN53"/>
  <c r="I53" i="60"/>
  <c r="AO53"/>
  <c r="BU53"/>
  <c r="X53" i="64"/>
  <c r="T53" i="65"/>
  <c r="CM53"/>
  <c r="AZ53" i="59"/>
  <c r="BX53" i="56"/>
  <c r="CP53" i="52"/>
  <c r="CC53" i="65"/>
  <c r="CJ53" i="64"/>
  <c r="R53" i="53"/>
  <c r="AX53"/>
  <c r="CD53"/>
  <c r="X53" i="59"/>
  <c r="BD53"/>
  <c r="CJ53"/>
  <c r="Y53" i="60"/>
  <c r="BE53"/>
  <c r="CK53"/>
  <c r="AN53" i="56"/>
  <c r="AR53"/>
  <c r="BP53"/>
  <c r="BD53" i="65"/>
  <c r="C53"/>
  <c r="AI53"/>
  <c r="BO53"/>
  <c r="CN53" i="59"/>
  <c r="AC53" i="60"/>
  <c r="BI53"/>
  <c r="CO53"/>
  <c r="BZ53" i="52"/>
  <c r="K53" i="65"/>
  <c r="AQ53"/>
  <c r="BW53"/>
  <c r="J53" i="56"/>
  <c r="AP53"/>
  <c r="BV53"/>
  <c r="BW53" i="57"/>
  <c r="AH53"/>
  <c r="BN53"/>
  <c r="F53" i="61"/>
  <c r="AL53"/>
  <c r="BR53"/>
  <c r="G53" i="62"/>
  <c r="AM53"/>
  <c r="BS53"/>
  <c r="H53" i="63"/>
  <c r="AN53"/>
  <c r="BT53"/>
  <c r="AT53" i="52"/>
  <c r="AB53" i="64"/>
  <c r="T53" i="54"/>
  <c r="AZ53"/>
  <c r="BB53" i="52"/>
  <c r="CN53" i="64"/>
  <c r="R53" i="60"/>
  <c r="B53" i="56"/>
  <c r="BP53" i="65"/>
  <c r="AH53"/>
  <c r="BN53"/>
  <c r="Q53"/>
  <c r="B53" i="60"/>
  <c r="BX53" i="65"/>
  <c r="B53" i="51"/>
  <c r="CG53" i="52"/>
  <c r="V53" i="53"/>
  <c r="BB53"/>
  <c r="CH53"/>
  <c r="AF53" i="56"/>
  <c r="AJ53"/>
  <c r="CR53"/>
  <c r="C53" i="54"/>
  <c r="BU53" i="65"/>
  <c r="BX53" i="64"/>
  <c r="AN53"/>
  <c r="BH53" i="56"/>
  <c r="V53" i="52"/>
  <c r="AW53"/>
  <c r="Q53"/>
  <c r="BF53" i="60"/>
  <c r="CE53" i="53"/>
  <c r="S53"/>
  <c r="BI53" i="63"/>
  <c r="B53" i="59"/>
  <c r="AG53"/>
  <c r="B53" i="65"/>
  <c r="BH53"/>
  <c r="F53"/>
  <c r="G53"/>
  <c r="AM53"/>
  <c r="BS53"/>
  <c r="BL53"/>
  <c r="Y53" i="52"/>
  <c r="CK53"/>
  <c r="Z53" i="53"/>
  <c r="BF53"/>
  <c r="CL53"/>
  <c r="CL53" i="52"/>
  <c r="BT53" i="56"/>
  <c r="AO53" i="65"/>
  <c r="BT53" i="64"/>
  <c r="AJ53"/>
  <c r="D53"/>
  <c r="AX53" i="52"/>
  <c r="R53"/>
  <c r="AX53" i="60"/>
  <c r="BW53" i="53"/>
  <c r="K53"/>
  <c r="BA53" i="63"/>
  <c r="CK53" i="59"/>
  <c r="Y53"/>
  <c r="B53" i="63"/>
  <c r="Y53" i="65"/>
  <c r="BP53" i="64"/>
  <c r="AF53"/>
  <c r="N53" i="52"/>
  <c r="AP53" i="60"/>
  <c r="BO53" i="53"/>
  <c r="C53"/>
  <c r="AS53" i="63"/>
  <c r="CC53" i="59"/>
  <c r="Q53"/>
  <c r="B53" i="64"/>
  <c r="CO53" i="65"/>
  <c r="I53"/>
  <c r="BL53" i="64"/>
  <c r="CB53"/>
  <c r="AP53" i="52"/>
  <c r="J53"/>
  <c r="AK53"/>
  <c r="AH53" i="60"/>
  <c r="BG53" i="53"/>
  <c r="AK53" i="63"/>
  <c r="BU53" i="59"/>
  <c r="I53"/>
  <c r="CS53"/>
  <c r="CK53" i="65"/>
  <c r="T53" i="64"/>
  <c r="CS53" i="65"/>
  <c r="AL53" i="52"/>
  <c r="F53"/>
  <c r="AG53"/>
  <c r="BE30" i="65"/>
  <c r="BE53" s="1"/>
  <c r="Z53" i="60"/>
  <c r="AY53" i="53"/>
  <c r="BM53" i="59"/>
  <c r="AZ53" i="64"/>
  <c r="BN53" i="52"/>
  <c r="AH53"/>
  <c r="BI53"/>
  <c r="AC53"/>
  <c r="CL53" i="60"/>
  <c r="AQ53" i="53"/>
  <c r="CG53" i="63"/>
  <c r="U53"/>
  <c r="BE53" i="59"/>
  <c r="B53" i="52"/>
  <c r="B53" i="54"/>
  <c r="AV53" i="64"/>
  <c r="L53"/>
  <c r="BE53" i="52"/>
  <c r="CD53" i="60"/>
  <c r="J53"/>
  <c r="AI53" i="53"/>
  <c r="BY53" i="63"/>
  <c r="M53"/>
  <c r="AW53" i="59"/>
  <c r="B53" i="62"/>
  <c r="B53" i="55"/>
  <c r="BY53" i="65"/>
  <c r="CF53" i="64"/>
  <c r="AR53"/>
  <c r="H53"/>
  <c r="BF53" i="52"/>
  <c r="Z53"/>
  <c r="U53"/>
  <c r="BV53" i="60"/>
  <c r="CM53" i="53"/>
  <c r="AA53"/>
  <c r="BQ53" i="63"/>
  <c r="E53"/>
  <c r="AO53" i="59"/>
  <c r="B53" i="53"/>
  <c r="B53" i="61"/>
  <c r="B53" i="58"/>
  <c r="B53" i="57"/>
  <c r="AS30" i="52"/>
  <c r="AS53" s="1"/>
  <c r="BA30"/>
  <c r="BA53" s="1"/>
  <c r="M30"/>
  <c r="M53" s="1"/>
  <c r="E30"/>
  <c r="E53" s="1"/>
  <c r="CT53" i="58" l="1"/>
  <c r="CT53" i="61"/>
  <c r="CT53" i="56"/>
  <c r="CT53" i="55"/>
  <c r="CT53" i="65"/>
  <c r="CT30"/>
  <c r="CT53" i="64"/>
  <c r="CT53" i="63"/>
  <c r="CT53" i="62"/>
  <c r="CT53" i="60"/>
  <c r="CT53" i="59"/>
  <c r="CT53" i="57"/>
  <c r="CT53" i="54"/>
  <c r="CT53" i="53"/>
  <c r="CT30" i="52"/>
  <c r="CT53"/>
  <c r="CT53" i="51"/>
  <c r="CS91" i="34"/>
  <c r="CR91"/>
  <c r="CQ91"/>
  <c r="CP91"/>
  <c r="CO91"/>
  <c r="CN91"/>
  <c r="CM91"/>
  <c r="CL91"/>
  <c r="CK91"/>
  <c r="CJ91"/>
  <c r="CI91"/>
  <c r="CH91"/>
  <c r="CG91"/>
  <c r="CF91"/>
  <c r="CE91"/>
  <c r="CD91"/>
  <c r="CC91"/>
  <c r="CB91"/>
  <c r="CA91"/>
  <c r="BZ91"/>
  <c r="BY91"/>
  <c r="BX91"/>
  <c r="BW91"/>
  <c r="BV91"/>
  <c r="BU91"/>
  <c r="BT91"/>
  <c r="BS91"/>
  <c r="BR91"/>
  <c r="BQ91"/>
  <c r="BP91"/>
  <c r="BO91"/>
  <c r="BN91"/>
  <c r="BM91"/>
  <c r="BL91"/>
  <c r="BK91"/>
  <c r="BJ91"/>
  <c r="BI91"/>
  <c r="BH91"/>
  <c r="BG91"/>
  <c r="BF91"/>
  <c r="BE91"/>
  <c r="BD91"/>
  <c r="BC91"/>
  <c r="BB91"/>
  <c r="BA91"/>
  <c r="AZ91"/>
  <c r="AY91"/>
  <c r="AX91"/>
  <c r="AW91"/>
  <c r="AV91"/>
  <c r="AU91"/>
  <c r="AT91"/>
  <c r="AS91"/>
  <c r="AR91"/>
  <c r="AQ91"/>
  <c r="AP91"/>
  <c r="AO91"/>
  <c r="AN91"/>
  <c r="AM91"/>
  <c r="AL91"/>
  <c r="AK91"/>
  <c r="AJ91"/>
  <c r="AI91"/>
  <c r="AH91"/>
  <c r="AG91"/>
  <c r="AF91"/>
  <c r="AE91"/>
  <c r="AD91"/>
  <c r="AC91"/>
  <c r="AB91"/>
  <c r="AA91"/>
  <c r="Z91"/>
  <c r="Y91"/>
  <c r="X91"/>
  <c r="W91"/>
  <c r="V91"/>
  <c r="U91"/>
  <c r="T91"/>
  <c r="S91"/>
  <c r="R91"/>
  <c r="Q91"/>
  <c r="P91"/>
  <c r="O91"/>
  <c r="N91"/>
  <c r="M91"/>
  <c r="L91"/>
  <c r="K91"/>
  <c r="J91"/>
  <c r="I91"/>
  <c r="CS88"/>
  <c r="CS90" s="1"/>
  <c r="CR88"/>
  <c r="CQ88"/>
  <c r="CP88"/>
  <c r="CO88"/>
  <c r="CO90" s="1"/>
  <c r="CN88"/>
  <c r="CN90" s="1"/>
  <c r="CM88"/>
  <c r="CL88"/>
  <c r="CK88"/>
  <c r="CK90" s="1"/>
  <c r="CJ88"/>
  <c r="CI88"/>
  <c r="CH88"/>
  <c r="CG88"/>
  <c r="CF88"/>
  <c r="CE88"/>
  <c r="CD88"/>
  <c r="CD90" s="1"/>
  <c r="CC88"/>
  <c r="CB88"/>
  <c r="CA88"/>
  <c r="BZ88"/>
  <c r="BY88"/>
  <c r="BX88"/>
  <c r="BW88"/>
  <c r="BV88"/>
  <c r="BV90" s="1"/>
  <c r="BU88"/>
  <c r="BT88"/>
  <c r="BS88"/>
  <c r="BR88"/>
  <c r="BQ88"/>
  <c r="BP88"/>
  <c r="BO88"/>
  <c r="BN88"/>
  <c r="BN90" s="1"/>
  <c r="BM88"/>
  <c r="BL88"/>
  <c r="BK88"/>
  <c r="BJ88"/>
  <c r="BI88"/>
  <c r="BH88"/>
  <c r="BG88"/>
  <c r="BF88"/>
  <c r="BF90" s="1"/>
  <c r="BE88"/>
  <c r="BD88"/>
  <c r="BC88"/>
  <c r="BB88"/>
  <c r="BA88"/>
  <c r="AZ88"/>
  <c r="AY88"/>
  <c r="AX88"/>
  <c r="AX90" s="1"/>
  <c r="AW88"/>
  <c r="AV88"/>
  <c r="AU88"/>
  <c r="AT88"/>
  <c r="AS88"/>
  <c r="AR88"/>
  <c r="AQ88"/>
  <c r="AP88"/>
  <c r="AP90" s="1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P31"/>
  <c r="CO31"/>
  <c r="CN31"/>
  <c r="CM31"/>
  <c r="CL31"/>
  <c r="CK31"/>
  <c r="CJ31"/>
  <c r="CI31"/>
  <c r="CH31"/>
  <c r="CG31"/>
  <c r="CG30" s="1"/>
  <c r="CG53" s="1"/>
  <c r="CF31"/>
  <c r="CF30" s="1"/>
  <c r="CF53" s="1"/>
  <c r="CE31"/>
  <c r="CD31"/>
  <c r="CC31"/>
  <c r="CB31"/>
  <c r="CA31"/>
  <c r="BZ31"/>
  <c r="BY31"/>
  <c r="BX31"/>
  <c r="BX30" s="1"/>
  <c r="BX53" s="1"/>
  <c r="BW31"/>
  <c r="BV31"/>
  <c r="BV30" s="1"/>
  <c r="BV53" s="1"/>
  <c r="BU31"/>
  <c r="BT31"/>
  <c r="BT30" s="1"/>
  <c r="BT53" s="1"/>
  <c r="BS31"/>
  <c r="BR31"/>
  <c r="BQ31"/>
  <c r="BP31"/>
  <c r="BO31"/>
  <c r="BN31"/>
  <c r="BM31"/>
  <c r="BL31"/>
  <c r="BL30" s="1"/>
  <c r="BL53" s="1"/>
  <c r="BK31"/>
  <c r="BJ31"/>
  <c r="BJ30" s="1"/>
  <c r="BJ53" s="1"/>
  <c r="BI31"/>
  <c r="BH31"/>
  <c r="BH30" s="1"/>
  <c r="BH53" s="1"/>
  <c r="BG31"/>
  <c r="BF31"/>
  <c r="BE31"/>
  <c r="BD31"/>
  <c r="BC31"/>
  <c r="BB31"/>
  <c r="BA31"/>
  <c r="AZ31"/>
  <c r="AZ30" s="1"/>
  <c r="AZ53" s="1"/>
  <c r="AY31"/>
  <c r="AX31"/>
  <c r="AX30" s="1"/>
  <c r="AX53" s="1"/>
  <c r="AW31"/>
  <c r="AV31"/>
  <c r="AV30" s="1"/>
  <c r="AV53" s="1"/>
  <c r="AU31"/>
  <c r="AT31"/>
  <c r="AS31"/>
  <c r="AR31"/>
  <c r="AQ31"/>
  <c r="AP31"/>
  <c r="AO31"/>
  <c r="AN31"/>
  <c r="AN30" s="1"/>
  <c r="AN53" s="1"/>
  <c r="AM31"/>
  <c r="AL31"/>
  <c r="AL30" s="1"/>
  <c r="AL53" s="1"/>
  <c r="AK31"/>
  <c r="AJ31"/>
  <c r="AJ30" s="1"/>
  <c r="AJ53" s="1"/>
  <c r="AI31"/>
  <c r="AH31"/>
  <c r="AG31"/>
  <c r="AF31"/>
  <c r="AE31"/>
  <c r="AD31"/>
  <c r="AC31"/>
  <c r="AB31"/>
  <c r="AB30" s="1"/>
  <c r="AB53" s="1"/>
  <c r="AA31"/>
  <c r="Z31"/>
  <c r="Y31"/>
  <c r="Y30" s="1"/>
  <c r="X31"/>
  <c r="W31"/>
  <c r="W30" s="1"/>
  <c r="W53" s="1"/>
  <c r="V31"/>
  <c r="U31"/>
  <c r="T31"/>
  <c r="S31"/>
  <c r="R31"/>
  <c r="Q31"/>
  <c r="P31"/>
  <c r="O31"/>
  <c r="O30" s="1"/>
  <c r="O53" s="1"/>
  <c r="N31"/>
  <c r="M31"/>
  <c r="L31"/>
  <c r="K31"/>
  <c r="J31"/>
  <c r="I31"/>
  <c r="H31"/>
  <c r="G31"/>
  <c r="F31"/>
  <c r="E31"/>
  <c r="D31"/>
  <c r="C31"/>
  <c r="B31"/>
  <c r="CS30"/>
  <c r="CS53" s="1"/>
  <c r="CR30"/>
  <c r="CR53" s="1"/>
  <c r="CQ30"/>
  <c r="CQ53" s="1"/>
  <c r="CP30"/>
  <c r="CP53" s="1"/>
  <c r="CO30"/>
  <c r="CO53" s="1"/>
  <c r="CN30"/>
  <c r="CN53" s="1"/>
  <c r="CM30"/>
  <c r="CM53" s="1"/>
  <c r="CL30"/>
  <c r="CL53" s="1"/>
  <c r="CK30"/>
  <c r="CK53" s="1"/>
  <c r="CJ30"/>
  <c r="CJ53" s="1"/>
  <c r="CI30"/>
  <c r="CI53" s="1"/>
  <c r="CH30"/>
  <c r="CH53" s="1"/>
  <c r="CE30"/>
  <c r="CE53" s="1"/>
  <c r="CD30"/>
  <c r="CD53" s="1"/>
  <c r="CC30"/>
  <c r="CC53" s="1"/>
  <c r="CB30"/>
  <c r="CB53" s="1"/>
  <c r="CA30"/>
  <c r="CA53" s="1"/>
  <c r="BZ30"/>
  <c r="BZ53" s="1"/>
  <c r="BY30"/>
  <c r="BY53" s="1"/>
  <c r="BW30"/>
  <c r="BW53" s="1"/>
  <c r="BU30"/>
  <c r="BU53" s="1"/>
  <c r="BS30"/>
  <c r="BS53" s="1"/>
  <c r="BR30"/>
  <c r="BR53" s="1"/>
  <c r="BQ30"/>
  <c r="BQ53" s="1"/>
  <c r="BP30"/>
  <c r="BP53" s="1"/>
  <c r="BO30"/>
  <c r="BO53" s="1"/>
  <c r="BN30"/>
  <c r="BN53" s="1"/>
  <c r="BM30"/>
  <c r="BM53" s="1"/>
  <c r="BK30"/>
  <c r="BK53" s="1"/>
  <c r="BI30"/>
  <c r="BI53" s="1"/>
  <c r="BG30"/>
  <c r="BG53" s="1"/>
  <c r="BF30"/>
  <c r="BF53" s="1"/>
  <c r="BE30"/>
  <c r="BE53" s="1"/>
  <c r="BD30"/>
  <c r="BD53" s="1"/>
  <c r="BC30"/>
  <c r="BC53" s="1"/>
  <c r="BB30"/>
  <c r="BB53" s="1"/>
  <c r="BA30"/>
  <c r="BA53" s="1"/>
  <c r="AY30"/>
  <c r="AY53" s="1"/>
  <c r="AW30"/>
  <c r="AW53" s="1"/>
  <c r="AU30"/>
  <c r="AU53" s="1"/>
  <c r="AT30"/>
  <c r="AT53" s="1"/>
  <c r="AS30"/>
  <c r="AS53" s="1"/>
  <c r="AR30"/>
  <c r="AR53" s="1"/>
  <c r="AQ30"/>
  <c r="AQ53" s="1"/>
  <c r="AP30"/>
  <c r="AP53" s="1"/>
  <c r="AO30"/>
  <c r="AO53" s="1"/>
  <c r="AM30"/>
  <c r="AM53" s="1"/>
  <c r="AK30"/>
  <c r="AK53" s="1"/>
  <c r="AI30"/>
  <c r="AI53" s="1"/>
  <c r="AH30"/>
  <c r="AH53" s="1"/>
  <c r="AG30"/>
  <c r="AG53" s="1"/>
  <c r="AF30"/>
  <c r="AF53" s="1"/>
  <c r="AE30"/>
  <c r="AE53" s="1"/>
  <c r="AD30"/>
  <c r="AD53" s="1"/>
  <c r="AC30"/>
  <c r="AC53" s="1"/>
  <c r="AA30"/>
  <c r="AA53" s="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1" i="33"/>
  <c r="CR91"/>
  <c r="CQ91"/>
  <c r="CP91"/>
  <c r="CO91"/>
  <c r="CN91"/>
  <c r="CM91"/>
  <c r="CL91"/>
  <c r="CK91"/>
  <c r="CJ91"/>
  <c r="CI91"/>
  <c r="CH91"/>
  <c r="CG91"/>
  <c r="CF91"/>
  <c r="CE91"/>
  <c r="CD91"/>
  <c r="CC91"/>
  <c r="CB91"/>
  <c r="CA91"/>
  <c r="BZ91"/>
  <c r="BY91"/>
  <c r="BX91"/>
  <c r="BW91"/>
  <c r="BV91"/>
  <c r="BU91"/>
  <c r="BT91"/>
  <c r="BS91"/>
  <c r="BR91"/>
  <c r="BQ91"/>
  <c r="BP91"/>
  <c r="BO91"/>
  <c r="BN91"/>
  <c r="BM91"/>
  <c r="BL91"/>
  <c r="BK91"/>
  <c r="BJ91"/>
  <c r="BI91"/>
  <c r="BH91"/>
  <c r="BG91"/>
  <c r="BF91"/>
  <c r="BE91"/>
  <c r="BD91"/>
  <c r="BC91"/>
  <c r="BB91"/>
  <c r="BA91"/>
  <c r="AZ91"/>
  <c r="AY91"/>
  <c r="AX91"/>
  <c r="AW91"/>
  <c r="AV91"/>
  <c r="AU91"/>
  <c r="AT91"/>
  <c r="AS91"/>
  <c r="AR91"/>
  <c r="AQ91"/>
  <c r="AP91"/>
  <c r="AO91"/>
  <c r="AN91"/>
  <c r="AM91"/>
  <c r="AL91"/>
  <c r="AK91"/>
  <c r="AJ91"/>
  <c r="AI91"/>
  <c r="AH91"/>
  <c r="AG91"/>
  <c r="AF91"/>
  <c r="AE91"/>
  <c r="AD91"/>
  <c r="AC91"/>
  <c r="AB91"/>
  <c r="AA91"/>
  <c r="Z91"/>
  <c r="Y91"/>
  <c r="X91"/>
  <c r="W91"/>
  <c r="V91"/>
  <c r="U91"/>
  <c r="T91"/>
  <c r="S91"/>
  <c r="R91"/>
  <c r="Q91"/>
  <c r="P91"/>
  <c r="O91"/>
  <c r="N91"/>
  <c r="M91"/>
  <c r="L91"/>
  <c r="K91"/>
  <c r="J91"/>
  <c r="I91"/>
  <c r="CS88"/>
  <c r="CR88"/>
  <c r="CQ88"/>
  <c r="CQ90" s="1"/>
  <c r="CP88"/>
  <c r="CP90" s="1"/>
  <c r="CO88"/>
  <c r="CN88"/>
  <c r="CM88"/>
  <c r="CM90" s="1"/>
  <c r="CL88"/>
  <c r="CL90" s="1"/>
  <c r="CK88"/>
  <c r="CJ88"/>
  <c r="CI88"/>
  <c r="CI90" s="1"/>
  <c r="CH88"/>
  <c r="CH90" s="1"/>
  <c r="CG88"/>
  <c r="CF88"/>
  <c r="CE88"/>
  <c r="CE90" s="1"/>
  <c r="CD88"/>
  <c r="CD90" s="1"/>
  <c r="CC88"/>
  <c r="CB88"/>
  <c r="CA88"/>
  <c r="CA90" s="1"/>
  <c r="BZ88"/>
  <c r="BY88"/>
  <c r="BX88"/>
  <c r="BW88"/>
  <c r="BW90" s="1"/>
  <c r="BV88"/>
  <c r="BV90" s="1"/>
  <c r="BU88"/>
  <c r="BT88"/>
  <c r="BS88"/>
  <c r="BS90" s="1"/>
  <c r="BR88"/>
  <c r="BR90" s="1"/>
  <c r="BQ88"/>
  <c r="BP88"/>
  <c r="BO88"/>
  <c r="BO90" s="1"/>
  <c r="BN88"/>
  <c r="BN90" s="1"/>
  <c r="BM88"/>
  <c r="BL88"/>
  <c r="BK88"/>
  <c r="BK90" s="1"/>
  <c r="BJ88"/>
  <c r="BJ90" s="1"/>
  <c r="BI88"/>
  <c r="BH88"/>
  <c r="BG88"/>
  <c r="BG90" s="1"/>
  <c r="BF88"/>
  <c r="BE88"/>
  <c r="BD88"/>
  <c r="BC88"/>
  <c r="BC90" s="1"/>
  <c r="BB88"/>
  <c r="BB90" s="1"/>
  <c r="BA88"/>
  <c r="AZ88"/>
  <c r="AY88"/>
  <c r="AY90" s="1"/>
  <c r="AX88"/>
  <c r="AX90" s="1"/>
  <c r="AW88"/>
  <c r="AV88"/>
  <c r="AU88"/>
  <c r="AU90" s="1"/>
  <c r="AT88"/>
  <c r="AT90" s="1"/>
  <c r="AS88"/>
  <c r="AR88"/>
  <c r="AQ88"/>
  <c r="AQ90" s="1"/>
  <c r="AP88"/>
  <c r="AP90" s="1"/>
  <c r="AO88"/>
  <c r="AN88"/>
  <c r="AM88"/>
  <c r="AM90" s="1"/>
  <c r="AL88"/>
  <c r="AK88"/>
  <c r="AJ88"/>
  <c r="AI88"/>
  <c r="AI90" s="1"/>
  <c r="AH88"/>
  <c r="AH90" s="1"/>
  <c r="AG88"/>
  <c r="AF88"/>
  <c r="AE88"/>
  <c r="AE90" s="1"/>
  <c r="AD88"/>
  <c r="AD90" s="1"/>
  <c r="AC88"/>
  <c r="AB88"/>
  <c r="AA88"/>
  <c r="AA90" s="1"/>
  <c r="Z88"/>
  <c r="Z90" s="1"/>
  <c r="Y88"/>
  <c r="X88"/>
  <c r="W88"/>
  <c r="W90" s="1"/>
  <c r="V88"/>
  <c r="V90" s="1"/>
  <c r="U88"/>
  <c r="T88"/>
  <c r="S88"/>
  <c r="S90" s="1"/>
  <c r="R88"/>
  <c r="R90" s="1"/>
  <c r="Q88"/>
  <c r="P88"/>
  <c r="O88"/>
  <c r="O90" s="1"/>
  <c r="N88"/>
  <c r="M88"/>
  <c r="L88"/>
  <c r="K88"/>
  <c r="K90" s="1"/>
  <c r="J88"/>
  <c r="J90" s="1"/>
  <c r="I88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P31"/>
  <c r="CO31"/>
  <c r="CN31"/>
  <c r="CM31"/>
  <c r="CL31"/>
  <c r="CK31"/>
  <c r="CJ31"/>
  <c r="CI31"/>
  <c r="CH31"/>
  <c r="CG31"/>
  <c r="CF31"/>
  <c r="CE31"/>
  <c r="CD31"/>
  <c r="CC31"/>
  <c r="CB31"/>
  <c r="CA31"/>
  <c r="BZ31"/>
  <c r="BY31"/>
  <c r="BX31"/>
  <c r="BW31"/>
  <c r="BV31"/>
  <c r="BU31"/>
  <c r="BU30" s="1"/>
  <c r="BU53" s="1"/>
  <c r="BT31"/>
  <c r="BT30" s="1"/>
  <c r="BT53" s="1"/>
  <c r="BS31"/>
  <c r="BS30" s="1"/>
  <c r="BS53" s="1"/>
  <c r="BR31"/>
  <c r="BR30" s="1"/>
  <c r="BR53" s="1"/>
  <c r="BQ31"/>
  <c r="BQ30" s="1"/>
  <c r="BP31"/>
  <c r="BP30" s="1"/>
  <c r="BP53" s="1"/>
  <c r="BO31"/>
  <c r="BO30" s="1"/>
  <c r="BO53" s="1"/>
  <c r="BN31"/>
  <c r="BN30" s="1"/>
  <c r="BN53" s="1"/>
  <c r="BM31"/>
  <c r="BM30" s="1"/>
  <c r="BM53" s="1"/>
  <c r="BL31"/>
  <c r="BL30" s="1"/>
  <c r="BL53" s="1"/>
  <c r="BK31"/>
  <c r="BK30" s="1"/>
  <c r="BK53" s="1"/>
  <c r="BJ31"/>
  <c r="BJ30" s="1"/>
  <c r="BI31"/>
  <c r="BH31"/>
  <c r="BH30" s="1"/>
  <c r="BH53" s="1"/>
  <c r="BG31"/>
  <c r="BF31"/>
  <c r="BF30" s="1"/>
  <c r="BF53" s="1"/>
  <c r="BE31"/>
  <c r="BE30" s="1"/>
  <c r="BE53" s="1"/>
  <c r="BD31"/>
  <c r="BD30" s="1"/>
  <c r="BD53" s="1"/>
  <c r="BC31"/>
  <c r="BC30" s="1"/>
  <c r="BC53" s="1"/>
  <c r="BB31"/>
  <c r="BB30" s="1"/>
  <c r="BB53" s="1"/>
  <c r="BA31"/>
  <c r="AZ31"/>
  <c r="AZ30" s="1"/>
  <c r="AZ53" s="1"/>
  <c r="AY31"/>
  <c r="AY30" s="1"/>
  <c r="AX31"/>
  <c r="AX30" s="1"/>
  <c r="AX53" s="1"/>
  <c r="AW31"/>
  <c r="AW30" s="1"/>
  <c r="AV31"/>
  <c r="AV30" s="1"/>
  <c r="AV53" s="1"/>
  <c r="AU31"/>
  <c r="AU30" s="1"/>
  <c r="AU53" s="1"/>
  <c r="AT31"/>
  <c r="AT30" s="1"/>
  <c r="AT53" s="1"/>
  <c r="AS31"/>
  <c r="AR31"/>
  <c r="AR30" s="1"/>
  <c r="AR53" s="1"/>
  <c r="AQ31"/>
  <c r="AQ30" s="1"/>
  <c r="AP31"/>
  <c r="AP30" s="1"/>
  <c r="AP53" s="1"/>
  <c r="AO31"/>
  <c r="AO30" s="1"/>
  <c r="AO53" s="1"/>
  <c r="AN31"/>
  <c r="AN30" s="1"/>
  <c r="AN53" s="1"/>
  <c r="AM31"/>
  <c r="AM30" s="1"/>
  <c r="AM53" s="1"/>
  <c r="AL31"/>
  <c r="AL30" s="1"/>
  <c r="AL53" s="1"/>
  <c r="AK31"/>
  <c r="AJ31"/>
  <c r="AJ30" s="1"/>
  <c r="AJ53" s="1"/>
  <c r="AI31"/>
  <c r="AI30" s="1"/>
  <c r="AI53" s="1"/>
  <c r="AH31"/>
  <c r="AH30" s="1"/>
  <c r="AH53" s="1"/>
  <c r="AG31"/>
  <c r="AG30" s="1"/>
  <c r="AG53" s="1"/>
  <c r="AF31"/>
  <c r="AF30" s="1"/>
  <c r="AF53" s="1"/>
  <c r="AE31"/>
  <c r="AE30" s="1"/>
  <c r="AE53" s="1"/>
  <c r="AD31"/>
  <c r="AD30" s="1"/>
  <c r="AD53" s="1"/>
  <c r="AC31"/>
  <c r="AB31"/>
  <c r="AB30" s="1"/>
  <c r="AB53" s="1"/>
  <c r="AA31"/>
  <c r="AA30" s="1"/>
  <c r="AA53" s="1"/>
  <c r="Z31"/>
  <c r="Z30" s="1"/>
  <c r="Z53" s="1"/>
  <c r="Y31"/>
  <c r="Y30" s="1"/>
  <c r="X31"/>
  <c r="X30" s="1"/>
  <c r="X53" s="1"/>
  <c r="W31"/>
  <c r="W30" s="1"/>
  <c r="W53" s="1"/>
  <c r="V31"/>
  <c r="V30" s="1"/>
  <c r="V53" s="1"/>
  <c r="U31"/>
  <c r="T31"/>
  <c r="T30" s="1"/>
  <c r="T53" s="1"/>
  <c r="S31"/>
  <c r="S30" s="1"/>
  <c r="R31"/>
  <c r="Q31"/>
  <c r="P31"/>
  <c r="O31"/>
  <c r="N31"/>
  <c r="N30" s="1"/>
  <c r="N53" s="1"/>
  <c r="M31"/>
  <c r="L31"/>
  <c r="K31"/>
  <c r="J31"/>
  <c r="I31"/>
  <c r="H31"/>
  <c r="G31"/>
  <c r="G30" s="1"/>
  <c r="F31"/>
  <c r="F30" s="1"/>
  <c r="F53" s="1"/>
  <c r="E31"/>
  <c r="D31"/>
  <c r="C31"/>
  <c r="B31"/>
  <c r="CS30"/>
  <c r="CS53" s="1"/>
  <c r="CR30"/>
  <c r="CR53" s="1"/>
  <c r="CQ30"/>
  <c r="CQ53" s="1"/>
  <c r="CP30"/>
  <c r="CP53" s="1"/>
  <c r="CO30"/>
  <c r="CO53" s="1"/>
  <c r="CN30"/>
  <c r="CN53" s="1"/>
  <c r="CM30"/>
  <c r="CM53" s="1"/>
  <c r="CL30"/>
  <c r="CL53" s="1"/>
  <c r="CK30"/>
  <c r="CK53" s="1"/>
  <c r="CJ30"/>
  <c r="CJ53" s="1"/>
  <c r="CI30"/>
  <c r="CI53" s="1"/>
  <c r="CH30"/>
  <c r="CH53" s="1"/>
  <c r="CG30"/>
  <c r="CG53" s="1"/>
  <c r="CF30"/>
  <c r="CF53" s="1"/>
  <c r="CE30"/>
  <c r="CE53" s="1"/>
  <c r="CD30"/>
  <c r="CD53" s="1"/>
  <c r="CC30"/>
  <c r="CC53" s="1"/>
  <c r="CB30"/>
  <c r="CB53" s="1"/>
  <c r="CA30"/>
  <c r="CA53" s="1"/>
  <c r="BZ30"/>
  <c r="BZ53" s="1"/>
  <c r="BY30"/>
  <c r="BY53" s="1"/>
  <c r="BX30"/>
  <c r="BX53" s="1"/>
  <c r="BW30"/>
  <c r="BW53" s="1"/>
  <c r="BV30"/>
  <c r="BV53" s="1"/>
  <c r="BI30"/>
  <c r="BG30"/>
  <c r="BG53" s="1"/>
  <c r="BA30"/>
  <c r="AS30"/>
  <c r="AS53" s="1"/>
  <c r="AK30"/>
  <c r="AC30"/>
  <c r="U30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1" i="32"/>
  <c r="CR91"/>
  <c r="CQ91"/>
  <c r="CP91"/>
  <c r="CO91"/>
  <c r="CN91"/>
  <c r="CM91"/>
  <c r="CL91"/>
  <c r="CK91"/>
  <c r="CJ91"/>
  <c r="CI91"/>
  <c r="CH91"/>
  <c r="CG91"/>
  <c r="CF91"/>
  <c r="CE91"/>
  <c r="CD91"/>
  <c r="CC91"/>
  <c r="CB91"/>
  <c r="CA91"/>
  <c r="BZ91"/>
  <c r="BY91"/>
  <c r="BX91"/>
  <c r="BW91"/>
  <c r="BV91"/>
  <c r="BU91"/>
  <c r="BT91"/>
  <c r="BS91"/>
  <c r="BR91"/>
  <c r="BQ91"/>
  <c r="BP91"/>
  <c r="BO91"/>
  <c r="BN91"/>
  <c r="BM91"/>
  <c r="BL91"/>
  <c r="BK91"/>
  <c r="BJ91"/>
  <c r="BI91"/>
  <c r="BH91"/>
  <c r="BG91"/>
  <c r="BF91"/>
  <c r="BE91"/>
  <c r="BD91"/>
  <c r="BC91"/>
  <c r="BB91"/>
  <c r="BA91"/>
  <c r="AZ91"/>
  <c r="AY91"/>
  <c r="AX91"/>
  <c r="AW91"/>
  <c r="AV91"/>
  <c r="AU91"/>
  <c r="AT91"/>
  <c r="AS91"/>
  <c r="AR91"/>
  <c r="AQ91"/>
  <c r="AP91"/>
  <c r="AO91"/>
  <c r="AN91"/>
  <c r="AM91"/>
  <c r="AL91"/>
  <c r="AK91"/>
  <c r="AJ91"/>
  <c r="AI91"/>
  <c r="AH91"/>
  <c r="AG91"/>
  <c r="AF91"/>
  <c r="AE91"/>
  <c r="AD91"/>
  <c r="AC91"/>
  <c r="AB91"/>
  <c r="AA91"/>
  <c r="Z91"/>
  <c r="Y91"/>
  <c r="X91"/>
  <c r="W91"/>
  <c r="V91"/>
  <c r="U91"/>
  <c r="T91"/>
  <c r="S91"/>
  <c r="R91"/>
  <c r="Q91"/>
  <c r="P91"/>
  <c r="O91"/>
  <c r="N91"/>
  <c r="M91"/>
  <c r="L91"/>
  <c r="K91"/>
  <c r="J91"/>
  <c r="I91"/>
  <c r="CS88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P31"/>
  <c r="CO31"/>
  <c r="CN31"/>
  <c r="CM31"/>
  <c r="CL31"/>
  <c r="CK31"/>
  <c r="CJ31"/>
  <c r="CI31"/>
  <c r="CH31"/>
  <c r="CG31"/>
  <c r="CF31"/>
  <c r="CE31"/>
  <c r="CD31"/>
  <c r="CC31"/>
  <c r="CC30" s="1"/>
  <c r="CC53" s="1"/>
  <c r="CB31"/>
  <c r="CB30" s="1"/>
  <c r="CB53" s="1"/>
  <c r="CA31"/>
  <c r="CA30" s="1"/>
  <c r="CA53" s="1"/>
  <c r="BZ31"/>
  <c r="BZ30" s="1"/>
  <c r="BY31"/>
  <c r="BY30" s="1"/>
  <c r="BY53" s="1"/>
  <c r="BX31"/>
  <c r="BW31"/>
  <c r="BW30" s="1"/>
  <c r="BV31"/>
  <c r="BU31"/>
  <c r="BT31"/>
  <c r="BS31"/>
  <c r="BR31"/>
  <c r="BR30" s="1"/>
  <c r="BR53" s="1"/>
  <c r="BQ31"/>
  <c r="BP31"/>
  <c r="BO31"/>
  <c r="BO30" s="1"/>
  <c r="BO53" s="1"/>
  <c r="BN31"/>
  <c r="BM31"/>
  <c r="BL31"/>
  <c r="BK31"/>
  <c r="BJ31"/>
  <c r="BI31"/>
  <c r="BH31"/>
  <c r="BG31"/>
  <c r="BG30" s="1"/>
  <c r="BF31"/>
  <c r="BE31"/>
  <c r="BE30" s="1"/>
  <c r="BE53" s="1"/>
  <c r="BD31"/>
  <c r="BC31"/>
  <c r="BB31"/>
  <c r="BB30" s="1"/>
  <c r="BA31"/>
  <c r="AZ31"/>
  <c r="AY31"/>
  <c r="AX31"/>
  <c r="AW31"/>
  <c r="AV31"/>
  <c r="AU31"/>
  <c r="AT31"/>
  <c r="AT30" s="1"/>
  <c r="AT53" s="1"/>
  <c r="AS31"/>
  <c r="AR31"/>
  <c r="AQ31"/>
  <c r="AP31"/>
  <c r="AP30" s="1"/>
  <c r="AO31"/>
  <c r="AN31"/>
  <c r="AM31"/>
  <c r="AL31"/>
  <c r="AK31"/>
  <c r="AJ31"/>
  <c r="AI31"/>
  <c r="AH31"/>
  <c r="AG31"/>
  <c r="AF31"/>
  <c r="AE31"/>
  <c r="AD31"/>
  <c r="AD30" s="1"/>
  <c r="AD53" s="1"/>
  <c r="AC31"/>
  <c r="AB31"/>
  <c r="AA31"/>
  <c r="Z31"/>
  <c r="Y31"/>
  <c r="X31"/>
  <c r="W31"/>
  <c r="V31"/>
  <c r="U31"/>
  <c r="T31"/>
  <c r="S31"/>
  <c r="R31"/>
  <c r="Q31"/>
  <c r="P31"/>
  <c r="O31"/>
  <c r="N31"/>
  <c r="N30" s="1"/>
  <c r="N53" s="1"/>
  <c r="M31"/>
  <c r="M30" s="1"/>
  <c r="M53" s="1"/>
  <c r="L31"/>
  <c r="K31"/>
  <c r="K30" s="1"/>
  <c r="J31"/>
  <c r="I31"/>
  <c r="H31"/>
  <c r="G31"/>
  <c r="F31"/>
  <c r="E31"/>
  <c r="D31"/>
  <c r="D30" s="1"/>
  <c r="D53" s="1"/>
  <c r="C31"/>
  <c r="B31"/>
  <c r="CS30"/>
  <c r="CS53" s="1"/>
  <c r="CR30"/>
  <c r="CR53" s="1"/>
  <c r="CQ30"/>
  <c r="CQ53" s="1"/>
  <c r="CP30"/>
  <c r="CP53" s="1"/>
  <c r="CO30"/>
  <c r="CO53" s="1"/>
  <c r="CN30"/>
  <c r="CN53" s="1"/>
  <c r="CM30"/>
  <c r="CM53" s="1"/>
  <c r="CL30"/>
  <c r="CL53" s="1"/>
  <c r="CK30"/>
  <c r="CK53" s="1"/>
  <c r="CJ30"/>
  <c r="CJ53" s="1"/>
  <c r="CI30"/>
  <c r="CI53" s="1"/>
  <c r="CH30"/>
  <c r="CH53" s="1"/>
  <c r="CG30"/>
  <c r="CG53" s="1"/>
  <c r="CF30"/>
  <c r="CF53" s="1"/>
  <c r="CE30"/>
  <c r="CE53" s="1"/>
  <c r="CD30"/>
  <c r="CD53" s="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1" i="31"/>
  <c r="CR91"/>
  <c r="CQ91"/>
  <c r="CP91"/>
  <c r="CO91"/>
  <c r="CN91"/>
  <c r="CM91"/>
  <c r="CL91"/>
  <c r="CK91"/>
  <c r="CJ91"/>
  <c r="CI91"/>
  <c r="CH91"/>
  <c r="CG91"/>
  <c r="CF91"/>
  <c r="CE91"/>
  <c r="CD91"/>
  <c r="CC91"/>
  <c r="CB91"/>
  <c r="CA91"/>
  <c r="BZ91"/>
  <c r="BY91"/>
  <c r="BX91"/>
  <c r="BW91"/>
  <c r="BV91"/>
  <c r="BU91"/>
  <c r="BT91"/>
  <c r="BS91"/>
  <c r="BR91"/>
  <c r="BQ91"/>
  <c r="BP91"/>
  <c r="BO91"/>
  <c r="BN91"/>
  <c r="BM91"/>
  <c r="BL91"/>
  <c r="BK91"/>
  <c r="BJ91"/>
  <c r="BI91"/>
  <c r="BH91"/>
  <c r="BG91"/>
  <c r="BF91"/>
  <c r="BE91"/>
  <c r="BD91"/>
  <c r="BC91"/>
  <c r="BB91"/>
  <c r="BA91"/>
  <c r="AZ91"/>
  <c r="AY91"/>
  <c r="AX91"/>
  <c r="AW91"/>
  <c r="AV91"/>
  <c r="AU91"/>
  <c r="AT91"/>
  <c r="AS91"/>
  <c r="AR91"/>
  <c r="AQ91"/>
  <c r="AP91"/>
  <c r="AO91"/>
  <c r="AN91"/>
  <c r="AM91"/>
  <c r="AL91"/>
  <c r="AK91"/>
  <c r="AJ91"/>
  <c r="AI91"/>
  <c r="AH91"/>
  <c r="AG91"/>
  <c r="AF91"/>
  <c r="AE91"/>
  <c r="AD91"/>
  <c r="AC91"/>
  <c r="AB91"/>
  <c r="AA91"/>
  <c r="Z91"/>
  <c r="Y91"/>
  <c r="X91"/>
  <c r="W91"/>
  <c r="V91"/>
  <c r="U91"/>
  <c r="T91"/>
  <c r="S91"/>
  <c r="R91"/>
  <c r="Q91"/>
  <c r="P91"/>
  <c r="O91"/>
  <c r="N91"/>
  <c r="M91"/>
  <c r="L91"/>
  <c r="K91"/>
  <c r="J91"/>
  <c r="I91"/>
  <c r="CS88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P31"/>
  <c r="CO31"/>
  <c r="CN31"/>
  <c r="CM31"/>
  <c r="CL31"/>
  <c r="CK31"/>
  <c r="CJ31"/>
  <c r="CI31"/>
  <c r="CI30" s="1"/>
  <c r="CI53" s="1"/>
  <c r="CH31"/>
  <c r="CH30" s="1"/>
  <c r="CH53" s="1"/>
  <c r="CG31"/>
  <c r="CG30" s="1"/>
  <c r="CF31"/>
  <c r="CF30" s="1"/>
  <c r="CF53" s="1"/>
  <c r="CE31"/>
  <c r="CE30" s="1"/>
  <c r="CE53" s="1"/>
  <c r="CD31"/>
  <c r="CC31"/>
  <c r="CB31"/>
  <c r="CB30" s="1"/>
  <c r="CB53" s="1"/>
  <c r="CA31"/>
  <c r="BZ31"/>
  <c r="BY31"/>
  <c r="BY30" s="1"/>
  <c r="BX31"/>
  <c r="BX30" s="1"/>
  <c r="BW31"/>
  <c r="BV31"/>
  <c r="BU31"/>
  <c r="BT31"/>
  <c r="BT30" s="1"/>
  <c r="BT53" s="1"/>
  <c r="BS31"/>
  <c r="BR31"/>
  <c r="BQ31"/>
  <c r="BQ30" s="1"/>
  <c r="BP31"/>
  <c r="BP30" s="1"/>
  <c r="BO31"/>
  <c r="BN31"/>
  <c r="BM31"/>
  <c r="BL31"/>
  <c r="BL30" s="1"/>
  <c r="BL53" s="1"/>
  <c r="BK31"/>
  <c r="BJ31"/>
  <c r="BI31"/>
  <c r="BI30" s="1"/>
  <c r="BH31"/>
  <c r="BH30" s="1"/>
  <c r="BG31"/>
  <c r="BF31"/>
  <c r="BE31"/>
  <c r="BD31"/>
  <c r="BD30" s="1"/>
  <c r="BD53" s="1"/>
  <c r="BC31"/>
  <c r="BB31"/>
  <c r="BA31"/>
  <c r="BA30" s="1"/>
  <c r="BA53" s="1"/>
  <c r="AZ31"/>
  <c r="AZ30" s="1"/>
  <c r="AY31"/>
  <c r="AX31"/>
  <c r="AW31"/>
  <c r="AV31"/>
  <c r="AV30" s="1"/>
  <c r="AV53" s="1"/>
  <c r="AU31"/>
  <c r="AT31"/>
  <c r="AS31"/>
  <c r="AS30" s="1"/>
  <c r="AR31"/>
  <c r="AR30" s="1"/>
  <c r="AQ31"/>
  <c r="AP31"/>
  <c r="AO31"/>
  <c r="AN31"/>
  <c r="AN30" s="1"/>
  <c r="AN53" s="1"/>
  <c r="AM31"/>
  <c r="AL31"/>
  <c r="AK31"/>
  <c r="AK30" s="1"/>
  <c r="AJ31"/>
  <c r="AJ30" s="1"/>
  <c r="AI31"/>
  <c r="AH31"/>
  <c r="AG31"/>
  <c r="AF31"/>
  <c r="AF30" s="1"/>
  <c r="AF53" s="1"/>
  <c r="AE31"/>
  <c r="AD31"/>
  <c r="AC31"/>
  <c r="AC30" s="1"/>
  <c r="AB31"/>
  <c r="AB30" s="1"/>
  <c r="AB53" s="1"/>
  <c r="AA31"/>
  <c r="Z31"/>
  <c r="Y31"/>
  <c r="X31"/>
  <c r="X30" s="1"/>
  <c r="X53" s="1"/>
  <c r="W31"/>
  <c r="V31"/>
  <c r="U31"/>
  <c r="U30" s="1"/>
  <c r="T31"/>
  <c r="T30" s="1"/>
  <c r="S31"/>
  <c r="R31"/>
  <c r="Q31"/>
  <c r="P31"/>
  <c r="O31"/>
  <c r="O30" s="1"/>
  <c r="O53" s="1"/>
  <c r="N31"/>
  <c r="M31"/>
  <c r="M30" s="1"/>
  <c r="L31"/>
  <c r="L30" s="1"/>
  <c r="K31"/>
  <c r="J31"/>
  <c r="I31"/>
  <c r="H31"/>
  <c r="G31"/>
  <c r="F31"/>
  <c r="E31"/>
  <c r="E30" s="1"/>
  <c r="D31"/>
  <c r="D30" s="1"/>
  <c r="C31"/>
  <c r="B31"/>
  <c r="CS30"/>
  <c r="CS53" s="1"/>
  <c r="CR30"/>
  <c r="CR53" s="1"/>
  <c r="CQ30"/>
  <c r="CQ53" s="1"/>
  <c r="CP30"/>
  <c r="CP53" s="1"/>
  <c r="CO30"/>
  <c r="CN30"/>
  <c r="CN53" s="1"/>
  <c r="CM30"/>
  <c r="CM53" s="1"/>
  <c r="CL30"/>
  <c r="CL53" s="1"/>
  <c r="CK30"/>
  <c r="CK53" s="1"/>
  <c r="CJ30"/>
  <c r="CJ53" s="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1" i="30"/>
  <c r="CR91"/>
  <c r="CQ91"/>
  <c r="CP91"/>
  <c r="CO91"/>
  <c r="CN91"/>
  <c r="CM91"/>
  <c r="CL91"/>
  <c r="CK91"/>
  <c r="CJ91"/>
  <c r="CI91"/>
  <c r="CH91"/>
  <c r="CG91"/>
  <c r="CF91"/>
  <c r="CE91"/>
  <c r="CD91"/>
  <c r="CC91"/>
  <c r="CB91"/>
  <c r="CA91"/>
  <c r="BZ91"/>
  <c r="BY91"/>
  <c r="BX91"/>
  <c r="BW91"/>
  <c r="BV91"/>
  <c r="BU91"/>
  <c r="BT91"/>
  <c r="BS91"/>
  <c r="BR91"/>
  <c r="BQ91"/>
  <c r="BP91"/>
  <c r="BO91"/>
  <c r="BN91"/>
  <c r="BM91"/>
  <c r="BL91"/>
  <c r="BK91"/>
  <c r="BJ91"/>
  <c r="BI91"/>
  <c r="BH91"/>
  <c r="BG91"/>
  <c r="BF91"/>
  <c r="BE91"/>
  <c r="BD91"/>
  <c r="BC91"/>
  <c r="BB91"/>
  <c r="BA91"/>
  <c r="AZ91"/>
  <c r="AY91"/>
  <c r="AX91"/>
  <c r="AW91"/>
  <c r="AV91"/>
  <c r="AU91"/>
  <c r="AT91"/>
  <c r="AS91"/>
  <c r="AR91"/>
  <c r="AQ91"/>
  <c r="AP91"/>
  <c r="AO91"/>
  <c r="AN91"/>
  <c r="AM91"/>
  <c r="AL91"/>
  <c r="AK91"/>
  <c r="AJ91"/>
  <c r="AI91"/>
  <c r="AH91"/>
  <c r="AG91"/>
  <c r="AF91"/>
  <c r="AE91"/>
  <c r="AD91"/>
  <c r="AC91"/>
  <c r="AB91"/>
  <c r="AA91"/>
  <c r="Z91"/>
  <c r="Y91"/>
  <c r="X91"/>
  <c r="W91"/>
  <c r="V91"/>
  <c r="U91"/>
  <c r="T91"/>
  <c r="S91"/>
  <c r="R91"/>
  <c r="Q91"/>
  <c r="P91"/>
  <c r="O91"/>
  <c r="N91"/>
  <c r="M91"/>
  <c r="L91"/>
  <c r="K91"/>
  <c r="J91"/>
  <c r="I91"/>
  <c r="CS88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P31"/>
  <c r="CO31"/>
  <c r="CN31"/>
  <c r="CM31"/>
  <c r="CL31"/>
  <c r="CK31"/>
  <c r="CJ31"/>
  <c r="CI31"/>
  <c r="CH31"/>
  <c r="CG31"/>
  <c r="CF31"/>
  <c r="CE31"/>
  <c r="CD31"/>
  <c r="CC31"/>
  <c r="CB31"/>
  <c r="CA31"/>
  <c r="BZ31"/>
  <c r="BY31"/>
  <c r="BX31"/>
  <c r="BW31"/>
  <c r="BV31"/>
  <c r="BU31"/>
  <c r="BT31"/>
  <c r="BS31"/>
  <c r="BR31"/>
  <c r="BQ31"/>
  <c r="BP31"/>
  <c r="BO31"/>
  <c r="BN31"/>
  <c r="BM31"/>
  <c r="BL31"/>
  <c r="BK31"/>
  <c r="BJ31"/>
  <c r="BI31"/>
  <c r="BH31"/>
  <c r="BG31"/>
  <c r="BF31"/>
  <c r="BE31"/>
  <c r="BD31"/>
  <c r="BC31"/>
  <c r="BB31"/>
  <c r="BA31"/>
  <c r="AZ31"/>
  <c r="AY31"/>
  <c r="AX31"/>
  <c r="AW31"/>
  <c r="AV31"/>
  <c r="AU31"/>
  <c r="AT31"/>
  <c r="AS31"/>
  <c r="AR31"/>
  <c r="AQ31"/>
  <c r="AP31"/>
  <c r="AO31"/>
  <c r="AN31"/>
  <c r="AM31"/>
  <c r="AL31"/>
  <c r="AK31"/>
  <c r="AJ31"/>
  <c r="AI31"/>
  <c r="AH31"/>
  <c r="AG31"/>
  <c r="AF31"/>
  <c r="AE31"/>
  <c r="AD31"/>
  <c r="AC31"/>
  <c r="AB31"/>
  <c r="AA31"/>
  <c r="Z31"/>
  <c r="Y31"/>
  <c r="X31"/>
  <c r="W31"/>
  <c r="V31"/>
  <c r="U31"/>
  <c r="T31"/>
  <c r="S31"/>
  <c r="R31"/>
  <c r="Q31"/>
  <c r="P31"/>
  <c r="O31"/>
  <c r="N31"/>
  <c r="M31"/>
  <c r="L31"/>
  <c r="K31"/>
  <c r="J31"/>
  <c r="I31"/>
  <c r="H31"/>
  <c r="G31"/>
  <c r="F31"/>
  <c r="E31"/>
  <c r="D31"/>
  <c r="C31"/>
  <c r="B31"/>
  <c r="CS30"/>
  <c r="CS53" s="1"/>
  <c r="CR30"/>
  <c r="CR53" s="1"/>
  <c r="CQ30"/>
  <c r="CQ53" s="1"/>
  <c r="CP30"/>
  <c r="CP53" s="1"/>
  <c r="CO30"/>
  <c r="CO53" s="1"/>
  <c r="CN30"/>
  <c r="CN53" s="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1" i="29"/>
  <c r="CR91"/>
  <c r="CQ91"/>
  <c r="CP91"/>
  <c r="CO91"/>
  <c r="CN91"/>
  <c r="CM91"/>
  <c r="CL91"/>
  <c r="CK91"/>
  <c r="CJ91"/>
  <c r="CI91"/>
  <c r="CH91"/>
  <c r="CG91"/>
  <c r="CF91"/>
  <c r="CE91"/>
  <c r="CD91"/>
  <c r="CC91"/>
  <c r="CB91"/>
  <c r="CA91"/>
  <c r="BZ91"/>
  <c r="BY91"/>
  <c r="BX91"/>
  <c r="BW91"/>
  <c r="BV91"/>
  <c r="BU91"/>
  <c r="BT91"/>
  <c r="BS91"/>
  <c r="BR91"/>
  <c r="BQ91"/>
  <c r="BP91"/>
  <c r="BO91"/>
  <c r="BN91"/>
  <c r="BM91"/>
  <c r="BL91"/>
  <c r="BK91"/>
  <c r="BJ91"/>
  <c r="BI91"/>
  <c r="BH91"/>
  <c r="BG91"/>
  <c r="BF91"/>
  <c r="BE91"/>
  <c r="BD91"/>
  <c r="BC91"/>
  <c r="BB91"/>
  <c r="BA91"/>
  <c r="AZ91"/>
  <c r="AY91"/>
  <c r="AX91"/>
  <c r="AW91"/>
  <c r="AV91"/>
  <c r="AU91"/>
  <c r="AT91"/>
  <c r="AS91"/>
  <c r="AR91"/>
  <c r="AQ91"/>
  <c r="AP91"/>
  <c r="AO91"/>
  <c r="AN91"/>
  <c r="AM91"/>
  <c r="AL91"/>
  <c r="AK91"/>
  <c r="AJ91"/>
  <c r="AI91"/>
  <c r="AH91"/>
  <c r="AG91"/>
  <c r="AF91"/>
  <c r="AE91"/>
  <c r="AD91"/>
  <c r="AC91"/>
  <c r="AB91"/>
  <c r="AA91"/>
  <c r="Z91"/>
  <c r="Y91"/>
  <c r="X91"/>
  <c r="W91"/>
  <c r="V91"/>
  <c r="U91"/>
  <c r="T91"/>
  <c r="S91"/>
  <c r="R91"/>
  <c r="Q91"/>
  <c r="P91"/>
  <c r="O91"/>
  <c r="N91"/>
  <c r="M91"/>
  <c r="L91"/>
  <c r="K91"/>
  <c r="J91"/>
  <c r="I91"/>
  <c r="CS88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I90" s="1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Q30" s="1"/>
  <c r="CQ53" s="1"/>
  <c r="CP31"/>
  <c r="CP30" s="1"/>
  <c r="CO31"/>
  <c r="CO30" s="1"/>
  <c r="CN31"/>
  <c r="CN30" s="1"/>
  <c r="CM31"/>
  <c r="CM30" s="1"/>
  <c r="CM53" s="1"/>
  <c r="CL31"/>
  <c r="CL30" s="1"/>
  <c r="CL53" s="1"/>
  <c r="CK31"/>
  <c r="CK30" s="1"/>
  <c r="CK53" s="1"/>
  <c r="CJ31"/>
  <c r="CJ30" s="1"/>
  <c r="CJ53" s="1"/>
  <c r="CI31"/>
  <c r="CH31"/>
  <c r="CH30" s="1"/>
  <c r="CG31"/>
  <c r="CG30" s="1"/>
  <c r="CF31"/>
  <c r="CF30" s="1"/>
  <c r="CE31"/>
  <c r="CE30" s="1"/>
  <c r="CE53" s="1"/>
  <c r="CD31"/>
  <c r="CD30" s="1"/>
  <c r="CD53" s="1"/>
  <c r="CC31"/>
  <c r="CC30" s="1"/>
  <c r="CC53" s="1"/>
  <c r="CB31"/>
  <c r="CB30" s="1"/>
  <c r="CB53" s="1"/>
  <c r="CA31"/>
  <c r="CA30" s="1"/>
  <c r="BZ31"/>
  <c r="BZ30" s="1"/>
  <c r="BY31"/>
  <c r="BY30" s="1"/>
  <c r="BY53" s="1"/>
  <c r="BX31"/>
  <c r="BX30" s="1"/>
  <c r="BW31"/>
  <c r="BW30" s="1"/>
  <c r="BW53" s="1"/>
  <c r="BV31"/>
  <c r="BV30" s="1"/>
  <c r="BV53" s="1"/>
  <c r="BU31"/>
  <c r="BU30" s="1"/>
  <c r="BU53" s="1"/>
  <c r="BT31"/>
  <c r="BT30" s="1"/>
  <c r="BT53" s="1"/>
  <c r="BS31"/>
  <c r="BS30" s="1"/>
  <c r="BS53" s="1"/>
  <c r="BR31"/>
  <c r="BR30" s="1"/>
  <c r="BQ31"/>
  <c r="BQ30" s="1"/>
  <c r="BP31"/>
  <c r="BP30" s="1"/>
  <c r="BO31"/>
  <c r="BO30" s="1"/>
  <c r="BO53" s="1"/>
  <c r="BN31"/>
  <c r="BN30" s="1"/>
  <c r="BN53" s="1"/>
  <c r="BM31"/>
  <c r="BM30" s="1"/>
  <c r="BM53" s="1"/>
  <c r="BL31"/>
  <c r="BL30" s="1"/>
  <c r="BL53" s="1"/>
  <c r="BK31"/>
  <c r="BK30" s="1"/>
  <c r="BJ31"/>
  <c r="BJ30" s="1"/>
  <c r="BI31"/>
  <c r="BI30" s="1"/>
  <c r="BI53" s="1"/>
  <c r="BH31"/>
  <c r="BH30" s="1"/>
  <c r="BG31"/>
  <c r="BG30" s="1"/>
  <c r="BG53" s="1"/>
  <c r="BF31"/>
  <c r="BE31"/>
  <c r="BD31"/>
  <c r="BC31"/>
  <c r="BB31"/>
  <c r="BB30" s="1"/>
  <c r="BA31"/>
  <c r="BA30" s="1"/>
  <c r="AZ31"/>
  <c r="AY31"/>
  <c r="AX31"/>
  <c r="AW31"/>
  <c r="AV31"/>
  <c r="AU31"/>
  <c r="AT31"/>
  <c r="AT30" s="1"/>
  <c r="AS31"/>
  <c r="AS30" s="1"/>
  <c r="AR31"/>
  <c r="AQ31"/>
  <c r="AP31"/>
  <c r="AO31"/>
  <c r="AN31"/>
  <c r="AM31"/>
  <c r="AL31"/>
  <c r="AL30" s="1"/>
  <c r="AL53" s="1"/>
  <c r="AK31"/>
  <c r="AK30" s="1"/>
  <c r="AK53" s="1"/>
  <c r="AJ31"/>
  <c r="AI31"/>
  <c r="AI30" s="1"/>
  <c r="AI53" s="1"/>
  <c r="AH31"/>
  <c r="AG31"/>
  <c r="AF31"/>
  <c r="AE31"/>
  <c r="AD31"/>
  <c r="AD30" s="1"/>
  <c r="AC31"/>
  <c r="AC30" s="1"/>
  <c r="AB31"/>
  <c r="AA31"/>
  <c r="Z31"/>
  <c r="Z30" s="1"/>
  <c r="Z53" s="1"/>
  <c r="Y31"/>
  <c r="X31"/>
  <c r="W31"/>
  <c r="V31"/>
  <c r="V30" s="1"/>
  <c r="U31"/>
  <c r="U30" s="1"/>
  <c r="T31"/>
  <c r="S31"/>
  <c r="R31"/>
  <c r="Q31"/>
  <c r="P31"/>
  <c r="O31"/>
  <c r="N31"/>
  <c r="N30" s="1"/>
  <c r="M31"/>
  <c r="M30" s="1"/>
  <c r="L31"/>
  <c r="K31"/>
  <c r="J31"/>
  <c r="J30" s="1"/>
  <c r="I31"/>
  <c r="H31"/>
  <c r="G31"/>
  <c r="F31"/>
  <c r="F30" s="1"/>
  <c r="E31"/>
  <c r="E30" s="1"/>
  <c r="D31"/>
  <c r="C31"/>
  <c r="C30" s="1"/>
  <c r="C53" s="1"/>
  <c r="B31"/>
  <c r="CS30"/>
  <c r="CS53" s="1"/>
  <c r="CR30"/>
  <c r="CR53" s="1"/>
  <c r="CI30"/>
  <c r="CI53" s="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1" i="28"/>
  <c r="CR91"/>
  <c r="CQ91"/>
  <c r="CP91"/>
  <c r="CO91"/>
  <c r="CN91"/>
  <c r="CM91"/>
  <c r="CL91"/>
  <c r="CK91"/>
  <c r="CJ91"/>
  <c r="CI91"/>
  <c r="CH91"/>
  <c r="CG91"/>
  <c r="CF91"/>
  <c r="CE91"/>
  <c r="CD91"/>
  <c r="CC91"/>
  <c r="CB91"/>
  <c r="CA91"/>
  <c r="BZ91"/>
  <c r="BY91"/>
  <c r="BX91"/>
  <c r="BW91"/>
  <c r="BV91"/>
  <c r="BU91"/>
  <c r="BT91"/>
  <c r="BS91"/>
  <c r="BR91"/>
  <c r="BQ91"/>
  <c r="BP91"/>
  <c r="BO91"/>
  <c r="BN91"/>
  <c r="BM91"/>
  <c r="BL91"/>
  <c r="BK91"/>
  <c r="BJ91"/>
  <c r="BI91"/>
  <c r="BH91"/>
  <c r="BG91"/>
  <c r="BF91"/>
  <c r="BE91"/>
  <c r="BD91"/>
  <c r="BC91"/>
  <c r="BB91"/>
  <c r="BA91"/>
  <c r="AZ91"/>
  <c r="AY91"/>
  <c r="AX91"/>
  <c r="AW91"/>
  <c r="AV91"/>
  <c r="AU91"/>
  <c r="AT91"/>
  <c r="AS91"/>
  <c r="AR91"/>
  <c r="AQ91"/>
  <c r="AP91"/>
  <c r="AO91"/>
  <c r="AN91"/>
  <c r="AM91"/>
  <c r="AL91"/>
  <c r="AK91"/>
  <c r="AJ91"/>
  <c r="AI91"/>
  <c r="AH91"/>
  <c r="AG91"/>
  <c r="AF91"/>
  <c r="AE91"/>
  <c r="AD91"/>
  <c r="AC91"/>
  <c r="AB91"/>
  <c r="AA91"/>
  <c r="Z91"/>
  <c r="Y91"/>
  <c r="X91"/>
  <c r="W91"/>
  <c r="V91"/>
  <c r="U91"/>
  <c r="T91"/>
  <c r="S91"/>
  <c r="R91"/>
  <c r="Q91"/>
  <c r="P91"/>
  <c r="O91"/>
  <c r="N91"/>
  <c r="M91"/>
  <c r="L91"/>
  <c r="K91"/>
  <c r="J91"/>
  <c r="I91"/>
  <c r="CS88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N31"/>
  <c r="M31"/>
  <c r="L31"/>
  <c r="K31"/>
  <c r="J31"/>
  <c r="I31"/>
  <c r="E31"/>
  <c r="D31"/>
  <c r="C31"/>
  <c r="B31"/>
  <c r="CS31"/>
  <c r="CR31"/>
  <c r="CQ31"/>
  <c r="CQ30" s="1"/>
  <c r="CP31"/>
  <c r="CO31"/>
  <c r="CN31"/>
  <c r="CM31"/>
  <c r="CL31"/>
  <c r="CK31"/>
  <c r="CJ31"/>
  <c r="CJ30" s="1"/>
  <c r="CI31"/>
  <c r="CI30" s="1"/>
  <c r="CH31"/>
  <c r="CG31"/>
  <c r="CF31"/>
  <c r="CE31"/>
  <c r="CD31"/>
  <c r="CC31"/>
  <c r="CB31"/>
  <c r="CA31"/>
  <c r="CA30" s="1"/>
  <c r="BZ31"/>
  <c r="BY31"/>
  <c r="BX31"/>
  <c r="BW31"/>
  <c r="BV31"/>
  <c r="BU31"/>
  <c r="BT31"/>
  <c r="BT30" s="1"/>
  <c r="BS31"/>
  <c r="BS30" s="1"/>
  <c r="BR31"/>
  <c r="BQ31"/>
  <c r="BP31"/>
  <c r="BO31"/>
  <c r="BN31"/>
  <c r="BM31"/>
  <c r="BL31"/>
  <c r="BK31"/>
  <c r="BK30" s="1"/>
  <c r="BJ31"/>
  <c r="BI31"/>
  <c r="BH31"/>
  <c r="BG31"/>
  <c r="BF31"/>
  <c r="BE31"/>
  <c r="BD31"/>
  <c r="BC31"/>
  <c r="BC30" s="1"/>
  <c r="BB31"/>
  <c r="BA31"/>
  <c r="AZ31"/>
  <c r="AY31"/>
  <c r="AX31"/>
  <c r="AW31"/>
  <c r="AV31"/>
  <c r="AU31"/>
  <c r="AT31"/>
  <c r="AS31"/>
  <c r="AR31"/>
  <c r="AQ31"/>
  <c r="AP31"/>
  <c r="AO31"/>
  <c r="AN31"/>
  <c r="AM31"/>
  <c r="AL31"/>
  <c r="AK31"/>
  <c r="AJ31"/>
  <c r="AI31"/>
  <c r="AH31"/>
  <c r="AG31"/>
  <c r="AF31"/>
  <c r="AE31"/>
  <c r="AD31"/>
  <c r="AC31"/>
  <c r="AB31"/>
  <c r="AA31"/>
  <c r="Z31"/>
  <c r="Y31"/>
  <c r="X31"/>
  <c r="W31"/>
  <c r="V31"/>
  <c r="U31"/>
  <c r="T31"/>
  <c r="S31"/>
  <c r="R31"/>
  <c r="P31"/>
  <c r="O31"/>
  <c r="H31"/>
  <c r="G31"/>
  <c r="F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1" i="27"/>
  <c r="CR91"/>
  <c r="CQ91"/>
  <c r="CP91"/>
  <c r="CO91"/>
  <c r="CN91"/>
  <c r="CM91"/>
  <c r="CL91"/>
  <c r="CK91"/>
  <c r="CJ91"/>
  <c r="CI91"/>
  <c r="CH91"/>
  <c r="CG91"/>
  <c r="CF91"/>
  <c r="CE91"/>
  <c r="CD91"/>
  <c r="CC91"/>
  <c r="CB91"/>
  <c r="CA91"/>
  <c r="BZ91"/>
  <c r="BY91"/>
  <c r="BX91"/>
  <c r="BW91"/>
  <c r="BV91"/>
  <c r="BU91"/>
  <c r="BT91"/>
  <c r="BS91"/>
  <c r="BR91"/>
  <c r="BQ91"/>
  <c r="BP91"/>
  <c r="BO91"/>
  <c r="BN91"/>
  <c r="BM91"/>
  <c r="BL91"/>
  <c r="BK91"/>
  <c r="BJ91"/>
  <c r="BI91"/>
  <c r="BH91"/>
  <c r="BG91"/>
  <c r="BF91"/>
  <c r="BE91"/>
  <c r="BD91"/>
  <c r="BC91"/>
  <c r="BB91"/>
  <c r="BA91"/>
  <c r="AZ91"/>
  <c r="AY91"/>
  <c r="AX91"/>
  <c r="AW91"/>
  <c r="AV91"/>
  <c r="AU91"/>
  <c r="AT91"/>
  <c r="AS91"/>
  <c r="AR91"/>
  <c r="AQ91"/>
  <c r="AP91"/>
  <c r="AO91"/>
  <c r="AN91"/>
  <c r="AM91"/>
  <c r="AL91"/>
  <c r="AK91"/>
  <c r="AJ91"/>
  <c r="AI91"/>
  <c r="AH91"/>
  <c r="AG91"/>
  <c r="AF91"/>
  <c r="AE91"/>
  <c r="AD91"/>
  <c r="AC91"/>
  <c r="AB91"/>
  <c r="AA91"/>
  <c r="Z91"/>
  <c r="Y91"/>
  <c r="X91"/>
  <c r="W91"/>
  <c r="V91"/>
  <c r="U91"/>
  <c r="T91"/>
  <c r="S91"/>
  <c r="R91"/>
  <c r="Q91"/>
  <c r="P91"/>
  <c r="O91"/>
  <c r="N91"/>
  <c r="M91"/>
  <c r="L91"/>
  <c r="K91"/>
  <c r="J91"/>
  <c r="I91"/>
  <c r="CS88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AT31"/>
  <c r="AS31"/>
  <c r="AR31"/>
  <c r="AO31"/>
  <c r="AM31"/>
  <c r="AK31"/>
  <c r="AJ31"/>
  <c r="AG31"/>
  <c r="AC31"/>
  <c r="AB31"/>
  <c r="Y31"/>
  <c r="W31"/>
  <c r="U31"/>
  <c r="Q31"/>
  <c r="O31"/>
  <c r="M31"/>
  <c r="L31"/>
  <c r="I31"/>
  <c r="G31"/>
  <c r="E31"/>
  <c r="D31"/>
  <c r="CR31"/>
  <c r="CR30" s="1"/>
  <c r="CQ31"/>
  <c r="CP31"/>
  <c r="CO31"/>
  <c r="CN31"/>
  <c r="CM31"/>
  <c r="CM30" s="1"/>
  <c r="CL31"/>
  <c r="CK31"/>
  <c r="CJ31"/>
  <c r="CI31"/>
  <c r="CH31"/>
  <c r="CG31"/>
  <c r="CF31"/>
  <c r="CE31"/>
  <c r="CE30" s="1"/>
  <c r="CD31"/>
  <c r="CC31"/>
  <c r="CB31"/>
  <c r="CB30" s="1"/>
  <c r="CA31"/>
  <c r="BZ31"/>
  <c r="BY31"/>
  <c r="BX31"/>
  <c r="BW31"/>
  <c r="BW30" s="1"/>
  <c r="BV31"/>
  <c r="BU31"/>
  <c r="BT31"/>
  <c r="BS31"/>
  <c r="BR31"/>
  <c r="BQ31"/>
  <c r="BP31"/>
  <c r="BO31"/>
  <c r="BO30" s="1"/>
  <c r="BN31"/>
  <c r="BM31"/>
  <c r="BL31"/>
  <c r="BK31"/>
  <c r="BJ31"/>
  <c r="BI31"/>
  <c r="BH31"/>
  <c r="BG31"/>
  <c r="BG30" s="1"/>
  <c r="BF31"/>
  <c r="BE31"/>
  <c r="BD31"/>
  <c r="BC31"/>
  <c r="BB31"/>
  <c r="BA31"/>
  <c r="AZ31"/>
  <c r="AY31"/>
  <c r="AY30" s="1"/>
  <c r="AX31"/>
  <c r="AW31"/>
  <c r="AV31"/>
  <c r="AU31"/>
  <c r="AQ31"/>
  <c r="AP31"/>
  <c r="AN31"/>
  <c r="AL31"/>
  <c r="AI31"/>
  <c r="AH31"/>
  <c r="AF31"/>
  <c r="AE31"/>
  <c r="AD31"/>
  <c r="AA31"/>
  <c r="Z31"/>
  <c r="X31"/>
  <c r="V31"/>
  <c r="T31"/>
  <c r="S31"/>
  <c r="R31"/>
  <c r="P31"/>
  <c r="N31"/>
  <c r="K31"/>
  <c r="J31"/>
  <c r="H31"/>
  <c r="F31"/>
  <c r="C31"/>
  <c r="B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1" i="26"/>
  <c r="CR91"/>
  <c r="CQ91"/>
  <c r="CP91"/>
  <c r="CO91"/>
  <c r="CN91"/>
  <c r="CM91"/>
  <c r="CL91"/>
  <c r="CK91"/>
  <c r="CJ91"/>
  <c r="CI91"/>
  <c r="CH91"/>
  <c r="CG91"/>
  <c r="CF91"/>
  <c r="CE91"/>
  <c r="CD91"/>
  <c r="CC91"/>
  <c r="CB91"/>
  <c r="CA91"/>
  <c r="BZ91"/>
  <c r="BY91"/>
  <c r="BX91"/>
  <c r="BW91"/>
  <c r="BV91"/>
  <c r="BU91"/>
  <c r="BT91"/>
  <c r="BS91"/>
  <c r="BR91"/>
  <c r="BQ91"/>
  <c r="BP91"/>
  <c r="BO91"/>
  <c r="BN91"/>
  <c r="BM91"/>
  <c r="BL91"/>
  <c r="BK91"/>
  <c r="BJ91"/>
  <c r="BI91"/>
  <c r="BH91"/>
  <c r="BG91"/>
  <c r="BF91"/>
  <c r="BE91"/>
  <c r="BD91"/>
  <c r="BC91"/>
  <c r="BB91"/>
  <c r="BA91"/>
  <c r="AZ91"/>
  <c r="AY91"/>
  <c r="AX91"/>
  <c r="AW91"/>
  <c r="AV91"/>
  <c r="AU91"/>
  <c r="AT91"/>
  <c r="AS91"/>
  <c r="AR91"/>
  <c r="AQ91"/>
  <c r="AP91"/>
  <c r="AO91"/>
  <c r="AN91"/>
  <c r="AM91"/>
  <c r="AL91"/>
  <c r="AK91"/>
  <c r="AJ91"/>
  <c r="AI91"/>
  <c r="AH91"/>
  <c r="AG91"/>
  <c r="AF91"/>
  <c r="AE91"/>
  <c r="AD91"/>
  <c r="AC91"/>
  <c r="AB91"/>
  <c r="AA91"/>
  <c r="Z91"/>
  <c r="Y91"/>
  <c r="X91"/>
  <c r="W91"/>
  <c r="V91"/>
  <c r="U91"/>
  <c r="T91"/>
  <c r="S91"/>
  <c r="R91"/>
  <c r="Q91"/>
  <c r="P91"/>
  <c r="O91"/>
  <c r="N91"/>
  <c r="M91"/>
  <c r="L91"/>
  <c r="K91"/>
  <c r="J91"/>
  <c r="I91"/>
  <c r="CS88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BJ31"/>
  <c r="BG31"/>
  <c r="BD31"/>
  <c r="AY31"/>
  <c r="AV31"/>
  <c r="AT31"/>
  <c r="AQ31"/>
  <c r="AN31"/>
  <c r="AI31"/>
  <c r="AF31"/>
  <c r="AA31"/>
  <c r="X31"/>
  <c r="S31"/>
  <c r="P31"/>
  <c r="K31"/>
  <c r="H31"/>
  <c r="C31"/>
  <c r="CS31"/>
  <c r="CR31"/>
  <c r="CQ31"/>
  <c r="CQ30" s="1"/>
  <c r="CP31"/>
  <c r="CP30" s="1"/>
  <c r="CO31"/>
  <c r="CO30" s="1"/>
  <c r="CN31"/>
  <c r="CM31"/>
  <c r="CL31"/>
  <c r="CK31"/>
  <c r="CJ31"/>
  <c r="CI31"/>
  <c r="CI30" s="1"/>
  <c r="CH31"/>
  <c r="CH30" s="1"/>
  <c r="CG31"/>
  <c r="CG30" s="1"/>
  <c r="CF31"/>
  <c r="CE31"/>
  <c r="CD31"/>
  <c r="CC31"/>
  <c r="CB31"/>
  <c r="CA31"/>
  <c r="CA30" s="1"/>
  <c r="BZ31"/>
  <c r="BZ30" s="1"/>
  <c r="BY31"/>
  <c r="BY30" s="1"/>
  <c r="BX31"/>
  <c r="BW31"/>
  <c r="BV31"/>
  <c r="BU31"/>
  <c r="BT31"/>
  <c r="BS31"/>
  <c r="BS30" s="1"/>
  <c r="BR31"/>
  <c r="BR30" s="1"/>
  <c r="BQ31"/>
  <c r="BQ30" s="1"/>
  <c r="BP31"/>
  <c r="BO31"/>
  <c r="BN31"/>
  <c r="BM31"/>
  <c r="BL31"/>
  <c r="BK31"/>
  <c r="BK30" s="1"/>
  <c r="BI31"/>
  <c r="BH31"/>
  <c r="BF31"/>
  <c r="BE31"/>
  <c r="BC31"/>
  <c r="BB31"/>
  <c r="BB30" s="1"/>
  <c r="BA31"/>
  <c r="BA30" s="1"/>
  <c r="AZ31"/>
  <c r="AZ30" s="1"/>
  <c r="AX31"/>
  <c r="AW31"/>
  <c r="AW30" s="1"/>
  <c r="AU31"/>
  <c r="AS31"/>
  <c r="AS30" s="1"/>
  <c r="AR31"/>
  <c r="AP31"/>
  <c r="AO31"/>
  <c r="AM31"/>
  <c r="AM30" s="1"/>
  <c r="AL31"/>
  <c r="AK31"/>
  <c r="AK30" s="1"/>
  <c r="AJ31"/>
  <c r="AH31"/>
  <c r="AG31"/>
  <c r="AE31"/>
  <c r="AD31"/>
  <c r="AC31"/>
  <c r="AB31"/>
  <c r="AB30" s="1"/>
  <c r="Z31"/>
  <c r="Z30" s="1"/>
  <c r="Y31"/>
  <c r="W31"/>
  <c r="V31"/>
  <c r="U31"/>
  <c r="U30" s="1"/>
  <c r="T31"/>
  <c r="T30" s="1"/>
  <c r="R31"/>
  <c r="R30" s="1"/>
  <c r="Q31"/>
  <c r="O31"/>
  <c r="O30" s="1"/>
  <c r="N31"/>
  <c r="M31"/>
  <c r="M30" s="1"/>
  <c r="L31"/>
  <c r="J31"/>
  <c r="I31"/>
  <c r="G31"/>
  <c r="F31"/>
  <c r="E31"/>
  <c r="E30" s="1"/>
  <c r="D31"/>
  <c r="B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1" i="25"/>
  <c r="CR91"/>
  <c r="CQ91"/>
  <c r="CP91"/>
  <c r="CO91"/>
  <c r="CN91"/>
  <c r="CM91"/>
  <c r="CL91"/>
  <c r="CK91"/>
  <c r="CJ91"/>
  <c r="CI91"/>
  <c r="CH91"/>
  <c r="CG91"/>
  <c r="CF91"/>
  <c r="CE91"/>
  <c r="CD91"/>
  <c r="CC91"/>
  <c r="CA91"/>
  <c r="BZ91"/>
  <c r="BY91"/>
  <c r="BX91"/>
  <c r="BW91"/>
  <c r="BV91"/>
  <c r="BU91"/>
  <c r="BT91"/>
  <c r="BS91"/>
  <c r="BR91"/>
  <c r="BQ91"/>
  <c r="BP91"/>
  <c r="BO91"/>
  <c r="BN91"/>
  <c r="BM91"/>
  <c r="BL91"/>
  <c r="BK91"/>
  <c r="BJ91"/>
  <c r="BI91"/>
  <c r="BH91"/>
  <c r="BG91"/>
  <c r="BF91"/>
  <c r="BE91"/>
  <c r="BD91"/>
  <c r="BC91"/>
  <c r="BB91"/>
  <c r="BA91"/>
  <c r="AZ91"/>
  <c r="AY91"/>
  <c r="AX91"/>
  <c r="AW91"/>
  <c r="AV91"/>
  <c r="AU91"/>
  <c r="AT91"/>
  <c r="AS91"/>
  <c r="AR91"/>
  <c r="AQ91"/>
  <c r="AP91"/>
  <c r="AO91"/>
  <c r="AN91"/>
  <c r="AM91"/>
  <c r="AL91"/>
  <c r="AK91"/>
  <c r="AJ91"/>
  <c r="AI91"/>
  <c r="AH91"/>
  <c r="AG91"/>
  <c r="AF91"/>
  <c r="AE91"/>
  <c r="AD91"/>
  <c r="AC91"/>
  <c r="AB91"/>
  <c r="AA91"/>
  <c r="Z91"/>
  <c r="Y91"/>
  <c r="X91"/>
  <c r="W91"/>
  <c r="V91"/>
  <c r="U91"/>
  <c r="T91"/>
  <c r="S91"/>
  <c r="R91"/>
  <c r="Q91"/>
  <c r="P91"/>
  <c r="O91"/>
  <c r="N91"/>
  <c r="M91"/>
  <c r="L91"/>
  <c r="K91"/>
  <c r="J91"/>
  <c r="I91"/>
  <c r="CS88"/>
  <c r="CS90" s="1"/>
  <c r="CR88"/>
  <c r="CR90" s="1"/>
  <c r="CQ88"/>
  <c r="CQ90" s="1"/>
  <c r="CP88"/>
  <c r="CP90" s="1"/>
  <c r="CO88"/>
  <c r="CO90" s="1"/>
  <c r="CN88"/>
  <c r="CN90" s="1"/>
  <c r="CM88"/>
  <c r="CL88"/>
  <c r="CL90" s="1"/>
  <c r="CK88"/>
  <c r="CK90" s="1"/>
  <c r="CJ88"/>
  <c r="CJ90" s="1"/>
  <c r="CI88"/>
  <c r="CI90" s="1"/>
  <c r="CH88"/>
  <c r="CH90" s="1"/>
  <c r="CG88"/>
  <c r="CG90" s="1"/>
  <c r="CF88"/>
  <c r="CF90" s="1"/>
  <c r="CE88"/>
  <c r="CD88"/>
  <c r="CD90" s="1"/>
  <c r="CC88"/>
  <c r="CC90" s="1"/>
  <c r="CA88"/>
  <c r="CA90" s="1"/>
  <c r="BZ88"/>
  <c r="BZ90" s="1"/>
  <c r="BY88"/>
  <c r="BY90" s="1"/>
  <c r="BX88"/>
  <c r="BX90" s="1"/>
  <c r="BW88"/>
  <c r="BW90" s="1"/>
  <c r="BV88"/>
  <c r="BU88"/>
  <c r="BU90" s="1"/>
  <c r="BT88"/>
  <c r="BT90" s="1"/>
  <c r="BS88"/>
  <c r="BS90" s="1"/>
  <c r="BR88"/>
  <c r="BR90" s="1"/>
  <c r="BQ88"/>
  <c r="BQ90" s="1"/>
  <c r="BP88"/>
  <c r="BP90" s="1"/>
  <c r="BO88"/>
  <c r="BO90" s="1"/>
  <c r="BN88"/>
  <c r="BM88"/>
  <c r="BM90" s="1"/>
  <c r="BL88"/>
  <c r="BL90" s="1"/>
  <c r="BK88"/>
  <c r="BK90" s="1"/>
  <c r="BJ88"/>
  <c r="BJ90" s="1"/>
  <c r="BI88"/>
  <c r="BI90" s="1"/>
  <c r="BH88"/>
  <c r="BH90" s="1"/>
  <c r="BG88"/>
  <c r="BG90" s="1"/>
  <c r="BF88"/>
  <c r="BE88"/>
  <c r="BE90" s="1"/>
  <c r="BD88"/>
  <c r="BD90" s="1"/>
  <c r="BC88"/>
  <c r="BC90" s="1"/>
  <c r="BB88"/>
  <c r="BB90" s="1"/>
  <c r="BA88"/>
  <c r="BA90" s="1"/>
  <c r="AZ88"/>
  <c r="AZ90" s="1"/>
  <c r="AY88"/>
  <c r="AY90" s="1"/>
  <c r="AX88"/>
  <c r="AW88"/>
  <c r="AW90" s="1"/>
  <c r="AV88"/>
  <c r="AV90" s="1"/>
  <c r="AU88"/>
  <c r="AU90" s="1"/>
  <c r="AT88"/>
  <c r="AT90" s="1"/>
  <c r="AS88"/>
  <c r="AS90" s="1"/>
  <c r="AR88"/>
  <c r="AR90" s="1"/>
  <c r="AQ88"/>
  <c r="AQ90" s="1"/>
  <c r="AP88"/>
  <c r="AO88"/>
  <c r="AO90" s="1"/>
  <c r="AN88"/>
  <c r="AN90" s="1"/>
  <c r="AM88"/>
  <c r="AM90" s="1"/>
  <c r="AL88"/>
  <c r="AL90" s="1"/>
  <c r="AK88"/>
  <c r="AK90" s="1"/>
  <c r="AJ88"/>
  <c r="AJ90" s="1"/>
  <c r="AI88"/>
  <c r="AI90" s="1"/>
  <c r="AH88"/>
  <c r="AG88"/>
  <c r="AG90" s="1"/>
  <c r="AF88"/>
  <c r="AF90" s="1"/>
  <c r="AE88"/>
  <c r="AE90" s="1"/>
  <c r="AD88"/>
  <c r="AD90" s="1"/>
  <c r="AC88"/>
  <c r="AC90" s="1"/>
  <c r="AB88"/>
  <c r="AB90" s="1"/>
  <c r="AA88"/>
  <c r="AA90" s="1"/>
  <c r="Z88"/>
  <c r="Y88"/>
  <c r="Y90" s="1"/>
  <c r="X88"/>
  <c r="X90" s="1"/>
  <c r="W88"/>
  <c r="W90" s="1"/>
  <c r="V88"/>
  <c r="V90" s="1"/>
  <c r="U88"/>
  <c r="U90" s="1"/>
  <c r="T88"/>
  <c r="T90" s="1"/>
  <c r="S88"/>
  <c r="S90" s="1"/>
  <c r="R88"/>
  <c r="Q88"/>
  <c r="Q90" s="1"/>
  <c r="P88"/>
  <c r="P90" s="1"/>
  <c r="O88"/>
  <c r="O90" s="1"/>
  <c r="N88"/>
  <c r="N90" s="1"/>
  <c r="M88"/>
  <c r="M90" s="1"/>
  <c r="L88"/>
  <c r="L90" s="1"/>
  <c r="K88"/>
  <c r="K90" s="1"/>
  <c r="J88"/>
  <c r="I88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R31"/>
  <c r="CR30" s="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1" i="24"/>
  <c r="CR91"/>
  <c r="CQ91"/>
  <c r="CP91"/>
  <c r="CO91"/>
  <c r="CN91"/>
  <c r="CM91"/>
  <c r="CL91"/>
  <c r="CK91"/>
  <c r="CJ91"/>
  <c r="CI91"/>
  <c r="CH91"/>
  <c r="CG91"/>
  <c r="CF91"/>
  <c r="CE91"/>
  <c r="CD91"/>
  <c r="CC91"/>
  <c r="CB91"/>
  <c r="CA91"/>
  <c r="BZ91"/>
  <c r="BY91"/>
  <c r="BX91"/>
  <c r="BW91"/>
  <c r="BV91"/>
  <c r="BU91"/>
  <c r="BT91"/>
  <c r="BS91"/>
  <c r="BR91"/>
  <c r="BQ91"/>
  <c r="BP91"/>
  <c r="BO91"/>
  <c r="BN91"/>
  <c r="BM91"/>
  <c r="BL91"/>
  <c r="BK91"/>
  <c r="BJ91"/>
  <c r="BI91"/>
  <c r="BH91"/>
  <c r="BG91"/>
  <c r="BF91"/>
  <c r="BE91"/>
  <c r="BD91"/>
  <c r="BC91"/>
  <c r="BB91"/>
  <c r="BA91"/>
  <c r="AZ91"/>
  <c r="AY91"/>
  <c r="AX91"/>
  <c r="AW91"/>
  <c r="AV91"/>
  <c r="AU91"/>
  <c r="AT91"/>
  <c r="AS91"/>
  <c r="AR91"/>
  <c r="AQ91"/>
  <c r="AP91"/>
  <c r="AO91"/>
  <c r="AN91"/>
  <c r="AM91"/>
  <c r="AL91"/>
  <c r="AK91"/>
  <c r="AJ91"/>
  <c r="AI91"/>
  <c r="AH91"/>
  <c r="AG91"/>
  <c r="AF91"/>
  <c r="AE91"/>
  <c r="AD91"/>
  <c r="AC91"/>
  <c r="AB91"/>
  <c r="AA91"/>
  <c r="Z91"/>
  <c r="Y91"/>
  <c r="X91"/>
  <c r="W91"/>
  <c r="V91"/>
  <c r="U91"/>
  <c r="T91"/>
  <c r="S91"/>
  <c r="R91"/>
  <c r="Q91"/>
  <c r="P91"/>
  <c r="O91"/>
  <c r="N91"/>
  <c r="M91"/>
  <c r="L91"/>
  <c r="K91"/>
  <c r="J91"/>
  <c r="I91"/>
  <c r="CS88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D31"/>
  <c r="CA31"/>
  <c r="BV31"/>
  <c r="BS31"/>
  <c r="BN31"/>
  <c r="BK31"/>
  <c r="BF31"/>
  <c r="BC31"/>
  <c r="AX31"/>
  <c r="AU31"/>
  <c r="AP31"/>
  <c r="AM31"/>
  <c r="AH31"/>
  <c r="AE31"/>
  <c r="Z31"/>
  <c r="W31"/>
  <c r="R31"/>
  <c r="O31"/>
  <c r="J31"/>
  <c r="G31"/>
  <c r="B31"/>
  <c r="CS31"/>
  <c r="CS30" s="1"/>
  <c r="CR31"/>
  <c r="CQ31"/>
  <c r="CP31"/>
  <c r="CO31"/>
  <c r="CN31"/>
  <c r="CM31"/>
  <c r="CM30" s="1"/>
  <c r="CL31"/>
  <c r="CL30" s="1"/>
  <c r="CK31"/>
  <c r="CK30" s="1"/>
  <c r="CJ31"/>
  <c r="CI31"/>
  <c r="CH31"/>
  <c r="CG31"/>
  <c r="CF31"/>
  <c r="CE31"/>
  <c r="CC31"/>
  <c r="CB31"/>
  <c r="BZ31"/>
  <c r="BY31"/>
  <c r="BX31"/>
  <c r="BW31"/>
  <c r="BU31"/>
  <c r="BT31"/>
  <c r="BT30" s="1"/>
  <c r="BR31"/>
  <c r="BQ31"/>
  <c r="BP31"/>
  <c r="BO31"/>
  <c r="BM31"/>
  <c r="BL31"/>
  <c r="BJ31"/>
  <c r="BI31"/>
  <c r="BH31"/>
  <c r="BH30" s="1"/>
  <c r="BG31"/>
  <c r="BE31"/>
  <c r="BD31"/>
  <c r="BB31"/>
  <c r="BA31"/>
  <c r="AZ31"/>
  <c r="AY31"/>
  <c r="AW31"/>
  <c r="AV31"/>
  <c r="AT31"/>
  <c r="AS31"/>
  <c r="AR31"/>
  <c r="AQ31"/>
  <c r="AO31"/>
  <c r="AN31"/>
  <c r="AL31"/>
  <c r="AK31"/>
  <c r="AJ31"/>
  <c r="AI31"/>
  <c r="AG31"/>
  <c r="AF31"/>
  <c r="AD31"/>
  <c r="AC31"/>
  <c r="AB31"/>
  <c r="AB30" s="1"/>
  <c r="AA31"/>
  <c r="Y31"/>
  <c r="X31"/>
  <c r="V31"/>
  <c r="U31"/>
  <c r="T31"/>
  <c r="S31"/>
  <c r="Q31"/>
  <c r="P31"/>
  <c r="N31"/>
  <c r="M31"/>
  <c r="L31"/>
  <c r="K31"/>
  <c r="I31"/>
  <c r="H31"/>
  <c r="F31"/>
  <c r="E31"/>
  <c r="D31"/>
  <c r="C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1" i="23"/>
  <c r="CR91"/>
  <c r="CQ91"/>
  <c r="CP91"/>
  <c r="CO91"/>
  <c r="CN91"/>
  <c r="CM91"/>
  <c r="CL91"/>
  <c r="CK91"/>
  <c r="CJ91"/>
  <c r="CI91"/>
  <c r="CH91"/>
  <c r="CG91"/>
  <c r="CF91"/>
  <c r="CE91"/>
  <c r="CD91"/>
  <c r="CC91"/>
  <c r="CB91"/>
  <c r="CA91"/>
  <c r="BZ91"/>
  <c r="BY91"/>
  <c r="BX91"/>
  <c r="BW91"/>
  <c r="BV91"/>
  <c r="BU91"/>
  <c r="BT91"/>
  <c r="BS91"/>
  <c r="BR91"/>
  <c r="BQ91"/>
  <c r="BP91"/>
  <c r="BO91"/>
  <c r="BN91"/>
  <c r="BM91"/>
  <c r="BL91"/>
  <c r="BK91"/>
  <c r="BJ91"/>
  <c r="BI91"/>
  <c r="BH91"/>
  <c r="BG91"/>
  <c r="BF91"/>
  <c r="BE91"/>
  <c r="BD91"/>
  <c r="BC91"/>
  <c r="BB91"/>
  <c r="BA91"/>
  <c r="AZ91"/>
  <c r="AY91"/>
  <c r="AX91"/>
  <c r="AW91"/>
  <c r="AV91"/>
  <c r="AU91"/>
  <c r="AT91"/>
  <c r="AS91"/>
  <c r="AR91"/>
  <c r="AQ91"/>
  <c r="AP91"/>
  <c r="AO91"/>
  <c r="AN91"/>
  <c r="AM91"/>
  <c r="AL91"/>
  <c r="AK91"/>
  <c r="AJ91"/>
  <c r="AI91"/>
  <c r="AH91"/>
  <c r="AG91"/>
  <c r="AF91"/>
  <c r="AE91"/>
  <c r="AD91"/>
  <c r="AC91"/>
  <c r="AB91"/>
  <c r="AA91"/>
  <c r="Z91"/>
  <c r="Y91"/>
  <c r="X91"/>
  <c r="W91"/>
  <c r="V91"/>
  <c r="U91"/>
  <c r="T91"/>
  <c r="S91"/>
  <c r="R91"/>
  <c r="Q91"/>
  <c r="P91"/>
  <c r="O91"/>
  <c r="N91"/>
  <c r="M91"/>
  <c r="L91"/>
  <c r="K91"/>
  <c r="J91"/>
  <c r="I91"/>
  <c r="CS88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Q31"/>
  <c r="CM31"/>
  <c r="CI31"/>
  <c r="CE31"/>
  <c r="CA31"/>
  <c r="BS31"/>
  <c r="BO31"/>
  <c r="BK31"/>
  <c r="BG31"/>
  <c r="BC31"/>
  <c r="AY31"/>
  <c r="AU31"/>
  <c r="AQ31"/>
  <c r="AM31"/>
  <c r="AI31"/>
  <c r="AE31"/>
  <c r="AA31"/>
  <c r="W31"/>
  <c r="S31"/>
  <c r="O31"/>
  <c r="K31"/>
  <c r="G31"/>
  <c r="C31"/>
  <c r="BW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1" i="22"/>
  <c r="CR91"/>
  <c r="CQ91"/>
  <c r="CP91"/>
  <c r="CO91"/>
  <c r="CN91"/>
  <c r="CM91"/>
  <c r="CL91"/>
  <c r="CK91"/>
  <c r="CJ91"/>
  <c r="CI91"/>
  <c r="CH91"/>
  <c r="CG91"/>
  <c r="CF91"/>
  <c r="CE91"/>
  <c r="CD91"/>
  <c r="CC91"/>
  <c r="CB91"/>
  <c r="CA91"/>
  <c r="BZ91"/>
  <c r="BY91"/>
  <c r="BX91"/>
  <c r="BW91"/>
  <c r="BV91"/>
  <c r="BU91"/>
  <c r="BT91"/>
  <c r="BS91"/>
  <c r="BR91"/>
  <c r="BQ91"/>
  <c r="BP91"/>
  <c r="BO91"/>
  <c r="BN91"/>
  <c r="BM91"/>
  <c r="BL91"/>
  <c r="BK91"/>
  <c r="BJ91"/>
  <c r="BI91"/>
  <c r="BH91"/>
  <c r="BG91"/>
  <c r="BF91"/>
  <c r="BE91"/>
  <c r="BD91"/>
  <c r="BC91"/>
  <c r="BB91"/>
  <c r="BA91"/>
  <c r="AZ91"/>
  <c r="AY91"/>
  <c r="AX91"/>
  <c r="AW91"/>
  <c r="AV91"/>
  <c r="AU91"/>
  <c r="AT91"/>
  <c r="AS91"/>
  <c r="AR91"/>
  <c r="AQ91"/>
  <c r="AP91"/>
  <c r="AO91"/>
  <c r="AN91"/>
  <c r="AM91"/>
  <c r="AL91"/>
  <c r="AK91"/>
  <c r="AJ91"/>
  <c r="AI91"/>
  <c r="AH91"/>
  <c r="AG91"/>
  <c r="AF91"/>
  <c r="AE91"/>
  <c r="AD91"/>
  <c r="AC91"/>
  <c r="AB91"/>
  <c r="AA91"/>
  <c r="Z91"/>
  <c r="Y91"/>
  <c r="X91"/>
  <c r="W91"/>
  <c r="V91"/>
  <c r="U91"/>
  <c r="T91"/>
  <c r="S91"/>
  <c r="R91"/>
  <c r="Q91"/>
  <c r="P91"/>
  <c r="O91"/>
  <c r="N91"/>
  <c r="M91"/>
  <c r="L91"/>
  <c r="K91"/>
  <c r="J91"/>
  <c r="I91"/>
  <c r="CS88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K90" s="1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P31"/>
  <c r="CO31"/>
  <c r="CN31"/>
  <c r="CM31"/>
  <c r="CL31"/>
  <c r="CK31"/>
  <c r="CJ31"/>
  <c r="CJ30" s="1"/>
  <c r="CJ53" s="1"/>
  <c r="CI31"/>
  <c r="CH31"/>
  <c r="CG31"/>
  <c r="CF31"/>
  <c r="CE31"/>
  <c r="CD31"/>
  <c r="CC31"/>
  <c r="CB31"/>
  <c r="CB30" s="1"/>
  <c r="CB53" s="1"/>
  <c r="CA31"/>
  <c r="BZ31"/>
  <c r="BY31"/>
  <c r="BX31"/>
  <c r="BW31"/>
  <c r="BV31"/>
  <c r="BU31"/>
  <c r="BT31"/>
  <c r="BT30" s="1"/>
  <c r="BT53" s="1"/>
  <c r="BS31"/>
  <c r="BR31"/>
  <c r="BQ31"/>
  <c r="BP31"/>
  <c r="BO31"/>
  <c r="BN31"/>
  <c r="BM31"/>
  <c r="BL31"/>
  <c r="BL30" s="1"/>
  <c r="BL53" s="1"/>
  <c r="BK31"/>
  <c r="BJ31"/>
  <c r="BI31"/>
  <c r="BH31"/>
  <c r="BG31"/>
  <c r="BF31"/>
  <c r="BE31"/>
  <c r="BD31"/>
  <c r="BD30" s="1"/>
  <c r="BD53" s="1"/>
  <c r="BC31"/>
  <c r="BB31"/>
  <c r="BA31"/>
  <c r="BA30" s="1"/>
  <c r="AZ31"/>
  <c r="AY31"/>
  <c r="AX31"/>
  <c r="AW31"/>
  <c r="AV31"/>
  <c r="AV30" s="1"/>
  <c r="AV53" s="1"/>
  <c r="AU31"/>
  <c r="AT31"/>
  <c r="AS31"/>
  <c r="AR31"/>
  <c r="AQ31"/>
  <c r="AP31"/>
  <c r="AO31"/>
  <c r="AN31"/>
  <c r="AN30" s="1"/>
  <c r="AN53" s="1"/>
  <c r="AM31"/>
  <c r="AL31"/>
  <c r="AK31"/>
  <c r="AJ31"/>
  <c r="AI31"/>
  <c r="AH31"/>
  <c r="AG31"/>
  <c r="AF31"/>
  <c r="AF30" s="1"/>
  <c r="AE31"/>
  <c r="AD31"/>
  <c r="AC31"/>
  <c r="AB31"/>
  <c r="AA31"/>
  <c r="Z31"/>
  <c r="Y31"/>
  <c r="X31"/>
  <c r="W31"/>
  <c r="V31"/>
  <c r="U31"/>
  <c r="T31"/>
  <c r="S31"/>
  <c r="R31"/>
  <c r="Q31"/>
  <c r="P31"/>
  <c r="O31"/>
  <c r="N31"/>
  <c r="M31"/>
  <c r="L31"/>
  <c r="K31"/>
  <c r="J31"/>
  <c r="I31"/>
  <c r="H31"/>
  <c r="G31"/>
  <c r="F31"/>
  <c r="E31"/>
  <c r="D31"/>
  <c r="C31"/>
  <c r="B31"/>
  <c r="CS30"/>
  <c r="CS53" s="1"/>
  <c r="CR30"/>
  <c r="CR53" s="1"/>
  <c r="CQ30"/>
  <c r="CQ53" s="1"/>
  <c r="CP30"/>
  <c r="CP53" s="1"/>
  <c r="CO30"/>
  <c r="CO53" s="1"/>
  <c r="CN30"/>
  <c r="CN53" s="1"/>
  <c r="CM30"/>
  <c r="CM53" s="1"/>
  <c r="CL30"/>
  <c r="CL53" s="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1" i="21"/>
  <c r="CR91"/>
  <c r="CQ91"/>
  <c r="CP91"/>
  <c r="CO91"/>
  <c r="CN91"/>
  <c r="CM91"/>
  <c r="CL91"/>
  <c r="CK91"/>
  <c r="CJ91"/>
  <c r="CI91"/>
  <c r="CH91"/>
  <c r="CG91"/>
  <c r="CF91"/>
  <c r="CE91"/>
  <c r="CD91"/>
  <c r="CC91"/>
  <c r="CB91"/>
  <c r="CA91"/>
  <c r="BZ91"/>
  <c r="BY91"/>
  <c r="BX91"/>
  <c r="BW91"/>
  <c r="BV91"/>
  <c r="BU91"/>
  <c r="BT91"/>
  <c r="BS91"/>
  <c r="BR91"/>
  <c r="BQ91"/>
  <c r="BP91"/>
  <c r="BO91"/>
  <c r="BN91"/>
  <c r="BM91"/>
  <c r="BL91"/>
  <c r="BK91"/>
  <c r="BJ91"/>
  <c r="BI91"/>
  <c r="BH91"/>
  <c r="BG91"/>
  <c r="BF91"/>
  <c r="BE91"/>
  <c r="BD91"/>
  <c r="BC91"/>
  <c r="BB91"/>
  <c r="BA91"/>
  <c r="AZ91"/>
  <c r="AY91"/>
  <c r="AX91"/>
  <c r="AW91"/>
  <c r="AV91"/>
  <c r="AU91"/>
  <c r="AT91"/>
  <c r="AS91"/>
  <c r="AR91"/>
  <c r="AQ91"/>
  <c r="AP91"/>
  <c r="AO91"/>
  <c r="AN91"/>
  <c r="AM91"/>
  <c r="AL91"/>
  <c r="AK91"/>
  <c r="AJ91"/>
  <c r="AI91"/>
  <c r="AH91"/>
  <c r="AG91"/>
  <c r="AF91"/>
  <c r="AE91"/>
  <c r="AD91"/>
  <c r="AC91"/>
  <c r="AB91"/>
  <c r="AA91"/>
  <c r="Z91"/>
  <c r="Y91"/>
  <c r="X91"/>
  <c r="W91"/>
  <c r="V91"/>
  <c r="U91"/>
  <c r="T91"/>
  <c r="S91"/>
  <c r="R91"/>
  <c r="Q91"/>
  <c r="P91"/>
  <c r="O91"/>
  <c r="N91"/>
  <c r="M91"/>
  <c r="L91"/>
  <c r="K91"/>
  <c r="J91"/>
  <c r="I91"/>
  <c r="CS88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Z90" s="1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T90" s="1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N90" s="1"/>
  <c r="M88"/>
  <c r="L88"/>
  <c r="K88"/>
  <c r="J88"/>
  <c r="I88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L31"/>
  <c r="CK31"/>
  <c r="CK30" s="1"/>
  <c r="CJ31"/>
  <c r="CI31"/>
  <c r="CH31"/>
  <c r="CG31"/>
  <c r="CG30" s="1"/>
  <c r="CF31"/>
  <c r="CE31"/>
  <c r="CC31"/>
  <c r="CC30" s="1"/>
  <c r="CB31"/>
  <c r="BZ31"/>
  <c r="BY31"/>
  <c r="BY30" s="1"/>
  <c r="BX31"/>
  <c r="BW31"/>
  <c r="BU31"/>
  <c r="BU30" s="1"/>
  <c r="BT31"/>
  <c r="BS31"/>
  <c r="BR31"/>
  <c r="BQ31"/>
  <c r="BQ30" s="1"/>
  <c r="BP31"/>
  <c r="BO31"/>
  <c r="BM31"/>
  <c r="BM30" s="1"/>
  <c r="BL31"/>
  <c r="BK31"/>
  <c r="BJ31"/>
  <c r="BI31"/>
  <c r="BI30" s="1"/>
  <c r="BH31"/>
  <c r="BG31"/>
  <c r="BE31"/>
  <c r="BE30" s="1"/>
  <c r="BD31"/>
  <c r="BC31"/>
  <c r="BB31"/>
  <c r="BA31"/>
  <c r="BA30" s="1"/>
  <c r="AZ31"/>
  <c r="AY31"/>
  <c r="AW31"/>
  <c r="AW30" s="1"/>
  <c r="AV31"/>
  <c r="AT31"/>
  <c r="AS31"/>
  <c r="AS30" s="1"/>
  <c r="AR31"/>
  <c r="AQ31"/>
  <c r="AO31"/>
  <c r="AO30" s="1"/>
  <c r="AN31"/>
  <c r="AM31"/>
  <c r="AL31"/>
  <c r="AK31"/>
  <c r="AJ31"/>
  <c r="AI31"/>
  <c r="AG31"/>
  <c r="AG30" s="1"/>
  <c r="AG53" s="1"/>
  <c r="AF31"/>
  <c r="AE31"/>
  <c r="AD31"/>
  <c r="AC31"/>
  <c r="AC30" s="1"/>
  <c r="AC53" s="1"/>
  <c r="AB31"/>
  <c r="Y31"/>
  <c r="Y30" s="1"/>
  <c r="X31"/>
  <c r="W31"/>
  <c r="V31"/>
  <c r="U31"/>
  <c r="U30" s="1"/>
  <c r="T31"/>
  <c r="S31"/>
  <c r="Q31"/>
  <c r="Q30" s="1"/>
  <c r="P31"/>
  <c r="O31"/>
  <c r="N31"/>
  <c r="M31"/>
  <c r="M30" s="1"/>
  <c r="L31"/>
  <c r="K31"/>
  <c r="I31"/>
  <c r="I30" s="1"/>
  <c r="H31"/>
  <c r="G31"/>
  <c r="E31"/>
  <c r="E30" s="1"/>
  <c r="D31"/>
  <c r="C31"/>
  <c r="CS31"/>
  <c r="CR31"/>
  <c r="CQ31"/>
  <c r="CP31"/>
  <c r="CO31"/>
  <c r="CN31"/>
  <c r="CD31"/>
  <c r="CA31"/>
  <c r="BV31"/>
  <c r="BN31"/>
  <c r="BF31"/>
  <c r="AX31"/>
  <c r="AU31"/>
  <c r="AP31"/>
  <c r="AH31"/>
  <c r="AA31"/>
  <c r="Z31"/>
  <c r="R31"/>
  <c r="J31"/>
  <c r="F31"/>
  <c r="B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B42" i="4"/>
  <c r="I88"/>
  <c r="I90" s="1"/>
  <c r="J88"/>
  <c r="J90" s="1"/>
  <c r="K88"/>
  <c r="K90" s="1"/>
  <c r="L88"/>
  <c r="L90" s="1"/>
  <c r="M88"/>
  <c r="M90" s="1"/>
  <c r="N88"/>
  <c r="N90" s="1"/>
  <c r="O88"/>
  <c r="O90" s="1"/>
  <c r="P88"/>
  <c r="P90" s="1"/>
  <c r="Q88"/>
  <c r="Q90" s="1"/>
  <c r="R88"/>
  <c r="R90" s="1"/>
  <c r="S88"/>
  <c r="S90" s="1"/>
  <c r="T88"/>
  <c r="T90" s="1"/>
  <c r="U88"/>
  <c r="U90" s="1"/>
  <c r="V88"/>
  <c r="V90" s="1"/>
  <c r="W88"/>
  <c r="W90" s="1"/>
  <c r="X88"/>
  <c r="X90" s="1"/>
  <c r="Y88"/>
  <c r="Y90" s="1"/>
  <c r="Z88"/>
  <c r="Z90" s="1"/>
  <c r="AA88"/>
  <c r="AA90" s="1"/>
  <c r="AB88"/>
  <c r="AB90" s="1"/>
  <c r="AC88"/>
  <c r="AC90" s="1"/>
  <c r="AD88"/>
  <c r="AD90" s="1"/>
  <c r="AE88"/>
  <c r="AE90" s="1"/>
  <c r="AF88"/>
  <c r="AF90" s="1"/>
  <c r="AG88"/>
  <c r="AG90" s="1"/>
  <c r="AH88"/>
  <c r="AH90" s="1"/>
  <c r="AI88"/>
  <c r="AI90" s="1"/>
  <c r="AJ88"/>
  <c r="AJ90" s="1"/>
  <c r="AK88"/>
  <c r="AK90" s="1"/>
  <c r="AL88"/>
  <c r="AL90" s="1"/>
  <c r="AM88"/>
  <c r="AM90" s="1"/>
  <c r="AN88"/>
  <c r="AN90" s="1"/>
  <c r="AO88"/>
  <c r="AO90" s="1"/>
  <c r="AP88"/>
  <c r="AP90" s="1"/>
  <c r="AQ88"/>
  <c r="AQ90" s="1"/>
  <c r="AR88"/>
  <c r="AR90" s="1"/>
  <c r="AS88"/>
  <c r="AS90" s="1"/>
  <c r="AT88"/>
  <c r="AT90" s="1"/>
  <c r="AU88"/>
  <c r="AU90" s="1"/>
  <c r="AV88"/>
  <c r="AV90" s="1"/>
  <c r="AW88"/>
  <c r="AW90" s="1"/>
  <c r="AX88"/>
  <c r="AX90" s="1"/>
  <c r="AY88"/>
  <c r="AY90" s="1"/>
  <c r="AZ88"/>
  <c r="AZ90" s="1"/>
  <c r="BA88"/>
  <c r="BA90" s="1"/>
  <c r="BB88"/>
  <c r="BB90" s="1"/>
  <c r="BC88"/>
  <c r="BC90" s="1"/>
  <c r="BD88"/>
  <c r="BD90" s="1"/>
  <c r="BE88"/>
  <c r="BE90" s="1"/>
  <c r="BF88"/>
  <c r="BF90" s="1"/>
  <c r="BG88"/>
  <c r="BG90" s="1"/>
  <c r="BH88"/>
  <c r="BH90" s="1"/>
  <c r="BI88"/>
  <c r="BI90" s="1"/>
  <c r="BJ88"/>
  <c r="BJ90" s="1"/>
  <c r="BK88"/>
  <c r="BK90" s="1"/>
  <c r="BL88"/>
  <c r="BL90" s="1"/>
  <c r="BM88"/>
  <c r="BM90" s="1"/>
  <c r="BN88"/>
  <c r="BN90" s="1"/>
  <c r="BO88"/>
  <c r="BO90" s="1"/>
  <c r="BP88"/>
  <c r="BP90" s="1"/>
  <c r="BQ88"/>
  <c r="BQ90" s="1"/>
  <c r="BR88"/>
  <c r="BR90" s="1"/>
  <c r="BS88"/>
  <c r="BS90" s="1"/>
  <c r="BT88"/>
  <c r="BT90" s="1"/>
  <c r="BU88"/>
  <c r="BU90" s="1"/>
  <c r="BV88"/>
  <c r="BV90" s="1"/>
  <c r="BW88"/>
  <c r="BW90" s="1"/>
  <c r="BX88"/>
  <c r="BX90" s="1"/>
  <c r="BY88"/>
  <c r="BY90" s="1"/>
  <c r="BZ88"/>
  <c r="BZ90" s="1"/>
  <c r="CA88"/>
  <c r="CA90" s="1"/>
  <c r="CB88"/>
  <c r="CB90" s="1"/>
  <c r="CC88"/>
  <c r="CC90" s="1"/>
  <c r="CD88"/>
  <c r="CD90" s="1"/>
  <c r="CE88"/>
  <c r="CE90" s="1"/>
  <c r="CF88"/>
  <c r="CF90" s="1"/>
  <c r="CG88"/>
  <c r="CG90" s="1"/>
  <c r="CH88"/>
  <c r="CH90" s="1"/>
  <c r="CI88"/>
  <c r="CI90" s="1"/>
  <c r="CJ88"/>
  <c r="CJ90" s="1"/>
  <c r="CK88"/>
  <c r="CK90" s="1"/>
  <c r="CL88"/>
  <c r="CL90" s="1"/>
  <c r="CM88"/>
  <c r="CM90" s="1"/>
  <c r="CN88"/>
  <c r="CN90" s="1"/>
  <c r="CO88"/>
  <c r="CO90" s="1"/>
  <c r="CP88"/>
  <c r="CP90" s="1"/>
  <c r="CQ88"/>
  <c r="CQ90" s="1"/>
  <c r="CR88"/>
  <c r="CR90" s="1"/>
  <c r="CS88"/>
  <c r="CS90" s="1"/>
  <c r="I91"/>
  <c r="J91"/>
  <c r="K91"/>
  <c r="L91"/>
  <c r="M91"/>
  <c r="N91"/>
  <c r="O91"/>
  <c r="P91"/>
  <c r="Q91"/>
  <c r="R91"/>
  <c r="S91"/>
  <c r="T91"/>
  <c r="U91"/>
  <c r="V91"/>
  <c r="W91"/>
  <c r="X91"/>
  <c r="Y91"/>
  <c r="Z91"/>
  <c r="AA91"/>
  <c r="AB91"/>
  <c r="AC91"/>
  <c r="AD91"/>
  <c r="AE91"/>
  <c r="AF91"/>
  <c r="AG91"/>
  <c r="AH91"/>
  <c r="AI91"/>
  <c r="AJ91"/>
  <c r="AK91"/>
  <c r="AL91"/>
  <c r="AM91"/>
  <c r="AN91"/>
  <c r="AO91"/>
  <c r="AP91"/>
  <c r="AQ91"/>
  <c r="AR91"/>
  <c r="AS91"/>
  <c r="AT91"/>
  <c r="AU91"/>
  <c r="AV91"/>
  <c r="AW91"/>
  <c r="AX91"/>
  <c r="AY91"/>
  <c r="AZ91"/>
  <c r="BA91"/>
  <c r="BB91"/>
  <c r="BC91"/>
  <c r="BD91"/>
  <c r="BE91"/>
  <c r="BF91"/>
  <c r="BG91"/>
  <c r="BH91"/>
  <c r="BI91"/>
  <c r="BJ91"/>
  <c r="BK91"/>
  <c r="BL91"/>
  <c r="BM91"/>
  <c r="BN91"/>
  <c r="BO91"/>
  <c r="BP91"/>
  <c r="BQ91"/>
  <c r="BR91"/>
  <c r="BS91"/>
  <c r="BT91"/>
  <c r="BU91"/>
  <c r="BV91"/>
  <c r="BW91"/>
  <c r="BX91"/>
  <c r="BY91"/>
  <c r="BZ91"/>
  <c r="CA91"/>
  <c r="CB91"/>
  <c r="CC91"/>
  <c r="CD91"/>
  <c r="CE91"/>
  <c r="CF91"/>
  <c r="CG91"/>
  <c r="CH91"/>
  <c r="CI91"/>
  <c r="CJ91"/>
  <c r="CK91"/>
  <c r="CM91"/>
  <c r="CN91"/>
  <c r="CO91"/>
  <c r="CP91"/>
  <c r="CQ91"/>
  <c r="CR91"/>
  <c r="CS91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20"/>
  <c r="D20"/>
  <c r="E20"/>
  <c r="F20"/>
  <c r="G20"/>
  <c r="H20"/>
  <c r="I20"/>
  <c r="J20"/>
  <c r="K20"/>
  <c r="L20"/>
  <c r="M20"/>
  <c r="N20"/>
  <c r="O20"/>
  <c r="P20"/>
  <c r="Q20"/>
  <c r="R20"/>
  <c r="S20"/>
  <c r="T20"/>
  <c r="U20"/>
  <c r="V20"/>
  <c r="W20"/>
  <c r="X20"/>
  <c r="Y20"/>
  <c r="Z20"/>
  <c r="AA20"/>
  <c r="AB20"/>
  <c r="AC20"/>
  <c r="AD20"/>
  <c r="AE20"/>
  <c r="AF20"/>
  <c r="AG20"/>
  <c r="AH20"/>
  <c r="AI20"/>
  <c r="AJ20"/>
  <c r="AK20"/>
  <c r="AL20"/>
  <c r="AM20"/>
  <c r="AN20"/>
  <c r="AO20"/>
  <c r="AP20"/>
  <c r="AQ20"/>
  <c r="AR20"/>
  <c r="AS20"/>
  <c r="AT20"/>
  <c r="AU20"/>
  <c r="AV20"/>
  <c r="AW20"/>
  <c r="AX20"/>
  <c r="AY20"/>
  <c r="AZ20"/>
  <c r="BA20"/>
  <c r="BB20"/>
  <c r="BC20"/>
  <c r="BD20"/>
  <c r="BE20"/>
  <c r="BF20"/>
  <c r="BG20"/>
  <c r="BH20"/>
  <c r="BI20"/>
  <c r="BJ20"/>
  <c r="BK20"/>
  <c r="BL20"/>
  <c r="BM20"/>
  <c r="BN20"/>
  <c r="BO20"/>
  <c r="BP20"/>
  <c r="BQ20"/>
  <c r="BR20"/>
  <c r="BS20"/>
  <c r="BT20"/>
  <c r="BU20"/>
  <c r="BV20"/>
  <c r="BW20"/>
  <c r="BX20"/>
  <c r="BY20"/>
  <c r="BZ20"/>
  <c r="CA20"/>
  <c r="CB20"/>
  <c r="CC20"/>
  <c r="CD20"/>
  <c r="CE20"/>
  <c r="CF20"/>
  <c r="CG20"/>
  <c r="CH20"/>
  <c r="CI20"/>
  <c r="CJ20"/>
  <c r="CK20"/>
  <c r="CL20"/>
  <c r="CM20"/>
  <c r="CN20"/>
  <c r="CO20"/>
  <c r="CP20"/>
  <c r="CQ20"/>
  <c r="CR20"/>
  <c r="CS20"/>
  <c r="B20"/>
  <c r="C13"/>
  <c r="D13"/>
  <c r="E13"/>
  <c r="F13"/>
  <c r="G13"/>
  <c r="H13"/>
  <c r="I13"/>
  <c r="J13"/>
  <c r="K13"/>
  <c r="L13"/>
  <c r="M13"/>
  <c r="N13"/>
  <c r="O13"/>
  <c r="P13"/>
  <c r="Q13"/>
  <c r="R13"/>
  <c r="S13"/>
  <c r="T13"/>
  <c r="U13"/>
  <c r="V13"/>
  <c r="W13"/>
  <c r="X13"/>
  <c r="Y13"/>
  <c r="Z13"/>
  <c r="AA13"/>
  <c r="AB13"/>
  <c r="AC13"/>
  <c r="AD13"/>
  <c r="AE13"/>
  <c r="AF13"/>
  <c r="AG13"/>
  <c r="AH13"/>
  <c r="AI13"/>
  <c r="AJ13"/>
  <c r="AK13"/>
  <c r="AL13"/>
  <c r="AM13"/>
  <c r="AN13"/>
  <c r="AO13"/>
  <c r="AP13"/>
  <c r="AQ13"/>
  <c r="AR13"/>
  <c r="AS13"/>
  <c r="AT13"/>
  <c r="AU13"/>
  <c r="AV13"/>
  <c r="AW13"/>
  <c r="AX13"/>
  <c r="AY13"/>
  <c r="AZ13"/>
  <c r="BA13"/>
  <c r="BB13"/>
  <c r="BC13"/>
  <c r="BD13"/>
  <c r="BE13"/>
  <c r="BF13"/>
  <c r="BG13"/>
  <c r="BH13"/>
  <c r="BI13"/>
  <c r="BJ13"/>
  <c r="BK13"/>
  <c r="BL13"/>
  <c r="BM13"/>
  <c r="BN13"/>
  <c r="BO13"/>
  <c r="BP13"/>
  <c r="BQ13"/>
  <c r="BR13"/>
  <c r="BS13"/>
  <c r="BT13"/>
  <c r="BU13"/>
  <c r="BV13"/>
  <c r="BW13"/>
  <c r="BX13"/>
  <c r="BY13"/>
  <c r="BZ13"/>
  <c r="CA13"/>
  <c r="CB13"/>
  <c r="CC13"/>
  <c r="CD13"/>
  <c r="CE13"/>
  <c r="CF13"/>
  <c r="CG13"/>
  <c r="CH13"/>
  <c r="CI13"/>
  <c r="CJ13"/>
  <c r="CK13"/>
  <c r="CL13"/>
  <c r="CM13"/>
  <c r="CN13"/>
  <c r="CO13"/>
  <c r="CP13"/>
  <c r="CQ13"/>
  <c r="CR13"/>
  <c r="CS13"/>
  <c r="B13"/>
  <c r="I15"/>
  <c r="K15"/>
  <c r="M15"/>
  <c r="O15"/>
  <c r="Q15"/>
  <c r="S15"/>
  <c r="U15"/>
  <c r="W15"/>
  <c r="Y15"/>
  <c r="AA15"/>
  <c r="AC15"/>
  <c r="AE15"/>
  <c r="AG15"/>
  <c r="AI15"/>
  <c r="AK15"/>
  <c r="AM15"/>
  <c r="AO15"/>
  <c r="AQ15"/>
  <c r="AS15"/>
  <c r="AU15"/>
  <c r="AW15"/>
  <c r="AY15"/>
  <c r="BA15"/>
  <c r="BC15"/>
  <c r="BE15"/>
  <c r="BG15"/>
  <c r="BI15"/>
  <c r="BK15"/>
  <c r="BM15"/>
  <c r="BO15"/>
  <c r="BQ15"/>
  <c r="BS15"/>
  <c r="BU15"/>
  <c r="BW15"/>
  <c r="BY15"/>
  <c r="CA15"/>
  <c r="CC15"/>
  <c r="CE15"/>
  <c r="CG15"/>
  <c r="CI15"/>
  <c r="CK15"/>
  <c r="CM15"/>
  <c r="CO15"/>
  <c r="CQ15"/>
  <c r="CS15"/>
  <c r="AF15"/>
  <c r="AJ15"/>
  <c r="AN15"/>
  <c r="AR15"/>
  <c r="AV15"/>
  <c r="AZ15"/>
  <c r="BD15"/>
  <c r="BH15"/>
  <c r="BL15"/>
  <c r="BP15"/>
  <c r="BT15"/>
  <c r="BX15"/>
  <c r="CB15"/>
  <c r="CF15"/>
  <c r="CJ15"/>
  <c r="CN15"/>
  <c r="CR15"/>
  <c r="CC53" i="21" l="1"/>
  <c r="AF53" i="22"/>
  <c r="CT20" i="29"/>
  <c r="CT20" i="23"/>
  <c r="CT20" i="26"/>
  <c r="CT20" i="24"/>
  <c r="CT20" i="27"/>
  <c r="CT20" i="30"/>
  <c r="CT20" i="31"/>
  <c r="CT20" i="25"/>
  <c r="CT20" i="28"/>
  <c r="CT20" i="22"/>
  <c r="CT20" i="32"/>
  <c r="CT20" i="33"/>
  <c r="CT20" i="34"/>
  <c r="CT20" i="21"/>
  <c r="CT20" i="4"/>
  <c r="BI53" i="33"/>
  <c r="BQ53"/>
  <c r="U53"/>
  <c r="BJ53"/>
  <c r="K53" i="32"/>
  <c r="BA53" i="33"/>
  <c r="AC53"/>
  <c r="AK53"/>
  <c r="AW53"/>
  <c r="Y53"/>
  <c r="BZ53" i="32"/>
  <c r="CO53" i="31"/>
  <c r="CG53"/>
  <c r="AW53" i="26"/>
  <c r="CT47" i="25"/>
  <c r="CO53" i="29"/>
  <c r="CT47" i="31"/>
  <c r="CT40" i="26"/>
  <c r="CT47"/>
  <c r="CT40" i="31"/>
  <c r="CT42"/>
  <c r="CT88"/>
  <c r="AP19" i="68" s="1"/>
  <c r="AQ19" s="1"/>
  <c r="CT42" i="26"/>
  <c r="CT88"/>
  <c r="AP14" i="68" s="1"/>
  <c r="AQ14" s="1"/>
  <c r="BV95" i="4"/>
  <c r="CT47" i="23"/>
  <c r="CT88"/>
  <c r="AP11" i="68" s="1"/>
  <c r="AQ11" s="1"/>
  <c r="I90" i="25"/>
  <c r="I95" s="1"/>
  <c r="CT88"/>
  <c r="AP13" i="68" s="1"/>
  <c r="AQ13" s="1"/>
  <c r="BU95" i="4"/>
  <c r="CT47" i="24"/>
  <c r="CT88"/>
  <c r="AP12" i="68" s="1"/>
  <c r="AQ12" s="1"/>
  <c r="CT47" i="27"/>
  <c r="CT88"/>
  <c r="AP15" i="68" s="1"/>
  <c r="AQ15" s="1"/>
  <c r="CT47" i="32"/>
  <c r="CT88"/>
  <c r="AP20" i="68" s="1"/>
  <c r="AQ20" s="1"/>
  <c r="CT47" i="33"/>
  <c r="CT88"/>
  <c r="AP21" i="68" s="1"/>
  <c r="AQ21" s="1"/>
  <c r="CT47" i="28"/>
  <c r="CT88"/>
  <c r="AP16" i="68" s="1"/>
  <c r="AQ16" s="1"/>
  <c r="CT47" i="29"/>
  <c r="CT88"/>
  <c r="AP17" i="68" s="1"/>
  <c r="AQ17" s="1"/>
  <c r="CT47" i="30"/>
  <c r="CT88"/>
  <c r="AP18" i="68" s="1"/>
  <c r="AQ18" s="1"/>
  <c r="CT47" i="34"/>
  <c r="CT88"/>
  <c r="AP22" i="68" s="1"/>
  <c r="AQ22" s="1"/>
  <c r="CT47" i="22"/>
  <c r="CT88"/>
  <c r="AP10" i="68" s="1"/>
  <c r="AQ10" s="1"/>
  <c r="CT15" i="29"/>
  <c r="CT13" i="30"/>
  <c r="CT13" i="29"/>
  <c r="CT15" i="30"/>
  <c r="CT13" i="31"/>
  <c r="CT15"/>
  <c r="CT13" i="23"/>
  <c r="CT40"/>
  <c r="CT13" i="26"/>
  <c r="BC53" i="28"/>
  <c r="BK53"/>
  <c r="BH53" i="29"/>
  <c r="BX53"/>
  <c r="CN53"/>
  <c r="CT40" i="4"/>
  <c r="CT13" i="24"/>
  <c r="CT40"/>
  <c r="CT40" i="25"/>
  <c r="CT13" i="27"/>
  <c r="CT40"/>
  <c r="BK53" i="29"/>
  <c r="CA53"/>
  <c r="CT13" i="32"/>
  <c r="CT40"/>
  <c r="AQ53" i="33"/>
  <c r="CT40"/>
  <c r="CT13" i="25"/>
  <c r="BP53" i="29"/>
  <c r="CF53"/>
  <c r="CT13" i="4"/>
  <c r="CX13" s="1"/>
  <c r="CT13" i="22"/>
  <c r="CL53" i="24"/>
  <c r="CT13" i="28"/>
  <c r="CT40"/>
  <c r="BQ53" i="29"/>
  <c r="CG53"/>
  <c r="CT40"/>
  <c r="CT40" i="30"/>
  <c r="CT13" i="33"/>
  <c r="S53"/>
  <c r="AY53"/>
  <c r="CT13" i="34"/>
  <c r="CT40"/>
  <c r="CT40" i="22"/>
  <c r="BT53" i="24"/>
  <c r="CT42" i="23"/>
  <c r="CT42" i="24"/>
  <c r="CT42" i="25"/>
  <c r="BJ53" i="29"/>
  <c r="BZ53"/>
  <c r="CP53"/>
  <c r="Z53" i="26"/>
  <c r="CT42" i="27"/>
  <c r="CT42" i="32"/>
  <c r="CT42" i="33"/>
  <c r="CK53" i="24"/>
  <c r="CS53"/>
  <c r="BA53" i="22"/>
  <c r="R53" i="26"/>
  <c r="CT42" i="28"/>
  <c r="CT42" i="29"/>
  <c r="CT42" i="30"/>
  <c r="CT42" i="34"/>
  <c r="CT42" i="22"/>
  <c r="BR53" i="29"/>
  <c r="CH53"/>
  <c r="CT15" i="23"/>
  <c r="CT15" i="26"/>
  <c r="CT15" i="24"/>
  <c r="CT15" i="27"/>
  <c r="CT15" i="32"/>
  <c r="CT15" i="25"/>
  <c r="CT15" i="22"/>
  <c r="CT15" i="28"/>
  <c r="CT15" i="33"/>
  <c r="CT15" i="34"/>
  <c r="CT91" i="22"/>
  <c r="AS10" i="68" s="1"/>
  <c r="AT10" s="1"/>
  <c r="CT91" i="25"/>
  <c r="AS13" i="68" s="1"/>
  <c r="AT13" s="1"/>
  <c r="CT91" i="23"/>
  <c r="AS11" i="68" s="1"/>
  <c r="AT11" s="1"/>
  <c r="CT91" i="24"/>
  <c r="AS12" i="68" s="1"/>
  <c r="AT12" s="1"/>
  <c r="CT91" i="26"/>
  <c r="AS14" i="68" s="1"/>
  <c r="AT14" s="1"/>
  <c r="CT91" i="31"/>
  <c r="AS19" i="68" s="1"/>
  <c r="AT19" s="1"/>
  <c r="CT91" i="27"/>
  <c r="AS15" i="68" s="1"/>
  <c r="AT15" s="1"/>
  <c r="CT91" i="32"/>
  <c r="AS20" i="68" s="1"/>
  <c r="AT20" s="1"/>
  <c r="CT91" i="33"/>
  <c r="AS21" i="68" s="1"/>
  <c r="AT21" s="1"/>
  <c r="CT91" i="28"/>
  <c r="AS16" i="68" s="1"/>
  <c r="AT16" s="1"/>
  <c r="CT91" i="29"/>
  <c r="AS17" i="68" s="1"/>
  <c r="AT17" s="1"/>
  <c r="CT91" i="30"/>
  <c r="AS18" i="68" s="1"/>
  <c r="AT18" s="1"/>
  <c r="CT91" i="34"/>
  <c r="AS22" i="68" s="1"/>
  <c r="AT22" s="1"/>
  <c r="CT31" i="34"/>
  <c r="CT31" i="33"/>
  <c r="CT31" i="32"/>
  <c r="CT31" i="31"/>
  <c r="CT31" i="30"/>
  <c r="CT31" i="29"/>
  <c r="CT31" i="27"/>
  <c r="CT31" i="26"/>
  <c r="CT31" i="24"/>
  <c r="CT31" i="22"/>
  <c r="CT40" i="21"/>
  <c r="CT42"/>
  <c r="CT47"/>
  <c r="CT91"/>
  <c r="AS9" i="68" s="1"/>
  <c r="AT9" s="1"/>
  <c r="CT13" i="21"/>
  <c r="CT15"/>
  <c r="CT88"/>
  <c r="AP9" i="68" s="1"/>
  <c r="AQ9" s="1"/>
  <c r="CU14" i="4"/>
  <c r="CT42"/>
  <c r="CT47"/>
  <c r="AC53" i="31"/>
  <c r="BW53" i="32"/>
  <c r="AY53" i="27"/>
  <c r="BG53"/>
  <c r="BO53"/>
  <c r="BW53"/>
  <c r="CE53"/>
  <c r="CM53"/>
  <c r="J53" i="29"/>
  <c r="BA53" i="26"/>
  <c r="U53"/>
  <c r="CI53" i="28"/>
  <c r="M53" i="26"/>
  <c r="AS53"/>
  <c r="E53"/>
  <c r="AK53"/>
  <c r="BQ53"/>
  <c r="BY53"/>
  <c r="CG53"/>
  <c r="CO53"/>
  <c r="BS53" i="28"/>
  <c r="CA53"/>
  <c r="CQ53"/>
  <c r="BR53" i="26"/>
  <c r="BZ53"/>
  <c r="CP53"/>
  <c r="N53" i="29"/>
  <c r="CH53" i="26"/>
  <c r="AT53" i="29"/>
  <c r="D53" i="31"/>
  <c r="BI53"/>
  <c r="BB53" i="26"/>
  <c r="V53" i="29"/>
  <c r="E53" i="31"/>
  <c r="AJ53"/>
  <c r="BP53"/>
  <c r="BB53" i="29"/>
  <c r="L53" i="31"/>
  <c r="AK53"/>
  <c r="BQ53"/>
  <c r="M53"/>
  <c r="AR53"/>
  <c r="BX53"/>
  <c r="F53" i="29"/>
  <c r="AD53"/>
  <c r="AS53" i="31"/>
  <c r="BY53"/>
  <c r="U53"/>
  <c r="AZ53"/>
  <c r="BY53" i="21"/>
  <c r="M53" i="29"/>
  <c r="BB53" i="32"/>
  <c r="Y53" i="34"/>
  <c r="U53" i="21"/>
  <c r="BQ53"/>
  <c r="AS53" i="29"/>
  <c r="M53" i="21"/>
  <c r="BI53"/>
  <c r="CM53" i="24"/>
  <c r="U53" i="29"/>
  <c r="BG53" i="32"/>
  <c r="G53" i="33"/>
  <c r="BA53" i="21"/>
  <c r="BA53" i="29"/>
  <c r="E53" i="21"/>
  <c r="AS53"/>
  <c r="E53" i="29"/>
  <c r="AC53"/>
  <c r="CG53" i="21"/>
  <c r="T53" i="31"/>
  <c r="AP53" i="32"/>
  <c r="BH53" i="31"/>
  <c r="AO53" i="21"/>
  <c r="CK53"/>
  <c r="CA53" i="26"/>
  <c r="CI53"/>
  <c r="Y53" i="21"/>
  <c r="BU53"/>
  <c r="CQ53" i="26"/>
  <c r="Q53" i="21"/>
  <c r="BM53"/>
  <c r="CB53" i="27"/>
  <c r="CR53"/>
  <c r="I53" i="21"/>
  <c r="BE53"/>
  <c r="AM53" i="26"/>
  <c r="AW53" i="21"/>
  <c r="BK53" i="26"/>
  <c r="O53"/>
  <c r="BS53"/>
  <c r="BT53" i="28"/>
  <c r="CJ53"/>
  <c r="AB53" i="24"/>
  <c r="AB53" i="26"/>
  <c r="AZ53"/>
  <c r="BH53" i="24"/>
  <c r="T53" i="26"/>
  <c r="CR53" i="25"/>
  <c r="B30" i="29"/>
  <c r="BZ30" i="22"/>
  <c r="BZ53" s="1"/>
  <c r="AF30" i="29"/>
  <c r="AF53" s="1"/>
  <c r="BV30" i="32"/>
  <c r="BV53" s="1"/>
  <c r="P30" i="29"/>
  <c r="P53" s="1"/>
  <c r="BD30"/>
  <c r="BD53" s="1"/>
  <c r="BB30" i="22"/>
  <c r="BB53" s="1"/>
  <c r="R30" i="27"/>
  <c r="R53" s="1"/>
  <c r="AN30" i="29"/>
  <c r="AN53" s="1"/>
  <c r="AL30" i="31"/>
  <c r="AL53" s="1"/>
  <c r="BF30" i="32"/>
  <c r="BF53" s="1"/>
  <c r="X30" i="29"/>
  <c r="X53" s="1"/>
  <c r="BH30" i="26"/>
  <c r="BH53" s="1"/>
  <c r="H30" i="29"/>
  <c r="H53" s="1"/>
  <c r="BN30" i="32"/>
  <c r="BN53" s="1"/>
  <c r="F30" i="22"/>
  <c r="F53" s="1"/>
  <c r="BR30"/>
  <c r="BR53" s="1"/>
  <c r="BI30" i="26"/>
  <c r="BI53" s="1"/>
  <c r="AV30" i="29"/>
  <c r="AV53" s="1"/>
  <c r="AH30" i="32"/>
  <c r="AH53" s="1"/>
  <c r="BK90" i="21"/>
  <c r="BK95" s="1"/>
  <c r="Q90" i="22"/>
  <c r="Q95" s="1"/>
  <c r="BU90"/>
  <c r="BU95" s="1"/>
  <c r="AP90" i="23"/>
  <c r="AP95" s="1"/>
  <c r="AE90" i="24"/>
  <c r="AE95" s="1"/>
  <c r="CI90"/>
  <c r="CI95" s="1"/>
  <c r="Y90" i="26"/>
  <c r="Y95" s="1"/>
  <c r="CK90"/>
  <c r="CK95" s="1"/>
  <c r="AL90" i="27"/>
  <c r="AL95" s="1"/>
  <c r="BF90" i="28"/>
  <c r="BF95" s="1"/>
  <c r="S90" i="29"/>
  <c r="S95" s="1"/>
  <c r="CM90"/>
  <c r="CM95" s="1"/>
  <c r="AC90" i="30"/>
  <c r="AC95" s="1"/>
  <c r="CG90"/>
  <c r="CG95" s="1"/>
  <c r="V90" i="21"/>
  <c r="V95" s="1"/>
  <c r="AD90"/>
  <c r="AD95" s="1"/>
  <c r="AL90"/>
  <c r="AL95" s="1"/>
  <c r="BB90"/>
  <c r="BB95" s="1"/>
  <c r="BJ90"/>
  <c r="BJ95" s="1"/>
  <c r="BR90"/>
  <c r="BR95" s="1"/>
  <c r="CH90"/>
  <c r="CH95" s="1"/>
  <c r="CP90"/>
  <c r="CP95" s="1"/>
  <c r="P90" i="22"/>
  <c r="P95" s="1"/>
  <c r="X90"/>
  <c r="X95" s="1"/>
  <c r="AF90"/>
  <c r="AF95" s="1"/>
  <c r="AN90"/>
  <c r="AN95" s="1"/>
  <c r="AV90"/>
  <c r="AV95" s="1"/>
  <c r="BD90"/>
  <c r="BD95" s="1"/>
  <c r="BL90"/>
  <c r="BL95" s="1"/>
  <c r="BT90"/>
  <c r="BT95" s="1"/>
  <c r="CB90"/>
  <c r="CB95" s="1"/>
  <c r="CJ90"/>
  <c r="CJ95" s="1"/>
  <c r="CR90"/>
  <c r="CR95" s="1"/>
  <c r="I90" i="23"/>
  <c r="Q90"/>
  <c r="Q95" s="1"/>
  <c r="Y90"/>
  <c r="Y95" s="1"/>
  <c r="AG90"/>
  <c r="AG95" s="1"/>
  <c r="AO90"/>
  <c r="AO95" s="1"/>
  <c r="AW90"/>
  <c r="AW95" s="1"/>
  <c r="BE90"/>
  <c r="BE95" s="1"/>
  <c r="BM90"/>
  <c r="BM95" s="1"/>
  <c r="BU90"/>
  <c r="BU95" s="1"/>
  <c r="CC90"/>
  <c r="CC95" s="1"/>
  <c r="CK90"/>
  <c r="CK95" s="1"/>
  <c r="CS90"/>
  <c r="CS95" s="1"/>
  <c r="N90" i="24"/>
  <c r="N95" s="1"/>
  <c r="V90"/>
  <c r="V95" s="1"/>
  <c r="AD90"/>
  <c r="AD95" s="1"/>
  <c r="AL90"/>
  <c r="AL95" s="1"/>
  <c r="AT90"/>
  <c r="AT95" s="1"/>
  <c r="BB90"/>
  <c r="BB95" s="1"/>
  <c r="BJ90"/>
  <c r="BJ95" s="1"/>
  <c r="BR90"/>
  <c r="BR95" s="1"/>
  <c r="BZ90"/>
  <c r="BZ95" s="1"/>
  <c r="CH90"/>
  <c r="CH95" s="1"/>
  <c r="CP90"/>
  <c r="CP95" s="1"/>
  <c r="P90" i="26"/>
  <c r="P95" s="1"/>
  <c r="X90"/>
  <c r="X95" s="1"/>
  <c r="AF90"/>
  <c r="AF95" s="1"/>
  <c r="AN90"/>
  <c r="AN95" s="1"/>
  <c r="AV90"/>
  <c r="AV95" s="1"/>
  <c r="BD90"/>
  <c r="BD95" s="1"/>
  <c r="BL90"/>
  <c r="BL95" s="1"/>
  <c r="BT90"/>
  <c r="BT95" s="1"/>
  <c r="CB90"/>
  <c r="CB95" s="1"/>
  <c r="CJ90"/>
  <c r="CJ95" s="1"/>
  <c r="CR90"/>
  <c r="CR95" s="1"/>
  <c r="M90" i="27"/>
  <c r="M95" s="1"/>
  <c r="U90"/>
  <c r="U95" s="1"/>
  <c r="AC90"/>
  <c r="AC95" s="1"/>
  <c r="AK90"/>
  <c r="AK95" s="1"/>
  <c r="AS90"/>
  <c r="AS95" s="1"/>
  <c r="BA90"/>
  <c r="BA95" s="1"/>
  <c r="BI90"/>
  <c r="BI95" s="1"/>
  <c r="BQ90"/>
  <c r="BQ95" s="1"/>
  <c r="BY90"/>
  <c r="BY95" s="1"/>
  <c r="CG90"/>
  <c r="CG95" s="1"/>
  <c r="CO90"/>
  <c r="CO95" s="1"/>
  <c r="I90" i="28"/>
  <c r="Q90"/>
  <c r="Q95" s="1"/>
  <c r="Y90"/>
  <c r="Y95" s="1"/>
  <c r="AG90"/>
  <c r="AG95" s="1"/>
  <c r="AO90"/>
  <c r="AO95" s="1"/>
  <c r="AW90"/>
  <c r="AW95" s="1"/>
  <c r="BE90"/>
  <c r="BE95" s="1"/>
  <c r="BM90"/>
  <c r="BM95" s="1"/>
  <c r="BU90"/>
  <c r="BU95" s="1"/>
  <c r="CC90"/>
  <c r="CC95" s="1"/>
  <c r="CK90"/>
  <c r="CK95" s="1"/>
  <c r="CS90"/>
  <c r="CS95" s="1"/>
  <c r="J90" i="29"/>
  <c r="J95" s="1"/>
  <c r="R90"/>
  <c r="R95" s="1"/>
  <c r="Z90"/>
  <c r="Z95" s="1"/>
  <c r="AH90"/>
  <c r="AH95" s="1"/>
  <c r="AP90"/>
  <c r="AP95" s="1"/>
  <c r="AX90"/>
  <c r="AX95" s="1"/>
  <c r="BF90"/>
  <c r="BF95" s="1"/>
  <c r="BN90"/>
  <c r="BN95" s="1"/>
  <c r="BV90"/>
  <c r="BV95" s="1"/>
  <c r="CD90"/>
  <c r="CD95" s="1"/>
  <c r="CL90"/>
  <c r="CL95" s="1"/>
  <c r="L90" i="30"/>
  <c r="L95" s="1"/>
  <c r="T90"/>
  <c r="T95" s="1"/>
  <c r="AB90"/>
  <c r="AB95" s="1"/>
  <c r="AJ90"/>
  <c r="AJ95" s="1"/>
  <c r="AR90"/>
  <c r="AR95" s="1"/>
  <c r="AZ90"/>
  <c r="AZ95" s="1"/>
  <c r="BH90"/>
  <c r="BH95" s="1"/>
  <c r="BP90"/>
  <c r="BP95" s="1"/>
  <c r="BX90"/>
  <c r="BX95" s="1"/>
  <c r="CF90"/>
  <c r="CF95" s="1"/>
  <c r="CN90"/>
  <c r="CN95" s="1"/>
  <c r="P90" i="31"/>
  <c r="P95" s="1"/>
  <c r="X90"/>
  <c r="X95" s="1"/>
  <c r="AF90"/>
  <c r="AF95" s="1"/>
  <c r="AN90"/>
  <c r="AN95" s="1"/>
  <c r="AV90"/>
  <c r="AV95" s="1"/>
  <c r="BD90"/>
  <c r="BD95" s="1"/>
  <c r="BL90"/>
  <c r="BL95" s="1"/>
  <c r="BT90"/>
  <c r="BT95" s="1"/>
  <c r="CB90"/>
  <c r="CB95" s="1"/>
  <c r="CJ90"/>
  <c r="CJ95" s="1"/>
  <c r="CR90"/>
  <c r="CR95" s="1"/>
  <c r="L90" i="32"/>
  <c r="L95" s="1"/>
  <c r="T90"/>
  <c r="T95" s="1"/>
  <c r="AB90"/>
  <c r="AB95" s="1"/>
  <c r="AJ90"/>
  <c r="AJ95" s="1"/>
  <c r="AR90"/>
  <c r="AR95" s="1"/>
  <c r="AZ90"/>
  <c r="AZ95" s="1"/>
  <c r="BH90"/>
  <c r="BH95" s="1"/>
  <c r="BP90"/>
  <c r="BP95" s="1"/>
  <c r="BX90"/>
  <c r="BX95" s="1"/>
  <c r="CF90"/>
  <c r="CF95" s="1"/>
  <c r="CN90"/>
  <c r="CN95" s="1"/>
  <c r="M90" i="33"/>
  <c r="M95" s="1"/>
  <c r="U90"/>
  <c r="U95" s="1"/>
  <c r="AC90"/>
  <c r="AC95" s="1"/>
  <c r="AK90"/>
  <c r="AK95" s="1"/>
  <c r="AS90"/>
  <c r="AS95" s="1"/>
  <c r="BA90"/>
  <c r="BA95" s="1"/>
  <c r="BI90"/>
  <c r="BI95" s="1"/>
  <c r="BQ90"/>
  <c r="BQ95" s="1"/>
  <c r="BY90"/>
  <c r="BY95" s="1"/>
  <c r="CG90"/>
  <c r="CG95" s="1"/>
  <c r="CO90"/>
  <c r="CO95" s="1"/>
  <c r="J90" i="34"/>
  <c r="J95" s="1"/>
  <c r="R90"/>
  <c r="R95" s="1"/>
  <c r="Z90"/>
  <c r="Z95" s="1"/>
  <c r="AH90"/>
  <c r="AH95" s="1"/>
  <c r="CL90"/>
  <c r="CL95" s="1"/>
  <c r="I90" i="31"/>
  <c r="Q90"/>
  <c r="Q95" s="1"/>
  <c r="Y90"/>
  <c r="Y95" s="1"/>
  <c r="AG90"/>
  <c r="AG95" s="1"/>
  <c r="AO90"/>
  <c r="AO95" s="1"/>
  <c r="AW90"/>
  <c r="AW95" s="1"/>
  <c r="BE90"/>
  <c r="BE95" s="1"/>
  <c r="BM90"/>
  <c r="BM95" s="1"/>
  <c r="BU90"/>
  <c r="BU95" s="1"/>
  <c r="CC90"/>
  <c r="CC95" s="1"/>
  <c r="CK90"/>
  <c r="CK95" s="1"/>
  <c r="CS90"/>
  <c r="CS95" s="1"/>
  <c r="M90" i="32"/>
  <c r="M95" s="1"/>
  <c r="U90"/>
  <c r="U95" s="1"/>
  <c r="AC90"/>
  <c r="AC95" s="1"/>
  <c r="AK90"/>
  <c r="AK95" s="1"/>
  <c r="AS90"/>
  <c r="AS95" s="1"/>
  <c r="BA90"/>
  <c r="BA95" s="1"/>
  <c r="BI90"/>
  <c r="BI95" s="1"/>
  <c r="BQ90"/>
  <c r="BQ95" s="1"/>
  <c r="BY90"/>
  <c r="BY95" s="1"/>
  <c r="CG90"/>
  <c r="CG95" s="1"/>
  <c r="CO90"/>
  <c r="CO95" s="1"/>
  <c r="N90" i="33"/>
  <c r="N95" s="1"/>
  <c r="AL90"/>
  <c r="AL95" s="1"/>
  <c r="BZ90"/>
  <c r="BZ95" s="1"/>
  <c r="K90" i="34"/>
  <c r="K95" s="1"/>
  <c r="S90"/>
  <c r="S95" s="1"/>
  <c r="AA90"/>
  <c r="AA95" s="1"/>
  <c r="AI90"/>
  <c r="AI95" s="1"/>
  <c r="AQ90"/>
  <c r="AQ95" s="1"/>
  <c r="AY90"/>
  <c r="AY95" s="1"/>
  <c r="BG90"/>
  <c r="BG95" s="1"/>
  <c r="BO90"/>
  <c r="BO95" s="1"/>
  <c r="BW90"/>
  <c r="BW95" s="1"/>
  <c r="CE90"/>
  <c r="CE95" s="1"/>
  <c r="CM90"/>
  <c r="CM95" s="1"/>
  <c r="AU90" i="21"/>
  <c r="AU95" s="1"/>
  <c r="AO90" i="22"/>
  <c r="AO95" s="1"/>
  <c r="CS90"/>
  <c r="CS95" s="1"/>
  <c r="R90" i="23"/>
  <c r="R95" s="1"/>
  <c r="CD90"/>
  <c r="CD95" s="1"/>
  <c r="O90" i="24"/>
  <c r="O95" s="1"/>
  <c r="BK90"/>
  <c r="BK95" s="1"/>
  <c r="Q90" i="26"/>
  <c r="Q95" s="1"/>
  <c r="BU90"/>
  <c r="BU95" s="1"/>
  <c r="N90" i="27"/>
  <c r="N95" s="1"/>
  <c r="CH90"/>
  <c r="CH95" s="1"/>
  <c r="Z90" i="28"/>
  <c r="Z95" s="1"/>
  <c r="CD90"/>
  <c r="CD95" s="1"/>
  <c r="AY90" i="29"/>
  <c r="AY95" s="1"/>
  <c r="BA90" i="30"/>
  <c r="BA95" s="1"/>
  <c r="P90" i="21"/>
  <c r="P95" s="1"/>
  <c r="X90"/>
  <c r="X95" s="1"/>
  <c r="AF90"/>
  <c r="AF95" s="1"/>
  <c r="AN90"/>
  <c r="AN95" s="1"/>
  <c r="AV90"/>
  <c r="AV95" s="1"/>
  <c r="BD90"/>
  <c r="BD95" s="1"/>
  <c r="BL90"/>
  <c r="BL95" s="1"/>
  <c r="BT90"/>
  <c r="BT95" s="1"/>
  <c r="CB90"/>
  <c r="CB95" s="1"/>
  <c r="CJ90"/>
  <c r="CJ95" s="1"/>
  <c r="CR90"/>
  <c r="CR95" s="1"/>
  <c r="J90" i="22"/>
  <c r="J95" s="1"/>
  <c r="R90"/>
  <c r="R95" s="1"/>
  <c r="Z90"/>
  <c r="Z95" s="1"/>
  <c r="AH90"/>
  <c r="AH95" s="1"/>
  <c r="AP90"/>
  <c r="AP95" s="1"/>
  <c r="AX90"/>
  <c r="AX95" s="1"/>
  <c r="BF90"/>
  <c r="BF95" s="1"/>
  <c r="BN90"/>
  <c r="BN95" s="1"/>
  <c r="BV90"/>
  <c r="BV95" s="1"/>
  <c r="CD90"/>
  <c r="CD95" s="1"/>
  <c r="CL90"/>
  <c r="CL95" s="1"/>
  <c r="K90" i="23"/>
  <c r="K95" s="1"/>
  <c r="S90"/>
  <c r="S95" s="1"/>
  <c r="AA90"/>
  <c r="AA95" s="1"/>
  <c r="AI90"/>
  <c r="AI95" s="1"/>
  <c r="AQ90"/>
  <c r="AQ95" s="1"/>
  <c r="AY90"/>
  <c r="AY95" s="1"/>
  <c r="BG90"/>
  <c r="BG95" s="1"/>
  <c r="BO90"/>
  <c r="BO95" s="1"/>
  <c r="BW90"/>
  <c r="BW95" s="1"/>
  <c r="CE90"/>
  <c r="CE95" s="1"/>
  <c r="CM90"/>
  <c r="CM95" s="1"/>
  <c r="P90" i="24"/>
  <c r="P95" s="1"/>
  <c r="X90"/>
  <c r="X95" s="1"/>
  <c r="AF90"/>
  <c r="AF95" s="1"/>
  <c r="AN90"/>
  <c r="AN95" s="1"/>
  <c r="AV90"/>
  <c r="AV95" s="1"/>
  <c r="BD90"/>
  <c r="BD95" s="1"/>
  <c r="BL90"/>
  <c r="BL95" s="1"/>
  <c r="BT90"/>
  <c r="BT95" s="1"/>
  <c r="CB90"/>
  <c r="CB95" s="1"/>
  <c r="CJ90"/>
  <c r="CJ95" s="1"/>
  <c r="CR90"/>
  <c r="CR95" s="1"/>
  <c r="J90" i="26"/>
  <c r="J95" s="1"/>
  <c r="R90"/>
  <c r="R95" s="1"/>
  <c r="Z90"/>
  <c r="Z95" s="1"/>
  <c r="AH90"/>
  <c r="AH95" s="1"/>
  <c r="AP90"/>
  <c r="AP95" s="1"/>
  <c r="AX90"/>
  <c r="AX95" s="1"/>
  <c r="BF90"/>
  <c r="BF95" s="1"/>
  <c r="BN90"/>
  <c r="BN95" s="1"/>
  <c r="BV90"/>
  <c r="BV95" s="1"/>
  <c r="CD90"/>
  <c r="CD95" s="1"/>
  <c r="CL90"/>
  <c r="CL95" s="1"/>
  <c r="O90" i="27"/>
  <c r="O95" s="1"/>
  <c r="W90"/>
  <c r="W95" s="1"/>
  <c r="AE90"/>
  <c r="AE95" s="1"/>
  <c r="AM90"/>
  <c r="AM95" s="1"/>
  <c r="AU90"/>
  <c r="AU95" s="1"/>
  <c r="BC90"/>
  <c r="BC95" s="1"/>
  <c r="BK90"/>
  <c r="BK95" s="1"/>
  <c r="BS90"/>
  <c r="BS95" s="1"/>
  <c r="CA90"/>
  <c r="CA95" s="1"/>
  <c r="CI90"/>
  <c r="CI95" s="1"/>
  <c r="CQ90"/>
  <c r="CQ95" s="1"/>
  <c r="K90" i="28"/>
  <c r="K95" s="1"/>
  <c r="S90"/>
  <c r="S95" s="1"/>
  <c r="AA90"/>
  <c r="AA95" s="1"/>
  <c r="AI90"/>
  <c r="AI95" s="1"/>
  <c r="AQ90"/>
  <c r="AQ95" s="1"/>
  <c r="AY90"/>
  <c r="AY95" s="1"/>
  <c r="BG90"/>
  <c r="BG95" s="1"/>
  <c r="BO90"/>
  <c r="BO95" s="1"/>
  <c r="BW90"/>
  <c r="BW95" s="1"/>
  <c r="CE90"/>
  <c r="CE95" s="1"/>
  <c r="CM90"/>
  <c r="CM95" s="1"/>
  <c r="L90" i="29"/>
  <c r="L95" s="1"/>
  <c r="T90"/>
  <c r="T95" s="1"/>
  <c r="AB90"/>
  <c r="AB95" s="1"/>
  <c r="AJ90"/>
  <c r="AJ95" s="1"/>
  <c r="AR90"/>
  <c r="AR95" s="1"/>
  <c r="AZ90"/>
  <c r="AZ95" s="1"/>
  <c r="BH90"/>
  <c r="BH95" s="1"/>
  <c r="BP90"/>
  <c r="BP95" s="1"/>
  <c r="BX90"/>
  <c r="BX95" s="1"/>
  <c r="CF90"/>
  <c r="CF95" s="1"/>
  <c r="CN90"/>
  <c r="CN95" s="1"/>
  <c r="N90" i="30"/>
  <c r="N95" s="1"/>
  <c r="V90"/>
  <c r="V95" s="1"/>
  <c r="AD90"/>
  <c r="AD95" s="1"/>
  <c r="AL90"/>
  <c r="AL95" s="1"/>
  <c r="AT90"/>
  <c r="AT95" s="1"/>
  <c r="BB90"/>
  <c r="BB95" s="1"/>
  <c r="BJ90"/>
  <c r="BJ95" s="1"/>
  <c r="BR90"/>
  <c r="BR95" s="1"/>
  <c r="BZ90"/>
  <c r="BZ95" s="1"/>
  <c r="CH90"/>
  <c r="CH95" s="1"/>
  <c r="CP90"/>
  <c r="CP95" s="1"/>
  <c r="J90" i="31"/>
  <c r="J95" s="1"/>
  <c r="R90"/>
  <c r="R95" s="1"/>
  <c r="Z90"/>
  <c r="Z95" s="1"/>
  <c r="AH90"/>
  <c r="AH95" s="1"/>
  <c r="AP90"/>
  <c r="AP95" s="1"/>
  <c r="AX90"/>
  <c r="AX95" s="1"/>
  <c r="BF90"/>
  <c r="BF95" s="1"/>
  <c r="BN90"/>
  <c r="BN95" s="1"/>
  <c r="BV90"/>
  <c r="BV95" s="1"/>
  <c r="CD90"/>
  <c r="CD95" s="1"/>
  <c r="CL90"/>
  <c r="CL95" s="1"/>
  <c r="N90" i="32"/>
  <c r="N95" s="1"/>
  <c r="V90"/>
  <c r="V95" s="1"/>
  <c r="AD90"/>
  <c r="AD95" s="1"/>
  <c r="AL90"/>
  <c r="AL95" s="1"/>
  <c r="AT90"/>
  <c r="AT95" s="1"/>
  <c r="BB90"/>
  <c r="BB95" s="1"/>
  <c r="BJ90"/>
  <c r="BJ95" s="1"/>
  <c r="BR90"/>
  <c r="BR95" s="1"/>
  <c r="BZ90"/>
  <c r="BZ95" s="1"/>
  <c r="CH90"/>
  <c r="CH95" s="1"/>
  <c r="CP90"/>
  <c r="CP95" s="1"/>
  <c r="L90" i="34"/>
  <c r="L95" s="1"/>
  <c r="T90"/>
  <c r="T95" s="1"/>
  <c r="AB90"/>
  <c r="AB95" s="1"/>
  <c r="AJ90"/>
  <c r="AJ95" s="1"/>
  <c r="AR90"/>
  <c r="AR95" s="1"/>
  <c r="AZ90"/>
  <c r="AZ95" s="1"/>
  <c r="BH90"/>
  <c r="BH95" s="1"/>
  <c r="BP90"/>
  <c r="BP95" s="1"/>
  <c r="BX90"/>
  <c r="BX95" s="1"/>
  <c r="CF90"/>
  <c r="CF95" s="1"/>
  <c r="O90" i="21"/>
  <c r="O95" s="1"/>
  <c r="CA90"/>
  <c r="CA95" s="1"/>
  <c r="I90" i="22"/>
  <c r="BM90"/>
  <c r="BM95" s="1"/>
  <c r="J90" i="23"/>
  <c r="J95" s="1"/>
  <c r="BN90"/>
  <c r="BN95" s="1"/>
  <c r="AM90" i="24"/>
  <c r="AM95" s="1"/>
  <c r="CQ90"/>
  <c r="CQ95" s="1"/>
  <c r="AG90" i="26"/>
  <c r="AG95" s="1"/>
  <c r="CC90"/>
  <c r="CC95" s="1"/>
  <c r="BB90" i="27"/>
  <c r="BB95" s="1"/>
  <c r="CP90"/>
  <c r="CP95" s="1"/>
  <c r="AX90" i="28"/>
  <c r="AX95" s="1"/>
  <c r="AQ90" i="29"/>
  <c r="AQ95" s="1"/>
  <c r="BY90" i="30"/>
  <c r="BY95" s="1"/>
  <c r="I90" i="21"/>
  <c r="I95" s="1"/>
  <c r="Q90"/>
  <c r="Q95" s="1"/>
  <c r="Y90"/>
  <c r="Y95" s="1"/>
  <c r="AG90"/>
  <c r="AG95" s="1"/>
  <c r="AO90"/>
  <c r="AO95" s="1"/>
  <c r="AW90"/>
  <c r="AW95" s="1"/>
  <c r="BE90"/>
  <c r="BE95" s="1"/>
  <c r="BM90"/>
  <c r="BM95" s="1"/>
  <c r="BU90"/>
  <c r="BU95" s="1"/>
  <c r="CC90"/>
  <c r="CC95" s="1"/>
  <c r="CK90"/>
  <c r="CK95" s="1"/>
  <c r="CS90"/>
  <c r="CS95" s="1"/>
  <c r="K90" i="22"/>
  <c r="K95" s="1"/>
  <c r="S90"/>
  <c r="S95" s="1"/>
  <c r="AA90"/>
  <c r="AA95" s="1"/>
  <c r="AI90"/>
  <c r="AI95" s="1"/>
  <c r="AQ90"/>
  <c r="AQ95" s="1"/>
  <c r="AY90"/>
  <c r="AY95" s="1"/>
  <c r="BG90"/>
  <c r="BG95" s="1"/>
  <c r="BO90"/>
  <c r="BO95" s="1"/>
  <c r="BW90"/>
  <c r="BW95" s="1"/>
  <c r="CE90"/>
  <c r="CE95" s="1"/>
  <c r="CM90"/>
  <c r="CM95" s="1"/>
  <c r="L90" i="23"/>
  <c r="L95" s="1"/>
  <c r="T90"/>
  <c r="T95" s="1"/>
  <c r="AB90"/>
  <c r="AB95" s="1"/>
  <c r="AJ90"/>
  <c r="AJ95" s="1"/>
  <c r="AR90"/>
  <c r="AR95" s="1"/>
  <c r="AZ90"/>
  <c r="AZ95" s="1"/>
  <c r="BH90"/>
  <c r="BH95" s="1"/>
  <c r="BP90"/>
  <c r="BP95" s="1"/>
  <c r="BX90"/>
  <c r="BX95" s="1"/>
  <c r="CF90"/>
  <c r="CF95" s="1"/>
  <c r="CN90"/>
  <c r="CN95" s="1"/>
  <c r="I90" i="24"/>
  <c r="Q90"/>
  <c r="Q95" s="1"/>
  <c r="Y90"/>
  <c r="Y95" s="1"/>
  <c r="AG90"/>
  <c r="AG95" s="1"/>
  <c r="AO90"/>
  <c r="AO95" s="1"/>
  <c r="AW90"/>
  <c r="AW95" s="1"/>
  <c r="BE90"/>
  <c r="BE95" s="1"/>
  <c r="BM90"/>
  <c r="BM95" s="1"/>
  <c r="BU90"/>
  <c r="BU95" s="1"/>
  <c r="CC90"/>
  <c r="CC95" s="1"/>
  <c r="CK90"/>
  <c r="CK95" s="1"/>
  <c r="CS90"/>
  <c r="CS95" s="1"/>
  <c r="K90" i="26"/>
  <c r="K95" s="1"/>
  <c r="S90"/>
  <c r="S95" s="1"/>
  <c r="AA90"/>
  <c r="AA95" s="1"/>
  <c r="AI90"/>
  <c r="AI95" s="1"/>
  <c r="AQ90"/>
  <c r="AQ95" s="1"/>
  <c r="AY90"/>
  <c r="AY95" s="1"/>
  <c r="BG90"/>
  <c r="BG95" s="1"/>
  <c r="BO90"/>
  <c r="BO95" s="1"/>
  <c r="BW90"/>
  <c r="BW95" s="1"/>
  <c r="CE90"/>
  <c r="CE95" s="1"/>
  <c r="CM90"/>
  <c r="CM95" s="1"/>
  <c r="P90" i="27"/>
  <c r="P95" s="1"/>
  <c r="X90"/>
  <c r="X95" s="1"/>
  <c r="AF90"/>
  <c r="AF95" s="1"/>
  <c r="AN90"/>
  <c r="AN95" s="1"/>
  <c r="AV90"/>
  <c r="AV95" s="1"/>
  <c r="BD90"/>
  <c r="BD95" s="1"/>
  <c r="BL90"/>
  <c r="BL95" s="1"/>
  <c r="BT90"/>
  <c r="BT95" s="1"/>
  <c r="CB90"/>
  <c r="CB95" s="1"/>
  <c r="CJ90"/>
  <c r="CJ95" s="1"/>
  <c r="CR90"/>
  <c r="CR95" s="1"/>
  <c r="L90" i="28"/>
  <c r="L95" s="1"/>
  <c r="T90"/>
  <c r="T95" s="1"/>
  <c r="AB90"/>
  <c r="AB95" s="1"/>
  <c r="AJ90"/>
  <c r="AJ95" s="1"/>
  <c r="AR90"/>
  <c r="AR95" s="1"/>
  <c r="AZ90"/>
  <c r="AZ95" s="1"/>
  <c r="BH90"/>
  <c r="BH95" s="1"/>
  <c r="BP90"/>
  <c r="BP95" s="1"/>
  <c r="BX90"/>
  <c r="BX95" s="1"/>
  <c r="CF90"/>
  <c r="CF95" s="1"/>
  <c r="CN90"/>
  <c r="CN95" s="1"/>
  <c r="M90" i="29"/>
  <c r="M95" s="1"/>
  <c r="U90"/>
  <c r="U95" s="1"/>
  <c r="AC90"/>
  <c r="AC95" s="1"/>
  <c r="AK90"/>
  <c r="AK95" s="1"/>
  <c r="AS90"/>
  <c r="AS95" s="1"/>
  <c r="BA90"/>
  <c r="BA95" s="1"/>
  <c r="BI90"/>
  <c r="BI95" s="1"/>
  <c r="BQ90"/>
  <c r="BQ95" s="1"/>
  <c r="BY90"/>
  <c r="BY95" s="1"/>
  <c r="CG90"/>
  <c r="CG95" s="1"/>
  <c r="CO90"/>
  <c r="CO95" s="1"/>
  <c r="O90" i="30"/>
  <c r="O95" s="1"/>
  <c r="W90"/>
  <c r="W95" s="1"/>
  <c r="AE90"/>
  <c r="AE95" s="1"/>
  <c r="AM90"/>
  <c r="AM95" s="1"/>
  <c r="AU90"/>
  <c r="AU95" s="1"/>
  <c r="BC90"/>
  <c r="BC95" s="1"/>
  <c r="BK90"/>
  <c r="BK95" s="1"/>
  <c r="BS90"/>
  <c r="BS95" s="1"/>
  <c r="CA90"/>
  <c r="CA95" s="1"/>
  <c r="CI90"/>
  <c r="CI95" s="1"/>
  <c r="CQ90"/>
  <c r="CQ95" s="1"/>
  <c r="K90" i="31"/>
  <c r="K95" s="1"/>
  <c r="S90"/>
  <c r="S95" s="1"/>
  <c r="AA90"/>
  <c r="AA95" s="1"/>
  <c r="AI90"/>
  <c r="AI95" s="1"/>
  <c r="AQ90"/>
  <c r="AQ95" s="1"/>
  <c r="AY90"/>
  <c r="AY95" s="1"/>
  <c r="BG90"/>
  <c r="BG95" s="1"/>
  <c r="BO90"/>
  <c r="BO95" s="1"/>
  <c r="BW90"/>
  <c r="BW95" s="1"/>
  <c r="CE90"/>
  <c r="CE95" s="1"/>
  <c r="CM90"/>
  <c r="CM95" s="1"/>
  <c r="O90" i="32"/>
  <c r="O95" s="1"/>
  <c r="W90"/>
  <c r="W95" s="1"/>
  <c r="AE90"/>
  <c r="AE95" s="1"/>
  <c r="AM90"/>
  <c r="AM95" s="1"/>
  <c r="AU90"/>
  <c r="AU95" s="1"/>
  <c r="BC90"/>
  <c r="BC95" s="1"/>
  <c r="BK90"/>
  <c r="BK95" s="1"/>
  <c r="BS90"/>
  <c r="BS95" s="1"/>
  <c r="CA90"/>
  <c r="CA95" s="1"/>
  <c r="CI90"/>
  <c r="CI95" s="1"/>
  <c r="CQ90"/>
  <c r="CQ95" s="1"/>
  <c r="P90" i="33"/>
  <c r="P95" s="1"/>
  <c r="X90"/>
  <c r="X95" s="1"/>
  <c r="AF90"/>
  <c r="AF95" s="1"/>
  <c r="AN90"/>
  <c r="AN95" s="1"/>
  <c r="AV90"/>
  <c r="AV95" s="1"/>
  <c r="BD90"/>
  <c r="BD95" s="1"/>
  <c r="BL90"/>
  <c r="BL95" s="1"/>
  <c r="BT90"/>
  <c r="BT95" s="1"/>
  <c r="CB90"/>
  <c r="CB95" s="1"/>
  <c r="CJ90"/>
  <c r="CJ95" s="1"/>
  <c r="CR90"/>
  <c r="CR95" s="1"/>
  <c r="M90" i="34"/>
  <c r="M95" s="1"/>
  <c r="U90"/>
  <c r="U95" s="1"/>
  <c r="AC90"/>
  <c r="AC95" s="1"/>
  <c r="AK90"/>
  <c r="AK95" s="1"/>
  <c r="AS90"/>
  <c r="AS95" s="1"/>
  <c r="BA90"/>
  <c r="BA95" s="1"/>
  <c r="BI90"/>
  <c r="BI95" s="1"/>
  <c r="BQ90"/>
  <c r="BQ95" s="1"/>
  <c r="BY90"/>
  <c r="BY95" s="1"/>
  <c r="CG90"/>
  <c r="CG95" s="1"/>
  <c r="W90" i="21"/>
  <c r="W95" s="1"/>
  <c r="CI90"/>
  <c r="CI95" s="1"/>
  <c r="BE90" i="22"/>
  <c r="BE95" s="1"/>
  <c r="AX90" i="23"/>
  <c r="AX95" s="1"/>
  <c r="W90" i="24"/>
  <c r="W95" s="1"/>
  <c r="CA90"/>
  <c r="CA95" s="1"/>
  <c r="BE90" i="26"/>
  <c r="BE95" s="1"/>
  <c r="V90" i="27"/>
  <c r="V95" s="1"/>
  <c r="BR90"/>
  <c r="BR95" s="1"/>
  <c r="R90" i="28"/>
  <c r="R95" s="1"/>
  <c r="BN90"/>
  <c r="BN95" s="1"/>
  <c r="BO90" i="29"/>
  <c r="BO95" s="1"/>
  <c r="U90" i="30"/>
  <c r="U95" s="1"/>
  <c r="BI90"/>
  <c r="BI95" s="1"/>
  <c r="J90" i="21"/>
  <c r="J95" s="1"/>
  <c r="R90"/>
  <c r="R95" s="1"/>
  <c r="Z90"/>
  <c r="Z95" s="1"/>
  <c r="AH90"/>
  <c r="AH95" s="1"/>
  <c r="AP90"/>
  <c r="AP95" s="1"/>
  <c r="AX90"/>
  <c r="AX95" s="1"/>
  <c r="BF90"/>
  <c r="BF95" s="1"/>
  <c r="BN90"/>
  <c r="BN95" s="1"/>
  <c r="BV90"/>
  <c r="BV95" s="1"/>
  <c r="CD90"/>
  <c r="CD95" s="1"/>
  <c r="CL90"/>
  <c r="CL95" s="1"/>
  <c r="L90" i="22"/>
  <c r="L95" s="1"/>
  <c r="T90"/>
  <c r="T95" s="1"/>
  <c r="AB90"/>
  <c r="AB95" s="1"/>
  <c r="AJ90"/>
  <c r="AJ95" s="1"/>
  <c r="AR90"/>
  <c r="AR95" s="1"/>
  <c r="AZ90"/>
  <c r="AZ95" s="1"/>
  <c r="BH90"/>
  <c r="BH95" s="1"/>
  <c r="BP90"/>
  <c r="BP95" s="1"/>
  <c r="BX90"/>
  <c r="BX95" s="1"/>
  <c r="CF90"/>
  <c r="CF95" s="1"/>
  <c r="CN90"/>
  <c r="CN95" s="1"/>
  <c r="M90" i="23"/>
  <c r="M95" s="1"/>
  <c r="U90"/>
  <c r="U95" s="1"/>
  <c r="AC90"/>
  <c r="AC95" s="1"/>
  <c r="AK90"/>
  <c r="AK95" s="1"/>
  <c r="AS90"/>
  <c r="AS95" s="1"/>
  <c r="BA90"/>
  <c r="BA95" s="1"/>
  <c r="BI90"/>
  <c r="BI95" s="1"/>
  <c r="BQ90"/>
  <c r="BQ95" s="1"/>
  <c r="BY90"/>
  <c r="BY95" s="1"/>
  <c r="CG90"/>
  <c r="CG95" s="1"/>
  <c r="CO90"/>
  <c r="CO95" s="1"/>
  <c r="J90" i="24"/>
  <c r="J95" s="1"/>
  <c r="R90"/>
  <c r="R95" s="1"/>
  <c r="Z90"/>
  <c r="Z95" s="1"/>
  <c r="AH90"/>
  <c r="AH95" s="1"/>
  <c r="AP90"/>
  <c r="AP95" s="1"/>
  <c r="AX90"/>
  <c r="AX95" s="1"/>
  <c r="BF90"/>
  <c r="BF95" s="1"/>
  <c r="BN90"/>
  <c r="BN95" s="1"/>
  <c r="BV90"/>
  <c r="BV95" s="1"/>
  <c r="CD90"/>
  <c r="CD95" s="1"/>
  <c r="CL90"/>
  <c r="CL95" s="1"/>
  <c r="L90" i="26"/>
  <c r="L95" s="1"/>
  <c r="T90"/>
  <c r="T95" s="1"/>
  <c r="AB90"/>
  <c r="AB95" s="1"/>
  <c r="AJ90"/>
  <c r="AJ95" s="1"/>
  <c r="AR90"/>
  <c r="AR95" s="1"/>
  <c r="AZ90"/>
  <c r="AZ95" s="1"/>
  <c r="BH90"/>
  <c r="BH95" s="1"/>
  <c r="BP90"/>
  <c r="BP95" s="1"/>
  <c r="BX90"/>
  <c r="BX95" s="1"/>
  <c r="CF90"/>
  <c r="CF95" s="1"/>
  <c r="CN90"/>
  <c r="CN95" s="1"/>
  <c r="I90" i="27"/>
  <c r="Q90"/>
  <c r="Q95" s="1"/>
  <c r="Y90"/>
  <c r="Y95" s="1"/>
  <c r="AG90"/>
  <c r="AG95" s="1"/>
  <c r="AO90"/>
  <c r="AO95" s="1"/>
  <c r="AW90"/>
  <c r="AW95" s="1"/>
  <c r="BE90"/>
  <c r="BE95" s="1"/>
  <c r="BM90"/>
  <c r="BM95" s="1"/>
  <c r="BU90"/>
  <c r="BU95" s="1"/>
  <c r="CC90"/>
  <c r="CC95" s="1"/>
  <c r="CK90"/>
  <c r="CK95" s="1"/>
  <c r="CS90"/>
  <c r="CS95" s="1"/>
  <c r="M90" i="28"/>
  <c r="M95" s="1"/>
  <c r="U90"/>
  <c r="U95" s="1"/>
  <c r="AC90"/>
  <c r="AC95" s="1"/>
  <c r="AK90"/>
  <c r="AK95" s="1"/>
  <c r="AS90"/>
  <c r="AS95" s="1"/>
  <c r="BA90"/>
  <c r="BA95" s="1"/>
  <c r="BI90"/>
  <c r="BI95" s="1"/>
  <c r="BQ90"/>
  <c r="BQ95" s="1"/>
  <c r="BY90"/>
  <c r="BY95" s="1"/>
  <c r="CG90"/>
  <c r="CG95" s="1"/>
  <c r="CO90"/>
  <c r="CO95" s="1"/>
  <c r="N90" i="29"/>
  <c r="N95" s="1"/>
  <c r="V90"/>
  <c r="V95" s="1"/>
  <c r="AD90"/>
  <c r="AD95" s="1"/>
  <c r="AL90"/>
  <c r="AL95" s="1"/>
  <c r="AT90"/>
  <c r="AT95" s="1"/>
  <c r="BB90"/>
  <c r="BB95" s="1"/>
  <c r="BJ90"/>
  <c r="BJ95" s="1"/>
  <c r="BR90"/>
  <c r="BR95" s="1"/>
  <c r="BZ90"/>
  <c r="BZ95" s="1"/>
  <c r="CH90"/>
  <c r="CH95" s="1"/>
  <c r="CP90"/>
  <c r="CP95" s="1"/>
  <c r="P90" i="30"/>
  <c r="P95" s="1"/>
  <c r="X90"/>
  <c r="X95" s="1"/>
  <c r="AF90"/>
  <c r="AF95" s="1"/>
  <c r="AN90"/>
  <c r="AN95" s="1"/>
  <c r="AV90"/>
  <c r="AV95" s="1"/>
  <c r="BD90"/>
  <c r="BD95" s="1"/>
  <c r="BL90"/>
  <c r="BL95" s="1"/>
  <c r="BT90"/>
  <c r="BT95" s="1"/>
  <c r="CB90"/>
  <c r="CB95" s="1"/>
  <c r="CJ90"/>
  <c r="CJ95" s="1"/>
  <c r="CR90"/>
  <c r="CR95" s="1"/>
  <c r="L90" i="31"/>
  <c r="L95" s="1"/>
  <c r="T90"/>
  <c r="T95" s="1"/>
  <c r="AB90"/>
  <c r="AB95" s="1"/>
  <c r="AJ90"/>
  <c r="AJ95" s="1"/>
  <c r="AR90"/>
  <c r="AR95" s="1"/>
  <c r="AZ90"/>
  <c r="AZ95" s="1"/>
  <c r="BH90"/>
  <c r="BH95" s="1"/>
  <c r="BP90"/>
  <c r="BP95" s="1"/>
  <c r="BX90"/>
  <c r="BX95" s="1"/>
  <c r="CF90"/>
  <c r="CF95" s="1"/>
  <c r="CN90"/>
  <c r="CN95" s="1"/>
  <c r="P90" i="32"/>
  <c r="P95" s="1"/>
  <c r="X90"/>
  <c r="X95" s="1"/>
  <c r="AF90"/>
  <c r="AF95" s="1"/>
  <c r="AN90"/>
  <c r="AN95" s="1"/>
  <c r="AV90"/>
  <c r="AV95" s="1"/>
  <c r="BD90"/>
  <c r="BD95" s="1"/>
  <c r="BL90"/>
  <c r="BL95" s="1"/>
  <c r="BT90"/>
  <c r="BT95" s="1"/>
  <c r="CB90"/>
  <c r="CB95" s="1"/>
  <c r="CJ90"/>
  <c r="CJ95" s="1"/>
  <c r="CR90"/>
  <c r="CR95" s="1"/>
  <c r="I90" i="33"/>
  <c r="Q90"/>
  <c r="Q95" s="1"/>
  <c r="Y90"/>
  <c r="Y95" s="1"/>
  <c r="AG90"/>
  <c r="AG95" s="1"/>
  <c r="AO90"/>
  <c r="AO95" s="1"/>
  <c r="AW90"/>
  <c r="AW95" s="1"/>
  <c r="BE90"/>
  <c r="BE95" s="1"/>
  <c r="BM90"/>
  <c r="BM95" s="1"/>
  <c r="BU90"/>
  <c r="BU95" s="1"/>
  <c r="CC90"/>
  <c r="CC95" s="1"/>
  <c r="CK90"/>
  <c r="CK95" s="1"/>
  <c r="CS90"/>
  <c r="CS95" s="1"/>
  <c r="N90" i="34"/>
  <c r="N95" s="1"/>
  <c r="V90"/>
  <c r="V95" s="1"/>
  <c r="AD90"/>
  <c r="AD95" s="1"/>
  <c r="AL90"/>
  <c r="AL95" s="1"/>
  <c r="AT90"/>
  <c r="AT95" s="1"/>
  <c r="BB90"/>
  <c r="BB95" s="1"/>
  <c r="BJ90"/>
  <c r="BJ95" s="1"/>
  <c r="BR90"/>
  <c r="BR95" s="1"/>
  <c r="BZ90"/>
  <c r="BZ95" s="1"/>
  <c r="CH90"/>
  <c r="CH95" s="1"/>
  <c r="CP90"/>
  <c r="CP95" s="1"/>
  <c r="AE90" i="21"/>
  <c r="AE95" s="1"/>
  <c r="BS90"/>
  <c r="BS95" s="1"/>
  <c r="Y90" i="22"/>
  <c r="Y95" s="1"/>
  <c r="CK90"/>
  <c r="CK95" s="1"/>
  <c r="BF90" i="23"/>
  <c r="BF95" s="1"/>
  <c r="BC90" i="24"/>
  <c r="BC95" s="1"/>
  <c r="AW90" i="26"/>
  <c r="AW95" s="1"/>
  <c r="AD90" i="27"/>
  <c r="AD95" s="1"/>
  <c r="BZ90"/>
  <c r="BZ95" s="1"/>
  <c r="J90" i="28"/>
  <c r="J95" s="1"/>
  <c r="BV90"/>
  <c r="BV95" s="1"/>
  <c r="AA90" i="29"/>
  <c r="AA95" s="1"/>
  <c r="CE90"/>
  <c r="CE95" s="1"/>
  <c r="M90" i="30"/>
  <c r="M95" s="1"/>
  <c r="BQ90"/>
  <c r="BQ95" s="1"/>
  <c r="K90" i="21"/>
  <c r="K95" s="1"/>
  <c r="S90"/>
  <c r="S95" s="1"/>
  <c r="AA90"/>
  <c r="AA95" s="1"/>
  <c r="AI90"/>
  <c r="AI95" s="1"/>
  <c r="AQ90"/>
  <c r="AQ95" s="1"/>
  <c r="AY90"/>
  <c r="AY95" s="1"/>
  <c r="BG90"/>
  <c r="BG95" s="1"/>
  <c r="BO90"/>
  <c r="BO95" s="1"/>
  <c r="BW90"/>
  <c r="BW95" s="1"/>
  <c r="CE90"/>
  <c r="CE95" s="1"/>
  <c r="CM90"/>
  <c r="CM95" s="1"/>
  <c r="Q30" i="22"/>
  <c r="Q53" s="1"/>
  <c r="M90"/>
  <c r="M95" s="1"/>
  <c r="U90"/>
  <c r="U95" s="1"/>
  <c r="AC90"/>
  <c r="AC95" s="1"/>
  <c r="AS90"/>
  <c r="AS95" s="1"/>
  <c r="BA90"/>
  <c r="BA95" s="1"/>
  <c r="BI90"/>
  <c r="BI95" s="1"/>
  <c r="BQ90"/>
  <c r="BQ95" s="1"/>
  <c r="BY90"/>
  <c r="BY95" s="1"/>
  <c r="CG90"/>
  <c r="CG95" s="1"/>
  <c r="CO90"/>
  <c r="CO95" s="1"/>
  <c r="N90" i="23"/>
  <c r="N95" s="1"/>
  <c r="V90"/>
  <c r="V95" s="1"/>
  <c r="AD90"/>
  <c r="AD95" s="1"/>
  <c r="AL90"/>
  <c r="AL95" s="1"/>
  <c r="AT90"/>
  <c r="AT95" s="1"/>
  <c r="BB90"/>
  <c r="BB95" s="1"/>
  <c r="BJ90"/>
  <c r="BJ95" s="1"/>
  <c r="BR90"/>
  <c r="BR95" s="1"/>
  <c r="BZ90"/>
  <c r="BZ95" s="1"/>
  <c r="CH90"/>
  <c r="CH95" s="1"/>
  <c r="CP90"/>
  <c r="CP95" s="1"/>
  <c r="K90" i="24"/>
  <c r="K95" s="1"/>
  <c r="S90"/>
  <c r="S95" s="1"/>
  <c r="AA90"/>
  <c r="AA95" s="1"/>
  <c r="AI90"/>
  <c r="AI95" s="1"/>
  <c r="AQ90"/>
  <c r="AQ95" s="1"/>
  <c r="AY90"/>
  <c r="AY95" s="1"/>
  <c r="BG90"/>
  <c r="BG95" s="1"/>
  <c r="BO90"/>
  <c r="BO95" s="1"/>
  <c r="BW90"/>
  <c r="BW95" s="1"/>
  <c r="CE90"/>
  <c r="CE95" s="1"/>
  <c r="CM90"/>
  <c r="CM95" s="1"/>
  <c r="M90" i="26"/>
  <c r="M95" s="1"/>
  <c r="U90"/>
  <c r="U95" s="1"/>
  <c r="AC90"/>
  <c r="AC95" s="1"/>
  <c r="AK90"/>
  <c r="AK95" s="1"/>
  <c r="AS90"/>
  <c r="AS95" s="1"/>
  <c r="BA90"/>
  <c r="BA95" s="1"/>
  <c r="BI90"/>
  <c r="BI95" s="1"/>
  <c r="BQ90"/>
  <c r="BQ95" s="1"/>
  <c r="BY90"/>
  <c r="BY95" s="1"/>
  <c r="CG90"/>
  <c r="CG95" s="1"/>
  <c r="CO90"/>
  <c r="CO95" s="1"/>
  <c r="J90" i="27"/>
  <c r="J95" s="1"/>
  <c r="R90"/>
  <c r="R95" s="1"/>
  <c r="Z90"/>
  <c r="Z95" s="1"/>
  <c r="AH90"/>
  <c r="AH95" s="1"/>
  <c r="AP90"/>
  <c r="AP95" s="1"/>
  <c r="AX90"/>
  <c r="AX95" s="1"/>
  <c r="BF90"/>
  <c r="BF95" s="1"/>
  <c r="BN90"/>
  <c r="BN95" s="1"/>
  <c r="BV90"/>
  <c r="BV95" s="1"/>
  <c r="CD90"/>
  <c r="CD95" s="1"/>
  <c r="CL90"/>
  <c r="CL95" s="1"/>
  <c r="N90" i="28"/>
  <c r="N95" s="1"/>
  <c r="V90"/>
  <c r="V95" s="1"/>
  <c r="AD90"/>
  <c r="AD95" s="1"/>
  <c r="AL90"/>
  <c r="AL95" s="1"/>
  <c r="AT90"/>
  <c r="AT95" s="1"/>
  <c r="BB90"/>
  <c r="BB95" s="1"/>
  <c r="BJ90"/>
  <c r="BJ95" s="1"/>
  <c r="BR90"/>
  <c r="BR95" s="1"/>
  <c r="BZ90"/>
  <c r="BZ95" s="1"/>
  <c r="CH90"/>
  <c r="CH95" s="1"/>
  <c r="CP90"/>
  <c r="CP95" s="1"/>
  <c r="O90" i="29"/>
  <c r="O95" s="1"/>
  <c r="W90"/>
  <c r="W95" s="1"/>
  <c r="AE90"/>
  <c r="AE95" s="1"/>
  <c r="AM90"/>
  <c r="AM95" s="1"/>
  <c r="AU90"/>
  <c r="AU95" s="1"/>
  <c r="BC90"/>
  <c r="BC95" s="1"/>
  <c r="BK90"/>
  <c r="BK95" s="1"/>
  <c r="BS90"/>
  <c r="BS95" s="1"/>
  <c r="CA90"/>
  <c r="CA95" s="1"/>
  <c r="CI90"/>
  <c r="CI95" s="1"/>
  <c r="CQ90"/>
  <c r="CQ95" s="1"/>
  <c r="I90" i="30"/>
  <c r="Q90"/>
  <c r="Q95" s="1"/>
  <c r="Y90"/>
  <c r="Y95" s="1"/>
  <c r="AG90"/>
  <c r="AG95" s="1"/>
  <c r="AO90"/>
  <c r="AO95" s="1"/>
  <c r="AW90"/>
  <c r="AW95" s="1"/>
  <c r="BE90"/>
  <c r="BE95" s="1"/>
  <c r="BM90"/>
  <c r="BM95" s="1"/>
  <c r="BU90"/>
  <c r="BU95" s="1"/>
  <c r="CC90"/>
  <c r="CC95" s="1"/>
  <c r="CK90"/>
  <c r="CK95" s="1"/>
  <c r="CS90"/>
  <c r="CS95" s="1"/>
  <c r="M90" i="31"/>
  <c r="M95" s="1"/>
  <c r="U90"/>
  <c r="U95" s="1"/>
  <c r="AC90"/>
  <c r="AC95" s="1"/>
  <c r="AK90"/>
  <c r="AK95" s="1"/>
  <c r="AS90"/>
  <c r="AS95" s="1"/>
  <c r="BA90"/>
  <c r="BA95" s="1"/>
  <c r="BI90"/>
  <c r="BI95" s="1"/>
  <c r="BQ90"/>
  <c r="BQ95" s="1"/>
  <c r="BY90"/>
  <c r="BY95" s="1"/>
  <c r="CG90"/>
  <c r="CG95" s="1"/>
  <c r="CO90"/>
  <c r="CO95" s="1"/>
  <c r="I90" i="32"/>
  <c r="Q90"/>
  <c r="Q95" s="1"/>
  <c r="Y90"/>
  <c r="Y95" s="1"/>
  <c r="AG90"/>
  <c r="AG95" s="1"/>
  <c r="AO90"/>
  <c r="AO95" s="1"/>
  <c r="AW90"/>
  <c r="AW95" s="1"/>
  <c r="BE90"/>
  <c r="BE95" s="1"/>
  <c r="BM90"/>
  <c r="BM95" s="1"/>
  <c r="BU90"/>
  <c r="BU95" s="1"/>
  <c r="CC90"/>
  <c r="CC95" s="1"/>
  <c r="CK90"/>
  <c r="CK95" s="1"/>
  <c r="CS90"/>
  <c r="CS95" s="1"/>
  <c r="BF90" i="33"/>
  <c r="BF95" s="1"/>
  <c r="C30" i="34"/>
  <c r="C53" s="1"/>
  <c r="O90"/>
  <c r="O95" s="1"/>
  <c r="W90"/>
  <c r="W95" s="1"/>
  <c r="AE90"/>
  <c r="AE95" s="1"/>
  <c r="AM90"/>
  <c r="AM95" s="1"/>
  <c r="AU90"/>
  <c r="AU95" s="1"/>
  <c r="BC90"/>
  <c r="BC95" s="1"/>
  <c r="BK90"/>
  <c r="BK95" s="1"/>
  <c r="BS90"/>
  <c r="BS95" s="1"/>
  <c r="CA90"/>
  <c r="CA95" s="1"/>
  <c r="CI90"/>
  <c r="CI95" s="1"/>
  <c r="CQ90"/>
  <c r="CQ95" s="1"/>
  <c r="BC90" i="21"/>
  <c r="BC95" s="1"/>
  <c r="AW90" i="22"/>
  <c r="AW95" s="1"/>
  <c r="Z90" i="23"/>
  <c r="Z95" s="1"/>
  <c r="CL90"/>
  <c r="CL95" s="1"/>
  <c r="BS90" i="24"/>
  <c r="BS95" s="1"/>
  <c r="AO90" i="26"/>
  <c r="AO95" s="1"/>
  <c r="CS90"/>
  <c r="CS95" s="1"/>
  <c r="BJ90" i="27"/>
  <c r="BJ95" s="1"/>
  <c r="AH90" i="28"/>
  <c r="AH95" s="1"/>
  <c r="CL90"/>
  <c r="CL95" s="1"/>
  <c r="BG90" i="29"/>
  <c r="BG95" s="1"/>
  <c r="AS90" i="30"/>
  <c r="AS95" s="1"/>
  <c r="L90" i="21"/>
  <c r="L95" s="1"/>
  <c r="T90"/>
  <c r="T95" s="1"/>
  <c r="AB90"/>
  <c r="AB95" s="1"/>
  <c r="AJ90"/>
  <c r="AJ95" s="1"/>
  <c r="AR90"/>
  <c r="AR95" s="1"/>
  <c r="AZ90"/>
  <c r="AZ95" s="1"/>
  <c r="BH90"/>
  <c r="BH95" s="1"/>
  <c r="BP90"/>
  <c r="BP95" s="1"/>
  <c r="BX90"/>
  <c r="BX95" s="1"/>
  <c r="CF90"/>
  <c r="CF95" s="1"/>
  <c r="CN90"/>
  <c r="CN95" s="1"/>
  <c r="N90" i="22"/>
  <c r="N95" s="1"/>
  <c r="V90"/>
  <c r="V95" s="1"/>
  <c r="AD90"/>
  <c r="AD95" s="1"/>
  <c r="AL90"/>
  <c r="AL95" s="1"/>
  <c r="AT90"/>
  <c r="AT95" s="1"/>
  <c r="BB90"/>
  <c r="BB95" s="1"/>
  <c r="BJ90"/>
  <c r="BJ95" s="1"/>
  <c r="BR90"/>
  <c r="BR95" s="1"/>
  <c r="BZ90"/>
  <c r="BZ95" s="1"/>
  <c r="CH90"/>
  <c r="CH95" s="1"/>
  <c r="CP90"/>
  <c r="CP95" s="1"/>
  <c r="O90" i="23"/>
  <c r="O95" s="1"/>
  <c r="W90"/>
  <c r="W95" s="1"/>
  <c r="AE90"/>
  <c r="AE95" s="1"/>
  <c r="AM90"/>
  <c r="AM95" s="1"/>
  <c r="AU90"/>
  <c r="AU95" s="1"/>
  <c r="BC90"/>
  <c r="BC95" s="1"/>
  <c r="BK90"/>
  <c r="BK95" s="1"/>
  <c r="BS90"/>
  <c r="BS95" s="1"/>
  <c r="CA90"/>
  <c r="CA95" s="1"/>
  <c r="CI90"/>
  <c r="CI95" s="1"/>
  <c r="CQ90"/>
  <c r="CQ95" s="1"/>
  <c r="L90" i="24"/>
  <c r="L95" s="1"/>
  <c r="T90"/>
  <c r="T95" s="1"/>
  <c r="AB90"/>
  <c r="AB95" s="1"/>
  <c r="AJ90"/>
  <c r="AJ95" s="1"/>
  <c r="AR90"/>
  <c r="AR95" s="1"/>
  <c r="AZ90"/>
  <c r="AZ95" s="1"/>
  <c r="BH90"/>
  <c r="BH95" s="1"/>
  <c r="BP90"/>
  <c r="BP95" s="1"/>
  <c r="BX90"/>
  <c r="BX95" s="1"/>
  <c r="CF90"/>
  <c r="CF95" s="1"/>
  <c r="CN90"/>
  <c r="CN95" s="1"/>
  <c r="N90" i="26"/>
  <c r="N95" s="1"/>
  <c r="V90"/>
  <c r="V95" s="1"/>
  <c r="AD90"/>
  <c r="AD95" s="1"/>
  <c r="AL90"/>
  <c r="AL95" s="1"/>
  <c r="AT90"/>
  <c r="AT95" s="1"/>
  <c r="BB90"/>
  <c r="BB95" s="1"/>
  <c r="BJ90"/>
  <c r="BJ95" s="1"/>
  <c r="BR90"/>
  <c r="BR95" s="1"/>
  <c r="BZ90"/>
  <c r="BZ95" s="1"/>
  <c r="CH90"/>
  <c r="CH95" s="1"/>
  <c r="CP90"/>
  <c r="CP95" s="1"/>
  <c r="K90" i="27"/>
  <c r="K95" s="1"/>
  <c r="S90"/>
  <c r="S95" s="1"/>
  <c r="AA90"/>
  <c r="AA95" s="1"/>
  <c r="AI90"/>
  <c r="AI95" s="1"/>
  <c r="AQ90"/>
  <c r="AQ95" s="1"/>
  <c r="AY90"/>
  <c r="AY95" s="1"/>
  <c r="BG90"/>
  <c r="BG95" s="1"/>
  <c r="BO90"/>
  <c r="BO95" s="1"/>
  <c r="BW90"/>
  <c r="BW95" s="1"/>
  <c r="CE90"/>
  <c r="CE95" s="1"/>
  <c r="CM90"/>
  <c r="CM95" s="1"/>
  <c r="O90" i="28"/>
  <c r="O95" s="1"/>
  <c r="W90"/>
  <c r="W95" s="1"/>
  <c r="AE90"/>
  <c r="AE95" s="1"/>
  <c r="AM90"/>
  <c r="AM95" s="1"/>
  <c r="AU90"/>
  <c r="AU95" s="1"/>
  <c r="BC90"/>
  <c r="BC95" s="1"/>
  <c r="BK90"/>
  <c r="BK95" s="1"/>
  <c r="BS90"/>
  <c r="BS95" s="1"/>
  <c r="CA90"/>
  <c r="CA95" s="1"/>
  <c r="CI90"/>
  <c r="CI95" s="1"/>
  <c r="CQ90"/>
  <c r="CQ95" s="1"/>
  <c r="P90" i="29"/>
  <c r="P95" s="1"/>
  <c r="X90"/>
  <c r="X95" s="1"/>
  <c r="AF90"/>
  <c r="AF95" s="1"/>
  <c r="AN90"/>
  <c r="AN95" s="1"/>
  <c r="AV90"/>
  <c r="AV95" s="1"/>
  <c r="BD90"/>
  <c r="BD95" s="1"/>
  <c r="BL90"/>
  <c r="BL95" s="1"/>
  <c r="BT90"/>
  <c r="BT95" s="1"/>
  <c r="CB90"/>
  <c r="CB95" s="1"/>
  <c r="CJ90"/>
  <c r="CJ95" s="1"/>
  <c r="CR90"/>
  <c r="CR95" s="1"/>
  <c r="J90" i="30"/>
  <c r="J95" s="1"/>
  <c r="R90"/>
  <c r="R95" s="1"/>
  <c r="Z90"/>
  <c r="Z95" s="1"/>
  <c r="AH90"/>
  <c r="AH95" s="1"/>
  <c r="AP90"/>
  <c r="AP95" s="1"/>
  <c r="AX90"/>
  <c r="AX95" s="1"/>
  <c r="BF90"/>
  <c r="BF95" s="1"/>
  <c r="BN90"/>
  <c r="BN95" s="1"/>
  <c r="BV90"/>
  <c r="BV95" s="1"/>
  <c r="CD90"/>
  <c r="CD95" s="1"/>
  <c r="CL90"/>
  <c r="CL95" s="1"/>
  <c r="N90" i="31"/>
  <c r="N95" s="1"/>
  <c r="V90"/>
  <c r="V95" s="1"/>
  <c r="AD90"/>
  <c r="AD95" s="1"/>
  <c r="AL90"/>
  <c r="AL95" s="1"/>
  <c r="AT90"/>
  <c r="AT95" s="1"/>
  <c r="BB90"/>
  <c r="BB95" s="1"/>
  <c r="BJ90"/>
  <c r="BJ95" s="1"/>
  <c r="BR90"/>
  <c r="BR95" s="1"/>
  <c r="BZ90"/>
  <c r="BZ95" s="1"/>
  <c r="CH90"/>
  <c r="CH95" s="1"/>
  <c r="CP90"/>
  <c r="CP95" s="1"/>
  <c r="J90" i="32"/>
  <c r="J95" s="1"/>
  <c r="R90"/>
  <c r="R95" s="1"/>
  <c r="Z90"/>
  <c r="Z95" s="1"/>
  <c r="AH90"/>
  <c r="AH95" s="1"/>
  <c r="AP90"/>
  <c r="AP95" s="1"/>
  <c r="AX90"/>
  <c r="AX95" s="1"/>
  <c r="BF90"/>
  <c r="BF95" s="1"/>
  <c r="BN90"/>
  <c r="BN95" s="1"/>
  <c r="BV90"/>
  <c r="BV95" s="1"/>
  <c r="CD90"/>
  <c r="CD95" s="1"/>
  <c r="CL90"/>
  <c r="CL95" s="1"/>
  <c r="P90" i="34"/>
  <c r="P95" s="1"/>
  <c r="X90"/>
  <c r="X95" s="1"/>
  <c r="AF90"/>
  <c r="AF95" s="1"/>
  <c r="AN90"/>
  <c r="AN95" s="1"/>
  <c r="AV90"/>
  <c r="AV95" s="1"/>
  <c r="BD90"/>
  <c r="BD95" s="1"/>
  <c r="BL90"/>
  <c r="BL95" s="1"/>
  <c r="BT90"/>
  <c r="BT95" s="1"/>
  <c r="CB90"/>
  <c r="CB95" s="1"/>
  <c r="CJ90"/>
  <c r="CJ95" s="1"/>
  <c r="CR90"/>
  <c r="CR95" s="1"/>
  <c r="AM90" i="21"/>
  <c r="AM95" s="1"/>
  <c r="CQ90"/>
  <c r="CQ95" s="1"/>
  <c r="AG90" i="22"/>
  <c r="AG95" s="1"/>
  <c r="CC90"/>
  <c r="CC95" s="1"/>
  <c r="AH90" i="23"/>
  <c r="AH95" s="1"/>
  <c r="BV90"/>
  <c r="BV95" s="1"/>
  <c r="AU90" i="24"/>
  <c r="AU95" s="1"/>
  <c r="I90" i="26"/>
  <c r="BM90"/>
  <c r="BM95" s="1"/>
  <c r="AT90" i="27"/>
  <c r="AT95" s="1"/>
  <c r="AP90" i="28"/>
  <c r="AP95" s="1"/>
  <c r="K90" i="29"/>
  <c r="K95" s="1"/>
  <c r="BW90"/>
  <c r="BW95" s="1"/>
  <c r="AK90" i="30"/>
  <c r="AK95" s="1"/>
  <c r="CO90"/>
  <c r="CO95" s="1"/>
  <c r="M90" i="21"/>
  <c r="M95" s="1"/>
  <c r="U90"/>
  <c r="U95" s="1"/>
  <c r="AC90"/>
  <c r="AC95" s="1"/>
  <c r="AK90"/>
  <c r="AK95" s="1"/>
  <c r="AS90"/>
  <c r="AS95" s="1"/>
  <c r="BA90"/>
  <c r="BA95" s="1"/>
  <c r="BI90"/>
  <c r="BI95" s="1"/>
  <c r="BQ90"/>
  <c r="BQ95" s="1"/>
  <c r="BY90"/>
  <c r="BY95" s="1"/>
  <c r="CG90"/>
  <c r="CG95" s="1"/>
  <c r="CO90"/>
  <c r="CO95" s="1"/>
  <c r="O90" i="22"/>
  <c r="O95" s="1"/>
  <c r="W90"/>
  <c r="W95" s="1"/>
  <c r="AE90"/>
  <c r="AE95" s="1"/>
  <c r="AM90"/>
  <c r="AM95" s="1"/>
  <c r="AU90"/>
  <c r="AU95" s="1"/>
  <c r="BC90"/>
  <c r="BC95" s="1"/>
  <c r="BK90"/>
  <c r="BK95" s="1"/>
  <c r="BS90"/>
  <c r="BS95" s="1"/>
  <c r="CA90"/>
  <c r="CA95" s="1"/>
  <c r="CI90"/>
  <c r="CI95" s="1"/>
  <c r="CQ90"/>
  <c r="CQ95" s="1"/>
  <c r="P90" i="23"/>
  <c r="P95" s="1"/>
  <c r="X90"/>
  <c r="X95" s="1"/>
  <c r="AF90"/>
  <c r="AF95" s="1"/>
  <c r="AN90"/>
  <c r="AN95" s="1"/>
  <c r="AV90"/>
  <c r="AV95" s="1"/>
  <c r="BD90"/>
  <c r="BD95" s="1"/>
  <c r="BL90"/>
  <c r="BL95" s="1"/>
  <c r="BT90"/>
  <c r="BT95" s="1"/>
  <c r="CB90"/>
  <c r="CB95" s="1"/>
  <c r="CJ90"/>
  <c r="CJ95" s="1"/>
  <c r="CR90"/>
  <c r="CR95" s="1"/>
  <c r="M90" i="24"/>
  <c r="M95" s="1"/>
  <c r="U90"/>
  <c r="U95" s="1"/>
  <c r="AC90"/>
  <c r="AC95" s="1"/>
  <c r="AK90"/>
  <c r="AK95" s="1"/>
  <c r="AS90"/>
  <c r="AS95" s="1"/>
  <c r="BA90"/>
  <c r="BA95" s="1"/>
  <c r="BI90"/>
  <c r="BI95" s="1"/>
  <c r="BQ90"/>
  <c r="BQ95" s="1"/>
  <c r="BY90"/>
  <c r="BY95" s="1"/>
  <c r="CG90"/>
  <c r="CG95" s="1"/>
  <c r="CO90"/>
  <c r="CO95" s="1"/>
  <c r="J90" i="25"/>
  <c r="J95" s="1"/>
  <c r="R90"/>
  <c r="R95" s="1"/>
  <c r="Z90"/>
  <c r="Z95" s="1"/>
  <c r="AH90"/>
  <c r="AH95" s="1"/>
  <c r="AP90"/>
  <c r="AP95" s="1"/>
  <c r="AX90"/>
  <c r="AX95" s="1"/>
  <c r="BF90"/>
  <c r="BF95" s="1"/>
  <c r="BN90"/>
  <c r="BN95" s="1"/>
  <c r="BV90"/>
  <c r="BV95" s="1"/>
  <c r="CE90"/>
  <c r="CE95" s="1"/>
  <c r="CM90"/>
  <c r="CM95" s="1"/>
  <c r="O90" i="26"/>
  <c r="O95" s="1"/>
  <c r="W90"/>
  <c r="W95" s="1"/>
  <c r="AE90"/>
  <c r="AE95" s="1"/>
  <c r="AM90"/>
  <c r="AM95" s="1"/>
  <c r="AU90"/>
  <c r="AU95" s="1"/>
  <c r="BC90"/>
  <c r="BC95" s="1"/>
  <c r="BK90"/>
  <c r="BK95" s="1"/>
  <c r="BS90"/>
  <c r="BS95" s="1"/>
  <c r="CA90"/>
  <c r="CA95" s="1"/>
  <c r="CI90"/>
  <c r="CI95" s="1"/>
  <c r="CQ90"/>
  <c r="CQ95" s="1"/>
  <c r="L90" i="27"/>
  <c r="L95" s="1"/>
  <c r="T90"/>
  <c r="T95" s="1"/>
  <c r="AB90"/>
  <c r="AB95" s="1"/>
  <c r="AJ90"/>
  <c r="AJ95" s="1"/>
  <c r="AR90"/>
  <c r="AR95" s="1"/>
  <c r="AZ90"/>
  <c r="AZ95" s="1"/>
  <c r="BH90"/>
  <c r="BH95" s="1"/>
  <c r="BP90"/>
  <c r="BP95" s="1"/>
  <c r="BX90"/>
  <c r="BX95" s="1"/>
  <c r="CF90"/>
  <c r="CF95" s="1"/>
  <c r="CN90"/>
  <c r="CN95" s="1"/>
  <c r="P90" i="28"/>
  <c r="P95" s="1"/>
  <c r="X90"/>
  <c r="X95" s="1"/>
  <c r="AF90"/>
  <c r="AF95" s="1"/>
  <c r="AN90"/>
  <c r="AN95" s="1"/>
  <c r="AV90"/>
  <c r="AV95" s="1"/>
  <c r="BD90"/>
  <c r="BD95" s="1"/>
  <c r="BL90"/>
  <c r="BL95" s="1"/>
  <c r="BT90"/>
  <c r="BT95" s="1"/>
  <c r="CB90"/>
  <c r="CB95" s="1"/>
  <c r="CJ90"/>
  <c r="CJ95" s="1"/>
  <c r="CR90"/>
  <c r="CR95" s="1"/>
  <c r="I90" i="29"/>
  <c r="Q90"/>
  <c r="Q95" s="1"/>
  <c r="Y90"/>
  <c r="Y95" s="1"/>
  <c r="AG90"/>
  <c r="AG95" s="1"/>
  <c r="AO90"/>
  <c r="AO95" s="1"/>
  <c r="AW90"/>
  <c r="AW95" s="1"/>
  <c r="BE90"/>
  <c r="BE95" s="1"/>
  <c r="BM90"/>
  <c r="BM95" s="1"/>
  <c r="BU90"/>
  <c r="BU95" s="1"/>
  <c r="CC90"/>
  <c r="CC95" s="1"/>
  <c r="CK90"/>
  <c r="CK95" s="1"/>
  <c r="CS90"/>
  <c r="CS95" s="1"/>
  <c r="K90" i="30"/>
  <c r="K95" s="1"/>
  <c r="S90"/>
  <c r="S95" s="1"/>
  <c r="AA90"/>
  <c r="AA95" s="1"/>
  <c r="AI90"/>
  <c r="AI95" s="1"/>
  <c r="AQ90"/>
  <c r="AQ95" s="1"/>
  <c r="AY90"/>
  <c r="AY95" s="1"/>
  <c r="BG90"/>
  <c r="BG95" s="1"/>
  <c r="BO90"/>
  <c r="BO95" s="1"/>
  <c r="BW90"/>
  <c r="BW95" s="1"/>
  <c r="CE90"/>
  <c r="CE95" s="1"/>
  <c r="CM90"/>
  <c r="CM95" s="1"/>
  <c r="O90" i="31"/>
  <c r="O95" s="1"/>
  <c r="W90"/>
  <c r="W95" s="1"/>
  <c r="AE90"/>
  <c r="AE95" s="1"/>
  <c r="AM90"/>
  <c r="AM95" s="1"/>
  <c r="AU90"/>
  <c r="AU95" s="1"/>
  <c r="BC90"/>
  <c r="BC95" s="1"/>
  <c r="BK90"/>
  <c r="BK95" s="1"/>
  <c r="BS90"/>
  <c r="BS95" s="1"/>
  <c r="CA90"/>
  <c r="CA95" s="1"/>
  <c r="CI90"/>
  <c r="CI95" s="1"/>
  <c r="CQ90"/>
  <c r="CQ95" s="1"/>
  <c r="K90" i="32"/>
  <c r="K95" s="1"/>
  <c r="S90"/>
  <c r="S95" s="1"/>
  <c r="AA90"/>
  <c r="AA95" s="1"/>
  <c r="AI90"/>
  <c r="AI95" s="1"/>
  <c r="AQ90"/>
  <c r="AQ95" s="1"/>
  <c r="AY90"/>
  <c r="AY95" s="1"/>
  <c r="BG90"/>
  <c r="BG95" s="1"/>
  <c r="BO90"/>
  <c r="BO95" s="1"/>
  <c r="BW90"/>
  <c r="BW95" s="1"/>
  <c r="CE90"/>
  <c r="CE95" s="1"/>
  <c r="CM90"/>
  <c r="CM95" s="1"/>
  <c r="K30" i="33"/>
  <c r="K53" s="1"/>
  <c r="L90"/>
  <c r="L95" s="1"/>
  <c r="T90"/>
  <c r="T95" s="1"/>
  <c r="AB90"/>
  <c r="AB95" s="1"/>
  <c r="AJ90"/>
  <c r="AJ95" s="1"/>
  <c r="AR90"/>
  <c r="AR95" s="1"/>
  <c r="AZ90"/>
  <c r="AZ95" s="1"/>
  <c r="BH90"/>
  <c r="BH95" s="1"/>
  <c r="BP90"/>
  <c r="BP95" s="1"/>
  <c r="BX90"/>
  <c r="BX95" s="1"/>
  <c r="CF90"/>
  <c r="CF95" s="1"/>
  <c r="CN90"/>
  <c r="CN95" s="1"/>
  <c r="I90" i="34"/>
  <c r="Q90"/>
  <c r="Q95" s="1"/>
  <c r="Y90"/>
  <c r="Y95" s="1"/>
  <c r="AG90"/>
  <c r="AG95" s="1"/>
  <c r="AO90"/>
  <c r="AO95" s="1"/>
  <c r="AW90"/>
  <c r="AW95" s="1"/>
  <c r="BE90"/>
  <c r="BE95" s="1"/>
  <c r="BM90"/>
  <c r="BM95" s="1"/>
  <c r="BU90"/>
  <c r="BU95" s="1"/>
  <c r="CC90"/>
  <c r="CC95" s="1"/>
  <c r="L30"/>
  <c r="L53" s="1"/>
  <c r="F30" i="30"/>
  <c r="F53" s="1"/>
  <c r="BJ30" i="31"/>
  <c r="BJ53" s="1"/>
  <c r="BZ30"/>
  <c r="BZ53" s="1"/>
  <c r="AS30" i="32"/>
  <c r="AS53" s="1"/>
  <c r="V30" i="30"/>
  <c r="V53" s="1"/>
  <c r="BQ30" i="32"/>
  <c r="BQ53" s="1"/>
  <c r="G30" i="29"/>
  <c r="G53" s="1"/>
  <c r="AT30" i="30"/>
  <c r="AT53" s="1"/>
  <c r="BA30" i="32"/>
  <c r="BA53" s="1"/>
  <c r="AK30" i="24"/>
  <c r="AK53" s="1"/>
  <c r="BB30" i="31"/>
  <c r="BB53" s="1"/>
  <c r="BR30"/>
  <c r="BR53" s="1"/>
  <c r="AC30" i="32"/>
  <c r="AC53" s="1"/>
  <c r="N30" i="22"/>
  <c r="N53" s="1"/>
  <c r="AE30" i="29"/>
  <c r="AE53" s="1"/>
  <c r="AP30"/>
  <c r="AP53" s="1"/>
  <c r="H30" i="32"/>
  <c r="H53" s="1"/>
  <c r="AF30"/>
  <c r="AF53" s="1"/>
  <c r="BD30"/>
  <c r="BD53" s="1"/>
  <c r="AN30"/>
  <c r="AN53" s="1"/>
  <c r="R30" i="29"/>
  <c r="R53" s="1"/>
  <c r="AH30"/>
  <c r="AH53" s="1"/>
  <c r="AX30"/>
  <c r="AX53" s="1"/>
  <c r="P30" i="32"/>
  <c r="P53" s="1"/>
  <c r="X30"/>
  <c r="X53" s="1"/>
  <c r="BL30"/>
  <c r="BL53" s="1"/>
  <c r="AV30"/>
  <c r="AV53" s="1"/>
  <c r="L30" i="29"/>
  <c r="L53" s="1"/>
  <c r="AJ30"/>
  <c r="AJ53" s="1"/>
  <c r="BK30" i="31"/>
  <c r="BK53" s="1"/>
  <c r="T30" i="32"/>
  <c r="T53" s="1"/>
  <c r="CA30" i="31"/>
  <c r="CA53" s="1"/>
  <c r="P30" i="33"/>
  <c r="P53" s="1"/>
  <c r="M30" i="24"/>
  <c r="M53" s="1"/>
  <c r="CD30" i="27"/>
  <c r="CD53" s="1"/>
  <c r="D30" i="29"/>
  <c r="D53" s="1"/>
  <c r="AB30"/>
  <c r="AB53" s="1"/>
  <c r="AZ30"/>
  <c r="AZ53" s="1"/>
  <c r="P30" i="34"/>
  <c r="P53" s="1"/>
  <c r="T30" i="29"/>
  <c r="T53" s="1"/>
  <c r="AR30"/>
  <c r="AR53" s="1"/>
  <c r="W30" i="31"/>
  <c r="W53" s="1"/>
  <c r="D30" i="33"/>
  <c r="D53" s="1"/>
  <c r="X30" i="34"/>
  <c r="X53" s="1"/>
  <c r="AF30" i="21"/>
  <c r="AF53" s="1"/>
  <c r="D30" i="34"/>
  <c r="D53" s="1"/>
  <c r="T30"/>
  <c r="T53" s="1"/>
  <c r="B30" i="33"/>
  <c r="H30"/>
  <c r="H53" s="1"/>
  <c r="J30"/>
  <c r="J53" s="1"/>
  <c r="BU30" i="32"/>
  <c r="BU53" s="1"/>
  <c r="AG30"/>
  <c r="AG53" s="1"/>
  <c r="AW30"/>
  <c r="AW53" s="1"/>
  <c r="BM30"/>
  <c r="BM53" s="1"/>
  <c r="AO30"/>
  <c r="AO53" s="1"/>
  <c r="W30" i="29"/>
  <c r="W53" s="1"/>
  <c r="BC30"/>
  <c r="BC53" s="1"/>
  <c r="O30"/>
  <c r="O53" s="1"/>
  <c r="AU30"/>
  <c r="AU53" s="1"/>
  <c r="AM30"/>
  <c r="AM53" s="1"/>
  <c r="P30" i="24"/>
  <c r="P53" s="1"/>
  <c r="AS30"/>
  <c r="AS53" s="1"/>
  <c r="BM30" i="22"/>
  <c r="BM53" s="1"/>
  <c r="BU30"/>
  <c r="BU53" s="1"/>
  <c r="BE30"/>
  <c r="BE53" s="1"/>
  <c r="CC30"/>
  <c r="CC53" s="1"/>
  <c r="E30" i="32"/>
  <c r="E53" s="1"/>
  <c r="U30"/>
  <c r="U53" s="1"/>
  <c r="AK30"/>
  <c r="AK53" s="1"/>
  <c r="BI30"/>
  <c r="BI53" s="1"/>
  <c r="BT30"/>
  <c r="BT53" s="1"/>
  <c r="F30"/>
  <c r="F53" s="1"/>
  <c r="V30"/>
  <c r="V53" s="1"/>
  <c r="AL30"/>
  <c r="AL53" s="1"/>
  <c r="AY30"/>
  <c r="AY53" s="1"/>
  <c r="BJ30"/>
  <c r="BJ53" s="1"/>
  <c r="G30" i="34"/>
  <c r="G53" s="1"/>
  <c r="Q30"/>
  <c r="Q53" s="1"/>
  <c r="H30"/>
  <c r="H53" s="1"/>
  <c r="R30"/>
  <c r="R53" s="1"/>
  <c r="I30"/>
  <c r="I53" s="1"/>
  <c r="S30"/>
  <c r="S53" s="1"/>
  <c r="J30"/>
  <c r="J53" s="1"/>
  <c r="K30"/>
  <c r="K53" s="1"/>
  <c r="E30"/>
  <c r="E53" s="1"/>
  <c r="M30"/>
  <c r="M53" s="1"/>
  <c r="U30"/>
  <c r="U53" s="1"/>
  <c r="F30"/>
  <c r="F53" s="1"/>
  <c r="N30"/>
  <c r="N53" s="1"/>
  <c r="V30"/>
  <c r="V53" s="1"/>
  <c r="B30"/>
  <c r="Z30"/>
  <c r="Z53" s="1"/>
  <c r="I30" i="33"/>
  <c r="I53" s="1"/>
  <c r="Q30"/>
  <c r="Q53" s="1"/>
  <c r="C30"/>
  <c r="C53" s="1"/>
  <c r="L30"/>
  <c r="L53" s="1"/>
  <c r="O30"/>
  <c r="O53" s="1"/>
  <c r="C30" i="32"/>
  <c r="C53" s="1"/>
  <c r="L30"/>
  <c r="L53" s="1"/>
  <c r="BC30"/>
  <c r="BC53" s="1"/>
  <c r="BK30"/>
  <c r="BK53" s="1"/>
  <c r="BS30"/>
  <c r="BS53" s="1"/>
  <c r="AE30"/>
  <c r="AE53" s="1"/>
  <c r="AM30"/>
  <c r="AM53" s="1"/>
  <c r="AU30"/>
  <c r="AU53" s="1"/>
  <c r="W30"/>
  <c r="W53" s="1"/>
  <c r="O30"/>
  <c r="O53" s="1"/>
  <c r="G30"/>
  <c r="G53" s="1"/>
  <c r="Y30"/>
  <c r="Y53" s="1"/>
  <c r="Q30"/>
  <c r="Q53" s="1"/>
  <c r="AA30"/>
  <c r="AA53" s="1"/>
  <c r="AI30"/>
  <c r="AI53" s="1"/>
  <c r="AQ30"/>
  <c r="AQ53" s="1"/>
  <c r="AZ30"/>
  <c r="AZ53" s="1"/>
  <c r="BH30"/>
  <c r="BH53" s="1"/>
  <c r="BP30"/>
  <c r="BP53" s="1"/>
  <c r="I30"/>
  <c r="I53" s="1"/>
  <c r="S30"/>
  <c r="S53" s="1"/>
  <c r="AB30"/>
  <c r="AB53" s="1"/>
  <c r="AJ30"/>
  <c r="AJ53" s="1"/>
  <c r="AR30"/>
  <c r="AR53" s="1"/>
  <c r="P30" i="31"/>
  <c r="P53" s="1"/>
  <c r="AD30"/>
  <c r="AD53" s="1"/>
  <c r="BC30"/>
  <c r="BC53" s="1"/>
  <c r="F30"/>
  <c r="F53" s="1"/>
  <c r="AE30"/>
  <c r="AE53" s="1"/>
  <c r="G30"/>
  <c r="G53" s="1"/>
  <c r="AT30"/>
  <c r="AT53" s="1"/>
  <c r="BS30"/>
  <c r="BS53" s="1"/>
  <c r="H30"/>
  <c r="H53" s="1"/>
  <c r="V30"/>
  <c r="V53" s="1"/>
  <c r="AU30"/>
  <c r="AU53" s="1"/>
  <c r="N30"/>
  <c r="N53" s="1"/>
  <c r="AM30"/>
  <c r="AM53" s="1"/>
  <c r="Y30"/>
  <c r="Y53" s="1"/>
  <c r="BM30"/>
  <c r="BM53" s="1"/>
  <c r="C30"/>
  <c r="C53" s="1"/>
  <c r="K30"/>
  <c r="K53" s="1"/>
  <c r="S30"/>
  <c r="S53" s="1"/>
  <c r="AA30"/>
  <c r="AA53" s="1"/>
  <c r="AI30"/>
  <c r="AI53" s="1"/>
  <c r="AQ30"/>
  <c r="AQ53" s="1"/>
  <c r="AY30"/>
  <c r="AY53" s="1"/>
  <c r="BG30"/>
  <c r="BG53" s="1"/>
  <c r="BO30"/>
  <c r="BO53" s="1"/>
  <c r="BW30"/>
  <c r="BW53" s="1"/>
  <c r="I30"/>
  <c r="I53" s="1"/>
  <c r="AW30"/>
  <c r="AW53" s="1"/>
  <c r="J30"/>
  <c r="J53" s="1"/>
  <c r="AH30"/>
  <c r="AH53" s="1"/>
  <c r="BF30"/>
  <c r="BF53" s="1"/>
  <c r="Q30"/>
  <c r="Q53" s="1"/>
  <c r="BE30"/>
  <c r="BE53" s="1"/>
  <c r="BU30"/>
  <c r="BU53" s="1"/>
  <c r="Z30"/>
  <c r="Z53" s="1"/>
  <c r="AP30"/>
  <c r="AP53" s="1"/>
  <c r="AX30"/>
  <c r="AX53" s="1"/>
  <c r="BV30"/>
  <c r="BV53" s="1"/>
  <c r="AG30"/>
  <c r="AG53" s="1"/>
  <c r="CC30"/>
  <c r="CC53" s="1"/>
  <c r="AO30"/>
  <c r="AO53" s="1"/>
  <c r="R30"/>
  <c r="R53" s="1"/>
  <c r="BN30"/>
  <c r="BN53" s="1"/>
  <c r="BF30" i="30"/>
  <c r="BF53" s="1"/>
  <c r="S30" i="29"/>
  <c r="S53" s="1"/>
  <c r="K30"/>
  <c r="K53" s="1"/>
  <c r="AY30"/>
  <c r="AY53" s="1"/>
  <c r="AQ30"/>
  <c r="AQ53" s="1"/>
  <c r="AA30"/>
  <c r="AA53" s="1"/>
  <c r="BY30" i="28"/>
  <c r="BY53" s="1"/>
  <c r="AH30" i="27"/>
  <c r="AH53" s="1"/>
  <c r="AL30"/>
  <c r="AL53" s="1"/>
  <c r="L30" i="24"/>
  <c r="L53" s="1"/>
  <c r="AV30"/>
  <c r="AV53" s="1"/>
  <c r="BG30"/>
  <c r="BG53" s="1"/>
  <c r="CR30"/>
  <c r="CR53" s="1"/>
  <c r="AA30"/>
  <c r="AA53" s="1"/>
  <c r="BQ30"/>
  <c r="BQ53" s="1"/>
  <c r="BX30"/>
  <c r="BX53" s="1"/>
  <c r="AR30"/>
  <c r="AR53" s="1"/>
  <c r="CB30"/>
  <c r="CB53" s="1"/>
  <c r="E30"/>
  <c r="E53" s="1"/>
  <c r="AY30" i="22"/>
  <c r="AY53" s="1"/>
  <c r="Z30" i="21"/>
  <c r="Z53" s="1"/>
  <c r="E30" i="33"/>
  <c r="E53" s="1"/>
  <c r="M30"/>
  <c r="M53" s="1"/>
  <c r="R30"/>
  <c r="R53" s="1"/>
  <c r="B30" i="32"/>
  <c r="J30"/>
  <c r="J53" s="1"/>
  <c r="R30"/>
  <c r="R53" s="1"/>
  <c r="Z30"/>
  <c r="Z53" s="1"/>
  <c r="AX30"/>
  <c r="AX53" s="1"/>
  <c r="I30" i="29"/>
  <c r="I53" s="1"/>
  <c r="Q30"/>
  <c r="Q53" s="1"/>
  <c r="Y30"/>
  <c r="Y53" s="1"/>
  <c r="AG30"/>
  <c r="AG53" s="1"/>
  <c r="AO30"/>
  <c r="AO53" s="1"/>
  <c r="AW30"/>
  <c r="AW53" s="1"/>
  <c r="BE30"/>
  <c r="BE53" s="1"/>
  <c r="AX30" i="27"/>
  <c r="AX53" s="1"/>
  <c r="CL30"/>
  <c r="CL53" s="1"/>
  <c r="BF30" i="29"/>
  <c r="BF53" s="1"/>
  <c r="BR30" i="28"/>
  <c r="BR53" s="1"/>
  <c r="BN30" i="27"/>
  <c r="BN53" s="1"/>
  <c r="CJ30"/>
  <c r="CJ53" s="1"/>
  <c r="AC30" i="26"/>
  <c r="AC53" s="1"/>
  <c r="J30"/>
  <c r="J53" s="1"/>
  <c r="BM30"/>
  <c r="BM53" s="1"/>
  <c r="BY30" i="24"/>
  <c r="BY53" s="1"/>
  <c r="X30"/>
  <c r="X53" s="1"/>
  <c r="BD30"/>
  <c r="BD53" s="1"/>
  <c r="CH30"/>
  <c r="CH53" s="1"/>
  <c r="C30"/>
  <c r="C53" s="1"/>
  <c r="AI30"/>
  <c r="AI53" s="1"/>
  <c r="BO30"/>
  <c r="BO53" s="1"/>
  <c r="CP30"/>
  <c r="CP53" s="1"/>
  <c r="BQ30" i="22"/>
  <c r="BQ53" s="1"/>
  <c r="CD30" i="21"/>
  <c r="CD53" s="1"/>
  <c r="CC30" i="26"/>
  <c r="CC53" s="1"/>
  <c r="AH30"/>
  <c r="AH53" s="1"/>
  <c r="AE30"/>
  <c r="AE53" s="1"/>
  <c r="BE30"/>
  <c r="BE53" s="1"/>
  <c r="BU30"/>
  <c r="BU53" s="1"/>
  <c r="B30"/>
  <c r="BX30"/>
  <c r="BX53" s="1"/>
  <c r="CK30"/>
  <c r="CK53" s="1"/>
  <c r="CS30"/>
  <c r="CS53" s="1"/>
  <c r="W30"/>
  <c r="W53" s="1"/>
  <c r="AP30"/>
  <c r="AP53" s="1"/>
  <c r="G30"/>
  <c r="G53" s="1"/>
  <c r="AK30" i="22"/>
  <c r="AK53" s="1"/>
  <c r="CE30"/>
  <c r="CE53" s="1"/>
  <c r="K30"/>
  <c r="K53" s="1"/>
  <c r="BO30"/>
  <c r="BO53" s="1"/>
  <c r="AJ30"/>
  <c r="AJ53" s="1"/>
  <c r="S30"/>
  <c r="S53" s="1"/>
  <c r="CG30"/>
  <c r="CG53" s="1"/>
  <c r="AI30"/>
  <c r="AI53" s="1"/>
  <c r="V30"/>
  <c r="V53" s="1"/>
  <c r="AQ30"/>
  <c r="AQ53" s="1"/>
  <c r="BG30"/>
  <c r="BG53" s="1"/>
  <c r="CH30"/>
  <c r="CH53" s="1"/>
  <c r="AA30"/>
  <c r="AA53" s="1"/>
  <c r="AS30"/>
  <c r="AS53" s="1"/>
  <c r="BJ30"/>
  <c r="BJ53" s="1"/>
  <c r="BW30"/>
  <c r="BW53" s="1"/>
  <c r="C30"/>
  <c r="C53" s="1"/>
  <c r="AC30"/>
  <c r="AC53" s="1"/>
  <c r="BY30"/>
  <c r="BY53" s="1"/>
  <c r="BX30" i="32"/>
  <c r="BX53" s="1"/>
  <c r="CD30" i="31"/>
  <c r="CD53" s="1"/>
  <c r="BJ30" i="30"/>
  <c r="BJ53" s="1"/>
  <c r="BR30"/>
  <c r="BR53" s="1"/>
  <c r="CH30"/>
  <c r="CH53" s="1"/>
  <c r="AA30" i="28"/>
  <c r="AA53" s="1"/>
  <c r="AD30"/>
  <c r="AD53" s="1"/>
  <c r="BJ30" i="27"/>
  <c r="BJ53" s="1"/>
  <c r="CH30"/>
  <c r="CH53" s="1"/>
  <c r="AD30"/>
  <c r="AD53" s="1"/>
  <c r="BR30"/>
  <c r="BR53" s="1"/>
  <c r="BV30"/>
  <c r="BV53" s="1"/>
  <c r="BB30"/>
  <c r="BB53" s="1"/>
  <c r="CP30"/>
  <c r="CP53" s="1"/>
  <c r="F30"/>
  <c r="F53" s="1"/>
  <c r="BF30"/>
  <c r="BF53" s="1"/>
  <c r="CQ30"/>
  <c r="CQ53" s="1"/>
  <c r="CN30" i="26"/>
  <c r="CN53" s="1"/>
  <c r="BP30"/>
  <c r="BP53" s="1"/>
  <c r="AJ30"/>
  <c r="AJ53" s="1"/>
  <c r="CF30"/>
  <c r="CF53" s="1"/>
  <c r="D30"/>
  <c r="D53" s="1"/>
  <c r="AY30" i="24"/>
  <c r="AY53" s="1"/>
  <c r="H30"/>
  <c r="H53" s="1"/>
  <c r="AC30"/>
  <c r="AC53" s="1"/>
  <c r="CE30"/>
  <c r="CE53" s="1"/>
  <c r="AN30"/>
  <c r="AN53" s="1"/>
  <c r="BI30"/>
  <c r="BI53" s="1"/>
  <c r="S30"/>
  <c r="S53" s="1"/>
  <c r="T30"/>
  <c r="T53" s="1"/>
  <c r="U30"/>
  <c r="U53" s="1"/>
  <c r="CF30"/>
  <c r="CF53" s="1"/>
  <c r="AZ30"/>
  <c r="AZ53" s="1"/>
  <c r="CN30"/>
  <c r="CN53" s="1"/>
  <c r="AE30" i="22"/>
  <c r="AE53" s="1"/>
  <c r="AU30"/>
  <c r="AU53" s="1"/>
  <c r="AM30"/>
  <c r="AM53" s="1"/>
  <c r="J30" i="21"/>
  <c r="J53" s="1"/>
  <c r="J30" i="30"/>
  <c r="J53" s="1"/>
  <c r="AP95" i="34"/>
  <c r="AX95"/>
  <c r="BF95"/>
  <c r="BN95"/>
  <c r="BV95"/>
  <c r="CD95"/>
  <c r="AF30" i="24"/>
  <c r="AF53" s="1"/>
  <c r="BL30"/>
  <c r="BL53" s="1"/>
  <c r="CL30" i="21"/>
  <c r="CL53" s="1"/>
  <c r="AG30" i="22"/>
  <c r="AG53" s="1"/>
  <c r="AR30"/>
  <c r="AR53" s="1"/>
  <c r="BP30"/>
  <c r="BP53" s="1"/>
  <c r="CO30" i="24"/>
  <c r="CO53" s="1"/>
  <c r="CL30" i="26"/>
  <c r="CL53" s="1"/>
  <c r="Z30" i="27"/>
  <c r="Z53" s="1"/>
  <c r="BZ30" i="30"/>
  <c r="BZ53" s="1"/>
  <c r="D30" i="22"/>
  <c r="D53" s="1"/>
  <c r="T30"/>
  <c r="T53" s="1"/>
  <c r="D30" i="24"/>
  <c r="D53" s="1"/>
  <c r="AJ30"/>
  <c r="AJ53" s="1"/>
  <c r="BP30"/>
  <c r="BP53" s="1"/>
  <c r="N30" i="30"/>
  <c r="N53" s="1"/>
  <c r="BA30" i="24"/>
  <c r="BA53" s="1"/>
  <c r="CG30"/>
  <c r="CG53" s="1"/>
  <c r="CD30" i="26"/>
  <c r="CD53" s="1"/>
  <c r="CF30" i="27"/>
  <c r="CF53" s="1"/>
  <c r="I30" i="22"/>
  <c r="I53" s="1"/>
  <c r="BH30"/>
  <c r="BH53" s="1"/>
  <c r="L30" i="26"/>
  <c r="L53" s="1"/>
  <c r="AR30"/>
  <c r="AR53" s="1"/>
  <c r="AL30" i="30"/>
  <c r="AL53" s="1"/>
  <c r="AB30" i="22"/>
  <c r="AB53" s="1"/>
  <c r="CF30"/>
  <c r="CF53" s="1"/>
  <c r="K30" i="24"/>
  <c r="K53" s="1"/>
  <c r="AQ30"/>
  <c r="AQ53" s="1"/>
  <c r="BW30"/>
  <c r="BW53" s="1"/>
  <c r="CJ30"/>
  <c r="CJ53" s="1"/>
  <c r="BV30" i="26"/>
  <c r="BV53" s="1"/>
  <c r="AM30" i="28"/>
  <c r="AM53" s="1"/>
  <c r="L30" i="22"/>
  <c r="L53" s="1"/>
  <c r="AZ30"/>
  <c r="AZ53" s="1"/>
  <c r="AR30" i="28"/>
  <c r="AR53" s="1"/>
  <c r="AO30" i="22"/>
  <c r="AO53" s="1"/>
  <c r="BX30"/>
  <c r="BX53" s="1"/>
  <c r="BN30" i="26"/>
  <c r="BN53" s="1"/>
  <c r="B30" i="31"/>
  <c r="B30" i="27"/>
  <c r="H30" i="26"/>
  <c r="H53" s="1"/>
  <c r="AX30" i="24"/>
  <c r="AX53" s="1"/>
  <c r="X30" i="26"/>
  <c r="X53" s="1"/>
  <c r="BD30"/>
  <c r="BD53" s="1"/>
  <c r="J30" i="24"/>
  <c r="J53" s="1"/>
  <c r="AH30"/>
  <c r="AH53" s="1"/>
  <c r="BV30"/>
  <c r="BV53" s="1"/>
  <c r="AV30" i="26"/>
  <c r="AV53" s="1"/>
  <c r="BF30" i="24"/>
  <c r="BF53" s="1"/>
  <c r="AN30" i="26"/>
  <c r="AN53" s="1"/>
  <c r="AF30"/>
  <c r="AF53" s="1"/>
  <c r="C30"/>
  <c r="C53" s="1"/>
  <c r="K30"/>
  <c r="K53" s="1"/>
  <c r="S30"/>
  <c r="S53" s="1"/>
  <c r="AA30"/>
  <c r="AA53" s="1"/>
  <c r="AI30"/>
  <c r="AI53" s="1"/>
  <c r="AQ30"/>
  <c r="AQ53" s="1"/>
  <c r="AY30"/>
  <c r="AY53" s="1"/>
  <c r="BG30"/>
  <c r="BG53" s="1"/>
  <c r="B30" i="24"/>
  <c r="R30"/>
  <c r="R53" s="1"/>
  <c r="Z30"/>
  <c r="Z53" s="1"/>
  <c r="BN30"/>
  <c r="BN53" s="1"/>
  <c r="AP30"/>
  <c r="AP53" s="1"/>
  <c r="P30" i="26"/>
  <c r="P53" s="1"/>
  <c r="N30" i="21"/>
  <c r="N53" s="1"/>
  <c r="AD30"/>
  <c r="AD53" s="1"/>
  <c r="G30" i="24"/>
  <c r="G53" s="1"/>
  <c r="O30"/>
  <c r="O53" s="1"/>
  <c r="W30"/>
  <c r="W53" s="1"/>
  <c r="AE30"/>
  <c r="AE53" s="1"/>
  <c r="AM30"/>
  <c r="AM53" s="1"/>
  <c r="AU30"/>
  <c r="AU53" s="1"/>
  <c r="BC30"/>
  <c r="BC53" s="1"/>
  <c r="BK30"/>
  <c r="BK53" s="1"/>
  <c r="BS30"/>
  <c r="BS53" s="1"/>
  <c r="CA30"/>
  <c r="CA53" s="1"/>
  <c r="BK30" i="22"/>
  <c r="BK53" s="1"/>
  <c r="BS30"/>
  <c r="BS53" s="1"/>
  <c r="CA30"/>
  <c r="CA53" s="1"/>
  <c r="CI30"/>
  <c r="CI53" s="1"/>
  <c r="F30" i="24"/>
  <c r="F53" s="1"/>
  <c r="N30"/>
  <c r="N53" s="1"/>
  <c r="V30"/>
  <c r="V53" s="1"/>
  <c r="AD30"/>
  <c r="AD53" s="1"/>
  <c r="AL30"/>
  <c r="AL53" s="1"/>
  <c r="AT30"/>
  <c r="AT53" s="1"/>
  <c r="BB30"/>
  <c r="BB53" s="1"/>
  <c r="BJ30"/>
  <c r="BJ53" s="1"/>
  <c r="BR30"/>
  <c r="BR53" s="1"/>
  <c r="BZ30"/>
  <c r="BZ53" s="1"/>
  <c r="CI30"/>
  <c r="CI53" s="1"/>
  <c r="CQ30"/>
  <c r="CQ53" s="1"/>
  <c r="BC30" i="27"/>
  <c r="BC53" s="1"/>
  <c r="BS30"/>
  <c r="BS53" s="1"/>
  <c r="CP30" i="21"/>
  <c r="CP53" s="1"/>
  <c r="E30" i="22"/>
  <c r="E53" s="1"/>
  <c r="M30"/>
  <c r="M53" s="1"/>
  <c r="U30"/>
  <c r="U53" s="1"/>
  <c r="AD30"/>
  <c r="AD53" s="1"/>
  <c r="AL30"/>
  <c r="AL53" s="1"/>
  <c r="AT30"/>
  <c r="AT53" s="1"/>
  <c r="BC30"/>
  <c r="BC53" s="1"/>
  <c r="F30" i="26"/>
  <c r="F53" s="1"/>
  <c r="N30"/>
  <c r="N53" s="1"/>
  <c r="V30"/>
  <c r="V53" s="1"/>
  <c r="AD30"/>
  <c r="AD53" s="1"/>
  <c r="AL30"/>
  <c r="AL53" s="1"/>
  <c r="AU30"/>
  <c r="AU53" s="1"/>
  <c r="BC30"/>
  <c r="BC53" s="1"/>
  <c r="BL30"/>
  <c r="BL53" s="1"/>
  <c r="BT30"/>
  <c r="BT53" s="1"/>
  <c r="CB30"/>
  <c r="CB53" s="1"/>
  <c r="CJ30"/>
  <c r="CJ53" s="1"/>
  <c r="CR30"/>
  <c r="CR53" s="1"/>
  <c r="CI30" i="27"/>
  <c r="CI53" s="1"/>
  <c r="AP30" i="21"/>
  <c r="AP53" s="1"/>
  <c r="G30" i="22"/>
  <c r="G53" s="1"/>
  <c r="O30"/>
  <c r="O53" s="1"/>
  <c r="W30"/>
  <c r="W53" s="1"/>
  <c r="BN30"/>
  <c r="BN53" s="1"/>
  <c r="BV30"/>
  <c r="BV53" s="1"/>
  <c r="CD30"/>
  <c r="CD53" s="1"/>
  <c r="I30" i="24"/>
  <c r="I53" s="1"/>
  <c r="Q30"/>
  <c r="Q53" s="1"/>
  <c r="Y30"/>
  <c r="Y53" s="1"/>
  <c r="AG30"/>
  <c r="AG53" s="1"/>
  <c r="AO30"/>
  <c r="AO53" s="1"/>
  <c r="AW30"/>
  <c r="AW53" s="1"/>
  <c r="BE30"/>
  <c r="BE53" s="1"/>
  <c r="BM30"/>
  <c r="BM53" s="1"/>
  <c r="BU30"/>
  <c r="BU53" s="1"/>
  <c r="CC30"/>
  <c r="CC53" s="1"/>
  <c r="J30" i="27"/>
  <c r="J53" s="1"/>
  <c r="AP30"/>
  <c r="AP53" s="1"/>
  <c r="CA30"/>
  <c r="CA53" s="1"/>
  <c r="L30" i="21"/>
  <c r="L53" s="1"/>
  <c r="AX30"/>
  <c r="AX53" s="1"/>
  <c r="H30" i="22"/>
  <c r="H53" s="1"/>
  <c r="P30"/>
  <c r="P53" s="1"/>
  <c r="X30"/>
  <c r="X53" s="1"/>
  <c r="AX30"/>
  <c r="AX53" s="1"/>
  <c r="BF30"/>
  <c r="BF53" s="1"/>
  <c r="I30" i="26"/>
  <c r="I53" s="1"/>
  <c r="Q30"/>
  <c r="Q53" s="1"/>
  <c r="Y30"/>
  <c r="Y53" s="1"/>
  <c r="AG30"/>
  <c r="AG53" s="1"/>
  <c r="AO30"/>
  <c r="AO53" s="1"/>
  <c r="AX30"/>
  <c r="AX53" s="1"/>
  <c r="BF30"/>
  <c r="BF53" s="1"/>
  <c r="BO30"/>
  <c r="BO53" s="1"/>
  <c r="BW30"/>
  <c r="BW53" s="1"/>
  <c r="CE30"/>
  <c r="CE53" s="1"/>
  <c r="CM30"/>
  <c r="CM53" s="1"/>
  <c r="N30" i="27"/>
  <c r="N53" s="1"/>
  <c r="AU30"/>
  <c r="AU53" s="1"/>
  <c r="BK30"/>
  <c r="BK53" s="1"/>
  <c r="BF30" i="28"/>
  <c r="BF53" s="1"/>
  <c r="Z30" i="22"/>
  <c r="Z53" s="1"/>
  <c r="AH30"/>
  <c r="AH53" s="1"/>
  <c r="AP30"/>
  <c r="AP53" s="1"/>
  <c r="CN30" i="27"/>
  <c r="CN53" s="1"/>
  <c r="G30" i="28"/>
  <c r="G53" s="1"/>
  <c r="BV30" i="21"/>
  <c r="BV53" s="1"/>
  <c r="T30"/>
  <c r="T53" s="1"/>
  <c r="B30" i="22"/>
  <c r="J30"/>
  <c r="J53" s="1"/>
  <c r="R30"/>
  <c r="R53" s="1"/>
  <c r="V30" i="27"/>
  <c r="V53" s="1"/>
  <c r="W30" i="28"/>
  <c r="W53" s="1"/>
  <c r="BQ30"/>
  <c r="BQ53" s="1"/>
  <c r="CO30"/>
  <c r="CO53" s="1"/>
  <c r="E30" i="27"/>
  <c r="E53" s="1"/>
  <c r="M30"/>
  <c r="M53" s="1"/>
  <c r="U30"/>
  <c r="U53" s="1"/>
  <c r="AC30"/>
  <c r="AC53" s="1"/>
  <c r="AK30"/>
  <c r="AK53" s="1"/>
  <c r="AS30"/>
  <c r="AS53" s="1"/>
  <c r="CD30" i="24"/>
  <c r="CD53" s="1"/>
  <c r="N30" i="28"/>
  <c r="N53" s="1"/>
  <c r="I30" i="27"/>
  <c r="I53" s="1"/>
  <c r="Q30"/>
  <c r="Q53" s="1"/>
  <c r="Y30"/>
  <c r="Y53" s="1"/>
  <c r="AG30"/>
  <c r="AG53" s="1"/>
  <c r="AO30"/>
  <c r="AO53" s="1"/>
  <c r="AT30" i="26"/>
  <c r="AT53" s="1"/>
  <c r="BJ30"/>
  <c r="BJ53" s="1"/>
  <c r="G30" i="27"/>
  <c r="G53" s="1"/>
  <c r="O30"/>
  <c r="O53" s="1"/>
  <c r="W30"/>
  <c r="W53" s="1"/>
  <c r="AE30"/>
  <c r="AE53" s="1"/>
  <c r="AM30"/>
  <c r="AM53" s="1"/>
  <c r="AV30"/>
  <c r="AV53" s="1"/>
  <c r="BD30"/>
  <c r="BD53" s="1"/>
  <c r="BL30"/>
  <c r="BL53" s="1"/>
  <c r="BT30"/>
  <c r="BT53" s="1"/>
  <c r="CC30"/>
  <c r="CC53" s="1"/>
  <c r="CK30"/>
  <c r="CK53" s="1"/>
  <c r="CS53"/>
  <c r="AH30" i="28"/>
  <c r="AH53" s="1"/>
  <c r="BJ30"/>
  <c r="BJ53" s="1"/>
  <c r="BZ30"/>
  <c r="BZ53" s="1"/>
  <c r="CL30"/>
  <c r="CL53" s="1"/>
  <c r="H30" i="27"/>
  <c r="H53" s="1"/>
  <c r="P30"/>
  <c r="P53" s="1"/>
  <c r="X30"/>
  <c r="X53" s="1"/>
  <c r="AF30"/>
  <c r="AF53" s="1"/>
  <c r="AN30"/>
  <c r="AN53" s="1"/>
  <c r="AW30"/>
  <c r="AW53" s="1"/>
  <c r="BE30"/>
  <c r="BE53" s="1"/>
  <c r="BM30"/>
  <c r="BM53" s="1"/>
  <c r="BU30"/>
  <c r="BU53" s="1"/>
  <c r="R30" i="28"/>
  <c r="R53" s="1"/>
  <c r="AP30"/>
  <c r="AP53" s="1"/>
  <c r="CB30"/>
  <c r="CB53" s="1"/>
  <c r="CP30"/>
  <c r="CP53" s="1"/>
  <c r="AK95" i="22"/>
  <c r="Y30"/>
  <c r="Y53" s="1"/>
  <c r="AW30"/>
  <c r="AW53" s="1"/>
  <c r="CK30"/>
  <c r="CK53" s="1"/>
  <c r="CD30" i="28"/>
  <c r="CD53" s="1"/>
  <c r="CN30" i="21"/>
  <c r="CN53" s="1"/>
  <c r="C30" i="27"/>
  <c r="C53" s="1"/>
  <c r="K30"/>
  <c r="K53" s="1"/>
  <c r="S30"/>
  <c r="S53" s="1"/>
  <c r="AA30"/>
  <c r="AA53" s="1"/>
  <c r="AI30"/>
  <c r="AI53" s="1"/>
  <c r="AQ30"/>
  <c r="AQ53" s="1"/>
  <c r="AZ30"/>
  <c r="AZ53" s="1"/>
  <c r="BH30"/>
  <c r="BH53" s="1"/>
  <c r="BP30"/>
  <c r="BP53" s="1"/>
  <c r="BX30"/>
  <c r="BX53" s="1"/>
  <c r="CG30"/>
  <c r="CG53" s="1"/>
  <c r="CO30"/>
  <c r="CO53" s="1"/>
  <c r="X30" i="28"/>
  <c r="X53" s="1"/>
  <c r="AT30"/>
  <c r="AT53" s="1"/>
  <c r="CG30"/>
  <c r="CG53" s="1"/>
  <c r="CR30"/>
  <c r="CR53" s="1"/>
  <c r="D30" i="27"/>
  <c r="D53" s="1"/>
  <c r="L30"/>
  <c r="L53" s="1"/>
  <c r="T30"/>
  <c r="T53" s="1"/>
  <c r="AB30"/>
  <c r="AB53" s="1"/>
  <c r="AJ30"/>
  <c r="AJ53" s="1"/>
  <c r="AR30"/>
  <c r="AR53" s="1"/>
  <c r="BA30"/>
  <c r="BA53" s="1"/>
  <c r="BI30"/>
  <c r="BI53" s="1"/>
  <c r="BQ30"/>
  <c r="BQ53" s="1"/>
  <c r="BY30"/>
  <c r="BY53" s="1"/>
  <c r="Z30" i="28"/>
  <c r="Z53" s="1"/>
  <c r="AX30"/>
  <c r="AX53" s="1"/>
  <c r="CH30"/>
  <c r="CH53" s="1"/>
  <c r="BI30" i="22"/>
  <c r="BI53" s="1"/>
  <c r="BV30" i="28"/>
  <c r="BV53" s="1"/>
  <c r="CR30" i="21"/>
  <c r="CR53" s="1"/>
  <c r="BD31" i="23"/>
  <c r="BL31"/>
  <c r="BL30" s="1"/>
  <c r="BL53" s="1"/>
  <c r="BT31"/>
  <c r="CB31"/>
  <c r="CJ31"/>
  <c r="CR31"/>
  <c r="H31"/>
  <c r="P31"/>
  <c r="X31"/>
  <c r="AF31"/>
  <c r="AN31"/>
  <c r="AV31"/>
  <c r="S30"/>
  <c r="S53" s="1"/>
  <c r="AX31"/>
  <c r="BF31"/>
  <c r="BN31"/>
  <c r="BV31"/>
  <c r="CD31"/>
  <c r="CL31"/>
  <c r="J31"/>
  <c r="R31"/>
  <c r="Z31"/>
  <c r="AH31"/>
  <c r="AP31"/>
  <c r="AY30" i="21"/>
  <c r="AY53" s="1"/>
  <c r="BO30"/>
  <c r="BO53" s="1"/>
  <c r="CE30"/>
  <c r="CE53" s="1"/>
  <c r="C30" i="28"/>
  <c r="C53" s="1"/>
  <c r="K30"/>
  <c r="K53" s="1"/>
  <c r="AT30" i="27"/>
  <c r="AT53" s="1"/>
  <c r="CA30" i="21"/>
  <c r="CA53" s="1"/>
  <c r="Q31" i="28"/>
  <c r="CT31" s="1"/>
  <c r="AJ30" i="21"/>
  <c r="AJ53" s="1"/>
  <c r="BN30"/>
  <c r="BN53" s="1"/>
  <c r="CQ30"/>
  <c r="CQ53" s="1"/>
  <c r="J30" i="28"/>
  <c r="J53" s="1"/>
  <c r="AQ30"/>
  <c r="AQ53" s="1"/>
  <c r="BG30"/>
  <c r="BG53" s="1"/>
  <c r="BU30"/>
  <c r="BU53" s="1"/>
  <c r="CC30"/>
  <c r="CC53" s="1"/>
  <c r="CK30"/>
  <c r="CK53" s="1"/>
  <c r="CS30"/>
  <c r="CS53" s="1"/>
  <c r="AX30" i="30"/>
  <c r="AX53" s="1"/>
  <c r="CL30"/>
  <c r="CL53" s="1"/>
  <c r="BW30" i="28"/>
  <c r="BW53" s="1"/>
  <c r="CE30"/>
  <c r="CE53" s="1"/>
  <c r="CM30"/>
  <c r="CM53" s="1"/>
  <c r="AI95" i="29"/>
  <c r="AB30" i="21"/>
  <c r="AB53" s="1"/>
  <c r="AQ30"/>
  <c r="AQ53" s="1"/>
  <c r="BF30"/>
  <c r="BF53" s="1"/>
  <c r="AZ31" i="23"/>
  <c r="BH31"/>
  <c r="BP31"/>
  <c r="BX31"/>
  <c r="CF31"/>
  <c r="CN31"/>
  <c r="D31"/>
  <c r="L31"/>
  <c r="T31"/>
  <c r="AB31"/>
  <c r="AJ31"/>
  <c r="AR31"/>
  <c r="CA31" i="25"/>
  <c r="CA30" s="1"/>
  <c r="CA53" s="1"/>
  <c r="AN31"/>
  <c r="AN30" s="1"/>
  <c r="AN53" s="1"/>
  <c r="N95"/>
  <c r="V95"/>
  <c r="AD95"/>
  <c r="AL95"/>
  <c r="AT95"/>
  <c r="BB95"/>
  <c r="BJ95"/>
  <c r="BR95"/>
  <c r="BZ95"/>
  <c r="CI95"/>
  <c r="CQ95"/>
  <c r="O30" i="28"/>
  <c r="O53" s="1"/>
  <c r="AE30"/>
  <c r="AE53" s="1"/>
  <c r="AU30"/>
  <c r="AU53" s="1"/>
  <c r="BO30"/>
  <c r="BO53" s="1"/>
  <c r="BX30"/>
  <c r="BX53" s="1"/>
  <c r="CF30"/>
  <c r="CF53" s="1"/>
  <c r="CN30"/>
  <c r="CN53" s="1"/>
  <c r="BZ30" i="27"/>
  <c r="BZ53" s="1"/>
  <c r="BG30" i="21"/>
  <c r="BG53" s="1"/>
  <c r="Z30" i="30"/>
  <c r="Z53" s="1"/>
  <c r="BV30"/>
  <c r="BV53" s="1"/>
  <c r="P30" i="21"/>
  <c r="P53" s="1"/>
  <c r="AU30"/>
  <c r="AU53" s="1"/>
  <c r="BW30"/>
  <c r="BW53" s="1"/>
  <c r="BB31" i="23"/>
  <c r="BJ31"/>
  <c r="BR31"/>
  <c r="BZ31"/>
  <c r="CH31"/>
  <c r="CP31"/>
  <c r="F31"/>
  <c r="N31"/>
  <c r="V31"/>
  <c r="AD31"/>
  <c r="AL31"/>
  <c r="AT31"/>
  <c r="B30" i="28"/>
  <c r="S30"/>
  <c r="S53" s="1"/>
  <c r="AI30"/>
  <c r="AI53" s="1"/>
  <c r="AY30"/>
  <c r="AY53" s="1"/>
  <c r="AH30" i="30"/>
  <c r="AH53" s="1"/>
  <c r="CN95" i="34"/>
  <c r="BK30" i="21"/>
  <c r="BK53" s="1"/>
  <c r="CD30" i="30"/>
  <c r="CD53" s="1"/>
  <c r="D30" i="21"/>
  <c r="D53" s="1"/>
  <c r="D30" i="28"/>
  <c r="D53" s="1"/>
  <c r="P30"/>
  <c r="P53" s="1"/>
  <c r="T30"/>
  <c r="T53" s="1"/>
  <c r="AF30"/>
  <c r="AF53" s="1"/>
  <c r="AJ30"/>
  <c r="AJ53" s="1"/>
  <c r="AV30"/>
  <c r="AV53" s="1"/>
  <c r="AZ30"/>
  <c r="AZ53" s="1"/>
  <c r="BR30" i="21"/>
  <c r="BR53" s="1"/>
  <c r="O30"/>
  <c r="O53" s="1"/>
  <c r="AE30"/>
  <c r="AE53" s="1"/>
  <c r="BB30"/>
  <c r="BB53" s="1"/>
  <c r="CH30"/>
  <c r="CH53" s="1"/>
  <c r="G30"/>
  <c r="G53" s="1"/>
  <c r="W30"/>
  <c r="W53" s="1"/>
  <c r="I30" i="28"/>
  <c r="I53" s="1"/>
  <c r="M30"/>
  <c r="M53" s="1"/>
  <c r="U30"/>
  <c r="U53" s="1"/>
  <c r="AC30"/>
  <c r="AC53" s="1"/>
  <c r="AG30"/>
  <c r="AG53" s="1"/>
  <c r="AO30"/>
  <c r="AO53" s="1"/>
  <c r="AW30"/>
  <c r="AW53" s="1"/>
  <c r="BE30"/>
  <c r="BE53" s="1"/>
  <c r="BM30"/>
  <c r="BM53" s="1"/>
  <c r="CA30" i="30"/>
  <c r="CA53" s="1"/>
  <c r="F30" i="21"/>
  <c r="F53" s="1"/>
  <c r="V30"/>
  <c r="V53" s="1"/>
  <c r="AM30"/>
  <c r="AM53" s="1"/>
  <c r="BC30"/>
  <c r="BC53" s="1"/>
  <c r="BS30"/>
  <c r="BS53" s="1"/>
  <c r="CI30"/>
  <c r="CI53" s="1"/>
  <c r="C30"/>
  <c r="C53" s="1"/>
  <c r="AN30"/>
  <c r="AN53" s="1"/>
  <c r="AR30"/>
  <c r="AR53" s="1"/>
  <c r="AV30"/>
  <c r="AV53" s="1"/>
  <c r="AZ30"/>
  <c r="AZ53" s="1"/>
  <c r="BD30"/>
  <c r="BD53" s="1"/>
  <c r="BH30"/>
  <c r="BH53" s="1"/>
  <c r="BL30"/>
  <c r="BL53" s="1"/>
  <c r="BP30"/>
  <c r="BP53" s="1"/>
  <c r="BT30"/>
  <c r="BT53" s="1"/>
  <c r="BX30"/>
  <c r="BX53" s="1"/>
  <c r="CB30"/>
  <c r="CB53" s="1"/>
  <c r="CF30"/>
  <c r="CF53" s="1"/>
  <c r="CJ30"/>
  <c r="CJ53" s="1"/>
  <c r="K31" i="25"/>
  <c r="K30" s="1"/>
  <c r="K53" s="1"/>
  <c r="L30" i="28"/>
  <c r="L53" s="1"/>
  <c r="BD30"/>
  <c r="BD53" s="1"/>
  <c r="BG30" i="30"/>
  <c r="BG53" s="1"/>
  <c r="AL30" i="21"/>
  <c r="AL53" s="1"/>
  <c r="BK31" i="25"/>
  <c r="BK30" s="1"/>
  <c r="BK53" s="1"/>
  <c r="CJ31"/>
  <c r="CJ30" s="1"/>
  <c r="CJ53" s="1"/>
  <c r="AN30" i="28"/>
  <c r="AN53" s="1"/>
  <c r="BH30"/>
  <c r="BH53" s="1"/>
  <c r="E30"/>
  <c r="E53" s="1"/>
  <c r="Y30"/>
  <c r="Y53" s="1"/>
  <c r="AK30"/>
  <c r="AK53" s="1"/>
  <c r="AS30"/>
  <c r="AS53" s="1"/>
  <c r="BA30"/>
  <c r="BA53" s="1"/>
  <c r="BI30"/>
  <c r="BI53" s="1"/>
  <c r="AE30" i="30"/>
  <c r="AE53" s="1"/>
  <c r="AU30"/>
  <c r="AU53" s="1"/>
  <c r="B30" i="21"/>
  <c r="H30"/>
  <c r="H53" s="1"/>
  <c r="R30"/>
  <c r="R53" s="1"/>
  <c r="X30"/>
  <c r="X53" s="1"/>
  <c r="AH30"/>
  <c r="AH53" s="1"/>
  <c r="AT30"/>
  <c r="AT53" s="1"/>
  <c r="BJ30"/>
  <c r="BJ53" s="1"/>
  <c r="BZ30"/>
  <c r="BZ53" s="1"/>
  <c r="K30"/>
  <c r="K53" s="1"/>
  <c r="S30"/>
  <c r="S53" s="1"/>
  <c r="AA30"/>
  <c r="AA53" s="1"/>
  <c r="AI30"/>
  <c r="AI53" s="1"/>
  <c r="CO30"/>
  <c r="CO53" s="1"/>
  <c r="CS30"/>
  <c r="CS53" s="1"/>
  <c r="H30" i="28"/>
  <c r="H53" s="1"/>
  <c r="AB30"/>
  <c r="AB53" s="1"/>
  <c r="BS31" i="25"/>
  <c r="BS30" s="1"/>
  <c r="BS53" s="1"/>
  <c r="BT31"/>
  <c r="BT30" s="1"/>
  <c r="BT53" s="1"/>
  <c r="CK31"/>
  <c r="CK30" s="1"/>
  <c r="CK53" s="1"/>
  <c r="BN30" i="28"/>
  <c r="BN53" s="1"/>
  <c r="BF31" i="4"/>
  <c r="BF30" s="1"/>
  <c r="BF53" s="1"/>
  <c r="Z31"/>
  <c r="Z30" s="1"/>
  <c r="Z53" s="1"/>
  <c r="BA31" i="23"/>
  <c r="BE31"/>
  <c r="BI31"/>
  <c r="BM31"/>
  <c r="BQ31"/>
  <c r="BU31"/>
  <c r="BY31"/>
  <c r="CC31"/>
  <c r="CG31"/>
  <c r="CK31"/>
  <c r="CO31"/>
  <c r="CS31"/>
  <c r="E31"/>
  <c r="I31"/>
  <c r="M31"/>
  <c r="Q31"/>
  <c r="U31"/>
  <c r="Y31"/>
  <c r="AC31"/>
  <c r="AG31"/>
  <c r="AK31"/>
  <c r="AO31"/>
  <c r="AS31"/>
  <c r="AW31"/>
  <c r="F30" i="28"/>
  <c r="F53" s="1"/>
  <c r="V30"/>
  <c r="V53" s="1"/>
  <c r="AL30"/>
  <c r="AL53" s="1"/>
  <c r="BB30"/>
  <c r="BB53" s="1"/>
  <c r="CM31" i="21"/>
  <c r="CT31" s="1"/>
  <c r="M95" i="25"/>
  <c r="Q95"/>
  <c r="U95"/>
  <c r="Y95"/>
  <c r="AC95"/>
  <c r="AG95"/>
  <c r="AK95"/>
  <c r="AO95"/>
  <c r="AS95"/>
  <c r="AW95"/>
  <c r="BA95"/>
  <c r="BE95"/>
  <c r="BI95"/>
  <c r="BM95"/>
  <c r="BQ95"/>
  <c r="BU95"/>
  <c r="BY95"/>
  <c r="CD95"/>
  <c r="CH95"/>
  <c r="CL95"/>
  <c r="CP95"/>
  <c r="AK30" i="21"/>
  <c r="AK53" s="1"/>
  <c r="AI30" i="23"/>
  <c r="AI53" s="1"/>
  <c r="CI30"/>
  <c r="CI53" s="1"/>
  <c r="C31" i="25"/>
  <c r="C30" s="1"/>
  <c r="C53" s="1"/>
  <c r="G31"/>
  <c r="G30" s="1"/>
  <c r="G53" s="1"/>
  <c r="O31"/>
  <c r="O30" s="1"/>
  <c r="O53" s="1"/>
  <c r="S31"/>
  <c r="S30" s="1"/>
  <c r="S53" s="1"/>
  <c r="W31"/>
  <c r="W30" s="1"/>
  <c r="W53" s="1"/>
  <c r="AA31"/>
  <c r="AA30" s="1"/>
  <c r="AA53" s="1"/>
  <c r="AE31"/>
  <c r="AE30" s="1"/>
  <c r="AE53" s="1"/>
  <c r="AI31"/>
  <c r="AI30" s="1"/>
  <c r="AI53" s="1"/>
  <c r="AM31"/>
  <c r="AM30" s="1"/>
  <c r="AM53" s="1"/>
  <c r="AQ31"/>
  <c r="AQ30" s="1"/>
  <c r="AQ53" s="1"/>
  <c r="AU31"/>
  <c r="AU30" s="1"/>
  <c r="AU53" s="1"/>
  <c r="AY31"/>
  <c r="AY30" s="1"/>
  <c r="AY53" s="1"/>
  <c r="BC31"/>
  <c r="BC30" s="1"/>
  <c r="BC53" s="1"/>
  <c r="BG31"/>
  <c r="BG30" s="1"/>
  <c r="BG53" s="1"/>
  <c r="BO31"/>
  <c r="BO30" s="1"/>
  <c r="BO53" s="1"/>
  <c r="BW31"/>
  <c r="BW30" s="1"/>
  <c r="BW53" s="1"/>
  <c r="CF31"/>
  <c r="CF30" s="1"/>
  <c r="CF53" s="1"/>
  <c r="CN31"/>
  <c r="CN30" s="1"/>
  <c r="CN53" s="1"/>
  <c r="W30" i="30"/>
  <c r="W53" s="1"/>
  <c r="G30" i="23"/>
  <c r="G53" s="1"/>
  <c r="AM30"/>
  <c r="AM53" s="1"/>
  <c r="BO30"/>
  <c r="BO53" s="1"/>
  <c r="B31"/>
  <c r="D31" i="25"/>
  <c r="D30" s="1"/>
  <c r="D53" s="1"/>
  <c r="H31"/>
  <c r="L31"/>
  <c r="P31"/>
  <c r="P30" s="1"/>
  <c r="P53" s="1"/>
  <c r="T31"/>
  <c r="T30" s="1"/>
  <c r="T53" s="1"/>
  <c r="X31"/>
  <c r="X30" s="1"/>
  <c r="X53" s="1"/>
  <c r="AB31"/>
  <c r="AB30" s="1"/>
  <c r="AB53" s="1"/>
  <c r="AF31"/>
  <c r="AF30" s="1"/>
  <c r="AF53" s="1"/>
  <c r="AJ31"/>
  <c r="AJ30" s="1"/>
  <c r="AJ53" s="1"/>
  <c r="AR31"/>
  <c r="AR30" s="1"/>
  <c r="AR53" s="1"/>
  <c r="AV31"/>
  <c r="AV30" s="1"/>
  <c r="AV53" s="1"/>
  <c r="AZ31"/>
  <c r="AZ30" s="1"/>
  <c r="AZ53" s="1"/>
  <c r="BD31"/>
  <c r="BD30" s="1"/>
  <c r="BD53" s="1"/>
  <c r="BH31"/>
  <c r="BH30" s="1"/>
  <c r="BH53" s="1"/>
  <c r="BL31"/>
  <c r="BL30" s="1"/>
  <c r="BL53" s="1"/>
  <c r="BP31"/>
  <c r="BP30" s="1"/>
  <c r="BP53" s="1"/>
  <c r="BX31"/>
  <c r="BX30" s="1"/>
  <c r="BX53" s="1"/>
  <c r="CC31"/>
  <c r="CC30" s="1"/>
  <c r="CC53" s="1"/>
  <c r="CG31"/>
  <c r="CG30" s="1"/>
  <c r="CG53" s="1"/>
  <c r="CO31"/>
  <c r="CO30" s="1"/>
  <c r="CO53" s="1"/>
  <c r="CS31"/>
  <c r="CS30" s="1"/>
  <c r="CS53" s="1"/>
  <c r="BL30" i="28"/>
  <c r="BL53" s="1"/>
  <c r="BP30"/>
  <c r="BP53" s="1"/>
  <c r="W30" i="23"/>
  <c r="W53" s="1"/>
  <c r="BC30"/>
  <c r="BC53" s="1"/>
  <c r="CE30"/>
  <c r="CE53" s="1"/>
  <c r="C30"/>
  <c r="C53" s="1"/>
  <c r="AY30"/>
  <c r="AY53" s="1"/>
  <c r="BS30"/>
  <c r="BS53" s="1"/>
  <c r="R30" i="30"/>
  <c r="R53" s="1"/>
  <c r="AD30"/>
  <c r="AD53" s="1"/>
  <c r="AP30"/>
  <c r="AP53" s="1"/>
  <c r="BB30"/>
  <c r="BB53" s="1"/>
  <c r="BN30"/>
  <c r="BN53" s="1"/>
  <c r="I31" i="4"/>
  <c r="I30" s="1"/>
  <c r="I53" s="1"/>
  <c r="E31" i="25"/>
  <c r="I31"/>
  <c r="M31"/>
  <c r="M30" s="1"/>
  <c r="M53" s="1"/>
  <c r="Q31"/>
  <c r="U31"/>
  <c r="Y31"/>
  <c r="AC31"/>
  <c r="AG31"/>
  <c r="AG30" s="1"/>
  <c r="AG53" s="1"/>
  <c r="AK31"/>
  <c r="AO31"/>
  <c r="AO30" s="1"/>
  <c r="AO53" s="1"/>
  <c r="AS31"/>
  <c r="AS30" s="1"/>
  <c r="AS53" s="1"/>
  <c r="AW31"/>
  <c r="AW30" s="1"/>
  <c r="AW53" s="1"/>
  <c r="BA31"/>
  <c r="BA30" s="1"/>
  <c r="BA53" s="1"/>
  <c r="BE31"/>
  <c r="BE30" s="1"/>
  <c r="BE53" s="1"/>
  <c r="BI31"/>
  <c r="BM31"/>
  <c r="BM30" s="1"/>
  <c r="BM53" s="1"/>
  <c r="BQ31"/>
  <c r="BU31"/>
  <c r="BU30" s="1"/>
  <c r="BU53" s="1"/>
  <c r="BY31"/>
  <c r="BY30" s="1"/>
  <c r="BY53" s="1"/>
  <c r="CD31"/>
  <c r="CD30" s="1"/>
  <c r="CD53" s="1"/>
  <c r="CH31"/>
  <c r="CL31"/>
  <c r="CP31"/>
  <c r="AL31" i="4"/>
  <c r="AL30" s="1"/>
  <c r="AL53" s="1"/>
  <c r="N31"/>
  <c r="N30" s="1"/>
  <c r="N53" s="1"/>
  <c r="BZ31"/>
  <c r="AK31"/>
  <c r="AK30" s="1"/>
  <c r="AK53" s="1"/>
  <c r="U31"/>
  <c r="U30" s="1"/>
  <c r="U53" s="1"/>
  <c r="M31"/>
  <c r="M30" s="1"/>
  <c r="M53" s="1"/>
  <c r="AB31"/>
  <c r="AB30" s="1"/>
  <c r="AB53" s="1"/>
  <c r="D31"/>
  <c r="D30" s="1"/>
  <c r="D53" s="1"/>
  <c r="AJ30" i="30"/>
  <c r="AJ53" s="1"/>
  <c r="BP31" i="4"/>
  <c r="B31" i="25"/>
  <c r="K95"/>
  <c r="O95"/>
  <c r="S95"/>
  <c r="W95"/>
  <c r="AA95"/>
  <c r="AE95"/>
  <c r="AI95"/>
  <c r="AM95"/>
  <c r="AQ95"/>
  <c r="AU95"/>
  <c r="AY95"/>
  <c r="BC95"/>
  <c r="BG95"/>
  <c r="BK95"/>
  <c r="BO95"/>
  <c r="BS95"/>
  <c r="BW95"/>
  <c r="CA95"/>
  <c r="CF95"/>
  <c r="CJ95"/>
  <c r="CN95"/>
  <c r="CR95"/>
  <c r="AI30" i="30"/>
  <c r="AI53" s="1"/>
  <c r="AQ30"/>
  <c r="AQ53" s="1"/>
  <c r="BK30"/>
  <c r="BK53" s="1"/>
  <c r="BW30"/>
  <c r="BW53" s="1"/>
  <c r="CF30"/>
  <c r="CF53" s="1"/>
  <c r="CC95" i="4"/>
  <c r="CS95"/>
  <c r="CK95"/>
  <c r="BM95"/>
  <c r="BE95"/>
  <c r="AW95"/>
  <c r="AO95"/>
  <c r="AG95"/>
  <c r="Y95"/>
  <c r="Q95"/>
  <c r="I95"/>
  <c r="CS95" i="34"/>
  <c r="CK95"/>
  <c r="CO95"/>
  <c r="L95" i="25"/>
  <c r="P95"/>
  <c r="T95"/>
  <c r="X95"/>
  <c r="AB95"/>
  <c r="AF95"/>
  <c r="AJ95"/>
  <c r="AN95"/>
  <c r="AR95"/>
  <c r="AV95"/>
  <c r="AZ95"/>
  <c r="BD95"/>
  <c r="BH95"/>
  <c r="BL95"/>
  <c r="BP95"/>
  <c r="BT95"/>
  <c r="BX95"/>
  <c r="CC95"/>
  <c r="CG95"/>
  <c r="CK95"/>
  <c r="CO95"/>
  <c r="CS95"/>
  <c r="T95" i="4"/>
  <c r="L95"/>
  <c r="CL31"/>
  <c r="CL30" s="1"/>
  <c r="CL53" s="1"/>
  <c r="CH31"/>
  <c r="CD31"/>
  <c r="BR31"/>
  <c r="BR30" s="1"/>
  <c r="BR53" s="1"/>
  <c r="BN31"/>
  <c r="BN30" s="1"/>
  <c r="BN53" s="1"/>
  <c r="BB31"/>
  <c r="BB30" s="1"/>
  <c r="BB53" s="1"/>
  <c r="AX31"/>
  <c r="AT31"/>
  <c r="AT30" s="1"/>
  <c r="AT53" s="1"/>
  <c r="AD31"/>
  <c r="AD30" s="1"/>
  <c r="AD53" s="1"/>
  <c r="V31"/>
  <c r="R31"/>
  <c r="J31"/>
  <c r="F31"/>
  <c r="CN31"/>
  <c r="CN30" s="1"/>
  <c r="CN53" s="1"/>
  <c r="H31"/>
  <c r="H30" s="1"/>
  <c r="H53" s="1"/>
  <c r="K30" i="30"/>
  <c r="K53" s="1"/>
  <c r="P30"/>
  <c r="P53" s="1"/>
  <c r="AZ30"/>
  <c r="AZ53" s="1"/>
  <c r="Q31" i="4"/>
  <c r="Q30" s="1"/>
  <c r="Q53" s="1"/>
  <c r="E31"/>
  <c r="E30" s="1"/>
  <c r="E53" s="1"/>
  <c r="BP30" i="30"/>
  <c r="BP53" s="1"/>
  <c r="K30" i="23"/>
  <c r="K53" s="1"/>
  <c r="AA30"/>
  <c r="AA53" s="1"/>
  <c r="AQ30"/>
  <c r="AQ53" s="1"/>
  <c r="BG30"/>
  <c r="BG53" s="1"/>
  <c r="BW30"/>
  <c r="BW53" s="1"/>
  <c r="CM30"/>
  <c r="CM53" s="1"/>
  <c r="AV30" i="30"/>
  <c r="AV53" s="1"/>
  <c r="BL30"/>
  <c r="BL53" s="1"/>
  <c r="CB30"/>
  <c r="CB53" s="1"/>
  <c r="CP31" i="4"/>
  <c r="CP30" s="1"/>
  <c r="CP53" s="1"/>
  <c r="BV31"/>
  <c r="BJ31"/>
  <c r="AP31"/>
  <c r="AP30" s="1"/>
  <c r="AP53" s="1"/>
  <c r="BX31"/>
  <c r="BH31"/>
  <c r="BH30" s="1"/>
  <c r="BH53" s="1"/>
  <c r="AR31"/>
  <c r="AJ31"/>
  <c r="AF31"/>
  <c r="AF30" s="1"/>
  <c r="AF53" s="1"/>
  <c r="P31"/>
  <c r="P30" s="1"/>
  <c r="P53" s="1"/>
  <c r="L31"/>
  <c r="O30" i="23"/>
  <c r="O53" s="1"/>
  <c r="AE30"/>
  <c r="AE53" s="1"/>
  <c r="AU30"/>
  <c r="AU53" s="1"/>
  <c r="BK30"/>
  <c r="BK53" s="1"/>
  <c r="CA30"/>
  <c r="CA53" s="1"/>
  <c r="CQ30"/>
  <c r="CQ53" s="1"/>
  <c r="F31" i="25"/>
  <c r="F30" s="1"/>
  <c r="F53" s="1"/>
  <c r="J31"/>
  <c r="N31"/>
  <c r="R31"/>
  <c r="V31"/>
  <c r="V30" s="1"/>
  <c r="V53" s="1"/>
  <c r="Z31"/>
  <c r="Z30" s="1"/>
  <c r="Z53" s="1"/>
  <c r="AD31"/>
  <c r="AD30" s="1"/>
  <c r="AD53" s="1"/>
  <c r="AH31"/>
  <c r="AH30" s="1"/>
  <c r="AH53" s="1"/>
  <c r="AL31"/>
  <c r="AL30" s="1"/>
  <c r="AL53" s="1"/>
  <c r="AP31"/>
  <c r="AP30" s="1"/>
  <c r="AP53" s="1"/>
  <c r="AT31"/>
  <c r="AX31"/>
  <c r="BB31"/>
  <c r="BB30" s="1"/>
  <c r="BB53" s="1"/>
  <c r="BF31"/>
  <c r="BF30" s="1"/>
  <c r="BF53" s="1"/>
  <c r="BJ31"/>
  <c r="BN31"/>
  <c r="BN30" s="1"/>
  <c r="BN53" s="1"/>
  <c r="BR31"/>
  <c r="BR30" s="1"/>
  <c r="BR53" s="1"/>
  <c r="BV31"/>
  <c r="BV30" s="1"/>
  <c r="BV53" s="1"/>
  <c r="BZ31"/>
  <c r="BZ30" s="1"/>
  <c r="BZ53" s="1"/>
  <c r="CE31"/>
  <c r="CE30" s="1"/>
  <c r="CE53" s="1"/>
  <c r="CI31"/>
  <c r="CI30" s="1"/>
  <c r="CI53" s="1"/>
  <c r="CM31"/>
  <c r="CM30" s="1"/>
  <c r="CM53" s="1"/>
  <c r="CQ31"/>
  <c r="CQ30" s="1"/>
  <c r="CQ53" s="1"/>
  <c r="L30" i="30"/>
  <c r="L53" s="1"/>
  <c r="CO31" i="4"/>
  <c r="CO30" s="1"/>
  <c r="CO53" s="1"/>
  <c r="CK31"/>
  <c r="CK30" s="1"/>
  <c r="CK53" s="1"/>
  <c r="CG31"/>
  <c r="CC31"/>
  <c r="CC30" s="1"/>
  <c r="CC53" s="1"/>
  <c r="BY31"/>
  <c r="BU31"/>
  <c r="BU30" s="1"/>
  <c r="BU53" s="1"/>
  <c r="BQ31"/>
  <c r="BM31"/>
  <c r="BI31"/>
  <c r="BI30" s="1"/>
  <c r="BI53" s="1"/>
  <c r="BE31"/>
  <c r="BE30" s="1"/>
  <c r="BE53" s="1"/>
  <c r="BA31"/>
  <c r="AW31"/>
  <c r="AS31"/>
  <c r="AS30" s="1"/>
  <c r="AS53" s="1"/>
  <c r="AO31"/>
  <c r="AG31"/>
  <c r="AG30" s="1"/>
  <c r="AG53" s="1"/>
  <c r="AC31"/>
  <c r="AC30" s="1"/>
  <c r="AC53" s="1"/>
  <c r="Y31"/>
  <c r="T30" i="30"/>
  <c r="T53" s="1"/>
  <c r="AA30"/>
  <c r="AA53" s="1"/>
  <c r="AF30"/>
  <c r="AF53" s="1"/>
  <c r="AR30"/>
  <c r="AR53" s="1"/>
  <c r="BC30"/>
  <c r="BC53" s="1"/>
  <c r="BH30"/>
  <c r="BH53" s="1"/>
  <c r="BS30"/>
  <c r="BS53" s="1"/>
  <c r="BX30"/>
  <c r="BX53" s="1"/>
  <c r="CI30"/>
  <c r="CI53" s="1"/>
  <c r="CF31" i="4"/>
  <c r="CF30" s="1"/>
  <c r="CF53" s="1"/>
  <c r="AZ31"/>
  <c r="AZ30" s="1"/>
  <c r="AZ53" s="1"/>
  <c r="X31"/>
  <c r="X30" s="1"/>
  <c r="X53" s="1"/>
  <c r="T31"/>
  <c r="O30" i="30"/>
  <c r="O53" s="1"/>
  <c r="AB30"/>
  <c r="AB53" s="1"/>
  <c r="AM30"/>
  <c r="AM53" s="1"/>
  <c r="AY30"/>
  <c r="AY53" s="1"/>
  <c r="BD30"/>
  <c r="BD53" s="1"/>
  <c r="BO30"/>
  <c r="BO53" s="1"/>
  <c r="BT30"/>
  <c r="BT53" s="1"/>
  <c r="CE30"/>
  <c r="CE53" s="1"/>
  <c r="CJ30"/>
  <c r="CJ53" s="1"/>
  <c r="CA95" i="4"/>
  <c r="AU95"/>
  <c r="O95"/>
  <c r="CJ95"/>
  <c r="BT95"/>
  <c r="BD95"/>
  <c r="AN95"/>
  <c r="X95"/>
  <c r="CR95"/>
  <c r="CF95"/>
  <c r="BX95"/>
  <c r="BL95"/>
  <c r="AZ95"/>
  <c r="AR95"/>
  <c r="AF95"/>
  <c r="CM95"/>
  <c r="CI95"/>
  <c r="CE95"/>
  <c r="BW95"/>
  <c r="BS95"/>
  <c r="BO95"/>
  <c r="BG95"/>
  <c r="BC95"/>
  <c r="AY95"/>
  <c r="AQ95"/>
  <c r="AM95"/>
  <c r="AI95"/>
  <c r="AA95"/>
  <c r="W95"/>
  <c r="S95"/>
  <c r="K95"/>
  <c r="CQ95"/>
  <c r="BK95"/>
  <c r="AE95"/>
  <c r="CP95"/>
  <c r="CL95"/>
  <c r="CH95"/>
  <c r="CD95"/>
  <c r="BZ95"/>
  <c r="BR95"/>
  <c r="BN95"/>
  <c r="BJ95"/>
  <c r="BF95"/>
  <c r="BB95"/>
  <c r="AX95"/>
  <c r="AT95"/>
  <c r="AP95"/>
  <c r="AL95"/>
  <c r="AH95"/>
  <c r="AD95"/>
  <c r="Z95"/>
  <c r="V95"/>
  <c r="R95"/>
  <c r="N95"/>
  <c r="J95"/>
  <c r="CN95"/>
  <c r="CB95"/>
  <c r="BP95"/>
  <c r="BH95"/>
  <c r="AV95"/>
  <c r="AJ95"/>
  <c r="AB95"/>
  <c r="P95"/>
  <c r="S31"/>
  <c r="S30" s="1"/>
  <c r="S53" s="1"/>
  <c r="O31"/>
  <c r="O30" s="1"/>
  <c r="O53" s="1"/>
  <c r="K31"/>
  <c r="K30" s="1"/>
  <c r="K53" s="1"/>
  <c r="G31"/>
  <c r="G30" s="1"/>
  <c r="G53" s="1"/>
  <c r="C31"/>
  <c r="C30" s="1"/>
  <c r="C53" s="1"/>
  <c r="AH31"/>
  <c r="CR31"/>
  <c r="CJ31"/>
  <c r="CB31"/>
  <c r="BT31"/>
  <c r="BL31"/>
  <c r="BD31"/>
  <c r="AV31"/>
  <c r="AN31"/>
  <c r="G30" i="30"/>
  <c r="G53" s="1"/>
  <c r="S30"/>
  <c r="S53" s="1"/>
  <c r="X30"/>
  <c r="X53" s="1"/>
  <c r="AN30"/>
  <c r="AN53" s="1"/>
  <c r="E30"/>
  <c r="E53" s="1"/>
  <c r="CQ31" i="4"/>
  <c r="CM31"/>
  <c r="CI31"/>
  <c r="CI30" s="1"/>
  <c r="CI53" s="1"/>
  <c r="CE31"/>
  <c r="CE30" s="1"/>
  <c r="CE53" s="1"/>
  <c r="CA31"/>
  <c r="BW31"/>
  <c r="BW30" s="1"/>
  <c r="BW53" s="1"/>
  <c r="BS31"/>
  <c r="BS30" s="1"/>
  <c r="BS53" s="1"/>
  <c r="BO31"/>
  <c r="BK31"/>
  <c r="BG31"/>
  <c r="BG30" s="1"/>
  <c r="BG53" s="1"/>
  <c r="BC31"/>
  <c r="AY31"/>
  <c r="AU31"/>
  <c r="AQ31"/>
  <c r="AM31"/>
  <c r="AM30" s="1"/>
  <c r="AM53" s="1"/>
  <c r="AI31"/>
  <c r="AI30" s="1"/>
  <c r="AI53" s="1"/>
  <c r="AE31"/>
  <c r="AA31"/>
  <c r="W31"/>
  <c r="W30" s="1"/>
  <c r="W53" s="1"/>
  <c r="C30" i="30"/>
  <c r="C53" s="1"/>
  <c r="I30"/>
  <c r="I53" s="1"/>
  <c r="M30"/>
  <c r="M53" s="1"/>
  <c r="Q30"/>
  <c r="Q53" s="1"/>
  <c r="U30"/>
  <c r="U53" s="1"/>
  <c r="Y30"/>
  <c r="Y53" s="1"/>
  <c r="AC30"/>
  <c r="AC53" s="1"/>
  <c r="AG30"/>
  <c r="AG53" s="1"/>
  <c r="AK30"/>
  <c r="AK53" s="1"/>
  <c r="AO30"/>
  <c r="AO53" s="1"/>
  <c r="AS30"/>
  <c r="AS53" s="1"/>
  <c r="AW30"/>
  <c r="AW53" s="1"/>
  <c r="BA30"/>
  <c r="BA53" s="1"/>
  <c r="BE30"/>
  <c r="BE53" s="1"/>
  <c r="BI30"/>
  <c r="BI53" s="1"/>
  <c r="BM30"/>
  <c r="BM53" s="1"/>
  <c r="BQ30"/>
  <c r="BQ53" s="1"/>
  <c r="BU30"/>
  <c r="BU53" s="1"/>
  <c r="BY30"/>
  <c r="BY53" s="1"/>
  <c r="CC30"/>
  <c r="CC53" s="1"/>
  <c r="CG30"/>
  <c r="CG53" s="1"/>
  <c r="CK30"/>
  <c r="CK53" s="1"/>
  <c r="D30"/>
  <c r="D53" s="1"/>
  <c r="H30"/>
  <c r="H53" s="1"/>
  <c r="B30"/>
  <c r="CO95" i="4"/>
  <c r="BY95"/>
  <c r="U95"/>
  <c r="BI95"/>
  <c r="AC95"/>
  <c r="BQ95"/>
  <c r="BA95"/>
  <c r="AK95"/>
  <c r="CG95"/>
  <c r="AS95"/>
  <c r="M95"/>
  <c r="V95" i="33"/>
  <c r="AP95"/>
  <c r="BJ95"/>
  <c r="CH95"/>
  <c r="R95"/>
  <c r="AH95"/>
  <c r="AX95"/>
  <c r="BN95"/>
  <c r="CD95"/>
  <c r="Z95"/>
  <c r="AT95"/>
  <c r="BR95"/>
  <c r="CL95"/>
  <c r="J95"/>
  <c r="AD95"/>
  <c r="BB95"/>
  <c r="BV95"/>
  <c r="CP95"/>
  <c r="K95"/>
  <c r="O95"/>
  <c r="S95"/>
  <c r="W95"/>
  <c r="AA95"/>
  <c r="AE95"/>
  <c r="AI95"/>
  <c r="AM95"/>
  <c r="AQ95"/>
  <c r="AU95"/>
  <c r="AY95"/>
  <c r="BC95"/>
  <c r="BG95"/>
  <c r="BK95"/>
  <c r="BO95"/>
  <c r="BS95"/>
  <c r="BW95"/>
  <c r="CA95"/>
  <c r="CE95"/>
  <c r="CI95"/>
  <c r="CM95"/>
  <c r="CQ95"/>
  <c r="N95" i="21"/>
  <c r="AT95"/>
  <c r="BZ95"/>
  <c r="CM30" i="30"/>
  <c r="CM53" s="1"/>
  <c r="CT91" i="4"/>
  <c r="CT88"/>
  <c r="AB15"/>
  <c r="T15"/>
  <c r="L15"/>
  <c r="CL15"/>
  <c r="CD15"/>
  <c r="BZ15"/>
  <c r="BR15"/>
  <c r="BB15"/>
  <c r="AT15"/>
  <c r="AL15"/>
  <c r="AD15"/>
  <c r="V15"/>
  <c r="N15"/>
  <c r="X15"/>
  <c r="P15"/>
  <c r="H15"/>
  <c r="CP15"/>
  <c r="CH15"/>
  <c r="BV15"/>
  <c r="BN15"/>
  <c r="BJ15"/>
  <c r="BF15"/>
  <c r="AX15"/>
  <c r="AP15"/>
  <c r="AH15"/>
  <c r="Z15"/>
  <c r="R15"/>
  <c r="J15"/>
  <c r="CX40" l="1"/>
  <c r="CU39"/>
  <c r="CU44"/>
  <c r="CX47"/>
  <c r="CU46"/>
  <c r="CU41"/>
  <c r="CX42"/>
  <c r="CV14"/>
  <c r="CY14"/>
  <c r="CZ14" s="1"/>
  <c r="CU89"/>
  <c r="CX91"/>
  <c r="CU85"/>
  <c r="CX88"/>
  <c r="CU87"/>
  <c r="CX20"/>
  <c r="CU20"/>
  <c r="CY20" s="1"/>
  <c r="CU40"/>
  <c r="CU37"/>
  <c r="I95" i="34"/>
  <c r="CT95" s="1"/>
  <c r="CT90"/>
  <c r="I95" i="33"/>
  <c r="CT95" s="1"/>
  <c r="CT90"/>
  <c r="I95" i="32"/>
  <c r="CT95" s="1"/>
  <c r="CT90"/>
  <c r="I95" i="31"/>
  <c r="CT95" s="1"/>
  <c r="CT90"/>
  <c r="I95" i="30"/>
  <c r="CT95" s="1"/>
  <c r="CT90"/>
  <c r="I95" i="29"/>
  <c r="CT95" s="1"/>
  <c r="CT90"/>
  <c r="I95" i="28"/>
  <c r="CT95" s="1"/>
  <c r="CT90"/>
  <c r="I95" i="27"/>
  <c r="CT95" s="1"/>
  <c r="CT90"/>
  <c r="I95" i="26"/>
  <c r="CT95" s="1"/>
  <c r="CT90"/>
  <c r="CT90" i="25"/>
  <c r="I95" i="24"/>
  <c r="CT95" s="1"/>
  <c r="CT90"/>
  <c r="I95" i="23"/>
  <c r="CT95" s="1"/>
  <c r="CT90"/>
  <c r="I95" i="22"/>
  <c r="CT95" s="1"/>
  <c r="CT90"/>
  <c r="CT95" i="25"/>
  <c r="CT31" i="23"/>
  <c r="CT30" i="30"/>
  <c r="CT30" i="34"/>
  <c r="CT30" i="33"/>
  <c r="CT30" i="32"/>
  <c r="CT30" i="31"/>
  <c r="CT30" i="29"/>
  <c r="CT30" i="27"/>
  <c r="CT30" i="26"/>
  <c r="CT31" i="25"/>
  <c r="CT30" i="24"/>
  <c r="CT30" i="22"/>
  <c r="CT31" i="4"/>
  <c r="CX31" s="1"/>
  <c r="CT90" i="21"/>
  <c r="CU13" i="4"/>
  <c r="CU47"/>
  <c r="CU88"/>
  <c r="CW88" s="1"/>
  <c r="AP8" i="68"/>
  <c r="CV48" i="4"/>
  <c r="CU42"/>
  <c r="CU43"/>
  <c r="AS8" i="68"/>
  <c r="CU92" i="4"/>
  <c r="CU32"/>
  <c r="B53" i="21"/>
  <c r="B53" i="24"/>
  <c r="CT53" s="1"/>
  <c r="B53" i="29"/>
  <c r="CT53" s="1"/>
  <c r="B30" i="4"/>
  <c r="B53" i="34"/>
  <c r="CT53" s="1"/>
  <c r="B53" i="26"/>
  <c r="CT53" s="1"/>
  <c r="B53" i="27"/>
  <c r="CT53" s="1"/>
  <c r="B53" i="33"/>
  <c r="CT53" s="1"/>
  <c r="B30" i="23"/>
  <c r="B53" i="31"/>
  <c r="CT53" s="1"/>
  <c r="B53" i="28"/>
  <c r="B53" i="22"/>
  <c r="CT53" s="1"/>
  <c r="B53" i="30"/>
  <c r="CT53" s="1"/>
  <c r="B53" i="32"/>
  <c r="CT53" s="1"/>
  <c r="CT90" i="4"/>
  <c r="CT95" i="21"/>
  <c r="CC30" i="23"/>
  <c r="CC53" s="1"/>
  <c r="AA30" i="4"/>
  <c r="AA53" s="1"/>
  <c r="N30" i="23"/>
  <c r="N53" s="1"/>
  <c r="Z30"/>
  <c r="Z53" s="1"/>
  <c r="BY30" i="4"/>
  <c r="BY53" s="1"/>
  <c r="L30" i="23"/>
  <c r="L53" s="1"/>
  <c r="AX30" i="4"/>
  <c r="AX53" s="1"/>
  <c r="X30" i="23"/>
  <c r="X53" s="1"/>
  <c r="CK30"/>
  <c r="CK53" s="1"/>
  <c r="BX30"/>
  <c r="BX53" s="1"/>
  <c r="CO30"/>
  <c r="CO53" s="1"/>
  <c r="AZ30"/>
  <c r="AZ53" s="1"/>
  <c r="H30"/>
  <c r="H53" s="1"/>
  <c r="CR30"/>
  <c r="CR53" s="1"/>
  <c r="AB30"/>
  <c r="AB53" s="1"/>
  <c r="BF30"/>
  <c r="BF53" s="1"/>
  <c r="BI30"/>
  <c r="BI53" s="1"/>
  <c r="AC30"/>
  <c r="AC53" s="1"/>
  <c r="AW30"/>
  <c r="AW53" s="1"/>
  <c r="AV30"/>
  <c r="AV53" s="1"/>
  <c r="J30"/>
  <c r="J53" s="1"/>
  <c r="BT30"/>
  <c r="BT53" s="1"/>
  <c r="CB30"/>
  <c r="CB53" s="1"/>
  <c r="CN30"/>
  <c r="CN53" s="1"/>
  <c r="CM30" i="4"/>
  <c r="CM53" s="1"/>
  <c r="CH30"/>
  <c r="CH53" s="1"/>
  <c r="AH30" i="23"/>
  <c r="AH53" s="1"/>
  <c r="V30"/>
  <c r="V53" s="1"/>
  <c r="T30"/>
  <c r="T53" s="1"/>
  <c r="BJ30"/>
  <c r="BJ53" s="1"/>
  <c r="BB30"/>
  <c r="BB53" s="1"/>
  <c r="E30"/>
  <c r="E53" s="1"/>
  <c r="BQ30"/>
  <c r="BQ53" s="1"/>
  <c r="AP30"/>
  <c r="AP53" s="1"/>
  <c r="BQ30" i="25"/>
  <c r="BQ53" s="1"/>
  <c r="AK30"/>
  <c r="AK53" s="1"/>
  <c r="H30"/>
  <c r="H53" s="1"/>
  <c r="BE30" i="23"/>
  <c r="BE53" s="1"/>
  <c r="AF30"/>
  <c r="AF53" s="1"/>
  <c r="BN30"/>
  <c r="BN53" s="1"/>
  <c r="BD30"/>
  <c r="BD53" s="1"/>
  <c r="AT30"/>
  <c r="AT53" s="1"/>
  <c r="AK30"/>
  <c r="AK53" s="1"/>
  <c r="BH30"/>
  <c r="BH53" s="1"/>
  <c r="P30"/>
  <c r="P53" s="1"/>
  <c r="AR30"/>
  <c r="AR53" s="1"/>
  <c r="CD30"/>
  <c r="CD53" s="1"/>
  <c r="BZ30"/>
  <c r="BZ53" s="1"/>
  <c r="R30"/>
  <c r="R53" s="1"/>
  <c r="Y30" i="4"/>
  <c r="Y53" s="1"/>
  <c r="BV30"/>
  <c r="BV53" s="1"/>
  <c r="J30"/>
  <c r="J53" s="1"/>
  <c r="Q30" i="28"/>
  <c r="Q53" s="1"/>
  <c r="CP30" i="25"/>
  <c r="CP53" s="1"/>
  <c r="BI30"/>
  <c r="BI53" s="1"/>
  <c r="AC30"/>
  <c r="AC53" s="1"/>
  <c r="CS30" i="23"/>
  <c r="CS53" s="1"/>
  <c r="AJ30"/>
  <c r="AJ53" s="1"/>
  <c r="AL30"/>
  <c r="AL53" s="1"/>
  <c r="BV30"/>
  <c r="BV53" s="1"/>
  <c r="AG30"/>
  <c r="AG53" s="1"/>
  <c r="CF30"/>
  <c r="CF53" s="1"/>
  <c r="BU30"/>
  <c r="BU53" s="1"/>
  <c r="I30"/>
  <c r="I53" s="1"/>
  <c r="BP30"/>
  <c r="BP53" s="1"/>
  <c r="CH30"/>
  <c r="CH53" s="1"/>
  <c r="CL30"/>
  <c r="CL53" s="1"/>
  <c r="AN30"/>
  <c r="AN53" s="1"/>
  <c r="AD30"/>
  <c r="AD53" s="1"/>
  <c r="F30" i="4"/>
  <c r="F53" s="1"/>
  <c r="E30" i="25"/>
  <c r="E53" s="1"/>
  <c r="Q30" i="23"/>
  <c r="Q53" s="1"/>
  <c r="D30"/>
  <c r="D53" s="1"/>
  <c r="CS30" i="4"/>
  <c r="CS53" s="1"/>
  <c r="J30" i="25"/>
  <c r="J53" s="1"/>
  <c r="BM30" i="4"/>
  <c r="BM53" s="1"/>
  <c r="AQ30"/>
  <c r="AQ53" s="1"/>
  <c r="AW30"/>
  <c r="AW53" s="1"/>
  <c r="BC30"/>
  <c r="BC53" s="1"/>
  <c r="BM30" i="23"/>
  <c r="BM53" s="1"/>
  <c r="Y30"/>
  <c r="Y53" s="1"/>
  <c r="F30"/>
  <c r="F53" s="1"/>
  <c r="AX30"/>
  <c r="AX53" s="1"/>
  <c r="CJ30"/>
  <c r="CJ53" s="1"/>
  <c r="CA30" i="4"/>
  <c r="CA53" s="1"/>
  <c r="BX30"/>
  <c r="BX53" s="1"/>
  <c r="AO30" i="23"/>
  <c r="AO53" s="1"/>
  <c r="BR30"/>
  <c r="BR53" s="1"/>
  <c r="CM30" i="21"/>
  <c r="CM53" s="1"/>
  <c r="L30" i="25"/>
  <c r="L53" s="1"/>
  <c r="CH30"/>
  <c r="CH53" s="1"/>
  <c r="R30" i="4"/>
  <c r="R53" s="1"/>
  <c r="CG30" i="23"/>
  <c r="CG53" s="1"/>
  <c r="BA30"/>
  <c r="BA53" s="1"/>
  <c r="U30"/>
  <c r="U53" s="1"/>
  <c r="CP30"/>
  <c r="CP53" s="1"/>
  <c r="CD30" i="4"/>
  <c r="CD53" s="1"/>
  <c r="CR30"/>
  <c r="CR53" s="1"/>
  <c r="BY30" i="23"/>
  <c r="BY53" s="1"/>
  <c r="AS30"/>
  <c r="AS53" s="1"/>
  <c r="M30"/>
  <c r="M53" s="1"/>
  <c r="N30" i="25"/>
  <c r="N53" s="1"/>
  <c r="U30"/>
  <c r="U53" s="1"/>
  <c r="T30" i="4"/>
  <c r="T53" s="1"/>
  <c r="BP30"/>
  <c r="BP53" s="1"/>
  <c r="BZ30"/>
  <c r="BZ53" s="1"/>
  <c r="CG30"/>
  <c r="CG53" s="1"/>
  <c r="BQ30"/>
  <c r="BQ53" s="1"/>
  <c r="V30"/>
  <c r="V53" s="1"/>
  <c r="B30" i="25"/>
  <c r="AT30"/>
  <c r="AT53" s="1"/>
  <c r="Q30"/>
  <c r="Q53" s="1"/>
  <c r="I30"/>
  <c r="I53" s="1"/>
  <c r="CL30"/>
  <c r="CL53" s="1"/>
  <c r="Y30"/>
  <c r="Y53" s="1"/>
  <c r="BJ30"/>
  <c r="BJ53" s="1"/>
  <c r="AX30"/>
  <c r="AX53" s="1"/>
  <c r="AU30" i="4"/>
  <c r="AU53" s="1"/>
  <c r="BA30"/>
  <c r="BA53" s="1"/>
  <c r="L30"/>
  <c r="L53" s="1"/>
  <c r="CJ30"/>
  <c r="CJ53" s="1"/>
  <c r="AR30"/>
  <c r="AR53" s="1"/>
  <c r="BJ30"/>
  <c r="BJ53" s="1"/>
  <c r="BK30"/>
  <c r="BK53" s="1"/>
  <c r="R30" i="25"/>
  <c r="R53" s="1"/>
  <c r="AE30" i="4"/>
  <c r="AE53" s="1"/>
  <c r="CQ30"/>
  <c r="CQ53" s="1"/>
  <c r="AJ30"/>
  <c r="AJ53" s="1"/>
  <c r="BD30"/>
  <c r="BD53" s="1"/>
  <c r="AY30"/>
  <c r="AY53" s="1"/>
  <c r="BO30"/>
  <c r="BO53" s="1"/>
  <c r="AO30"/>
  <c r="AO53" s="1"/>
  <c r="BL30"/>
  <c r="BL53" s="1"/>
  <c r="AN30"/>
  <c r="AN53" s="1"/>
  <c r="BT30"/>
  <c r="BT53" s="1"/>
  <c r="AH30"/>
  <c r="AH53" s="1"/>
  <c r="AV30"/>
  <c r="AV53" s="1"/>
  <c r="CB30"/>
  <c r="CB53" s="1"/>
  <c r="CZ20" l="1"/>
  <c r="CV20"/>
  <c r="CY87"/>
  <c r="CZ87" s="1"/>
  <c r="CV87"/>
  <c r="CV41"/>
  <c r="CY41"/>
  <c r="CZ41" s="1"/>
  <c r="CV46"/>
  <c r="CY46"/>
  <c r="CZ46" s="1"/>
  <c r="CV92"/>
  <c r="CY92"/>
  <c r="CZ92" s="1"/>
  <c r="CV85"/>
  <c r="CY85"/>
  <c r="CZ85" s="1"/>
  <c r="CV32"/>
  <c r="CY32"/>
  <c r="CZ32" s="1"/>
  <c r="CV13"/>
  <c r="CY13"/>
  <c r="CZ13" s="1"/>
  <c r="CV44"/>
  <c r="CY44"/>
  <c r="CZ44" s="1"/>
  <c r="CV43"/>
  <c r="CY43"/>
  <c r="CZ43" s="1"/>
  <c r="CV37"/>
  <c r="CY37"/>
  <c r="CZ37" s="1"/>
  <c r="CV89"/>
  <c r="CY89"/>
  <c r="CZ89" s="1"/>
  <c r="CV47"/>
  <c r="CY47"/>
  <c r="CZ47" s="1"/>
  <c r="CV42"/>
  <c r="CY42"/>
  <c r="CZ42" s="1"/>
  <c r="CV40"/>
  <c r="CY40"/>
  <c r="CZ40" s="1"/>
  <c r="CV39"/>
  <c r="CY39"/>
  <c r="CZ39" s="1"/>
  <c r="CV88"/>
  <c r="CY88"/>
  <c r="CZ88" s="1"/>
  <c r="CX90"/>
  <c r="CT30" i="25"/>
  <c r="CT53" i="28"/>
  <c r="CT30"/>
  <c r="CT30" i="23"/>
  <c r="CT53" i="21"/>
  <c r="CU90" i="4"/>
  <c r="CW90" s="1"/>
  <c r="CT30" i="21"/>
  <c r="CT95" i="4"/>
  <c r="CX95" s="1"/>
  <c r="CT30"/>
  <c r="AS38" i="68"/>
  <c r="AT38" s="1"/>
  <c r="AT8"/>
  <c r="AP38"/>
  <c r="AQ38" s="1"/>
  <c r="AQ8"/>
  <c r="B53" i="4"/>
  <c r="CT53" s="1"/>
  <c r="CX53" s="1"/>
  <c r="B53" i="23"/>
  <c r="CT53" s="1"/>
  <c r="B53" i="25"/>
  <c r="CT53" s="1"/>
  <c r="C15" i="4"/>
  <c r="D15"/>
  <c r="E15"/>
  <c r="F15"/>
  <c r="G15"/>
  <c r="B15"/>
  <c r="C3"/>
  <c r="D3"/>
  <c r="E3"/>
  <c r="F3"/>
  <c r="G3"/>
  <c r="H3"/>
  <c r="H25" s="1"/>
  <c r="I3"/>
  <c r="I25" s="1"/>
  <c r="L3"/>
  <c r="L25" s="1"/>
  <c r="M3"/>
  <c r="M25" s="1"/>
  <c r="N3"/>
  <c r="N25" s="1"/>
  <c r="O3"/>
  <c r="O25" s="1"/>
  <c r="P3"/>
  <c r="P25" s="1"/>
  <c r="Q3"/>
  <c r="Q25" s="1"/>
  <c r="T3"/>
  <c r="T25" s="1"/>
  <c r="U3"/>
  <c r="U25" s="1"/>
  <c r="V3"/>
  <c r="V25" s="1"/>
  <c r="W3"/>
  <c r="W25" s="1"/>
  <c r="X3"/>
  <c r="X25" s="1"/>
  <c r="Y3"/>
  <c r="Y25" s="1"/>
  <c r="AB3"/>
  <c r="AB25" s="1"/>
  <c r="AC3"/>
  <c r="AC25" s="1"/>
  <c r="AD3"/>
  <c r="AD25" s="1"/>
  <c r="AE3"/>
  <c r="AE25" s="1"/>
  <c r="AF3"/>
  <c r="AF25" s="1"/>
  <c r="AG3"/>
  <c r="AG25" s="1"/>
  <c r="AJ3"/>
  <c r="AJ25" s="1"/>
  <c r="AK3"/>
  <c r="AK25" s="1"/>
  <c r="AL3"/>
  <c r="AL25" s="1"/>
  <c r="AM3"/>
  <c r="AM25" s="1"/>
  <c r="AN3"/>
  <c r="AN25" s="1"/>
  <c r="AO3"/>
  <c r="AO25" s="1"/>
  <c r="AR3"/>
  <c r="AR25" s="1"/>
  <c r="AS3"/>
  <c r="AS25" s="1"/>
  <c r="AT3"/>
  <c r="AT25" s="1"/>
  <c r="AU3"/>
  <c r="AU25" s="1"/>
  <c r="AV3"/>
  <c r="AV25" s="1"/>
  <c r="AW3"/>
  <c r="AW25" s="1"/>
  <c r="AZ3"/>
  <c r="AZ25" s="1"/>
  <c r="BA3"/>
  <c r="BA25" s="1"/>
  <c r="BB3"/>
  <c r="BB25" s="1"/>
  <c r="BC3"/>
  <c r="BC25" s="1"/>
  <c r="BD3"/>
  <c r="BD25" s="1"/>
  <c r="BE3"/>
  <c r="BE25" s="1"/>
  <c r="BH3"/>
  <c r="BH25" s="1"/>
  <c r="BI3"/>
  <c r="BI25" s="1"/>
  <c r="BJ3"/>
  <c r="BJ25" s="1"/>
  <c r="BK3"/>
  <c r="BK25" s="1"/>
  <c r="BL3"/>
  <c r="BL25" s="1"/>
  <c r="BM3"/>
  <c r="BM25" s="1"/>
  <c r="BP3"/>
  <c r="BP25" s="1"/>
  <c r="BQ3"/>
  <c r="BQ25" s="1"/>
  <c r="BR3"/>
  <c r="BR25" s="1"/>
  <c r="BS3"/>
  <c r="BS25" s="1"/>
  <c r="BT3"/>
  <c r="BT25" s="1"/>
  <c r="BU3"/>
  <c r="BU25" s="1"/>
  <c r="BX3"/>
  <c r="BX25" s="1"/>
  <c r="BY3"/>
  <c r="BY25" s="1"/>
  <c r="BZ3"/>
  <c r="BZ25" s="1"/>
  <c r="CA3"/>
  <c r="CA25" s="1"/>
  <c r="CB3"/>
  <c r="CB25" s="1"/>
  <c r="CC3"/>
  <c r="CC25" s="1"/>
  <c r="CF3"/>
  <c r="CG3"/>
  <c r="CG25" s="1"/>
  <c r="CH3"/>
  <c r="CH25" s="1"/>
  <c r="CI3"/>
  <c r="CI25" s="1"/>
  <c r="CJ3"/>
  <c r="CJ25" s="1"/>
  <c r="CK3"/>
  <c r="CK25" s="1"/>
  <c r="CN3"/>
  <c r="CN25" s="1"/>
  <c r="CO3"/>
  <c r="CO25" s="1"/>
  <c r="CP3"/>
  <c r="CP25" s="1"/>
  <c r="CQ3"/>
  <c r="CQ25" s="1"/>
  <c r="CR3"/>
  <c r="CR25" s="1"/>
  <c r="CS3"/>
  <c r="CS25" s="1"/>
  <c r="D3" i="29"/>
  <c r="D25" s="1"/>
  <c r="E3"/>
  <c r="E25" s="1"/>
  <c r="F3"/>
  <c r="F25" s="1"/>
  <c r="G3"/>
  <c r="G25" s="1"/>
  <c r="I3"/>
  <c r="J3"/>
  <c r="J25" s="1"/>
  <c r="L3"/>
  <c r="L25" s="1"/>
  <c r="M3"/>
  <c r="M25" s="1"/>
  <c r="N3"/>
  <c r="N25" s="1"/>
  <c r="Q3"/>
  <c r="Q25" s="1"/>
  <c r="R3"/>
  <c r="R25" s="1"/>
  <c r="T3"/>
  <c r="T25" s="1"/>
  <c r="U3"/>
  <c r="V3"/>
  <c r="V25" s="1"/>
  <c r="Y3"/>
  <c r="Y25" s="1"/>
  <c r="Z3"/>
  <c r="Z25" s="1"/>
  <c r="AB3"/>
  <c r="AB25" s="1"/>
  <c r="AC3"/>
  <c r="AC25" s="1"/>
  <c r="AD3"/>
  <c r="AD25" s="1"/>
  <c r="AG3"/>
  <c r="AG25" s="1"/>
  <c r="AH3"/>
  <c r="AH25" s="1"/>
  <c r="AJ3"/>
  <c r="AJ25" s="1"/>
  <c r="AK3"/>
  <c r="AK25" s="1"/>
  <c r="AL3"/>
  <c r="AL25" s="1"/>
  <c r="AO3"/>
  <c r="AO25" s="1"/>
  <c r="AP3"/>
  <c r="AP25" s="1"/>
  <c r="AS3"/>
  <c r="AS25" s="1"/>
  <c r="AT3"/>
  <c r="AT25" s="1"/>
  <c r="AW3"/>
  <c r="AW25" s="1"/>
  <c r="AX3"/>
  <c r="AX25" s="1"/>
  <c r="BA3"/>
  <c r="BA25" s="1"/>
  <c r="BB3"/>
  <c r="BB25" s="1"/>
  <c r="BE3"/>
  <c r="BE25" s="1"/>
  <c r="BF3"/>
  <c r="BF25" s="1"/>
  <c r="BG3"/>
  <c r="BG25" s="1"/>
  <c r="BI3"/>
  <c r="BI25" s="1"/>
  <c r="BJ3"/>
  <c r="BJ25" s="1"/>
  <c r="BM3"/>
  <c r="BM25" s="1"/>
  <c r="BN3"/>
  <c r="BN25" s="1"/>
  <c r="BQ3"/>
  <c r="BQ25" s="1"/>
  <c r="BR3"/>
  <c r="BR25" s="1"/>
  <c r="BU3"/>
  <c r="BU25" s="1"/>
  <c r="BV3"/>
  <c r="BV25" s="1"/>
  <c r="BY3"/>
  <c r="BY25" s="1"/>
  <c r="BZ3"/>
  <c r="BZ25" s="1"/>
  <c r="CC3"/>
  <c r="CC25" s="1"/>
  <c r="CD3"/>
  <c r="CD25" s="1"/>
  <c r="CG3"/>
  <c r="CG25" s="1"/>
  <c r="CH3"/>
  <c r="CH25" s="1"/>
  <c r="CK3"/>
  <c r="CK25" s="1"/>
  <c r="CL3"/>
  <c r="CL25" s="1"/>
  <c r="CO3"/>
  <c r="CO25" s="1"/>
  <c r="CP3"/>
  <c r="CP25" s="1"/>
  <c r="CS3"/>
  <c r="CS25" s="1"/>
  <c r="G3" i="30"/>
  <c r="G25" s="1"/>
  <c r="H3"/>
  <c r="H25" s="1"/>
  <c r="I3"/>
  <c r="I25" s="1"/>
  <c r="J3"/>
  <c r="J25" s="1"/>
  <c r="L3"/>
  <c r="L25" s="1"/>
  <c r="P3"/>
  <c r="P25" s="1"/>
  <c r="Q3"/>
  <c r="Q25" s="1"/>
  <c r="R3"/>
  <c r="R25" s="1"/>
  <c r="V3"/>
  <c r="V25" s="1"/>
  <c r="W3"/>
  <c r="W25" s="1"/>
  <c r="X3"/>
  <c r="X25" s="1"/>
  <c r="Y3"/>
  <c r="Y25" s="1"/>
  <c r="Z3"/>
  <c r="Z25" s="1"/>
  <c r="AF3"/>
  <c r="AF25" s="1"/>
  <c r="AG3"/>
  <c r="AG25" s="1"/>
  <c r="AH3"/>
  <c r="AH25" s="1"/>
  <c r="AL3"/>
  <c r="AL25" s="1"/>
  <c r="AM3"/>
  <c r="AM25" s="1"/>
  <c r="AN3"/>
  <c r="AN25" s="1"/>
  <c r="AO3"/>
  <c r="AO25" s="1"/>
  <c r="AP3"/>
  <c r="AP25" s="1"/>
  <c r="AQ3"/>
  <c r="AQ25" s="1"/>
  <c r="AV3"/>
  <c r="AV25" s="1"/>
  <c r="AW3"/>
  <c r="AW25" s="1"/>
  <c r="AX3"/>
  <c r="AX25" s="1"/>
  <c r="BB3"/>
  <c r="BB25" s="1"/>
  <c r="BC3"/>
  <c r="BC25" s="1"/>
  <c r="BD3"/>
  <c r="BD25" s="1"/>
  <c r="BE3"/>
  <c r="BE25" s="1"/>
  <c r="BF3"/>
  <c r="BF25" s="1"/>
  <c r="BJ3"/>
  <c r="BJ25" s="1"/>
  <c r="BL3"/>
  <c r="BL25" s="1"/>
  <c r="BM3"/>
  <c r="BM25" s="1"/>
  <c r="BN3"/>
  <c r="BN25" s="1"/>
  <c r="BR3"/>
  <c r="BR25" s="1"/>
  <c r="BS3"/>
  <c r="BS25" s="1"/>
  <c r="BT3"/>
  <c r="BT25" s="1"/>
  <c r="BU3"/>
  <c r="BU25" s="1"/>
  <c r="BV3"/>
  <c r="BV25" s="1"/>
  <c r="BW3"/>
  <c r="BW25" s="1"/>
  <c r="BZ3"/>
  <c r="BZ25" s="1"/>
  <c r="CA3"/>
  <c r="CA25" s="1"/>
  <c r="CB3"/>
  <c r="CB25" s="1"/>
  <c r="CC3"/>
  <c r="CC25" s="1"/>
  <c r="CD3"/>
  <c r="CD25" s="1"/>
  <c r="CH3"/>
  <c r="CH25" s="1"/>
  <c r="CI3"/>
  <c r="CI25" s="1"/>
  <c r="CJ3"/>
  <c r="CJ25" s="1"/>
  <c r="CK3"/>
  <c r="CK25" s="1"/>
  <c r="CL3"/>
  <c r="CL25" s="1"/>
  <c r="CP3"/>
  <c r="CP25" s="1"/>
  <c r="CQ3"/>
  <c r="CQ25" s="1"/>
  <c r="CR3"/>
  <c r="CR25" s="1"/>
  <c r="CS3"/>
  <c r="CS25" s="1"/>
  <c r="D3" i="31"/>
  <c r="D25" s="1"/>
  <c r="F3"/>
  <c r="F25" s="1"/>
  <c r="G3"/>
  <c r="G25" s="1"/>
  <c r="I3"/>
  <c r="I25" s="1"/>
  <c r="L3"/>
  <c r="L25" s="1"/>
  <c r="O3"/>
  <c r="O25" s="1"/>
  <c r="Q3"/>
  <c r="Q25" s="1"/>
  <c r="T3"/>
  <c r="T25" s="1"/>
  <c r="W3"/>
  <c r="W25" s="1"/>
  <c r="Y3"/>
  <c r="Y25" s="1"/>
  <c r="AB3"/>
  <c r="AB25" s="1"/>
  <c r="AE3"/>
  <c r="AE25" s="1"/>
  <c r="AG3"/>
  <c r="AG25" s="1"/>
  <c r="AH3"/>
  <c r="AH25" s="1"/>
  <c r="AJ3"/>
  <c r="AJ25" s="1"/>
  <c r="AL3"/>
  <c r="AL25" s="1"/>
  <c r="AM3"/>
  <c r="AM25" s="1"/>
  <c r="AO3"/>
  <c r="AO25" s="1"/>
  <c r="AR3"/>
  <c r="AR25" s="1"/>
  <c r="AU3"/>
  <c r="AU25" s="1"/>
  <c r="AW3"/>
  <c r="AW25" s="1"/>
  <c r="AZ3"/>
  <c r="AZ25" s="1"/>
  <c r="BC3"/>
  <c r="BC25" s="1"/>
  <c r="BE3"/>
  <c r="BE25" s="1"/>
  <c r="BH3"/>
  <c r="BH25" s="1"/>
  <c r="BK3"/>
  <c r="BK25" s="1"/>
  <c r="BM3"/>
  <c r="BM25" s="1"/>
  <c r="BP3"/>
  <c r="BP25" s="1"/>
  <c r="BR3"/>
  <c r="BR25" s="1"/>
  <c r="BS3"/>
  <c r="BS25" s="1"/>
  <c r="BU3"/>
  <c r="BU25" s="1"/>
  <c r="BV3"/>
  <c r="BV25" s="1"/>
  <c r="BW3"/>
  <c r="BW25" s="1"/>
  <c r="BX3"/>
  <c r="BX25" s="1"/>
  <c r="CA3"/>
  <c r="CA25" s="1"/>
  <c r="CC3"/>
  <c r="CC25" s="1"/>
  <c r="CF3"/>
  <c r="CF25" s="1"/>
  <c r="CI3"/>
  <c r="CI25" s="1"/>
  <c r="CK3"/>
  <c r="CK25" s="1"/>
  <c r="CL3"/>
  <c r="CL25" s="1"/>
  <c r="CN3"/>
  <c r="CN25" s="1"/>
  <c r="CQ3"/>
  <c r="CQ25" s="1"/>
  <c r="CS3"/>
  <c r="CS25" s="1"/>
  <c r="C3" i="32"/>
  <c r="C25" s="1"/>
  <c r="D3"/>
  <c r="D25" s="1"/>
  <c r="E3"/>
  <c r="E25" s="1"/>
  <c r="F3"/>
  <c r="F25" s="1"/>
  <c r="G3"/>
  <c r="G25" s="1"/>
  <c r="J3"/>
  <c r="J25" s="1"/>
  <c r="K3"/>
  <c r="K25" s="1"/>
  <c r="M3"/>
  <c r="M25" s="1"/>
  <c r="N3"/>
  <c r="N25" s="1"/>
  <c r="O3"/>
  <c r="O25" s="1"/>
  <c r="P3"/>
  <c r="P25" s="1"/>
  <c r="R3"/>
  <c r="R25" s="1"/>
  <c r="S3"/>
  <c r="S25" s="1"/>
  <c r="U3"/>
  <c r="U25" s="1"/>
  <c r="V3"/>
  <c r="V25" s="1"/>
  <c r="W3"/>
  <c r="W25" s="1"/>
  <c r="Z3"/>
  <c r="Z25" s="1"/>
  <c r="AA3"/>
  <c r="AA25" s="1"/>
  <c r="AC3"/>
  <c r="AC25" s="1"/>
  <c r="AD3"/>
  <c r="AD25" s="1"/>
  <c r="AE3"/>
  <c r="AE25" s="1"/>
  <c r="AH3"/>
  <c r="AH25" s="1"/>
  <c r="AI3"/>
  <c r="AI25" s="1"/>
  <c r="AK3"/>
  <c r="AK25" s="1"/>
  <c r="AL3"/>
  <c r="AL25" s="1"/>
  <c r="AM3"/>
  <c r="AM25" s="1"/>
  <c r="AP3"/>
  <c r="AP25" s="1"/>
  <c r="AQ3"/>
  <c r="AQ25" s="1"/>
  <c r="AR3"/>
  <c r="AR25" s="1"/>
  <c r="AS3"/>
  <c r="AS25" s="1"/>
  <c r="AT3"/>
  <c r="AT25" s="1"/>
  <c r="AU3"/>
  <c r="AU25" s="1"/>
  <c r="AX3"/>
  <c r="AX25" s="1"/>
  <c r="AY3"/>
  <c r="AY25" s="1"/>
  <c r="BA3"/>
  <c r="BA25" s="1"/>
  <c r="BB3"/>
  <c r="BB25" s="1"/>
  <c r="BC3"/>
  <c r="BC25" s="1"/>
  <c r="BF3"/>
  <c r="BF25" s="1"/>
  <c r="BG3"/>
  <c r="BG25" s="1"/>
  <c r="BI3"/>
  <c r="BI25" s="1"/>
  <c r="BK3"/>
  <c r="BK25" s="1"/>
  <c r="BN3"/>
  <c r="BN25" s="1"/>
  <c r="BO3"/>
  <c r="BO25" s="1"/>
  <c r="BQ3"/>
  <c r="BQ25" s="1"/>
  <c r="BS3"/>
  <c r="BS25" s="1"/>
  <c r="BT3"/>
  <c r="BT25" s="1"/>
  <c r="BV3"/>
  <c r="BV25" s="1"/>
  <c r="BW3"/>
  <c r="BW25" s="1"/>
  <c r="BY3"/>
  <c r="BY25" s="1"/>
  <c r="CA3"/>
  <c r="CA25" s="1"/>
  <c r="CD3"/>
  <c r="CD25" s="1"/>
  <c r="CE3"/>
  <c r="CE25" s="1"/>
  <c r="CF3"/>
  <c r="CF25" s="1"/>
  <c r="CG3"/>
  <c r="CG25" s="1"/>
  <c r="CI3"/>
  <c r="CI25" s="1"/>
  <c r="CL3"/>
  <c r="CL25" s="1"/>
  <c r="CM3"/>
  <c r="CM25" s="1"/>
  <c r="CO3"/>
  <c r="CO25" s="1"/>
  <c r="CQ3"/>
  <c r="CQ25" s="1"/>
  <c r="H3" i="33"/>
  <c r="H25" s="1"/>
  <c r="I3"/>
  <c r="I25" s="1"/>
  <c r="P3"/>
  <c r="P25" s="1"/>
  <c r="U3"/>
  <c r="U25" s="1"/>
  <c r="X3"/>
  <c r="X25" s="1"/>
  <c r="Y3"/>
  <c r="Y25" s="1"/>
  <c r="AF3"/>
  <c r="AF25" s="1"/>
  <c r="AG3"/>
  <c r="AG25" s="1"/>
  <c r="AN3"/>
  <c r="AN25" s="1"/>
  <c r="AO3"/>
  <c r="AO25" s="1"/>
  <c r="AV3"/>
  <c r="AV25" s="1"/>
  <c r="AW3"/>
  <c r="AW25" s="1"/>
  <c r="BD3"/>
  <c r="BD25" s="1"/>
  <c r="BE3"/>
  <c r="BE25" s="1"/>
  <c r="BL3"/>
  <c r="BL25" s="1"/>
  <c r="BM3"/>
  <c r="BM25" s="1"/>
  <c r="BQ3"/>
  <c r="BQ25" s="1"/>
  <c r="BT3"/>
  <c r="BT25" s="1"/>
  <c r="BU3"/>
  <c r="BU25" s="1"/>
  <c r="CA3"/>
  <c r="CA25" s="1"/>
  <c r="CB3"/>
  <c r="CB25" s="1"/>
  <c r="CC3"/>
  <c r="CC25" s="1"/>
  <c r="CF3"/>
  <c r="CF25" s="1"/>
  <c r="CI3"/>
  <c r="CI25" s="1"/>
  <c r="CJ3"/>
  <c r="CJ25" s="1"/>
  <c r="CK3"/>
  <c r="CK25" s="1"/>
  <c r="CN3"/>
  <c r="CN25" s="1"/>
  <c r="CR3"/>
  <c r="CR25" s="1"/>
  <c r="CS3"/>
  <c r="CS25" s="1"/>
  <c r="C3" i="34"/>
  <c r="C25" s="1"/>
  <c r="D3"/>
  <c r="D25" s="1"/>
  <c r="G3"/>
  <c r="G25" s="1"/>
  <c r="H3"/>
  <c r="H25" s="1"/>
  <c r="I3"/>
  <c r="I25" s="1"/>
  <c r="L3"/>
  <c r="L25" s="1"/>
  <c r="M3"/>
  <c r="M25" s="1"/>
  <c r="R3"/>
  <c r="R25" s="1"/>
  <c r="T3"/>
  <c r="T25" s="1"/>
  <c r="U3"/>
  <c r="U25" s="1"/>
  <c r="X3"/>
  <c r="X25" s="1"/>
  <c r="Y3"/>
  <c r="Y25" s="1"/>
  <c r="AB3"/>
  <c r="AB25" s="1"/>
  <c r="AC3"/>
  <c r="AC25" s="1"/>
  <c r="AF3"/>
  <c r="AF25" s="1"/>
  <c r="AG3"/>
  <c r="AG25" s="1"/>
  <c r="AH3"/>
  <c r="AH25" s="1"/>
  <c r="AJ3"/>
  <c r="AJ25" s="1"/>
  <c r="AK3"/>
  <c r="AK25" s="1"/>
  <c r="AN3"/>
  <c r="AN25" s="1"/>
  <c r="AO3"/>
  <c r="AO25" s="1"/>
  <c r="AP3"/>
  <c r="AP25" s="1"/>
  <c r="AR3"/>
  <c r="AR25" s="1"/>
  <c r="AV3"/>
  <c r="AV25" s="1"/>
  <c r="AW3"/>
  <c r="AW25" s="1"/>
  <c r="AX3"/>
  <c r="AX25" s="1"/>
  <c r="AZ3"/>
  <c r="AZ25" s="1"/>
  <c r="BD3"/>
  <c r="BD25" s="1"/>
  <c r="BE3"/>
  <c r="BE25" s="1"/>
  <c r="BH3"/>
  <c r="BH25" s="1"/>
  <c r="BL3"/>
  <c r="BL25" s="1"/>
  <c r="BM3"/>
  <c r="BM25" s="1"/>
  <c r="BP3"/>
  <c r="BP25" s="1"/>
  <c r="BQ3"/>
  <c r="BQ25" s="1"/>
  <c r="BT3"/>
  <c r="BT25" s="1"/>
  <c r="BU3"/>
  <c r="BU25" s="1"/>
  <c r="CB3"/>
  <c r="CB25" s="1"/>
  <c r="CC3"/>
  <c r="CC25" s="1"/>
  <c r="CD3"/>
  <c r="CD25" s="1"/>
  <c r="CF3"/>
  <c r="CF25" s="1"/>
  <c r="CJ3"/>
  <c r="CJ25" s="1"/>
  <c r="CK3"/>
  <c r="CK25" s="1"/>
  <c r="CN3"/>
  <c r="CN25" s="1"/>
  <c r="CR3"/>
  <c r="CR25" s="1"/>
  <c r="CS3"/>
  <c r="CS25" s="1"/>
  <c r="C3" i="51"/>
  <c r="C25" s="1"/>
  <c r="D3"/>
  <c r="D25" s="1"/>
  <c r="E3"/>
  <c r="E25" s="1"/>
  <c r="G3"/>
  <c r="G25" s="1"/>
  <c r="H3"/>
  <c r="H25" s="1"/>
  <c r="L3"/>
  <c r="L25" s="1"/>
  <c r="M3"/>
  <c r="M25" s="1"/>
  <c r="O3"/>
  <c r="O25" s="1"/>
  <c r="P3"/>
  <c r="P25" s="1"/>
  <c r="Q3"/>
  <c r="Q25" s="1"/>
  <c r="T3"/>
  <c r="T25" s="1"/>
  <c r="U3"/>
  <c r="U25" s="1"/>
  <c r="W3"/>
  <c r="W25" s="1"/>
  <c r="X3"/>
  <c r="X25" s="1"/>
  <c r="AB3"/>
  <c r="AB25" s="1"/>
  <c r="AC3"/>
  <c r="AC25" s="1"/>
  <c r="AE3"/>
  <c r="AE25" s="1"/>
  <c r="AF3"/>
  <c r="AF25" s="1"/>
  <c r="AG3"/>
  <c r="AG25" s="1"/>
  <c r="AJ3"/>
  <c r="AJ25" s="1"/>
  <c r="AK3"/>
  <c r="AK25" s="1"/>
  <c r="AM3"/>
  <c r="AM25" s="1"/>
  <c r="AN3"/>
  <c r="AN25" s="1"/>
  <c r="AO3"/>
  <c r="AO25" s="1"/>
  <c r="AR3"/>
  <c r="AR25" s="1"/>
  <c r="AS3"/>
  <c r="AS25" s="1"/>
  <c r="AU3"/>
  <c r="AU25" s="1"/>
  <c r="AV3"/>
  <c r="AV25" s="1"/>
  <c r="AW3"/>
  <c r="AW25" s="1"/>
  <c r="AZ3"/>
  <c r="AZ25" s="1"/>
  <c r="BA3"/>
  <c r="BA25" s="1"/>
  <c r="BC3"/>
  <c r="BC25" s="1"/>
  <c r="BD3"/>
  <c r="BD25" s="1"/>
  <c r="BE3"/>
  <c r="BE25" s="1"/>
  <c r="BH3"/>
  <c r="BH25" s="1"/>
  <c r="BI3"/>
  <c r="BI25" s="1"/>
  <c r="BK3"/>
  <c r="BK25" s="1"/>
  <c r="BL3"/>
  <c r="BL25" s="1"/>
  <c r="BM3"/>
  <c r="BM25" s="1"/>
  <c r="BP3"/>
  <c r="BP25" s="1"/>
  <c r="BQ3"/>
  <c r="BQ25" s="1"/>
  <c r="BS3"/>
  <c r="BS25" s="1"/>
  <c r="BT3"/>
  <c r="BT25" s="1"/>
  <c r="BU3"/>
  <c r="BU25" s="1"/>
  <c r="BX3"/>
  <c r="BX25" s="1"/>
  <c r="BY3"/>
  <c r="BY25" s="1"/>
  <c r="CA3"/>
  <c r="CA25" s="1"/>
  <c r="CB3"/>
  <c r="CB25" s="1"/>
  <c r="CC3"/>
  <c r="CC25" s="1"/>
  <c r="CF3"/>
  <c r="CF25" s="1"/>
  <c r="CG3"/>
  <c r="CG25" s="1"/>
  <c r="CI3"/>
  <c r="CI25" s="1"/>
  <c r="CJ3"/>
  <c r="CJ25" s="1"/>
  <c r="CN3"/>
  <c r="CN25" s="1"/>
  <c r="CO3"/>
  <c r="CO25" s="1"/>
  <c r="CQ3"/>
  <c r="CQ25" s="1"/>
  <c r="CR3"/>
  <c r="CR25" s="1"/>
  <c r="CS3"/>
  <c r="CS25" s="1"/>
  <c r="C3" i="52"/>
  <c r="C25" s="1"/>
  <c r="D3"/>
  <c r="D25" s="1"/>
  <c r="G3"/>
  <c r="G25" s="1"/>
  <c r="I3"/>
  <c r="I25" s="1"/>
  <c r="K3"/>
  <c r="K25" s="1"/>
  <c r="L3"/>
  <c r="L25" s="1"/>
  <c r="M3"/>
  <c r="M25" s="1"/>
  <c r="N3"/>
  <c r="N25" s="1"/>
  <c r="O3"/>
  <c r="O25" s="1"/>
  <c r="Q3"/>
  <c r="Q25" s="1"/>
  <c r="S3"/>
  <c r="S25" s="1"/>
  <c r="T3"/>
  <c r="T25" s="1"/>
  <c r="U3"/>
  <c r="U25" s="1"/>
  <c r="W3"/>
  <c r="W25" s="1"/>
  <c r="Y3"/>
  <c r="Y25" s="1"/>
  <c r="AA3"/>
  <c r="AA25" s="1"/>
  <c r="AB3"/>
  <c r="AB25" s="1"/>
  <c r="AE3"/>
  <c r="AE25" s="1"/>
  <c r="AG3"/>
  <c r="AG25" s="1"/>
  <c r="AI3"/>
  <c r="AI25" s="1"/>
  <c r="AJ3"/>
  <c r="AJ25" s="1"/>
  <c r="AM3"/>
  <c r="AM25" s="1"/>
  <c r="AR3"/>
  <c r="AR25" s="1"/>
  <c r="AW3"/>
  <c r="AW25" s="1"/>
  <c r="AY3"/>
  <c r="AY25" s="1"/>
  <c r="AZ3"/>
  <c r="AZ25" s="1"/>
  <c r="BA3"/>
  <c r="BA25" s="1"/>
  <c r="BE3"/>
  <c r="BE25" s="1"/>
  <c r="BG3"/>
  <c r="BG25" s="1"/>
  <c r="BH3"/>
  <c r="BH25" s="1"/>
  <c r="BI3"/>
  <c r="BI25" s="1"/>
  <c r="BM3"/>
  <c r="BM25" s="1"/>
  <c r="BO3"/>
  <c r="BO25" s="1"/>
  <c r="BP3"/>
  <c r="BP25" s="1"/>
  <c r="BQ3"/>
  <c r="BQ25" s="1"/>
  <c r="BW3"/>
  <c r="BW25" s="1"/>
  <c r="BX3"/>
  <c r="BX25" s="1"/>
  <c r="BZ3"/>
  <c r="BZ25" s="1"/>
  <c r="CA3"/>
  <c r="CA25" s="1"/>
  <c r="CC3"/>
  <c r="CC25" s="1"/>
  <c r="CE3"/>
  <c r="CE25" s="1"/>
  <c r="CF3"/>
  <c r="CF25" s="1"/>
  <c r="CG3"/>
  <c r="CG25" s="1"/>
  <c r="CI3"/>
  <c r="CI25" s="1"/>
  <c r="CK3"/>
  <c r="CK25" s="1"/>
  <c r="CM3"/>
  <c r="CM25" s="1"/>
  <c r="CN3"/>
  <c r="CN25" s="1"/>
  <c r="CS3"/>
  <c r="CS25" s="1"/>
  <c r="C3" i="53"/>
  <c r="C25" s="1"/>
  <c r="D3"/>
  <c r="D25" s="1"/>
  <c r="G3"/>
  <c r="G25" s="1"/>
  <c r="K3"/>
  <c r="K25" s="1"/>
  <c r="L3"/>
  <c r="L25" s="1"/>
  <c r="O3"/>
  <c r="O25" s="1"/>
  <c r="S3"/>
  <c r="S25" s="1"/>
  <c r="T3"/>
  <c r="T25" s="1"/>
  <c r="W3"/>
  <c r="W25" s="1"/>
  <c r="AA3"/>
  <c r="AA25" s="1"/>
  <c r="AB3"/>
  <c r="AB25" s="1"/>
  <c r="AE3"/>
  <c r="AE25" s="1"/>
  <c r="AI3"/>
  <c r="AI25" s="1"/>
  <c r="AJ3"/>
  <c r="AJ25" s="1"/>
  <c r="AM3"/>
  <c r="AM25" s="1"/>
  <c r="AQ3"/>
  <c r="AQ25" s="1"/>
  <c r="AR3"/>
  <c r="AR25" s="1"/>
  <c r="AU3"/>
  <c r="AU25" s="1"/>
  <c r="AV3"/>
  <c r="AV25" s="1"/>
  <c r="AY3"/>
  <c r="AY25" s="1"/>
  <c r="AZ3"/>
  <c r="AZ25" s="1"/>
  <c r="BC3"/>
  <c r="BC25" s="1"/>
  <c r="BG3"/>
  <c r="BG25" s="1"/>
  <c r="BH3"/>
  <c r="BH25" s="1"/>
  <c r="BK3"/>
  <c r="BK25" s="1"/>
  <c r="BO3"/>
  <c r="BO25" s="1"/>
  <c r="BP3"/>
  <c r="BP25" s="1"/>
  <c r="BS3"/>
  <c r="BS25" s="1"/>
  <c r="BW3"/>
  <c r="BW25" s="1"/>
  <c r="BX3"/>
  <c r="BX25" s="1"/>
  <c r="CA3"/>
  <c r="CA25" s="1"/>
  <c r="CE3"/>
  <c r="CE25" s="1"/>
  <c r="CF3"/>
  <c r="CF25" s="1"/>
  <c r="CI3"/>
  <c r="CI25" s="1"/>
  <c r="CM3"/>
  <c r="CM25" s="1"/>
  <c r="CN3"/>
  <c r="CN25" s="1"/>
  <c r="CP3"/>
  <c r="CP25" s="1"/>
  <c r="CQ3"/>
  <c r="CQ25" s="1"/>
  <c r="F3" i="54"/>
  <c r="F25" s="1"/>
  <c r="O3"/>
  <c r="O25" s="1"/>
  <c r="R3"/>
  <c r="R25" s="1"/>
  <c r="S3"/>
  <c r="S25" s="1"/>
  <c r="V3"/>
  <c r="V25" s="1"/>
  <c r="AE3"/>
  <c r="AE25" s="1"/>
  <c r="AI3"/>
  <c r="AI25" s="1"/>
  <c r="AO3"/>
  <c r="AO25" s="1"/>
  <c r="AQ3"/>
  <c r="AQ25" s="1"/>
  <c r="AT3"/>
  <c r="AT25" s="1"/>
  <c r="AY3"/>
  <c r="AY25" s="1"/>
  <c r="BC3"/>
  <c r="BC25" s="1"/>
  <c r="BF3"/>
  <c r="BF25" s="1"/>
  <c r="BG3"/>
  <c r="BG25" s="1"/>
  <c r="BJ3"/>
  <c r="BJ25" s="1"/>
  <c r="BO3"/>
  <c r="BO25" s="1"/>
  <c r="BS3"/>
  <c r="BS25" s="1"/>
  <c r="CC3"/>
  <c r="CC25" s="1"/>
  <c r="CE3"/>
  <c r="CE25" s="1"/>
  <c r="CM3"/>
  <c r="CM25" s="1"/>
  <c r="CQ3"/>
  <c r="CQ25" s="1"/>
  <c r="CS3"/>
  <c r="CS25" s="1"/>
  <c r="C3" i="21"/>
  <c r="C25" s="1"/>
  <c r="D3"/>
  <c r="D25" s="1"/>
  <c r="F3"/>
  <c r="F25" s="1"/>
  <c r="G3"/>
  <c r="G25" s="1"/>
  <c r="H3"/>
  <c r="H25" s="1"/>
  <c r="K3"/>
  <c r="K25" s="1"/>
  <c r="L3"/>
  <c r="L25" s="1"/>
  <c r="N3"/>
  <c r="N25" s="1"/>
  <c r="O3"/>
  <c r="O25" s="1"/>
  <c r="P3"/>
  <c r="P25" s="1"/>
  <c r="T3"/>
  <c r="T25" s="1"/>
  <c r="V3"/>
  <c r="V25" s="1"/>
  <c r="W3"/>
  <c r="W25" s="1"/>
  <c r="X3"/>
  <c r="X25" s="1"/>
  <c r="AA3"/>
  <c r="AA25" s="1"/>
  <c r="AB3"/>
  <c r="AB25" s="1"/>
  <c r="AD3"/>
  <c r="AD25" s="1"/>
  <c r="AE3"/>
  <c r="AE25" s="1"/>
  <c r="AF3"/>
  <c r="AF25" s="1"/>
  <c r="AJ3"/>
  <c r="AJ25" s="1"/>
  <c r="AL3"/>
  <c r="AL25" s="1"/>
  <c r="AM3"/>
  <c r="AM25" s="1"/>
  <c r="AN3"/>
  <c r="AN25" s="1"/>
  <c r="AQ3"/>
  <c r="AQ25" s="1"/>
  <c r="AR3"/>
  <c r="AR25" s="1"/>
  <c r="AT3"/>
  <c r="AT25" s="1"/>
  <c r="AU3"/>
  <c r="AU25" s="1"/>
  <c r="AV3"/>
  <c r="AV25" s="1"/>
  <c r="AZ3"/>
  <c r="AZ25" s="1"/>
  <c r="BB3"/>
  <c r="BB25" s="1"/>
  <c r="BC3"/>
  <c r="BC25" s="1"/>
  <c r="BD3"/>
  <c r="BD25" s="1"/>
  <c r="BG3"/>
  <c r="BG25" s="1"/>
  <c r="BH3"/>
  <c r="BH25" s="1"/>
  <c r="BJ3"/>
  <c r="BJ25" s="1"/>
  <c r="BK3"/>
  <c r="BK25" s="1"/>
  <c r="BL3"/>
  <c r="BL25" s="1"/>
  <c r="BP3"/>
  <c r="BP25" s="1"/>
  <c r="BR3"/>
  <c r="BR25" s="1"/>
  <c r="BS3"/>
  <c r="BS25" s="1"/>
  <c r="BT3"/>
  <c r="BT25" s="1"/>
  <c r="BW3"/>
  <c r="BW25" s="1"/>
  <c r="BX3"/>
  <c r="BX25" s="1"/>
  <c r="BZ3"/>
  <c r="BZ25" s="1"/>
  <c r="CA3"/>
  <c r="CA25" s="1"/>
  <c r="CB3"/>
  <c r="CB25" s="1"/>
  <c r="CF3"/>
  <c r="CF25" s="1"/>
  <c r="CH3"/>
  <c r="CH25" s="1"/>
  <c r="CI3"/>
  <c r="CI25" s="1"/>
  <c r="CJ3"/>
  <c r="CJ25" s="1"/>
  <c r="CM3"/>
  <c r="CM25" s="1"/>
  <c r="CN3"/>
  <c r="CN25" s="1"/>
  <c r="CP3"/>
  <c r="CP25" s="1"/>
  <c r="CQ3"/>
  <c r="CQ25" s="1"/>
  <c r="CR3"/>
  <c r="CR25" s="1"/>
  <c r="F3" i="55"/>
  <c r="F25" s="1"/>
  <c r="G3"/>
  <c r="G25" s="1"/>
  <c r="I3"/>
  <c r="I25" s="1"/>
  <c r="K3"/>
  <c r="K25" s="1"/>
  <c r="L3"/>
  <c r="L25" s="1"/>
  <c r="N3"/>
  <c r="N25" s="1"/>
  <c r="O3"/>
  <c r="O25" s="1"/>
  <c r="Q3"/>
  <c r="Q25" s="1"/>
  <c r="S3"/>
  <c r="S25" s="1"/>
  <c r="V3"/>
  <c r="V25" s="1"/>
  <c r="W3"/>
  <c r="W25" s="1"/>
  <c r="Y3"/>
  <c r="Y25" s="1"/>
  <c r="AA3"/>
  <c r="AA25" s="1"/>
  <c r="AD3"/>
  <c r="AD25" s="1"/>
  <c r="AE3"/>
  <c r="AE25" s="1"/>
  <c r="AH3"/>
  <c r="AH25" s="1"/>
  <c r="AI3"/>
  <c r="AI25" s="1"/>
  <c r="AL3"/>
  <c r="AL25" s="1"/>
  <c r="AM3"/>
  <c r="AM25" s="1"/>
  <c r="AO3"/>
  <c r="AO25" s="1"/>
  <c r="AQ3"/>
  <c r="AQ25" s="1"/>
  <c r="AT3"/>
  <c r="AT25" s="1"/>
  <c r="AU3"/>
  <c r="AU25" s="1"/>
  <c r="AY3"/>
  <c r="AY25" s="1"/>
  <c r="BB3"/>
  <c r="BB25" s="1"/>
  <c r="BC3"/>
  <c r="BC25" s="1"/>
  <c r="BG3"/>
  <c r="BG25" s="1"/>
  <c r="BJ3"/>
  <c r="BJ25" s="1"/>
  <c r="BK3"/>
  <c r="BK25" s="1"/>
  <c r="BM3"/>
  <c r="BM25" s="1"/>
  <c r="BO3"/>
  <c r="BO25" s="1"/>
  <c r="BR3"/>
  <c r="BR25" s="1"/>
  <c r="BS3"/>
  <c r="BS25" s="1"/>
  <c r="BW3"/>
  <c r="BW25" s="1"/>
  <c r="BX3"/>
  <c r="BX25" s="1"/>
  <c r="BZ3"/>
  <c r="BZ25" s="1"/>
  <c r="CA3"/>
  <c r="CA25" s="1"/>
  <c r="CC3"/>
  <c r="CC25" s="1"/>
  <c r="CE3"/>
  <c r="CE25" s="1"/>
  <c r="CH3"/>
  <c r="CH25" s="1"/>
  <c r="CI3"/>
  <c r="CI25" s="1"/>
  <c r="CK3"/>
  <c r="CK25" s="1"/>
  <c r="CM3"/>
  <c r="CM25" s="1"/>
  <c r="CP3"/>
  <c r="CP25" s="1"/>
  <c r="CQ3"/>
  <c r="CQ25" s="1"/>
  <c r="CS3"/>
  <c r="CS25" s="1"/>
  <c r="E3" i="56"/>
  <c r="E25" s="1"/>
  <c r="G3"/>
  <c r="G25" s="1"/>
  <c r="I3"/>
  <c r="I25" s="1"/>
  <c r="L3"/>
  <c r="L25" s="1"/>
  <c r="M3"/>
  <c r="M25" s="1"/>
  <c r="O3"/>
  <c r="O25" s="1"/>
  <c r="P3"/>
  <c r="P25" s="1"/>
  <c r="Q3"/>
  <c r="Q25" s="1"/>
  <c r="T3"/>
  <c r="T25" s="1"/>
  <c r="U3"/>
  <c r="U25" s="1"/>
  <c r="W3"/>
  <c r="W25" s="1"/>
  <c r="Y3"/>
  <c r="Y25" s="1"/>
  <c r="Z3"/>
  <c r="Z25" s="1"/>
  <c r="AB3"/>
  <c r="AB25" s="1"/>
  <c r="AC3"/>
  <c r="AC25" s="1"/>
  <c r="AE3"/>
  <c r="AE25" s="1"/>
  <c r="AG3"/>
  <c r="AG25" s="1"/>
  <c r="AJ3"/>
  <c r="AJ25" s="1"/>
  <c r="AK3"/>
  <c r="AK25" s="1"/>
  <c r="AM3"/>
  <c r="AM25" s="1"/>
  <c r="AO3"/>
  <c r="AO25" s="1"/>
  <c r="AR3"/>
  <c r="AR25" s="1"/>
  <c r="AS3"/>
  <c r="AS25" s="1"/>
  <c r="AU3"/>
  <c r="AU25" s="1"/>
  <c r="AW3"/>
  <c r="AW25" s="1"/>
  <c r="AZ3"/>
  <c r="AZ25" s="1"/>
  <c r="BA3"/>
  <c r="BA25" s="1"/>
  <c r="BC3"/>
  <c r="BC25" s="1"/>
  <c r="BE3"/>
  <c r="BE25" s="1"/>
  <c r="BH3"/>
  <c r="BH25" s="1"/>
  <c r="BI3"/>
  <c r="BI25" s="1"/>
  <c r="BK3"/>
  <c r="BK25" s="1"/>
  <c r="BM3"/>
  <c r="BM25" s="1"/>
  <c r="BP3"/>
  <c r="BP25" s="1"/>
  <c r="BQ3"/>
  <c r="BQ25" s="1"/>
  <c r="BS3"/>
  <c r="BS25" s="1"/>
  <c r="BU3"/>
  <c r="BU25" s="1"/>
  <c r="BY3"/>
  <c r="BY25" s="1"/>
  <c r="CA3"/>
  <c r="CA25" s="1"/>
  <c r="CB3"/>
  <c r="CB25" s="1"/>
  <c r="CC3"/>
  <c r="CC25" s="1"/>
  <c r="CG3"/>
  <c r="CG25" s="1"/>
  <c r="CI3"/>
  <c r="CI25" s="1"/>
  <c r="CK3"/>
  <c r="CK25" s="1"/>
  <c r="CL3"/>
  <c r="CL25" s="1"/>
  <c r="CN3"/>
  <c r="CN25" s="1"/>
  <c r="CO3"/>
  <c r="CO25" s="1"/>
  <c r="CQ3"/>
  <c r="CQ25" s="1"/>
  <c r="CS3"/>
  <c r="CS25" s="1"/>
  <c r="C3" i="57"/>
  <c r="F3"/>
  <c r="F25" s="1"/>
  <c r="J3"/>
  <c r="J25" s="1"/>
  <c r="K3"/>
  <c r="K25" s="1"/>
  <c r="L3"/>
  <c r="L25" s="1"/>
  <c r="N3"/>
  <c r="N25" s="1"/>
  <c r="O3"/>
  <c r="O25" s="1"/>
  <c r="R3"/>
  <c r="R25" s="1"/>
  <c r="S3"/>
  <c r="S25" s="1"/>
  <c r="T3"/>
  <c r="T25" s="1"/>
  <c r="Z3"/>
  <c r="Z25" s="1"/>
  <c r="AA3"/>
  <c r="AA25" s="1"/>
  <c r="AB3"/>
  <c r="AB25" s="1"/>
  <c r="AH3"/>
  <c r="AH25" s="1"/>
  <c r="AI3"/>
  <c r="AI25" s="1"/>
  <c r="AJ3"/>
  <c r="AJ25" s="1"/>
  <c r="AL3"/>
  <c r="AL25" s="1"/>
  <c r="AP3"/>
  <c r="AP25" s="1"/>
  <c r="AQ3"/>
  <c r="AQ25" s="1"/>
  <c r="AR3"/>
  <c r="AR25" s="1"/>
  <c r="AT3"/>
  <c r="AT25" s="1"/>
  <c r="AU3"/>
  <c r="AU25" s="1"/>
  <c r="AX3"/>
  <c r="AX25" s="1"/>
  <c r="AY3"/>
  <c r="AY25" s="1"/>
  <c r="AZ3"/>
  <c r="AZ25" s="1"/>
  <c r="BF3"/>
  <c r="BF25" s="1"/>
  <c r="BG3"/>
  <c r="BG25" s="1"/>
  <c r="BH3"/>
  <c r="BH25" s="1"/>
  <c r="BN3"/>
  <c r="BN25" s="1"/>
  <c r="BO3"/>
  <c r="BO25" s="1"/>
  <c r="BP3"/>
  <c r="BP25" s="1"/>
  <c r="BR3"/>
  <c r="BR25" s="1"/>
  <c r="BV3"/>
  <c r="BV25" s="1"/>
  <c r="BW3"/>
  <c r="BW25" s="1"/>
  <c r="BX3"/>
  <c r="BX25" s="1"/>
  <c r="BZ3"/>
  <c r="BZ25" s="1"/>
  <c r="CA3"/>
  <c r="CA25" s="1"/>
  <c r="CB3"/>
  <c r="CB25" s="1"/>
  <c r="CD3"/>
  <c r="CD25" s="1"/>
  <c r="CE3"/>
  <c r="CE25" s="1"/>
  <c r="CF3"/>
  <c r="CF25" s="1"/>
  <c r="CI3"/>
  <c r="CI25" s="1"/>
  <c r="CJ3"/>
  <c r="CJ25" s="1"/>
  <c r="CL3"/>
  <c r="CL25" s="1"/>
  <c r="CM3"/>
  <c r="CM25" s="1"/>
  <c r="CN3"/>
  <c r="CN25" s="1"/>
  <c r="C3" i="58"/>
  <c r="D3"/>
  <c r="D25" s="1"/>
  <c r="E3"/>
  <c r="E25" s="1"/>
  <c r="I3"/>
  <c r="I25" s="1"/>
  <c r="J3"/>
  <c r="J25" s="1"/>
  <c r="K3"/>
  <c r="K25" s="1"/>
  <c r="L3"/>
  <c r="L25" s="1"/>
  <c r="N3"/>
  <c r="N25" s="1"/>
  <c r="R3"/>
  <c r="R25" s="1"/>
  <c r="S3"/>
  <c r="S25" s="1"/>
  <c r="U3"/>
  <c r="U25" s="1"/>
  <c r="Y3"/>
  <c r="Y25" s="1"/>
  <c r="Z3"/>
  <c r="Z25" s="1"/>
  <c r="AA3"/>
  <c r="AA25" s="1"/>
  <c r="AC3"/>
  <c r="AC25" s="1"/>
  <c r="AD3"/>
  <c r="AD25" s="1"/>
  <c r="AG3"/>
  <c r="AG25" s="1"/>
  <c r="AH3"/>
  <c r="AH25" s="1"/>
  <c r="AI3"/>
  <c r="AI25" s="1"/>
  <c r="AJ3"/>
  <c r="AJ25" s="1"/>
  <c r="AL3"/>
  <c r="AL25" s="1"/>
  <c r="AO3"/>
  <c r="AO25" s="1"/>
  <c r="AP3"/>
  <c r="AP25" s="1"/>
  <c r="AQ3"/>
  <c r="AQ25" s="1"/>
  <c r="AS3"/>
  <c r="AS25" s="1"/>
  <c r="AW3"/>
  <c r="AW25" s="1"/>
  <c r="AY3"/>
  <c r="AY25" s="1"/>
  <c r="AZ3"/>
  <c r="AZ25" s="1"/>
  <c r="BA3"/>
  <c r="BA25" s="1"/>
  <c r="BE3"/>
  <c r="BE25" s="1"/>
  <c r="BF3"/>
  <c r="BF25" s="1"/>
  <c r="BG3"/>
  <c r="BG25" s="1"/>
  <c r="BJ3"/>
  <c r="BJ25" s="1"/>
  <c r="BM3"/>
  <c r="BM25" s="1"/>
  <c r="BN3"/>
  <c r="BN25" s="1"/>
  <c r="BO3"/>
  <c r="BO25" s="1"/>
  <c r="BP3"/>
  <c r="BP25" s="1"/>
  <c r="BQ3"/>
  <c r="BQ25" s="1"/>
  <c r="BR3"/>
  <c r="BR25" s="1"/>
  <c r="BV3"/>
  <c r="BV25" s="1"/>
  <c r="BW3"/>
  <c r="BW25" s="1"/>
  <c r="BY3"/>
  <c r="BY25" s="1"/>
  <c r="BZ3"/>
  <c r="BZ25" s="1"/>
  <c r="CD3"/>
  <c r="CD25" s="1"/>
  <c r="CE3"/>
  <c r="CE25" s="1"/>
  <c r="CG3"/>
  <c r="CG25" s="1"/>
  <c r="CK3"/>
  <c r="CK25" s="1"/>
  <c r="CL3"/>
  <c r="CL25" s="1"/>
  <c r="CM3"/>
  <c r="CM25" s="1"/>
  <c r="CN3"/>
  <c r="CN25" s="1"/>
  <c r="CO3"/>
  <c r="CO25" s="1"/>
  <c r="CP3"/>
  <c r="CP25" s="1"/>
  <c r="D3" i="59"/>
  <c r="D25" s="1"/>
  <c r="F3"/>
  <c r="F25" s="1"/>
  <c r="G3"/>
  <c r="G25" s="1"/>
  <c r="I3"/>
  <c r="I25" s="1"/>
  <c r="J3"/>
  <c r="J25" s="1"/>
  <c r="L3"/>
  <c r="L25" s="1"/>
  <c r="N3"/>
  <c r="N25" s="1"/>
  <c r="O3"/>
  <c r="O25" s="1"/>
  <c r="T3"/>
  <c r="T25" s="1"/>
  <c r="U3"/>
  <c r="U25" s="1"/>
  <c r="V3"/>
  <c r="V25" s="1"/>
  <c r="W3"/>
  <c r="W25" s="1"/>
  <c r="X3"/>
  <c r="X25" s="1"/>
  <c r="AB3"/>
  <c r="AB25" s="1"/>
  <c r="AD3"/>
  <c r="AD25" s="1"/>
  <c r="AE3"/>
  <c r="AE25" s="1"/>
  <c r="AH3"/>
  <c r="AJ3"/>
  <c r="AJ25" s="1"/>
  <c r="AL3"/>
  <c r="AL25" s="1"/>
  <c r="AM3"/>
  <c r="AM25" s="1"/>
  <c r="AR3"/>
  <c r="AR25" s="1"/>
  <c r="AS3"/>
  <c r="AS25" s="1"/>
  <c r="AT3"/>
  <c r="AT25" s="1"/>
  <c r="AU3"/>
  <c r="AU25" s="1"/>
  <c r="AW3"/>
  <c r="AW25" s="1"/>
  <c r="AX3"/>
  <c r="AX25" s="1"/>
  <c r="AZ3"/>
  <c r="AZ25" s="1"/>
  <c r="BB3"/>
  <c r="BB25" s="1"/>
  <c r="BC3"/>
  <c r="BC25" s="1"/>
  <c r="BH3"/>
  <c r="BH25" s="1"/>
  <c r="BI3"/>
  <c r="BI25" s="1"/>
  <c r="BJ3"/>
  <c r="BJ25" s="1"/>
  <c r="BK3"/>
  <c r="BK25" s="1"/>
  <c r="BN3"/>
  <c r="BN25" s="1"/>
  <c r="BP3"/>
  <c r="BP25" s="1"/>
  <c r="BR3"/>
  <c r="BR25" s="1"/>
  <c r="BS3"/>
  <c r="BS25" s="1"/>
  <c r="BV3"/>
  <c r="BV25" s="1"/>
  <c r="BX3"/>
  <c r="BX25" s="1"/>
  <c r="BY3"/>
  <c r="BY25" s="1"/>
  <c r="BZ3"/>
  <c r="BZ25" s="1"/>
  <c r="CA3"/>
  <c r="CA25" s="1"/>
  <c r="CF3"/>
  <c r="CF25" s="1"/>
  <c r="CH3"/>
  <c r="CH25" s="1"/>
  <c r="CI3"/>
  <c r="CI25" s="1"/>
  <c r="CN3"/>
  <c r="CN25" s="1"/>
  <c r="CP3"/>
  <c r="CP25" s="1"/>
  <c r="CQ3"/>
  <c r="CQ25" s="1"/>
  <c r="CS3"/>
  <c r="CS25" s="1"/>
  <c r="E3" i="60"/>
  <c r="E25" s="1"/>
  <c r="F3"/>
  <c r="F25" s="1"/>
  <c r="G3"/>
  <c r="G25" s="1"/>
  <c r="H3"/>
  <c r="H25" s="1"/>
  <c r="I3"/>
  <c r="I25" s="1"/>
  <c r="J3"/>
  <c r="J25" s="1"/>
  <c r="M3"/>
  <c r="M25" s="1"/>
  <c r="N3"/>
  <c r="N25" s="1"/>
  <c r="P3"/>
  <c r="P25" s="1"/>
  <c r="Q3"/>
  <c r="Q25" s="1"/>
  <c r="R3"/>
  <c r="R25" s="1"/>
  <c r="U3"/>
  <c r="U25" s="1"/>
  <c r="V3"/>
  <c r="V25" s="1"/>
  <c r="X3"/>
  <c r="X25" s="1"/>
  <c r="Y3"/>
  <c r="Y25" s="1"/>
  <c r="AC3"/>
  <c r="AC25" s="1"/>
  <c r="AD3"/>
  <c r="AD25" s="1"/>
  <c r="AF3"/>
  <c r="AF25" s="1"/>
  <c r="AG3"/>
  <c r="AG25" s="1"/>
  <c r="AH3"/>
  <c r="AH25" s="1"/>
  <c r="AK3"/>
  <c r="AK25" s="1"/>
  <c r="AL3"/>
  <c r="AL25" s="1"/>
  <c r="AN3"/>
  <c r="AN25" s="1"/>
  <c r="AO3"/>
  <c r="AO25" s="1"/>
  <c r="AS3"/>
  <c r="AS25" s="1"/>
  <c r="AT3"/>
  <c r="AT25" s="1"/>
  <c r="AV3"/>
  <c r="AV25" s="1"/>
  <c r="AW3"/>
  <c r="AW25" s="1"/>
  <c r="AX3"/>
  <c r="AX25" s="1"/>
  <c r="BA3"/>
  <c r="BA25" s="1"/>
  <c r="BB3"/>
  <c r="BB25" s="1"/>
  <c r="BD3"/>
  <c r="BD25" s="1"/>
  <c r="BE3"/>
  <c r="BE25" s="1"/>
  <c r="BI3"/>
  <c r="BI25" s="1"/>
  <c r="BJ3"/>
  <c r="BJ25" s="1"/>
  <c r="BK3"/>
  <c r="BK25" s="1"/>
  <c r="BL3"/>
  <c r="BL25" s="1"/>
  <c r="BM3"/>
  <c r="BM25" s="1"/>
  <c r="BQ3"/>
  <c r="BQ25" s="1"/>
  <c r="BR3"/>
  <c r="BR25" s="1"/>
  <c r="BS3"/>
  <c r="BS25" s="1"/>
  <c r="BT3"/>
  <c r="BT25" s="1"/>
  <c r="BU3"/>
  <c r="BU25" s="1"/>
  <c r="BV3"/>
  <c r="BV25" s="1"/>
  <c r="BY3"/>
  <c r="BY25" s="1"/>
  <c r="BZ3"/>
  <c r="BZ25" s="1"/>
  <c r="CB3"/>
  <c r="CB25" s="1"/>
  <c r="CC3"/>
  <c r="CC25" s="1"/>
  <c r="CD3"/>
  <c r="CD25" s="1"/>
  <c r="CG3"/>
  <c r="CG25" s="1"/>
  <c r="CH3"/>
  <c r="CH25" s="1"/>
  <c r="CJ3"/>
  <c r="CJ25" s="1"/>
  <c r="CK3"/>
  <c r="CK25" s="1"/>
  <c r="CO3"/>
  <c r="CO25" s="1"/>
  <c r="CP3"/>
  <c r="CP25" s="1"/>
  <c r="CR3"/>
  <c r="CR25" s="1"/>
  <c r="CS3"/>
  <c r="CS25" s="1"/>
  <c r="E3" i="61"/>
  <c r="E25" s="1"/>
  <c r="H3"/>
  <c r="H25" s="1"/>
  <c r="I3"/>
  <c r="I25" s="1"/>
  <c r="P3"/>
  <c r="P25" s="1"/>
  <c r="Q3"/>
  <c r="Q25" s="1"/>
  <c r="X3"/>
  <c r="X25" s="1"/>
  <c r="Y3"/>
  <c r="Y25" s="1"/>
  <c r="AC3"/>
  <c r="AC25" s="1"/>
  <c r="AF3"/>
  <c r="AF25" s="1"/>
  <c r="AG3"/>
  <c r="AG25" s="1"/>
  <c r="AN3"/>
  <c r="AN25" s="1"/>
  <c r="AO3"/>
  <c r="AO25" s="1"/>
  <c r="AP3"/>
  <c r="AP25" s="1"/>
  <c r="AQ3"/>
  <c r="AQ25" s="1"/>
  <c r="AS3"/>
  <c r="AS25" s="1"/>
  <c r="AV3"/>
  <c r="AV25" s="1"/>
  <c r="AW3"/>
  <c r="AW25" s="1"/>
  <c r="BA3"/>
  <c r="BA25" s="1"/>
  <c r="BD3"/>
  <c r="BD25" s="1"/>
  <c r="BE3"/>
  <c r="BE25" s="1"/>
  <c r="BI3"/>
  <c r="BI25" s="1"/>
  <c r="BL3"/>
  <c r="BL25" s="1"/>
  <c r="BM3"/>
  <c r="BM25" s="1"/>
  <c r="BT3"/>
  <c r="BT25" s="1"/>
  <c r="BU3"/>
  <c r="BU25" s="1"/>
  <c r="CB3"/>
  <c r="CB25" s="1"/>
  <c r="CC3"/>
  <c r="CC25" s="1"/>
  <c r="CD3"/>
  <c r="CD25" s="1"/>
  <c r="CE3"/>
  <c r="CE25" s="1"/>
  <c r="CJ3"/>
  <c r="CJ25" s="1"/>
  <c r="CK3"/>
  <c r="CK25" s="1"/>
  <c r="CO3"/>
  <c r="CO25" s="1"/>
  <c r="CR3"/>
  <c r="CR25" s="1"/>
  <c r="CS3"/>
  <c r="CS25" s="1"/>
  <c r="C3" i="62"/>
  <c r="C25" s="1"/>
  <c r="E3"/>
  <c r="E25" s="1"/>
  <c r="F3"/>
  <c r="F25" s="1"/>
  <c r="G3"/>
  <c r="G25" s="1"/>
  <c r="K3"/>
  <c r="K25" s="1"/>
  <c r="M3"/>
  <c r="M25" s="1"/>
  <c r="N3"/>
  <c r="N25" s="1"/>
  <c r="S3"/>
  <c r="S25" s="1"/>
  <c r="U3"/>
  <c r="U25" s="1"/>
  <c r="V3"/>
  <c r="V25" s="1"/>
  <c r="W3"/>
  <c r="W25" s="1"/>
  <c r="X3"/>
  <c r="X25" s="1"/>
  <c r="AA3"/>
  <c r="AA25" s="1"/>
  <c r="AC3"/>
  <c r="AC25" s="1"/>
  <c r="AD3"/>
  <c r="AD25" s="1"/>
  <c r="AE3"/>
  <c r="AE25" s="1"/>
  <c r="AI3"/>
  <c r="AI25" s="1"/>
  <c r="AK3"/>
  <c r="AK25" s="1"/>
  <c r="AL3"/>
  <c r="AL25" s="1"/>
  <c r="AM3"/>
  <c r="AM25" s="1"/>
  <c r="AN3"/>
  <c r="AN25" s="1"/>
  <c r="AQ3"/>
  <c r="AQ25" s="1"/>
  <c r="AS3"/>
  <c r="AS25" s="1"/>
  <c r="AT3"/>
  <c r="AT25" s="1"/>
  <c r="AU3"/>
  <c r="AU25" s="1"/>
  <c r="AV3"/>
  <c r="AV25" s="1"/>
  <c r="AY3"/>
  <c r="AY25" s="1"/>
  <c r="BA3"/>
  <c r="BA25" s="1"/>
  <c r="BB3"/>
  <c r="BB25" s="1"/>
  <c r="BG3"/>
  <c r="BG25" s="1"/>
  <c r="BI3"/>
  <c r="BI25" s="1"/>
  <c r="BJ3"/>
  <c r="BJ25" s="1"/>
  <c r="BK3"/>
  <c r="BK25" s="1"/>
  <c r="BL3"/>
  <c r="BL25" s="1"/>
  <c r="BQ3"/>
  <c r="BQ25" s="1"/>
  <c r="BR3"/>
  <c r="BR25" s="1"/>
  <c r="BS3"/>
  <c r="BS25" s="1"/>
  <c r="BT3"/>
  <c r="BT25" s="1"/>
  <c r="BY3"/>
  <c r="BY25" s="1"/>
  <c r="BZ3"/>
  <c r="BZ25" s="1"/>
  <c r="CB3"/>
  <c r="CB25" s="1"/>
  <c r="CG3"/>
  <c r="CG25" s="1"/>
  <c r="CH3"/>
  <c r="CH25" s="1"/>
  <c r="CI3"/>
  <c r="CI25" s="1"/>
  <c r="CJ3"/>
  <c r="CJ25" s="1"/>
  <c r="CO3"/>
  <c r="CO25" s="1"/>
  <c r="CP3"/>
  <c r="CP25" s="1"/>
  <c r="F3" i="63"/>
  <c r="F25" s="1"/>
  <c r="G3"/>
  <c r="G25" s="1"/>
  <c r="J3"/>
  <c r="J25" s="1"/>
  <c r="N3"/>
  <c r="N25" s="1"/>
  <c r="O3"/>
  <c r="O25" s="1"/>
  <c r="Q3"/>
  <c r="Q25" s="1"/>
  <c r="V3"/>
  <c r="V25" s="1"/>
  <c r="W3"/>
  <c r="W25" s="1"/>
  <c r="X3"/>
  <c r="X25" s="1"/>
  <c r="Y3"/>
  <c r="Y25" s="1"/>
  <c r="Z3"/>
  <c r="Z25" s="1"/>
  <c r="AD3"/>
  <c r="AD25" s="1"/>
  <c r="AM3"/>
  <c r="AM25" s="1"/>
  <c r="AP3"/>
  <c r="AP25" s="1"/>
  <c r="AT3"/>
  <c r="AT25" s="1"/>
  <c r="AU3"/>
  <c r="AU25" s="1"/>
  <c r="AW3"/>
  <c r="AW25" s="1"/>
  <c r="AX3"/>
  <c r="AX25" s="1"/>
  <c r="BC3"/>
  <c r="BC25" s="1"/>
  <c r="BD3"/>
  <c r="BD25" s="1"/>
  <c r="BK3"/>
  <c r="BK25" s="1"/>
  <c r="BL3"/>
  <c r="BL25" s="1"/>
  <c r="BM3"/>
  <c r="BM25" s="1"/>
  <c r="BN3"/>
  <c r="BN25" s="1"/>
  <c r="BS3"/>
  <c r="BS25" s="1"/>
  <c r="CA3"/>
  <c r="CA25" s="1"/>
  <c r="CC3"/>
  <c r="CC25" s="1"/>
  <c r="CH3"/>
  <c r="CH25" s="1"/>
  <c r="CI3"/>
  <c r="CI25" s="1"/>
  <c r="CJ3"/>
  <c r="CJ25" s="1"/>
  <c r="CK3"/>
  <c r="CK25" s="1"/>
  <c r="CL3"/>
  <c r="CL25" s="1"/>
  <c r="CQ3"/>
  <c r="CQ25" s="1"/>
  <c r="D3" i="64"/>
  <c r="D25" s="1"/>
  <c r="J3"/>
  <c r="J25" s="1"/>
  <c r="L3"/>
  <c r="L25" s="1"/>
  <c r="M3"/>
  <c r="M25" s="1"/>
  <c r="N3"/>
  <c r="N25" s="1"/>
  <c r="Q3"/>
  <c r="Q25" s="1"/>
  <c r="R3"/>
  <c r="R25" s="1"/>
  <c r="T3"/>
  <c r="T25" s="1"/>
  <c r="U3"/>
  <c r="U25" s="1"/>
  <c r="Z3"/>
  <c r="Z25" s="1"/>
  <c r="AA3"/>
  <c r="AA25" s="1"/>
  <c r="AG3"/>
  <c r="AG25" s="1"/>
  <c r="AH3"/>
  <c r="AH25" s="1"/>
  <c r="AJ3"/>
  <c r="AJ25" s="1"/>
  <c r="AK3"/>
  <c r="AK25" s="1"/>
  <c r="AL3"/>
  <c r="AL25" s="1"/>
  <c r="AP3"/>
  <c r="AP25" s="1"/>
  <c r="AR3"/>
  <c r="AR25" s="1"/>
  <c r="AW3"/>
  <c r="AW25" s="1"/>
  <c r="AX3"/>
  <c r="AX25" s="1"/>
  <c r="AZ3"/>
  <c r="AZ25" s="1"/>
  <c r="BA3"/>
  <c r="BA25" s="1"/>
  <c r="BB3"/>
  <c r="BB25" s="1"/>
  <c r="BE3"/>
  <c r="BE25" s="1"/>
  <c r="BF3"/>
  <c r="BF25" s="1"/>
  <c r="BH3"/>
  <c r="BH25" s="1"/>
  <c r="BI3"/>
  <c r="BI25" s="1"/>
  <c r="BJ3"/>
  <c r="BJ25" s="1"/>
  <c r="BM3"/>
  <c r="BM25" s="1"/>
  <c r="BN3"/>
  <c r="BN25" s="1"/>
  <c r="BP3"/>
  <c r="BP25" s="1"/>
  <c r="BU3"/>
  <c r="BU25" s="1"/>
  <c r="BV3"/>
  <c r="BV25" s="1"/>
  <c r="BY3"/>
  <c r="BY25" s="1"/>
  <c r="CC3"/>
  <c r="CC25" s="1"/>
  <c r="CD3"/>
  <c r="CD25" s="1"/>
  <c r="CG3"/>
  <c r="CG25" s="1"/>
  <c r="CH3"/>
  <c r="CH25" s="1"/>
  <c r="CL3"/>
  <c r="CL25" s="1"/>
  <c r="CN3"/>
  <c r="CN25" s="1"/>
  <c r="CO3"/>
  <c r="CO25" s="1"/>
  <c r="CP3"/>
  <c r="CP25" s="1"/>
  <c r="CS3"/>
  <c r="CS25" s="1"/>
  <c r="C3" i="22"/>
  <c r="C25" s="1"/>
  <c r="G3"/>
  <c r="G25" s="1"/>
  <c r="H3"/>
  <c r="H25" s="1"/>
  <c r="J3"/>
  <c r="J25" s="1"/>
  <c r="K3"/>
  <c r="K25" s="1"/>
  <c r="P3"/>
  <c r="P25" s="1"/>
  <c r="R3"/>
  <c r="R25" s="1"/>
  <c r="S3"/>
  <c r="S25" s="1"/>
  <c r="X3"/>
  <c r="X25" s="1"/>
  <c r="Z3"/>
  <c r="Z25" s="1"/>
  <c r="AA3"/>
  <c r="AA25" s="1"/>
  <c r="AH3"/>
  <c r="AH25" s="1"/>
  <c r="AI3"/>
  <c r="AN3"/>
  <c r="AN25" s="1"/>
  <c r="AP3"/>
  <c r="AP25" s="1"/>
  <c r="AQ3"/>
  <c r="AQ25" s="1"/>
  <c r="AR3"/>
  <c r="AR25" s="1"/>
  <c r="AV3"/>
  <c r="AV25" s="1"/>
  <c r="AY3"/>
  <c r="AY25" s="1"/>
  <c r="BD3"/>
  <c r="BD25" s="1"/>
  <c r="BF3"/>
  <c r="BF25" s="1"/>
  <c r="BG3"/>
  <c r="BG25" s="1"/>
  <c r="BH3"/>
  <c r="BH25" s="1"/>
  <c r="BL3"/>
  <c r="BL25" s="1"/>
  <c r="BO3"/>
  <c r="BO25" s="1"/>
  <c r="BT3"/>
  <c r="BT25" s="1"/>
  <c r="BV3"/>
  <c r="BV25" s="1"/>
  <c r="BW3"/>
  <c r="BW25" s="1"/>
  <c r="CB3"/>
  <c r="CB25" s="1"/>
  <c r="CE3"/>
  <c r="CE25" s="1"/>
  <c r="CF3"/>
  <c r="CF25" s="1"/>
  <c r="CJ3"/>
  <c r="CJ25" s="1"/>
  <c r="CM3"/>
  <c r="CM25" s="1"/>
  <c r="C3" i="65"/>
  <c r="C25" s="1"/>
  <c r="C55" s="1"/>
  <c r="E3"/>
  <c r="E25" s="1"/>
  <c r="F3"/>
  <c r="F25" s="1"/>
  <c r="J3"/>
  <c r="J25" s="1"/>
  <c r="K3"/>
  <c r="K25" s="1"/>
  <c r="M3"/>
  <c r="M25" s="1"/>
  <c r="R3"/>
  <c r="R25" s="1"/>
  <c r="S3"/>
  <c r="S25" s="1"/>
  <c r="U3"/>
  <c r="U25" s="1"/>
  <c r="Z3"/>
  <c r="Z25" s="1"/>
  <c r="AA3"/>
  <c r="AA25" s="1"/>
  <c r="AC3"/>
  <c r="AC25" s="1"/>
  <c r="AD3"/>
  <c r="AD25" s="1"/>
  <c r="AH3"/>
  <c r="AH25" s="1"/>
  <c r="AI3"/>
  <c r="AI25" s="1"/>
  <c r="AK3"/>
  <c r="AK25" s="1"/>
  <c r="AP3"/>
  <c r="AP25" s="1"/>
  <c r="AQ3"/>
  <c r="AQ25" s="1"/>
  <c r="AS3"/>
  <c r="AS25" s="1"/>
  <c r="AX3"/>
  <c r="AX25" s="1"/>
  <c r="AY3"/>
  <c r="AY25" s="1"/>
  <c r="BA3"/>
  <c r="BA25" s="1"/>
  <c r="BF3"/>
  <c r="BF25" s="1"/>
  <c r="BG3"/>
  <c r="BG25" s="1"/>
  <c r="BI3"/>
  <c r="BI25" s="1"/>
  <c r="BN3"/>
  <c r="BN25" s="1"/>
  <c r="BO3"/>
  <c r="BO25" s="1"/>
  <c r="BQ3"/>
  <c r="BQ25" s="1"/>
  <c r="BS3"/>
  <c r="BS25" s="1"/>
  <c r="BV3"/>
  <c r="BV25" s="1"/>
  <c r="BW3"/>
  <c r="BW25" s="1"/>
  <c r="BY3"/>
  <c r="BY25" s="1"/>
  <c r="CD3"/>
  <c r="CD25" s="1"/>
  <c r="CE3"/>
  <c r="CE25" s="1"/>
  <c r="CG3"/>
  <c r="CG25" s="1"/>
  <c r="CH3"/>
  <c r="CH25" s="1"/>
  <c r="CI3"/>
  <c r="CI25" s="1"/>
  <c r="CL3"/>
  <c r="CL25" s="1"/>
  <c r="CM3"/>
  <c r="CM25" s="1"/>
  <c r="CO3"/>
  <c r="CO25" s="1"/>
  <c r="D3" i="23"/>
  <c r="D25" s="1"/>
  <c r="E3"/>
  <c r="E25" s="1"/>
  <c r="G3"/>
  <c r="G25" s="1"/>
  <c r="I3"/>
  <c r="I25" s="1"/>
  <c r="L3"/>
  <c r="L25" s="1"/>
  <c r="M3"/>
  <c r="M25" s="1"/>
  <c r="O3"/>
  <c r="O25" s="1"/>
  <c r="R3"/>
  <c r="R25" s="1"/>
  <c r="T3"/>
  <c r="T25" s="1"/>
  <c r="U3"/>
  <c r="U25" s="1"/>
  <c r="Y3"/>
  <c r="Y25" s="1"/>
  <c r="Z3"/>
  <c r="Z25" s="1"/>
  <c r="AC3"/>
  <c r="AC25" s="1"/>
  <c r="AE3"/>
  <c r="AE25" s="1"/>
  <c r="AG3"/>
  <c r="AG25" s="1"/>
  <c r="AH3"/>
  <c r="AH25" s="1"/>
  <c r="AJ3"/>
  <c r="AJ25" s="1"/>
  <c r="AL3"/>
  <c r="AL25" s="1"/>
  <c r="AM3"/>
  <c r="AM25" s="1"/>
  <c r="AP3"/>
  <c r="AP25" s="1"/>
  <c r="AS3"/>
  <c r="AS25" s="1"/>
  <c r="AU3"/>
  <c r="AU25" s="1"/>
  <c r="AW3"/>
  <c r="AW25" s="1"/>
  <c r="AZ3"/>
  <c r="AZ25" s="1"/>
  <c r="BA3"/>
  <c r="BA25" s="1"/>
  <c r="BB3"/>
  <c r="BB25" s="1"/>
  <c r="BF3"/>
  <c r="BF25" s="1"/>
  <c r="BH3"/>
  <c r="BH25" s="1"/>
  <c r="BI3"/>
  <c r="BI25" s="1"/>
  <c r="BJ3"/>
  <c r="BJ25" s="1"/>
  <c r="BK3"/>
  <c r="BK25" s="1"/>
  <c r="BM3"/>
  <c r="BM25" s="1"/>
  <c r="BP3"/>
  <c r="BP25" s="1"/>
  <c r="BQ3"/>
  <c r="BQ25" s="1"/>
  <c r="BR3"/>
  <c r="BR25" s="1"/>
  <c r="BV3"/>
  <c r="BV25" s="1"/>
  <c r="BX3"/>
  <c r="BX25" s="1"/>
  <c r="BY3"/>
  <c r="BY25" s="1"/>
  <c r="CA3"/>
  <c r="CA25" s="1"/>
  <c r="CC3"/>
  <c r="CC25" s="1"/>
  <c r="CD3"/>
  <c r="CD25" s="1"/>
  <c r="CG3"/>
  <c r="CG25" s="1"/>
  <c r="CH3"/>
  <c r="CH25" s="1"/>
  <c r="CI3"/>
  <c r="CI25" s="1"/>
  <c r="CK3"/>
  <c r="CK25" s="1"/>
  <c r="CL3"/>
  <c r="CL25" s="1"/>
  <c r="CN3"/>
  <c r="CN25" s="1"/>
  <c r="CO3"/>
  <c r="CO25" s="1"/>
  <c r="CQ3"/>
  <c r="CQ25" s="1"/>
  <c r="CS3"/>
  <c r="CS25" s="1"/>
  <c r="D3" i="24"/>
  <c r="D25" s="1"/>
  <c r="E3"/>
  <c r="E25" s="1"/>
  <c r="F3"/>
  <c r="F25" s="1"/>
  <c r="G3"/>
  <c r="G25" s="1"/>
  <c r="I3"/>
  <c r="I25" s="1"/>
  <c r="J3"/>
  <c r="J25" s="1"/>
  <c r="L3"/>
  <c r="L25" s="1"/>
  <c r="M3"/>
  <c r="M25" s="1"/>
  <c r="N3"/>
  <c r="N25" s="1"/>
  <c r="O3"/>
  <c r="O25" s="1"/>
  <c r="Q3"/>
  <c r="Q25" s="1"/>
  <c r="R3"/>
  <c r="R25" s="1"/>
  <c r="T3"/>
  <c r="T25" s="1"/>
  <c r="U3"/>
  <c r="U25" s="1"/>
  <c r="V3"/>
  <c r="V25" s="1"/>
  <c r="W3"/>
  <c r="W25" s="1"/>
  <c r="Z3"/>
  <c r="Z25" s="1"/>
  <c r="AB3"/>
  <c r="AB25" s="1"/>
  <c r="AC3"/>
  <c r="AC25" s="1"/>
  <c r="AD3"/>
  <c r="AD25" s="1"/>
  <c r="AE3"/>
  <c r="AE25" s="1"/>
  <c r="AG3"/>
  <c r="AG25" s="1"/>
  <c r="AH3"/>
  <c r="AH25" s="1"/>
  <c r="AJ3"/>
  <c r="AJ25" s="1"/>
  <c r="AK3"/>
  <c r="AK25" s="1"/>
  <c r="AL3"/>
  <c r="AL25" s="1"/>
  <c r="AM3"/>
  <c r="AM25" s="1"/>
  <c r="AO3"/>
  <c r="AO25" s="1"/>
  <c r="AP3"/>
  <c r="AP25" s="1"/>
  <c r="AR3"/>
  <c r="AR25" s="1"/>
  <c r="AS3"/>
  <c r="AS25" s="1"/>
  <c r="AT3"/>
  <c r="AT25" s="1"/>
  <c r="AU3"/>
  <c r="AU25" s="1"/>
  <c r="AW3"/>
  <c r="AW25" s="1"/>
  <c r="AX3"/>
  <c r="AX25" s="1"/>
  <c r="AZ3"/>
  <c r="AZ25" s="1"/>
  <c r="BA3"/>
  <c r="BA25" s="1"/>
  <c r="BB3"/>
  <c r="BB25" s="1"/>
  <c r="BC3"/>
  <c r="BC25" s="1"/>
  <c r="BE3"/>
  <c r="BE25" s="1"/>
  <c r="BF3"/>
  <c r="BF25" s="1"/>
  <c r="BH3"/>
  <c r="BH25" s="1"/>
  <c r="BI3"/>
  <c r="BI25" s="1"/>
  <c r="BJ3"/>
  <c r="BJ25" s="1"/>
  <c r="BK3"/>
  <c r="BK25" s="1"/>
  <c r="BM3"/>
  <c r="BM25" s="1"/>
  <c r="BN3"/>
  <c r="BN25" s="1"/>
  <c r="BP3"/>
  <c r="BP25" s="1"/>
  <c r="BQ3"/>
  <c r="BQ25" s="1"/>
  <c r="BR3"/>
  <c r="BR25" s="1"/>
  <c r="BS3"/>
  <c r="BS25" s="1"/>
  <c r="BU3"/>
  <c r="BU25" s="1"/>
  <c r="BV3"/>
  <c r="BV25" s="1"/>
  <c r="BX3"/>
  <c r="BX25" s="1"/>
  <c r="BY3"/>
  <c r="BY25" s="1"/>
  <c r="BZ3"/>
  <c r="BZ25" s="1"/>
  <c r="CA3"/>
  <c r="CA25" s="1"/>
  <c r="CC3"/>
  <c r="CC25" s="1"/>
  <c r="CD3"/>
  <c r="CD25" s="1"/>
  <c r="CF3"/>
  <c r="CF25" s="1"/>
  <c r="CG3"/>
  <c r="CG25" s="1"/>
  <c r="CH3"/>
  <c r="CH25" s="1"/>
  <c r="CI3"/>
  <c r="CI25" s="1"/>
  <c r="CL3"/>
  <c r="CL25" s="1"/>
  <c r="CN3"/>
  <c r="CN25" s="1"/>
  <c r="CO3"/>
  <c r="CO25" s="1"/>
  <c r="CP3"/>
  <c r="CP25" s="1"/>
  <c r="CQ3"/>
  <c r="CQ25" s="1"/>
  <c r="CS3"/>
  <c r="CS25" s="1"/>
  <c r="D3" i="25"/>
  <c r="D25" s="1"/>
  <c r="E3"/>
  <c r="E25" s="1"/>
  <c r="H3"/>
  <c r="H25" s="1"/>
  <c r="I3"/>
  <c r="I25" s="1"/>
  <c r="J3"/>
  <c r="J25" s="1"/>
  <c r="M3"/>
  <c r="M25" s="1"/>
  <c r="P3"/>
  <c r="P25" s="1"/>
  <c r="Q3"/>
  <c r="Q25" s="1"/>
  <c r="R3"/>
  <c r="R25" s="1"/>
  <c r="T3"/>
  <c r="T25" s="1"/>
  <c r="U3"/>
  <c r="U25" s="1"/>
  <c r="X3"/>
  <c r="X25" s="1"/>
  <c r="Y3"/>
  <c r="Y25" s="1"/>
  <c r="Z3"/>
  <c r="Z25" s="1"/>
  <c r="AC3"/>
  <c r="AC25" s="1"/>
  <c r="AF3"/>
  <c r="AF25" s="1"/>
  <c r="AG3"/>
  <c r="AG25" s="1"/>
  <c r="AH3"/>
  <c r="AH25" s="1"/>
  <c r="AJ3"/>
  <c r="AJ25" s="1"/>
  <c r="AK3"/>
  <c r="AK25" s="1"/>
  <c r="AN3"/>
  <c r="AN25" s="1"/>
  <c r="AO3"/>
  <c r="AO25" s="1"/>
  <c r="AP3"/>
  <c r="AP25" s="1"/>
  <c r="AR3"/>
  <c r="AR25" s="1"/>
  <c r="AS3"/>
  <c r="AS25" s="1"/>
  <c r="AV3"/>
  <c r="AV25" s="1"/>
  <c r="AW3"/>
  <c r="AW25" s="1"/>
  <c r="AX3"/>
  <c r="AX25" s="1"/>
  <c r="AZ3"/>
  <c r="AZ25" s="1"/>
  <c r="BA3"/>
  <c r="BA25" s="1"/>
  <c r="BD3"/>
  <c r="BD25" s="1"/>
  <c r="BE3"/>
  <c r="BE25" s="1"/>
  <c r="BF3"/>
  <c r="BF25" s="1"/>
  <c r="BH3"/>
  <c r="BH25" s="1"/>
  <c r="BI3"/>
  <c r="BI25" s="1"/>
  <c r="BL3"/>
  <c r="BL25" s="1"/>
  <c r="BM3"/>
  <c r="BM25" s="1"/>
  <c r="BN3"/>
  <c r="BN25" s="1"/>
  <c r="BP3"/>
  <c r="BP25" s="1"/>
  <c r="BQ3"/>
  <c r="BQ25" s="1"/>
  <c r="BT3"/>
  <c r="BT25" s="1"/>
  <c r="BU3"/>
  <c r="BU25" s="1"/>
  <c r="BV3"/>
  <c r="BV25" s="1"/>
  <c r="BX3"/>
  <c r="BX25" s="1"/>
  <c r="BY3"/>
  <c r="BY25" s="1"/>
  <c r="CB3"/>
  <c r="CB25" s="1"/>
  <c r="CC3"/>
  <c r="CC25" s="1"/>
  <c r="CD3"/>
  <c r="CD25" s="1"/>
  <c r="CF3"/>
  <c r="CF25" s="1"/>
  <c r="CG3"/>
  <c r="CG25" s="1"/>
  <c r="CJ3"/>
  <c r="CJ25" s="1"/>
  <c r="CK3"/>
  <c r="CK25" s="1"/>
  <c r="CL3"/>
  <c r="CL25" s="1"/>
  <c r="CO3"/>
  <c r="CO25" s="1"/>
  <c r="CR3"/>
  <c r="CR25" s="1"/>
  <c r="CS3"/>
  <c r="CS25" s="1"/>
  <c r="C3" i="26"/>
  <c r="D3"/>
  <c r="D25" s="1"/>
  <c r="E3"/>
  <c r="E25" s="1"/>
  <c r="G3"/>
  <c r="G25" s="1"/>
  <c r="H3"/>
  <c r="H25" s="1"/>
  <c r="K3"/>
  <c r="K25" s="1"/>
  <c r="L3"/>
  <c r="L25" s="1"/>
  <c r="M3"/>
  <c r="M25" s="1"/>
  <c r="P3"/>
  <c r="P25" s="1"/>
  <c r="S3"/>
  <c r="S25" s="1"/>
  <c r="T3"/>
  <c r="T25" s="1"/>
  <c r="U3"/>
  <c r="U25" s="1"/>
  <c r="W3"/>
  <c r="W25" s="1"/>
  <c r="X3"/>
  <c r="X25" s="1"/>
  <c r="AA3"/>
  <c r="AA25" s="1"/>
  <c r="AB3"/>
  <c r="AB25" s="1"/>
  <c r="AC3"/>
  <c r="AC25" s="1"/>
  <c r="AE3"/>
  <c r="AE25" s="1"/>
  <c r="AF3"/>
  <c r="AF25" s="1"/>
  <c r="AI3"/>
  <c r="AI25" s="1"/>
  <c r="AJ3"/>
  <c r="AJ25" s="1"/>
  <c r="AK3"/>
  <c r="AK25" s="1"/>
  <c r="AN3"/>
  <c r="AN25" s="1"/>
  <c r="AQ3"/>
  <c r="AR3"/>
  <c r="AR25" s="1"/>
  <c r="AS3"/>
  <c r="AS25" s="1"/>
  <c r="AU3"/>
  <c r="AU25" s="1"/>
  <c r="AV3"/>
  <c r="AV25" s="1"/>
  <c r="AY3"/>
  <c r="AY25" s="1"/>
  <c r="AZ3"/>
  <c r="AZ25" s="1"/>
  <c r="BA3"/>
  <c r="BA25" s="1"/>
  <c r="BC3"/>
  <c r="BC25" s="1"/>
  <c r="BD3"/>
  <c r="BD25" s="1"/>
  <c r="BG3"/>
  <c r="BG25" s="1"/>
  <c r="BH3"/>
  <c r="BH25" s="1"/>
  <c r="BI3"/>
  <c r="BI25" s="1"/>
  <c r="BK3"/>
  <c r="BK25" s="1"/>
  <c r="BL3"/>
  <c r="BL25" s="1"/>
  <c r="BO3"/>
  <c r="BO25" s="1"/>
  <c r="BP3"/>
  <c r="BP25" s="1"/>
  <c r="BQ3"/>
  <c r="BQ25" s="1"/>
  <c r="BS3"/>
  <c r="BS25" s="1"/>
  <c r="BT3"/>
  <c r="BT25" s="1"/>
  <c r="BW3"/>
  <c r="BW25" s="1"/>
  <c r="BX3"/>
  <c r="BX25" s="1"/>
  <c r="BY3"/>
  <c r="BY25" s="1"/>
  <c r="CB3"/>
  <c r="CB25" s="1"/>
  <c r="CE3"/>
  <c r="CE25" s="1"/>
  <c r="CF3"/>
  <c r="CF25" s="1"/>
  <c r="CG3"/>
  <c r="CG25" s="1"/>
  <c r="CI3"/>
  <c r="CI25" s="1"/>
  <c r="CJ3"/>
  <c r="CJ25" s="1"/>
  <c r="CM3"/>
  <c r="CM25" s="1"/>
  <c r="CN3"/>
  <c r="CN25" s="1"/>
  <c r="CO3"/>
  <c r="CO25" s="1"/>
  <c r="CQ3"/>
  <c r="CQ25" s="1"/>
  <c r="CR3"/>
  <c r="CR25" s="1"/>
  <c r="F3" i="27"/>
  <c r="F25" s="1"/>
  <c r="G3"/>
  <c r="G25" s="1"/>
  <c r="H3"/>
  <c r="H25" s="1"/>
  <c r="J3"/>
  <c r="J25" s="1"/>
  <c r="N3"/>
  <c r="N25" s="1"/>
  <c r="O3"/>
  <c r="O25" s="1"/>
  <c r="R3"/>
  <c r="R25" s="1"/>
  <c r="V3"/>
  <c r="V25" s="1"/>
  <c r="W3"/>
  <c r="W25" s="1"/>
  <c r="X3"/>
  <c r="X25" s="1"/>
  <c r="Z3"/>
  <c r="Z25" s="1"/>
  <c r="AD3"/>
  <c r="AD25" s="1"/>
  <c r="AE3"/>
  <c r="AE25" s="1"/>
  <c r="AF3"/>
  <c r="AF25" s="1"/>
  <c r="AH3"/>
  <c r="AH25" s="1"/>
  <c r="AL3"/>
  <c r="AL25" s="1"/>
  <c r="AM3"/>
  <c r="AM25" s="1"/>
  <c r="AN3"/>
  <c r="AN25" s="1"/>
  <c r="AT3"/>
  <c r="AT25" s="1"/>
  <c r="AU3"/>
  <c r="AU25" s="1"/>
  <c r="AV3"/>
  <c r="AV25" s="1"/>
  <c r="AX3"/>
  <c r="AX25" s="1"/>
  <c r="BB3"/>
  <c r="BB25" s="1"/>
  <c r="BC3"/>
  <c r="BC25" s="1"/>
  <c r="BD3"/>
  <c r="BD25" s="1"/>
  <c r="BF3"/>
  <c r="BF25" s="1"/>
  <c r="BG3"/>
  <c r="BG25" s="1"/>
  <c r="BJ3"/>
  <c r="BJ25" s="1"/>
  <c r="BK3"/>
  <c r="BK25" s="1"/>
  <c r="BL3"/>
  <c r="BL25" s="1"/>
  <c r="BN3"/>
  <c r="BN25" s="1"/>
  <c r="BR3"/>
  <c r="BR25" s="1"/>
  <c r="BS3"/>
  <c r="BS25" s="1"/>
  <c r="BT3"/>
  <c r="BT25" s="1"/>
  <c r="BV3"/>
  <c r="BV25" s="1"/>
  <c r="BZ3"/>
  <c r="BZ25" s="1"/>
  <c r="CA3"/>
  <c r="CA25" s="1"/>
  <c r="CD3"/>
  <c r="CD25" s="1"/>
  <c r="CH3"/>
  <c r="CH25" s="1"/>
  <c r="CI3"/>
  <c r="CI25" s="1"/>
  <c r="CJ3"/>
  <c r="CJ25" s="1"/>
  <c r="CL3"/>
  <c r="CL25" s="1"/>
  <c r="CP3"/>
  <c r="CP25" s="1"/>
  <c r="CQ3"/>
  <c r="CQ25" s="1"/>
  <c r="CR3"/>
  <c r="CR25" s="1"/>
  <c r="E3" i="28"/>
  <c r="E25" s="1"/>
  <c r="F3"/>
  <c r="F25" s="1"/>
  <c r="G3"/>
  <c r="G25" s="1"/>
  <c r="J3"/>
  <c r="J25" s="1"/>
  <c r="M3"/>
  <c r="M25" s="1"/>
  <c r="N3"/>
  <c r="N25" s="1"/>
  <c r="O3"/>
  <c r="O25" s="1"/>
  <c r="R3"/>
  <c r="R25" s="1"/>
  <c r="T3"/>
  <c r="T25" s="1"/>
  <c r="U3"/>
  <c r="U25" s="1"/>
  <c r="V3"/>
  <c r="V25" s="1"/>
  <c r="W3"/>
  <c r="W25" s="1"/>
  <c r="Z3"/>
  <c r="Z25" s="1"/>
  <c r="AC3"/>
  <c r="AC25" s="1"/>
  <c r="AD3"/>
  <c r="AD25" s="1"/>
  <c r="AE3"/>
  <c r="AE25" s="1"/>
  <c r="AH3"/>
  <c r="AH25" s="1"/>
  <c r="AI3"/>
  <c r="AI25" s="1"/>
  <c r="AJ3"/>
  <c r="AJ25" s="1"/>
  <c r="AK3"/>
  <c r="AK25" s="1"/>
  <c r="AL3"/>
  <c r="AL25" s="1"/>
  <c r="AM3"/>
  <c r="AM25" s="1"/>
  <c r="AO3"/>
  <c r="AO25" s="1"/>
  <c r="AP3"/>
  <c r="AP25" s="1"/>
  <c r="AS3"/>
  <c r="AS25" s="1"/>
  <c r="AT3"/>
  <c r="AT25" s="1"/>
  <c r="AU3"/>
  <c r="AU25" s="1"/>
  <c r="AW3"/>
  <c r="AW25" s="1"/>
  <c r="AX3"/>
  <c r="AX25" s="1"/>
  <c r="AZ3"/>
  <c r="AZ25" s="1"/>
  <c r="BA3"/>
  <c r="BA25" s="1"/>
  <c r="BB3"/>
  <c r="BB25" s="1"/>
  <c r="BF3"/>
  <c r="BF25" s="1"/>
  <c r="BJ3"/>
  <c r="BJ25" s="1"/>
  <c r="BK3"/>
  <c r="BK25" s="1"/>
  <c r="BM3"/>
  <c r="BM25" s="1"/>
  <c r="BN3"/>
  <c r="BN25" s="1"/>
  <c r="BO3"/>
  <c r="BO25" s="1"/>
  <c r="BP3"/>
  <c r="BP25" s="1"/>
  <c r="BQ3"/>
  <c r="BQ25" s="1"/>
  <c r="BR3"/>
  <c r="BR25" s="1"/>
  <c r="BS3"/>
  <c r="BS25" s="1"/>
  <c r="BV3"/>
  <c r="BV25" s="1"/>
  <c r="BY3"/>
  <c r="BY25" s="1"/>
  <c r="BZ3"/>
  <c r="BZ25" s="1"/>
  <c r="CA3"/>
  <c r="CA25" s="1"/>
  <c r="CD3"/>
  <c r="CD25" s="1"/>
  <c r="CF3"/>
  <c r="CF25" s="1"/>
  <c r="CG3"/>
  <c r="CG25" s="1"/>
  <c r="CH3"/>
  <c r="CH25" s="1"/>
  <c r="CI3"/>
  <c r="CI25" s="1"/>
  <c r="CL3"/>
  <c r="CL25" s="1"/>
  <c r="CO3"/>
  <c r="CO25" s="1"/>
  <c r="CP3"/>
  <c r="CP25" s="1"/>
  <c r="CQ3"/>
  <c r="CQ25" s="1"/>
  <c r="C25" i="4" l="1"/>
  <c r="C55" s="1"/>
  <c r="F25"/>
  <c r="CX30"/>
  <c r="CU30"/>
  <c r="C57" i="65"/>
  <c r="C98" s="1"/>
  <c r="U25" i="29"/>
  <c r="U55" s="1"/>
  <c r="I25"/>
  <c r="I55" s="1"/>
  <c r="CF25" i="4"/>
  <c r="CF55" s="1"/>
  <c r="AI25" i="22"/>
  <c r="AI55" s="1"/>
  <c r="G25" i="4"/>
  <c r="AQ25" i="26"/>
  <c r="AQ55" s="1"/>
  <c r="E25" i="4"/>
  <c r="E55" s="1"/>
  <c r="AH25" i="59"/>
  <c r="AH55" s="1"/>
  <c r="C25" i="57"/>
  <c r="C55" s="1"/>
  <c r="D25" i="4"/>
  <c r="D55" s="1"/>
  <c r="C25" i="26"/>
  <c r="C55" s="1"/>
  <c r="C25" i="58"/>
  <c r="C55" s="1"/>
  <c r="CV90" i="4"/>
  <c r="CY90"/>
  <c r="CZ90" s="1"/>
  <c r="CU91"/>
  <c r="CW91" s="1"/>
  <c r="CU53"/>
  <c r="CT15"/>
  <c r="CX15" s="1"/>
  <c r="CU16"/>
  <c r="CU31"/>
  <c r="B3" i="68"/>
  <c r="G55" i="4"/>
  <c r="Z55" i="64"/>
  <c r="C55" i="22"/>
  <c r="AX55" i="32"/>
  <c r="AQ55" i="58"/>
  <c r="C55" i="53"/>
  <c r="C55" i="52"/>
  <c r="AX55" i="30"/>
  <c r="CJ55" i="62"/>
  <c r="CK55" i="29"/>
  <c r="CD55" i="65"/>
  <c r="CS55" i="29"/>
  <c r="CS55" i="64"/>
  <c r="BA55" i="29"/>
  <c r="CD55" i="64"/>
  <c r="BH55" i="53"/>
  <c r="AB55" i="52"/>
  <c r="CM55" i="58"/>
  <c r="CC55" i="29"/>
  <c r="AT55" i="54"/>
  <c r="CP55" i="53"/>
  <c r="AO55" i="29"/>
  <c r="AG55"/>
  <c r="AZ55" i="64"/>
  <c r="D55" i="52"/>
  <c r="CN55"/>
  <c r="D55" i="53"/>
  <c r="AV55" i="26"/>
  <c r="BX55" i="52"/>
  <c r="BW55" i="31"/>
  <c r="CL55" i="30"/>
  <c r="BP55" i="52"/>
  <c r="CD55" i="30"/>
  <c r="T55" i="52"/>
  <c r="BH55"/>
  <c r="AJ55"/>
  <c r="BU55" i="29"/>
  <c r="AJ55" i="56"/>
  <c r="N55" i="55"/>
  <c r="CC55" i="30"/>
  <c r="AX55" i="29"/>
  <c r="M55" i="28"/>
  <c r="AL55" i="27"/>
  <c r="CJ55" i="26"/>
  <c r="Q55" i="30"/>
  <c r="O55" i="24"/>
  <c r="AY55" i="58"/>
  <c r="D55"/>
  <c r="L55" i="56"/>
  <c r="W55"/>
  <c r="Y55" i="33"/>
  <c r="I55"/>
  <c r="AL55" i="29"/>
  <c r="BR55"/>
  <c r="F55" i="28"/>
  <c r="E55"/>
  <c r="AV55" i="27"/>
  <c r="BG55" i="26"/>
  <c r="BP55"/>
  <c r="CK55" i="25"/>
  <c r="BB55" i="24"/>
  <c r="L55" i="23"/>
  <c r="K55" i="21"/>
  <c r="BR55" i="4"/>
  <c r="BM55"/>
  <c r="CS55"/>
  <c r="CP55"/>
  <c r="BQ55"/>
  <c r="AG55"/>
  <c r="AC55"/>
  <c r="AS55"/>
  <c r="BY55"/>
  <c r="AK55"/>
  <c r="V55"/>
  <c r="BI55"/>
  <c r="U55"/>
  <c r="CO55"/>
  <c r="BA55"/>
  <c r="M55"/>
  <c r="CG55"/>
  <c r="AT55"/>
  <c r="AQ55" i="61"/>
  <c r="AI55" i="54"/>
  <c r="K55" i="53"/>
  <c r="AD55" i="65"/>
  <c r="B3"/>
  <c r="B25" s="1"/>
  <c r="D55" i="64"/>
  <c r="B3"/>
  <c r="B25" s="1"/>
  <c r="AU3"/>
  <c r="AU25" s="1"/>
  <c r="B3" i="61"/>
  <c r="B25" s="1"/>
  <c r="CR55" i="60"/>
  <c r="CQ55" i="59"/>
  <c r="AP55" i="58"/>
  <c r="BU55" i="56"/>
  <c r="BP55"/>
  <c r="CS55" i="55"/>
  <c r="B3"/>
  <c r="B25" s="1"/>
  <c r="AU55" i="56"/>
  <c r="BK55"/>
  <c r="T55" i="57"/>
  <c r="E55" i="58"/>
  <c r="P55" i="60"/>
  <c r="B3"/>
  <c r="B25" s="1"/>
  <c r="BJ55" i="58"/>
  <c r="BP55" i="57"/>
  <c r="AZ55"/>
  <c r="AJ55"/>
  <c r="B3"/>
  <c r="B25" s="1"/>
  <c r="CF55"/>
  <c r="CB55" i="51"/>
  <c r="AN55"/>
  <c r="E55" i="32"/>
  <c r="BE55" i="31"/>
  <c r="Q55"/>
  <c r="BE55" i="33"/>
  <c r="D55" i="32"/>
  <c r="B3"/>
  <c r="B25" s="1"/>
  <c r="B3" i="31"/>
  <c r="B25" s="1"/>
  <c r="AL55" i="30"/>
  <c r="V55"/>
  <c r="B3"/>
  <c r="B25" s="1"/>
  <c r="BZ55"/>
  <c r="AD3"/>
  <c r="AD25" s="1"/>
  <c r="BJ55"/>
  <c r="F3"/>
  <c r="F25" s="1"/>
  <c r="BB55"/>
  <c r="L55" i="29"/>
  <c r="AH55" i="28"/>
  <c r="G55"/>
  <c r="B3" i="29"/>
  <c r="B25" s="1"/>
  <c r="Y55"/>
  <c r="BM55"/>
  <c r="V55"/>
  <c r="BE55"/>
  <c r="Q55"/>
  <c r="BJ55" i="28"/>
  <c r="AU55"/>
  <c r="B3"/>
  <c r="B25" s="1"/>
  <c r="AF55" i="27"/>
  <c r="B3"/>
  <c r="B25" s="1"/>
  <c r="BT55"/>
  <c r="BD55"/>
  <c r="CC55" i="25"/>
  <c r="AD55" i="24"/>
  <c r="N55"/>
  <c r="BJ55"/>
  <c r="N55" i="21"/>
  <c r="CS55" i="25"/>
  <c r="BE55"/>
  <c r="B3"/>
  <c r="B25" s="1"/>
  <c r="M55" i="24"/>
  <c r="B3"/>
  <c r="B25" s="1"/>
  <c r="AH55"/>
  <c r="CG55" i="23"/>
  <c r="M55"/>
  <c r="B3" i="22"/>
  <c r="B25" s="1"/>
  <c r="AP55"/>
  <c r="BL55"/>
  <c r="J55"/>
  <c r="F55" i="4"/>
  <c r="CN55"/>
  <c r="BH55"/>
  <c r="AJ55"/>
  <c r="AM55"/>
  <c r="CH55"/>
  <c r="BJ55"/>
  <c r="AL55"/>
  <c r="N55"/>
  <c r="BZ55"/>
  <c r="BB55"/>
  <c r="CQ55"/>
  <c r="AD55"/>
  <c r="CJ55" i="27"/>
  <c r="F55"/>
  <c r="AN55" i="26"/>
  <c r="AW55" i="25"/>
  <c r="AX55" i="24"/>
  <c r="J55"/>
  <c r="CB55" i="22"/>
  <c r="AH55"/>
  <c r="AN55" i="62"/>
  <c r="CC55" i="60"/>
  <c r="CE55" i="58"/>
  <c r="R55"/>
  <c r="AQ55" i="21"/>
  <c r="BQ55" i="34"/>
  <c r="BA55" i="28"/>
  <c r="V55" i="27"/>
  <c r="U55" i="58"/>
  <c r="J55" i="57"/>
  <c r="AC55" i="28"/>
  <c r="BZ55" i="27"/>
  <c r="Q55" i="25"/>
  <c r="AK55" i="24"/>
  <c r="BV55" i="22"/>
  <c r="X55"/>
  <c r="BE55" i="64"/>
  <c r="X55" i="62"/>
  <c r="BU55" i="60"/>
  <c r="BO55" i="58"/>
  <c r="BN55" i="57"/>
  <c r="Y55" i="56"/>
  <c r="W55" i="21"/>
  <c r="CS55" i="51"/>
  <c r="M55" i="34"/>
  <c r="CG55" i="32"/>
  <c r="BU55" i="31"/>
  <c r="AP55" i="30"/>
  <c r="AT3"/>
  <c r="AT25" s="1"/>
  <c r="BY55" i="29"/>
  <c r="M55"/>
  <c r="AN55" i="4"/>
  <c r="CG55" i="28"/>
  <c r="BY55" i="24"/>
  <c r="BS55" i="65"/>
  <c r="BF55" i="22"/>
  <c r="H55"/>
  <c r="B3" i="62"/>
  <c r="B25" s="1"/>
  <c r="BW3" i="56"/>
  <c r="BW25" s="1"/>
  <c r="CN55" i="53"/>
  <c r="BU55" i="51"/>
  <c r="CS55" i="33"/>
  <c r="AS55" i="32"/>
  <c r="AW55" i="31"/>
  <c r="BR55" i="30"/>
  <c r="AH55"/>
  <c r="P55" i="4"/>
  <c r="BS55" i="28"/>
  <c r="BK55" i="26"/>
  <c r="BN55" i="24"/>
  <c r="Z55"/>
  <c r="AX55" i="65"/>
  <c r="BD55" i="22"/>
  <c r="AH55" i="57"/>
  <c r="BP55" i="53"/>
  <c r="CA55" i="52"/>
  <c r="AO55" i="51"/>
  <c r="Y55" i="31"/>
  <c r="BN55" i="30"/>
  <c r="AC55" i="29"/>
  <c r="O55" i="4"/>
  <c r="CO55" i="29"/>
  <c r="BI55"/>
  <c r="BF55" i="25"/>
  <c r="BF55" i="24"/>
  <c r="AN55" i="22"/>
  <c r="F3"/>
  <c r="F25" s="1"/>
  <c r="CS55" i="60"/>
  <c r="AA55" i="58"/>
  <c r="CL55" i="57"/>
  <c r="L55"/>
  <c r="AW55" i="56"/>
  <c r="CS55" i="54"/>
  <c r="AB55" i="53"/>
  <c r="BW55" i="52"/>
  <c r="X55" i="51"/>
  <c r="U55" i="33"/>
  <c r="BF55" i="30"/>
  <c r="R55"/>
  <c r="CG55" i="29"/>
  <c r="CA55" i="28"/>
  <c r="AK55"/>
  <c r="BS55" i="26"/>
  <c r="X55"/>
  <c r="BX55" i="25"/>
  <c r="D55"/>
  <c r="BA55" i="24"/>
  <c r="BK55" i="23"/>
  <c r="M55" i="65"/>
  <c r="BG55" i="22"/>
  <c r="Q55" i="64"/>
  <c r="CB55" i="62"/>
  <c r="AO55" i="61"/>
  <c r="AD55" i="60"/>
  <c r="J55" i="59"/>
  <c r="BH55" i="56"/>
  <c r="S3"/>
  <c r="S25" s="1"/>
  <c r="F55" i="55"/>
  <c r="AA55" i="21"/>
  <c r="CE55" i="54"/>
  <c r="CF55" i="53"/>
  <c r="T55"/>
  <c r="BD55" i="33"/>
  <c r="BV55" i="32"/>
  <c r="CB55" i="4"/>
  <c r="BD55"/>
  <c r="AF55"/>
  <c r="AX55" i="27"/>
  <c r="BZ55" i="28"/>
  <c r="P55" i="26"/>
  <c r="AU55" i="23"/>
  <c r="AA55" i="22"/>
  <c r="AV55" i="62"/>
  <c r="I55" i="61"/>
  <c r="I55" i="59"/>
  <c r="AX55" i="57"/>
  <c r="X55" i="21"/>
  <c r="BG55" i="54"/>
  <c r="BX55" i="53"/>
  <c r="L55"/>
  <c r="AR55" i="34"/>
  <c r="BF55" i="32"/>
  <c r="BE55" i="30"/>
  <c r="BV55" i="29"/>
  <c r="BB55"/>
  <c r="E55"/>
  <c r="CA55" i="4"/>
  <c r="BP55"/>
  <c r="BC55"/>
  <c r="AR55"/>
  <c r="AE55"/>
  <c r="T55"/>
  <c r="CI55" i="26"/>
  <c r="CB55" i="25"/>
  <c r="BY55" i="28"/>
  <c r="AD55"/>
  <c r="BL55" i="26"/>
  <c r="N3" i="25"/>
  <c r="N25" s="1"/>
  <c r="AS55" i="24"/>
  <c r="CP55" i="55"/>
  <c r="AY55" i="22"/>
  <c r="S55"/>
  <c r="CQ55" i="56"/>
  <c r="CH55" i="55"/>
  <c r="CB55" i="21"/>
  <c r="L55" i="34"/>
  <c r="CJ55" i="4"/>
  <c r="BL55"/>
  <c r="T55" i="25"/>
  <c r="BW55" i="22"/>
  <c r="AQ55"/>
  <c r="P55"/>
  <c r="BJ55" i="64"/>
  <c r="AB3"/>
  <c r="AB25" s="1"/>
  <c r="CP55" i="59"/>
  <c r="CD55" i="57"/>
  <c r="CA55" i="56"/>
  <c r="AE55"/>
  <c r="CE55" i="55"/>
  <c r="BR55" i="21"/>
  <c r="AZ55" i="53"/>
  <c r="P3" i="52"/>
  <c r="P25" s="1"/>
  <c r="AH55" i="32"/>
  <c r="CS55" i="31"/>
  <c r="I55"/>
  <c r="BV55" i="30"/>
  <c r="AW55"/>
  <c r="J55"/>
  <c r="BQ55" i="29"/>
  <c r="AS55"/>
  <c r="R55"/>
  <c r="CI55" i="4"/>
  <c r="BX55"/>
  <c r="BK55"/>
  <c r="AZ55"/>
  <c r="AB55"/>
  <c r="BB55" i="28"/>
  <c r="CJ55" i="63"/>
  <c r="CK55" i="60"/>
  <c r="BY55" i="59"/>
  <c r="BV55" i="57"/>
  <c r="R55"/>
  <c r="BO55" i="55"/>
  <c r="BG55" i="21"/>
  <c r="K3" i="54"/>
  <c r="K25" s="1"/>
  <c r="AR55" i="53"/>
  <c r="AZ55" i="52"/>
  <c r="Q55" i="51"/>
  <c r="CL55" i="32"/>
  <c r="AC55"/>
  <c r="CQ55" i="31"/>
  <c r="G55"/>
  <c r="CH55" i="29"/>
  <c r="BT55" i="4"/>
  <c r="AV55"/>
  <c r="X55"/>
  <c r="P55" i="25"/>
  <c r="BO55" i="22"/>
  <c r="AP55" i="63"/>
  <c r="CC55" i="61"/>
  <c r="BI55" i="59"/>
  <c r="AD55" i="55"/>
  <c r="AV55" i="21"/>
  <c r="AJ55" i="53"/>
  <c r="CN55" i="33"/>
  <c r="Z55" i="32"/>
  <c r="CR55" i="4"/>
  <c r="BS55"/>
  <c r="AU55"/>
  <c r="W55"/>
  <c r="E55" i="25"/>
  <c r="CM55" i="52"/>
  <c r="CF55" i="34"/>
  <c r="CD55" i="32"/>
  <c r="R55"/>
  <c r="BF55" i="29"/>
  <c r="AU55" i="27"/>
  <c r="G55"/>
  <c r="CE55" i="26"/>
  <c r="E55" i="23"/>
  <c r="BA55" i="65"/>
  <c r="E55" i="62"/>
  <c r="CI55" i="21"/>
  <c r="AU55"/>
  <c r="AP55" i="25"/>
  <c r="BI55" i="23"/>
  <c r="CE3"/>
  <c r="CE25" s="1"/>
  <c r="BV55" i="59"/>
  <c r="AA55" i="55"/>
  <c r="BS55" i="27"/>
  <c r="AO55" i="25"/>
  <c r="I55"/>
  <c r="CL55" i="24"/>
  <c r="R55"/>
  <c r="BA55" i="23"/>
  <c r="AV3"/>
  <c r="AV25" s="1"/>
  <c r="CO55" i="65"/>
  <c r="AP55"/>
  <c r="BK3"/>
  <c r="BK25" s="1"/>
  <c r="AP55" i="64"/>
  <c r="BK55" i="62"/>
  <c r="H3"/>
  <c r="H25" s="1"/>
  <c r="BM55" i="60"/>
  <c r="BS55" i="59"/>
  <c r="D55"/>
  <c r="BW55" i="58"/>
  <c r="AI55"/>
  <c r="AQ55" i="57"/>
  <c r="F55"/>
  <c r="O55" i="56"/>
  <c r="CM55" i="55"/>
  <c r="Q55"/>
  <c r="CA55" i="21"/>
  <c r="AM55"/>
  <c r="G55"/>
  <c r="S55" i="54"/>
  <c r="CE55" i="53"/>
  <c r="BM55" i="52"/>
  <c r="L55"/>
  <c r="BP55" i="51"/>
  <c r="BP55" i="34"/>
  <c r="D55"/>
  <c r="BU55" i="33"/>
  <c r="R3"/>
  <c r="R25" s="1"/>
  <c r="BS55" i="31"/>
  <c r="L55"/>
  <c r="CL55" i="29"/>
  <c r="AH55"/>
  <c r="AM55" i="27"/>
  <c r="I3" i="26"/>
  <c r="I25" s="1"/>
  <c r="BV55" i="25"/>
  <c r="AH55"/>
  <c r="CI55" i="65"/>
  <c r="AH55"/>
  <c r="CL55" i="64"/>
  <c r="AH55"/>
  <c r="CK55" i="63"/>
  <c r="BB55" i="60"/>
  <c r="BS55" i="21"/>
  <c r="AE55"/>
  <c r="F55" i="54"/>
  <c r="K55" i="52"/>
  <c r="BL55" i="51"/>
  <c r="P55"/>
  <c r="BH55" i="34"/>
  <c r="Q3" i="33"/>
  <c r="Q25" s="1"/>
  <c r="CP55" i="28"/>
  <c r="CO55"/>
  <c r="AT55"/>
  <c r="AK3" i="27"/>
  <c r="AK25" s="1"/>
  <c r="AI55" i="26"/>
  <c r="BQ55" i="28"/>
  <c r="CQ55" i="27"/>
  <c r="BV55" i="24"/>
  <c r="AS55" i="23"/>
  <c r="AW55" i="60"/>
  <c r="AU55" i="59"/>
  <c r="CD3"/>
  <c r="CD25" s="1"/>
  <c r="BD55" i="51"/>
  <c r="H55"/>
  <c r="H55" i="4"/>
  <c r="V55" i="28"/>
  <c r="BR55"/>
  <c r="U55"/>
  <c r="BK55" i="27"/>
  <c r="BO55" i="26"/>
  <c r="CI55" i="28"/>
  <c r="AS55"/>
  <c r="O55"/>
  <c r="AE55" i="27"/>
  <c r="E3"/>
  <c r="E25" s="1"/>
  <c r="AC55" i="26"/>
  <c r="BU55" i="25"/>
  <c r="AG55"/>
  <c r="CH55" i="28"/>
  <c r="BK55"/>
  <c r="AL55"/>
  <c r="N55"/>
  <c r="BI3"/>
  <c r="BI25" s="1"/>
  <c r="CP55" i="27"/>
  <c r="BC55"/>
  <c r="W55"/>
  <c r="CR55" i="26"/>
  <c r="AA55"/>
  <c r="BM55" i="25"/>
  <c r="Y55"/>
  <c r="BR55" i="24"/>
  <c r="AP55"/>
  <c r="CO55" i="23"/>
  <c r="U55"/>
  <c r="BV55" i="65"/>
  <c r="U55"/>
  <c r="CE55" i="22"/>
  <c r="BN55" i="64"/>
  <c r="R55"/>
  <c r="BC55" i="63"/>
  <c r="AE55" i="62"/>
  <c r="BI55" i="61"/>
  <c r="CP55" i="60"/>
  <c r="AV55"/>
  <c r="AS55" i="59"/>
  <c r="BF3"/>
  <c r="BF25" s="1"/>
  <c r="BG55" i="58"/>
  <c r="S55"/>
  <c r="BO55" i="57"/>
  <c r="AB55"/>
  <c r="CI55" i="56"/>
  <c r="AM55"/>
  <c r="AY3"/>
  <c r="AY25" s="1"/>
  <c r="BR55" i="55"/>
  <c r="BK55" i="21"/>
  <c r="CF55" i="52"/>
  <c r="AR55"/>
  <c r="AZ55" i="51"/>
  <c r="G55"/>
  <c r="AO55" i="34"/>
  <c r="AO55" i="33"/>
  <c r="CM55" i="32"/>
  <c r="AR55"/>
  <c r="CK55" i="31"/>
  <c r="AO55"/>
  <c r="BN55" i="29"/>
  <c r="AW55"/>
  <c r="Z55"/>
  <c r="J55"/>
  <c r="BU3" i="52"/>
  <c r="BU25" s="1"/>
  <c r="AV55" i="51"/>
  <c r="AC55" i="34"/>
  <c r="CC55" i="31"/>
  <c r="AG55"/>
  <c r="CP55" i="30"/>
  <c r="BM55"/>
  <c r="AO55"/>
  <c r="I55"/>
  <c r="CD55" i="29"/>
  <c r="CA55" i="27"/>
  <c r="O55"/>
  <c r="AY55" i="26"/>
  <c r="S55"/>
  <c r="R55" i="25"/>
  <c r="CA55" i="23"/>
  <c r="BQ55" i="65"/>
  <c r="J55"/>
  <c r="BF55" i="64"/>
  <c r="N55" i="63"/>
  <c r="G55" i="62"/>
  <c r="CH55" i="60"/>
  <c r="Q55"/>
  <c r="U55" i="59"/>
  <c r="AS55" i="58"/>
  <c r="K55"/>
  <c r="BG55" i="57"/>
  <c r="AO3"/>
  <c r="AO25" s="1"/>
  <c r="BB55" i="55"/>
  <c r="CQ55" i="21"/>
  <c r="O55"/>
  <c r="AE55" i="52"/>
  <c r="AN3"/>
  <c r="AN25" s="1"/>
  <c r="CR55" i="51"/>
  <c r="AB55" i="34"/>
  <c r="X55" i="33"/>
  <c r="BX55" i="31"/>
  <c r="AE55"/>
  <c r="AP55" i="29"/>
  <c r="AM3" i="26"/>
  <c r="AM25" s="1"/>
  <c r="F3" i="25"/>
  <c r="F25" s="1"/>
  <c r="CD55" i="23"/>
  <c r="AZ55"/>
  <c r="CR3" i="22"/>
  <c r="CR25" s="1"/>
  <c r="AF3"/>
  <c r="AF25" s="1"/>
  <c r="AA55" i="64"/>
  <c r="AE3"/>
  <c r="AE25" s="1"/>
  <c r="O55" i="63"/>
  <c r="BT55" i="62"/>
  <c r="AU3" i="60"/>
  <c r="AU25" s="1"/>
  <c r="O3"/>
  <c r="O25" s="1"/>
  <c r="CD3" i="55"/>
  <c r="CD25" s="1"/>
  <c r="AP3"/>
  <c r="AP25" s="1"/>
  <c r="R3"/>
  <c r="R25" s="1"/>
  <c r="BQ55" i="33"/>
  <c r="CC3" i="58"/>
  <c r="CC25" s="1"/>
  <c r="AN3" i="32"/>
  <c r="AN25" s="1"/>
  <c r="X3"/>
  <c r="X25" s="1"/>
  <c r="X55" i="27"/>
  <c r="CQ55" i="26"/>
  <c r="AU55"/>
  <c r="O3"/>
  <c r="O25" s="1"/>
  <c r="BD55" i="25"/>
  <c r="AF55"/>
  <c r="H55"/>
  <c r="AA55" i="65"/>
  <c r="CQ3" i="64"/>
  <c r="CQ25" s="1"/>
  <c r="CI55" i="63"/>
  <c r="BO3" i="61"/>
  <c r="BO25" s="1"/>
  <c r="CR3" i="57"/>
  <c r="CR25" s="1"/>
  <c r="AN3"/>
  <c r="AN25" s="1"/>
  <c r="H3"/>
  <c r="H25" s="1"/>
  <c r="Q3" i="58"/>
  <c r="Q25" s="1"/>
  <c r="CR3" i="32"/>
  <c r="CR25" s="1"/>
  <c r="AV3"/>
  <c r="AV25" s="1"/>
  <c r="CM55" i="65"/>
  <c r="AN3"/>
  <c r="AN25" s="1"/>
  <c r="AD3" i="64"/>
  <c r="AD25" s="1"/>
  <c r="V3"/>
  <c r="V25" s="1"/>
  <c r="BS55" i="63"/>
  <c r="BV3"/>
  <c r="BV25" s="1"/>
  <c r="CN3"/>
  <c r="CN25" s="1"/>
  <c r="BK3" i="30"/>
  <c r="BK25" s="1"/>
  <c r="AU3"/>
  <c r="AU25" s="1"/>
  <c r="AE3"/>
  <c r="AE25" s="1"/>
  <c r="O3"/>
  <c r="O25" s="1"/>
  <c r="CB3" i="32"/>
  <c r="CB25" s="1"/>
  <c r="BD3"/>
  <c r="BD25" s="1"/>
  <c r="AF3"/>
  <c r="AF25" s="1"/>
  <c r="H3"/>
  <c r="H25" s="1"/>
  <c r="CR55" i="25"/>
  <c r="BT55"/>
  <c r="AV55"/>
  <c r="X55"/>
  <c r="BJ55" i="23"/>
  <c r="AJ55"/>
  <c r="AY55" i="65"/>
  <c r="AC3" i="64"/>
  <c r="AC25" s="1"/>
  <c r="G3"/>
  <c r="G25" s="1"/>
  <c r="BL55" i="63"/>
  <c r="AU55" i="62"/>
  <c r="CR3"/>
  <c r="CR25" s="1"/>
  <c r="AF3"/>
  <c r="AF25" s="1"/>
  <c r="P3"/>
  <c r="P25" s="1"/>
  <c r="AE3" i="61"/>
  <c r="AE25" s="1"/>
  <c r="CR3" i="59"/>
  <c r="CR25" s="1"/>
  <c r="BT3"/>
  <c r="BT25" s="1"/>
  <c r="CO3" i="21"/>
  <c r="CO25" s="1"/>
  <c r="E3"/>
  <c r="E25" s="1"/>
  <c r="CI3" i="54"/>
  <c r="CI25" s="1"/>
  <c r="CA3"/>
  <c r="CA25" s="1"/>
  <c r="BK3"/>
  <c r="BK25" s="1"/>
  <c r="AU3"/>
  <c r="AM3"/>
  <c r="AM25" s="1"/>
  <c r="W3"/>
  <c r="W25" s="1"/>
  <c r="G3"/>
  <c r="G25" s="1"/>
  <c r="CD3" i="31"/>
  <c r="CD25" s="1"/>
  <c r="BN3"/>
  <c r="BN25" s="1"/>
  <c r="BF3"/>
  <c r="BF25" s="1"/>
  <c r="AX3"/>
  <c r="AX25" s="1"/>
  <c r="AP3"/>
  <c r="Z3"/>
  <c r="R3"/>
  <c r="R25" s="1"/>
  <c r="J3"/>
  <c r="J25" s="1"/>
  <c r="AR3" i="28"/>
  <c r="AR25" s="1"/>
  <c r="AN55" i="27"/>
  <c r="H55" i="26"/>
  <c r="CO55" i="24"/>
  <c r="AC55"/>
  <c r="CG55" i="65"/>
  <c r="K55"/>
  <c r="CF3" i="64"/>
  <c r="CF25" s="1"/>
  <c r="BX3"/>
  <c r="BX25" s="1"/>
  <c r="BK55" i="63"/>
  <c r="CB3"/>
  <c r="CB25" s="1"/>
  <c r="AN3"/>
  <c r="AN25" s="1"/>
  <c r="CQ3" i="62"/>
  <c r="CQ25" s="1"/>
  <c r="CA3"/>
  <c r="BC3"/>
  <c r="BC25" s="1"/>
  <c r="O3"/>
  <c r="O25" s="1"/>
  <c r="CE55" i="61"/>
  <c r="BX3" i="58"/>
  <c r="BX25" s="1"/>
  <c r="BH3"/>
  <c r="BH25" s="1"/>
  <c r="AR3"/>
  <c r="AR25" s="1"/>
  <c r="AB3"/>
  <c r="AB25" s="1"/>
  <c r="T3"/>
  <c r="T25" s="1"/>
  <c r="CB55" i="57"/>
  <c r="CO3" i="52"/>
  <c r="CO25" s="1"/>
  <c r="BY3"/>
  <c r="BY25" s="1"/>
  <c r="E3"/>
  <c r="E25" s="1"/>
  <c r="BJ3" i="51"/>
  <c r="CJ3" i="32"/>
  <c r="CJ25" s="1"/>
  <c r="BL3"/>
  <c r="BL25" s="1"/>
  <c r="K3" i="28"/>
  <c r="K25" s="1"/>
  <c r="CR55" i="27"/>
  <c r="BL55"/>
  <c r="H55"/>
  <c r="CB55" i="26"/>
  <c r="BD55"/>
  <c r="G55"/>
  <c r="CJ55" i="25"/>
  <c r="BL55"/>
  <c r="BH55" i="23"/>
  <c r="T55"/>
  <c r="AE3" i="63"/>
  <c r="AE25" s="1"/>
  <c r="CQ3" i="61"/>
  <c r="CQ25" s="1"/>
  <c r="AM3"/>
  <c r="AM25" s="1"/>
  <c r="CL3" i="60"/>
  <c r="CL25" s="1"/>
  <c r="BN3"/>
  <c r="BN25" s="1"/>
  <c r="BF3"/>
  <c r="BF25" s="1"/>
  <c r="AP3"/>
  <c r="AP25" s="1"/>
  <c r="Z3"/>
  <c r="Z25" s="1"/>
  <c r="CJ3" i="56"/>
  <c r="CJ25" s="1"/>
  <c r="BT3"/>
  <c r="BT25" s="1"/>
  <c r="AV3"/>
  <c r="AF3"/>
  <c r="AF25" s="1"/>
  <c r="H3"/>
  <c r="H25" s="1"/>
  <c r="CG3" i="33"/>
  <c r="CG25" s="1"/>
  <c r="BA3"/>
  <c r="BA25" s="1"/>
  <c r="AK3"/>
  <c r="AK25" s="1"/>
  <c r="E3"/>
  <c r="E25" s="1"/>
  <c r="BT55" i="26"/>
  <c r="BC55"/>
  <c r="AE55"/>
  <c r="BH55" i="25"/>
  <c r="AJ55"/>
  <c r="BB3"/>
  <c r="BB25" s="1"/>
  <c r="CN55" i="23"/>
  <c r="BB55"/>
  <c r="BY55" i="65"/>
  <c r="AK55"/>
  <c r="E55"/>
  <c r="BZ3" i="64"/>
  <c r="BZ25" s="1"/>
  <c r="CL55" i="63"/>
  <c r="AU55"/>
  <c r="CI55" i="62"/>
  <c r="CO3" i="59"/>
  <c r="CG3"/>
  <c r="CG25" s="1"/>
  <c r="BQ3"/>
  <c r="BQ25" s="1"/>
  <c r="BA3"/>
  <c r="BA25" s="1"/>
  <c r="AK3"/>
  <c r="AK25" s="1"/>
  <c r="AC3"/>
  <c r="AC25" s="1"/>
  <c r="M3"/>
  <c r="M25" s="1"/>
  <c r="E3"/>
  <c r="E25" s="1"/>
  <c r="BW3" i="34"/>
  <c r="BW25" s="1"/>
  <c r="AI3"/>
  <c r="AI25" s="1"/>
  <c r="BI55" i="62"/>
  <c r="Y55" i="61"/>
  <c r="BL55" i="60"/>
  <c r="AP3" i="59"/>
  <c r="AP25" s="1"/>
  <c r="BQ55" i="58"/>
  <c r="CE55" i="57"/>
  <c r="AI55"/>
  <c r="K55"/>
  <c r="CC55" i="56"/>
  <c r="Q55"/>
  <c r="AA3"/>
  <c r="AA25" s="1"/>
  <c r="CI55" i="55"/>
  <c r="BJ55"/>
  <c r="CR55" i="21"/>
  <c r="AF55"/>
  <c r="H55"/>
  <c r="AY55" i="53"/>
  <c r="AI55" i="52"/>
  <c r="X3"/>
  <c r="X25" s="1"/>
  <c r="BT55" i="51"/>
  <c r="AU55"/>
  <c r="O55"/>
  <c r="CN55" i="34"/>
  <c r="BM55"/>
  <c r="AJ55"/>
  <c r="CG3"/>
  <c r="CG25" s="1"/>
  <c r="BN55" i="32"/>
  <c r="AP55"/>
  <c r="J55"/>
  <c r="AU55" i="31"/>
  <c r="AG55" i="30"/>
  <c r="CK55" i="61"/>
  <c r="Q55"/>
  <c r="V55" i="60"/>
  <c r="CO55" i="58"/>
  <c r="BG55" i="55"/>
  <c r="BJ55" i="21"/>
  <c r="CJ55" i="34"/>
  <c r="BL55"/>
  <c r="BX3"/>
  <c r="BX25" s="1"/>
  <c r="BO3" i="33"/>
  <c r="BO25" s="1"/>
  <c r="CG55" i="58"/>
  <c r="BW55" i="57"/>
  <c r="AY55"/>
  <c r="AA55"/>
  <c r="CS55" i="56"/>
  <c r="I55"/>
  <c r="AQ55" i="55"/>
  <c r="K55"/>
  <c r="BF55" i="54"/>
  <c r="BW55" i="53"/>
  <c r="J3"/>
  <c r="J25" s="1"/>
  <c r="CE55" i="52"/>
  <c r="BG55"/>
  <c r="AA55"/>
  <c r="CJ55" i="51"/>
  <c r="BK55"/>
  <c r="AG55"/>
  <c r="AQ3"/>
  <c r="AQ25" s="1"/>
  <c r="CB55" i="34"/>
  <c r="AZ55"/>
  <c r="Y55"/>
  <c r="AA3" i="33"/>
  <c r="AA25" s="1"/>
  <c r="CI55" i="31"/>
  <c r="BM55"/>
  <c r="AM55"/>
  <c r="CH55" i="30"/>
  <c r="Z55"/>
  <c r="AK55" i="29"/>
  <c r="L55" i="4"/>
  <c r="AC55" i="58"/>
  <c r="CA55" i="55"/>
  <c r="CI55" i="51"/>
  <c r="AB55"/>
  <c r="I3"/>
  <c r="I25" s="1"/>
  <c r="AW55" i="34"/>
  <c r="T55"/>
  <c r="Y55" i="30"/>
  <c r="BF3" i="62"/>
  <c r="BF25" s="1"/>
  <c r="BR55" i="60"/>
  <c r="F55"/>
  <c r="AD55" i="59"/>
  <c r="BA55" i="58"/>
  <c r="CN55" i="57"/>
  <c r="BR55"/>
  <c r="AR55"/>
  <c r="S55"/>
  <c r="CK55" i="56"/>
  <c r="CE3"/>
  <c r="CE25" s="1"/>
  <c r="CQ55" i="55"/>
  <c r="BW55"/>
  <c r="AI55"/>
  <c r="BW55" i="21"/>
  <c r="AT55"/>
  <c r="CM55" i="54"/>
  <c r="BT3"/>
  <c r="BT25" s="1"/>
  <c r="BO55" i="53"/>
  <c r="S55"/>
  <c r="AY55" i="52"/>
  <c r="S55"/>
  <c r="BT3"/>
  <c r="BT25" s="1"/>
  <c r="CC55" i="51"/>
  <c r="BU55" i="34"/>
  <c r="AV55"/>
  <c r="Q3"/>
  <c r="Q25" s="1"/>
  <c r="P3"/>
  <c r="P25" s="1"/>
  <c r="BN55" i="28"/>
  <c r="J55"/>
  <c r="CF3" i="27"/>
  <c r="CF25" s="1"/>
  <c r="W55" i="28"/>
  <c r="AN3"/>
  <c r="AN25" s="1"/>
  <c r="CL55" i="27"/>
  <c r="BQ3"/>
  <c r="BQ25" s="1"/>
  <c r="BY55" i="26"/>
  <c r="BP55" i="25"/>
  <c r="CH55" i="24"/>
  <c r="AL55"/>
  <c r="W55"/>
  <c r="I55"/>
  <c r="CS55" i="23"/>
  <c r="R55"/>
  <c r="W3"/>
  <c r="W25" s="1"/>
  <c r="CQ3" i="65"/>
  <c r="CQ25" s="1"/>
  <c r="CA3"/>
  <c r="CA25" s="1"/>
  <c r="W3"/>
  <c r="W25" s="1"/>
  <c r="O3"/>
  <c r="G3"/>
  <c r="G25" s="1"/>
  <c r="BX3" i="62"/>
  <c r="BX25" s="1"/>
  <c r="BP3"/>
  <c r="BP25" s="1"/>
  <c r="AR3"/>
  <c r="AR25" s="1"/>
  <c r="AB3"/>
  <c r="AB25" s="1"/>
  <c r="D3"/>
  <c r="D25" s="1"/>
  <c r="CN3" i="61"/>
  <c r="CN25" s="1"/>
  <c r="CF3"/>
  <c r="CF25" s="1"/>
  <c r="BX3"/>
  <c r="BX25" s="1"/>
  <c r="BP3"/>
  <c r="BP25" s="1"/>
  <c r="BH3"/>
  <c r="BH25" s="1"/>
  <c r="AZ3"/>
  <c r="AZ25" s="1"/>
  <c r="AR3"/>
  <c r="AR25" s="1"/>
  <c r="AJ3"/>
  <c r="AJ25" s="1"/>
  <c r="AB3"/>
  <c r="AB25" s="1"/>
  <c r="T3"/>
  <c r="T25" s="1"/>
  <c r="L3"/>
  <c r="L25" s="1"/>
  <c r="D3"/>
  <c r="D25" s="1"/>
  <c r="AM55" i="28"/>
  <c r="BP3" i="27"/>
  <c r="BP25" s="1"/>
  <c r="D3"/>
  <c r="D25" s="1"/>
  <c r="BE3" i="26"/>
  <c r="BE25" s="1"/>
  <c r="CF55" i="25"/>
  <c r="BN55"/>
  <c r="BR3"/>
  <c r="BR25" s="1"/>
  <c r="CC55" i="24"/>
  <c r="BM55"/>
  <c r="AW55"/>
  <c r="V55"/>
  <c r="F55"/>
  <c r="BV55" i="23"/>
  <c r="AH55"/>
  <c r="AD3"/>
  <c r="AD25" s="1"/>
  <c r="F3"/>
  <c r="F25" s="1"/>
  <c r="AO3"/>
  <c r="AO25" s="1"/>
  <c r="CP3" i="65"/>
  <c r="CP25" s="1"/>
  <c r="BJ3"/>
  <c r="BJ25" s="1"/>
  <c r="AT3"/>
  <c r="AT25" s="1"/>
  <c r="T3" i="27"/>
  <c r="T25" s="1"/>
  <c r="BV55" i="28"/>
  <c r="BF55"/>
  <c r="CI55" i="27"/>
  <c r="BG55"/>
  <c r="AZ3"/>
  <c r="AZ25" s="1"/>
  <c r="CN55" i="26"/>
  <c r="L55"/>
  <c r="AS55" i="25"/>
  <c r="AC55"/>
  <c r="CQ55" i="24"/>
  <c r="CA55"/>
  <c r="AU55"/>
  <c r="BR55" i="23"/>
  <c r="AG55"/>
  <c r="AK3"/>
  <c r="AK25" s="1"/>
  <c r="V3"/>
  <c r="V25" s="1"/>
  <c r="CK3" i="64"/>
  <c r="CK25" s="1"/>
  <c r="AO3"/>
  <c r="AO25" s="1"/>
  <c r="Y3"/>
  <c r="Y25" s="1"/>
  <c r="I3"/>
  <c r="I25" s="1"/>
  <c r="CH55" i="63"/>
  <c r="AT55"/>
  <c r="CQ3" i="60"/>
  <c r="CQ25" s="1"/>
  <c r="CI3"/>
  <c r="CI25" s="1"/>
  <c r="CA3"/>
  <c r="CA25" s="1"/>
  <c r="BC3"/>
  <c r="BC25" s="1"/>
  <c r="AM3"/>
  <c r="AM25" s="1"/>
  <c r="AE3"/>
  <c r="AE25" s="1"/>
  <c r="W3"/>
  <c r="W25" s="1"/>
  <c r="CL55" i="28"/>
  <c r="BF55" i="27"/>
  <c r="CM55" i="26"/>
  <c r="BQ55"/>
  <c r="AZ55"/>
  <c r="AF55"/>
  <c r="K55"/>
  <c r="AR55" i="25"/>
  <c r="Z55"/>
  <c r="CP55" i="24"/>
  <c r="BZ55"/>
  <c r="BI55"/>
  <c r="AT55"/>
  <c r="AE55"/>
  <c r="Q55"/>
  <c r="CK3"/>
  <c r="CK25" s="1"/>
  <c r="CL55" i="23"/>
  <c r="BQ55"/>
  <c r="AC55"/>
  <c r="I55"/>
  <c r="CK55"/>
  <c r="BM55"/>
  <c r="AW55"/>
  <c r="Z55"/>
  <c r="CP3" i="63"/>
  <c r="CP25" s="1"/>
  <c r="BZ3"/>
  <c r="BZ25" s="1"/>
  <c r="BR3"/>
  <c r="BR25" s="1"/>
  <c r="BJ3"/>
  <c r="BJ25" s="1"/>
  <c r="BB3"/>
  <c r="BB25" s="1"/>
  <c r="AL3"/>
  <c r="AL25" s="1"/>
  <c r="AX55" i="28"/>
  <c r="BV55" i="27"/>
  <c r="AJ3"/>
  <c r="AJ25" s="1"/>
  <c r="BE55" i="24"/>
  <c r="Y3"/>
  <c r="Y25" s="1"/>
  <c r="Y55" i="23"/>
  <c r="BI3" i="63"/>
  <c r="BU55" i="24"/>
  <c r="AO55"/>
  <c r="Q3" i="23"/>
  <c r="Q25" s="1"/>
  <c r="BU3"/>
  <c r="BU25" s="1"/>
  <c r="Z55" i="28"/>
  <c r="CB3" i="27"/>
  <c r="CB25" s="1"/>
  <c r="P3"/>
  <c r="P25" s="1"/>
  <c r="CI55" i="24"/>
  <c r="AM55"/>
  <c r="CC55" i="23"/>
  <c r="BE3"/>
  <c r="BE25" s="1"/>
  <c r="CN3" i="22"/>
  <c r="AJ3"/>
  <c r="AJ25" s="1"/>
  <c r="AB3"/>
  <c r="AB25" s="1"/>
  <c r="T3"/>
  <c r="T25" s="1"/>
  <c r="L3"/>
  <c r="AI3" i="23"/>
  <c r="AI25" s="1"/>
  <c r="BO55" i="65"/>
  <c r="Z55"/>
  <c r="X3"/>
  <c r="X25" s="1"/>
  <c r="AV55" i="22"/>
  <c r="CO55" i="64"/>
  <c r="BV55"/>
  <c r="AX55"/>
  <c r="L55"/>
  <c r="BS3"/>
  <c r="BS25" s="1"/>
  <c r="O3"/>
  <c r="O25" s="1"/>
  <c r="CQ55" i="63"/>
  <c r="CA55"/>
  <c r="G55"/>
  <c r="CH55" i="62"/>
  <c r="BS55"/>
  <c r="BB55"/>
  <c r="AM55"/>
  <c r="W55"/>
  <c r="CB55" i="60"/>
  <c r="I55"/>
  <c r="BR55" i="59"/>
  <c r="AT55"/>
  <c r="F55"/>
  <c r="S3"/>
  <c r="S25" s="1"/>
  <c r="CL55" i="58"/>
  <c r="BV55"/>
  <c r="BE55"/>
  <c r="AO55"/>
  <c r="Z55"/>
  <c r="J55"/>
  <c r="AZ55" i="56"/>
  <c r="CK3" i="54"/>
  <c r="CK25" s="1"/>
  <c r="BU3"/>
  <c r="BU25" s="1"/>
  <c r="BM3"/>
  <c r="BM25" s="1"/>
  <c r="BE3"/>
  <c r="BE25" s="1"/>
  <c r="AW3"/>
  <c r="AW25" s="1"/>
  <c r="AG3"/>
  <c r="AG25" s="1"/>
  <c r="Y3"/>
  <c r="Y25" s="1"/>
  <c r="Q3"/>
  <c r="Q25" s="1"/>
  <c r="I3"/>
  <c r="I25" s="1"/>
  <c r="CE55" i="65"/>
  <c r="BN55"/>
  <c r="AQ55"/>
  <c r="BT55" i="22"/>
  <c r="CN55" i="64"/>
  <c r="BP55"/>
  <c r="AR55"/>
  <c r="J55"/>
  <c r="BD55" i="63"/>
  <c r="AM55"/>
  <c r="F55"/>
  <c r="CG55" i="62"/>
  <c r="BR55"/>
  <c r="BA55"/>
  <c r="AK55"/>
  <c r="U55"/>
  <c r="BE55" i="61"/>
  <c r="AC55"/>
  <c r="BE55" i="60"/>
  <c r="AO55"/>
  <c r="Y55"/>
  <c r="H55"/>
  <c r="CH55" i="59"/>
  <c r="W55"/>
  <c r="R3"/>
  <c r="R25" s="1"/>
  <c r="CK55" i="58"/>
  <c r="AJ55"/>
  <c r="Y55"/>
  <c r="CL3" i="55"/>
  <c r="CL25" s="1"/>
  <c r="BV3"/>
  <c r="BV25" s="1"/>
  <c r="BN3"/>
  <c r="BN25" s="1"/>
  <c r="BF3"/>
  <c r="BF25" s="1"/>
  <c r="AX3"/>
  <c r="AX25" s="1"/>
  <c r="Z3"/>
  <c r="Z25" s="1"/>
  <c r="J3"/>
  <c r="J25" s="1"/>
  <c r="CC55" i="54"/>
  <c r="BQ55" i="62"/>
  <c r="BA55" i="61"/>
  <c r="BD55" i="60"/>
  <c r="AN55"/>
  <c r="X55"/>
  <c r="BN55" i="59"/>
  <c r="V55"/>
  <c r="BP55" i="58"/>
  <c r="AL55" i="57"/>
  <c r="T55" i="56"/>
  <c r="CR3"/>
  <c r="CR25" s="1"/>
  <c r="BL3"/>
  <c r="BL25" s="1"/>
  <c r="BD3"/>
  <c r="BD25" s="1"/>
  <c r="AN3"/>
  <c r="X3"/>
  <c r="X25" s="1"/>
  <c r="BU3" i="55"/>
  <c r="BU25" s="1"/>
  <c r="BE3"/>
  <c r="BE25" s="1"/>
  <c r="AW3"/>
  <c r="AW25" s="1"/>
  <c r="AG3"/>
  <c r="AG25" s="1"/>
  <c r="BG55" i="65"/>
  <c r="S55"/>
  <c r="BR3" i="22"/>
  <c r="BR25" s="1"/>
  <c r="AS3" i="64"/>
  <c r="AS25" s="1"/>
  <c r="BD3" i="62"/>
  <c r="BD25" s="1"/>
  <c r="BT55" i="60"/>
  <c r="BZ55" i="59"/>
  <c r="BJ55"/>
  <c r="AM55"/>
  <c r="AW55" i="58"/>
  <c r="AH55"/>
  <c r="CC3" i="57"/>
  <c r="CC25" s="1"/>
  <c r="BW55" i="65"/>
  <c r="BF55"/>
  <c r="AI55"/>
  <c r="R55"/>
  <c r="CJ55" i="22"/>
  <c r="BB3"/>
  <c r="BB25" s="1"/>
  <c r="CG55" i="64"/>
  <c r="BH55"/>
  <c r="AJ55"/>
  <c r="U55"/>
  <c r="AX55" i="63"/>
  <c r="W55"/>
  <c r="BZ55" i="62"/>
  <c r="BL55"/>
  <c r="AT55"/>
  <c r="AD55"/>
  <c r="N55"/>
  <c r="CS55" i="61"/>
  <c r="BU55"/>
  <c r="AS55"/>
  <c r="AK3"/>
  <c r="AK25" s="1"/>
  <c r="CJ55" i="60"/>
  <c r="AG55"/>
  <c r="T3"/>
  <c r="T25" s="1"/>
  <c r="AL55" i="59"/>
  <c r="N55"/>
  <c r="CE3"/>
  <c r="CE25" s="1"/>
  <c r="CD55" i="58"/>
  <c r="BM55"/>
  <c r="AG55"/>
  <c r="BF55" i="57"/>
  <c r="R55" i="54"/>
  <c r="T55" i="64"/>
  <c r="BN55" i="63"/>
  <c r="V55"/>
  <c r="CO55" i="62"/>
  <c r="BY55"/>
  <c r="AS55"/>
  <c r="AC55"/>
  <c r="M55"/>
  <c r="CO55" i="61"/>
  <c r="AF55" i="60"/>
  <c r="S3"/>
  <c r="S25" s="1"/>
  <c r="BB55" i="59"/>
  <c r="BJ3" i="57"/>
  <c r="BJ25" s="1"/>
  <c r="CF3" i="56"/>
  <c r="CF25" s="1"/>
  <c r="BX3"/>
  <c r="BX25" s="1"/>
  <c r="D3"/>
  <c r="D25" s="1"/>
  <c r="CH3" i="53"/>
  <c r="CH25" s="1"/>
  <c r="BZ3"/>
  <c r="BZ25" s="1"/>
  <c r="BR3"/>
  <c r="BR25" s="1"/>
  <c r="BJ3"/>
  <c r="BJ25" s="1"/>
  <c r="BB3"/>
  <c r="BB25" s="1"/>
  <c r="AT3"/>
  <c r="AT25" s="1"/>
  <c r="AL3"/>
  <c r="AL25" s="1"/>
  <c r="AD3"/>
  <c r="AD25" s="1"/>
  <c r="V3"/>
  <c r="V25" s="1"/>
  <c r="N3"/>
  <c r="N25" s="1"/>
  <c r="F3"/>
  <c r="F25" s="1"/>
  <c r="BN3" i="21"/>
  <c r="BN25" s="1"/>
  <c r="BF3"/>
  <c r="AX3"/>
  <c r="AX25" s="1"/>
  <c r="CL3" i="54"/>
  <c r="CL25" s="1"/>
  <c r="CD3"/>
  <c r="CD25" s="1"/>
  <c r="BV3"/>
  <c r="BV25" s="1"/>
  <c r="BN3"/>
  <c r="BN25" s="1"/>
  <c r="AX3"/>
  <c r="AX25" s="1"/>
  <c r="AP3"/>
  <c r="AP25" s="1"/>
  <c r="AH3"/>
  <c r="AH25" s="1"/>
  <c r="Z3"/>
  <c r="Z25" s="1"/>
  <c r="J3"/>
  <c r="J25" s="1"/>
  <c r="B3"/>
  <c r="B25" s="1"/>
  <c r="CJ55" i="57"/>
  <c r="AG55" i="56"/>
  <c r="AQ3"/>
  <c r="AQ25" s="1"/>
  <c r="AT55" i="55"/>
  <c r="V55"/>
  <c r="BB55" i="21"/>
  <c r="BJ55" i="54"/>
  <c r="V55"/>
  <c r="AI55" i="53"/>
  <c r="BA3"/>
  <c r="BA25" s="1"/>
  <c r="BO55" i="52"/>
  <c r="O55"/>
  <c r="CF55" i="51"/>
  <c r="BM55"/>
  <c r="AW55"/>
  <c r="AF55"/>
  <c r="L55"/>
  <c r="Y3"/>
  <c r="Y25" s="1"/>
  <c r="CS55" i="34"/>
  <c r="CI55" i="33"/>
  <c r="CI55" i="32"/>
  <c r="AU55"/>
  <c r="AE55"/>
  <c r="BA3" i="30"/>
  <c r="BA25" s="1"/>
  <c r="CB55" i="33"/>
  <c r="BK55" i="32"/>
  <c r="G55"/>
  <c r="CI55" i="53"/>
  <c r="AU55"/>
  <c r="W55"/>
  <c r="G55" i="52"/>
  <c r="CA55" i="51"/>
  <c r="AR55"/>
  <c r="W55"/>
  <c r="D55"/>
  <c r="B3"/>
  <c r="B25" s="1"/>
  <c r="I55" i="34"/>
  <c r="BA3"/>
  <c r="BA25" s="1"/>
  <c r="CA55" i="33"/>
  <c r="AV55"/>
  <c r="P55"/>
  <c r="CA55" i="31"/>
  <c r="BK55"/>
  <c r="W55"/>
  <c r="F55"/>
  <c r="CQ55" i="30"/>
  <c r="CA55"/>
  <c r="M3"/>
  <c r="M25" s="1"/>
  <c r="F55" i="29"/>
  <c r="BU55" i="4"/>
  <c r="AO55"/>
  <c r="I55"/>
  <c r="BM55" i="56"/>
  <c r="BL55" i="21"/>
  <c r="AA3" i="54"/>
  <c r="AA25" s="1"/>
  <c r="BX55" i="51"/>
  <c r="BH55"/>
  <c r="T55"/>
  <c r="CE3"/>
  <c r="CE25" s="1"/>
  <c r="CC55" i="34"/>
  <c r="AG55"/>
  <c r="G55"/>
  <c r="CQ55" i="32"/>
  <c r="CA55"/>
  <c r="W55"/>
  <c r="CJ55" i="21"/>
  <c r="AN55"/>
  <c r="W55" i="52"/>
  <c r="CN55" i="51"/>
  <c r="BE55" i="34"/>
  <c r="CR55" i="33"/>
  <c r="BT55"/>
  <c r="AN55"/>
  <c r="H55"/>
  <c r="BC55" i="32"/>
  <c r="AM55"/>
  <c r="AL55" i="31"/>
  <c r="G55" i="30"/>
  <c r="E3"/>
  <c r="E25" s="1"/>
  <c r="CC55" i="4"/>
  <c r="AW55"/>
  <c r="Q55"/>
  <c r="AS3" i="21"/>
  <c r="AS25" s="1"/>
  <c r="H3" i="54"/>
  <c r="H25" s="1"/>
  <c r="BQ55" i="52"/>
  <c r="AW55"/>
  <c r="BC55" i="51"/>
  <c r="AJ55"/>
  <c r="BN3"/>
  <c r="BN25" s="1"/>
  <c r="CO3" i="34"/>
  <c r="CO25" s="1"/>
  <c r="BT55" i="32"/>
  <c r="P55"/>
  <c r="CL55" i="31"/>
  <c r="BV55"/>
  <c r="BC55"/>
  <c r="AH55"/>
  <c r="O55"/>
  <c r="X3"/>
  <c r="X25" s="1"/>
  <c r="CK55" i="30"/>
  <c r="BS55"/>
  <c r="BC55"/>
  <c r="AM55"/>
  <c r="W55"/>
  <c r="CP55" i="29"/>
  <c r="BZ55"/>
  <c r="BJ55"/>
  <c r="AT55"/>
  <c r="AD55"/>
  <c r="N55"/>
  <c r="O3"/>
  <c r="O25" s="1"/>
  <c r="CA55" i="53"/>
  <c r="O55"/>
  <c r="BE3"/>
  <c r="BE25" s="1"/>
  <c r="CJ55" i="33"/>
  <c r="BL55"/>
  <c r="AF55"/>
  <c r="BS55" i="32"/>
  <c r="O55"/>
  <c r="AW3"/>
  <c r="AW25" s="1"/>
  <c r="CI55" i="30"/>
  <c r="CK55" i="4"/>
  <c r="BE55"/>
  <c r="Y55"/>
  <c r="BM55" i="28"/>
  <c r="AW55"/>
  <c r="CS3"/>
  <c r="CS25" s="1"/>
  <c r="CK3"/>
  <c r="CC3"/>
  <c r="CC25" s="1"/>
  <c r="BU3"/>
  <c r="BU25" s="1"/>
  <c r="BE3"/>
  <c r="BE25" s="1"/>
  <c r="AG3"/>
  <c r="AG25" s="1"/>
  <c r="Y3"/>
  <c r="Y25" s="1"/>
  <c r="Q3"/>
  <c r="Q25" s="1"/>
  <c r="I3"/>
  <c r="AO55"/>
  <c r="CM3" i="27"/>
  <c r="CM25" s="1"/>
  <c r="CE3"/>
  <c r="CE25" s="1"/>
  <c r="BW3"/>
  <c r="BW25" s="1"/>
  <c r="BO3"/>
  <c r="BO25" s="1"/>
  <c r="AY3"/>
  <c r="AY25" s="1"/>
  <c r="AQ3"/>
  <c r="AQ25" s="1"/>
  <c r="AI3"/>
  <c r="AI25" s="1"/>
  <c r="AA3"/>
  <c r="AA25" s="1"/>
  <c r="S3"/>
  <c r="S25" s="1"/>
  <c r="K3"/>
  <c r="K25" s="1"/>
  <c r="C3"/>
  <c r="C25" s="1"/>
  <c r="BX3" i="28"/>
  <c r="BX25" s="1"/>
  <c r="AY3"/>
  <c r="AY25" s="1"/>
  <c r="CF55" i="26"/>
  <c r="AR55"/>
  <c r="D55"/>
  <c r="CG55" i="25"/>
  <c r="V3"/>
  <c r="V25" s="1"/>
  <c r="AA3" i="24"/>
  <c r="AA25" s="1"/>
  <c r="CB3" i="23"/>
  <c r="CB25" s="1"/>
  <c r="CM3" i="62"/>
  <c r="CM25" s="1"/>
  <c r="CE3"/>
  <c r="BW3"/>
  <c r="BW25" s="1"/>
  <c r="BO3"/>
  <c r="BO25" s="1"/>
  <c r="BW3" i="28"/>
  <c r="BW25" s="1"/>
  <c r="S3"/>
  <c r="S25" s="1"/>
  <c r="AX3" i="26"/>
  <c r="AX25" s="1"/>
  <c r="BS3" i="23"/>
  <c r="BS25" s="1"/>
  <c r="BC3"/>
  <c r="BC25" s="1"/>
  <c r="CQ3" i="22"/>
  <c r="CQ25" s="1"/>
  <c r="CI3"/>
  <c r="CI25" s="1"/>
  <c r="CA3"/>
  <c r="CA25" s="1"/>
  <c r="BS3"/>
  <c r="BK3"/>
  <c r="BK25" s="1"/>
  <c r="BC3"/>
  <c r="BC25" s="1"/>
  <c r="AU3"/>
  <c r="AU25" s="1"/>
  <c r="AM3"/>
  <c r="AM25" s="1"/>
  <c r="AE3"/>
  <c r="AE25" s="1"/>
  <c r="W3"/>
  <c r="W25" s="1"/>
  <c r="O3"/>
  <c r="BT3" i="28"/>
  <c r="BT25" s="1"/>
  <c r="AQ3"/>
  <c r="AQ25" s="1"/>
  <c r="L3"/>
  <c r="L25" s="1"/>
  <c r="BJ55" i="27"/>
  <c r="BY3"/>
  <c r="BY25" s="1"/>
  <c r="AS3"/>
  <c r="AS25" s="1"/>
  <c r="M3"/>
  <c r="M25" s="1"/>
  <c r="CO55" i="26"/>
  <c r="BA55"/>
  <c r="AB55"/>
  <c r="M55"/>
  <c r="CD55" i="25"/>
  <c r="BQ55"/>
  <c r="BJ3"/>
  <c r="BJ25" s="1"/>
  <c r="L3"/>
  <c r="L25" s="1"/>
  <c r="BK55" i="24"/>
  <c r="CM3"/>
  <c r="CM25" s="1"/>
  <c r="BX55" i="23"/>
  <c r="G55"/>
  <c r="CP3"/>
  <c r="CP25" s="1"/>
  <c r="CC3" i="65"/>
  <c r="CC25" s="1"/>
  <c r="AW3"/>
  <c r="AW25" s="1"/>
  <c r="AG3"/>
  <c r="AG25" s="1"/>
  <c r="Q3"/>
  <c r="CM3" i="28"/>
  <c r="CM25" s="1"/>
  <c r="AT55" i="27"/>
  <c r="AD55"/>
  <c r="N55"/>
  <c r="BX55" i="26"/>
  <c r="AK55"/>
  <c r="CO55" i="25"/>
  <c r="BA55"/>
  <c r="M55"/>
  <c r="CI55" i="23"/>
  <c r="AE55"/>
  <c r="CF3"/>
  <c r="CF25" s="1"/>
  <c r="AR3"/>
  <c r="AR25" s="1"/>
  <c r="AB3"/>
  <c r="AB25" s="1"/>
  <c r="G55" i="22"/>
  <c r="CM3" i="64"/>
  <c r="CM25" s="1"/>
  <c r="CE3"/>
  <c r="BW3"/>
  <c r="BW25" s="1"/>
  <c r="BO3"/>
  <c r="BO25" s="1"/>
  <c r="BG3"/>
  <c r="BG25" s="1"/>
  <c r="AY3"/>
  <c r="AY25" s="1"/>
  <c r="AQ3"/>
  <c r="AQ25" s="1"/>
  <c r="AI3"/>
  <c r="AI25" s="1"/>
  <c r="S3"/>
  <c r="S25" s="1"/>
  <c r="K3"/>
  <c r="K25" s="1"/>
  <c r="C3"/>
  <c r="C25" s="1"/>
  <c r="BG3" i="28"/>
  <c r="BG25" s="1"/>
  <c r="CH55" i="27"/>
  <c r="BR55"/>
  <c r="BW55" i="26"/>
  <c r="BI55"/>
  <c r="AJ55"/>
  <c r="W55"/>
  <c r="CC3"/>
  <c r="CC25" s="1"/>
  <c r="Y3"/>
  <c r="Y25" s="1"/>
  <c r="CL55" i="25"/>
  <c r="BY55"/>
  <c r="AZ55"/>
  <c r="AN55"/>
  <c r="CN3"/>
  <c r="CN25" s="1"/>
  <c r="CS55" i="24"/>
  <c r="CG55"/>
  <c r="BS55"/>
  <c r="AG55"/>
  <c r="U55"/>
  <c r="G55"/>
  <c r="BG3"/>
  <c r="BG25" s="1"/>
  <c r="CH55" i="23"/>
  <c r="BF55"/>
  <c r="AP55"/>
  <c r="D55"/>
  <c r="CH55" i="65"/>
  <c r="CQ55" i="28"/>
  <c r="CD55"/>
  <c r="AE55"/>
  <c r="R55"/>
  <c r="BC3"/>
  <c r="BC25" s="1"/>
  <c r="AA3"/>
  <c r="AA25" s="1"/>
  <c r="Z55" i="27"/>
  <c r="J55"/>
  <c r="CO3"/>
  <c r="CO25" s="1"/>
  <c r="BI3"/>
  <c r="BI25" s="1"/>
  <c r="AC3"/>
  <c r="AC25" s="1"/>
  <c r="BH55" i="26"/>
  <c r="U55"/>
  <c r="CA3"/>
  <c r="CA25" s="1"/>
  <c r="AX55" i="25"/>
  <c r="AK55"/>
  <c r="J55"/>
  <c r="CH3"/>
  <c r="CH25" s="1"/>
  <c r="AD3"/>
  <c r="AD25" s="1"/>
  <c r="CD55" i="24"/>
  <c r="O55" i="23"/>
  <c r="BN3"/>
  <c r="BN25" s="1"/>
  <c r="AX3"/>
  <c r="AX25" s="1"/>
  <c r="J3"/>
  <c r="B3"/>
  <c r="B25" s="1"/>
  <c r="BZ3" i="65"/>
  <c r="BZ25" s="1"/>
  <c r="BR3"/>
  <c r="BR25" s="1"/>
  <c r="BB3"/>
  <c r="BB25" s="1"/>
  <c r="AL3"/>
  <c r="AL25" s="1"/>
  <c r="V3"/>
  <c r="V25" s="1"/>
  <c r="N3"/>
  <c r="N25" s="1"/>
  <c r="CL3" i="22"/>
  <c r="CL25" s="1"/>
  <c r="CD3"/>
  <c r="CD25" s="1"/>
  <c r="BN3"/>
  <c r="BN25" s="1"/>
  <c r="AX3"/>
  <c r="AX25" s="1"/>
  <c r="AP55" i="28"/>
  <c r="CE3"/>
  <c r="CE25" s="1"/>
  <c r="BN55" i="27"/>
  <c r="BB55"/>
  <c r="CG3"/>
  <c r="CG25" s="1"/>
  <c r="BA3"/>
  <c r="BA25" s="1"/>
  <c r="U3"/>
  <c r="U25" s="1"/>
  <c r="CG55" i="26"/>
  <c r="AS55"/>
  <c r="T55"/>
  <c r="E55"/>
  <c r="BU3"/>
  <c r="BU25" s="1"/>
  <c r="Q3"/>
  <c r="Q25" s="1"/>
  <c r="BI55" i="25"/>
  <c r="U55"/>
  <c r="BZ3"/>
  <c r="BZ25" s="1"/>
  <c r="AB3"/>
  <c r="AB25" s="1"/>
  <c r="BQ55" i="24"/>
  <c r="BC55"/>
  <c r="E55"/>
  <c r="CQ55" i="23"/>
  <c r="BP55"/>
  <c r="AM55"/>
  <c r="F55" i="65"/>
  <c r="CL3" i="61"/>
  <c r="CL25" s="1"/>
  <c r="BV3"/>
  <c r="BV25" s="1"/>
  <c r="BN3"/>
  <c r="BN25" s="1"/>
  <c r="BF3"/>
  <c r="BF25" s="1"/>
  <c r="AX3"/>
  <c r="AX25" s="1"/>
  <c r="AH3"/>
  <c r="AH25" s="1"/>
  <c r="Z3"/>
  <c r="Z25" s="1"/>
  <c r="R3"/>
  <c r="R25" s="1"/>
  <c r="J3"/>
  <c r="BO3" i="23"/>
  <c r="BO25" s="1"/>
  <c r="BT3" i="65"/>
  <c r="BT25" s="1"/>
  <c r="BJ3" i="22"/>
  <c r="BJ25" s="1"/>
  <c r="CH55" i="64"/>
  <c r="BI55"/>
  <c r="N55"/>
  <c r="AT3"/>
  <c r="AT25" s="1"/>
  <c r="CC55" i="63"/>
  <c r="BM55"/>
  <c r="AW55"/>
  <c r="Z55"/>
  <c r="J55"/>
  <c r="X55" i="59"/>
  <c r="Y55" i="63"/>
  <c r="AJ3"/>
  <c r="AJ25" s="1"/>
  <c r="AB3"/>
  <c r="AB25" s="1"/>
  <c r="D3" i="60"/>
  <c r="D25" s="1"/>
  <c r="AV3" i="58"/>
  <c r="AV25" s="1"/>
  <c r="BY55" i="23"/>
  <c r="S3"/>
  <c r="S25" s="1"/>
  <c r="CL55" i="65"/>
  <c r="BI55"/>
  <c r="AS55"/>
  <c r="AC55"/>
  <c r="BD3"/>
  <c r="BD25" s="1"/>
  <c r="H3"/>
  <c r="H25" s="1"/>
  <c r="CM55" i="22"/>
  <c r="CP55" i="64"/>
  <c r="BU55"/>
  <c r="AW55"/>
  <c r="BR3"/>
  <c r="BR25" s="1"/>
  <c r="AM3"/>
  <c r="AM25" s="1"/>
  <c r="X55" i="63"/>
  <c r="CM3" i="60"/>
  <c r="CM25" s="1"/>
  <c r="CE3"/>
  <c r="CE25" s="1"/>
  <c r="BG3"/>
  <c r="BG25" s="1"/>
  <c r="AY3"/>
  <c r="AY25" s="1"/>
  <c r="AA3"/>
  <c r="AY3" i="23"/>
  <c r="AY25" s="1"/>
  <c r="P3"/>
  <c r="P25" s="1"/>
  <c r="R55" i="22"/>
  <c r="AG55" i="64"/>
  <c r="CI3"/>
  <c r="CI25" s="1"/>
  <c r="CD3" i="63"/>
  <c r="CD25" s="1"/>
  <c r="BF3"/>
  <c r="BF25" s="1"/>
  <c r="AH3"/>
  <c r="AH25" s="1"/>
  <c r="R3"/>
  <c r="R25" s="1"/>
  <c r="B3"/>
  <c r="B25" s="1"/>
  <c r="AP55" i="61"/>
  <c r="CS55" i="59"/>
  <c r="CK3" i="21"/>
  <c r="CK25" s="1"/>
  <c r="CC3"/>
  <c r="CC25" s="1"/>
  <c r="BU3"/>
  <c r="BU25" s="1"/>
  <c r="AW3"/>
  <c r="AW25" s="1"/>
  <c r="Y3"/>
  <c r="Q3"/>
  <c r="Q25" s="1"/>
  <c r="I3"/>
  <c r="I25" s="1"/>
  <c r="CS3" i="63"/>
  <c r="CS25" s="1"/>
  <c r="BU3"/>
  <c r="BU25" s="1"/>
  <c r="BE3"/>
  <c r="AO3"/>
  <c r="AO25" s="1"/>
  <c r="AG3"/>
  <c r="I3"/>
  <c r="I25" s="1"/>
  <c r="CK3" i="59"/>
  <c r="CK25" s="1"/>
  <c r="CC3"/>
  <c r="CC25" s="1"/>
  <c r="BU3"/>
  <c r="BU25" s="1"/>
  <c r="BM3"/>
  <c r="BM25" s="1"/>
  <c r="BE3"/>
  <c r="BE25" s="1"/>
  <c r="AO3"/>
  <c r="AG3"/>
  <c r="AG25" s="1"/>
  <c r="Y3"/>
  <c r="Y25" s="1"/>
  <c r="Q3"/>
  <c r="Q25" s="1"/>
  <c r="CJ3" i="65"/>
  <c r="CJ25" s="1"/>
  <c r="CC55" i="64"/>
  <c r="BB55"/>
  <c r="F3"/>
  <c r="F25" s="1"/>
  <c r="Q55" i="63"/>
  <c r="CR3"/>
  <c r="CR25" s="1"/>
  <c r="BT3"/>
  <c r="BT25" s="1"/>
  <c r="AV3"/>
  <c r="AV25" s="1"/>
  <c r="AF3"/>
  <c r="P3"/>
  <c r="P25" s="1"/>
  <c r="H3"/>
  <c r="H25" s="1"/>
  <c r="CF3"/>
  <c r="CF25" s="1"/>
  <c r="CD55" i="61"/>
  <c r="CJ3" i="59"/>
  <c r="CJ25" s="1"/>
  <c r="CB3"/>
  <c r="CB25" s="1"/>
  <c r="BL3"/>
  <c r="BL25" s="1"/>
  <c r="BD3"/>
  <c r="BD25" s="1"/>
  <c r="AV3"/>
  <c r="AV25" s="1"/>
  <c r="AN3"/>
  <c r="AN25" s="1"/>
  <c r="AF3"/>
  <c r="AF25" s="1"/>
  <c r="P3"/>
  <c r="P25" s="1"/>
  <c r="H3"/>
  <c r="CN3" i="55"/>
  <c r="CN25" s="1"/>
  <c r="CF3"/>
  <c r="CF25" s="1"/>
  <c r="BP3"/>
  <c r="BP25" s="1"/>
  <c r="BH3"/>
  <c r="BH25" s="1"/>
  <c r="AZ3"/>
  <c r="AZ25" s="1"/>
  <c r="AR3"/>
  <c r="AR25" s="1"/>
  <c r="AB3"/>
  <c r="AB25" s="1"/>
  <c r="D3"/>
  <c r="D25" s="1"/>
  <c r="AL55" i="23"/>
  <c r="AE3" i="65"/>
  <c r="AE25" s="1"/>
  <c r="CF55" i="22"/>
  <c r="Z55"/>
  <c r="K55"/>
  <c r="BX3"/>
  <c r="BX25" s="1"/>
  <c r="BM55" i="64"/>
  <c r="BA55"/>
  <c r="CA3"/>
  <c r="CA25" s="1"/>
  <c r="W3"/>
  <c r="W25" s="1"/>
  <c r="CN3" i="62"/>
  <c r="CF3"/>
  <c r="CF25" s="1"/>
  <c r="BH3"/>
  <c r="BH25" s="1"/>
  <c r="AZ3"/>
  <c r="AZ25" s="1"/>
  <c r="AJ3"/>
  <c r="AJ25" s="1"/>
  <c r="T3"/>
  <c r="T25" s="1"/>
  <c r="L3"/>
  <c r="L25" s="1"/>
  <c r="CM3" i="61"/>
  <c r="CM25" s="1"/>
  <c r="BW3"/>
  <c r="BW25" s="1"/>
  <c r="BG3"/>
  <c r="BG25" s="1"/>
  <c r="AY3"/>
  <c r="AY25" s="1"/>
  <c r="AI3"/>
  <c r="AI25" s="1"/>
  <c r="AA3"/>
  <c r="AA25" s="1"/>
  <c r="S3"/>
  <c r="S25" s="1"/>
  <c r="K3"/>
  <c r="K25" s="1"/>
  <c r="BB3" i="58"/>
  <c r="BB25" s="1"/>
  <c r="CD3" i="56"/>
  <c r="CD25" s="1"/>
  <c r="BV3"/>
  <c r="BV25" s="1"/>
  <c r="BN3"/>
  <c r="BN25" s="1"/>
  <c r="BF3"/>
  <c r="BF25" s="1"/>
  <c r="AX3"/>
  <c r="AX25" s="1"/>
  <c r="AP3"/>
  <c r="AP25" s="1"/>
  <c r="AH3"/>
  <c r="AH25" s="1"/>
  <c r="R3"/>
  <c r="R25" s="1"/>
  <c r="J3"/>
  <c r="J25" s="1"/>
  <c r="B3"/>
  <c r="B25" s="1"/>
  <c r="AL55" i="62"/>
  <c r="BM55" i="61"/>
  <c r="CI3"/>
  <c r="CI25" s="1"/>
  <c r="W3"/>
  <c r="W25" s="1"/>
  <c r="BZ55" i="60"/>
  <c r="AX55"/>
  <c r="N55"/>
  <c r="CA55" i="59"/>
  <c r="G55"/>
  <c r="BR55" i="58"/>
  <c r="BI3"/>
  <c r="AK3"/>
  <c r="AK25" s="1"/>
  <c r="M3"/>
  <c r="M25" s="1"/>
  <c r="CP55" i="62"/>
  <c r="BJ55"/>
  <c r="BV3"/>
  <c r="BV25" s="1"/>
  <c r="R3"/>
  <c r="R25" s="1"/>
  <c r="CG3" i="61"/>
  <c r="CG25" s="1"/>
  <c r="U3"/>
  <c r="U25" s="1"/>
  <c r="BV55" i="60"/>
  <c r="BK55"/>
  <c r="AL55"/>
  <c r="J55"/>
  <c r="BC55" i="59"/>
  <c r="AE55"/>
  <c r="BG3"/>
  <c r="BG25" s="1"/>
  <c r="BF55" i="58"/>
  <c r="AD55"/>
  <c r="CF3"/>
  <c r="CF25" s="1"/>
  <c r="V55" i="62"/>
  <c r="Q3"/>
  <c r="Q25" s="1"/>
  <c r="AW55" i="61"/>
  <c r="E55"/>
  <c r="BY3"/>
  <c r="BY25" s="1"/>
  <c r="M3"/>
  <c r="M25" s="1"/>
  <c r="BJ55" i="60"/>
  <c r="AH55"/>
  <c r="O55" i="59"/>
  <c r="CP55" i="58"/>
  <c r="CL55" i="56"/>
  <c r="CL3" i="52"/>
  <c r="CL25" s="1"/>
  <c r="CD3"/>
  <c r="CD25" s="1"/>
  <c r="BV3"/>
  <c r="BV25" s="1"/>
  <c r="BN3"/>
  <c r="BN25" s="1"/>
  <c r="BF3"/>
  <c r="BF25" s="1"/>
  <c r="AX3"/>
  <c r="AP3"/>
  <c r="AP25" s="1"/>
  <c r="AH3"/>
  <c r="Z3"/>
  <c r="Z25" s="1"/>
  <c r="R3"/>
  <c r="R25" s="1"/>
  <c r="J3"/>
  <c r="J25" s="1"/>
  <c r="B3"/>
  <c r="B25" s="1"/>
  <c r="T3" i="63"/>
  <c r="T25" s="1"/>
  <c r="BN3" i="62"/>
  <c r="BN25" s="1"/>
  <c r="BQ3" i="61"/>
  <c r="BQ25" s="1"/>
  <c r="AX3" i="58"/>
  <c r="B3"/>
  <c r="B25" s="1"/>
  <c r="CO3" i="57"/>
  <c r="CO25" s="1"/>
  <c r="BQ3"/>
  <c r="BQ25" s="1"/>
  <c r="AK3"/>
  <c r="AK25" s="1"/>
  <c r="E3"/>
  <c r="E25" s="1"/>
  <c r="AD55" i="63"/>
  <c r="F55" i="62"/>
  <c r="J3"/>
  <c r="J25" s="1"/>
  <c r="AG55" i="61"/>
  <c r="BC3"/>
  <c r="BC25" s="1"/>
  <c r="CD55" i="60"/>
  <c r="BS55"/>
  <c r="AT55"/>
  <c r="R55"/>
  <c r="G55"/>
  <c r="CI55" i="59"/>
  <c r="BK55"/>
  <c r="CN55" i="58"/>
  <c r="BY55"/>
  <c r="BN55"/>
  <c r="AZ55"/>
  <c r="AL55"/>
  <c r="L55"/>
  <c r="CS3"/>
  <c r="CS25" s="1"/>
  <c r="BU3"/>
  <c r="BU25" s="1"/>
  <c r="Z55" i="56"/>
  <c r="BU3" i="57"/>
  <c r="BU25" s="1"/>
  <c r="CI55"/>
  <c r="BT3"/>
  <c r="BT25" s="1"/>
  <c r="AM3"/>
  <c r="AM25" s="1"/>
  <c r="CH55" i="21"/>
  <c r="AD55"/>
  <c r="BY3"/>
  <c r="BY25" s="1"/>
  <c r="CP3" i="54"/>
  <c r="CP25" s="1"/>
  <c r="CH3"/>
  <c r="CH25" s="1"/>
  <c r="BZ3"/>
  <c r="BZ25" s="1"/>
  <c r="BR3"/>
  <c r="BB3"/>
  <c r="BB25" s="1"/>
  <c r="AL3"/>
  <c r="AL25" s="1"/>
  <c r="AD3"/>
  <c r="AD25" s="1"/>
  <c r="N3"/>
  <c r="N25" s="1"/>
  <c r="BS3" i="57"/>
  <c r="BS25" s="1"/>
  <c r="BT3" i="55"/>
  <c r="BT25" s="1"/>
  <c r="CR3" i="53"/>
  <c r="CR25" s="1"/>
  <c r="CJ3"/>
  <c r="CJ25" s="1"/>
  <c r="CB3"/>
  <c r="CB25" s="1"/>
  <c r="BT3"/>
  <c r="BT25" s="1"/>
  <c r="BL3"/>
  <c r="BL25" s="1"/>
  <c r="BD3"/>
  <c r="BD25" s="1"/>
  <c r="AN3"/>
  <c r="AN25" s="1"/>
  <c r="AF3"/>
  <c r="AF25" s="1"/>
  <c r="X3"/>
  <c r="X25" s="1"/>
  <c r="P3"/>
  <c r="P25" s="1"/>
  <c r="H3"/>
  <c r="H25" s="1"/>
  <c r="AE3" i="34"/>
  <c r="AE25" s="1"/>
  <c r="W3"/>
  <c r="W25" s="1"/>
  <c r="O3"/>
  <c r="O25" s="1"/>
  <c r="CQ3" i="57"/>
  <c r="CQ25" s="1"/>
  <c r="BK3"/>
  <c r="BK25" s="1"/>
  <c r="Q3"/>
  <c r="Q25" s="1"/>
  <c r="BL3" i="55"/>
  <c r="BL25" s="1"/>
  <c r="BQ3" i="21"/>
  <c r="BQ25" s="1"/>
  <c r="BI3"/>
  <c r="BI25" s="1"/>
  <c r="AK3"/>
  <c r="AK25" s="1"/>
  <c r="AC3"/>
  <c r="AC25" s="1"/>
  <c r="M3"/>
  <c r="M25" s="1"/>
  <c r="CP3" i="57"/>
  <c r="CP25" s="1"/>
  <c r="I3"/>
  <c r="I25" s="1"/>
  <c r="BS55" i="56"/>
  <c r="BE55"/>
  <c r="AR55"/>
  <c r="G55"/>
  <c r="CC55" i="55"/>
  <c r="AO55"/>
  <c r="Y55"/>
  <c r="I55"/>
  <c r="BZ55" i="21"/>
  <c r="F55"/>
  <c r="AV55" i="53"/>
  <c r="CP55" i="21"/>
  <c r="BD55"/>
  <c r="V55"/>
  <c r="CE3"/>
  <c r="CE25" s="1"/>
  <c r="BO3"/>
  <c r="AY3"/>
  <c r="AY25" s="1"/>
  <c r="AI3"/>
  <c r="AI25" s="1"/>
  <c r="S3"/>
  <c r="S25" s="1"/>
  <c r="BA3"/>
  <c r="BA25" s="1"/>
  <c r="CP3" i="51"/>
  <c r="CP25" s="1"/>
  <c r="CH3"/>
  <c r="BZ3"/>
  <c r="BZ25" s="1"/>
  <c r="BR3"/>
  <c r="BR25" s="1"/>
  <c r="BB3"/>
  <c r="BB25" s="1"/>
  <c r="AT3"/>
  <c r="AL3"/>
  <c r="AL25" s="1"/>
  <c r="AD3"/>
  <c r="AD25" s="1"/>
  <c r="V3"/>
  <c r="N3"/>
  <c r="N25" s="1"/>
  <c r="F3"/>
  <c r="CM55" i="57"/>
  <c r="BX55"/>
  <c r="BH55"/>
  <c r="AP55"/>
  <c r="Z55"/>
  <c r="AW3"/>
  <c r="AW25" s="1"/>
  <c r="CN55" i="56"/>
  <c r="CB55"/>
  <c r="BC55"/>
  <c r="AO55"/>
  <c r="AB55"/>
  <c r="P55"/>
  <c r="K3"/>
  <c r="K25" s="1"/>
  <c r="CK55" i="55"/>
  <c r="BZ55"/>
  <c r="BM55"/>
  <c r="AY55"/>
  <c r="AH55"/>
  <c r="S55"/>
  <c r="CM55" i="21"/>
  <c r="BT55"/>
  <c r="BC55"/>
  <c r="AL55"/>
  <c r="P55"/>
  <c r="C55"/>
  <c r="B3"/>
  <c r="B25" s="1"/>
  <c r="BS55" i="54"/>
  <c r="AQ55"/>
  <c r="AE55"/>
  <c r="BD3"/>
  <c r="BD25" s="1"/>
  <c r="BS55" i="53"/>
  <c r="BG55"/>
  <c r="G55"/>
  <c r="AK3"/>
  <c r="AK25" s="1"/>
  <c r="CK55" i="52"/>
  <c r="BI55"/>
  <c r="AG55"/>
  <c r="I55"/>
  <c r="AQ3"/>
  <c r="AQ25" s="1"/>
  <c r="BS55" i="51"/>
  <c r="BE55"/>
  <c r="CR55" i="34"/>
  <c r="AN55"/>
  <c r="X55"/>
  <c r="H55"/>
  <c r="BY3"/>
  <c r="BI3"/>
  <c r="BI25" s="1"/>
  <c r="AS3"/>
  <c r="AS25" s="1"/>
  <c r="E3"/>
  <c r="E25" s="1"/>
  <c r="CM3" i="31"/>
  <c r="CE3"/>
  <c r="CE25" s="1"/>
  <c r="BO3"/>
  <c r="BO25" s="1"/>
  <c r="BG3"/>
  <c r="AY3"/>
  <c r="AY25" s="1"/>
  <c r="AQ3"/>
  <c r="AQ25" s="1"/>
  <c r="AI3"/>
  <c r="AI25" s="1"/>
  <c r="AA3"/>
  <c r="AA25" s="1"/>
  <c r="S3"/>
  <c r="S25" s="1"/>
  <c r="K3"/>
  <c r="K25" s="1"/>
  <c r="CQ55" i="53"/>
  <c r="AE55"/>
  <c r="M3"/>
  <c r="M25" s="1"/>
  <c r="AO3" i="52"/>
  <c r="AO25" s="1"/>
  <c r="CQ55" i="51"/>
  <c r="AE55"/>
  <c r="BD55" i="34"/>
  <c r="AK55"/>
  <c r="CF55" i="33"/>
  <c r="AJ3" i="32"/>
  <c r="AJ25" s="1"/>
  <c r="Z3" i="21"/>
  <c r="Z25" s="1"/>
  <c r="CQ55" i="54"/>
  <c r="BO55"/>
  <c r="BC55"/>
  <c r="AO55"/>
  <c r="O55"/>
  <c r="AN3"/>
  <c r="AN25" s="1"/>
  <c r="BC55" i="53"/>
  <c r="AQ55"/>
  <c r="Q55" i="52"/>
  <c r="CK55" i="34"/>
  <c r="BT55"/>
  <c r="U55"/>
  <c r="BN3"/>
  <c r="BN25" s="1"/>
  <c r="AL3"/>
  <c r="AL25" s="1"/>
  <c r="CF55" i="32"/>
  <c r="AQ55" i="30"/>
  <c r="CK3" i="51"/>
  <c r="CK25" s="1"/>
  <c r="CL3" i="34"/>
  <c r="CL25" s="1"/>
  <c r="Z3"/>
  <c r="Z25" s="1"/>
  <c r="B3"/>
  <c r="B25" s="1"/>
  <c r="BF3"/>
  <c r="BF25" s="1"/>
  <c r="CM3" i="29"/>
  <c r="CM25" s="1"/>
  <c r="CE3"/>
  <c r="CE25" s="1"/>
  <c r="BW3"/>
  <c r="BW25" s="1"/>
  <c r="BO3"/>
  <c r="AY3"/>
  <c r="AY25" s="1"/>
  <c r="AQ3"/>
  <c r="AQ25" s="1"/>
  <c r="AI3"/>
  <c r="AA3"/>
  <c r="AA25" s="1"/>
  <c r="S3"/>
  <c r="K3"/>
  <c r="K25" s="1"/>
  <c r="C3"/>
  <c r="C25" s="1"/>
  <c r="CJ3" i="54"/>
  <c r="CJ25" s="1"/>
  <c r="X3"/>
  <c r="X25" s="1"/>
  <c r="CM55" i="53"/>
  <c r="AM55"/>
  <c r="AA55"/>
  <c r="CS55" i="52"/>
  <c r="CC55"/>
  <c r="AM55"/>
  <c r="M55"/>
  <c r="BD3"/>
  <c r="BD25" s="1"/>
  <c r="AC3"/>
  <c r="AC25" s="1"/>
  <c r="AM55" i="51"/>
  <c r="Z3"/>
  <c r="Z25" s="1"/>
  <c r="AF55" i="34"/>
  <c r="CP3"/>
  <c r="CP25" s="1"/>
  <c r="CO3" i="33"/>
  <c r="CO25" s="1"/>
  <c r="BY3"/>
  <c r="BY25" s="1"/>
  <c r="BI3"/>
  <c r="BI25" s="1"/>
  <c r="AS3"/>
  <c r="AS25" s="1"/>
  <c r="AC3"/>
  <c r="AC25" s="1"/>
  <c r="M3"/>
  <c r="M25" s="1"/>
  <c r="BW3" i="54"/>
  <c r="BW25" s="1"/>
  <c r="BK55" i="53"/>
  <c r="BY3"/>
  <c r="BY25" s="1"/>
  <c r="Y55" i="52"/>
  <c r="BX3" i="33"/>
  <c r="BX25" s="1"/>
  <c r="BP3"/>
  <c r="BP25" s="1"/>
  <c r="BH3"/>
  <c r="BH25" s="1"/>
  <c r="AZ3"/>
  <c r="AZ25" s="1"/>
  <c r="AR3"/>
  <c r="AR25" s="1"/>
  <c r="AJ3"/>
  <c r="AJ25" s="1"/>
  <c r="AB3"/>
  <c r="AB25" s="1"/>
  <c r="T3"/>
  <c r="T25" s="1"/>
  <c r="L3"/>
  <c r="L25" s="1"/>
  <c r="D3"/>
  <c r="D25" s="1"/>
  <c r="CN3" i="32"/>
  <c r="CN25" s="1"/>
  <c r="BX3"/>
  <c r="BX25" s="1"/>
  <c r="BP3"/>
  <c r="BP25" s="1"/>
  <c r="AZ3"/>
  <c r="AZ25" s="1"/>
  <c r="AB3"/>
  <c r="AB25" s="1"/>
  <c r="T3"/>
  <c r="T25" s="1"/>
  <c r="L3"/>
  <c r="L25" s="1"/>
  <c r="CM3" i="30"/>
  <c r="CM25" s="1"/>
  <c r="CE3"/>
  <c r="CE25" s="1"/>
  <c r="BO3"/>
  <c r="BG3"/>
  <c r="BG25" s="1"/>
  <c r="AY3"/>
  <c r="AY25" s="1"/>
  <c r="AI3"/>
  <c r="AI25" s="1"/>
  <c r="AA3"/>
  <c r="S3"/>
  <c r="S25" s="1"/>
  <c r="K3"/>
  <c r="K25" s="1"/>
  <c r="BG55" i="29"/>
  <c r="CC55" i="33"/>
  <c r="CO55" i="32"/>
  <c r="BQ55"/>
  <c r="BH55" i="31"/>
  <c r="AJ55"/>
  <c r="U3"/>
  <c r="U25" s="1"/>
  <c r="AA3" i="4"/>
  <c r="AA25" s="1"/>
  <c r="BM55" i="33"/>
  <c r="AW55"/>
  <c r="AG55"/>
  <c r="BA55" i="32"/>
  <c r="M55"/>
  <c r="Q3"/>
  <c r="Q25" s="1"/>
  <c r="CF55" i="31"/>
  <c r="CJ3"/>
  <c r="CJ25" s="1"/>
  <c r="P3"/>
  <c r="P25" s="1"/>
  <c r="AK3" i="30"/>
  <c r="AK25" s="1"/>
  <c r="T55" i="29"/>
  <c r="CQ3"/>
  <c r="CQ25" s="1"/>
  <c r="AR55" i="31"/>
  <c r="T55"/>
  <c r="CB3"/>
  <c r="CB25" s="1"/>
  <c r="M3"/>
  <c r="M25" s="1"/>
  <c r="AJ3" i="30"/>
  <c r="AJ25" s="1"/>
  <c r="BS3" i="29"/>
  <c r="BS25" s="1"/>
  <c r="CK55" i="33"/>
  <c r="BN3"/>
  <c r="BN25" s="1"/>
  <c r="B3"/>
  <c r="B25" s="1"/>
  <c r="BY55" i="32"/>
  <c r="AK55"/>
  <c r="CC3"/>
  <c r="CC25" s="1"/>
  <c r="BP55" i="31"/>
  <c r="BQ3"/>
  <c r="BQ25" s="1"/>
  <c r="E3"/>
  <c r="E25" s="1"/>
  <c r="BY3" i="30"/>
  <c r="BY25" s="1"/>
  <c r="AB55" i="29"/>
  <c r="BK3"/>
  <c r="BK25" s="1"/>
  <c r="U55" i="32"/>
  <c r="CN55" i="31"/>
  <c r="BI3"/>
  <c r="BI25" s="1"/>
  <c r="BI3" i="30"/>
  <c r="BI25" s="1"/>
  <c r="T3"/>
  <c r="T25" s="1"/>
  <c r="AM3" i="29"/>
  <c r="AM25" s="1"/>
  <c r="BI55" i="32"/>
  <c r="AZ55" i="31"/>
  <c r="AB55"/>
  <c r="D55"/>
  <c r="BA3"/>
  <c r="BA25" s="1"/>
  <c r="N3" i="30"/>
  <c r="N25" s="1"/>
  <c r="D55" i="29"/>
  <c r="AE3"/>
  <c r="AE25" s="1"/>
  <c r="CN3" i="28"/>
  <c r="CN25" s="1"/>
  <c r="BH3"/>
  <c r="BH25" s="1"/>
  <c r="AB3"/>
  <c r="AB25" s="1"/>
  <c r="AH55" i="27"/>
  <c r="CL3" i="26"/>
  <c r="CL25" s="1"/>
  <c r="AW3"/>
  <c r="AW25" s="1"/>
  <c r="Z3"/>
  <c r="Z25" s="1"/>
  <c r="CI3" i="25"/>
  <c r="CI25" s="1"/>
  <c r="AT3"/>
  <c r="AT25" s="1"/>
  <c r="W3"/>
  <c r="W25" s="1"/>
  <c r="BW3" i="24"/>
  <c r="BW25" s="1"/>
  <c r="AQ3"/>
  <c r="AQ25" s="1"/>
  <c r="K3"/>
  <c r="K25" s="1"/>
  <c r="CB3" i="28"/>
  <c r="CB25" s="1"/>
  <c r="D3"/>
  <c r="D25" s="1"/>
  <c r="CN3" i="27"/>
  <c r="CN25" s="1"/>
  <c r="BX3"/>
  <c r="BX25" s="1"/>
  <c r="BH3"/>
  <c r="BH25" s="1"/>
  <c r="AR3"/>
  <c r="AR25" s="1"/>
  <c r="AB3"/>
  <c r="AB25" s="1"/>
  <c r="L3"/>
  <c r="L25" s="1"/>
  <c r="CK3" i="26"/>
  <c r="CK25" s="1"/>
  <c r="BN3"/>
  <c r="BN25" s="1"/>
  <c r="B3"/>
  <c r="B25" s="1"/>
  <c r="BK3" i="25"/>
  <c r="BK25" s="1"/>
  <c r="CM3" i="63"/>
  <c r="CM25" s="1"/>
  <c r="CE3"/>
  <c r="CE25" s="1"/>
  <c r="BW3"/>
  <c r="BW25" s="1"/>
  <c r="BO3"/>
  <c r="BO25" s="1"/>
  <c r="BG3"/>
  <c r="BG25" s="1"/>
  <c r="AY3"/>
  <c r="AY25" s="1"/>
  <c r="AQ3"/>
  <c r="AQ25" s="1"/>
  <c r="AI3"/>
  <c r="AI25" s="1"/>
  <c r="AA3"/>
  <c r="AA25" s="1"/>
  <c r="S3"/>
  <c r="S25" s="1"/>
  <c r="K3"/>
  <c r="K25" s="1"/>
  <c r="C3"/>
  <c r="C25" s="1"/>
  <c r="CF55" i="28"/>
  <c r="BP55"/>
  <c r="AZ55"/>
  <c r="AJ55"/>
  <c r="T55"/>
  <c r="C3"/>
  <c r="C25" s="1"/>
  <c r="CD55" i="27"/>
  <c r="R55"/>
  <c r="AP3"/>
  <c r="AP25" s="1"/>
  <c r="BM3" i="26"/>
  <c r="BM25" s="1"/>
  <c r="AP3"/>
  <c r="AP25" s="1"/>
  <c r="AM3" i="25"/>
  <c r="AM25" s="1"/>
  <c r="BO3" i="24"/>
  <c r="BO25" s="1"/>
  <c r="AI3"/>
  <c r="AI25" s="1"/>
  <c r="C3"/>
  <c r="C25" s="1"/>
  <c r="AU3" i="25"/>
  <c r="AU25" s="1"/>
  <c r="AV3" i="28"/>
  <c r="AV25" s="1"/>
  <c r="P3"/>
  <c r="P25" s="1"/>
  <c r="BO55"/>
  <c r="AI55"/>
  <c r="CJ3"/>
  <c r="CJ25" s="1"/>
  <c r="BD3"/>
  <c r="BD25" s="1"/>
  <c r="X3"/>
  <c r="X25" s="1"/>
  <c r="CD3" i="26"/>
  <c r="CD25" s="1"/>
  <c r="AO3"/>
  <c r="AO25" s="1"/>
  <c r="R3"/>
  <c r="R25" s="1"/>
  <c r="CA3" i="25"/>
  <c r="CA25" s="1"/>
  <c r="AL3"/>
  <c r="AL25" s="1"/>
  <c r="O3"/>
  <c r="O25" s="1"/>
  <c r="CR3" i="23"/>
  <c r="CR25" s="1"/>
  <c r="BL3"/>
  <c r="BL25" s="1"/>
  <c r="AF3"/>
  <c r="AF25" s="1"/>
  <c r="BF3" i="26"/>
  <c r="BF25" s="1"/>
  <c r="BC3" i="25"/>
  <c r="BC25" s="1"/>
  <c r="CJ3" i="23"/>
  <c r="CJ25" s="1"/>
  <c r="BT3"/>
  <c r="BT25" s="1"/>
  <c r="BD3"/>
  <c r="BD25" s="1"/>
  <c r="AN3"/>
  <c r="AN25" s="1"/>
  <c r="X3"/>
  <c r="X25" s="1"/>
  <c r="H3"/>
  <c r="H25" s="1"/>
  <c r="CQ3" i="25"/>
  <c r="CQ25" s="1"/>
  <c r="AE3"/>
  <c r="AE25" s="1"/>
  <c r="CK3" i="22"/>
  <c r="CK25" s="1"/>
  <c r="CC3"/>
  <c r="CC25" s="1"/>
  <c r="BU3"/>
  <c r="BU25" s="1"/>
  <c r="BM3"/>
  <c r="BM25" s="1"/>
  <c r="BE3"/>
  <c r="BE25" s="1"/>
  <c r="AW3"/>
  <c r="AW25" s="1"/>
  <c r="AO3"/>
  <c r="AO25" s="1"/>
  <c r="AG3"/>
  <c r="Y3"/>
  <c r="Y25" s="1"/>
  <c r="Q3"/>
  <c r="Q25" s="1"/>
  <c r="I3"/>
  <c r="I25" s="1"/>
  <c r="CS3"/>
  <c r="CS25" s="1"/>
  <c r="CR3" i="28"/>
  <c r="CR25" s="1"/>
  <c r="BL3"/>
  <c r="BL25" s="1"/>
  <c r="AF3"/>
  <c r="AF25" s="1"/>
  <c r="AH3" i="26"/>
  <c r="AH25" s="1"/>
  <c r="H3" i="28"/>
  <c r="H25" s="1"/>
  <c r="CS3" i="26"/>
  <c r="CS25" s="1"/>
  <c r="BV3"/>
  <c r="BV25" s="1"/>
  <c r="AG3"/>
  <c r="AG25" s="1"/>
  <c r="J3"/>
  <c r="J25" s="1"/>
  <c r="CP3" i="25"/>
  <c r="CP25" s="1"/>
  <c r="BS3"/>
  <c r="BS25" s="1"/>
  <c r="G3"/>
  <c r="G25" s="1"/>
  <c r="CE3" i="24"/>
  <c r="CE25" s="1"/>
  <c r="AY3"/>
  <c r="AY25" s="1"/>
  <c r="S3"/>
  <c r="S25" s="1"/>
  <c r="CS3" i="27"/>
  <c r="CS25" s="1"/>
  <c r="CK3"/>
  <c r="CK25" s="1"/>
  <c r="CC3"/>
  <c r="CC25" s="1"/>
  <c r="BU3"/>
  <c r="BU25" s="1"/>
  <c r="BM3"/>
  <c r="BM25" s="1"/>
  <c r="BE3"/>
  <c r="BE25" s="1"/>
  <c r="AW3"/>
  <c r="AW25" s="1"/>
  <c r="AO3"/>
  <c r="AO25" s="1"/>
  <c r="AG3"/>
  <c r="AG25" s="1"/>
  <c r="Y3"/>
  <c r="Y25" s="1"/>
  <c r="Q3"/>
  <c r="Q25" s="1"/>
  <c r="I3"/>
  <c r="I25" s="1"/>
  <c r="CP3" i="26"/>
  <c r="CP25" s="1"/>
  <c r="CH3"/>
  <c r="CH25" s="1"/>
  <c r="BZ3"/>
  <c r="BZ25" s="1"/>
  <c r="BR3"/>
  <c r="BR25" s="1"/>
  <c r="BJ3"/>
  <c r="BJ25" s="1"/>
  <c r="BB3"/>
  <c r="BB25" s="1"/>
  <c r="AT3"/>
  <c r="AT25" s="1"/>
  <c r="AL3"/>
  <c r="AL25" s="1"/>
  <c r="AD3"/>
  <c r="AD25" s="1"/>
  <c r="V3"/>
  <c r="V25" s="1"/>
  <c r="N3"/>
  <c r="N25" s="1"/>
  <c r="F3"/>
  <c r="F25" s="1"/>
  <c r="CM3" i="25"/>
  <c r="CM25" s="1"/>
  <c r="CE3"/>
  <c r="CE25" s="1"/>
  <c r="BW3"/>
  <c r="BW25" s="1"/>
  <c r="BO3"/>
  <c r="BO25" s="1"/>
  <c r="BG3"/>
  <c r="BG25" s="1"/>
  <c r="AY3"/>
  <c r="AY25" s="1"/>
  <c r="AQ3"/>
  <c r="AQ25" s="1"/>
  <c r="AI3"/>
  <c r="AI25" s="1"/>
  <c r="AA3"/>
  <c r="AA25" s="1"/>
  <c r="S3"/>
  <c r="S25" s="1"/>
  <c r="K3"/>
  <c r="K25" s="1"/>
  <c r="C3"/>
  <c r="C25" s="1"/>
  <c r="CR3" i="24"/>
  <c r="CR25" s="1"/>
  <c r="CJ3"/>
  <c r="CJ25" s="1"/>
  <c r="CB3"/>
  <c r="CB25" s="1"/>
  <c r="BT3"/>
  <c r="BT25" s="1"/>
  <c r="BL3"/>
  <c r="BL25" s="1"/>
  <c r="BD3"/>
  <c r="BD25" s="1"/>
  <c r="AV3"/>
  <c r="AV25" s="1"/>
  <c r="AN3"/>
  <c r="AN25" s="1"/>
  <c r="AF3"/>
  <c r="AF25" s="1"/>
  <c r="X3"/>
  <c r="X25" s="1"/>
  <c r="P3"/>
  <c r="P25" s="1"/>
  <c r="H3"/>
  <c r="H25" s="1"/>
  <c r="BZ3" i="23"/>
  <c r="BZ25" s="1"/>
  <c r="AT3"/>
  <c r="AT25" s="1"/>
  <c r="N3"/>
  <c r="N25" s="1"/>
  <c r="CK3" i="65"/>
  <c r="CK25" s="1"/>
  <c r="BU3"/>
  <c r="BU25" s="1"/>
  <c r="BE3"/>
  <c r="BE25" s="1"/>
  <c r="AO3"/>
  <c r="AO25" s="1"/>
  <c r="Y3"/>
  <c r="Y25" s="1"/>
  <c r="I3"/>
  <c r="I25" s="1"/>
  <c r="CS3"/>
  <c r="CS25" s="1"/>
  <c r="CM3" i="23"/>
  <c r="CM25" s="1"/>
  <c r="BW3"/>
  <c r="BW25" s="1"/>
  <c r="BG3"/>
  <c r="BG25" s="1"/>
  <c r="AQ3"/>
  <c r="AQ25" s="1"/>
  <c r="AA3"/>
  <c r="AA25" s="1"/>
  <c r="K3"/>
  <c r="K25" s="1"/>
  <c r="CN55" i="24"/>
  <c r="CF55"/>
  <c r="BX55"/>
  <c r="BP55"/>
  <c r="BH55"/>
  <c r="AZ55"/>
  <c r="AR55"/>
  <c r="AJ55"/>
  <c r="AB55"/>
  <c r="T55"/>
  <c r="L55"/>
  <c r="D55"/>
  <c r="BC3" i="65"/>
  <c r="BC25" s="1"/>
  <c r="AM3"/>
  <c r="AU3"/>
  <c r="AU25" s="1"/>
  <c r="C3" i="23"/>
  <c r="C25" s="1"/>
  <c r="BM3" i="65"/>
  <c r="BM25" s="1"/>
  <c r="CR3"/>
  <c r="CR25" s="1"/>
  <c r="CB3"/>
  <c r="CB25" s="1"/>
  <c r="BL3"/>
  <c r="BL25" s="1"/>
  <c r="AV3"/>
  <c r="AV25" s="1"/>
  <c r="AF3"/>
  <c r="AF25" s="1"/>
  <c r="P3"/>
  <c r="P25" s="1"/>
  <c r="BH55" i="22"/>
  <c r="CP3"/>
  <c r="CP25" s="1"/>
  <c r="AZ3"/>
  <c r="AZ25" s="1"/>
  <c r="AD3"/>
  <c r="AD25" s="1"/>
  <c r="H3" i="64"/>
  <c r="H25" s="1"/>
  <c r="CP3" i="61"/>
  <c r="CP25" s="1"/>
  <c r="CH3"/>
  <c r="CH25" s="1"/>
  <c r="BZ3"/>
  <c r="BZ25" s="1"/>
  <c r="BR3"/>
  <c r="BR25" s="1"/>
  <c r="BJ3"/>
  <c r="BJ25" s="1"/>
  <c r="BB3"/>
  <c r="BB25" s="1"/>
  <c r="AL3"/>
  <c r="AD3"/>
  <c r="AD25" s="1"/>
  <c r="V3"/>
  <c r="V25" s="1"/>
  <c r="N3"/>
  <c r="N25" s="1"/>
  <c r="F3"/>
  <c r="F25" s="1"/>
  <c r="CN3" i="65"/>
  <c r="CN25" s="1"/>
  <c r="BX3"/>
  <c r="BX25" s="1"/>
  <c r="BH3"/>
  <c r="BH25" s="1"/>
  <c r="AR3"/>
  <c r="AR25" s="1"/>
  <c r="AB3"/>
  <c r="AB25" s="1"/>
  <c r="L3"/>
  <c r="L25" s="1"/>
  <c r="AR55" i="22"/>
  <c r="BP3"/>
  <c r="BP25" s="1"/>
  <c r="AT3"/>
  <c r="AT25" s="1"/>
  <c r="D3"/>
  <c r="D25" s="1"/>
  <c r="BD3" i="64"/>
  <c r="BD25" s="1"/>
  <c r="M3" i="63"/>
  <c r="M25" s="1"/>
  <c r="CO3" i="22"/>
  <c r="CO25" s="1"/>
  <c r="CG3"/>
  <c r="CG25" s="1"/>
  <c r="BY3"/>
  <c r="BY25" s="1"/>
  <c r="BQ3"/>
  <c r="BQ25" s="1"/>
  <c r="BI3"/>
  <c r="BA3"/>
  <c r="BA25" s="1"/>
  <c r="CH3"/>
  <c r="CH25" s="1"/>
  <c r="V3"/>
  <c r="V25" s="1"/>
  <c r="BT3" i="64"/>
  <c r="BT25" s="1"/>
  <c r="BY3" i="63"/>
  <c r="BY25" s="1"/>
  <c r="CR3" i="64"/>
  <c r="CR25" s="1"/>
  <c r="CJ3"/>
  <c r="CJ25" s="1"/>
  <c r="CB3"/>
  <c r="CB25" s="1"/>
  <c r="BL3"/>
  <c r="BL25" s="1"/>
  <c r="AV3"/>
  <c r="AV25" s="1"/>
  <c r="AN3"/>
  <c r="AN25" s="1"/>
  <c r="AF3"/>
  <c r="X3"/>
  <c r="X25" s="1"/>
  <c r="P3"/>
  <c r="P25" s="1"/>
  <c r="CS3" i="62"/>
  <c r="CS25" s="1"/>
  <c r="CK3"/>
  <c r="CK25" s="1"/>
  <c r="BU3"/>
  <c r="BM3"/>
  <c r="BM25" s="1"/>
  <c r="BE3"/>
  <c r="BE25" s="1"/>
  <c r="AW3"/>
  <c r="AW25" s="1"/>
  <c r="CC3"/>
  <c r="CC25" s="1"/>
  <c r="AT3" i="61"/>
  <c r="AT25" s="1"/>
  <c r="AL3" i="22"/>
  <c r="AL25" s="1"/>
  <c r="CO3" i="63"/>
  <c r="CO25" s="1"/>
  <c r="CG3"/>
  <c r="CG25" s="1"/>
  <c r="BQ3"/>
  <c r="BQ25" s="1"/>
  <c r="BA3"/>
  <c r="BA25" s="1"/>
  <c r="AS3"/>
  <c r="AS25" s="1"/>
  <c r="AK3"/>
  <c r="AK25" s="1"/>
  <c r="AC3"/>
  <c r="AC25" s="1"/>
  <c r="U3"/>
  <c r="U25" s="1"/>
  <c r="E3"/>
  <c r="E25" s="1"/>
  <c r="CF3" i="65"/>
  <c r="CF25" s="1"/>
  <c r="BP3"/>
  <c r="BP25" s="1"/>
  <c r="AZ3"/>
  <c r="AZ25" s="1"/>
  <c r="AJ3"/>
  <c r="AJ25" s="1"/>
  <c r="T3"/>
  <c r="T25" s="1"/>
  <c r="D3"/>
  <c r="D25" s="1"/>
  <c r="BZ3" i="22"/>
  <c r="BZ25" s="1"/>
  <c r="N3"/>
  <c r="N25" s="1"/>
  <c r="CQ3" i="58"/>
  <c r="CQ25" s="1"/>
  <c r="CI3"/>
  <c r="CI25" s="1"/>
  <c r="CA3"/>
  <c r="CA25" s="1"/>
  <c r="BS3"/>
  <c r="BS25" s="1"/>
  <c r="BK3"/>
  <c r="BK25" s="1"/>
  <c r="BC3"/>
  <c r="BC25" s="1"/>
  <c r="AU3"/>
  <c r="AM3"/>
  <c r="AM25" s="1"/>
  <c r="AE3"/>
  <c r="AE25" s="1"/>
  <c r="W3"/>
  <c r="W25" s="1"/>
  <c r="O3"/>
  <c r="O25" s="1"/>
  <c r="G3"/>
  <c r="G25" s="1"/>
  <c r="AS3" i="22"/>
  <c r="AS25" s="1"/>
  <c r="AK3"/>
  <c r="AK25" s="1"/>
  <c r="AC3"/>
  <c r="AC25" s="1"/>
  <c r="U3"/>
  <c r="U25" s="1"/>
  <c r="M3"/>
  <c r="M25" s="1"/>
  <c r="E3"/>
  <c r="E25" s="1"/>
  <c r="BH3" i="63"/>
  <c r="BH25" s="1"/>
  <c r="AH3" i="62"/>
  <c r="AH25" s="1"/>
  <c r="BK3" i="61"/>
  <c r="BK25" s="1"/>
  <c r="CF3" i="60"/>
  <c r="CF25" s="1"/>
  <c r="AZ3"/>
  <c r="AZ25" s="1"/>
  <c r="AG3" i="62"/>
  <c r="AG25" s="1"/>
  <c r="CP3" i="56"/>
  <c r="CP25" s="1"/>
  <c r="CH3"/>
  <c r="CH25" s="1"/>
  <c r="BZ3"/>
  <c r="BZ25" s="1"/>
  <c r="BR3"/>
  <c r="BR25" s="1"/>
  <c r="BJ3"/>
  <c r="BJ25" s="1"/>
  <c r="BB3"/>
  <c r="BB25" s="1"/>
  <c r="AT3"/>
  <c r="AT25" s="1"/>
  <c r="AL3"/>
  <c r="AL25" s="1"/>
  <c r="AD3"/>
  <c r="AD25" s="1"/>
  <c r="V3"/>
  <c r="N3"/>
  <c r="N25" s="1"/>
  <c r="F3"/>
  <c r="F25" s="1"/>
  <c r="AL55" i="64"/>
  <c r="BQ3"/>
  <c r="BQ25" s="1"/>
  <c r="BC3"/>
  <c r="BC25" s="1"/>
  <c r="E3"/>
  <c r="E25" s="1"/>
  <c r="BX3" i="63"/>
  <c r="BX25" s="1"/>
  <c r="L3"/>
  <c r="L25" s="1"/>
  <c r="AX3" i="62"/>
  <c r="AX25" s="1"/>
  <c r="I3"/>
  <c r="I25" s="1"/>
  <c r="CA3" i="61"/>
  <c r="CA25" s="1"/>
  <c r="O3"/>
  <c r="O25" s="1"/>
  <c r="BX3" i="60"/>
  <c r="BX25" s="1"/>
  <c r="AR3"/>
  <c r="AR25" s="1"/>
  <c r="L3"/>
  <c r="L25" s="1"/>
  <c r="AK55" i="64"/>
  <c r="AZ3" i="63"/>
  <c r="AZ25" s="1"/>
  <c r="CL3" i="62"/>
  <c r="CL25" s="1"/>
  <c r="Z3"/>
  <c r="Z25" s="1"/>
  <c r="BW3" i="60"/>
  <c r="BW25" s="1"/>
  <c r="AQ3"/>
  <c r="AQ25" s="1"/>
  <c r="K3"/>
  <c r="K25" s="1"/>
  <c r="Y3" i="62"/>
  <c r="Y25" s="1"/>
  <c r="BP3" i="60"/>
  <c r="BP25" s="1"/>
  <c r="AJ3"/>
  <c r="AJ25" s="1"/>
  <c r="BY55" i="64"/>
  <c r="M55"/>
  <c r="BK3"/>
  <c r="BK25" s="1"/>
  <c r="BP3" i="63"/>
  <c r="BP25" s="1"/>
  <c r="D3"/>
  <c r="D25" s="1"/>
  <c r="AP3" i="62"/>
  <c r="AP25" s="1"/>
  <c r="BS3" i="61"/>
  <c r="BS25" s="1"/>
  <c r="G3"/>
  <c r="G25" s="1"/>
  <c r="BO3" i="60"/>
  <c r="BO25" s="1"/>
  <c r="AI3"/>
  <c r="AI25" s="1"/>
  <c r="C3"/>
  <c r="C25" s="1"/>
  <c r="AR3" i="63"/>
  <c r="AR25" s="1"/>
  <c r="CD3" i="62"/>
  <c r="CD25" s="1"/>
  <c r="AO3"/>
  <c r="AO25" s="1"/>
  <c r="AU3" i="61"/>
  <c r="AU25" s="1"/>
  <c r="CN3" i="60"/>
  <c r="CN25" s="1"/>
  <c r="BH3"/>
  <c r="BH25" s="1"/>
  <c r="AB3"/>
  <c r="AB25" s="1"/>
  <c r="AI3" i="59"/>
  <c r="AI25" s="1"/>
  <c r="CJ3" i="58"/>
  <c r="CJ25" s="1"/>
  <c r="X3"/>
  <c r="X25" s="1"/>
  <c r="F3"/>
  <c r="F25" s="1"/>
  <c r="BC3" i="57"/>
  <c r="BC25" s="1"/>
  <c r="W3"/>
  <c r="W25" s="1"/>
  <c r="AE3"/>
  <c r="AE25" s="1"/>
  <c r="G3"/>
  <c r="G25" s="1"/>
  <c r="BW3" i="59"/>
  <c r="BW25" s="1"/>
  <c r="K3"/>
  <c r="K25" s="1"/>
  <c r="BL3" i="58"/>
  <c r="BL25" s="1"/>
  <c r="AT3"/>
  <c r="AT25" s="1"/>
  <c r="CH3" i="57"/>
  <c r="CH25" s="1"/>
  <c r="BB3"/>
  <c r="BB25" s="1"/>
  <c r="V3"/>
  <c r="V25" s="1"/>
  <c r="CG3"/>
  <c r="CG25" s="1"/>
  <c r="BI3"/>
  <c r="BI25" s="1"/>
  <c r="AD3"/>
  <c r="AD25" s="1"/>
  <c r="CO3" i="55"/>
  <c r="CO25" s="1"/>
  <c r="CG3"/>
  <c r="CG25" s="1"/>
  <c r="BY3"/>
  <c r="BQ3"/>
  <c r="BQ25" s="1"/>
  <c r="BI3"/>
  <c r="BI25" s="1"/>
  <c r="BA3"/>
  <c r="AS3"/>
  <c r="AS25" s="1"/>
  <c r="AK3"/>
  <c r="AK25" s="1"/>
  <c r="AC3"/>
  <c r="AC25" s="1"/>
  <c r="U3"/>
  <c r="U25" s="1"/>
  <c r="M3"/>
  <c r="M25" s="1"/>
  <c r="E3"/>
  <c r="C3" i="61"/>
  <c r="C25" s="1"/>
  <c r="AY3" i="59"/>
  <c r="AY25" s="1"/>
  <c r="BZ55" i="58"/>
  <c r="N55"/>
  <c r="CH3"/>
  <c r="CH25" s="1"/>
  <c r="AN3"/>
  <c r="AN25" s="1"/>
  <c r="V3"/>
  <c r="V25" s="1"/>
  <c r="BY3" i="57"/>
  <c r="BY25" s="1"/>
  <c r="AS3"/>
  <c r="M3"/>
  <c r="M25" s="1"/>
  <c r="BA3"/>
  <c r="BA25" s="1"/>
  <c r="AC3"/>
  <c r="AC25" s="1"/>
  <c r="BG55" i="62"/>
  <c r="AY55"/>
  <c r="AQ55"/>
  <c r="AI55"/>
  <c r="AA55"/>
  <c r="S55"/>
  <c r="K55"/>
  <c r="C55"/>
  <c r="CR55" i="61"/>
  <c r="CJ55"/>
  <c r="CB55"/>
  <c r="BT55"/>
  <c r="BL55"/>
  <c r="BD55"/>
  <c r="AV55"/>
  <c r="AN55"/>
  <c r="AF55"/>
  <c r="X55"/>
  <c r="P55"/>
  <c r="H55"/>
  <c r="CO55" i="60"/>
  <c r="CG55"/>
  <c r="BY55"/>
  <c r="BQ55"/>
  <c r="BI55"/>
  <c r="BA55"/>
  <c r="AS55"/>
  <c r="AK55"/>
  <c r="AC55"/>
  <c r="U55"/>
  <c r="M55"/>
  <c r="E55"/>
  <c r="AX55" i="59"/>
  <c r="CM3"/>
  <c r="CM25" s="1"/>
  <c r="AA3"/>
  <c r="AA25" s="1"/>
  <c r="CB3" i="58"/>
  <c r="CB25" s="1"/>
  <c r="P3"/>
  <c r="P25" s="1"/>
  <c r="CA55" i="57"/>
  <c r="AU55"/>
  <c r="O55"/>
  <c r="U3"/>
  <c r="U25" s="1"/>
  <c r="AW55" i="59"/>
  <c r="CL3"/>
  <c r="CL25" s="1"/>
  <c r="BO3"/>
  <c r="BO25" s="1"/>
  <c r="Z3"/>
  <c r="Z25" s="1"/>
  <c r="C3"/>
  <c r="C25" s="1"/>
  <c r="BD3" i="58"/>
  <c r="BD25" s="1"/>
  <c r="BZ55" i="57"/>
  <c r="AT55"/>
  <c r="N55"/>
  <c r="AQ3" i="59"/>
  <c r="AQ25" s="1"/>
  <c r="B3"/>
  <c r="B25" s="1"/>
  <c r="CR3" i="58"/>
  <c r="CR25" s="1"/>
  <c r="AF3"/>
  <c r="AF25" s="1"/>
  <c r="BT3"/>
  <c r="BT25" s="1"/>
  <c r="H3"/>
  <c r="H25" s="1"/>
  <c r="AV3" i="57"/>
  <c r="AV25" s="1"/>
  <c r="P3"/>
  <c r="P25" s="1"/>
  <c r="CK3"/>
  <c r="CK25" s="1"/>
  <c r="BE3"/>
  <c r="BE25" s="1"/>
  <c r="Y3"/>
  <c r="Y25" s="1"/>
  <c r="BO3" i="56"/>
  <c r="BO25" s="1"/>
  <c r="AI3"/>
  <c r="AI25" s="1"/>
  <c r="C3"/>
  <c r="C25" s="1"/>
  <c r="CN55" i="59"/>
  <c r="CF55"/>
  <c r="BX55"/>
  <c r="BP55"/>
  <c r="BH55"/>
  <c r="AZ55"/>
  <c r="AR55"/>
  <c r="AJ55"/>
  <c r="AB55"/>
  <c r="T55"/>
  <c r="I55" i="58"/>
  <c r="BD3" i="57"/>
  <c r="BD25" s="1"/>
  <c r="X3"/>
  <c r="X25" s="1"/>
  <c r="D3"/>
  <c r="D25" s="1"/>
  <c r="H3" i="55"/>
  <c r="H25" s="1"/>
  <c r="CS3" i="57"/>
  <c r="CS25" s="1"/>
  <c r="BM3"/>
  <c r="BM25" s="1"/>
  <c r="AG3"/>
  <c r="AG25" s="1"/>
  <c r="CM3" i="56"/>
  <c r="CM25" s="1"/>
  <c r="BG3"/>
  <c r="BG25" s="1"/>
  <c r="CR3" i="55"/>
  <c r="CR25" s="1"/>
  <c r="CJ3"/>
  <c r="CJ25" s="1"/>
  <c r="CB3"/>
  <c r="CB25" s="1"/>
  <c r="BD3"/>
  <c r="BD25" s="1"/>
  <c r="AV3"/>
  <c r="AV25" s="1"/>
  <c r="AN3"/>
  <c r="AN25" s="1"/>
  <c r="AF3"/>
  <c r="AF25" s="1"/>
  <c r="X3"/>
  <c r="X25" s="1"/>
  <c r="P3"/>
  <c r="P25" s="1"/>
  <c r="BL3" i="57"/>
  <c r="BL25" s="1"/>
  <c r="AF3"/>
  <c r="AF25" s="1"/>
  <c r="T3" i="55"/>
  <c r="T25" s="1"/>
  <c r="CL3" i="21"/>
  <c r="CL25" s="1"/>
  <c r="BA3" i="54"/>
  <c r="BA25" s="1"/>
  <c r="E3"/>
  <c r="E25" s="1"/>
  <c r="BX55" i="55"/>
  <c r="AL55"/>
  <c r="L55"/>
  <c r="AJ3"/>
  <c r="AJ25" s="1"/>
  <c r="CG3" i="21"/>
  <c r="CG25" s="1"/>
  <c r="BM3"/>
  <c r="BM25" s="1"/>
  <c r="AP3"/>
  <c r="AP25" s="1"/>
  <c r="U3"/>
  <c r="U25" s="1"/>
  <c r="CG3" i="54"/>
  <c r="CG25" s="1"/>
  <c r="AH3" i="53"/>
  <c r="AH25" s="1"/>
  <c r="CO55" i="56"/>
  <c r="CG55"/>
  <c r="BY55"/>
  <c r="BQ55"/>
  <c r="BI55"/>
  <c r="BA55"/>
  <c r="AS55"/>
  <c r="AK55"/>
  <c r="AC55"/>
  <c r="U55"/>
  <c r="M55"/>
  <c r="E55"/>
  <c r="CD3" i="21"/>
  <c r="CD25" s="1"/>
  <c r="AO3"/>
  <c r="AO25" s="1"/>
  <c r="R3"/>
  <c r="R25" s="1"/>
  <c r="AK3" i="54"/>
  <c r="AK25" s="1"/>
  <c r="CL3" i="53"/>
  <c r="CL25" s="1"/>
  <c r="CD3"/>
  <c r="CD25" s="1"/>
  <c r="BN3"/>
  <c r="BN25" s="1"/>
  <c r="BF3"/>
  <c r="BF25" s="1"/>
  <c r="AX3"/>
  <c r="AP3"/>
  <c r="AP25" s="1"/>
  <c r="Z3"/>
  <c r="Z25" s="1"/>
  <c r="R3"/>
  <c r="R25" s="1"/>
  <c r="B3"/>
  <c r="B25" s="1"/>
  <c r="AG3"/>
  <c r="AG25" s="1"/>
  <c r="BJ3" i="52"/>
  <c r="BJ25" s="1"/>
  <c r="CO3" i="54"/>
  <c r="BY3"/>
  <c r="BI3"/>
  <c r="BI25" s="1"/>
  <c r="AS3"/>
  <c r="AS25" s="1"/>
  <c r="AC3"/>
  <c r="AC25" s="1"/>
  <c r="M3"/>
  <c r="M25" s="1"/>
  <c r="CK3" i="53"/>
  <c r="CK25" s="1"/>
  <c r="CC3"/>
  <c r="CC25" s="1"/>
  <c r="BU3"/>
  <c r="BU25" s="1"/>
  <c r="BM3"/>
  <c r="BM25" s="1"/>
  <c r="AW3"/>
  <c r="AO3"/>
  <c r="AO25" s="1"/>
  <c r="Y3"/>
  <c r="Y25" s="1"/>
  <c r="Q3"/>
  <c r="Q25" s="1"/>
  <c r="I3"/>
  <c r="I25" s="1"/>
  <c r="CS3"/>
  <c r="CS25" s="1"/>
  <c r="CP3" i="52"/>
  <c r="CP25" s="1"/>
  <c r="CH3"/>
  <c r="CH25" s="1"/>
  <c r="BR3"/>
  <c r="BB3"/>
  <c r="BB25" s="1"/>
  <c r="AT3"/>
  <c r="AT25" s="1"/>
  <c r="AL3"/>
  <c r="AL25" s="1"/>
  <c r="AD3"/>
  <c r="AD25" s="1"/>
  <c r="V3"/>
  <c r="V25" s="1"/>
  <c r="F3"/>
  <c r="F25" s="1"/>
  <c r="BE3" i="21"/>
  <c r="BE25" s="1"/>
  <c r="AH3"/>
  <c r="AH25" s="1"/>
  <c r="CN3" i="54"/>
  <c r="CN25" s="1"/>
  <c r="CF3"/>
  <c r="CF25" s="1"/>
  <c r="BX3"/>
  <c r="BX25" s="1"/>
  <c r="BP3"/>
  <c r="BP25" s="1"/>
  <c r="BH3"/>
  <c r="AZ3"/>
  <c r="AZ25" s="1"/>
  <c r="AR3"/>
  <c r="AR25" s="1"/>
  <c r="AJ3"/>
  <c r="AJ25" s="1"/>
  <c r="AB3"/>
  <c r="AB25" s="1"/>
  <c r="T3"/>
  <c r="T25" s="1"/>
  <c r="L3"/>
  <c r="D3"/>
  <c r="D25" s="1"/>
  <c r="BQ3"/>
  <c r="BQ25" s="1"/>
  <c r="N55" i="52"/>
  <c r="CS3" i="21"/>
  <c r="CS25" s="1"/>
  <c r="BV3"/>
  <c r="BV25" s="1"/>
  <c r="AG3"/>
  <c r="AG25" s="1"/>
  <c r="J3"/>
  <c r="J25" s="1"/>
  <c r="U3" i="54"/>
  <c r="U25" s="1"/>
  <c r="BV3" i="53"/>
  <c r="BV25" s="1"/>
  <c r="BZ55" i="52"/>
  <c r="C3" i="55"/>
  <c r="C25" s="1"/>
  <c r="CO3" i="53"/>
  <c r="CO25" s="1"/>
  <c r="AC3"/>
  <c r="AC25" s="1"/>
  <c r="CI55" i="52"/>
  <c r="AY55" i="54"/>
  <c r="C3"/>
  <c r="C25" s="1"/>
  <c r="BQ3" i="53"/>
  <c r="BQ25" s="1"/>
  <c r="E3"/>
  <c r="E25" s="1"/>
  <c r="BS55" i="55"/>
  <c r="BK55"/>
  <c r="BC55"/>
  <c r="AU55"/>
  <c r="AM55"/>
  <c r="AE55"/>
  <c r="W55"/>
  <c r="O55"/>
  <c r="G55"/>
  <c r="CN55" i="21"/>
  <c r="CF55"/>
  <c r="BX55"/>
  <c r="BP55"/>
  <c r="BH55"/>
  <c r="AZ55"/>
  <c r="AR55"/>
  <c r="AJ55"/>
  <c r="AB55"/>
  <c r="T55"/>
  <c r="L55"/>
  <c r="D55"/>
  <c r="CR3" i="54"/>
  <c r="CR25" s="1"/>
  <c r="CB3"/>
  <c r="CB25" s="1"/>
  <c r="BL3"/>
  <c r="BL25" s="1"/>
  <c r="AV3"/>
  <c r="AV25" s="1"/>
  <c r="AF3"/>
  <c r="AF25" s="1"/>
  <c r="P3"/>
  <c r="P25" s="1"/>
  <c r="AS3" i="53"/>
  <c r="AS25" s="1"/>
  <c r="BO3" i="51"/>
  <c r="BO25" s="1"/>
  <c r="CG3" i="53"/>
  <c r="CG25" s="1"/>
  <c r="U3"/>
  <c r="U25" s="1"/>
  <c r="BI3"/>
  <c r="BI25" s="1"/>
  <c r="CM3" i="51"/>
  <c r="CM25" s="1"/>
  <c r="BW3"/>
  <c r="BG3"/>
  <c r="BG25" s="1"/>
  <c r="AY3"/>
  <c r="AY25" s="1"/>
  <c r="AI3"/>
  <c r="AI25" s="1"/>
  <c r="AA3"/>
  <c r="AA25" s="1"/>
  <c r="S3"/>
  <c r="K3"/>
  <c r="K25" s="1"/>
  <c r="C55"/>
  <c r="CQ3" i="52"/>
  <c r="CQ25" s="1"/>
  <c r="BS3"/>
  <c r="BS25" s="1"/>
  <c r="BK3"/>
  <c r="BK25" s="1"/>
  <c r="BC3"/>
  <c r="BC25" s="1"/>
  <c r="AU3"/>
  <c r="AU25" s="1"/>
  <c r="CD3" i="51"/>
  <c r="CD25" s="1"/>
  <c r="AP3"/>
  <c r="AP25" s="1"/>
  <c r="CG55" i="52"/>
  <c r="U55"/>
  <c r="CB3"/>
  <c r="CB25" s="1"/>
  <c r="AV3"/>
  <c r="AV25" s="1"/>
  <c r="AK3"/>
  <c r="AK25" s="1"/>
  <c r="R3" i="51"/>
  <c r="R25" s="1"/>
  <c r="BE55" i="52"/>
  <c r="BF3" i="51"/>
  <c r="BF25" s="1"/>
  <c r="CJ3" i="52"/>
  <c r="CJ25" s="1"/>
  <c r="AS3"/>
  <c r="AS25" s="1"/>
  <c r="AH3" i="51"/>
  <c r="AH25" s="1"/>
  <c r="CL3"/>
  <c r="CL25" s="1"/>
  <c r="BV3"/>
  <c r="BV25" s="1"/>
  <c r="J3"/>
  <c r="J25" s="1"/>
  <c r="BA55" i="52"/>
  <c r="CR3"/>
  <c r="CR25" s="1"/>
  <c r="BL3"/>
  <c r="BL25" s="1"/>
  <c r="AF3"/>
  <c r="AF25" s="1"/>
  <c r="H3"/>
  <c r="H25" s="1"/>
  <c r="AX3" i="51"/>
  <c r="AX25" s="1"/>
  <c r="CQ3" i="34"/>
  <c r="CQ25" s="1"/>
  <c r="CI3"/>
  <c r="CA3"/>
  <c r="CA25" s="1"/>
  <c r="BS3"/>
  <c r="BS25" s="1"/>
  <c r="BK3"/>
  <c r="BC3"/>
  <c r="AU3"/>
  <c r="AU25" s="1"/>
  <c r="AM3"/>
  <c r="AM25" s="1"/>
  <c r="S3" i="33"/>
  <c r="S25" s="1"/>
  <c r="K3"/>
  <c r="K25" s="1"/>
  <c r="C3"/>
  <c r="C25" s="1"/>
  <c r="BG3"/>
  <c r="BG25" s="1"/>
  <c r="CH3" i="34"/>
  <c r="CH25" s="1"/>
  <c r="BZ3"/>
  <c r="BZ25" s="1"/>
  <c r="BR3"/>
  <c r="BR25" s="1"/>
  <c r="BB3"/>
  <c r="BB25" s="1"/>
  <c r="AT3"/>
  <c r="AT25" s="1"/>
  <c r="V3"/>
  <c r="V25" s="1"/>
  <c r="N3"/>
  <c r="N25" s="1"/>
  <c r="F3"/>
  <c r="F25" s="1"/>
  <c r="CL3" i="33"/>
  <c r="CL25" s="1"/>
  <c r="BV3"/>
  <c r="BV25" s="1"/>
  <c r="BF3"/>
  <c r="BF25" s="1"/>
  <c r="AP3"/>
  <c r="AP25" s="1"/>
  <c r="Z3"/>
  <c r="Z25" s="1"/>
  <c r="J3"/>
  <c r="J25" s="1"/>
  <c r="AY3"/>
  <c r="AY25" s="1"/>
  <c r="CO55" i="51"/>
  <c r="CG55"/>
  <c r="BY55"/>
  <c r="BQ55"/>
  <c r="BI55"/>
  <c r="BA55"/>
  <c r="AS55"/>
  <c r="AK55"/>
  <c r="AC55"/>
  <c r="U55"/>
  <c r="M55"/>
  <c r="E55"/>
  <c r="BO3" i="34"/>
  <c r="BO25" s="1"/>
  <c r="AD3"/>
  <c r="AD25" s="1"/>
  <c r="CM3" i="33"/>
  <c r="CM25" s="1"/>
  <c r="AX3"/>
  <c r="AX25" s="1"/>
  <c r="K3" i="34"/>
  <c r="K25" s="1"/>
  <c r="CE3" i="33"/>
  <c r="CE25" s="1"/>
  <c r="AQ3"/>
  <c r="AQ25" s="1"/>
  <c r="G3"/>
  <c r="G25" s="1"/>
  <c r="CM3" i="34"/>
  <c r="CM25" s="1"/>
  <c r="CE3"/>
  <c r="CE25" s="1"/>
  <c r="BG3"/>
  <c r="AY3"/>
  <c r="AY25" s="1"/>
  <c r="AQ3"/>
  <c r="AQ25" s="1"/>
  <c r="AA3"/>
  <c r="AA25" s="1"/>
  <c r="S3"/>
  <c r="S25" s="1"/>
  <c r="C55"/>
  <c r="CQ3" i="33"/>
  <c r="CQ25" s="1"/>
  <c r="BS3"/>
  <c r="BS25" s="1"/>
  <c r="BK3"/>
  <c r="BK25" s="1"/>
  <c r="BC3"/>
  <c r="BC25" s="1"/>
  <c r="AU3"/>
  <c r="AU25" s="1"/>
  <c r="AM3"/>
  <c r="AM25" s="1"/>
  <c r="AE3"/>
  <c r="AE25" s="1"/>
  <c r="W3"/>
  <c r="O3"/>
  <c r="O25" s="1"/>
  <c r="CD3"/>
  <c r="CD25" s="1"/>
  <c r="AI3"/>
  <c r="AI25" s="1"/>
  <c r="BJ3" i="34"/>
  <c r="BJ25" s="1"/>
  <c r="BW3" i="33"/>
  <c r="BW25" s="1"/>
  <c r="AH3"/>
  <c r="AH25" s="1"/>
  <c r="BV3" i="34"/>
  <c r="BV25" s="1"/>
  <c r="J3"/>
  <c r="J25" s="1"/>
  <c r="CD55"/>
  <c r="AX55"/>
  <c r="AP55"/>
  <c r="AH55"/>
  <c r="R55"/>
  <c r="CP3" i="33"/>
  <c r="CP25" s="1"/>
  <c r="BZ3"/>
  <c r="BZ25" s="1"/>
  <c r="BJ3"/>
  <c r="BJ25" s="1"/>
  <c r="AT3"/>
  <c r="AT25" s="1"/>
  <c r="AD3"/>
  <c r="AD25" s="1"/>
  <c r="CP3" i="32"/>
  <c r="CP25" s="1"/>
  <c r="CH3"/>
  <c r="BZ3"/>
  <c r="BZ25" s="1"/>
  <c r="BR3"/>
  <c r="BR25" s="1"/>
  <c r="BJ3"/>
  <c r="BJ25" s="1"/>
  <c r="N3" i="33"/>
  <c r="N25" s="1"/>
  <c r="F3"/>
  <c r="F25" s="1"/>
  <c r="CH3"/>
  <c r="CH25" s="1"/>
  <c r="BR3"/>
  <c r="BR25" s="1"/>
  <c r="BB3"/>
  <c r="BB25" s="1"/>
  <c r="AL3"/>
  <c r="AL25" s="1"/>
  <c r="V3"/>
  <c r="V25" s="1"/>
  <c r="BU3" i="32"/>
  <c r="BU25" s="1"/>
  <c r="AO3"/>
  <c r="AO25" s="1"/>
  <c r="I3"/>
  <c r="I25" s="1"/>
  <c r="BR55" i="31"/>
  <c r="CS3" i="32"/>
  <c r="CS25" s="1"/>
  <c r="BM3"/>
  <c r="BM25" s="1"/>
  <c r="AG3"/>
  <c r="AG25" s="1"/>
  <c r="CP3" i="31"/>
  <c r="CP25" s="1"/>
  <c r="CH3"/>
  <c r="BZ3"/>
  <c r="BZ25" s="1"/>
  <c r="BJ3"/>
  <c r="BJ25" s="1"/>
  <c r="BB3"/>
  <c r="BB25" s="1"/>
  <c r="AD3"/>
  <c r="AD25" s="1"/>
  <c r="V3"/>
  <c r="V25" s="1"/>
  <c r="N3"/>
  <c r="N25" s="1"/>
  <c r="BH3" i="32"/>
  <c r="BH25" s="1"/>
  <c r="CK3"/>
  <c r="CK25" s="1"/>
  <c r="BE3"/>
  <c r="BE25" s="1"/>
  <c r="Y3"/>
  <c r="Y25" s="1"/>
  <c r="AT3" i="31"/>
  <c r="AT25" s="1"/>
  <c r="BB55" i="32"/>
  <c r="AT55"/>
  <c r="AL55"/>
  <c r="AD55"/>
  <c r="V55"/>
  <c r="N55"/>
  <c r="F55"/>
  <c r="BD3" i="31"/>
  <c r="BD25" s="1"/>
  <c r="AK3"/>
  <c r="AK25" s="1"/>
  <c r="CR3"/>
  <c r="CR25" s="1"/>
  <c r="BY3"/>
  <c r="BY25" s="1"/>
  <c r="AF3"/>
  <c r="AF25" s="1"/>
  <c r="BT3"/>
  <c r="BT25" s="1"/>
  <c r="H3"/>
  <c r="H25" s="1"/>
  <c r="CN3" i="30"/>
  <c r="CN25" s="1"/>
  <c r="BX3"/>
  <c r="BX25" s="1"/>
  <c r="BP3"/>
  <c r="BP25" s="1"/>
  <c r="BH3"/>
  <c r="BH25" s="1"/>
  <c r="AZ3"/>
  <c r="AZ25" s="1"/>
  <c r="AR3"/>
  <c r="AR25" s="1"/>
  <c r="AB3"/>
  <c r="AB25" s="1"/>
  <c r="D3"/>
  <c r="D25" s="1"/>
  <c r="CE55" i="32"/>
  <c r="BW55"/>
  <c r="BO55"/>
  <c r="BG55"/>
  <c r="AY55"/>
  <c r="AQ55"/>
  <c r="AI55"/>
  <c r="AA55"/>
  <c r="S55"/>
  <c r="K55"/>
  <c r="CO3" i="31"/>
  <c r="CO25" s="1"/>
  <c r="AV3"/>
  <c r="AV25" s="1"/>
  <c r="AC3"/>
  <c r="AC25" s="1"/>
  <c r="BL3"/>
  <c r="BL25" s="1"/>
  <c r="AS3"/>
  <c r="AS25" s="1"/>
  <c r="L55" i="30"/>
  <c r="CG3" i="31"/>
  <c r="CG25" s="1"/>
  <c r="AN3"/>
  <c r="AN25" s="1"/>
  <c r="CF3" i="30"/>
  <c r="CF25" s="1"/>
  <c r="CR3" i="29"/>
  <c r="CR25" s="1"/>
  <c r="CJ3"/>
  <c r="CJ25" s="1"/>
  <c r="CB3"/>
  <c r="CB25" s="1"/>
  <c r="BT3"/>
  <c r="BT25" s="1"/>
  <c r="BL3"/>
  <c r="BL25" s="1"/>
  <c r="BD3"/>
  <c r="BD25" s="1"/>
  <c r="AV3"/>
  <c r="AV25" s="1"/>
  <c r="AN3"/>
  <c r="AN25" s="1"/>
  <c r="AF3"/>
  <c r="AF25" s="1"/>
  <c r="X3"/>
  <c r="X25" s="1"/>
  <c r="P3"/>
  <c r="P25" s="1"/>
  <c r="H3"/>
  <c r="H25" s="1"/>
  <c r="CE3" i="4"/>
  <c r="CE25" s="1"/>
  <c r="BW3"/>
  <c r="BW25" s="1"/>
  <c r="AY3"/>
  <c r="AY25" s="1"/>
  <c r="AQ3"/>
  <c r="AQ25" s="1"/>
  <c r="S3"/>
  <c r="S25" s="1"/>
  <c r="K3"/>
  <c r="K25" s="1"/>
  <c r="CS55" i="30"/>
  <c r="BW55"/>
  <c r="CO3"/>
  <c r="CO25" s="1"/>
  <c r="AC3"/>
  <c r="AC25" s="1"/>
  <c r="CM3" i="4"/>
  <c r="CM25" s="1"/>
  <c r="C3" i="31"/>
  <c r="C25" s="1"/>
  <c r="BQ3" i="30"/>
  <c r="BQ25" s="1"/>
  <c r="BO3" i="4"/>
  <c r="BO25" s="1"/>
  <c r="BU55" i="30"/>
  <c r="AS3"/>
  <c r="AS25" s="1"/>
  <c r="BG3" i="4"/>
  <c r="BG25" s="1"/>
  <c r="CG3" i="30"/>
  <c r="CG25" s="1"/>
  <c r="U3"/>
  <c r="U25" s="1"/>
  <c r="AI3" i="4"/>
  <c r="AI25" s="1"/>
  <c r="BN3"/>
  <c r="BN25" s="1"/>
  <c r="AH3"/>
  <c r="AH25" s="1"/>
  <c r="B3"/>
  <c r="B25" s="1"/>
  <c r="C3" i="30"/>
  <c r="C25" s="1"/>
  <c r="G55" i="29"/>
  <c r="CL3" i="4"/>
  <c r="CL25" s="1"/>
  <c r="BF3"/>
  <c r="BF25" s="1"/>
  <c r="Z3"/>
  <c r="Z25" s="1"/>
  <c r="CR55" i="30"/>
  <c r="CJ55"/>
  <c r="CB55"/>
  <c r="BT55"/>
  <c r="BL55"/>
  <c r="BD55"/>
  <c r="AV55"/>
  <c r="AN55"/>
  <c r="AF55"/>
  <c r="X55"/>
  <c r="P55"/>
  <c r="H55"/>
  <c r="CI3" i="29"/>
  <c r="CI25" s="1"/>
  <c r="BC3"/>
  <c r="BC25" s="1"/>
  <c r="W3"/>
  <c r="W25" s="1"/>
  <c r="CD3" i="4"/>
  <c r="CD25" s="1"/>
  <c r="AX3"/>
  <c r="AX25" s="1"/>
  <c r="R3"/>
  <c r="R25" s="1"/>
  <c r="CN3" i="29"/>
  <c r="CN25" s="1"/>
  <c r="CF3"/>
  <c r="CF25" s="1"/>
  <c r="BX3"/>
  <c r="BX25" s="1"/>
  <c r="BP3"/>
  <c r="BP25" s="1"/>
  <c r="BH3"/>
  <c r="BH25" s="1"/>
  <c r="AZ3"/>
  <c r="AZ25" s="1"/>
  <c r="AR3"/>
  <c r="AR25" s="1"/>
  <c r="CA3"/>
  <c r="CA25" s="1"/>
  <c r="AU3"/>
  <c r="AU25" s="1"/>
  <c r="BV3" i="4"/>
  <c r="BV25" s="1"/>
  <c r="AP3"/>
  <c r="AP25" s="1"/>
  <c r="J3"/>
  <c r="J25" s="1"/>
  <c r="AJ55" i="29"/>
  <c r="C57" i="26" l="1"/>
  <c r="C98" s="1"/>
  <c r="CF57" i="4"/>
  <c r="CF98" s="1"/>
  <c r="I57" i="29"/>
  <c r="I98" s="1"/>
  <c r="AH57" i="59"/>
  <c r="AH98" s="1"/>
  <c r="E57" i="4"/>
  <c r="E98" s="1"/>
  <c r="AQ57" i="26"/>
  <c r="AQ98" s="1"/>
  <c r="AS57" i="56"/>
  <c r="AS98" s="1"/>
  <c r="AI57" i="62"/>
  <c r="AI98" s="1"/>
  <c r="BX57" i="24"/>
  <c r="BX98" s="1"/>
  <c r="BG57" i="29"/>
  <c r="BG98" s="1"/>
  <c r="CM25" i="31"/>
  <c r="CM55" s="1"/>
  <c r="Y25" i="21"/>
  <c r="Y55" s="1"/>
  <c r="AS57" i="65"/>
  <c r="AS98" s="1"/>
  <c r="CG57" i="26"/>
  <c r="CG98" s="1"/>
  <c r="G57" i="34"/>
  <c r="G98" s="1"/>
  <c r="BD57" i="63"/>
  <c r="BD98" s="1"/>
  <c r="BO57" i="65"/>
  <c r="BO98" s="1"/>
  <c r="BM57" i="24"/>
  <c r="BM98" s="1"/>
  <c r="R57" i="23"/>
  <c r="R98" s="1"/>
  <c r="CI57" i="51"/>
  <c r="CI98" s="1"/>
  <c r="BI57" i="62"/>
  <c r="BI98" s="1"/>
  <c r="Q57" i="60"/>
  <c r="Q98" s="1"/>
  <c r="AV57"/>
  <c r="AV98" s="1"/>
  <c r="AH57" i="64"/>
  <c r="AH98" s="1"/>
  <c r="E57" i="23"/>
  <c r="E98" s="1"/>
  <c r="CI57" i="4"/>
  <c r="CI98" s="1"/>
  <c r="AX57" i="27"/>
  <c r="AX98" s="1"/>
  <c r="AX57" i="65"/>
  <c r="AX98" s="1"/>
  <c r="BZ57" i="27"/>
  <c r="BZ98" s="1"/>
  <c r="F57" i="4"/>
  <c r="F98" s="1"/>
  <c r="AH57" i="28"/>
  <c r="AH98" s="1"/>
  <c r="CS57" i="55"/>
  <c r="CS98" s="1"/>
  <c r="E57" i="28"/>
  <c r="E98" s="1"/>
  <c r="AZ57" i="64"/>
  <c r="AZ98" s="1"/>
  <c r="AX57" i="30"/>
  <c r="AX98" s="1"/>
  <c r="AN57"/>
  <c r="AN98" s="1"/>
  <c r="BO57" i="32"/>
  <c r="BO98" s="1"/>
  <c r="BB57"/>
  <c r="BB98" s="1"/>
  <c r="AP57" i="34"/>
  <c r="AP98" s="1"/>
  <c r="BG25"/>
  <c r="BG55" s="1"/>
  <c r="AS57" i="51"/>
  <c r="AS98" s="1"/>
  <c r="CI25" i="34"/>
  <c r="CI55" s="1"/>
  <c r="BH57" i="21"/>
  <c r="BH98" s="1"/>
  <c r="AE57" i="55"/>
  <c r="AE98" s="1"/>
  <c r="L25" i="54"/>
  <c r="L55" s="1"/>
  <c r="AC57" i="56"/>
  <c r="AC98" s="1"/>
  <c r="CO57"/>
  <c r="CO98" s="1"/>
  <c r="L57" i="55"/>
  <c r="L98" s="1"/>
  <c r="AZ57" i="59"/>
  <c r="AZ98" s="1"/>
  <c r="CA57" i="57"/>
  <c r="CA98" s="1"/>
  <c r="U57" i="60"/>
  <c r="U98" s="1"/>
  <c r="CG57"/>
  <c r="CG98" s="1"/>
  <c r="BD57" i="61"/>
  <c r="BD98" s="1"/>
  <c r="S57" i="62"/>
  <c r="S98" s="1"/>
  <c r="BA25" i="55"/>
  <c r="BA55" s="1"/>
  <c r="M57" i="64"/>
  <c r="M98" s="1"/>
  <c r="AL57"/>
  <c r="AL98" s="1"/>
  <c r="BH57" i="24"/>
  <c r="BH98" s="1"/>
  <c r="AG25" i="22"/>
  <c r="AG55" s="1"/>
  <c r="BP57" i="28"/>
  <c r="BP98" s="1"/>
  <c r="D57" i="29"/>
  <c r="D98" s="1"/>
  <c r="CK57" i="33"/>
  <c r="CK98" s="1"/>
  <c r="T57" i="29"/>
  <c r="T98" s="1"/>
  <c r="AG57" i="33"/>
  <c r="AG98" s="1"/>
  <c r="CO57" i="32"/>
  <c r="CO98" s="1"/>
  <c r="AF57" i="34"/>
  <c r="AF98" s="1"/>
  <c r="CS57" i="52"/>
  <c r="CS98" s="1"/>
  <c r="S25" i="29"/>
  <c r="S55" s="1"/>
  <c r="CF57" i="33"/>
  <c r="CF98" s="1"/>
  <c r="CQ57" i="53"/>
  <c r="CQ98" s="1"/>
  <c r="X57" i="34"/>
  <c r="X98" s="1"/>
  <c r="BI57" i="52"/>
  <c r="BI98" s="1"/>
  <c r="AQ57" i="54"/>
  <c r="AQ98" s="1"/>
  <c r="CM57" i="21"/>
  <c r="CM98" s="1"/>
  <c r="P57" i="56"/>
  <c r="P98" s="1"/>
  <c r="AP57" i="57"/>
  <c r="AP98" s="1"/>
  <c r="AV57" i="53"/>
  <c r="AV98" s="1"/>
  <c r="AR57" i="56"/>
  <c r="AR98" s="1"/>
  <c r="CH57" i="21"/>
  <c r="CH98" s="1"/>
  <c r="L57" i="58"/>
  <c r="L98" s="1"/>
  <c r="G57" i="60"/>
  <c r="G98" s="1"/>
  <c r="F57" i="62"/>
  <c r="F98" s="1"/>
  <c r="CP57" i="58"/>
  <c r="CP98" s="1"/>
  <c r="J57" i="60"/>
  <c r="J98" s="1"/>
  <c r="BJ57" i="62"/>
  <c r="BJ98" s="1"/>
  <c r="N57" i="60"/>
  <c r="N98" s="1"/>
  <c r="CN25" i="62"/>
  <c r="CN55" s="1"/>
  <c r="CF57" i="22"/>
  <c r="CF98" s="1"/>
  <c r="AF25" i="63"/>
  <c r="AF55" s="1"/>
  <c r="AP57" i="61"/>
  <c r="AP98" s="1"/>
  <c r="R57" i="22"/>
  <c r="R98" s="1"/>
  <c r="X57" i="63"/>
  <c r="X98" s="1"/>
  <c r="BM57"/>
  <c r="BM98" s="1"/>
  <c r="BQ57" i="24"/>
  <c r="BQ98" s="1"/>
  <c r="T57" i="26"/>
  <c r="T98" s="1"/>
  <c r="O57" i="23"/>
  <c r="O98" s="1"/>
  <c r="U57" i="26"/>
  <c r="U98" s="1"/>
  <c r="BF57" i="23"/>
  <c r="BF98" s="1"/>
  <c r="CS57" i="24"/>
  <c r="CS98" s="1"/>
  <c r="W57" i="26"/>
  <c r="W98" s="1"/>
  <c r="CE25" i="64"/>
  <c r="CE55" s="1"/>
  <c r="M57" i="25"/>
  <c r="M98" s="1"/>
  <c r="BA57" i="26"/>
  <c r="BA98" s="1"/>
  <c r="BS25" i="22"/>
  <c r="BS55" s="1"/>
  <c r="CG57" i="25"/>
  <c r="CG98" s="1"/>
  <c r="CI57" i="30"/>
  <c r="CI98" s="1"/>
  <c r="O57" i="53"/>
  <c r="O98" s="1"/>
  <c r="CP57" i="29"/>
  <c r="CP98" s="1"/>
  <c r="AH57" i="31"/>
  <c r="AH98" s="1"/>
  <c r="AJ57" i="51"/>
  <c r="AJ98" s="1"/>
  <c r="CC57" i="4"/>
  <c r="CC98" s="1"/>
  <c r="BT57" i="33"/>
  <c r="BT98" s="1"/>
  <c r="CA57" i="32"/>
  <c r="CA98" s="1"/>
  <c r="BX57" i="51"/>
  <c r="BX98" s="1"/>
  <c r="AV57" i="33"/>
  <c r="AV98" s="1"/>
  <c r="CA57" i="51"/>
  <c r="CA98" s="1"/>
  <c r="AF57"/>
  <c r="AF98" s="1"/>
  <c r="V57" i="54"/>
  <c r="V98" s="1"/>
  <c r="M57" i="62"/>
  <c r="M98" s="1"/>
  <c r="R57" i="54"/>
  <c r="R98" s="1"/>
  <c r="AD57" i="62"/>
  <c r="AD98" s="1"/>
  <c r="BH57" i="64"/>
  <c r="BH98" s="1"/>
  <c r="V57" i="59"/>
  <c r="V98" s="1"/>
  <c r="AJ57" i="58"/>
  <c r="AJ98" s="1"/>
  <c r="BE57" i="60"/>
  <c r="BE98" s="1"/>
  <c r="F57" i="63"/>
  <c r="F98" s="1"/>
  <c r="AQ57" i="65"/>
  <c r="AQ98" s="1"/>
  <c r="BE57" i="58"/>
  <c r="BE98" s="1"/>
  <c r="CB57" i="60"/>
  <c r="CB98" s="1"/>
  <c r="CQ57" i="63"/>
  <c r="CQ98" s="1"/>
  <c r="CN25" i="22"/>
  <c r="CN55" s="1"/>
  <c r="CL57" i="23"/>
  <c r="CL98" s="1"/>
  <c r="Z57" i="25"/>
  <c r="Z98" s="1"/>
  <c r="CL57" i="28"/>
  <c r="CL98" s="1"/>
  <c r="AT57" i="63"/>
  <c r="AT98" s="1"/>
  <c r="AG57" i="23"/>
  <c r="AG98" s="1"/>
  <c r="CN57" i="26"/>
  <c r="CN98" s="1"/>
  <c r="V57" i="24"/>
  <c r="V98" s="1"/>
  <c r="BP57" i="25"/>
  <c r="BP98" s="1"/>
  <c r="BN57" i="28"/>
  <c r="BN98" s="1"/>
  <c r="AY57" i="52"/>
  <c r="AY98" s="1"/>
  <c r="BW57" i="55"/>
  <c r="BW98" s="1"/>
  <c r="BA57" i="58"/>
  <c r="BA98" s="1"/>
  <c r="CH57" i="30"/>
  <c r="CH98" s="1"/>
  <c r="BW57" i="53"/>
  <c r="BW98" s="1"/>
  <c r="BW57" i="57"/>
  <c r="BW98" s="1"/>
  <c r="CO57" i="58"/>
  <c r="CO98" s="1"/>
  <c r="BN57" i="32"/>
  <c r="BN98" s="1"/>
  <c r="BL57" i="60"/>
  <c r="BL98" s="1"/>
  <c r="BH57" i="25"/>
  <c r="BH98" s="1"/>
  <c r="CJ57"/>
  <c r="CJ98" s="1"/>
  <c r="AC57" i="24"/>
  <c r="AC98" s="1"/>
  <c r="AP25" i="31"/>
  <c r="AP55" s="1"/>
  <c r="AU25" i="54"/>
  <c r="AU55" s="1"/>
  <c r="AY57" i="65"/>
  <c r="AY98" s="1"/>
  <c r="H57" i="25"/>
  <c r="H98" s="1"/>
  <c r="BT57" i="62"/>
  <c r="BT98" s="1"/>
  <c r="AS57" i="58"/>
  <c r="AS98" s="1"/>
  <c r="BQ57" i="65"/>
  <c r="BQ98" s="1"/>
  <c r="I57" i="30"/>
  <c r="I98" s="1"/>
  <c r="CM57" i="32"/>
  <c r="CM98" s="1"/>
  <c r="BR57" i="55"/>
  <c r="BR98" s="1"/>
  <c r="BN57" i="64"/>
  <c r="BN98" s="1"/>
  <c r="Y57" i="25"/>
  <c r="Y98" s="1"/>
  <c r="N57" i="28"/>
  <c r="N98" s="1"/>
  <c r="AE57" i="27"/>
  <c r="AE98" s="1"/>
  <c r="V57" i="28"/>
  <c r="V98" s="1"/>
  <c r="BV57" i="24"/>
  <c r="BV98" s="1"/>
  <c r="BB57" i="60"/>
  <c r="BB98" s="1"/>
  <c r="D57" i="34"/>
  <c r="D98" s="1"/>
  <c r="AM57" i="21"/>
  <c r="AM98" s="1"/>
  <c r="BW57" i="58"/>
  <c r="BW98" s="1"/>
  <c r="AP57" i="65"/>
  <c r="AP98" s="1"/>
  <c r="BS57" i="27"/>
  <c r="BS98" s="1"/>
  <c r="E57" i="62"/>
  <c r="E98" s="1"/>
  <c r="CD57" i="32"/>
  <c r="CD98" s="1"/>
  <c r="Z57"/>
  <c r="Z98" s="1"/>
  <c r="BO57" i="22"/>
  <c r="BO98" s="1"/>
  <c r="AC57" i="32"/>
  <c r="AC98" s="1"/>
  <c r="R57" i="57"/>
  <c r="R98" s="1"/>
  <c r="BK57" i="4"/>
  <c r="BK98" s="1"/>
  <c r="BV57" i="30"/>
  <c r="BV98" s="1"/>
  <c r="AE57" i="56"/>
  <c r="AE98" s="1"/>
  <c r="BW57" i="22"/>
  <c r="BW98" s="1"/>
  <c r="S57"/>
  <c r="S98" s="1"/>
  <c r="CB57" i="25"/>
  <c r="CB98" s="1"/>
  <c r="E57" i="29"/>
  <c r="E98" s="1"/>
  <c r="BG57" i="54"/>
  <c r="BG98" s="1"/>
  <c r="P57" i="26"/>
  <c r="P98" s="1"/>
  <c r="T57" i="53"/>
  <c r="T98" s="1"/>
  <c r="AD57" i="60"/>
  <c r="AD98" s="1"/>
  <c r="D57" i="25"/>
  <c r="D98" s="1"/>
  <c r="BF57" i="30"/>
  <c r="BF98" s="1"/>
  <c r="CL57" i="57"/>
  <c r="CL98" s="1"/>
  <c r="CO57" i="29"/>
  <c r="CO98" s="1"/>
  <c r="AH57" i="57"/>
  <c r="AH98" s="1"/>
  <c r="AH57" i="30"/>
  <c r="AH98" s="1"/>
  <c r="BY57" i="29"/>
  <c r="BY98" s="1"/>
  <c r="Y57" i="56"/>
  <c r="Y98" s="1"/>
  <c r="AK57" i="24"/>
  <c r="AK98" s="1"/>
  <c r="BQ57" i="34"/>
  <c r="BQ98" s="1"/>
  <c r="J57" i="24"/>
  <c r="J98" s="1"/>
  <c r="BB57" i="4"/>
  <c r="BB98" s="1"/>
  <c r="BH57"/>
  <c r="BH98" s="1"/>
  <c r="CG57" i="23"/>
  <c r="CG98" s="1"/>
  <c r="BJ57" i="24"/>
  <c r="BJ98" s="1"/>
  <c r="BZ57" i="30"/>
  <c r="BZ98" s="1"/>
  <c r="Q57" i="31"/>
  <c r="Q98" s="1"/>
  <c r="AZ57" i="57"/>
  <c r="AZ98" s="1"/>
  <c r="AU57" i="56"/>
  <c r="AU98" s="1"/>
  <c r="AQ57" i="61"/>
  <c r="AQ98" s="1"/>
  <c r="V57" i="4"/>
  <c r="V98" s="1"/>
  <c r="CS57"/>
  <c r="CS98" s="1"/>
  <c r="BG57" i="26"/>
  <c r="BG98" s="1"/>
  <c r="W57" i="56"/>
  <c r="W98" s="1"/>
  <c r="M57" i="28"/>
  <c r="M98" s="1"/>
  <c r="T57" i="52"/>
  <c r="T98" s="1"/>
  <c r="CN57"/>
  <c r="CN98" s="1"/>
  <c r="CM57" i="58"/>
  <c r="CM98" s="1"/>
  <c r="CK57" i="29"/>
  <c r="CK98" s="1"/>
  <c r="Z57" i="64"/>
  <c r="Z98" s="1"/>
  <c r="F57" i="32"/>
  <c r="F98" s="1"/>
  <c r="CD57" i="34"/>
  <c r="CD98" s="1"/>
  <c r="BI57" i="51"/>
  <c r="BI98" s="1"/>
  <c r="AU57" i="55"/>
  <c r="AU98" s="1"/>
  <c r="L57" i="24"/>
  <c r="L98" s="1"/>
  <c r="BM57" i="33"/>
  <c r="BM98" s="1"/>
  <c r="AM57" i="53"/>
  <c r="AM98" s="1"/>
  <c r="BZ57" i="21"/>
  <c r="BZ98" s="1"/>
  <c r="BK57" i="60"/>
  <c r="BK98" s="1"/>
  <c r="F57" i="65"/>
  <c r="F98" s="1"/>
  <c r="AR57" i="26"/>
  <c r="AR98" s="1"/>
  <c r="BV57" i="31"/>
  <c r="BV98" s="1"/>
  <c r="W57" i="53"/>
  <c r="W98" s="1"/>
  <c r="BL57" i="62"/>
  <c r="BL98" s="1"/>
  <c r="CL57" i="58"/>
  <c r="CL98" s="1"/>
  <c r="AW57" i="23"/>
  <c r="AW98" s="1"/>
  <c r="BG57" i="27"/>
  <c r="BG98" s="1"/>
  <c r="BK57" i="51"/>
  <c r="BK98" s="1"/>
  <c r="CC57" i="56"/>
  <c r="CC98" s="1"/>
  <c r="BD57" i="26"/>
  <c r="BD98" s="1"/>
  <c r="O57" i="21"/>
  <c r="O98" s="1"/>
  <c r="U57" i="65"/>
  <c r="U98" s="1"/>
  <c r="P57" i="51"/>
  <c r="P98" s="1"/>
  <c r="BS57" i="59"/>
  <c r="BS98" s="1"/>
  <c r="Q57" i="51"/>
  <c r="Q98" s="1"/>
  <c r="T57" i="4"/>
  <c r="T98" s="1"/>
  <c r="CS57" i="60"/>
  <c r="CS98" s="1"/>
  <c r="R57" i="58"/>
  <c r="R98" s="1"/>
  <c r="D57"/>
  <c r="D98" s="1"/>
  <c r="BP57" i="52"/>
  <c r="BP98" s="1"/>
  <c r="BH57" i="53"/>
  <c r="BH98" s="1"/>
  <c r="AJ57" i="29"/>
  <c r="AJ98" s="1"/>
  <c r="AV57" i="30"/>
  <c r="AV98" s="1"/>
  <c r="K57" i="32"/>
  <c r="K98" s="1"/>
  <c r="BW57"/>
  <c r="BW98" s="1"/>
  <c r="BR57" i="31"/>
  <c r="BR98" s="1"/>
  <c r="AX57" i="34"/>
  <c r="AX98" s="1"/>
  <c r="BA57" i="51"/>
  <c r="BA98" s="1"/>
  <c r="D57" i="21"/>
  <c r="D98" s="1"/>
  <c r="BP57"/>
  <c r="BP98" s="1"/>
  <c r="AM57" i="55"/>
  <c r="AM98" s="1"/>
  <c r="AY57" i="54"/>
  <c r="AY98" s="1"/>
  <c r="AK57" i="56"/>
  <c r="AK98" s="1"/>
  <c r="AL57" i="55"/>
  <c r="AL98" s="1"/>
  <c r="BH57" i="59"/>
  <c r="BH98" s="1"/>
  <c r="AC57" i="60"/>
  <c r="AC98" s="1"/>
  <c r="CO57"/>
  <c r="CO98" s="1"/>
  <c r="BL57" i="61"/>
  <c r="BL98" s="1"/>
  <c r="AA57" i="62"/>
  <c r="AA98" s="1"/>
  <c r="AS25" i="57"/>
  <c r="AS55" s="1"/>
  <c r="BY57" i="64"/>
  <c r="BY98" s="1"/>
  <c r="AF25"/>
  <c r="AF55" s="1"/>
  <c r="D57" i="24"/>
  <c r="D98" s="1"/>
  <c r="BP57"/>
  <c r="BP98" s="1"/>
  <c r="CF57" i="28"/>
  <c r="CF98" s="1"/>
  <c r="AW57" i="33"/>
  <c r="AW98" s="1"/>
  <c r="CC57"/>
  <c r="CC98" s="1"/>
  <c r="BO25" i="30"/>
  <c r="BO55" s="1"/>
  <c r="AA57" i="53"/>
  <c r="AA98" s="1"/>
  <c r="O57" i="54"/>
  <c r="O98" s="1"/>
  <c r="AK57" i="34"/>
  <c r="AK98" s="1"/>
  <c r="AN57"/>
  <c r="AN98" s="1"/>
  <c r="CK57" i="52"/>
  <c r="CK98" s="1"/>
  <c r="BS57" i="54"/>
  <c r="BS98" s="1"/>
  <c r="S57" i="55"/>
  <c r="S98" s="1"/>
  <c r="AB57" i="56"/>
  <c r="AB98" s="1"/>
  <c r="BH57" i="57"/>
  <c r="BH98" s="1"/>
  <c r="AT25" i="51"/>
  <c r="AT55" s="1"/>
  <c r="F57" i="21"/>
  <c r="F98" s="1"/>
  <c r="BE57" i="56"/>
  <c r="BE98" s="1"/>
  <c r="AL57" i="58"/>
  <c r="AL98" s="1"/>
  <c r="R57" i="60"/>
  <c r="R98" s="1"/>
  <c r="AD57" i="63"/>
  <c r="AD98" s="1"/>
  <c r="AX25" i="52"/>
  <c r="AX55" s="1"/>
  <c r="O57" i="59"/>
  <c r="O98" s="1"/>
  <c r="V57" i="62"/>
  <c r="V98" s="1"/>
  <c r="AL57" i="60"/>
  <c r="AL98" s="1"/>
  <c r="CP57" i="62"/>
  <c r="CP98" s="1"/>
  <c r="AX57" i="60"/>
  <c r="AX98" s="1"/>
  <c r="AC57" i="65"/>
  <c r="AC98" s="1"/>
  <c r="CC57" i="63"/>
  <c r="CC98" s="1"/>
  <c r="J25" i="61"/>
  <c r="J55" s="1"/>
  <c r="AS57" i="26"/>
  <c r="AS98" s="1"/>
  <c r="AP57" i="28"/>
  <c r="AP98" s="1"/>
  <c r="CD57" i="24"/>
  <c r="CD98" s="1"/>
  <c r="BH57" i="26"/>
  <c r="BH98" s="1"/>
  <c r="R57" i="28"/>
  <c r="R98" s="1"/>
  <c r="CH57" i="23"/>
  <c r="CH98" s="1"/>
  <c r="AJ57" i="26"/>
  <c r="AJ98" s="1"/>
  <c r="BA57" i="25"/>
  <c r="BA98" s="1"/>
  <c r="Q25" i="65"/>
  <c r="Q55" s="1"/>
  <c r="BK57" i="24"/>
  <c r="BK98" s="1"/>
  <c r="CO57" i="26"/>
  <c r="CO98" s="1"/>
  <c r="O25" i="22"/>
  <c r="O55" s="1"/>
  <c r="D57" i="26"/>
  <c r="D98" s="1"/>
  <c r="AO57" i="28"/>
  <c r="AO98" s="1"/>
  <c r="CK25"/>
  <c r="CK55" s="1"/>
  <c r="CA57" i="53"/>
  <c r="CA98" s="1"/>
  <c r="W57" i="30"/>
  <c r="W98" s="1"/>
  <c r="BC57" i="31"/>
  <c r="BC98" s="1"/>
  <c r="BC57" i="51"/>
  <c r="BC98" s="1"/>
  <c r="CR57" i="33"/>
  <c r="CR98" s="1"/>
  <c r="CQ57" i="32"/>
  <c r="CQ98" s="1"/>
  <c r="CA57" i="30"/>
  <c r="CA98" s="1"/>
  <c r="CA57" i="33"/>
  <c r="CA98" s="1"/>
  <c r="G57" i="52"/>
  <c r="G98" s="1"/>
  <c r="AE57" i="32"/>
  <c r="AE98" s="1"/>
  <c r="AW57" i="51"/>
  <c r="AW98" s="1"/>
  <c r="BJ57" i="54"/>
  <c r="BJ98" s="1"/>
  <c r="AC57" i="62"/>
  <c r="AC98" s="1"/>
  <c r="BF57" i="57"/>
  <c r="BF98" s="1"/>
  <c r="AG57" i="60"/>
  <c r="AG98" s="1"/>
  <c r="AT57" i="62"/>
  <c r="AT98" s="1"/>
  <c r="CG57" i="64"/>
  <c r="CG98" s="1"/>
  <c r="AH57" i="58"/>
  <c r="AH98" s="1"/>
  <c r="AN25" i="56"/>
  <c r="AN55" s="1"/>
  <c r="BN57" i="59"/>
  <c r="BN98" s="1"/>
  <c r="CK57" i="58"/>
  <c r="CK98" s="1"/>
  <c r="AC57" i="61"/>
  <c r="AC98" s="1"/>
  <c r="AM57" i="63"/>
  <c r="AM98" s="1"/>
  <c r="BN57" i="65"/>
  <c r="BN98" s="1"/>
  <c r="BV57" i="58"/>
  <c r="BV98" s="1"/>
  <c r="W57" i="62"/>
  <c r="W98" s="1"/>
  <c r="Z57" i="65"/>
  <c r="Z98" s="1"/>
  <c r="BV57" i="27"/>
  <c r="BV98" s="1"/>
  <c r="Z57" i="23"/>
  <c r="Z98" s="1"/>
  <c r="AR57" i="25"/>
  <c r="AR98" s="1"/>
  <c r="CH57" i="63"/>
  <c r="CH98" s="1"/>
  <c r="BR57" i="23"/>
  <c r="BR98" s="1"/>
  <c r="AW57" i="24"/>
  <c r="AW98" s="1"/>
  <c r="BY57" i="26"/>
  <c r="BY98" s="1"/>
  <c r="S57" i="53"/>
  <c r="S98" s="1"/>
  <c r="CQ57" i="55"/>
  <c r="CQ98" s="1"/>
  <c r="AD57" i="59"/>
  <c r="AD98" s="1"/>
  <c r="AB57" i="51"/>
  <c r="AB98" s="1"/>
  <c r="AM57" i="31"/>
  <c r="AM98" s="1"/>
  <c r="AG57" i="51"/>
  <c r="AG98" s="1"/>
  <c r="BF57" i="54"/>
  <c r="BF98" s="1"/>
  <c r="CG57" i="58"/>
  <c r="CG98" s="1"/>
  <c r="V57" i="60"/>
  <c r="V98" s="1"/>
  <c r="AI57" i="52"/>
  <c r="AI98" s="1"/>
  <c r="Q57" i="56"/>
  <c r="Q98" s="1"/>
  <c r="Y57" i="61"/>
  <c r="Y98" s="1"/>
  <c r="E57" i="65"/>
  <c r="E98" s="1"/>
  <c r="AE57" i="26"/>
  <c r="AE98" s="1"/>
  <c r="G57"/>
  <c r="G98" s="1"/>
  <c r="CO57" i="24"/>
  <c r="CO98" s="1"/>
  <c r="AJ57" i="23"/>
  <c r="AJ98" s="1"/>
  <c r="BS57" i="63"/>
  <c r="BS98" s="1"/>
  <c r="AF57" i="25"/>
  <c r="AF98" s="1"/>
  <c r="O57" i="63"/>
  <c r="O98" s="1"/>
  <c r="AE57" i="52"/>
  <c r="AE98" s="1"/>
  <c r="U57" i="59"/>
  <c r="U98" s="1"/>
  <c r="CA57" i="23"/>
  <c r="CA98" s="1"/>
  <c r="AO57" i="30"/>
  <c r="AO98" s="1"/>
  <c r="J57" i="29"/>
  <c r="J98" s="1"/>
  <c r="AO57" i="33"/>
  <c r="AO98" s="1"/>
  <c r="AS57" i="59"/>
  <c r="AS98" s="1"/>
  <c r="CE57" i="22"/>
  <c r="CE98" s="1"/>
  <c r="BM57" i="25"/>
  <c r="BM98" s="1"/>
  <c r="AL57" i="28"/>
  <c r="AL98" s="1"/>
  <c r="O57"/>
  <c r="O98" s="1"/>
  <c r="H57" i="4"/>
  <c r="H98" s="1"/>
  <c r="CQ57" i="27"/>
  <c r="CQ98" s="1"/>
  <c r="BH57" i="34"/>
  <c r="BH98" s="1"/>
  <c r="CK57" i="63"/>
  <c r="CK98" s="1"/>
  <c r="AM57" i="27"/>
  <c r="AM98" s="1"/>
  <c r="BP57" i="34"/>
  <c r="BP98" s="1"/>
  <c r="CA57" i="21"/>
  <c r="CA98" s="1"/>
  <c r="D57" i="59"/>
  <c r="D98" s="1"/>
  <c r="CO57" i="65"/>
  <c r="CO98" s="1"/>
  <c r="AA57" i="55"/>
  <c r="AA98" s="1"/>
  <c r="BA57" i="65"/>
  <c r="BA98" s="1"/>
  <c r="CF57" i="34"/>
  <c r="CF98" s="1"/>
  <c r="CN57" i="33"/>
  <c r="CN98" s="1"/>
  <c r="P57" i="25"/>
  <c r="P98" s="1"/>
  <c r="CL57" i="32"/>
  <c r="CL98" s="1"/>
  <c r="BV57" i="57"/>
  <c r="BV98" s="1"/>
  <c r="BX57" i="4"/>
  <c r="BX98" s="1"/>
  <c r="I57" i="31"/>
  <c r="I98" s="1"/>
  <c r="CA57" i="56"/>
  <c r="CA98" s="1"/>
  <c r="T57" i="25"/>
  <c r="T98" s="1"/>
  <c r="AY57" i="22"/>
  <c r="AY98" s="1"/>
  <c r="CI57" i="26"/>
  <c r="CI98" s="1"/>
  <c r="BB57" i="29"/>
  <c r="BB98" s="1"/>
  <c r="X57" i="21"/>
  <c r="X98" s="1"/>
  <c r="BZ57" i="28"/>
  <c r="BZ98" s="1"/>
  <c r="CF57" i="53"/>
  <c r="CF98" s="1"/>
  <c r="AO57" i="61"/>
  <c r="AO98" s="1"/>
  <c r="BX57" i="25"/>
  <c r="BX98" s="1"/>
  <c r="U57" i="33"/>
  <c r="U98" s="1"/>
  <c r="AA57" i="58"/>
  <c r="AA98" s="1"/>
  <c r="O57" i="4"/>
  <c r="O98" s="1"/>
  <c r="BD57" i="22"/>
  <c r="BD98" s="1"/>
  <c r="BR57" i="30"/>
  <c r="BR98" s="1"/>
  <c r="H57" i="22"/>
  <c r="H98" s="1"/>
  <c r="BN57" i="57"/>
  <c r="BN98" s="1"/>
  <c r="Q57" i="25"/>
  <c r="Q98" s="1"/>
  <c r="AQ57" i="21"/>
  <c r="AQ98" s="1"/>
  <c r="AX57" i="24"/>
  <c r="AX98" s="1"/>
  <c r="BZ57" i="4"/>
  <c r="BZ98" s="1"/>
  <c r="CN57"/>
  <c r="CN98" s="1"/>
  <c r="AH57" i="24"/>
  <c r="AH98" s="1"/>
  <c r="N57"/>
  <c r="N98" s="1"/>
  <c r="AU57" i="28"/>
  <c r="AU98" s="1"/>
  <c r="G57"/>
  <c r="G98" s="1"/>
  <c r="BE57" i="31"/>
  <c r="BE98" s="1"/>
  <c r="BP57" i="57"/>
  <c r="BP98" s="1"/>
  <c r="AT57" i="4"/>
  <c r="AT98" s="1"/>
  <c r="AK57"/>
  <c r="AK98" s="1"/>
  <c r="BM57"/>
  <c r="BM98" s="1"/>
  <c r="AV57" i="27"/>
  <c r="AV98" s="1"/>
  <c r="L57" i="56"/>
  <c r="L98" s="1"/>
  <c r="AX57" i="29"/>
  <c r="AX98" s="1"/>
  <c r="CD57" i="30"/>
  <c r="CD98" s="1"/>
  <c r="D57" i="52"/>
  <c r="D98" s="1"/>
  <c r="AB57"/>
  <c r="AB98" s="1"/>
  <c r="CJ57" i="62"/>
  <c r="CJ98" s="1"/>
  <c r="D57" i="4"/>
  <c r="D98" s="1"/>
  <c r="CI57" i="52"/>
  <c r="CI98" s="1"/>
  <c r="AO57" i="54"/>
  <c r="AO98" s="1"/>
  <c r="AO57" i="56"/>
  <c r="AO98" s="1"/>
  <c r="AT57" i="60"/>
  <c r="AT98" s="1"/>
  <c r="BI57" i="26"/>
  <c r="BI98" s="1"/>
  <c r="I25" i="28"/>
  <c r="I55" s="1"/>
  <c r="BE57" i="34"/>
  <c r="BE98" s="1"/>
  <c r="AU57" i="32"/>
  <c r="AU98" s="1"/>
  <c r="CJ57" i="60"/>
  <c r="CJ98" s="1"/>
  <c r="BE57" i="61"/>
  <c r="BE98" s="1"/>
  <c r="CC57" i="23"/>
  <c r="CC98" s="1"/>
  <c r="AM57" i="28"/>
  <c r="AM98" s="1"/>
  <c r="BO57" i="53"/>
  <c r="BO98" s="1"/>
  <c r="K57" i="55"/>
  <c r="K98" s="1"/>
  <c r="AY57" i="53"/>
  <c r="AY98" s="1"/>
  <c r="AV25" i="56"/>
  <c r="AV55" s="1"/>
  <c r="AM57"/>
  <c r="AM98" s="1"/>
  <c r="BQ57" i="28"/>
  <c r="BQ98" s="1"/>
  <c r="X57" i="4"/>
  <c r="X98" s="1"/>
  <c r="CP57" i="55"/>
  <c r="CP98" s="1"/>
  <c r="BV57" i="29"/>
  <c r="BV98" s="1"/>
  <c r="X57" i="26"/>
  <c r="X98" s="1"/>
  <c r="AW57" i="31"/>
  <c r="AW98" s="1"/>
  <c r="AP57" i="30"/>
  <c r="AP98" s="1"/>
  <c r="N57" i="4"/>
  <c r="N98" s="1"/>
  <c r="BJ57" i="58"/>
  <c r="BJ98" s="1"/>
  <c r="BL57" i="30"/>
  <c r="BL98" s="1"/>
  <c r="G57" i="29"/>
  <c r="G98" s="1"/>
  <c r="L57" i="30"/>
  <c r="L98" s="1"/>
  <c r="AA57" i="32"/>
  <c r="AA98" s="1"/>
  <c r="N57"/>
  <c r="N98" s="1"/>
  <c r="W25" i="33"/>
  <c r="W55" s="1"/>
  <c r="C57" i="34"/>
  <c r="C98" s="1"/>
  <c r="E57" i="51"/>
  <c r="E98" s="1"/>
  <c r="BQ57"/>
  <c r="BQ98" s="1"/>
  <c r="T57" i="21"/>
  <c r="T98" s="1"/>
  <c r="CF57"/>
  <c r="CF98" s="1"/>
  <c r="BC57" i="55"/>
  <c r="BC98" s="1"/>
  <c r="BR25" i="52"/>
  <c r="BR55" s="1"/>
  <c r="AW25" i="53"/>
  <c r="AW55" s="1"/>
  <c r="BA57" i="56"/>
  <c r="BA98" s="1"/>
  <c r="I57" i="58"/>
  <c r="I98" s="1"/>
  <c r="BX57" i="59"/>
  <c r="BX98" s="1"/>
  <c r="AS57" i="60"/>
  <c r="AS98" s="1"/>
  <c r="P57" i="61"/>
  <c r="P98" s="1"/>
  <c r="CB57"/>
  <c r="CB98" s="1"/>
  <c r="AQ57" i="62"/>
  <c r="AQ98" s="1"/>
  <c r="BY25" i="55"/>
  <c r="BY55" s="1"/>
  <c r="AK57" i="64"/>
  <c r="AK98" s="1"/>
  <c r="V25" i="56"/>
  <c r="V55" s="1"/>
  <c r="T57" i="24"/>
  <c r="T98" s="1"/>
  <c r="CF57"/>
  <c r="CF98" s="1"/>
  <c r="CD57" i="27"/>
  <c r="CD98" s="1"/>
  <c r="AH57"/>
  <c r="AH98" s="1"/>
  <c r="D57" i="31"/>
  <c r="D98" s="1"/>
  <c r="CN57"/>
  <c r="CN98" s="1"/>
  <c r="CM57" i="53"/>
  <c r="CM98" s="1"/>
  <c r="BT57" i="34"/>
  <c r="BT98" s="1"/>
  <c r="BC57" i="54"/>
  <c r="BC98" s="1"/>
  <c r="AE57" i="51"/>
  <c r="AE98" s="1"/>
  <c r="BE57"/>
  <c r="BE98" s="1"/>
  <c r="G57" i="53"/>
  <c r="G98" s="1"/>
  <c r="C57" i="21"/>
  <c r="C98" s="1"/>
  <c r="AY57" i="55"/>
  <c r="AY98" s="1"/>
  <c r="BC57" i="56"/>
  <c r="BC98" s="1"/>
  <c r="CM57" i="57"/>
  <c r="CM98" s="1"/>
  <c r="BO25" i="21"/>
  <c r="BO55" s="1"/>
  <c r="I57" i="55"/>
  <c r="I98" s="1"/>
  <c r="CI57" i="57"/>
  <c r="CI98" s="1"/>
  <c r="BN57" i="58"/>
  <c r="BN98" s="1"/>
  <c r="BS57" i="60"/>
  <c r="BS98" s="1"/>
  <c r="BJ57"/>
  <c r="BJ98" s="1"/>
  <c r="AD57" i="58"/>
  <c r="AD98" s="1"/>
  <c r="BV57" i="60"/>
  <c r="BV98" s="1"/>
  <c r="BA57" i="64"/>
  <c r="BA98" s="1"/>
  <c r="H25" i="59"/>
  <c r="H55" s="1"/>
  <c r="AG25" i="63"/>
  <c r="AG55" s="1"/>
  <c r="AA25" i="60"/>
  <c r="AA55" s="1"/>
  <c r="AW57" i="64"/>
  <c r="AW98" s="1"/>
  <c r="BI57" i="65"/>
  <c r="BI98" s="1"/>
  <c r="Y57" i="63"/>
  <c r="Y98" s="1"/>
  <c r="N57" i="64"/>
  <c r="N98" s="1"/>
  <c r="AM57" i="23"/>
  <c r="AM98" s="1"/>
  <c r="U57" i="25"/>
  <c r="U98" s="1"/>
  <c r="CD57" i="28"/>
  <c r="CD98" s="1"/>
  <c r="G57" i="24"/>
  <c r="G98" s="1"/>
  <c r="AZ57" i="25"/>
  <c r="AZ98" s="1"/>
  <c r="BW57" i="26"/>
  <c r="BW98" s="1"/>
  <c r="AK57"/>
  <c r="AK98" s="1"/>
  <c r="CE25" i="62"/>
  <c r="CE55" s="1"/>
  <c r="CF57" i="26"/>
  <c r="CF98" s="1"/>
  <c r="AW57" i="28"/>
  <c r="AW98" s="1"/>
  <c r="BS57" i="32"/>
  <c r="BS98" s="1"/>
  <c r="N57" i="29"/>
  <c r="N98" s="1"/>
  <c r="BC57" i="30"/>
  <c r="BC98" s="1"/>
  <c r="CL57" i="31"/>
  <c r="CL98" s="1"/>
  <c r="BQ57" i="52"/>
  <c r="BQ98" s="1"/>
  <c r="AL57" i="31"/>
  <c r="AL98" s="1"/>
  <c r="CN57" i="51"/>
  <c r="CN98" s="1"/>
  <c r="AG57" i="34"/>
  <c r="AG98" s="1"/>
  <c r="BM57" i="56"/>
  <c r="BM98" s="1"/>
  <c r="F57" i="31"/>
  <c r="F98" s="1"/>
  <c r="I57" i="34"/>
  <c r="I98" s="1"/>
  <c r="AU57" i="53"/>
  <c r="AU98" s="1"/>
  <c r="CI57" i="32"/>
  <c r="CI98" s="1"/>
  <c r="CF57" i="51"/>
  <c r="CF98" s="1"/>
  <c r="V57" i="55"/>
  <c r="V98" s="1"/>
  <c r="BF25" i="21"/>
  <c r="BF55" s="1"/>
  <c r="BY57" i="62"/>
  <c r="BY98" s="1"/>
  <c r="BM57" i="58"/>
  <c r="BM98" s="1"/>
  <c r="BZ57" i="62"/>
  <c r="BZ98" s="1"/>
  <c r="CJ57" i="22"/>
  <c r="CJ98" s="1"/>
  <c r="AM57" i="59"/>
  <c r="AM98" s="1"/>
  <c r="BG57" i="65"/>
  <c r="BG98" s="1"/>
  <c r="AN57" i="60"/>
  <c r="AN98" s="1"/>
  <c r="W57" i="59"/>
  <c r="W98" s="1"/>
  <c r="U57" i="62"/>
  <c r="U98" s="1"/>
  <c r="J57" i="64"/>
  <c r="J98" s="1"/>
  <c r="BB57" i="62"/>
  <c r="BB98" s="1"/>
  <c r="L57" i="64"/>
  <c r="L98" s="1"/>
  <c r="AM57" i="24"/>
  <c r="AM98" s="1"/>
  <c r="BU57"/>
  <c r="BU98" s="1"/>
  <c r="BM57" i="23"/>
  <c r="BM98" s="1"/>
  <c r="AE57" i="24"/>
  <c r="AE98" s="1"/>
  <c r="AF57" i="26"/>
  <c r="AF98" s="1"/>
  <c r="CA57" i="24"/>
  <c r="CA98" s="1"/>
  <c r="CI57" i="27"/>
  <c r="CI98" s="1"/>
  <c r="CC57" i="24"/>
  <c r="CC98" s="1"/>
  <c r="CS57" i="23"/>
  <c r="CS98" s="1"/>
  <c r="CL57" i="27"/>
  <c r="CL98" s="1"/>
  <c r="AV57" i="34"/>
  <c r="AV98" s="1"/>
  <c r="CK57" i="56"/>
  <c r="CK98" s="1"/>
  <c r="BR57" i="60"/>
  <c r="BR98" s="1"/>
  <c r="CA57" i="55"/>
  <c r="CA98" s="1"/>
  <c r="CI57" i="31"/>
  <c r="CI98" s="1"/>
  <c r="CJ57" i="51"/>
  <c r="CJ98" s="1"/>
  <c r="AQ57" i="55"/>
  <c r="AQ98" s="1"/>
  <c r="CK57" i="61"/>
  <c r="CK98" s="1"/>
  <c r="BM57" i="34"/>
  <c r="BM98" s="1"/>
  <c r="H57" i="21"/>
  <c r="H98" s="1"/>
  <c r="K57" i="57"/>
  <c r="K98" s="1"/>
  <c r="BY57" i="65"/>
  <c r="BY98" s="1"/>
  <c r="BT57" i="26"/>
  <c r="BT98" s="1"/>
  <c r="CB57"/>
  <c r="CB98" s="1"/>
  <c r="BK57" i="63"/>
  <c r="BK98" s="1"/>
  <c r="AN57" i="27"/>
  <c r="AN98" s="1"/>
  <c r="X57" i="25"/>
  <c r="X98" s="1"/>
  <c r="AA57" i="64"/>
  <c r="AA98" s="1"/>
  <c r="AE57" i="31"/>
  <c r="AE98" s="1"/>
  <c r="CQ57" i="21"/>
  <c r="CQ98" s="1"/>
  <c r="CH57" i="60"/>
  <c r="CH98" s="1"/>
  <c r="S57" i="26"/>
  <c r="S98" s="1"/>
  <c r="CP57" i="30"/>
  <c r="CP98" s="1"/>
  <c r="AW57" i="29"/>
  <c r="AW98" s="1"/>
  <c r="G57" i="51"/>
  <c r="G98" s="1"/>
  <c r="CI57" i="56"/>
  <c r="CI98" s="1"/>
  <c r="CP57" i="60"/>
  <c r="CP98" s="1"/>
  <c r="BV57" i="65"/>
  <c r="BV98" s="1"/>
  <c r="CR57" i="26"/>
  <c r="CR98" s="1"/>
  <c r="CH57" i="28"/>
  <c r="CH98" s="1"/>
  <c r="CI57"/>
  <c r="CI98" s="1"/>
  <c r="BD57" i="51"/>
  <c r="BD98" s="1"/>
  <c r="AI57" i="26"/>
  <c r="AI98" s="1"/>
  <c r="BL57" i="51"/>
  <c r="BL98" s="1"/>
  <c r="CL57" i="64"/>
  <c r="CL98" s="1"/>
  <c r="CL57" i="29"/>
  <c r="CL98" s="1"/>
  <c r="L57" i="52"/>
  <c r="L98" s="1"/>
  <c r="CM57" i="55"/>
  <c r="CM98" s="1"/>
  <c r="BM57" i="60"/>
  <c r="BM98" s="1"/>
  <c r="BA57" i="23"/>
  <c r="BA98" s="1"/>
  <c r="CE57" i="26"/>
  <c r="CE98" s="1"/>
  <c r="E57" i="25"/>
  <c r="E98" s="1"/>
  <c r="AV57" i="21"/>
  <c r="AV98" s="1"/>
  <c r="AV57" i="4"/>
  <c r="AV98" s="1"/>
  <c r="AZ57" i="52"/>
  <c r="AZ98" s="1"/>
  <c r="CK57" i="60"/>
  <c r="CK98" s="1"/>
  <c r="R57" i="29"/>
  <c r="R98" s="1"/>
  <c r="AH57" i="32"/>
  <c r="AH98" s="1"/>
  <c r="CP57" i="59"/>
  <c r="CP98" s="1"/>
  <c r="CJ57" i="4"/>
  <c r="CJ98" s="1"/>
  <c r="AS57" i="24"/>
  <c r="AS98" s="1"/>
  <c r="AE57" i="4"/>
  <c r="AE98" s="1"/>
  <c r="BE57" i="30"/>
  <c r="BE98" s="1"/>
  <c r="I57" i="59"/>
  <c r="I98" s="1"/>
  <c r="AF57" i="4"/>
  <c r="AF98" s="1"/>
  <c r="AA57" i="21"/>
  <c r="AA98" s="1"/>
  <c r="Q57" i="64"/>
  <c r="Q98" s="1"/>
  <c r="BS57" i="26"/>
  <c r="BS98" s="1"/>
  <c r="BW57" i="52"/>
  <c r="BW98" s="1"/>
  <c r="BN57" i="30"/>
  <c r="BN98" s="1"/>
  <c r="Z57" i="24"/>
  <c r="Z98" s="1"/>
  <c r="AS57" i="32"/>
  <c r="AS98" s="1"/>
  <c r="BS57" i="65"/>
  <c r="BS98" s="1"/>
  <c r="BU57" i="31"/>
  <c r="BU98" s="1"/>
  <c r="BU57" i="60"/>
  <c r="BU98" s="1"/>
  <c r="AC57" i="28"/>
  <c r="AC98" s="1"/>
  <c r="CE57" i="58"/>
  <c r="CE98" s="1"/>
  <c r="AN57" i="26"/>
  <c r="AN98" s="1"/>
  <c r="AL57" i="4"/>
  <c r="AL98" s="1"/>
  <c r="J57" i="22"/>
  <c r="J98" s="1"/>
  <c r="M57" i="24"/>
  <c r="M98" s="1"/>
  <c r="CC57" i="25"/>
  <c r="CC98" s="1"/>
  <c r="Q57" i="29"/>
  <c r="Q98" s="1"/>
  <c r="L57"/>
  <c r="L98" s="1"/>
  <c r="AL57" i="30"/>
  <c r="AL98" s="1"/>
  <c r="AN57" i="51"/>
  <c r="AN98" s="1"/>
  <c r="BP57" i="56"/>
  <c r="BP98" s="1"/>
  <c r="D57" i="64"/>
  <c r="D98" s="1"/>
  <c r="M57" i="4"/>
  <c r="M98" s="1"/>
  <c r="AS57"/>
  <c r="AS98" s="1"/>
  <c r="K57" i="21"/>
  <c r="K98" s="1"/>
  <c r="F57" i="28"/>
  <c r="F98" s="1"/>
  <c r="AY57" i="58"/>
  <c r="AY98" s="1"/>
  <c r="N57" i="55"/>
  <c r="N98" s="1"/>
  <c r="CL57" i="30"/>
  <c r="CL98" s="1"/>
  <c r="AG57" i="29"/>
  <c r="AG98" s="1"/>
  <c r="CD57" i="64"/>
  <c r="CD98" s="1"/>
  <c r="C57" i="52"/>
  <c r="C98" s="1"/>
  <c r="C57" i="4"/>
  <c r="C98" s="1"/>
  <c r="CE57" i="32"/>
  <c r="CE98" s="1"/>
  <c r="L57" i="21"/>
  <c r="L98" s="1"/>
  <c r="BT57" i="61"/>
  <c r="BT98" s="1"/>
  <c r="AM57" i="51"/>
  <c r="AM98" s="1"/>
  <c r="CR57" i="34"/>
  <c r="CR98" s="1"/>
  <c r="BR25" i="54"/>
  <c r="BR55" s="1"/>
  <c r="G57" i="22"/>
  <c r="G98" s="1"/>
  <c r="AM57" i="30"/>
  <c r="AM98" s="1"/>
  <c r="BB57" i="21"/>
  <c r="BB98" s="1"/>
  <c r="AS57" i="62"/>
  <c r="AS98" s="1"/>
  <c r="S57" i="65"/>
  <c r="S98" s="1"/>
  <c r="AX57" i="28"/>
  <c r="AX98" s="1"/>
  <c r="AU57" i="24"/>
  <c r="AU98" s="1"/>
  <c r="H57" i="26"/>
  <c r="H98" s="1"/>
  <c r="BM57" i="30"/>
  <c r="BM98" s="1"/>
  <c r="H57" i="51"/>
  <c r="H98" s="1"/>
  <c r="BV57" i="59"/>
  <c r="BV98" s="1"/>
  <c r="CS57" i="31"/>
  <c r="CS98" s="1"/>
  <c r="CB57" i="62"/>
  <c r="CB98" s="1"/>
  <c r="BO57" i="58"/>
  <c r="BO98" s="1"/>
  <c r="BJ57" i="28"/>
  <c r="BJ98" s="1"/>
  <c r="CG57" i="4"/>
  <c r="CG98" s="1"/>
  <c r="H57" i="30"/>
  <c r="H98" s="1"/>
  <c r="BT57"/>
  <c r="BT98" s="1"/>
  <c r="BW57"/>
  <c r="BW98" s="1"/>
  <c r="AI57" i="32"/>
  <c r="AI98" s="1"/>
  <c r="V57"/>
  <c r="V98" s="1"/>
  <c r="CH25" i="31"/>
  <c r="CH55" s="1"/>
  <c r="M57" i="51"/>
  <c r="M98" s="1"/>
  <c r="BY57"/>
  <c r="BY98" s="1"/>
  <c r="BC25" i="34"/>
  <c r="BC55" s="1"/>
  <c r="U57" i="52"/>
  <c r="U98" s="1"/>
  <c r="BW25" i="51"/>
  <c r="BW55" s="1"/>
  <c r="AB57" i="21"/>
  <c r="AB98" s="1"/>
  <c r="CN57"/>
  <c r="CN98" s="1"/>
  <c r="BK57" i="55"/>
  <c r="BK98" s="1"/>
  <c r="BY25" i="54"/>
  <c r="BY55" s="1"/>
  <c r="AX25" i="53"/>
  <c r="AX55" s="1"/>
  <c r="BI57" i="56"/>
  <c r="BI98" s="1"/>
  <c r="T57" i="59"/>
  <c r="T98" s="1"/>
  <c r="CF57"/>
  <c r="CF98" s="1"/>
  <c r="N57" i="57"/>
  <c r="N98" s="1"/>
  <c r="AW57" i="59"/>
  <c r="AW98" s="1"/>
  <c r="BA57" i="60"/>
  <c r="BA98" s="1"/>
  <c r="X57" i="61"/>
  <c r="X98" s="1"/>
  <c r="CJ57"/>
  <c r="CJ98" s="1"/>
  <c r="AY57" i="62"/>
  <c r="AY98" s="1"/>
  <c r="BU25"/>
  <c r="BU55" s="1"/>
  <c r="AB57" i="24"/>
  <c r="AB98" s="1"/>
  <c r="CN57"/>
  <c r="CN98" s="1"/>
  <c r="AB57" i="31"/>
  <c r="AB98" s="1"/>
  <c r="U57" i="32"/>
  <c r="U98" s="1"/>
  <c r="AK57"/>
  <c r="AK98" s="1"/>
  <c r="CF57" i="31"/>
  <c r="CF98" s="1"/>
  <c r="CK57" i="34"/>
  <c r="CK98" s="1"/>
  <c r="BO57" i="54"/>
  <c r="BO98" s="1"/>
  <c r="CQ57" i="51"/>
  <c r="CQ98" s="1"/>
  <c r="BS57"/>
  <c r="BS98" s="1"/>
  <c r="BG57" i="53"/>
  <c r="BG98" s="1"/>
  <c r="P57" i="21"/>
  <c r="P98" s="1"/>
  <c r="BM57" i="55"/>
  <c r="BM98" s="1"/>
  <c r="CB57" i="56"/>
  <c r="CB98" s="1"/>
  <c r="F25" i="51"/>
  <c r="F55" s="1"/>
  <c r="Y57" i="55"/>
  <c r="Y98" s="1"/>
  <c r="BY57" i="58"/>
  <c r="BY98" s="1"/>
  <c r="CD57" i="60"/>
  <c r="CD98" s="1"/>
  <c r="BF57" i="58"/>
  <c r="BF98" s="1"/>
  <c r="BI25"/>
  <c r="BI55" s="1"/>
  <c r="BM57" i="64"/>
  <c r="BM98" s="1"/>
  <c r="CD57" i="61"/>
  <c r="CD98" s="1"/>
  <c r="Q57" i="63"/>
  <c r="Q98" s="1"/>
  <c r="AO25" i="59"/>
  <c r="AO55" s="1"/>
  <c r="BU57" i="64"/>
  <c r="BU98" s="1"/>
  <c r="CL57" i="65"/>
  <c r="CL98" s="1"/>
  <c r="X57" i="59"/>
  <c r="X98" s="1"/>
  <c r="BI57" i="64"/>
  <c r="BI98" s="1"/>
  <c r="BP57" i="23"/>
  <c r="BP98" s="1"/>
  <c r="BI57" i="25"/>
  <c r="BI98" s="1"/>
  <c r="J57"/>
  <c r="J98" s="1"/>
  <c r="CQ57" i="28"/>
  <c r="CQ98" s="1"/>
  <c r="U57" i="24"/>
  <c r="U98" s="1"/>
  <c r="BY57" i="25"/>
  <c r="BY98" s="1"/>
  <c r="BR57" i="27"/>
  <c r="BR98" s="1"/>
  <c r="BX57" i="26"/>
  <c r="BX98" s="1"/>
  <c r="BQ57" i="25"/>
  <c r="BQ98" s="1"/>
  <c r="BM57" i="28"/>
  <c r="BM98" s="1"/>
  <c r="AF57" i="33"/>
  <c r="AF98" s="1"/>
  <c r="AD57" i="29"/>
  <c r="AD98" s="1"/>
  <c r="BS57" i="30"/>
  <c r="BS98" s="1"/>
  <c r="P57" i="32"/>
  <c r="P98" s="1"/>
  <c r="AM57"/>
  <c r="AM98" s="1"/>
  <c r="W57" i="52"/>
  <c r="W98" s="1"/>
  <c r="CC57" i="34"/>
  <c r="CC98" s="1"/>
  <c r="I57" i="4"/>
  <c r="I98" s="1"/>
  <c r="W57" i="31"/>
  <c r="W98" s="1"/>
  <c r="CI57" i="53"/>
  <c r="CI98" s="1"/>
  <c r="CI57" i="33"/>
  <c r="CI98" s="1"/>
  <c r="O57" i="52"/>
  <c r="O98" s="1"/>
  <c r="AT57" i="55"/>
  <c r="AT98" s="1"/>
  <c r="BB57" i="59"/>
  <c r="BB98" s="1"/>
  <c r="CO57" i="62"/>
  <c r="CO98" s="1"/>
  <c r="CD57" i="58"/>
  <c r="CD98" s="1"/>
  <c r="AS57" i="61"/>
  <c r="AS98" s="1"/>
  <c r="W57" i="63"/>
  <c r="W98" s="1"/>
  <c r="R57" i="65"/>
  <c r="R98" s="1"/>
  <c r="BJ57" i="59"/>
  <c r="BJ98" s="1"/>
  <c r="BD57" i="60"/>
  <c r="BD98" s="1"/>
  <c r="CH57" i="59"/>
  <c r="CH98" s="1"/>
  <c r="AK57" i="62"/>
  <c r="AK98" s="1"/>
  <c r="AR57" i="64"/>
  <c r="AR98" s="1"/>
  <c r="AZ57" i="56"/>
  <c r="AZ98" s="1"/>
  <c r="F57" i="59"/>
  <c r="F98" s="1"/>
  <c r="BS57" i="62"/>
  <c r="BS98" s="1"/>
  <c r="AX57" i="64"/>
  <c r="AX98" s="1"/>
  <c r="L25" i="22"/>
  <c r="L55" s="1"/>
  <c r="CI57" i="24"/>
  <c r="CI98" s="1"/>
  <c r="BI25" i="63"/>
  <c r="BI55" s="1"/>
  <c r="CK57" i="23"/>
  <c r="CK98" s="1"/>
  <c r="AT57" i="24"/>
  <c r="AT98" s="1"/>
  <c r="AZ57" i="26"/>
  <c r="AZ98" s="1"/>
  <c r="CQ57" i="24"/>
  <c r="CQ98" s="1"/>
  <c r="BF57" i="28"/>
  <c r="BF98" s="1"/>
  <c r="I57" i="24"/>
  <c r="I98" s="1"/>
  <c r="BU57" i="34"/>
  <c r="BU98" s="1"/>
  <c r="CM57" i="54"/>
  <c r="CM98" s="1"/>
  <c r="S57" i="57"/>
  <c r="S98" s="1"/>
  <c r="AC57" i="58"/>
  <c r="AC98" s="1"/>
  <c r="AA57" i="52"/>
  <c r="AA98" s="1"/>
  <c r="I57" i="56"/>
  <c r="I98" s="1"/>
  <c r="BL57" i="34"/>
  <c r="BL98" s="1"/>
  <c r="AG57" i="30"/>
  <c r="AG98" s="1"/>
  <c r="CN57" i="34"/>
  <c r="CN98" s="1"/>
  <c r="AF57" i="21"/>
  <c r="AF98" s="1"/>
  <c r="AI57" i="57"/>
  <c r="AI98" s="1"/>
  <c r="CO25" i="59"/>
  <c r="CO55" s="1"/>
  <c r="BB57" i="23"/>
  <c r="BB98" s="1"/>
  <c r="H57" i="27"/>
  <c r="H98" s="1"/>
  <c r="CE57" i="61"/>
  <c r="CE98" s="1"/>
  <c r="AU57" i="62"/>
  <c r="AU98" s="1"/>
  <c r="AV57" i="25"/>
  <c r="AV98" s="1"/>
  <c r="AU57" i="26"/>
  <c r="AU98" s="1"/>
  <c r="BX57" i="31"/>
  <c r="BX98" s="1"/>
  <c r="BB57" i="55"/>
  <c r="BB98" s="1"/>
  <c r="G57" i="62"/>
  <c r="G98" s="1"/>
  <c r="AY57" i="26"/>
  <c r="AY98" s="1"/>
  <c r="AG57" i="31"/>
  <c r="AG98" s="1"/>
  <c r="BN57" i="29"/>
  <c r="BN98" s="1"/>
  <c r="AZ57" i="51"/>
  <c r="AZ98" s="1"/>
  <c r="AB57" i="57"/>
  <c r="AB98" s="1"/>
  <c r="BI57" i="61"/>
  <c r="BI98" s="1"/>
  <c r="U57" i="23"/>
  <c r="U98" s="1"/>
  <c r="W57" i="27"/>
  <c r="W98" s="1"/>
  <c r="AG57" i="25"/>
  <c r="AG98" s="1"/>
  <c r="BO57" i="26"/>
  <c r="BO98" s="1"/>
  <c r="K57" i="52"/>
  <c r="K98" s="1"/>
  <c r="AH57" i="65"/>
  <c r="AH98" s="1"/>
  <c r="L57" i="31"/>
  <c r="L98" s="1"/>
  <c r="BM57" i="52"/>
  <c r="BM98" s="1"/>
  <c r="O57" i="56"/>
  <c r="O98" s="1"/>
  <c r="R57" i="24"/>
  <c r="R98" s="1"/>
  <c r="BI57" i="23"/>
  <c r="BI98" s="1"/>
  <c r="G57" i="27"/>
  <c r="G98" s="1"/>
  <c r="W57" i="4"/>
  <c r="W98" s="1"/>
  <c r="AD57" i="55"/>
  <c r="AD98" s="1"/>
  <c r="BT57" i="4"/>
  <c r="BT98" s="1"/>
  <c r="AR57" i="53"/>
  <c r="AR98" s="1"/>
  <c r="CJ57" i="63"/>
  <c r="CJ98" s="1"/>
  <c r="AS57" i="29"/>
  <c r="AS98" s="1"/>
  <c r="L57" i="34"/>
  <c r="L98" s="1"/>
  <c r="AR57" i="4"/>
  <c r="AR98" s="1"/>
  <c r="BF57" i="32"/>
  <c r="BF98" s="1"/>
  <c r="I57" i="61"/>
  <c r="I98" s="1"/>
  <c r="BD57" i="4"/>
  <c r="BD98" s="1"/>
  <c r="F57" i="55"/>
  <c r="F98" s="1"/>
  <c r="BG57" i="22"/>
  <c r="BG98" s="1"/>
  <c r="AK57" i="28"/>
  <c r="AK98" s="1"/>
  <c r="AB57" i="53"/>
  <c r="AB98" s="1"/>
  <c r="AN57" i="22"/>
  <c r="AN98" s="1"/>
  <c r="Y57" i="31"/>
  <c r="Y98" s="1"/>
  <c r="BN57" i="24"/>
  <c r="BN98" s="1"/>
  <c r="CS57" i="33"/>
  <c r="CS98" s="1"/>
  <c r="BY57" i="24"/>
  <c r="BY98" s="1"/>
  <c r="CG57" i="32"/>
  <c r="CG98" s="1"/>
  <c r="X57" i="62"/>
  <c r="X98" s="1"/>
  <c r="J57" i="57"/>
  <c r="J98" s="1"/>
  <c r="CC57" i="60"/>
  <c r="CC98" s="1"/>
  <c r="F57" i="27"/>
  <c r="F98" s="1"/>
  <c r="BJ57" i="4"/>
  <c r="BJ98" s="1"/>
  <c r="BL57" i="22"/>
  <c r="BL98" s="1"/>
  <c r="BD57" i="27"/>
  <c r="BD98" s="1"/>
  <c r="BE57" i="29"/>
  <c r="BE98" s="1"/>
  <c r="BB57" i="30"/>
  <c r="BB98" s="1"/>
  <c r="CB57" i="51"/>
  <c r="CB98" s="1"/>
  <c r="P57" i="60"/>
  <c r="P98" s="1"/>
  <c r="BU57" i="56"/>
  <c r="BU98" s="1"/>
  <c r="BA57" i="4"/>
  <c r="BA98" s="1"/>
  <c r="AC57"/>
  <c r="AC98" s="1"/>
  <c r="L57" i="23"/>
  <c r="L98" s="1"/>
  <c r="BR57" i="29"/>
  <c r="BR98" s="1"/>
  <c r="O57" i="24"/>
  <c r="O98" s="1"/>
  <c r="AJ57" i="56"/>
  <c r="AJ98" s="1"/>
  <c r="BW57" i="31"/>
  <c r="BW98" s="1"/>
  <c r="AO57" i="29"/>
  <c r="AO98" s="1"/>
  <c r="BA57"/>
  <c r="BA98" s="1"/>
  <c r="C57" i="53"/>
  <c r="C98" s="1"/>
  <c r="BX57" i="55"/>
  <c r="BX98" s="1"/>
  <c r="R57" i="27"/>
  <c r="R98" s="1"/>
  <c r="BX57" i="57"/>
  <c r="BX98" s="1"/>
  <c r="AZ57" i="58"/>
  <c r="AZ98" s="1"/>
  <c r="AH57" i="60"/>
  <c r="AH98" s="1"/>
  <c r="BZ57"/>
  <c r="BZ98" s="1"/>
  <c r="AN57" i="25"/>
  <c r="AN98" s="1"/>
  <c r="O57" i="32"/>
  <c r="O98" s="1"/>
  <c r="BL57" i="21"/>
  <c r="BL98" s="1"/>
  <c r="AW57" i="58"/>
  <c r="AW98" s="1"/>
  <c r="K57" i="26"/>
  <c r="K98" s="1"/>
  <c r="F57" i="60"/>
  <c r="F98" s="1"/>
  <c r="Q57" i="61"/>
  <c r="Q98" s="1"/>
  <c r="AK57" i="65"/>
  <c r="AK98" s="1"/>
  <c r="BJ25" i="51"/>
  <c r="BJ55" s="1"/>
  <c r="BD57" i="25"/>
  <c r="BD98" s="1"/>
  <c r="R57"/>
  <c r="R98" s="1"/>
  <c r="AA57" i="26"/>
  <c r="AA98" s="1"/>
  <c r="BP57" i="51"/>
  <c r="BP98" s="1"/>
  <c r="AJ57" i="53"/>
  <c r="AJ98" s="1"/>
  <c r="BL57" i="4"/>
  <c r="BL98" s="1"/>
  <c r="AX57" i="57"/>
  <c r="AX98" s="1"/>
  <c r="AC57" i="29"/>
  <c r="AC98" s="1"/>
  <c r="V57" i="30"/>
  <c r="V98" s="1"/>
  <c r="BR57" i="4"/>
  <c r="BR98" s="1"/>
  <c r="C57" i="58"/>
  <c r="C98" s="1"/>
  <c r="CB57" i="30"/>
  <c r="CB98" s="1"/>
  <c r="BU57"/>
  <c r="BU98" s="1"/>
  <c r="CS57"/>
  <c r="CS98" s="1"/>
  <c r="AQ57" i="32"/>
  <c r="AQ98" s="1"/>
  <c r="AD57"/>
  <c r="AD98" s="1"/>
  <c r="U57" i="51"/>
  <c r="U98" s="1"/>
  <c r="CG57"/>
  <c r="CG98" s="1"/>
  <c r="BK25" i="34"/>
  <c r="BK55" s="1"/>
  <c r="CG57" i="52"/>
  <c r="CG98" s="1"/>
  <c r="C57" i="51"/>
  <c r="C98" s="1"/>
  <c r="AJ57" i="21"/>
  <c r="AJ98" s="1"/>
  <c r="G57" i="55"/>
  <c r="G98" s="1"/>
  <c r="BS57"/>
  <c r="BS98" s="1"/>
  <c r="N57" i="52"/>
  <c r="N98" s="1"/>
  <c r="CO25" i="54"/>
  <c r="CO55" s="1"/>
  <c r="E57" i="56"/>
  <c r="E98" s="1"/>
  <c r="BQ57"/>
  <c r="BQ98" s="1"/>
  <c r="AB57" i="59"/>
  <c r="AB98" s="1"/>
  <c r="CN57"/>
  <c r="CN98" s="1"/>
  <c r="AT57" i="57"/>
  <c r="AT98" s="1"/>
  <c r="AX57" i="59"/>
  <c r="AX98" s="1"/>
  <c r="BI57" i="60"/>
  <c r="BI98" s="1"/>
  <c r="AF57" i="61"/>
  <c r="AF98" s="1"/>
  <c r="CR57"/>
  <c r="CR98" s="1"/>
  <c r="BG57" i="62"/>
  <c r="BG98" s="1"/>
  <c r="BI25" i="22"/>
  <c r="BI55" s="1"/>
  <c r="BH57"/>
  <c r="BH98" s="1"/>
  <c r="AJ57" i="24"/>
  <c r="AJ98" s="1"/>
  <c r="T57" i="28"/>
  <c r="T98" s="1"/>
  <c r="AZ57" i="31"/>
  <c r="AZ98" s="1"/>
  <c r="BY57" i="32"/>
  <c r="BY98" s="1"/>
  <c r="T57" i="31"/>
  <c r="T98" s="1"/>
  <c r="AJ57"/>
  <c r="AJ98" s="1"/>
  <c r="AA25" i="30"/>
  <c r="AA55" s="1"/>
  <c r="Y57" i="52"/>
  <c r="Y98" s="1"/>
  <c r="M57"/>
  <c r="M98" s="1"/>
  <c r="BO25" i="29"/>
  <c r="BO55" s="1"/>
  <c r="Q57" i="52"/>
  <c r="Q98" s="1"/>
  <c r="CQ57" i="54"/>
  <c r="CQ98" s="1"/>
  <c r="BS57" i="53"/>
  <c r="BS98" s="1"/>
  <c r="AL57" i="21"/>
  <c r="AL98" s="1"/>
  <c r="BZ57" i="55"/>
  <c r="BZ98" s="1"/>
  <c r="CN57" i="56"/>
  <c r="CN98" s="1"/>
  <c r="CH25" i="51"/>
  <c r="CH55" s="1"/>
  <c r="V57" i="21"/>
  <c r="V98" s="1"/>
  <c r="AO57" i="55"/>
  <c r="AO98" s="1"/>
  <c r="Z57" i="56"/>
  <c r="Z98" s="1"/>
  <c r="CN57" i="58"/>
  <c r="CN98" s="1"/>
  <c r="BR57"/>
  <c r="BR98" s="1"/>
  <c r="BM57" i="61"/>
  <c r="BM98" s="1"/>
  <c r="BE25" i="63"/>
  <c r="BE55" s="1"/>
  <c r="CP57" i="64"/>
  <c r="CP98" s="1"/>
  <c r="J57" i="63"/>
  <c r="J98" s="1"/>
  <c r="CH57" i="64"/>
  <c r="CH98" s="1"/>
  <c r="CQ57" i="23"/>
  <c r="CQ98" s="1"/>
  <c r="J25"/>
  <c r="J55" s="1"/>
  <c r="AK57" i="25"/>
  <c r="AK98" s="1"/>
  <c r="J57" i="27"/>
  <c r="J98" s="1"/>
  <c r="CH57" i="65"/>
  <c r="CH98" s="1"/>
  <c r="AG57" i="24"/>
  <c r="AG98" s="1"/>
  <c r="CL57" i="25"/>
  <c r="CL98" s="1"/>
  <c r="CH57" i="27"/>
  <c r="CH98" s="1"/>
  <c r="N57"/>
  <c r="N98" s="1"/>
  <c r="CD57" i="25"/>
  <c r="CD98" s="1"/>
  <c r="BJ57" i="27"/>
  <c r="BJ98" s="1"/>
  <c r="Y57" i="4"/>
  <c r="Y98" s="1"/>
  <c r="BL57" i="33"/>
  <c r="BL98" s="1"/>
  <c r="AT57" i="29"/>
  <c r="AT98" s="1"/>
  <c r="CK57" i="30"/>
  <c r="CK98" s="1"/>
  <c r="BT57" i="32"/>
  <c r="BT98" s="1"/>
  <c r="BC57"/>
  <c r="BC98" s="1"/>
  <c r="AN57" i="21"/>
  <c r="AN98" s="1"/>
  <c r="AO57" i="4"/>
  <c r="AO98" s="1"/>
  <c r="BK57" i="31"/>
  <c r="BK98" s="1"/>
  <c r="D57" i="51"/>
  <c r="D98" s="1"/>
  <c r="G57" i="32"/>
  <c r="G98" s="1"/>
  <c r="CS57" i="34"/>
  <c r="CS98" s="1"/>
  <c r="BO57" i="52"/>
  <c r="BO98" s="1"/>
  <c r="V57" i="63"/>
  <c r="V98" s="1"/>
  <c r="BU57" i="61"/>
  <c r="BU98" s="1"/>
  <c r="AX57" i="63"/>
  <c r="AX98" s="1"/>
  <c r="AI57" i="65"/>
  <c r="AI98" s="1"/>
  <c r="BZ57" i="59"/>
  <c r="BZ98" s="1"/>
  <c r="T57" i="56"/>
  <c r="T98" s="1"/>
  <c r="BA57" i="61"/>
  <c r="BA98" s="1"/>
  <c r="H57" i="60"/>
  <c r="H98" s="1"/>
  <c r="BA57" i="62"/>
  <c r="BA98" s="1"/>
  <c r="BP57" i="64"/>
  <c r="BP98" s="1"/>
  <c r="J57" i="58"/>
  <c r="J98" s="1"/>
  <c r="AT57" i="59"/>
  <c r="AT98" s="1"/>
  <c r="CH57" i="62"/>
  <c r="CH98" s="1"/>
  <c r="BV57" i="64"/>
  <c r="BV98" s="1"/>
  <c r="Y57" i="23"/>
  <c r="Y98" s="1"/>
  <c r="I57"/>
  <c r="I98" s="1"/>
  <c r="BI57" i="24"/>
  <c r="BI98" s="1"/>
  <c r="BQ57" i="26"/>
  <c r="BQ98" s="1"/>
  <c r="AC57" i="25"/>
  <c r="AC98" s="1"/>
  <c r="BV57" i="28"/>
  <c r="BV98" s="1"/>
  <c r="AH57" i="23"/>
  <c r="AH98" s="1"/>
  <c r="BN57" i="25"/>
  <c r="BN98" s="1"/>
  <c r="O25" i="65"/>
  <c r="O55" s="1"/>
  <c r="W57" i="24"/>
  <c r="W98" s="1"/>
  <c r="W57" i="28"/>
  <c r="W98" s="1"/>
  <c r="CC57" i="51"/>
  <c r="CC98" s="1"/>
  <c r="AT57" i="21"/>
  <c r="AT98" s="1"/>
  <c r="AR57" i="57"/>
  <c r="AR98" s="1"/>
  <c r="Y57" i="30"/>
  <c r="Y98" s="1"/>
  <c r="L57" i="4"/>
  <c r="L98" s="1"/>
  <c r="Y57" i="34"/>
  <c r="Y98" s="1"/>
  <c r="BG57" i="52"/>
  <c r="BG98" s="1"/>
  <c r="CS57" i="56"/>
  <c r="CS98" s="1"/>
  <c r="CJ57" i="34"/>
  <c r="CJ98" s="1"/>
  <c r="AU57" i="31"/>
  <c r="AU98" s="1"/>
  <c r="O57" i="51"/>
  <c r="O98" s="1"/>
  <c r="CR57" i="21"/>
  <c r="CR98" s="1"/>
  <c r="CE57" i="57"/>
  <c r="CE98" s="1"/>
  <c r="CI57" i="62"/>
  <c r="CI98" s="1"/>
  <c r="CN57" i="23"/>
  <c r="CN98" s="1"/>
  <c r="T57"/>
  <c r="T98" s="1"/>
  <c r="BL57" i="27"/>
  <c r="BL98" s="1"/>
  <c r="BL57" i="63"/>
  <c r="BL98" s="1"/>
  <c r="BT57" i="25"/>
  <c r="BT98" s="1"/>
  <c r="CM57" i="65"/>
  <c r="CM98" s="1"/>
  <c r="CI57" i="63"/>
  <c r="CI98" s="1"/>
  <c r="CQ57" i="26"/>
  <c r="CQ98" s="1"/>
  <c r="X57" i="33"/>
  <c r="X98" s="1"/>
  <c r="N57" i="63"/>
  <c r="N98" s="1"/>
  <c r="O57" i="27"/>
  <c r="O98" s="1"/>
  <c r="CC57" i="31"/>
  <c r="CC98" s="1"/>
  <c r="AO57"/>
  <c r="AO98" s="1"/>
  <c r="AR57" i="52"/>
  <c r="AR98" s="1"/>
  <c r="BO57" i="57"/>
  <c r="BO98" s="1"/>
  <c r="AE57" i="62"/>
  <c r="AE98" s="1"/>
  <c r="CO57" i="23"/>
  <c r="CO98" s="1"/>
  <c r="BC57" i="27"/>
  <c r="BC98" s="1"/>
  <c r="BU57" i="25"/>
  <c r="BU98" s="1"/>
  <c r="BK57" i="27"/>
  <c r="BK98" s="1"/>
  <c r="AU57" i="59"/>
  <c r="AU98" s="1"/>
  <c r="AT57" i="28"/>
  <c r="AT98" s="1"/>
  <c r="F57" i="54"/>
  <c r="F98" s="1"/>
  <c r="CI57" i="65"/>
  <c r="CI98" s="1"/>
  <c r="BS57" i="31"/>
  <c r="BS98" s="1"/>
  <c r="CE57" i="53"/>
  <c r="CE98" s="1"/>
  <c r="F57" i="57"/>
  <c r="F98" s="1"/>
  <c r="BK57" i="62"/>
  <c r="BK98" s="1"/>
  <c r="CL57" i="24"/>
  <c r="CL98" s="1"/>
  <c r="AP57" i="25"/>
  <c r="AP98" s="1"/>
  <c r="AU57" i="27"/>
  <c r="AU98" s="1"/>
  <c r="AU57" i="4"/>
  <c r="AU98" s="1"/>
  <c r="BI57" i="59"/>
  <c r="BI98" s="1"/>
  <c r="CH57" i="29"/>
  <c r="CH98" s="1"/>
  <c r="BB57" i="28"/>
  <c r="BB98" s="1"/>
  <c r="BQ57" i="29"/>
  <c r="BQ98" s="1"/>
  <c r="AZ57" i="53"/>
  <c r="AZ98" s="1"/>
  <c r="BJ57" i="64"/>
  <c r="BJ98" s="1"/>
  <c r="CB57" i="21"/>
  <c r="CB98" s="1"/>
  <c r="BL57" i="26"/>
  <c r="BL98" s="1"/>
  <c r="BC57" i="4"/>
  <c r="BC98" s="1"/>
  <c r="AR57" i="34"/>
  <c r="AR98" s="1"/>
  <c r="AV57" i="62"/>
  <c r="AV98" s="1"/>
  <c r="CB57" i="4"/>
  <c r="CB98" s="1"/>
  <c r="M57" i="65"/>
  <c r="M98" s="1"/>
  <c r="CA57" i="28"/>
  <c r="CA98" s="1"/>
  <c r="CS57" i="54"/>
  <c r="CS98" s="1"/>
  <c r="BF57" i="24"/>
  <c r="BF98" s="1"/>
  <c r="AO57" i="51"/>
  <c r="AO98" s="1"/>
  <c r="BK57" i="26"/>
  <c r="BK98" s="1"/>
  <c r="BU57" i="51"/>
  <c r="BU98" s="1"/>
  <c r="CG57" i="28"/>
  <c r="CG98" s="1"/>
  <c r="M57" i="34"/>
  <c r="M98" s="1"/>
  <c r="BE57" i="64"/>
  <c r="BE98" s="1"/>
  <c r="U57" i="58"/>
  <c r="U98" s="1"/>
  <c r="AN57" i="62"/>
  <c r="AN98" s="1"/>
  <c r="CJ57" i="27"/>
  <c r="CJ98" s="1"/>
  <c r="CH57" i="4"/>
  <c r="CH98" s="1"/>
  <c r="AP57" i="22"/>
  <c r="AP98" s="1"/>
  <c r="BE57" i="25"/>
  <c r="BE98" s="1"/>
  <c r="BT57" i="27"/>
  <c r="BT98" s="1"/>
  <c r="V57" i="29"/>
  <c r="V98" s="1"/>
  <c r="CF57" i="57"/>
  <c r="CF98" s="1"/>
  <c r="E57" i="58"/>
  <c r="E98" s="1"/>
  <c r="AP57"/>
  <c r="AP98" s="1"/>
  <c r="AD57" i="65"/>
  <c r="AD98" s="1"/>
  <c r="CO57" i="4"/>
  <c r="CO98" s="1"/>
  <c r="AG57"/>
  <c r="AG98" s="1"/>
  <c r="BB57" i="24"/>
  <c r="BB98" s="1"/>
  <c r="AL57" i="29"/>
  <c r="AL98" s="1"/>
  <c r="Q57" i="30"/>
  <c r="Q98" s="1"/>
  <c r="BU57" i="29"/>
  <c r="BU98" s="1"/>
  <c r="BX57" i="52"/>
  <c r="BX98" s="1"/>
  <c r="CP57" i="53"/>
  <c r="CP98" s="1"/>
  <c r="CS57" i="64"/>
  <c r="CS98" s="1"/>
  <c r="AQ57" i="58"/>
  <c r="AQ98" s="1"/>
  <c r="U57" i="29"/>
  <c r="U98" s="1"/>
  <c r="BD57" i="30"/>
  <c r="BD98" s="1"/>
  <c r="BP57" i="59"/>
  <c r="BP98" s="1"/>
  <c r="H57" i="61"/>
  <c r="H98" s="1"/>
  <c r="E25" i="55"/>
  <c r="E55" s="1"/>
  <c r="U57" i="34"/>
  <c r="U98" s="1"/>
  <c r="BS57" i="56"/>
  <c r="BS98" s="1"/>
  <c r="CO57" i="25"/>
  <c r="CO98" s="1"/>
  <c r="AW57" i="52"/>
  <c r="AW98" s="1"/>
  <c r="CQ57" i="30"/>
  <c r="CQ98" s="1"/>
  <c r="BM57" i="51"/>
  <c r="BM98" s="1"/>
  <c r="AG57" i="58"/>
  <c r="AG98" s="1"/>
  <c r="X57" i="60"/>
  <c r="X98" s="1"/>
  <c r="CE57" i="65"/>
  <c r="CE98" s="1"/>
  <c r="AO57" i="24"/>
  <c r="AO98" s="1"/>
  <c r="AJ57" i="34"/>
  <c r="AJ98" s="1"/>
  <c r="BC57" i="26"/>
  <c r="BC98" s="1"/>
  <c r="BQ57" i="33"/>
  <c r="BQ98" s="1"/>
  <c r="Z57" i="29"/>
  <c r="Z98" s="1"/>
  <c r="AS57" i="28"/>
  <c r="AS98" s="1"/>
  <c r="Q57" i="55"/>
  <c r="Q98" s="1"/>
  <c r="BY57" i="59"/>
  <c r="BY98" s="1"/>
  <c r="X57" i="51"/>
  <c r="X98" s="1"/>
  <c r="P57" i="30"/>
  <c r="P98" s="1"/>
  <c r="X57"/>
  <c r="X98" s="1"/>
  <c r="CJ57"/>
  <c r="CJ98" s="1"/>
  <c r="AY57" i="32"/>
  <c r="AY98" s="1"/>
  <c r="AL57"/>
  <c r="AL98" s="1"/>
  <c r="R57" i="34"/>
  <c r="R98" s="1"/>
  <c r="AC57" i="51"/>
  <c r="AC98" s="1"/>
  <c r="CO57"/>
  <c r="CO98" s="1"/>
  <c r="AR57" i="21"/>
  <c r="AR98" s="1"/>
  <c r="O57" i="55"/>
  <c r="O98" s="1"/>
  <c r="BZ57" i="52"/>
  <c r="BZ98" s="1"/>
  <c r="BH25" i="54"/>
  <c r="BH55" s="1"/>
  <c r="M57" i="56"/>
  <c r="M98" s="1"/>
  <c r="BY57"/>
  <c r="BY98" s="1"/>
  <c r="AJ57" i="59"/>
  <c r="AJ98" s="1"/>
  <c r="BZ57" i="57"/>
  <c r="BZ98" s="1"/>
  <c r="O57"/>
  <c r="O98" s="1"/>
  <c r="E57" i="60"/>
  <c r="E98" s="1"/>
  <c r="BQ57"/>
  <c r="BQ98" s="1"/>
  <c r="AN57" i="61"/>
  <c r="AN98" s="1"/>
  <c r="C57" i="62"/>
  <c r="C98" s="1"/>
  <c r="N57" i="58"/>
  <c r="N98" s="1"/>
  <c r="AU25"/>
  <c r="AU55" s="1"/>
  <c r="AR57" i="24"/>
  <c r="AR98" s="1"/>
  <c r="AI57" i="28"/>
  <c r="AI98" s="1"/>
  <c r="AJ57"/>
  <c r="AJ98" s="1"/>
  <c r="BI57" i="32"/>
  <c r="BI98" s="1"/>
  <c r="AB57" i="29"/>
  <c r="AB98" s="1"/>
  <c r="AR57" i="31"/>
  <c r="AR98" s="1"/>
  <c r="M57" i="32"/>
  <c r="M98" s="1"/>
  <c r="BH57" i="31"/>
  <c r="BH98" s="1"/>
  <c r="AM57" i="52"/>
  <c r="AM98" s="1"/>
  <c r="AQ57" i="30"/>
  <c r="AQ98" s="1"/>
  <c r="AQ57" i="53"/>
  <c r="AQ98" s="1"/>
  <c r="BY25" i="34"/>
  <c r="BY55" s="1"/>
  <c r="I57" i="52"/>
  <c r="I98" s="1"/>
  <c r="BC57" i="21"/>
  <c r="BC98" s="1"/>
  <c r="CK57" i="55"/>
  <c r="CK98" s="1"/>
  <c r="V25" i="51"/>
  <c r="V55" s="1"/>
  <c r="BD57" i="21"/>
  <c r="BD98" s="1"/>
  <c r="CC57" i="55"/>
  <c r="CC98" s="1"/>
  <c r="BK57" i="59"/>
  <c r="BK98" s="1"/>
  <c r="AG57" i="61"/>
  <c r="AG98" s="1"/>
  <c r="E57"/>
  <c r="E98" s="1"/>
  <c r="AE57" i="59"/>
  <c r="AE98" s="1"/>
  <c r="G57"/>
  <c r="G98" s="1"/>
  <c r="AL57" i="62"/>
  <c r="AL98" s="1"/>
  <c r="K57" i="22"/>
  <c r="K98" s="1"/>
  <c r="BB57" i="64"/>
  <c r="BB98" s="1"/>
  <c r="CM57" i="22"/>
  <c r="CM98" s="1"/>
  <c r="BY57" i="23"/>
  <c r="BY98" s="1"/>
  <c r="Z57" i="63"/>
  <c r="Z98" s="1"/>
  <c r="E57" i="24"/>
  <c r="E98" s="1"/>
  <c r="BB57" i="27"/>
  <c r="BB98" s="1"/>
  <c r="AX57" i="25"/>
  <c r="AX98" s="1"/>
  <c r="Z57" i="27"/>
  <c r="Z98" s="1"/>
  <c r="D57" i="23"/>
  <c r="D98" s="1"/>
  <c r="BS57" i="24"/>
  <c r="BS98" s="1"/>
  <c r="AE57" i="23"/>
  <c r="AE98" s="1"/>
  <c r="AD57" i="27"/>
  <c r="AD98" s="1"/>
  <c r="G57" i="23"/>
  <c r="G98" s="1"/>
  <c r="M57" i="26"/>
  <c r="M98" s="1"/>
  <c r="BE57" i="4"/>
  <c r="BE98" s="1"/>
  <c r="CJ57" i="33"/>
  <c r="CJ98" s="1"/>
  <c r="BJ57" i="29"/>
  <c r="BJ98" s="1"/>
  <c r="Q57" i="4"/>
  <c r="Q98" s="1"/>
  <c r="H57" i="33"/>
  <c r="H98" s="1"/>
  <c r="CJ57" i="21"/>
  <c r="CJ98" s="1"/>
  <c r="T57" i="51"/>
  <c r="T98" s="1"/>
  <c r="BU57" i="4"/>
  <c r="BU98" s="1"/>
  <c r="CA57" i="31"/>
  <c r="CA98" s="1"/>
  <c r="W57" i="51"/>
  <c r="W98" s="1"/>
  <c r="BK57" i="32"/>
  <c r="BK98" s="1"/>
  <c r="AG57" i="56"/>
  <c r="AG98" s="1"/>
  <c r="AF57" i="60"/>
  <c r="AF98" s="1"/>
  <c r="BN57" i="63"/>
  <c r="BN98" s="1"/>
  <c r="N57" i="59"/>
  <c r="N98" s="1"/>
  <c r="CS57" i="61"/>
  <c r="CS98" s="1"/>
  <c r="U57" i="64"/>
  <c r="U98" s="1"/>
  <c r="BF57" i="65"/>
  <c r="BF98" s="1"/>
  <c r="BT57" i="60"/>
  <c r="BT98" s="1"/>
  <c r="AL57" i="57"/>
  <c r="AL98" s="1"/>
  <c r="BQ57" i="62"/>
  <c r="BQ98" s="1"/>
  <c r="Y57" i="60"/>
  <c r="Y98" s="1"/>
  <c r="BR57" i="62"/>
  <c r="BR98" s="1"/>
  <c r="CN57" i="64"/>
  <c r="CN98" s="1"/>
  <c r="Z57" i="58"/>
  <c r="Z98" s="1"/>
  <c r="BR57" i="59"/>
  <c r="BR98" s="1"/>
  <c r="G57" i="63"/>
  <c r="G98" s="1"/>
  <c r="CO57" i="64"/>
  <c r="CO98" s="1"/>
  <c r="AC57" i="23"/>
  <c r="AC98" s="1"/>
  <c r="BZ57" i="24"/>
  <c r="BZ98" s="1"/>
  <c r="CM57" i="26"/>
  <c r="CM98" s="1"/>
  <c r="AS57" i="25"/>
  <c r="AS98" s="1"/>
  <c r="BV57" i="23"/>
  <c r="BV98" s="1"/>
  <c r="CF57" i="25"/>
  <c r="CF98" s="1"/>
  <c r="AL57" i="24"/>
  <c r="AL98" s="1"/>
  <c r="BW57" i="21"/>
  <c r="BW98" s="1"/>
  <c r="BR57" i="57"/>
  <c r="BR98" s="1"/>
  <c r="T57" i="34"/>
  <c r="T98" s="1"/>
  <c r="AK57" i="29"/>
  <c r="AK98" s="1"/>
  <c r="AZ57" i="34"/>
  <c r="AZ98" s="1"/>
  <c r="CE57" i="52"/>
  <c r="CE98" s="1"/>
  <c r="AA57" i="57"/>
  <c r="AA98" s="1"/>
  <c r="BJ57" i="21"/>
  <c r="BJ98" s="1"/>
  <c r="J57" i="32"/>
  <c r="J98" s="1"/>
  <c r="AU57" i="51"/>
  <c r="AU98" s="1"/>
  <c r="BJ57" i="55"/>
  <c r="BJ98" s="1"/>
  <c r="BQ57" i="58"/>
  <c r="BQ98" s="1"/>
  <c r="AU57" i="63"/>
  <c r="AU98" s="1"/>
  <c r="BH57" i="23"/>
  <c r="BH98" s="1"/>
  <c r="CR57" i="27"/>
  <c r="CR98" s="1"/>
  <c r="CB57" i="57"/>
  <c r="CB98" s="1"/>
  <c r="K57" i="65"/>
  <c r="K98" s="1"/>
  <c r="CR57" i="25"/>
  <c r="CR98" s="1"/>
  <c r="X57" i="27"/>
  <c r="X98" s="1"/>
  <c r="AZ57" i="23"/>
  <c r="AZ98" s="1"/>
  <c r="AB57" i="34"/>
  <c r="AB98" s="1"/>
  <c r="BG57" i="57"/>
  <c r="BG98" s="1"/>
  <c r="BF57" i="64"/>
  <c r="BF98" s="1"/>
  <c r="CA57" i="27"/>
  <c r="CA98" s="1"/>
  <c r="AC57" i="34"/>
  <c r="AC98" s="1"/>
  <c r="CK57" i="31"/>
  <c r="CK98" s="1"/>
  <c r="CF57" i="52"/>
  <c r="CF98" s="1"/>
  <c r="S57" i="58"/>
  <c r="S98" s="1"/>
  <c r="BC57" i="63"/>
  <c r="BC98" s="1"/>
  <c r="AP57" i="24"/>
  <c r="AP98" s="1"/>
  <c r="CP57" i="27"/>
  <c r="CP98" s="1"/>
  <c r="AC57" i="26"/>
  <c r="AC98" s="1"/>
  <c r="U57" i="28"/>
  <c r="U98" s="1"/>
  <c r="AW57" i="60"/>
  <c r="AW98" s="1"/>
  <c r="CO57" i="28"/>
  <c r="CO98" s="1"/>
  <c r="AE57" i="21"/>
  <c r="AE98" s="1"/>
  <c r="AH57" i="25"/>
  <c r="AH98" s="1"/>
  <c r="S57" i="54"/>
  <c r="S98" s="1"/>
  <c r="AQ57" i="57"/>
  <c r="AQ98" s="1"/>
  <c r="AP57" i="64"/>
  <c r="AP98" s="1"/>
  <c r="I57" i="25"/>
  <c r="I98" s="1"/>
  <c r="AU57" i="21"/>
  <c r="AU98" s="1"/>
  <c r="BF57" i="29"/>
  <c r="BF98" s="1"/>
  <c r="BS57" i="4"/>
  <c r="BS98" s="1"/>
  <c r="CC57" i="61"/>
  <c r="CC98" s="1"/>
  <c r="G57" i="31"/>
  <c r="G98" s="1"/>
  <c r="BG57" i="21"/>
  <c r="BG98" s="1"/>
  <c r="AB57" i="4"/>
  <c r="AB98" s="1"/>
  <c r="J57" i="30"/>
  <c r="J98" s="1"/>
  <c r="BR57" i="21"/>
  <c r="BR98" s="1"/>
  <c r="P57" i="22"/>
  <c r="P98" s="1"/>
  <c r="CH57" i="55"/>
  <c r="CH98" s="1"/>
  <c r="AD57" i="28"/>
  <c r="AD98" s="1"/>
  <c r="BP57" i="4"/>
  <c r="BP98" s="1"/>
  <c r="L57" i="53"/>
  <c r="L98" s="1"/>
  <c r="AA57" i="22"/>
  <c r="AA98" s="1"/>
  <c r="BV57" i="32"/>
  <c r="BV98" s="1"/>
  <c r="BH57" i="56"/>
  <c r="BH98" s="1"/>
  <c r="BK57" i="23"/>
  <c r="BK98" s="1"/>
  <c r="CG57" i="29"/>
  <c r="CG98" s="1"/>
  <c r="AW57" i="56"/>
  <c r="AW98" s="1"/>
  <c r="BF57" i="25"/>
  <c r="BF98" s="1"/>
  <c r="CA57" i="52"/>
  <c r="CA98" s="1"/>
  <c r="BS57" i="28"/>
  <c r="BS98" s="1"/>
  <c r="CN57" i="53"/>
  <c r="CN98" s="1"/>
  <c r="AN57" i="4"/>
  <c r="AN98" s="1"/>
  <c r="CS57" i="51"/>
  <c r="CS98" s="1"/>
  <c r="X57" i="22"/>
  <c r="X98" s="1"/>
  <c r="V57" i="27"/>
  <c r="V98" s="1"/>
  <c r="AH57" i="22"/>
  <c r="AH98" s="1"/>
  <c r="AD57" i="4"/>
  <c r="AD98" s="1"/>
  <c r="AM57"/>
  <c r="AM98" s="1"/>
  <c r="CS57" i="25"/>
  <c r="CS98" s="1"/>
  <c r="BM57" i="29"/>
  <c r="BM98" s="1"/>
  <c r="BJ57" i="30"/>
  <c r="BJ98" s="1"/>
  <c r="D57" i="32"/>
  <c r="D98" s="1"/>
  <c r="T57" i="57"/>
  <c r="T98" s="1"/>
  <c r="CQ57" i="59"/>
  <c r="CQ98" s="1"/>
  <c r="K57" i="53"/>
  <c r="K98" s="1"/>
  <c r="U57" i="4"/>
  <c r="U98" s="1"/>
  <c r="BQ57"/>
  <c r="BQ98" s="1"/>
  <c r="CK57" i="25"/>
  <c r="CK98" s="1"/>
  <c r="I57" i="33"/>
  <c r="I98" s="1"/>
  <c r="CJ57" i="26"/>
  <c r="CJ98" s="1"/>
  <c r="AJ57" i="52"/>
  <c r="AJ98" s="1"/>
  <c r="AV57" i="26"/>
  <c r="AV98" s="1"/>
  <c r="AT57" i="54"/>
  <c r="AT98" s="1"/>
  <c r="CS57" i="29"/>
  <c r="CS98" s="1"/>
  <c r="AX57" i="32"/>
  <c r="AX98" s="1"/>
  <c r="S57"/>
  <c r="S98" s="1"/>
  <c r="BX57" i="21"/>
  <c r="BX98" s="1"/>
  <c r="AK57" i="60"/>
  <c r="AK98" s="1"/>
  <c r="AL25" i="61"/>
  <c r="AL55" s="1"/>
  <c r="BP57" i="31"/>
  <c r="BP98" s="1"/>
  <c r="AI25" i="29"/>
  <c r="AI55" s="1"/>
  <c r="BD57" i="34"/>
  <c r="BD98" s="1"/>
  <c r="AH57" i="55"/>
  <c r="AH98" s="1"/>
  <c r="AL57" i="23"/>
  <c r="AL98" s="1"/>
  <c r="AE57" i="28"/>
  <c r="AE98" s="1"/>
  <c r="G57" i="30"/>
  <c r="G98" s="1"/>
  <c r="AM57" i="62"/>
  <c r="AM98" s="1"/>
  <c r="Q57" i="24"/>
  <c r="Q98" s="1"/>
  <c r="BM57" i="31"/>
  <c r="BM98" s="1"/>
  <c r="BJ57" i="23"/>
  <c r="BJ98" s="1"/>
  <c r="AP57" i="29"/>
  <c r="AP98" s="1"/>
  <c r="AO57" i="34"/>
  <c r="AO98" s="1"/>
  <c r="BK57" i="28"/>
  <c r="BK98" s="1"/>
  <c r="AH57" i="29"/>
  <c r="AH98" s="1"/>
  <c r="CM57" i="52"/>
  <c r="CM98" s="1"/>
  <c r="CD57" i="57"/>
  <c r="CD98" s="1"/>
  <c r="CE57" i="54"/>
  <c r="CE98" s="1"/>
  <c r="BF57" i="22"/>
  <c r="BF98" s="1"/>
  <c r="AW57" i="25"/>
  <c r="AW98" s="1"/>
  <c r="AD57" i="24"/>
  <c r="AD98" s="1"/>
  <c r="E57" i="32"/>
  <c r="E98" s="1"/>
  <c r="BY57" i="4"/>
  <c r="BY98" s="1"/>
  <c r="CC57" i="30"/>
  <c r="CC98" s="1"/>
  <c r="G57" i="4"/>
  <c r="G98" s="1"/>
  <c r="AF57" i="30"/>
  <c r="AF98" s="1"/>
  <c r="CR57"/>
  <c r="CR98" s="1"/>
  <c r="BG57" i="32"/>
  <c r="BG98" s="1"/>
  <c r="AT57"/>
  <c r="AT98" s="1"/>
  <c r="CH25"/>
  <c r="CH55" s="1"/>
  <c r="AH57" i="34"/>
  <c r="AH98" s="1"/>
  <c r="AK57" i="51"/>
  <c r="AK98" s="1"/>
  <c r="BA57" i="52"/>
  <c r="BA98" s="1"/>
  <c r="BE57"/>
  <c r="BE98" s="1"/>
  <c r="S25" i="51"/>
  <c r="S55" s="1"/>
  <c r="AZ57" i="21"/>
  <c r="AZ98" s="1"/>
  <c r="W57" i="55"/>
  <c r="W98" s="1"/>
  <c r="U57" i="56"/>
  <c r="U98" s="1"/>
  <c r="CG57"/>
  <c r="CG98" s="1"/>
  <c r="AR57" i="59"/>
  <c r="AR98" s="1"/>
  <c r="AU57" i="57"/>
  <c r="AU98" s="1"/>
  <c r="M57" i="60"/>
  <c r="M98" s="1"/>
  <c r="BY57"/>
  <c r="BY98" s="1"/>
  <c r="AV57" i="61"/>
  <c r="AV98" s="1"/>
  <c r="K57" i="62"/>
  <c r="K98" s="1"/>
  <c r="BZ57" i="58"/>
  <c r="BZ98" s="1"/>
  <c r="AR57" i="22"/>
  <c r="AR98" s="1"/>
  <c r="AM25" i="65"/>
  <c r="AM55" s="1"/>
  <c r="AZ57" i="24"/>
  <c r="AZ98" s="1"/>
  <c r="BO57" i="28"/>
  <c r="BO98" s="1"/>
  <c r="AZ57"/>
  <c r="AZ98" s="1"/>
  <c r="BA57" i="32"/>
  <c r="BA98" s="1"/>
  <c r="BQ57"/>
  <c r="BQ98" s="1"/>
  <c r="BK57" i="53"/>
  <c r="BK98" s="1"/>
  <c r="CC57" i="52"/>
  <c r="CC98" s="1"/>
  <c r="CF57" i="32"/>
  <c r="CF98" s="1"/>
  <c r="BC57" i="53"/>
  <c r="BC98" s="1"/>
  <c r="AE57"/>
  <c r="AE98" s="1"/>
  <c r="BG25" i="31"/>
  <c r="BG55" s="1"/>
  <c r="H57" i="34"/>
  <c r="H98" s="1"/>
  <c r="AG57" i="52"/>
  <c r="AG98" s="1"/>
  <c r="AE57" i="54"/>
  <c r="AE98" s="1"/>
  <c r="BT57" i="21"/>
  <c r="BT98" s="1"/>
  <c r="Z57" i="57"/>
  <c r="Z98" s="1"/>
  <c r="CP57" i="21"/>
  <c r="CP98" s="1"/>
  <c r="G57" i="56"/>
  <c r="G98" s="1"/>
  <c r="AD57" i="21"/>
  <c r="AD98" s="1"/>
  <c r="CI57" i="59"/>
  <c r="CI98" s="1"/>
  <c r="AX25" i="58"/>
  <c r="AX55" s="1"/>
  <c r="AH25" i="52"/>
  <c r="AH55" s="1"/>
  <c r="CL57" i="56"/>
  <c r="CL98" s="1"/>
  <c r="AW57" i="61"/>
  <c r="AW98" s="1"/>
  <c r="BC57" i="59"/>
  <c r="BC98" s="1"/>
  <c r="CA57"/>
  <c r="CA98" s="1"/>
  <c r="Z57" i="22"/>
  <c r="Z98" s="1"/>
  <c r="CC57" i="64"/>
  <c r="CC98" s="1"/>
  <c r="CS57" i="59"/>
  <c r="CS98" s="1"/>
  <c r="AG57" i="64"/>
  <c r="AG98" s="1"/>
  <c r="AW57" i="63"/>
  <c r="AW98" s="1"/>
  <c r="BC57" i="24"/>
  <c r="BC98" s="1"/>
  <c r="E57" i="26"/>
  <c r="E98" s="1"/>
  <c r="BN57" i="27"/>
  <c r="BN98" s="1"/>
  <c r="AP57" i="23"/>
  <c r="AP98" s="1"/>
  <c r="CG57" i="24"/>
  <c r="CG98" s="1"/>
  <c r="CI57" i="23"/>
  <c r="CI98" s="1"/>
  <c r="AT57" i="27"/>
  <c r="AT98" s="1"/>
  <c r="BX57" i="23"/>
  <c r="BX98" s="1"/>
  <c r="AB57" i="26"/>
  <c r="AB98" s="1"/>
  <c r="CK57" i="4"/>
  <c r="CK98" s="1"/>
  <c r="BZ57" i="29"/>
  <c r="BZ98" s="1"/>
  <c r="O57" i="31"/>
  <c r="O98" s="1"/>
  <c r="AW57" i="4"/>
  <c r="AW98" s="1"/>
  <c r="AN57" i="33"/>
  <c r="AN98" s="1"/>
  <c r="W57" i="32"/>
  <c r="W98" s="1"/>
  <c r="BH57" i="51"/>
  <c r="BH98" s="1"/>
  <c r="F57" i="29"/>
  <c r="F98" s="1"/>
  <c r="P57" i="33"/>
  <c r="P98" s="1"/>
  <c r="AR57" i="51"/>
  <c r="AR98" s="1"/>
  <c r="CB57" i="33"/>
  <c r="CB98" s="1"/>
  <c r="L57" i="51"/>
  <c r="L98" s="1"/>
  <c r="AI57" i="53"/>
  <c r="AI98" s="1"/>
  <c r="CJ57" i="57"/>
  <c r="CJ98" s="1"/>
  <c r="CO57" i="61"/>
  <c r="CO98" s="1"/>
  <c r="T57" i="64"/>
  <c r="T98" s="1"/>
  <c r="AL57" i="59"/>
  <c r="AL98" s="1"/>
  <c r="N57" i="62"/>
  <c r="N98" s="1"/>
  <c r="AJ57" i="64"/>
  <c r="AJ98" s="1"/>
  <c r="BW57" i="65"/>
  <c r="BW98" s="1"/>
  <c r="BP57" i="58"/>
  <c r="BP98" s="1"/>
  <c r="CC57" i="54"/>
  <c r="CC98" s="1"/>
  <c r="Y57" i="58"/>
  <c r="Y98" s="1"/>
  <c r="AO57" i="60"/>
  <c r="AO98" s="1"/>
  <c r="CG57" i="62"/>
  <c r="CG98" s="1"/>
  <c r="BT57" i="22"/>
  <c r="BT98" s="1"/>
  <c r="AO57" i="58"/>
  <c r="AO98" s="1"/>
  <c r="I57" i="60"/>
  <c r="I98" s="1"/>
  <c r="CA57" i="63"/>
  <c r="CA98" s="1"/>
  <c r="AV57" i="22"/>
  <c r="AV98" s="1"/>
  <c r="Z57" i="28"/>
  <c r="Z98" s="1"/>
  <c r="BE57" i="24"/>
  <c r="BE98" s="1"/>
  <c r="BQ57" i="23"/>
  <c r="BQ98" s="1"/>
  <c r="CP57" i="24"/>
  <c r="CP98" s="1"/>
  <c r="BF57" i="27"/>
  <c r="BF98" s="1"/>
  <c r="L57" i="26"/>
  <c r="L98" s="1"/>
  <c r="F57" i="24"/>
  <c r="F98" s="1"/>
  <c r="CH57"/>
  <c r="CH98" s="1"/>
  <c r="J57" i="28"/>
  <c r="J98" s="1"/>
  <c r="S57" i="52"/>
  <c r="S98" s="1"/>
  <c r="AI57" i="55"/>
  <c r="AI98" s="1"/>
  <c r="CN57" i="57"/>
  <c r="CN98" s="1"/>
  <c r="AW57" i="34"/>
  <c r="AW98" s="1"/>
  <c r="Z57" i="30"/>
  <c r="Z98" s="1"/>
  <c r="CB57" i="34"/>
  <c r="CB98" s="1"/>
  <c r="AY57" i="57"/>
  <c r="AY98" s="1"/>
  <c r="BG57" i="55"/>
  <c r="BG98" s="1"/>
  <c r="AP57" i="32"/>
  <c r="AP98" s="1"/>
  <c r="BT57" i="51"/>
  <c r="BT98" s="1"/>
  <c r="CI57" i="55"/>
  <c r="CI98" s="1"/>
  <c r="CL57" i="63"/>
  <c r="CL98" s="1"/>
  <c r="AJ57" i="25"/>
  <c r="AJ98" s="1"/>
  <c r="BL57"/>
  <c r="BL98" s="1"/>
  <c r="CA25" i="62"/>
  <c r="CA55" s="1"/>
  <c r="CG57" i="65"/>
  <c r="CG98" s="1"/>
  <c r="Z25" i="31"/>
  <c r="Z55" s="1"/>
  <c r="AA57" i="65"/>
  <c r="AA98" s="1"/>
  <c r="CD57" i="23"/>
  <c r="CD98" s="1"/>
  <c r="CR57" i="51"/>
  <c r="CR98" s="1"/>
  <c r="K57" i="58"/>
  <c r="K98" s="1"/>
  <c r="J57" i="65"/>
  <c r="J98" s="1"/>
  <c r="CD57" i="29"/>
  <c r="CD98" s="1"/>
  <c r="AV57" i="51"/>
  <c r="AV98" s="1"/>
  <c r="AR57" i="32"/>
  <c r="AR98" s="1"/>
  <c r="BK57" i="21"/>
  <c r="BK98" s="1"/>
  <c r="BG57" i="58"/>
  <c r="BG98" s="1"/>
  <c r="R57" i="64"/>
  <c r="R98" s="1"/>
  <c r="BR57" i="24"/>
  <c r="BR98" s="1"/>
  <c r="BR57" i="28"/>
  <c r="BR98" s="1"/>
  <c r="AS57" i="23"/>
  <c r="AS98" s="1"/>
  <c r="CP57" i="28"/>
  <c r="CP98" s="1"/>
  <c r="BS57" i="21"/>
  <c r="BS98" s="1"/>
  <c r="BV57" i="25"/>
  <c r="BV98" s="1"/>
  <c r="BU57" i="33"/>
  <c r="BU98" s="1"/>
  <c r="G57" i="21"/>
  <c r="G98" s="1"/>
  <c r="AI57" i="58"/>
  <c r="AI98" s="1"/>
  <c r="AO57" i="25"/>
  <c r="AO98" s="1"/>
  <c r="CI57" i="21"/>
  <c r="CI98" s="1"/>
  <c r="R57" i="32"/>
  <c r="R98" s="1"/>
  <c r="CR57" i="4"/>
  <c r="CR98" s="1"/>
  <c r="AP57" i="63"/>
  <c r="AP98" s="1"/>
  <c r="CQ57" i="31"/>
  <c r="CQ98" s="1"/>
  <c r="BO57" i="55"/>
  <c r="BO98" s="1"/>
  <c r="AZ57" i="4"/>
  <c r="AZ98" s="1"/>
  <c r="AW57" i="30"/>
  <c r="AW98" s="1"/>
  <c r="CE57" i="55"/>
  <c r="CE98" s="1"/>
  <c r="AQ57" i="22"/>
  <c r="AQ98" s="1"/>
  <c r="CQ57" i="56"/>
  <c r="CQ98" s="1"/>
  <c r="BY57" i="28"/>
  <c r="BY98" s="1"/>
  <c r="CA57" i="4"/>
  <c r="CA98" s="1"/>
  <c r="BX57" i="53"/>
  <c r="BX98" s="1"/>
  <c r="AU57" i="23"/>
  <c r="AU98" s="1"/>
  <c r="BD57" i="33"/>
  <c r="BD98" s="1"/>
  <c r="J57" i="59"/>
  <c r="J98" s="1"/>
  <c r="BA57" i="24"/>
  <c r="BA98" s="1"/>
  <c r="R57" i="30"/>
  <c r="R98" s="1"/>
  <c r="L57" i="57"/>
  <c r="L98" s="1"/>
  <c r="BI57" i="29"/>
  <c r="BI98" s="1"/>
  <c r="BP57" i="53"/>
  <c r="BP98" s="1"/>
  <c r="P57" i="4"/>
  <c r="P98" s="1"/>
  <c r="M57" i="29"/>
  <c r="M98" s="1"/>
  <c r="W57" i="21"/>
  <c r="W98" s="1"/>
  <c r="BV57" i="22"/>
  <c r="BV98" s="1"/>
  <c r="BA57" i="28"/>
  <c r="BA98" s="1"/>
  <c r="CB57" i="22"/>
  <c r="CB98" s="1"/>
  <c r="CQ57" i="4"/>
  <c r="CQ98" s="1"/>
  <c r="AJ57"/>
  <c r="AJ98" s="1"/>
  <c r="M57" i="23"/>
  <c r="M98" s="1"/>
  <c r="N57" i="21"/>
  <c r="N98" s="1"/>
  <c r="AF57" i="27"/>
  <c r="AF98" s="1"/>
  <c r="Y57" i="29"/>
  <c r="Y98" s="1"/>
  <c r="BE57" i="33"/>
  <c r="BE98" s="1"/>
  <c r="AJ57" i="57"/>
  <c r="AJ98" s="1"/>
  <c r="BK57" i="56"/>
  <c r="BK98" s="1"/>
  <c r="CR57" i="60"/>
  <c r="CR98" s="1"/>
  <c r="AI57" i="54"/>
  <c r="AI98" s="1"/>
  <c r="BI57" i="4"/>
  <c r="BI98" s="1"/>
  <c r="CP57"/>
  <c r="CP98" s="1"/>
  <c r="BP57" i="26"/>
  <c r="BP98" s="1"/>
  <c r="Y57" i="33"/>
  <c r="Y98" s="1"/>
  <c r="AL57" i="27"/>
  <c r="AL98" s="1"/>
  <c r="BH57" i="52"/>
  <c r="BH98" s="1"/>
  <c r="D57" i="53"/>
  <c r="D98" s="1"/>
  <c r="CC57" i="29"/>
  <c r="CC98" s="1"/>
  <c r="CD57" i="65"/>
  <c r="CD98" s="1"/>
  <c r="C57" i="22"/>
  <c r="C98" s="1"/>
  <c r="C57" i="57"/>
  <c r="C98" s="1"/>
  <c r="AI57" i="22"/>
  <c r="AI98" s="1"/>
  <c r="CV93" i="4"/>
  <c r="CY93"/>
  <c r="CZ93" s="1"/>
  <c r="CV16"/>
  <c r="CY16"/>
  <c r="CZ16" s="1"/>
  <c r="CV30"/>
  <c r="CY30"/>
  <c r="CZ30" s="1"/>
  <c r="CV53"/>
  <c r="CY53"/>
  <c r="CZ53" s="1"/>
  <c r="CV31"/>
  <c r="CY31"/>
  <c r="CZ31" s="1"/>
  <c r="CV91"/>
  <c r="CY91"/>
  <c r="CZ91" s="1"/>
  <c r="CT3" i="33"/>
  <c r="CT3" i="58"/>
  <c r="B55" i="22"/>
  <c r="CT3"/>
  <c r="B55" i="27"/>
  <c r="CT3"/>
  <c r="CT3" i="57"/>
  <c r="B55" i="26"/>
  <c r="CT3"/>
  <c r="B55" i="56"/>
  <c r="CT3"/>
  <c r="B55" i="54"/>
  <c r="CT3"/>
  <c r="CT3" i="63"/>
  <c r="B55" i="30"/>
  <c r="CT3"/>
  <c r="B55" i="55"/>
  <c r="CT3"/>
  <c r="B55" i="53"/>
  <c r="CT3"/>
  <c r="CT3" i="62"/>
  <c r="CT3" i="28"/>
  <c r="B55" i="61"/>
  <c r="CT3"/>
  <c r="B55" i="59"/>
  <c r="CT3"/>
  <c r="B55" i="34"/>
  <c r="CT3"/>
  <c r="CT3" i="24"/>
  <c r="B55" i="64"/>
  <c r="CT3"/>
  <c r="B55" i="29"/>
  <c r="CT3"/>
  <c r="CT3" i="52"/>
  <c r="CT3" i="60"/>
  <c r="B55" i="23"/>
  <c r="CT3"/>
  <c r="B55" i="51"/>
  <c r="CT3"/>
  <c r="CT3" i="25"/>
  <c r="CT3" i="31"/>
  <c r="B55" i="65"/>
  <c r="CT3"/>
  <c r="B55" i="32"/>
  <c r="CT3"/>
  <c r="CU15" i="4"/>
  <c r="B55" i="21"/>
  <c r="CT3"/>
  <c r="B55" i="4"/>
  <c r="B57" s="1"/>
  <c r="B98" s="1"/>
  <c r="CT3"/>
  <c r="CX3" s="1"/>
  <c r="AR55" i="29"/>
  <c r="BO55" i="4"/>
  <c r="D55" i="30"/>
  <c r="CH55" i="33"/>
  <c r="CE55"/>
  <c r="CN55" i="54"/>
  <c r="CB55" i="58"/>
  <c r="C55" i="61"/>
  <c r="AP55" i="62"/>
  <c r="AK55" i="22"/>
  <c r="BL55" i="64"/>
  <c r="AA55" i="25"/>
  <c r="H55" i="23"/>
  <c r="BK55" i="25"/>
  <c r="AS55" i="33"/>
  <c r="J55" i="52"/>
  <c r="CF55" i="58"/>
  <c r="R55" i="56"/>
  <c r="AL55" i="65"/>
  <c r="CM55" i="28"/>
  <c r="BB55" i="53"/>
  <c r="Y55" i="64"/>
  <c r="BH55" i="61"/>
  <c r="BV55" i="63"/>
  <c r="AZ55" i="29"/>
  <c r="CD55" i="4"/>
  <c r="Z55"/>
  <c r="BN55"/>
  <c r="BQ55" i="30"/>
  <c r="P55" i="29"/>
  <c r="CB55"/>
  <c r="AS55" i="31"/>
  <c r="AB55" i="30"/>
  <c r="BT55" i="31"/>
  <c r="CK55" i="32"/>
  <c r="AO55"/>
  <c r="F55" i="33"/>
  <c r="AD55"/>
  <c r="CD55"/>
  <c r="BK55"/>
  <c r="AY55" i="34"/>
  <c r="K55"/>
  <c r="CH55"/>
  <c r="AX55" i="51"/>
  <c r="CL55"/>
  <c r="AK55" i="52"/>
  <c r="BC55"/>
  <c r="BI55" i="53"/>
  <c r="BL55" i="54"/>
  <c r="E55" i="53"/>
  <c r="C55" i="55"/>
  <c r="AR55" i="54"/>
  <c r="AH55" i="21"/>
  <c r="AO55" i="53"/>
  <c r="AC55" i="54"/>
  <c r="AG55" i="53"/>
  <c r="BN55"/>
  <c r="CG55" i="21"/>
  <c r="CL55"/>
  <c r="AV55" i="55"/>
  <c r="BM55" i="57"/>
  <c r="P55"/>
  <c r="AQ55" i="59"/>
  <c r="CL55"/>
  <c r="AA55"/>
  <c r="BY55" i="57"/>
  <c r="BI55"/>
  <c r="BW55" i="59"/>
  <c r="CJ55" i="58"/>
  <c r="CD55" i="62"/>
  <c r="D55" i="63"/>
  <c r="AX55" i="62"/>
  <c r="N55" i="56"/>
  <c r="BR55"/>
  <c r="AH55" i="62"/>
  <c r="AS55" i="22"/>
  <c r="BC55" i="58"/>
  <c r="AC55" i="63"/>
  <c r="AT55" i="61"/>
  <c r="CS55" i="62"/>
  <c r="CB55" i="64"/>
  <c r="CH55" i="22"/>
  <c r="M55" i="63"/>
  <c r="AR55" i="65"/>
  <c r="AD55" i="61"/>
  <c r="CP55"/>
  <c r="AV55" i="65"/>
  <c r="AA55" i="23"/>
  <c r="AO55" i="65"/>
  <c r="H55" i="24"/>
  <c r="BT55"/>
  <c r="AI55" i="25"/>
  <c r="F55" i="26"/>
  <c r="BR55"/>
  <c r="AO55" i="27"/>
  <c r="S55" i="24"/>
  <c r="BV55" i="26"/>
  <c r="CS55" i="22"/>
  <c r="BE55"/>
  <c r="X55" i="23"/>
  <c r="BL55"/>
  <c r="X55" i="28"/>
  <c r="AY55" i="63"/>
  <c r="CN55" i="27"/>
  <c r="CI55" i="25"/>
  <c r="AE55" i="29"/>
  <c r="AM55"/>
  <c r="BY55" i="30"/>
  <c r="BN55" i="33"/>
  <c r="CQ55" i="29"/>
  <c r="AI55" i="30"/>
  <c r="T55" i="32"/>
  <c r="T55" i="33"/>
  <c r="BI55"/>
  <c r="BD55" i="52"/>
  <c r="X55" i="54"/>
  <c r="BF55" i="34"/>
  <c r="BN55"/>
  <c r="AQ55" i="52"/>
  <c r="S55" i="21"/>
  <c r="AK55"/>
  <c r="W55" i="34"/>
  <c r="BL55" i="53"/>
  <c r="AD55" i="54"/>
  <c r="BY55" i="21"/>
  <c r="BU55" i="58"/>
  <c r="R55" i="52"/>
  <c r="BN55"/>
  <c r="AK55" i="58"/>
  <c r="AH55" i="56"/>
  <c r="K55" i="61"/>
  <c r="L55" i="62"/>
  <c r="W55" i="64"/>
  <c r="AE55" i="65"/>
  <c r="AB55" i="55"/>
  <c r="CJ55" i="59"/>
  <c r="BT55" i="63"/>
  <c r="BU55" i="59"/>
  <c r="BU55" i="21"/>
  <c r="BF55" i="63"/>
  <c r="P55" i="23"/>
  <c r="BD55" i="65"/>
  <c r="BO55" i="23"/>
  <c r="BN55" i="61"/>
  <c r="AB55" i="25"/>
  <c r="BB55" i="65"/>
  <c r="BC55" i="28"/>
  <c r="BG55" i="24"/>
  <c r="AI55" i="64"/>
  <c r="CM55"/>
  <c r="L55" i="25"/>
  <c r="M55" i="27"/>
  <c r="BW55" i="28"/>
  <c r="V55" i="25"/>
  <c r="K55" i="27"/>
  <c r="CE55"/>
  <c r="BE55" i="28"/>
  <c r="AS55" i="21"/>
  <c r="CE55" i="51"/>
  <c r="AQ55" i="56"/>
  <c r="AX55" i="54"/>
  <c r="BN55" i="21"/>
  <c r="BJ55" i="53"/>
  <c r="Z55" i="55"/>
  <c r="BE55" i="54"/>
  <c r="X55" i="65"/>
  <c r="Q55" i="23"/>
  <c r="BC55" i="60"/>
  <c r="AO55" i="64"/>
  <c r="F55" i="23"/>
  <c r="D55" i="61"/>
  <c r="BP55"/>
  <c r="BX55" i="62"/>
  <c r="J55" i="53"/>
  <c r="AP55" i="59"/>
  <c r="AC55"/>
  <c r="AM55" i="61"/>
  <c r="AR55" i="58"/>
  <c r="CQ55" i="62"/>
  <c r="W55" i="54"/>
  <c r="CO55" i="21"/>
  <c r="BD55" i="32"/>
  <c r="H55" i="57"/>
  <c r="CC55" i="58"/>
  <c r="AK55" i="27"/>
  <c r="H55" i="62"/>
  <c r="AV55" i="23"/>
  <c r="S55" i="56"/>
  <c r="AH55" i="4"/>
  <c r="H55" i="29"/>
  <c r="BE55" i="32"/>
  <c r="BV55" i="51"/>
  <c r="CM55"/>
  <c r="BB55" i="52"/>
  <c r="V55" i="22"/>
  <c r="CH55" i="61"/>
  <c r="K55" i="23"/>
  <c r="BJ55" i="26"/>
  <c r="CD55"/>
  <c r="BX55" i="27"/>
  <c r="AL55" i="34"/>
  <c r="BB55" i="58"/>
  <c r="CB55" i="59"/>
  <c r="BW55" i="27"/>
  <c r="BU55" i="23"/>
  <c r="G55" i="54"/>
  <c r="Q55" i="58"/>
  <c r="CD55" i="59"/>
  <c r="W55" i="29"/>
  <c r="BF55" i="4"/>
  <c r="AI55"/>
  <c r="C55" i="31"/>
  <c r="K55" i="4"/>
  <c r="X55" i="29"/>
  <c r="CJ55"/>
  <c r="BL55" i="31"/>
  <c r="AR55" i="30"/>
  <c r="AF55" i="31"/>
  <c r="BH55" i="32"/>
  <c r="BU55"/>
  <c r="N55" i="33"/>
  <c r="AT55"/>
  <c r="O55"/>
  <c r="BS55"/>
  <c r="AX55"/>
  <c r="AY55"/>
  <c r="F55" i="34"/>
  <c r="BG55" i="33"/>
  <c r="H55" i="52"/>
  <c r="AH55" i="51"/>
  <c r="AV55" i="52"/>
  <c r="BK55"/>
  <c r="AA55" i="51"/>
  <c r="U55" i="53"/>
  <c r="CB55" i="54"/>
  <c r="BQ55" i="53"/>
  <c r="BQ55" i="54"/>
  <c r="AZ55"/>
  <c r="BE55" i="21"/>
  <c r="AS55" i="54"/>
  <c r="CD55" i="53"/>
  <c r="AJ55" i="55"/>
  <c r="T55"/>
  <c r="BD55"/>
  <c r="CS55" i="57"/>
  <c r="AV55"/>
  <c r="CM55" i="59"/>
  <c r="V55" i="58"/>
  <c r="BI55" i="55"/>
  <c r="CG55" i="57"/>
  <c r="AR55" i="63"/>
  <c r="BP55"/>
  <c r="Y55" i="62"/>
  <c r="L55" i="60"/>
  <c r="L55" i="63"/>
  <c r="BZ55" i="56"/>
  <c r="G55" i="58"/>
  <c r="BK55"/>
  <c r="T55" i="65"/>
  <c r="AK55" i="63"/>
  <c r="CC55" i="62"/>
  <c r="P55" i="64"/>
  <c r="CJ55"/>
  <c r="BA55" i="22"/>
  <c r="BD55" i="64"/>
  <c r="BH55" i="65"/>
  <c r="H55" i="64"/>
  <c r="BL55" i="65"/>
  <c r="BM55"/>
  <c r="BC55"/>
  <c r="AQ55" i="23"/>
  <c r="BE55" i="65"/>
  <c r="P55" i="24"/>
  <c r="CB55"/>
  <c r="AQ55" i="25"/>
  <c r="N55" i="26"/>
  <c r="BZ55"/>
  <c r="AW55" i="27"/>
  <c r="AY55" i="24"/>
  <c r="CS55" i="26"/>
  <c r="I55" i="22"/>
  <c r="BM55"/>
  <c r="AN55" i="23"/>
  <c r="CR55"/>
  <c r="BD55" i="28"/>
  <c r="AI55" i="24"/>
  <c r="C55" i="63"/>
  <c r="BG55"/>
  <c r="BN55" i="26"/>
  <c r="D55" i="28"/>
  <c r="Z55" i="26"/>
  <c r="T55" i="30"/>
  <c r="E55" i="31"/>
  <c r="AY55" i="30"/>
  <c r="AB55" i="32"/>
  <c r="AB55" i="33"/>
  <c r="BY55" i="53"/>
  <c r="BY55" i="33"/>
  <c r="CJ55" i="54"/>
  <c r="AQ55" i="29"/>
  <c r="K55" i="31"/>
  <c r="BO55"/>
  <c r="BD55" i="54"/>
  <c r="BB55" i="51"/>
  <c r="AI55" i="21"/>
  <c r="BI55"/>
  <c r="AE55" i="34"/>
  <c r="BT55" i="53"/>
  <c r="AL55" i="54"/>
  <c r="CS55" i="58"/>
  <c r="J55" i="62"/>
  <c r="Z55" i="52"/>
  <c r="BV55"/>
  <c r="M55" i="61"/>
  <c r="U55"/>
  <c r="W55"/>
  <c r="AP55" i="56"/>
  <c r="S55" i="61"/>
  <c r="T55" i="62"/>
  <c r="CA55" i="64"/>
  <c r="AR55" i="55"/>
  <c r="P55" i="59"/>
  <c r="CR55" i="63"/>
  <c r="Q55" i="59"/>
  <c r="CC55"/>
  <c r="BU55" i="63"/>
  <c r="CC55" i="21"/>
  <c r="CD55" i="63"/>
  <c r="AY55" i="23"/>
  <c r="AM55" i="64"/>
  <c r="S55" i="23"/>
  <c r="BV55" i="61"/>
  <c r="BZ55" i="25"/>
  <c r="AX55" i="22"/>
  <c r="BR55" i="65"/>
  <c r="AQ55" i="64"/>
  <c r="BJ55" i="25"/>
  <c r="AS55" i="27"/>
  <c r="W55" i="22"/>
  <c r="CA55"/>
  <c r="BO55" i="62"/>
  <c r="S55" i="27"/>
  <c r="CM55"/>
  <c r="BU55" i="28"/>
  <c r="X55" i="31"/>
  <c r="CO55" i="34"/>
  <c r="Y55" i="51"/>
  <c r="BA55" i="53"/>
  <c r="BN55" i="54"/>
  <c r="BR55" i="53"/>
  <c r="S55" i="60"/>
  <c r="CE55" i="59"/>
  <c r="BD55" i="56"/>
  <c r="AX55" i="55"/>
  <c r="R55" i="59"/>
  <c r="BM55" i="54"/>
  <c r="O55" i="64"/>
  <c r="T55" i="22"/>
  <c r="AL55" i="63"/>
  <c r="CA55" i="60"/>
  <c r="CK55" i="64"/>
  <c r="AD55" i="23"/>
  <c r="BR55" i="25"/>
  <c r="L55" i="61"/>
  <c r="BX55"/>
  <c r="G55" i="65"/>
  <c r="W55" i="23"/>
  <c r="AQ55" i="51"/>
  <c r="X55" i="52"/>
  <c r="AA55" i="56"/>
  <c r="AK55" i="59"/>
  <c r="E55" i="33"/>
  <c r="BT55" i="56"/>
  <c r="CQ55" i="61"/>
  <c r="BH55" i="58"/>
  <c r="AN55" i="63"/>
  <c r="AM55" i="54"/>
  <c r="BT55" i="59"/>
  <c r="G55" i="64"/>
  <c r="CB55" i="32"/>
  <c r="V55" i="64"/>
  <c r="AN55" i="57"/>
  <c r="AE55" i="64"/>
  <c r="F55" i="25"/>
  <c r="AN55" i="52"/>
  <c r="R55" i="51"/>
  <c r="BJ55" i="52"/>
  <c r="BA55" i="54"/>
  <c r="F55" i="56"/>
  <c r="V55" i="61"/>
  <c r="AG55" i="27"/>
  <c r="AN55" i="54"/>
  <c r="AC55" i="21"/>
  <c r="BC55" i="61"/>
  <c r="CM55"/>
  <c r="AO55" i="23"/>
  <c r="CF55" i="27"/>
  <c r="CJ55" i="32"/>
  <c r="AN55"/>
  <c r="BH55" i="29"/>
  <c r="BP55"/>
  <c r="BC55"/>
  <c r="CL55" i="4"/>
  <c r="U55" i="30"/>
  <c r="CM55" i="4"/>
  <c r="S55"/>
  <c r="AF55" i="29"/>
  <c r="CR55"/>
  <c r="AC55" i="31"/>
  <c r="AZ55" i="30"/>
  <c r="BY55" i="31"/>
  <c r="N55"/>
  <c r="CP55"/>
  <c r="BJ55" i="32"/>
  <c r="BJ55" i="33"/>
  <c r="J55" i="34"/>
  <c r="CQ55" i="33"/>
  <c r="CM55"/>
  <c r="J55"/>
  <c r="N55" i="34"/>
  <c r="C55" i="33"/>
  <c r="AF55" i="52"/>
  <c r="AS55"/>
  <c r="CB55"/>
  <c r="BS55"/>
  <c r="AI55" i="51"/>
  <c r="CG55" i="53"/>
  <c r="CR55" i="54"/>
  <c r="C55"/>
  <c r="BV55" i="53"/>
  <c r="D55" i="54"/>
  <c r="F55" i="52"/>
  <c r="CH55"/>
  <c r="BI55" i="54"/>
  <c r="R55" i="53"/>
  <c r="CL55"/>
  <c r="AF55" i="57"/>
  <c r="CB55" i="55"/>
  <c r="AI55" i="56"/>
  <c r="U55" i="57"/>
  <c r="AN55" i="58"/>
  <c r="M55" i="55"/>
  <c r="BQ55"/>
  <c r="V55" i="57"/>
  <c r="AI55" i="59"/>
  <c r="BK55" i="64"/>
  <c r="K55" i="60"/>
  <c r="AR55"/>
  <c r="BX55" i="63"/>
  <c r="CH55" i="56"/>
  <c r="BH55" i="63"/>
  <c r="O55" i="58"/>
  <c r="BS55"/>
  <c r="AJ55" i="65"/>
  <c r="AS55" i="63"/>
  <c r="AW55" i="62"/>
  <c r="X55" i="64"/>
  <c r="CR55"/>
  <c r="BX55" i="65"/>
  <c r="AD55" i="22"/>
  <c r="CB55" i="65"/>
  <c r="BG55" i="23"/>
  <c r="BU55" i="65"/>
  <c r="X55" i="24"/>
  <c r="CJ55"/>
  <c r="AY55" i="25"/>
  <c r="V55" i="26"/>
  <c r="CH55"/>
  <c r="BE55" i="27"/>
  <c r="CE55" i="24"/>
  <c r="Q55" i="22"/>
  <c r="BU55"/>
  <c r="BD55" i="23"/>
  <c r="O55" i="25"/>
  <c r="CJ55" i="28"/>
  <c r="BO55" i="24"/>
  <c r="C55" i="28"/>
  <c r="BO55" i="63"/>
  <c r="CK55" i="26"/>
  <c r="CB55" i="28"/>
  <c r="AW55" i="26"/>
  <c r="N55" i="30"/>
  <c r="BI55"/>
  <c r="BQ55" i="31"/>
  <c r="BS55" i="29"/>
  <c r="AK55" i="30"/>
  <c r="BG55"/>
  <c r="AZ55" i="32"/>
  <c r="AJ55" i="33"/>
  <c r="CO55"/>
  <c r="AY55" i="29"/>
  <c r="Z55" i="34"/>
  <c r="S55" i="31"/>
  <c r="CE55"/>
  <c r="AW55" i="57"/>
  <c r="N55" i="51"/>
  <c r="BR55"/>
  <c r="AY55" i="21"/>
  <c r="BQ55"/>
  <c r="H55" i="53"/>
  <c r="CB55"/>
  <c r="BB55" i="54"/>
  <c r="CD55" i="52"/>
  <c r="BY55" i="61"/>
  <c r="BG55" i="59"/>
  <c r="CG55" i="61"/>
  <c r="CI55"/>
  <c r="AX55" i="56"/>
  <c r="AA55" i="61"/>
  <c r="AJ55" i="62"/>
  <c r="AZ55" i="55"/>
  <c r="AF55" i="59"/>
  <c r="CF55" i="63"/>
  <c r="Y55" i="59"/>
  <c r="CK55"/>
  <c r="CS55" i="63"/>
  <c r="CK55" i="21"/>
  <c r="CI55" i="64"/>
  <c r="BR55"/>
  <c r="BJ55" i="22"/>
  <c r="CL55" i="61"/>
  <c r="U55" i="27"/>
  <c r="BN55" i="22"/>
  <c r="BZ55" i="65"/>
  <c r="AD55" i="25"/>
  <c r="AC55" i="27"/>
  <c r="AY55" i="64"/>
  <c r="AB55" i="23"/>
  <c r="AG55" i="65"/>
  <c r="BY55" i="27"/>
  <c r="AE55" i="22"/>
  <c r="CI55"/>
  <c r="BW55" i="62"/>
  <c r="AA55" i="27"/>
  <c r="CC55" i="28"/>
  <c r="BE55" i="53"/>
  <c r="BN55" i="51"/>
  <c r="BV55" i="54"/>
  <c r="N55" i="53"/>
  <c r="BZ55"/>
  <c r="AG55" i="55"/>
  <c r="BL55" i="56"/>
  <c r="BF55" i="55"/>
  <c r="BU55" i="54"/>
  <c r="BS55" i="64"/>
  <c r="AB55" i="22"/>
  <c r="P55" i="27"/>
  <c r="BB55" i="63"/>
  <c r="CI55" i="60"/>
  <c r="V55" i="23"/>
  <c r="T55" i="27"/>
  <c r="T55" i="61"/>
  <c r="CF55"/>
  <c r="P55" i="34"/>
  <c r="CG55"/>
  <c r="BA55" i="59"/>
  <c r="BZ55" i="64"/>
  <c r="AK55" i="33"/>
  <c r="CJ55" i="56"/>
  <c r="AE55" i="63"/>
  <c r="E55" i="52"/>
  <c r="BX55" i="58"/>
  <c r="CB55" i="63"/>
  <c r="CR55" i="59"/>
  <c r="AC55" i="64"/>
  <c r="O55" i="30"/>
  <c r="AD55" i="64"/>
  <c r="CR55" i="57"/>
  <c r="O55" i="26"/>
  <c r="R55" i="55"/>
  <c r="AM55" i="26"/>
  <c r="BU55" i="52"/>
  <c r="BF55" i="59"/>
  <c r="BI55" i="28"/>
  <c r="E55" i="27"/>
  <c r="R55" i="33"/>
  <c r="CE55" i="23"/>
  <c r="BZ55" i="31"/>
  <c r="BC55" i="33"/>
  <c r="CQ55" i="34"/>
  <c r="AJ55" i="54"/>
  <c r="BF55" i="53"/>
  <c r="BM55" i="21"/>
  <c r="K55" i="59"/>
  <c r="AZ55" i="63"/>
  <c r="U55"/>
  <c r="Y55" i="65"/>
  <c r="AG55" i="26"/>
  <c r="AF55" i="23"/>
  <c r="AQ55" i="63"/>
  <c r="BX55" i="33"/>
  <c r="BA55" i="21"/>
  <c r="O55" i="34"/>
  <c r="CO55" i="57"/>
  <c r="M55" i="58"/>
  <c r="AW55" i="21"/>
  <c r="CM55" i="60"/>
  <c r="CA55" i="26"/>
  <c r="CN55" i="25"/>
  <c r="AA55" i="24"/>
  <c r="H55" i="54"/>
  <c r="AP55"/>
  <c r="BP55" i="62"/>
  <c r="BT55" i="52"/>
  <c r="CL55" i="60"/>
  <c r="AQ55" i="4"/>
  <c r="AV55" i="31"/>
  <c r="BH55" i="30"/>
  <c r="CR55" i="31"/>
  <c r="V55"/>
  <c r="V55" i="33"/>
  <c r="BZ55"/>
  <c r="BV55" i="34"/>
  <c r="CE55"/>
  <c r="Z55" i="33"/>
  <c r="V55" i="34"/>
  <c r="K55" i="33"/>
  <c r="BS55" i="34"/>
  <c r="BL55" i="52"/>
  <c r="CJ55"/>
  <c r="CQ55"/>
  <c r="AY55" i="51"/>
  <c r="BO55"/>
  <c r="U55" i="54"/>
  <c r="V55" i="52"/>
  <c r="CP55"/>
  <c r="BM55" i="53"/>
  <c r="Z55"/>
  <c r="AK55" i="54"/>
  <c r="AH55" i="53"/>
  <c r="BL55" i="57"/>
  <c r="CJ55" i="55"/>
  <c r="D55" i="57"/>
  <c r="BO55" i="56"/>
  <c r="H55" i="58"/>
  <c r="AC55" i="57"/>
  <c r="CH55" i="58"/>
  <c r="U55" i="55"/>
  <c r="BB55" i="57"/>
  <c r="AE55"/>
  <c r="AB55" i="60"/>
  <c r="AI55"/>
  <c r="AQ55"/>
  <c r="BX55"/>
  <c r="E55" i="64"/>
  <c r="AD55" i="56"/>
  <c r="CP55"/>
  <c r="E55" i="22"/>
  <c r="W55" i="58"/>
  <c r="CA55"/>
  <c r="AZ55" i="65"/>
  <c r="BA55" i="63"/>
  <c r="BE55" i="62"/>
  <c r="AT55" i="22"/>
  <c r="CN55" i="65"/>
  <c r="BB55" i="61"/>
  <c r="AZ55" i="22"/>
  <c r="CR55" i="65"/>
  <c r="BW55" i="23"/>
  <c r="CK55" i="65"/>
  <c r="AF55" i="24"/>
  <c r="CR55"/>
  <c r="BG55" i="25"/>
  <c r="AD55" i="26"/>
  <c r="CP55"/>
  <c r="BM55" i="27"/>
  <c r="G55" i="25"/>
  <c r="H55" i="28"/>
  <c r="Y55" i="22"/>
  <c r="CC55"/>
  <c r="BT55" i="23"/>
  <c r="AL55" i="25"/>
  <c r="AM55"/>
  <c r="K55" i="63"/>
  <c r="BW55"/>
  <c r="L55" i="27"/>
  <c r="K55" i="24"/>
  <c r="CL55" i="26"/>
  <c r="BA55" i="31"/>
  <c r="BI55"/>
  <c r="AJ55" i="30"/>
  <c r="P55" i="31"/>
  <c r="P57" s="1"/>
  <c r="P98" s="1"/>
  <c r="BP55" i="32"/>
  <c r="AR55" i="33"/>
  <c r="CP55" i="34"/>
  <c r="K55" i="29"/>
  <c r="CL55" i="34"/>
  <c r="AA55" i="31"/>
  <c r="K55" i="56"/>
  <c r="BZ55" i="51"/>
  <c r="BL55" i="55"/>
  <c r="P55" i="53"/>
  <c r="CJ55"/>
  <c r="AM55" i="57"/>
  <c r="BQ55" i="61"/>
  <c r="CL55" i="52"/>
  <c r="R55" i="62"/>
  <c r="BF55" i="56"/>
  <c r="AI55" i="61"/>
  <c r="AZ55" i="62"/>
  <c r="BH55" i="55"/>
  <c r="AN55" i="59"/>
  <c r="H55" i="63"/>
  <c r="F55" i="64"/>
  <c r="AG55" i="59"/>
  <c r="I55" i="63"/>
  <c r="AV55" i="58"/>
  <c r="BT55" i="65"/>
  <c r="R55" i="61"/>
  <c r="BA55" i="27"/>
  <c r="CD55" i="22"/>
  <c r="CH55" i="25"/>
  <c r="BI55" i="27"/>
  <c r="BG55" i="64"/>
  <c r="AR55" i="23"/>
  <c r="AW55" i="65"/>
  <c r="CP55" i="23"/>
  <c r="AM55" i="22"/>
  <c r="CQ55"/>
  <c r="AI55" i="27"/>
  <c r="M55" i="30"/>
  <c r="BA55"/>
  <c r="CD55" i="54"/>
  <c r="CH55" i="53"/>
  <c r="AW55" i="55"/>
  <c r="CR55" i="56"/>
  <c r="BN55" i="55"/>
  <c r="I55" i="54"/>
  <c r="CK55"/>
  <c r="S55" i="59"/>
  <c r="AJ55" i="22"/>
  <c r="CB55" i="27"/>
  <c r="BJ55" i="63"/>
  <c r="CQ55" i="60"/>
  <c r="AK55" i="23"/>
  <c r="AT55" i="65"/>
  <c r="AB55" i="61"/>
  <c r="CN55"/>
  <c r="BQ55" i="27"/>
  <c r="Q55" i="34"/>
  <c r="CE55" i="56"/>
  <c r="BO55" i="33"/>
  <c r="BQ55" i="59"/>
  <c r="BB55" i="25"/>
  <c r="BA55" i="33"/>
  <c r="Z55" i="60"/>
  <c r="BY55" i="52"/>
  <c r="AX55" i="31"/>
  <c r="AE55" i="61"/>
  <c r="AE55" i="30"/>
  <c r="AN55" i="65"/>
  <c r="BO55" i="61"/>
  <c r="AP55" i="55"/>
  <c r="AF55" i="22"/>
  <c r="AY55" i="56"/>
  <c r="BK55" i="65"/>
  <c r="F55" i="30"/>
  <c r="BT55" i="29"/>
  <c r="AQ55" i="34"/>
  <c r="BZ55"/>
  <c r="AN55" i="55"/>
  <c r="AD55" i="57"/>
  <c r="BP55" i="60"/>
  <c r="BJ55" i="56"/>
  <c r="BZ55" i="22"/>
  <c r="CO55"/>
  <c r="AF55" i="65"/>
  <c r="BZ55" i="23"/>
  <c r="CR55" i="28"/>
  <c r="AU55" i="25"/>
  <c r="AT55"/>
  <c r="L55" i="33"/>
  <c r="CP55" i="54"/>
  <c r="C55" i="27"/>
  <c r="AK55" i="61"/>
  <c r="BR55" i="22"/>
  <c r="J55" i="55"/>
  <c r="AP55" i="4"/>
  <c r="BX55" i="29"/>
  <c r="CI55"/>
  <c r="CG55" i="30"/>
  <c r="AC55"/>
  <c r="AN55" i="29"/>
  <c r="AG55" i="32"/>
  <c r="BR55"/>
  <c r="AD55" i="34"/>
  <c r="BV55" i="4"/>
  <c r="CF55" i="29"/>
  <c r="BG55" i="4"/>
  <c r="CO55" i="30"/>
  <c r="AY55" i="4"/>
  <c r="AV55" i="29"/>
  <c r="CF55" i="30"/>
  <c r="CO55" i="31"/>
  <c r="BP55" i="30"/>
  <c r="AK55" i="31"/>
  <c r="AD55"/>
  <c r="BM55" i="32"/>
  <c r="AL55" i="33"/>
  <c r="BZ55" i="32"/>
  <c r="CP55" i="33"/>
  <c r="AH55"/>
  <c r="AE55"/>
  <c r="CM55" i="34"/>
  <c r="BO55"/>
  <c r="AP55" i="33"/>
  <c r="AT55" i="34"/>
  <c r="S55" i="33"/>
  <c r="CA55" i="34"/>
  <c r="CR55" i="52"/>
  <c r="BF55" i="51"/>
  <c r="BG55"/>
  <c r="AS55" i="53"/>
  <c r="J55" i="21"/>
  <c r="BP55" i="54"/>
  <c r="AD55" i="52"/>
  <c r="CS55" i="53"/>
  <c r="BU55"/>
  <c r="AP55"/>
  <c r="R55" i="21"/>
  <c r="CG55" i="54"/>
  <c r="P55" i="55"/>
  <c r="CR55"/>
  <c r="X55" i="57"/>
  <c r="Y55"/>
  <c r="BT55" i="58"/>
  <c r="BD55"/>
  <c r="BA55" i="57"/>
  <c r="AC55" i="55"/>
  <c r="CH55" i="57"/>
  <c r="W55"/>
  <c r="BH55" i="60"/>
  <c r="BO55"/>
  <c r="BW55"/>
  <c r="O55" i="61"/>
  <c r="BC55" i="64"/>
  <c r="AL55" i="56"/>
  <c r="AG55" i="62"/>
  <c r="M55" i="22"/>
  <c r="AE55" i="58"/>
  <c r="CI55"/>
  <c r="BP55" i="65"/>
  <c r="BQ55" i="63"/>
  <c r="BM55" i="62"/>
  <c r="BQ55" i="22"/>
  <c r="BP55"/>
  <c r="BJ55" i="61"/>
  <c r="CP55" i="22"/>
  <c r="CM55" i="23"/>
  <c r="AN55" i="24"/>
  <c r="C55" i="25"/>
  <c r="BO55"/>
  <c r="AL55" i="26"/>
  <c r="I55" i="27"/>
  <c r="BU55"/>
  <c r="BS55" i="25"/>
  <c r="AH55" i="26"/>
  <c r="CK55" i="22"/>
  <c r="CJ55" i="23"/>
  <c r="CA55" i="25"/>
  <c r="S55" i="63"/>
  <c r="CE55"/>
  <c r="AB55" i="27"/>
  <c r="AQ55" i="24"/>
  <c r="CC55" i="32"/>
  <c r="M55" i="31"/>
  <c r="CJ55"/>
  <c r="AA55" i="4"/>
  <c r="K55" i="30"/>
  <c r="BX55" i="32"/>
  <c r="AZ55" i="33"/>
  <c r="BW55" i="54"/>
  <c r="CK55" i="51"/>
  <c r="AO55" i="52"/>
  <c r="AI55" i="31"/>
  <c r="I55" i="57"/>
  <c r="Q55"/>
  <c r="X55" i="53"/>
  <c r="CR55"/>
  <c r="BT55" i="57"/>
  <c r="E55"/>
  <c r="BN55" i="62"/>
  <c r="AP55" i="52"/>
  <c r="BV55" i="62"/>
  <c r="BN55" i="56"/>
  <c r="AY55" i="61"/>
  <c r="BH55" i="62"/>
  <c r="BX55" i="22"/>
  <c r="BP55" i="55"/>
  <c r="AV55" i="59"/>
  <c r="P55" i="63"/>
  <c r="Q55" i="21"/>
  <c r="AY55" i="60"/>
  <c r="D55"/>
  <c r="Z55" i="61"/>
  <c r="Q55" i="26"/>
  <c r="CG55" i="27"/>
  <c r="CL55" i="22"/>
  <c r="CO55" i="27"/>
  <c r="Y55" i="26"/>
  <c r="BG55" i="28"/>
  <c r="BO55" i="64"/>
  <c r="CF55" i="23"/>
  <c r="CC55" i="65"/>
  <c r="L55" i="28"/>
  <c r="AU55" i="22"/>
  <c r="BC55" i="23"/>
  <c r="AQ55" i="27"/>
  <c r="AW55" i="32"/>
  <c r="E55" i="30"/>
  <c r="AA55" i="54"/>
  <c r="J55"/>
  <c r="CL55"/>
  <c r="AD55" i="53"/>
  <c r="D55" i="56"/>
  <c r="T55" i="60"/>
  <c r="BE55" i="55"/>
  <c r="BV55"/>
  <c r="Q55" i="54"/>
  <c r="Y55" i="24"/>
  <c r="BR55" i="63"/>
  <c r="BJ55" i="65"/>
  <c r="BE55" i="26"/>
  <c r="AJ55" i="61"/>
  <c r="W55" i="65"/>
  <c r="BT55" i="54"/>
  <c r="BX55" i="34"/>
  <c r="AI55"/>
  <c r="CG55" i="59"/>
  <c r="CG55" i="33"/>
  <c r="AP55" i="60"/>
  <c r="CO55" i="52"/>
  <c r="O55" i="62"/>
  <c r="BX55" i="64"/>
  <c r="AR55" i="28"/>
  <c r="BF55" i="31"/>
  <c r="BK55" i="54"/>
  <c r="P55" i="62"/>
  <c r="AU55" i="30"/>
  <c r="CD55" i="55"/>
  <c r="CR55" i="22"/>
  <c r="Q55" i="33"/>
  <c r="I55" i="26"/>
  <c r="BW55" i="56"/>
  <c r="AX55" i="4"/>
  <c r="I55" i="32"/>
  <c r="AI55" i="33"/>
  <c r="CL55"/>
  <c r="Y55" i="53"/>
  <c r="X55" i="58"/>
  <c r="I55" i="62"/>
  <c r="CK55"/>
  <c r="BL55" i="24"/>
  <c r="CS55" i="27"/>
  <c r="AW55" i="22"/>
  <c r="AP55" i="27"/>
  <c r="CN55" i="28"/>
  <c r="AC55" i="52"/>
  <c r="BI55" i="34"/>
  <c r="N55" i="54"/>
  <c r="BF55" i="52"/>
  <c r="BM55" i="59"/>
  <c r="AH55" i="63"/>
  <c r="BF55" i="61"/>
  <c r="CE55" i="28"/>
  <c r="AA55"/>
  <c r="S55" i="64"/>
  <c r="AG55" i="28"/>
  <c r="AW55" i="54"/>
  <c r="AM55" i="60"/>
  <c r="M55" i="59"/>
  <c r="F55" i="22"/>
  <c r="BD55" i="29"/>
  <c r="AN55" i="31"/>
  <c r="BD55"/>
  <c r="BB55"/>
  <c r="BB55" i="33"/>
  <c r="BW55"/>
  <c r="AM55"/>
  <c r="S55" i="34"/>
  <c r="G55" i="33"/>
  <c r="BF55"/>
  <c r="BB55" i="34"/>
  <c r="AM55"/>
  <c r="AP55" i="51"/>
  <c r="P55" i="54"/>
  <c r="AC55" i="53"/>
  <c r="AG55" i="21"/>
  <c r="T55" i="54"/>
  <c r="BX55"/>
  <c r="AL55" i="52"/>
  <c r="I55" i="53"/>
  <c r="CC55"/>
  <c r="AO55" i="21"/>
  <c r="U55"/>
  <c r="X55" i="55"/>
  <c r="BG55" i="56"/>
  <c r="BD55" i="57"/>
  <c r="BE55"/>
  <c r="AF55" i="58"/>
  <c r="CG55" i="55"/>
  <c r="AT55" i="58"/>
  <c r="BC55" i="57"/>
  <c r="CN55" i="60"/>
  <c r="G55" i="61"/>
  <c r="Z55" i="62"/>
  <c r="CA55" i="61"/>
  <c r="BQ55" i="64"/>
  <c r="AT55" i="56"/>
  <c r="AZ55" i="60"/>
  <c r="U55" i="22"/>
  <c r="AM55" i="58"/>
  <c r="CQ55"/>
  <c r="CF55" i="65"/>
  <c r="CG55" i="63"/>
  <c r="AN55" i="64"/>
  <c r="BY55" i="63"/>
  <c r="BY55" i="22"/>
  <c r="F55" i="61"/>
  <c r="BR55"/>
  <c r="CS55" i="65"/>
  <c r="AV55" i="24"/>
  <c r="K55" i="25"/>
  <c r="BW55"/>
  <c r="AT55" i="26"/>
  <c r="Q55" i="27"/>
  <c r="CC55"/>
  <c r="CP55" i="25"/>
  <c r="AF55" i="28"/>
  <c r="AE55" i="25"/>
  <c r="BC55"/>
  <c r="R55" i="26"/>
  <c r="AP55"/>
  <c r="AA55" i="63"/>
  <c r="CM55"/>
  <c r="AR55" i="27"/>
  <c r="BW55" i="24"/>
  <c r="AB55" i="28"/>
  <c r="CB55" i="31"/>
  <c r="U55"/>
  <c r="S55" i="30"/>
  <c r="CE55"/>
  <c r="CN55" i="32"/>
  <c r="BH55" i="33"/>
  <c r="M55"/>
  <c r="Z55" i="51"/>
  <c r="BW55" i="29"/>
  <c r="Z55" i="21"/>
  <c r="M55" i="53"/>
  <c r="AQ55" i="31"/>
  <c r="AK55" i="53"/>
  <c r="AD55" i="51"/>
  <c r="CE55" i="21"/>
  <c r="CP55" i="57"/>
  <c r="BK55"/>
  <c r="AF55" i="53"/>
  <c r="BT55" i="55"/>
  <c r="BZ55" i="54"/>
  <c r="AK55" i="57"/>
  <c r="T55" i="63"/>
  <c r="Q55" i="62"/>
  <c r="BV55" i="56"/>
  <c r="BG55" i="61"/>
  <c r="CF55" i="62"/>
  <c r="CF55" i="55"/>
  <c r="BD55" i="59"/>
  <c r="BG55" i="60"/>
  <c r="AB55" i="63"/>
  <c r="AH55" i="61"/>
  <c r="BU55" i="26"/>
  <c r="N55" i="65"/>
  <c r="CC55" i="26"/>
  <c r="C55" i="64"/>
  <c r="BW55"/>
  <c r="AQ55" i="28"/>
  <c r="BC55" i="22"/>
  <c r="BS55" i="23"/>
  <c r="CM55" i="62"/>
  <c r="AY55" i="28"/>
  <c r="AY55" i="27"/>
  <c r="Q55" i="28"/>
  <c r="CS55"/>
  <c r="BA55" i="34"/>
  <c r="Z55" i="54"/>
  <c r="AX55" i="21"/>
  <c r="AL55" i="53"/>
  <c r="BX55" i="56"/>
  <c r="BD55" i="62"/>
  <c r="BU55" i="55"/>
  <c r="CL55"/>
  <c r="Y55" i="54"/>
  <c r="BZ55" i="63"/>
  <c r="CK55" i="24"/>
  <c r="W55" i="60"/>
  <c r="AZ55" i="27"/>
  <c r="CP55" i="65"/>
  <c r="D55" i="27"/>
  <c r="AR55" i="61"/>
  <c r="AB55" i="62"/>
  <c r="CA55" i="65"/>
  <c r="AN55" i="28"/>
  <c r="BF55" i="62"/>
  <c r="AA55" i="33"/>
  <c r="BW55" i="34"/>
  <c r="BF55" i="60"/>
  <c r="K55" i="28"/>
  <c r="BC55" i="62"/>
  <c r="CF55" i="64"/>
  <c r="J55" i="31"/>
  <c r="BN55"/>
  <c r="CA55" i="54"/>
  <c r="AF55" i="62"/>
  <c r="BK55" i="30"/>
  <c r="AV55" i="32"/>
  <c r="CQ55" i="64"/>
  <c r="O55" i="60"/>
  <c r="AD55" i="30"/>
  <c r="CP55" i="32"/>
  <c r="AU55" i="52"/>
  <c r="AV55" i="54"/>
  <c r="CS55" i="21"/>
  <c r="M55" i="54"/>
  <c r="AG55" i="57"/>
  <c r="BO55" i="59"/>
  <c r="AO55" i="62"/>
  <c r="BK55" i="61"/>
  <c r="AL55" i="22"/>
  <c r="AB55" i="65"/>
  <c r="CM55" i="25"/>
  <c r="L55" i="32"/>
  <c r="CM55" i="29"/>
  <c r="BD55" i="53"/>
  <c r="AV55" i="63"/>
  <c r="BN55" i="23"/>
  <c r="S55" i="28"/>
  <c r="BJ55" i="57"/>
  <c r="AB55" i="58"/>
  <c r="AU55" i="64"/>
  <c r="AU55" i="29"/>
  <c r="CN55"/>
  <c r="C55" i="30"/>
  <c r="AS55"/>
  <c r="BW55" i="4"/>
  <c r="BX55" i="30"/>
  <c r="AT55" i="31"/>
  <c r="CS55" i="32"/>
  <c r="CA55" i="29"/>
  <c r="R55" i="4"/>
  <c r="CE55"/>
  <c r="BL55" i="29"/>
  <c r="CG55" i="31"/>
  <c r="CN55" i="30"/>
  <c r="Y55" i="32"/>
  <c r="BJ55" i="31"/>
  <c r="BR55" i="33"/>
  <c r="BJ55" i="34"/>
  <c r="AU55" i="33"/>
  <c r="AA55" i="34"/>
  <c r="AQ55" i="33"/>
  <c r="BV55"/>
  <c r="BR55" i="34"/>
  <c r="AU55"/>
  <c r="J55" i="51"/>
  <c r="CD55"/>
  <c r="K55"/>
  <c r="AF55" i="54"/>
  <c r="CO55" i="53"/>
  <c r="BV55" i="21"/>
  <c r="AB55" i="54"/>
  <c r="CF55"/>
  <c r="AT55" i="52"/>
  <c r="Q55" i="53"/>
  <c r="CK55"/>
  <c r="CD55" i="21"/>
  <c r="AP55"/>
  <c r="AF55" i="55"/>
  <c r="CM55" i="56"/>
  <c r="CK55" i="57"/>
  <c r="CR55" i="58"/>
  <c r="Z55" i="59"/>
  <c r="P55" i="58"/>
  <c r="AY55" i="59"/>
  <c r="AS55" i="55"/>
  <c r="CO55"/>
  <c r="BL55" i="58"/>
  <c r="F55"/>
  <c r="AU55" i="61"/>
  <c r="BS55"/>
  <c r="AJ55" i="60"/>
  <c r="CL55" i="62"/>
  <c r="BB55" i="56"/>
  <c r="CF55" i="60"/>
  <c r="AC55" i="22"/>
  <c r="N55"/>
  <c r="CO55" i="63"/>
  <c r="AV55" i="64"/>
  <c r="BT55"/>
  <c r="CG55" i="22"/>
  <c r="L55" i="65"/>
  <c r="N55" i="61"/>
  <c r="BZ55"/>
  <c r="P55" i="65"/>
  <c r="AU55"/>
  <c r="I55"/>
  <c r="AT55" i="23"/>
  <c r="BD55" i="24"/>
  <c r="S55" i="25"/>
  <c r="CE55"/>
  <c r="BB55" i="26"/>
  <c r="Y55" i="27"/>
  <c r="CK55"/>
  <c r="J55" i="26"/>
  <c r="BL55" i="28"/>
  <c r="AO55" i="22"/>
  <c r="CQ55" i="25"/>
  <c r="BF55" i="26"/>
  <c r="AO55"/>
  <c r="AV55" i="28"/>
  <c r="BM55" i="26"/>
  <c r="AI55" i="63"/>
  <c r="BH55" i="27"/>
  <c r="W55" i="25"/>
  <c r="BH55" i="28"/>
  <c r="BK55" i="29"/>
  <c r="Q55" i="32"/>
  <c r="CM55" i="30"/>
  <c r="BP55" i="33"/>
  <c r="AC55"/>
  <c r="AA55" i="29"/>
  <c r="CE55"/>
  <c r="AJ55" i="32"/>
  <c r="AY55" i="31"/>
  <c r="AS55" i="34"/>
  <c r="AL55" i="51"/>
  <c r="CP55"/>
  <c r="M55" i="21"/>
  <c r="CQ55" i="57"/>
  <c r="AN55" i="53"/>
  <c r="BS55" i="57"/>
  <c r="CH55" i="54"/>
  <c r="BU55" i="57"/>
  <c r="BQ55"/>
  <c r="J55" i="56"/>
  <c r="CD55"/>
  <c r="BW55" i="61"/>
  <c r="D55" i="55"/>
  <c r="CN55"/>
  <c r="BL55" i="59"/>
  <c r="CJ55" i="65"/>
  <c r="BE55" i="59"/>
  <c r="AO55" i="63"/>
  <c r="R55"/>
  <c r="CE55" i="60"/>
  <c r="AJ55" i="63"/>
  <c r="AT55" i="64"/>
  <c r="AX55" i="61"/>
  <c r="V55" i="65"/>
  <c r="AX55" i="23"/>
  <c r="K55" i="64"/>
  <c r="CM55" i="24"/>
  <c r="BT55" i="28"/>
  <c r="BK55" i="22"/>
  <c r="AX55" i="26"/>
  <c r="CB55" i="23"/>
  <c r="BX55" i="28"/>
  <c r="BO55" i="27"/>
  <c r="Y55" i="28"/>
  <c r="AH55" i="54"/>
  <c r="AT55" i="53"/>
  <c r="CF55" i="56"/>
  <c r="BB55" i="22"/>
  <c r="CC55" i="57"/>
  <c r="AS55" i="64"/>
  <c r="X55" i="56"/>
  <c r="AG55" i="54"/>
  <c r="AI55" i="23"/>
  <c r="BE55"/>
  <c r="AJ55" i="27"/>
  <c r="CP55" i="63"/>
  <c r="AE55" i="60"/>
  <c r="I55" i="64"/>
  <c r="BP55" i="27"/>
  <c r="AZ55" i="61"/>
  <c r="AR55" i="62"/>
  <c r="CQ55" i="65"/>
  <c r="E55" i="59"/>
  <c r="AF55" i="56"/>
  <c r="BN55" i="60"/>
  <c r="BL55" i="32"/>
  <c r="T55" i="58"/>
  <c r="R55" i="31"/>
  <c r="CD55"/>
  <c r="CI55" i="54"/>
  <c r="CR55" i="62"/>
  <c r="H55" i="32"/>
  <c r="CN55" i="63"/>
  <c r="CR55" i="32"/>
  <c r="X55"/>
  <c r="AU55" i="60"/>
  <c r="AO55" i="57"/>
  <c r="K55" i="54"/>
  <c r="P55" i="52"/>
  <c r="AB55" i="64"/>
  <c r="N55" i="25"/>
  <c r="B55" i="28"/>
  <c r="B55" i="24"/>
  <c r="B55" i="60"/>
  <c r="B55" i="31"/>
  <c r="B55" i="33"/>
  <c r="B55" i="62"/>
  <c r="B55" i="63"/>
  <c r="B55" i="58"/>
  <c r="B55" i="57"/>
  <c r="B55" i="52"/>
  <c r="B55" i="25"/>
  <c r="B57" s="1"/>
  <c r="B98" s="1"/>
  <c r="M55" i="57"/>
  <c r="M57" s="1"/>
  <c r="M98" s="1"/>
  <c r="C55" i="23"/>
  <c r="C55" i="24"/>
  <c r="C55" i="32"/>
  <c r="C55" i="56"/>
  <c r="D55" i="65"/>
  <c r="L55" i="59"/>
  <c r="L57" s="1"/>
  <c r="L98" s="1"/>
  <c r="S57" i="51" l="1"/>
  <c r="S98" s="1"/>
  <c r="BI57" i="22"/>
  <c r="BI98" s="1"/>
  <c r="AV57" i="56"/>
  <c r="AV98" s="1"/>
  <c r="BS57" i="22"/>
  <c r="BS98" s="1"/>
  <c r="AA57" i="30"/>
  <c r="AA98" s="1"/>
  <c r="BJ57" i="51"/>
  <c r="BJ98" s="1"/>
  <c r="BW57"/>
  <c r="BW98" s="1"/>
  <c r="W57" i="33"/>
  <c r="W98" s="1"/>
  <c r="O57" i="22"/>
  <c r="O98" s="1"/>
  <c r="CN57" i="62"/>
  <c r="CN98" s="1"/>
  <c r="Y57" i="21"/>
  <c r="Y98" s="1"/>
  <c r="CM57" i="31"/>
  <c r="CM98" s="1"/>
  <c r="E57" i="55"/>
  <c r="E98" s="1"/>
  <c r="BO57" i="29"/>
  <c r="BO98" s="1"/>
  <c r="BY57" i="55"/>
  <c r="BY98" s="1"/>
  <c r="BR57" i="52"/>
  <c r="BR98" s="1"/>
  <c r="AS57" i="57"/>
  <c r="AS98" s="1"/>
  <c r="BG57" i="31"/>
  <c r="BG98" s="1"/>
  <c r="BY57" i="54"/>
  <c r="BY98" s="1"/>
  <c r="CH57" i="31"/>
  <c r="CH98" s="1"/>
  <c r="AW57" i="53"/>
  <c r="AW98" s="1"/>
  <c r="CN57" i="22"/>
  <c r="CN98" s="1"/>
  <c r="BG57" i="34"/>
  <c r="BG98" s="1"/>
  <c r="AL57" i="61"/>
  <c r="AL98" s="1"/>
  <c r="O57" i="65"/>
  <c r="O98" s="1"/>
  <c r="BU57" i="62"/>
  <c r="BU98" s="1"/>
  <c r="BO57" i="30"/>
  <c r="BO98" s="1"/>
  <c r="BI57" i="63"/>
  <c r="BI98" s="1"/>
  <c r="BI57" i="58"/>
  <c r="BI98" s="1"/>
  <c r="H57" i="59"/>
  <c r="H98" s="1"/>
  <c r="Q57" i="65"/>
  <c r="Q98" s="1"/>
  <c r="AX57" i="52"/>
  <c r="AX98" s="1"/>
  <c r="S57" i="29"/>
  <c r="S98" s="1"/>
  <c r="BA57" i="55"/>
  <c r="BA98" s="1"/>
  <c r="AM57" i="65"/>
  <c r="AM98" s="1"/>
  <c r="AO57" i="59"/>
  <c r="AO98" s="1"/>
  <c r="BF57" i="21"/>
  <c r="BF98" s="1"/>
  <c r="BO57"/>
  <c r="BO98" s="1"/>
  <c r="J57" i="61"/>
  <c r="J98" s="1"/>
  <c r="AG57" i="22"/>
  <c r="AG98" s="1"/>
  <c r="CN57" i="63"/>
  <c r="CN98" s="1"/>
  <c r="BL57" i="59"/>
  <c r="BL98" s="1"/>
  <c r="N57" i="61"/>
  <c r="N98" s="1"/>
  <c r="CN57" i="30"/>
  <c r="CN98" s="1"/>
  <c r="BW57" i="34"/>
  <c r="BW98" s="1"/>
  <c r="AF57" i="53"/>
  <c r="AF98" s="1"/>
  <c r="AN57" i="64"/>
  <c r="AN98" s="1"/>
  <c r="AM57" i="34"/>
  <c r="AM98" s="1"/>
  <c r="AI57"/>
  <c r="AI98" s="1"/>
  <c r="BX57" i="22"/>
  <c r="BX98" s="1"/>
  <c r="BS57" i="25"/>
  <c r="BS98" s="1"/>
  <c r="S57" i="33"/>
  <c r="S98" s="1"/>
  <c r="BZ57" i="23"/>
  <c r="BZ98" s="1"/>
  <c r="CH57" i="25"/>
  <c r="CH98" s="1"/>
  <c r="AA57" i="31"/>
  <c r="AA98" s="1"/>
  <c r="AE57" i="57"/>
  <c r="AE98" s="1"/>
  <c r="BA57" i="21"/>
  <c r="BA98" s="1"/>
  <c r="T57" i="61"/>
  <c r="T98" s="1"/>
  <c r="N57" i="51"/>
  <c r="N98" s="1"/>
  <c r="X57" i="24"/>
  <c r="X98" s="1"/>
  <c r="CR57" i="29"/>
  <c r="CR98" s="1"/>
  <c r="CA57" i="60"/>
  <c r="CA98" s="1"/>
  <c r="Z57" i="52"/>
  <c r="Z98" s="1"/>
  <c r="BA57" i="22"/>
  <c r="BA98" s="1"/>
  <c r="BL57" i="31"/>
  <c r="BL98" s="1"/>
  <c r="M57" i="27"/>
  <c r="M98" s="1"/>
  <c r="AA57" i="23"/>
  <c r="AA98" s="1"/>
  <c r="AS57" i="31"/>
  <c r="AS98" s="1"/>
  <c r="P57" i="52"/>
  <c r="P98" s="1"/>
  <c r="D57" i="55"/>
  <c r="D98" s="1"/>
  <c r="B57" i="33"/>
  <c r="B98" s="1"/>
  <c r="BE57" i="23"/>
  <c r="BE98" s="1"/>
  <c r="B57" i="60"/>
  <c r="B98" s="1"/>
  <c r="AG57" i="54"/>
  <c r="AG98" s="1"/>
  <c r="K57" i="64"/>
  <c r="K98" s="1"/>
  <c r="CP57" i="51"/>
  <c r="CP98" s="1"/>
  <c r="BM57" i="26"/>
  <c r="BM98" s="1"/>
  <c r="B57" i="52"/>
  <c r="B98" s="1"/>
  <c r="B57" i="24"/>
  <c r="B98" s="1"/>
  <c r="X57" i="32"/>
  <c r="X98" s="1"/>
  <c r="T57" i="58"/>
  <c r="T98" s="1"/>
  <c r="BP57" i="27"/>
  <c r="BP98" s="1"/>
  <c r="X57" i="56"/>
  <c r="X98" s="1"/>
  <c r="BO57" i="27"/>
  <c r="BO98" s="1"/>
  <c r="AX57" i="23"/>
  <c r="AX98" s="1"/>
  <c r="BE57" i="59"/>
  <c r="BE98" s="1"/>
  <c r="BQ57" i="57"/>
  <c r="BQ98" s="1"/>
  <c r="AL57" i="51"/>
  <c r="AL98" s="1"/>
  <c r="CM57" i="30"/>
  <c r="CM98" s="1"/>
  <c r="AV57" i="28"/>
  <c r="AV98" s="1"/>
  <c r="Y57" i="27"/>
  <c r="Y98" s="1"/>
  <c r="P57" i="65"/>
  <c r="P98" s="1"/>
  <c r="N57" i="22"/>
  <c r="N98" s="1"/>
  <c r="F57" i="58"/>
  <c r="F98" s="1"/>
  <c r="CK57" i="57"/>
  <c r="CK98" s="1"/>
  <c r="CF57" i="54"/>
  <c r="CF98" s="1"/>
  <c r="AU57" i="34"/>
  <c r="AU98" s="1"/>
  <c r="BJ57" i="31"/>
  <c r="BJ98" s="1"/>
  <c r="CS57" i="32"/>
  <c r="CS98" s="1"/>
  <c r="AU57" i="64"/>
  <c r="AU98" s="1"/>
  <c r="L57" i="32"/>
  <c r="L98" s="1"/>
  <c r="M57" i="54"/>
  <c r="M98" s="1"/>
  <c r="AV57" i="32"/>
  <c r="AV98" s="1"/>
  <c r="K57" i="28"/>
  <c r="K98" s="1"/>
  <c r="AR57" i="61"/>
  <c r="AR98" s="1"/>
  <c r="CL57" i="55"/>
  <c r="CL98" s="1"/>
  <c r="CS57" i="28"/>
  <c r="CS98" s="1"/>
  <c r="BW57" i="64"/>
  <c r="BW98" s="1"/>
  <c r="BD57" i="59"/>
  <c r="BD98" s="1"/>
  <c r="BZ57" i="54"/>
  <c r="BZ98" s="1"/>
  <c r="AQ57" i="31"/>
  <c r="AQ98" s="1"/>
  <c r="CE57" i="30"/>
  <c r="CE98" s="1"/>
  <c r="AA57" i="63"/>
  <c r="AA98" s="1"/>
  <c r="Q57" i="27"/>
  <c r="Q98" s="1"/>
  <c r="BY57" i="22"/>
  <c r="BY98" s="1"/>
  <c r="AZ57" i="60"/>
  <c r="AZ98" s="1"/>
  <c r="AT57" i="58"/>
  <c r="AT98" s="1"/>
  <c r="AO57" i="21"/>
  <c r="AO98" s="1"/>
  <c r="P57" i="54"/>
  <c r="P98" s="1"/>
  <c r="BW57" i="33"/>
  <c r="BW98" s="1"/>
  <c r="AM57" i="60"/>
  <c r="AM98" s="1"/>
  <c r="BM57" i="59"/>
  <c r="BM98" s="1"/>
  <c r="CS57" i="27"/>
  <c r="CS98" s="1"/>
  <c r="I57" i="32"/>
  <c r="I98" s="1"/>
  <c r="P57" i="62"/>
  <c r="P98" s="1"/>
  <c r="CG57" i="33"/>
  <c r="CG98" s="1"/>
  <c r="BJ57" i="65"/>
  <c r="BJ98" s="1"/>
  <c r="AD57" i="53"/>
  <c r="AD98" s="1"/>
  <c r="AU57" i="22"/>
  <c r="AU98" s="1"/>
  <c r="CL57"/>
  <c r="CL98" s="1"/>
  <c r="AV57" i="59"/>
  <c r="AV98" s="1"/>
  <c r="BN57" i="62"/>
  <c r="BN98" s="1"/>
  <c r="AO57" i="52"/>
  <c r="AO98" s="1"/>
  <c r="M57" i="31"/>
  <c r="M98" s="1"/>
  <c r="CK57" i="22"/>
  <c r="CK98" s="1"/>
  <c r="AN57" i="24"/>
  <c r="AN98" s="1"/>
  <c r="BP57" i="65"/>
  <c r="BP98" s="1"/>
  <c r="BW57" i="60"/>
  <c r="BW98" s="1"/>
  <c r="BT57" i="58"/>
  <c r="BT98" s="1"/>
  <c r="BU57" i="53"/>
  <c r="BU98" s="1"/>
  <c r="CR57" i="52"/>
  <c r="CR98" s="1"/>
  <c r="AH57" i="33"/>
  <c r="AH98" s="1"/>
  <c r="CO57" i="31"/>
  <c r="CO98" s="1"/>
  <c r="AD57" i="34"/>
  <c r="AD98" s="1"/>
  <c r="AP57" i="4"/>
  <c r="AP98" s="1"/>
  <c r="AU57" i="25"/>
  <c r="AU98" s="1"/>
  <c r="AD57" i="57"/>
  <c r="AD98" s="1"/>
  <c r="AF57" i="22"/>
  <c r="AF98" s="1"/>
  <c r="Z57" i="60"/>
  <c r="Z98" s="1"/>
  <c r="CN57" i="61"/>
  <c r="CN98" s="1"/>
  <c r="S57" i="59"/>
  <c r="S98" s="1"/>
  <c r="BA57" i="30"/>
  <c r="BA98" s="1"/>
  <c r="BG57" i="64"/>
  <c r="BG98" s="1"/>
  <c r="I57" i="63"/>
  <c r="I98" s="1"/>
  <c r="BF57" i="56"/>
  <c r="BF98" s="1"/>
  <c r="BZ57" i="51"/>
  <c r="BZ98" s="1"/>
  <c r="K57" i="63"/>
  <c r="K98" s="1"/>
  <c r="BM57" i="27"/>
  <c r="BM98" s="1"/>
  <c r="CR57" i="65"/>
  <c r="CR98" s="1"/>
  <c r="CA57" i="58"/>
  <c r="CA98" s="1"/>
  <c r="AI57" i="60"/>
  <c r="AI98" s="1"/>
  <c r="BO57" i="56"/>
  <c r="BO98" s="1"/>
  <c r="CP57" i="52"/>
  <c r="CP98" s="1"/>
  <c r="BS57" i="34"/>
  <c r="BS98" s="1"/>
  <c r="V57" i="31"/>
  <c r="V98" s="1"/>
  <c r="AP57" i="54"/>
  <c r="AP98" s="1"/>
  <c r="CO57" i="57"/>
  <c r="CO98" s="1"/>
  <c r="U57" i="63"/>
  <c r="U98" s="1"/>
  <c r="BZ57" i="31"/>
  <c r="BZ98" s="1"/>
  <c r="R57" i="55"/>
  <c r="R98" s="1"/>
  <c r="BX57" i="58"/>
  <c r="BX98" s="1"/>
  <c r="P57" i="34"/>
  <c r="P98" s="1"/>
  <c r="AB57" i="22"/>
  <c r="AB98" s="1"/>
  <c r="BV57" i="54"/>
  <c r="BV98" s="1"/>
  <c r="BY57" i="27"/>
  <c r="BY98" s="1"/>
  <c r="U57"/>
  <c r="U98" s="1"/>
  <c r="Y57" i="59"/>
  <c r="Y98" s="1"/>
  <c r="CG57" i="61"/>
  <c r="CG98" s="1"/>
  <c r="AY57" i="21"/>
  <c r="AY98" s="1"/>
  <c r="CO57" i="33"/>
  <c r="CO98" s="1"/>
  <c r="N57" i="30"/>
  <c r="N98" s="1"/>
  <c r="O57" i="25"/>
  <c r="O98" s="1"/>
  <c r="AY57"/>
  <c r="AY98" s="1"/>
  <c r="CR57" i="64"/>
  <c r="CR98" s="1"/>
  <c r="CH57" i="56"/>
  <c r="CH98" s="1"/>
  <c r="M57" i="55"/>
  <c r="M98" s="1"/>
  <c r="BI57" i="54"/>
  <c r="BI98" s="1"/>
  <c r="AI57" i="51"/>
  <c r="AI98" s="1"/>
  <c r="CM57" i="33"/>
  <c r="CM98" s="1"/>
  <c r="AZ57" i="30"/>
  <c r="AZ98" s="1"/>
  <c r="BC57" i="29"/>
  <c r="BC98" s="1"/>
  <c r="BC57" i="61"/>
  <c r="BC98" s="1"/>
  <c r="R57" i="51"/>
  <c r="R98" s="1"/>
  <c r="BT57" i="59"/>
  <c r="BT98" s="1"/>
  <c r="AA57" i="56"/>
  <c r="AA98" s="1"/>
  <c r="AD57" i="23"/>
  <c r="AD98" s="1"/>
  <c r="AX57" i="55"/>
  <c r="AX98" s="1"/>
  <c r="CO57" i="34"/>
  <c r="CO98" s="1"/>
  <c r="AS57" i="27"/>
  <c r="AS98" s="1"/>
  <c r="AM57" i="64"/>
  <c r="AM98" s="1"/>
  <c r="P57" i="59"/>
  <c r="P98" s="1"/>
  <c r="M57" i="61"/>
  <c r="M98" s="1"/>
  <c r="BI57" i="21"/>
  <c r="BI98" s="1"/>
  <c r="BY57" i="33"/>
  <c r="BY98" s="1"/>
  <c r="D57" i="28"/>
  <c r="D98" s="1"/>
  <c r="BM57" i="22"/>
  <c r="BM98" s="1"/>
  <c r="CB57" i="24"/>
  <c r="CB98" s="1"/>
  <c r="BH57" i="65"/>
  <c r="BH98" s="1"/>
  <c r="BK57" i="58"/>
  <c r="BK98" s="1"/>
  <c r="CG57" i="57"/>
  <c r="CG98" s="1"/>
  <c r="AJ57" i="55"/>
  <c r="AJ98" s="1"/>
  <c r="U57" i="53"/>
  <c r="U98" s="1"/>
  <c r="AY57" i="33"/>
  <c r="AY98" s="1"/>
  <c r="AF57" i="31"/>
  <c r="AF98" s="1"/>
  <c r="BF57" i="4"/>
  <c r="BF98" s="1"/>
  <c r="BB57" i="58"/>
  <c r="BB98" s="1"/>
  <c r="BB57" i="52"/>
  <c r="BB98" s="1"/>
  <c r="H57" i="62"/>
  <c r="H98" s="1"/>
  <c r="AR57" i="58"/>
  <c r="AR98" s="1"/>
  <c r="F57" i="23"/>
  <c r="F98" s="1"/>
  <c r="BN57" i="21"/>
  <c r="BN98" s="1"/>
  <c r="V57" i="25"/>
  <c r="V98" s="1"/>
  <c r="BB57" i="65"/>
  <c r="BB98" s="1"/>
  <c r="BU57" i="59"/>
  <c r="BU98" s="1"/>
  <c r="AH57" i="56"/>
  <c r="AH98" s="1"/>
  <c r="W57" i="34"/>
  <c r="W98" s="1"/>
  <c r="BI57" i="33"/>
  <c r="BI98" s="1"/>
  <c r="AE57" i="29"/>
  <c r="AE98" s="1"/>
  <c r="CS57" i="22"/>
  <c r="CS98" s="1"/>
  <c r="H57" i="24"/>
  <c r="H98" s="1"/>
  <c r="CH57" i="22"/>
  <c r="CH98" s="1"/>
  <c r="BR57" i="56"/>
  <c r="BR98" s="1"/>
  <c r="BY57" i="57"/>
  <c r="BY98" s="1"/>
  <c r="CG57" i="21"/>
  <c r="CG98" s="1"/>
  <c r="E57" i="53"/>
  <c r="E98" s="1"/>
  <c r="K57" i="34"/>
  <c r="K98" s="1"/>
  <c r="BT57" i="31"/>
  <c r="BT98" s="1"/>
  <c r="CD57" i="4"/>
  <c r="CD98" s="1"/>
  <c r="R57" i="56"/>
  <c r="R98" s="1"/>
  <c r="AK57" i="22"/>
  <c r="AK98" s="1"/>
  <c r="BO57" i="4"/>
  <c r="BO98" s="1"/>
  <c r="B57" i="32"/>
  <c r="B98" s="1"/>
  <c r="B57" i="23"/>
  <c r="B98" s="1"/>
  <c r="B57" i="54"/>
  <c r="B98" s="1"/>
  <c r="N57" i="25"/>
  <c r="N98" s="1"/>
  <c r="CB57" i="23"/>
  <c r="CB98" s="1"/>
  <c r="BF57" i="26"/>
  <c r="BF98" s="1"/>
  <c r="BV57" i="33"/>
  <c r="BV98" s="1"/>
  <c r="CP57" i="65"/>
  <c r="CP98" s="1"/>
  <c r="CC57" i="26"/>
  <c r="CC98" s="1"/>
  <c r="R57"/>
  <c r="R98" s="1"/>
  <c r="I57" i="53"/>
  <c r="I98" s="1"/>
  <c r="CK57" i="62"/>
  <c r="CK98" s="1"/>
  <c r="Y57" i="24"/>
  <c r="Y98" s="1"/>
  <c r="AQ57"/>
  <c r="AQ98" s="1"/>
  <c r="AD57" i="52"/>
  <c r="AD98" s="1"/>
  <c r="BR57" i="22"/>
  <c r="BR98" s="1"/>
  <c r="AT57" i="65"/>
  <c r="AT98" s="1"/>
  <c r="F57" i="64"/>
  <c r="F98" s="1"/>
  <c r="E57" i="22"/>
  <c r="E98" s="1"/>
  <c r="V57" i="34"/>
  <c r="V98" s="1"/>
  <c r="AE57" i="63"/>
  <c r="AE98" s="1"/>
  <c r="BY57" i="61"/>
  <c r="BY98" s="1"/>
  <c r="BU57" i="22"/>
  <c r="BU98" s="1"/>
  <c r="CB57" i="52"/>
  <c r="CB98" s="1"/>
  <c r="AN57" i="63"/>
  <c r="AN98" s="1"/>
  <c r="CD57"/>
  <c r="CD98" s="1"/>
  <c r="BE57" i="65"/>
  <c r="BE98" s="1"/>
  <c r="BS57" i="33"/>
  <c r="BS98" s="1"/>
  <c r="BC57" i="60"/>
  <c r="BC98" s="1"/>
  <c r="CN57" i="27"/>
  <c r="CN98" s="1"/>
  <c r="B57" i="56"/>
  <c r="B98" s="1"/>
  <c r="CR57" i="62"/>
  <c r="CR98" s="1"/>
  <c r="AN57" i="53"/>
  <c r="AN98" s="1"/>
  <c r="AU57" i="60"/>
  <c r="AU98" s="1"/>
  <c r="AZ57" i="61"/>
  <c r="AZ98" s="1"/>
  <c r="AO57" i="63"/>
  <c r="AO98" s="1"/>
  <c r="CO57"/>
  <c r="CO98" s="1"/>
  <c r="D57" i="65"/>
  <c r="D98" s="1"/>
  <c r="B57" i="57"/>
  <c r="B98" s="1"/>
  <c r="B57" i="28"/>
  <c r="B98" s="1"/>
  <c r="CR57" i="32"/>
  <c r="CR98" s="1"/>
  <c r="BL57"/>
  <c r="BL98" s="1"/>
  <c r="I57" i="64"/>
  <c r="I98" s="1"/>
  <c r="AS57"/>
  <c r="AS98" s="1"/>
  <c r="BX57" i="28"/>
  <c r="BX98" s="1"/>
  <c r="V57" i="65"/>
  <c r="V98" s="1"/>
  <c r="CJ57"/>
  <c r="CJ98" s="1"/>
  <c r="BU57" i="57"/>
  <c r="BU98" s="1"/>
  <c r="AS57" i="34"/>
  <c r="AS98" s="1"/>
  <c r="Q57" i="32"/>
  <c r="Q98" s="1"/>
  <c r="AO57" i="26"/>
  <c r="AO98" s="1"/>
  <c r="BB57"/>
  <c r="BB98" s="1"/>
  <c r="BZ57" i="61"/>
  <c r="BZ98" s="1"/>
  <c r="AC57" i="22"/>
  <c r="AC98" s="1"/>
  <c r="BL57" i="58"/>
  <c r="BL98" s="1"/>
  <c r="CM57" i="56"/>
  <c r="CM98" s="1"/>
  <c r="AB57" i="54"/>
  <c r="AB98" s="1"/>
  <c r="BR57" i="34"/>
  <c r="BR98" s="1"/>
  <c r="Y57" i="32"/>
  <c r="Y98" s="1"/>
  <c r="AT57" i="31"/>
  <c r="AT98" s="1"/>
  <c r="AB57" i="58"/>
  <c r="AB98" s="1"/>
  <c r="CM57" i="25"/>
  <c r="CM98" s="1"/>
  <c r="CS57" i="21"/>
  <c r="CS98" s="1"/>
  <c r="BK57" i="30"/>
  <c r="BK98" s="1"/>
  <c r="BF57" i="60"/>
  <c r="BF98" s="1"/>
  <c r="D57" i="27"/>
  <c r="D98" s="1"/>
  <c r="BU57" i="55"/>
  <c r="BU98" s="1"/>
  <c r="Q57" i="28"/>
  <c r="Q98" s="1"/>
  <c r="C57" i="64"/>
  <c r="C98" s="1"/>
  <c r="CF57" i="55"/>
  <c r="CF98" s="1"/>
  <c r="BT57"/>
  <c r="BT98" s="1"/>
  <c r="M57" i="53"/>
  <c r="M98" s="1"/>
  <c r="S57" i="30"/>
  <c r="S98" s="1"/>
  <c r="AP57" i="26"/>
  <c r="AP98" s="1"/>
  <c r="AT57"/>
  <c r="AT98" s="1"/>
  <c r="BY57" i="63"/>
  <c r="BY98" s="1"/>
  <c r="AT57" i="56"/>
  <c r="AT98" s="1"/>
  <c r="CG57" i="55"/>
  <c r="CG98" s="1"/>
  <c r="CC57" i="53"/>
  <c r="CC98" s="1"/>
  <c r="AP57" i="51"/>
  <c r="AP98" s="1"/>
  <c r="BB57" i="33"/>
  <c r="BB98" s="1"/>
  <c r="AW57" i="54"/>
  <c r="AW98" s="1"/>
  <c r="BF57" i="52"/>
  <c r="BF98" s="1"/>
  <c r="BL57" i="24"/>
  <c r="BL98" s="1"/>
  <c r="AX57" i="4"/>
  <c r="AX98" s="1"/>
  <c r="BK57" i="54"/>
  <c r="BK98" s="1"/>
  <c r="CG57" i="59"/>
  <c r="CG98" s="1"/>
  <c r="BR57" i="63"/>
  <c r="BR98" s="1"/>
  <c r="CL57" i="54"/>
  <c r="CL98" s="1"/>
  <c r="L57" i="28"/>
  <c r="L98" s="1"/>
  <c r="CG57" i="27"/>
  <c r="CG98" s="1"/>
  <c r="BP57" i="55"/>
  <c r="BP98" s="1"/>
  <c r="E57" i="57"/>
  <c r="E98" s="1"/>
  <c r="CK57" i="51"/>
  <c r="CK98" s="1"/>
  <c r="CC57" i="32"/>
  <c r="CC98" s="1"/>
  <c r="AH57" i="26"/>
  <c r="AH98" s="1"/>
  <c r="CM57" i="23"/>
  <c r="CM98" s="1"/>
  <c r="CI57" i="58"/>
  <c r="CI98" s="1"/>
  <c r="BO57" i="60"/>
  <c r="BO98" s="1"/>
  <c r="Y57" i="57"/>
  <c r="Y98" s="1"/>
  <c r="CS57" i="53"/>
  <c r="CS98" s="1"/>
  <c r="CA57" i="34"/>
  <c r="CA98" s="1"/>
  <c r="CP57" i="33"/>
  <c r="CP98" s="1"/>
  <c r="CF57" i="30"/>
  <c r="CF98" s="1"/>
  <c r="BR57" i="32"/>
  <c r="BR98" s="1"/>
  <c r="J57" i="55"/>
  <c r="J98" s="1"/>
  <c r="CR57" i="28"/>
  <c r="CR98" s="1"/>
  <c r="AN57" i="55"/>
  <c r="AN98" s="1"/>
  <c r="AP57"/>
  <c r="AP98" s="1"/>
  <c r="BA57" i="33"/>
  <c r="BA98" s="1"/>
  <c r="AB57" i="61"/>
  <c r="AB98" s="1"/>
  <c r="CK57" i="54"/>
  <c r="CK98" s="1"/>
  <c r="M57" i="30"/>
  <c r="M98" s="1"/>
  <c r="BI57" i="27"/>
  <c r="BI98" s="1"/>
  <c r="AG57" i="59"/>
  <c r="AG98" s="1"/>
  <c r="R57" i="62"/>
  <c r="R98" s="1"/>
  <c r="K57" i="56"/>
  <c r="K98" s="1"/>
  <c r="AJ57" i="30"/>
  <c r="AJ98" s="1"/>
  <c r="AM57" i="25"/>
  <c r="AM98" s="1"/>
  <c r="CP57" i="26"/>
  <c r="CP98" s="1"/>
  <c r="AZ57" i="22"/>
  <c r="AZ98" s="1"/>
  <c r="W57" i="58"/>
  <c r="W98" s="1"/>
  <c r="AB57" i="60"/>
  <c r="AB98" s="1"/>
  <c r="D57" i="57"/>
  <c r="D98" s="1"/>
  <c r="V57" i="52"/>
  <c r="V98" s="1"/>
  <c r="K57" i="33"/>
  <c r="K98" s="1"/>
  <c r="CR57" i="31"/>
  <c r="CR98" s="1"/>
  <c r="H57" i="54"/>
  <c r="H98" s="1"/>
  <c r="O57" i="34"/>
  <c r="O98" s="1"/>
  <c r="AZ57" i="63"/>
  <c r="AZ98" s="1"/>
  <c r="CE57" i="23"/>
  <c r="CE98" s="1"/>
  <c r="O57" i="26"/>
  <c r="O98" s="1"/>
  <c r="E57" i="52"/>
  <c r="E98" s="1"/>
  <c r="CF57" i="61"/>
  <c r="CF98" s="1"/>
  <c r="BS57" i="64"/>
  <c r="BS98" s="1"/>
  <c r="BN57" i="51"/>
  <c r="BN98" s="1"/>
  <c r="AG57" i="65"/>
  <c r="AG98" s="1"/>
  <c r="CL57" i="61"/>
  <c r="CL98" s="1"/>
  <c r="CF57" i="63"/>
  <c r="CF98" s="1"/>
  <c r="BG57" i="59"/>
  <c r="BG98" s="1"/>
  <c r="BR57" i="51"/>
  <c r="BR98" s="1"/>
  <c r="AJ57" i="33"/>
  <c r="AJ98" s="1"/>
  <c r="AW57" i="26"/>
  <c r="AW98" s="1"/>
  <c r="BD57" i="23"/>
  <c r="BD98" s="1"/>
  <c r="CJ57" i="24"/>
  <c r="CJ98" s="1"/>
  <c r="X57" i="64"/>
  <c r="X98" s="1"/>
  <c r="BX57" i="63"/>
  <c r="BX98" s="1"/>
  <c r="AN57" i="58"/>
  <c r="AN98" s="1"/>
  <c r="CH57" i="52"/>
  <c r="CH98" s="1"/>
  <c r="BS57"/>
  <c r="BS98" s="1"/>
  <c r="CQ57" i="33"/>
  <c r="CQ98" s="1"/>
  <c r="AC57" i="31"/>
  <c r="AC98" s="1"/>
  <c r="BP57" i="29"/>
  <c r="BP98" s="1"/>
  <c r="AC57" i="21"/>
  <c r="AC98" s="1"/>
  <c r="AN57" i="52"/>
  <c r="AN98" s="1"/>
  <c r="AM57" i="54"/>
  <c r="AM98" s="1"/>
  <c r="X57" i="52"/>
  <c r="X98" s="1"/>
  <c r="CK57" i="64"/>
  <c r="CK98" s="1"/>
  <c r="BD57" i="56"/>
  <c r="BD98" s="1"/>
  <c r="X57" i="31"/>
  <c r="X98" s="1"/>
  <c r="BJ57" i="25"/>
  <c r="BJ98" s="1"/>
  <c r="AY57" i="23"/>
  <c r="AY98" s="1"/>
  <c r="AR57" i="55"/>
  <c r="AR98" s="1"/>
  <c r="BV57" i="52"/>
  <c r="BV98" s="1"/>
  <c r="AI57" i="21"/>
  <c r="AI98" s="1"/>
  <c r="BY57" i="53"/>
  <c r="BY98" s="1"/>
  <c r="BN57" i="26"/>
  <c r="BN98" s="1"/>
  <c r="I57" i="22"/>
  <c r="I98" s="1"/>
  <c r="P57" i="24"/>
  <c r="P98" s="1"/>
  <c r="BD57" i="64"/>
  <c r="BD98" s="1"/>
  <c r="G57" i="58"/>
  <c r="G98" s="1"/>
  <c r="BI57" i="55"/>
  <c r="BI98" s="1"/>
  <c r="CD57" i="53"/>
  <c r="CD98" s="1"/>
  <c r="AA57" i="51"/>
  <c r="AA98" s="1"/>
  <c r="AX57" i="33"/>
  <c r="AX98" s="1"/>
  <c r="AR57" i="30"/>
  <c r="AR98" s="1"/>
  <c r="W57" i="29"/>
  <c r="W98" s="1"/>
  <c r="AL57" i="34"/>
  <c r="AL98" s="1"/>
  <c r="CM57" i="51"/>
  <c r="CM98" s="1"/>
  <c r="AK57" i="27"/>
  <c r="AK98" s="1"/>
  <c r="AM57" i="61"/>
  <c r="AM98" s="1"/>
  <c r="AO57" i="64"/>
  <c r="AO98" s="1"/>
  <c r="AX57" i="54"/>
  <c r="AX98" s="1"/>
  <c r="BW57" i="28"/>
  <c r="BW98" s="1"/>
  <c r="AB57" i="25"/>
  <c r="AB98" s="1"/>
  <c r="BT57" i="63"/>
  <c r="BT98" s="1"/>
  <c r="AK57" i="58"/>
  <c r="AK98" s="1"/>
  <c r="AK57" i="21"/>
  <c r="AK98" s="1"/>
  <c r="T57" i="33"/>
  <c r="T98" s="1"/>
  <c r="CI57" i="25"/>
  <c r="CI98" s="1"/>
  <c r="BV57" i="26"/>
  <c r="BV98" s="1"/>
  <c r="AO57" i="65"/>
  <c r="AO98" s="1"/>
  <c r="CB57" i="64"/>
  <c r="CB98" s="1"/>
  <c r="N57" i="56"/>
  <c r="N98" s="1"/>
  <c r="AA57" i="59"/>
  <c r="AA98" s="1"/>
  <c r="BN57" i="53"/>
  <c r="BN98" s="1"/>
  <c r="BL57" i="54"/>
  <c r="BL98" s="1"/>
  <c r="AY57" i="34"/>
  <c r="AY98" s="1"/>
  <c r="AB57" i="30"/>
  <c r="AB98" s="1"/>
  <c r="AZ57" i="29"/>
  <c r="AZ98" s="1"/>
  <c r="CF57" i="58"/>
  <c r="CF98" s="1"/>
  <c r="AP57" i="62"/>
  <c r="AP98" s="1"/>
  <c r="AR57" i="29"/>
  <c r="AR98" s="1"/>
  <c r="B57" i="34"/>
  <c r="B98" s="1"/>
  <c r="B57" i="53"/>
  <c r="B98" s="1"/>
  <c r="B57" i="22"/>
  <c r="B98" s="1"/>
  <c r="Z57" i="31"/>
  <c r="Z98" s="1"/>
  <c r="BN57" i="60"/>
  <c r="BN98" s="1"/>
  <c r="BK57" i="29"/>
  <c r="BK98" s="1"/>
  <c r="BV57" i="21"/>
  <c r="BV98" s="1"/>
  <c r="BD57" i="62"/>
  <c r="BD98" s="1"/>
  <c r="BW57" i="25"/>
  <c r="BW98" s="1"/>
  <c r="N57" i="54"/>
  <c r="N98" s="1"/>
  <c r="Q57" i="26"/>
  <c r="Q98" s="1"/>
  <c r="CP57" i="22"/>
  <c r="CP98" s="1"/>
  <c r="AG57" i="32"/>
  <c r="AG98" s="1"/>
  <c r="I57" i="54"/>
  <c r="I98" s="1"/>
  <c r="AL57" i="25"/>
  <c r="AL98" s="1"/>
  <c r="U57" i="54"/>
  <c r="U98" s="1"/>
  <c r="CR57" i="57"/>
  <c r="CR98" s="1"/>
  <c r="BE57" i="53"/>
  <c r="BE98" s="1"/>
  <c r="CB57" i="28"/>
  <c r="CB98" s="1"/>
  <c r="F57" i="52"/>
  <c r="F98" s="1"/>
  <c r="AN57" i="54"/>
  <c r="AN98" s="1"/>
  <c r="BU57" i="28"/>
  <c r="BU98" s="1"/>
  <c r="AB57" i="33"/>
  <c r="AB98" s="1"/>
  <c r="V57" i="58"/>
  <c r="V98" s="1"/>
  <c r="BX57" i="27"/>
  <c r="BX98" s="1"/>
  <c r="BN57" i="61"/>
  <c r="BN98" s="1"/>
  <c r="S57" i="24"/>
  <c r="S98" s="1"/>
  <c r="BI57" i="53"/>
  <c r="BI98" s="1"/>
  <c r="J57" i="52"/>
  <c r="J98" s="1"/>
  <c r="B57" i="65"/>
  <c r="B98" s="1"/>
  <c r="C57" i="32"/>
  <c r="C98" s="1"/>
  <c r="B57" i="63"/>
  <c r="B98" s="1"/>
  <c r="AB57" i="64"/>
  <c r="AB98" s="1"/>
  <c r="H57" i="32"/>
  <c r="H98" s="1"/>
  <c r="AF57" i="56"/>
  <c r="AF98" s="1"/>
  <c r="CP57" i="63"/>
  <c r="CP98" s="1"/>
  <c r="BB57" i="22"/>
  <c r="BB98" s="1"/>
  <c r="AX57" i="26"/>
  <c r="AX98" s="1"/>
  <c r="AT57" i="64"/>
  <c r="AT98" s="1"/>
  <c r="CN57" i="55"/>
  <c r="CN98" s="1"/>
  <c r="BS57" i="57"/>
  <c r="BS98" s="1"/>
  <c r="AJ57" i="32"/>
  <c r="AJ98" s="1"/>
  <c r="BH57" i="28"/>
  <c r="BH98" s="1"/>
  <c r="CQ57" i="25"/>
  <c r="CQ98" s="1"/>
  <c r="S57"/>
  <c r="S98" s="1"/>
  <c r="L57" i="65"/>
  <c r="L98" s="1"/>
  <c r="BB57" i="56"/>
  <c r="BB98" s="1"/>
  <c r="AS57" i="55"/>
  <c r="AS98" s="1"/>
  <c r="AP57" i="21"/>
  <c r="AP98" s="1"/>
  <c r="CO57" i="53"/>
  <c r="CO98" s="1"/>
  <c r="AQ57" i="33"/>
  <c r="AQ98" s="1"/>
  <c r="CG57" i="31"/>
  <c r="CG98" s="1"/>
  <c r="BW57" i="4"/>
  <c r="BW98" s="1"/>
  <c r="S57" i="28"/>
  <c r="S98" s="1"/>
  <c r="AL57" i="22"/>
  <c r="AL98" s="1"/>
  <c r="AU57" i="52"/>
  <c r="AU98" s="1"/>
  <c r="CA57" i="54"/>
  <c r="CA98" s="1"/>
  <c r="AA57" i="33"/>
  <c r="AA98" s="1"/>
  <c r="AZ57" i="27"/>
  <c r="AZ98" s="1"/>
  <c r="BX57" i="56"/>
  <c r="BX98" s="1"/>
  <c r="AY57" i="28"/>
  <c r="AY98" s="1"/>
  <c r="N57" i="65"/>
  <c r="N98" s="1"/>
  <c r="BG57" i="61"/>
  <c r="BG98" s="1"/>
  <c r="BK57" i="57"/>
  <c r="BK98" s="1"/>
  <c r="BW57" i="29"/>
  <c r="BW98" s="1"/>
  <c r="CB57" i="31"/>
  <c r="CB98" s="1"/>
  <c r="BC57" i="25"/>
  <c r="BC98" s="1"/>
  <c r="K57"/>
  <c r="K98" s="1"/>
  <c r="CG57" i="63"/>
  <c r="CG98" s="1"/>
  <c r="CA57" i="61"/>
  <c r="CA98" s="1"/>
  <c r="BE57" i="57"/>
  <c r="BE98" s="1"/>
  <c r="AL57" i="52"/>
  <c r="AL98" s="1"/>
  <c r="BB57" i="34"/>
  <c r="BB98" s="1"/>
  <c r="BD57" i="31"/>
  <c r="BD98" s="1"/>
  <c r="S57" i="64"/>
  <c r="S98" s="1"/>
  <c r="BI57" i="34"/>
  <c r="BI98" s="1"/>
  <c r="I57" i="62"/>
  <c r="I98" s="1"/>
  <c r="I57" i="26"/>
  <c r="I98" s="1"/>
  <c r="AR57" i="28"/>
  <c r="AR98" s="1"/>
  <c r="BX57" i="34"/>
  <c r="BX98" s="1"/>
  <c r="Q57" i="54"/>
  <c r="Q98" s="1"/>
  <c r="AA57"/>
  <c r="AA98" s="1"/>
  <c r="CF57" i="23"/>
  <c r="CF98" s="1"/>
  <c r="Z57" i="61"/>
  <c r="Z98" s="1"/>
  <c r="BH57" i="62"/>
  <c r="BH98" s="1"/>
  <c r="CR57" i="53"/>
  <c r="CR98" s="1"/>
  <c r="AZ57" i="33"/>
  <c r="AZ98" s="1"/>
  <c r="AB57" i="27"/>
  <c r="AB98" s="1"/>
  <c r="BU57"/>
  <c r="BU98" s="1"/>
  <c r="BJ57" i="61"/>
  <c r="BJ98" s="1"/>
  <c r="M57" i="22"/>
  <c r="M98" s="1"/>
  <c r="W57" i="57"/>
  <c r="W98" s="1"/>
  <c r="CR57" i="55"/>
  <c r="CR98" s="1"/>
  <c r="BP57" i="54"/>
  <c r="BP98" s="1"/>
  <c r="AT57" i="34"/>
  <c r="AT98" s="1"/>
  <c r="AL57" i="33"/>
  <c r="AL98" s="1"/>
  <c r="AY57" i="4"/>
  <c r="AY98" s="1"/>
  <c r="AN57" i="29"/>
  <c r="AN98" s="1"/>
  <c r="AK57" i="61"/>
  <c r="AK98" s="1"/>
  <c r="AF57" i="65"/>
  <c r="AF98" s="1"/>
  <c r="AQ57" i="34"/>
  <c r="AQ98" s="1"/>
  <c r="AN57" i="65"/>
  <c r="AN98" s="1"/>
  <c r="BQ57" i="59"/>
  <c r="BQ98" s="1"/>
  <c r="AK57" i="23"/>
  <c r="AK98" s="1"/>
  <c r="BN57" i="55"/>
  <c r="BN98" s="1"/>
  <c r="CQ57" i="22"/>
  <c r="CQ98" s="1"/>
  <c r="CD57"/>
  <c r="CD98" s="1"/>
  <c r="H57" i="63"/>
  <c r="H98" s="1"/>
  <c r="BQ57" i="61"/>
  <c r="BQ98" s="1"/>
  <c r="CL57" i="34"/>
  <c r="CL98" s="1"/>
  <c r="BA57" i="31"/>
  <c r="BA98" s="1"/>
  <c r="BT57" i="23"/>
  <c r="BT98" s="1"/>
  <c r="BG57" i="25"/>
  <c r="BG98" s="1"/>
  <c r="CN57" i="65"/>
  <c r="CN98" s="1"/>
  <c r="CP57" i="56"/>
  <c r="CP98" s="1"/>
  <c r="BB57" i="57"/>
  <c r="BB98" s="1"/>
  <c r="BL57"/>
  <c r="BL98" s="1"/>
  <c r="BO57" i="51"/>
  <c r="BO98" s="1"/>
  <c r="Z57" i="33"/>
  <c r="Z98" s="1"/>
  <c r="AV57" i="31"/>
  <c r="AV98" s="1"/>
  <c r="CN57" i="25"/>
  <c r="CN98" s="1"/>
  <c r="BX57" i="33"/>
  <c r="BX98" s="1"/>
  <c r="BM57" i="21"/>
  <c r="BM98" s="1"/>
  <c r="E57" i="27"/>
  <c r="E98" s="1"/>
  <c r="AD57" i="64"/>
  <c r="AD98" s="1"/>
  <c r="CJ57" i="56"/>
  <c r="CJ98" s="1"/>
  <c r="T57" i="27"/>
  <c r="T98" s="1"/>
  <c r="BF57" i="55"/>
  <c r="BF98" s="1"/>
  <c r="CC57" i="28"/>
  <c r="CC98" s="1"/>
  <c r="AY57" i="64"/>
  <c r="AY98" s="1"/>
  <c r="BR57"/>
  <c r="BR98" s="1"/>
  <c r="AZ57" i="55"/>
  <c r="AZ98" s="1"/>
  <c r="CD57" i="52"/>
  <c r="CD98" s="1"/>
  <c r="AW57" i="57"/>
  <c r="AW98" s="1"/>
  <c r="BG57" i="30"/>
  <c r="BG98" s="1"/>
  <c r="CK57" i="26"/>
  <c r="CK98" s="1"/>
  <c r="Q57" i="22"/>
  <c r="Q98" s="1"/>
  <c r="BU57" i="65"/>
  <c r="BU98" s="1"/>
  <c r="AS57" i="63"/>
  <c r="AS98" s="1"/>
  <c r="K57" i="60"/>
  <c r="K98" s="1"/>
  <c r="AI57" i="56"/>
  <c r="AI98" s="1"/>
  <c r="D57" i="54"/>
  <c r="D98" s="1"/>
  <c r="AS57" i="52"/>
  <c r="AS98" s="1"/>
  <c r="BJ57" i="33"/>
  <c r="BJ98" s="1"/>
  <c r="AF57" i="29"/>
  <c r="AF98" s="1"/>
  <c r="AN57" i="32"/>
  <c r="AN98" s="1"/>
  <c r="AG57" i="27"/>
  <c r="AG98" s="1"/>
  <c r="AE57" i="64"/>
  <c r="AE98" s="1"/>
  <c r="BH57" i="58"/>
  <c r="BH98" s="1"/>
  <c r="W57" i="23"/>
  <c r="W98" s="1"/>
  <c r="AL57" i="63"/>
  <c r="AL98" s="1"/>
  <c r="S57" i="60"/>
  <c r="S98" s="1"/>
  <c r="CM57" i="27"/>
  <c r="CM98" s="1"/>
  <c r="BR57" i="65"/>
  <c r="BR98" s="1"/>
  <c r="CC57" i="21"/>
  <c r="CC98" s="1"/>
  <c r="T57" i="62"/>
  <c r="T98" s="1"/>
  <c r="J57"/>
  <c r="J98" s="1"/>
  <c r="BD57" i="54"/>
  <c r="BD98" s="1"/>
  <c r="AB57" i="32"/>
  <c r="AB98" s="1"/>
  <c r="C57" i="63"/>
  <c r="C98" s="1"/>
  <c r="AY57" i="24"/>
  <c r="AY98" s="1"/>
  <c r="AQ57" i="23"/>
  <c r="AQ98" s="1"/>
  <c r="CJ57" i="64"/>
  <c r="CJ98" s="1"/>
  <c r="L57" i="63"/>
  <c r="L98" s="1"/>
  <c r="CM57" i="59"/>
  <c r="CM98" s="1"/>
  <c r="BE57" i="21"/>
  <c r="BE98" s="1"/>
  <c r="AV57" i="52"/>
  <c r="AV98" s="1"/>
  <c r="O57" i="33"/>
  <c r="O98" s="1"/>
  <c r="CJ57" i="29"/>
  <c r="CJ98" s="1"/>
  <c r="Q57" i="58"/>
  <c r="Q98" s="1"/>
  <c r="CD57" i="26"/>
  <c r="CD98" s="1"/>
  <c r="BE57" i="32"/>
  <c r="BE98" s="1"/>
  <c r="H57" i="57"/>
  <c r="H98" s="1"/>
  <c r="AP57" i="59"/>
  <c r="AP98" s="1"/>
  <c r="Q57" i="23"/>
  <c r="Q98" s="1"/>
  <c r="CE57" i="51"/>
  <c r="CE98" s="1"/>
  <c r="L57" i="25"/>
  <c r="L98" s="1"/>
  <c r="BO57" i="23"/>
  <c r="BO98" s="1"/>
  <c r="AB57" i="55"/>
  <c r="AB98" s="1"/>
  <c r="R57" i="52"/>
  <c r="R98" s="1"/>
  <c r="AQ57"/>
  <c r="AQ98" s="1"/>
  <c r="AI57" i="30"/>
  <c r="AI98" s="1"/>
  <c r="AY57" i="63"/>
  <c r="AY98" s="1"/>
  <c r="AO57" i="27"/>
  <c r="AO98" s="1"/>
  <c r="AV57" i="65"/>
  <c r="AV98" s="1"/>
  <c r="AT57" i="61"/>
  <c r="AT98" s="1"/>
  <c r="D57" i="63"/>
  <c r="D98" s="1"/>
  <c r="AQ57" i="59"/>
  <c r="AQ98" s="1"/>
  <c r="AC57" i="54"/>
  <c r="AC98" s="1"/>
  <c r="BC57" i="52"/>
  <c r="BC98" s="1"/>
  <c r="CD57" i="33"/>
  <c r="CD98" s="1"/>
  <c r="CB57" i="29"/>
  <c r="CB98" s="1"/>
  <c r="BH57" i="61"/>
  <c r="BH98" s="1"/>
  <c r="AS57" i="33"/>
  <c r="AS98" s="1"/>
  <c r="CB57" i="58"/>
  <c r="CB98" s="1"/>
  <c r="B57" i="59"/>
  <c r="B98" s="1"/>
  <c r="B57" i="55"/>
  <c r="B98" s="1"/>
  <c r="B57" i="58"/>
  <c r="B98" s="1"/>
  <c r="CH57" i="54"/>
  <c r="CH98" s="1"/>
  <c r="CO57" i="55"/>
  <c r="CO98" s="1"/>
  <c r="AV57" i="54"/>
  <c r="AV98" s="1"/>
  <c r="Z57" i="21"/>
  <c r="Z98" s="1"/>
  <c r="BB57" i="31"/>
  <c r="BB98" s="1"/>
  <c r="CC57" i="65"/>
  <c r="CC98" s="1"/>
  <c r="BH57" i="60"/>
  <c r="BH98" s="1"/>
  <c r="BZ57" i="34"/>
  <c r="BZ98" s="1"/>
  <c r="BI57" i="31"/>
  <c r="BI98" s="1"/>
  <c r="BH57" i="30"/>
  <c r="BH98" s="1"/>
  <c r="BJ57" i="22"/>
  <c r="BJ98" s="1"/>
  <c r="J57" i="34"/>
  <c r="J98" s="1"/>
  <c r="CE57" i="59"/>
  <c r="CE98" s="1"/>
  <c r="BG57" i="63"/>
  <c r="BG98" s="1"/>
  <c r="CD57" i="59"/>
  <c r="CD98" s="1"/>
  <c r="CJ57"/>
  <c r="CJ98" s="1"/>
  <c r="CL57"/>
  <c r="CL98" s="1"/>
  <c r="B57" i="62"/>
  <c r="B98" s="1"/>
  <c r="AJ57" i="63"/>
  <c r="AJ98" s="1"/>
  <c r="CE57" i="29"/>
  <c r="CE98" s="1"/>
  <c r="W57" i="25"/>
  <c r="W98" s="1"/>
  <c r="AO57" i="22"/>
  <c r="AO98" s="1"/>
  <c r="BD57" i="24"/>
  <c r="BD98" s="1"/>
  <c r="CG57" i="22"/>
  <c r="CG98" s="1"/>
  <c r="CL57" i="62"/>
  <c r="CL98" s="1"/>
  <c r="AY57" i="59"/>
  <c r="AY98" s="1"/>
  <c r="CD57" i="21"/>
  <c r="CD98" s="1"/>
  <c r="AF57" i="54"/>
  <c r="AF98" s="1"/>
  <c r="AA57" i="34"/>
  <c r="AA98" s="1"/>
  <c r="BL57" i="29"/>
  <c r="BL98" s="1"/>
  <c r="AS57" i="30"/>
  <c r="AS98" s="1"/>
  <c r="BN57" i="23"/>
  <c r="BN98" s="1"/>
  <c r="BK57" i="61"/>
  <c r="BK98" s="1"/>
  <c r="CP57" i="32"/>
  <c r="CP98" s="1"/>
  <c r="BN57" i="31"/>
  <c r="BN98" s="1"/>
  <c r="BF57" i="62"/>
  <c r="BF98" s="1"/>
  <c r="W57" i="60"/>
  <c r="W98" s="1"/>
  <c r="AL57" i="53"/>
  <c r="AL98" s="1"/>
  <c r="CM57" i="62"/>
  <c r="CM98" s="1"/>
  <c r="BU57" i="26"/>
  <c r="BU98" s="1"/>
  <c r="BV57" i="56"/>
  <c r="BV98" s="1"/>
  <c r="CP57" i="57"/>
  <c r="CP98" s="1"/>
  <c r="Z57" i="51"/>
  <c r="Z98" s="1"/>
  <c r="AB57" i="28"/>
  <c r="AB98" s="1"/>
  <c r="AE57" i="25"/>
  <c r="AE98" s="1"/>
  <c r="AV57" i="24"/>
  <c r="AV98" s="1"/>
  <c r="CF57" i="65"/>
  <c r="CF98" s="1"/>
  <c r="Z57" i="62"/>
  <c r="Z98" s="1"/>
  <c r="BD57" i="57"/>
  <c r="BD98" s="1"/>
  <c r="BX57" i="54"/>
  <c r="BX98" s="1"/>
  <c r="BF57" i="33"/>
  <c r="BF98" s="1"/>
  <c r="AN57" i="31"/>
  <c r="AN98" s="1"/>
  <c r="AA57" i="28"/>
  <c r="AA98" s="1"/>
  <c r="AC57" i="52"/>
  <c r="AC98" s="1"/>
  <c r="X57" i="58"/>
  <c r="X98" s="1"/>
  <c r="Q57" i="33"/>
  <c r="Q98" s="1"/>
  <c r="BX57" i="64"/>
  <c r="BX98" s="1"/>
  <c r="BT57" i="54"/>
  <c r="BT98" s="1"/>
  <c r="BV57" i="55"/>
  <c r="BV98" s="1"/>
  <c r="E57" i="30"/>
  <c r="E98" s="1"/>
  <c r="BO57" i="64"/>
  <c r="BO98" s="1"/>
  <c r="D57" i="60"/>
  <c r="D98" s="1"/>
  <c r="AY57" i="61"/>
  <c r="AY98" s="1"/>
  <c r="X57" i="53"/>
  <c r="X98" s="1"/>
  <c r="BX57" i="32"/>
  <c r="BX98" s="1"/>
  <c r="CE57" i="63"/>
  <c r="CE98" s="1"/>
  <c r="I57" i="27"/>
  <c r="I98" s="1"/>
  <c r="BP57" i="22"/>
  <c r="BP98" s="1"/>
  <c r="AG57" i="62"/>
  <c r="AG98" s="1"/>
  <c r="CH57" i="57"/>
  <c r="CH98" s="1"/>
  <c r="P57" i="55"/>
  <c r="P98" s="1"/>
  <c r="J57" i="21"/>
  <c r="J98" s="1"/>
  <c r="AP57" i="33"/>
  <c r="AP98" s="1"/>
  <c r="BM57" i="32"/>
  <c r="BM98" s="1"/>
  <c r="CO57" i="30"/>
  <c r="CO98" s="1"/>
  <c r="AC57"/>
  <c r="AC98" s="1"/>
  <c r="C57" i="27"/>
  <c r="C98" s="1"/>
  <c r="CO57" i="22"/>
  <c r="CO98" s="1"/>
  <c r="BT57" i="29"/>
  <c r="BT98" s="1"/>
  <c r="AE57" i="30"/>
  <c r="AE98" s="1"/>
  <c r="BO57" i="33"/>
  <c r="BO98" s="1"/>
  <c r="CQ57" i="60"/>
  <c r="CQ98" s="1"/>
  <c r="CR57" i="56"/>
  <c r="CR98" s="1"/>
  <c r="AM57" i="22"/>
  <c r="AM98" s="1"/>
  <c r="BA57" i="27"/>
  <c r="BA98" s="1"/>
  <c r="AN57" i="59"/>
  <c r="AN98" s="1"/>
  <c r="AM57" i="57"/>
  <c r="AM98" s="1"/>
  <c r="K57" i="29"/>
  <c r="K98" s="1"/>
  <c r="CL57" i="26"/>
  <c r="CL98" s="1"/>
  <c r="CC57" i="22"/>
  <c r="CC98" s="1"/>
  <c r="CR57" i="24"/>
  <c r="CR98" s="1"/>
  <c r="AT57" i="22"/>
  <c r="AT98" s="1"/>
  <c r="AD57" i="56"/>
  <c r="AD98" s="1"/>
  <c r="U57" i="55"/>
  <c r="U98" s="1"/>
  <c r="AH57" i="53"/>
  <c r="AH98" s="1"/>
  <c r="AY57" i="51"/>
  <c r="AY98" s="1"/>
  <c r="CE57" i="34"/>
  <c r="CE98" s="1"/>
  <c r="AQ57" i="4"/>
  <c r="AQ98" s="1"/>
  <c r="CA57" i="26"/>
  <c r="CA98" s="1"/>
  <c r="AQ57" i="63"/>
  <c r="AQ98" s="1"/>
  <c r="BF57" i="53"/>
  <c r="BF98" s="1"/>
  <c r="BI57" i="28"/>
  <c r="BI98" s="1"/>
  <c r="O57" i="30"/>
  <c r="O98" s="1"/>
  <c r="AK57" i="33"/>
  <c r="AK98" s="1"/>
  <c r="V57" i="23"/>
  <c r="V98" s="1"/>
  <c r="BL57" i="56"/>
  <c r="BL98" s="1"/>
  <c r="AA57" i="27"/>
  <c r="AA98" s="1"/>
  <c r="AC57"/>
  <c r="AC98" s="1"/>
  <c r="CI57" i="64"/>
  <c r="CI98" s="1"/>
  <c r="AJ57" i="62"/>
  <c r="AJ98" s="1"/>
  <c r="BB57" i="54"/>
  <c r="BB98" s="1"/>
  <c r="CE57" i="31"/>
  <c r="CE98" s="1"/>
  <c r="AK57" i="30"/>
  <c r="AK98" s="1"/>
  <c r="BO57" i="63"/>
  <c r="BO98" s="1"/>
  <c r="CE57" i="24"/>
  <c r="CE98" s="1"/>
  <c r="BG57" i="23"/>
  <c r="BG98" s="1"/>
  <c r="AJ57" i="65"/>
  <c r="AJ98" s="1"/>
  <c r="BK57" i="64"/>
  <c r="BK98" s="1"/>
  <c r="CB57" i="55"/>
  <c r="CB98" s="1"/>
  <c r="BV57" i="53"/>
  <c r="BV98" s="1"/>
  <c r="AF57" i="52"/>
  <c r="AF98" s="1"/>
  <c r="BJ57" i="32"/>
  <c r="BJ98" s="1"/>
  <c r="S57" i="4"/>
  <c r="S98" s="1"/>
  <c r="CJ57" i="32"/>
  <c r="CJ98" s="1"/>
  <c r="V57" i="61"/>
  <c r="V98" s="1"/>
  <c r="AN57" i="57"/>
  <c r="AN98" s="1"/>
  <c r="CQ57" i="61"/>
  <c r="CQ98" s="1"/>
  <c r="G57" i="65"/>
  <c r="G98" s="1"/>
  <c r="T57" i="22"/>
  <c r="T98" s="1"/>
  <c r="BR57" i="53"/>
  <c r="BR98" s="1"/>
  <c r="S57" i="27"/>
  <c r="S98" s="1"/>
  <c r="AX57" i="22"/>
  <c r="AX98" s="1"/>
  <c r="BU57" i="63"/>
  <c r="BU98" s="1"/>
  <c r="S57" i="61"/>
  <c r="S98" s="1"/>
  <c r="CS57" i="58"/>
  <c r="CS98" s="1"/>
  <c r="BO57" i="31"/>
  <c r="BO98" s="1"/>
  <c r="AY57" i="30"/>
  <c r="AY98" s="1"/>
  <c r="AI57" i="24"/>
  <c r="AI98" s="1"/>
  <c r="AW57" i="27"/>
  <c r="AW98" s="1"/>
  <c r="BC57" i="65"/>
  <c r="BC98" s="1"/>
  <c r="P57" i="64"/>
  <c r="P98" s="1"/>
  <c r="L57" i="60"/>
  <c r="L98" s="1"/>
  <c r="AV57" i="57"/>
  <c r="AV98" s="1"/>
  <c r="AZ57" i="54"/>
  <c r="AZ98" s="1"/>
  <c r="AH57" i="51"/>
  <c r="AH98" s="1"/>
  <c r="AT57" i="33"/>
  <c r="AT98" s="1"/>
  <c r="X57" i="29"/>
  <c r="X98" s="1"/>
  <c r="G57" i="54"/>
  <c r="G98" s="1"/>
  <c r="BJ57" i="26"/>
  <c r="BJ98" s="1"/>
  <c r="H57" i="29"/>
  <c r="H98" s="1"/>
  <c r="BD57" i="32"/>
  <c r="BD98" s="1"/>
  <c r="J57" i="53"/>
  <c r="J98" s="1"/>
  <c r="X57" i="65"/>
  <c r="X98" s="1"/>
  <c r="AS57" i="21"/>
  <c r="AS98" s="1"/>
  <c r="CM57" i="64"/>
  <c r="CM98" s="1"/>
  <c r="BD57" i="65"/>
  <c r="BD98" s="1"/>
  <c r="AE57"/>
  <c r="AE98" s="1"/>
  <c r="BU57" i="58"/>
  <c r="BU98" s="1"/>
  <c r="BN57" i="34"/>
  <c r="BN98" s="1"/>
  <c r="CQ57" i="29"/>
  <c r="CQ98" s="1"/>
  <c r="X57" i="28"/>
  <c r="X98" s="1"/>
  <c r="BR57" i="26"/>
  <c r="BR98" s="1"/>
  <c r="CP57" i="61"/>
  <c r="CP98" s="1"/>
  <c r="AC57" i="63"/>
  <c r="AC98" s="1"/>
  <c r="CD57" i="62"/>
  <c r="CD98" s="1"/>
  <c r="P57" i="57"/>
  <c r="P98" s="1"/>
  <c r="AO57" i="53"/>
  <c r="AO98" s="1"/>
  <c r="AK57" i="52"/>
  <c r="AK98" s="1"/>
  <c r="AD57" i="33"/>
  <c r="AD98" s="1"/>
  <c r="P57" i="29"/>
  <c r="P98" s="1"/>
  <c r="Y57" i="64"/>
  <c r="Y98" s="1"/>
  <c r="BK57" i="25"/>
  <c r="BK98" s="1"/>
  <c r="CN57" i="54"/>
  <c r="CN98" s="1"/>
  <c r="B57" i="29"/>
  <c r="B98" s="1"/>
  <c r="B57" i="26"/>
  <c r="B98" s="1"/>
  <c r="AE57" i="60"/>
  <c r="AE98" s="1"/>
  <c r="AY57" i="31"/>
  <c r="AY98" s="1"/>
  <c r="AF57" i="55"/>
  <c r="AF98" s="1"/>
  <c r="AB57" i="65"/>
  <c r="AB98" s="1"/>
  <c r="CF57" i="62"/>
  <c r="CF98" s="1"/>
  <c r="AF57" i="58"/>
  <c r="AF98" s="1"/>
  <c r="BF57" i="31"/>
  <c r="BF98" s="1"/>
  <c r="BT57" i="57"/>
  <c r="BT98" s="1"/>
  <c r="X57"/>
  <c r="X98" s="1"/>
  <c r="BO57" i="61"/>
  <c r="BO98" s="1"/>
  <c r="AD57" i="26"/>
  <c r="AD98" s="1"/>
  <c r="AA57" i="24"/>
  <c r="AA98" s="1"/>
  <c r="AB57" i="23"/>
  <c r="AB98" s="1"/>
  <c r="U57" i="57"/>
  <c r="U98" s="1"/>
  <c r="AQ57" i="51"/>
  <c r="AQ98" s="1"/>
  <c r="BB57"/>
  <c r="BB98" s="1"/>
  <c r="AS57" i="54"/>
  <c r="AS98" s="1"/>
  <c r="AC57" i="59"/>
  <c r="AC98" s="1"/>
  <c r="BN57" i="52"/>
  <c r="BN98" s="1"/>
  <c r="CS57" i="62"/>
  <c r="CS98" s="1"/>
  <c r="BK57" i="33"/>
  <c r="BK98" s="1"/>
  <c r="C57" i="61"/>
  <c r="C98" s="1"/>
  <c r="C57" i="24"/>
  <c r="C98" s="1"/>
  <c r="AJ57" i="27"/>
  <c r="AJ98" s="1"/>
  <c r="C57" i="23"/>
  <c r="C98" s="1"/>
  <c r="CQ57" i="65"/>
  <c r="CQ98" s="1"/>
  <c r="AT57" i="53"/>
  <c r="AT98" s="1"/>
  <c r="BT57" i="28"/>
  <c r="BT98" s="1"/>
  <c r="CE57" i="60"/>
  <c r="CE98" s="1"/>
  <c r="BW57" i="61"/>
  <c r="BW98" s="1"/>
  <c r="CQ57" i="57"/>
  <c r="CQ98" s="1"/>
  <c r="AA57" i="29"/>
  <c r="AA98" s="1"/>
  <c r="BH57" i="27"/>
  <c r="BH98" s="1"/>
  <c r="BL57" i="28"/>
  <c r="BL98" s="1"/>
  <c r="AT57" i="23"/>
  <c r="AT98" s="1"/>
  <c r="BT57" i="64"/>
  <c r="BT98" s="1"/>
  <c r="AJ57" i="60"/>
  <c r="AJ98" s="1"/>
  <c r="P57" i="58"/>
  <c r="P98" s="1"/>
  <c r="CK57" i="53"/>
  <c r="CK98" s="1"/>
  <c r="K57" i="51"/>
  <c r="K98" s="1"/>
  <c r="AU57" i="33"/>
  <c r="AU98" s="1"/>
  <c r="CE57" i="4"/>
  <c r="CE98" s="1"/>
  <c r="C57" i="30"/>
  <c r="C98" s="1"/>
  <c r="AV57" i="63"/>
  <c r="AV98" s="1"/>
  <c r="AO57" i="62"/>
  <c r="AO98" s="1"/>
  <c r="AD57" i="30"/>
  <c r="AD98" s="1"/>
  <c r="J57" i="31"/>
  <c r="J98" s="1"/>
  <c r="AN57" i="28"/>
  <c r="AN98" s="1"/>
  <c r="CK57" i="24"/>
  <c r="CK98" s="1"/>
  <c r="AX57" i="21"/>
  <c r="AX98" s="1"/>
  <c r="BS57" i="23"/>
  <c r="BS98" s="1"/>
  <c r="AH57" i="61"/>
  <c r="AH98" s="1"/>
  <c r="Q57" i="62"/>
  <c r="Q98" s="1"/>
  <c r="CE57" i="21"/>
  <c r="CE98" s="1"/>
  <c r="M57" i="33"/>
  <c r="M98" s="1"/>
  <c r="BW57" i="24"/>
  <c r="BW98" s="1"/>
  <c r="AF57" i="28"/>
  <c r="AF98" s="1"/>
  <c r="CS57" i="65"/>
  <c r="CS98" s="1"/>
  <c r="CQ57" i="58"/>
  <c r="CQ98" s="1"/>
  <c r="G57" i="61"/>
  <c r="G98" s="1"/>
  <c r="BG57" i="56"/>
  <c r="BG98" s="1"/>
  <c r="T57" i="54"/>
  <c r="T98" s="1"/>
  <c r="G57" i="33"/>
  <c r="G98" s="1"/>
  <c r="BD57" i="29"/>
  <c r="BD98" s="1"/>
  <c r="CE57" i="28"/>
  <c r="CE98" s="1"/>
  <c r="CN57"/>
  <c r="CN98" s="1"/>
  <c r="Y57" i="53"/>
  <c r="Y98" s="1"/>
  <c r="CR57" i="22"/>
  <c r="CR98" s="1"/>
  <c r="O57" i="62"/>
  <c r="O98" s="1"/>
  <c r="W57" i="65"/>
  <c r="W98" s="1"/>
  <c r="BE57" i="55"/>
  <c r="BE98" s="1"/>
  <c r="AW57" i="32"/>
  <c r="AW98" s="1"/>
  <c r="BG57" i="28"/>
  <c r="BG98" s="1"/>
  <c r="AY57" i="60"/>
  <c r="AY98" s="1"/>
  <c r="BN57" i="56"/>
  <c r="BN98" s="1"/>
  <c r="Q57" i="57"/>
  <c r="Q98" s="1"/>
  <c r="K57" i="30"/>
  <c r="K98" s="1"/>
  <c r="S57" i="63"/>
  <c r="S98" s="1"/>
  <c r="AL57" i="26"/>
  <c r="AL98" s="1"/>
  <c r="BQ57" i="22"/>
  <c r="BQ98" s="1"/>
  <c r="AL57" i="56"/>
  <c r="AL98" s="1"/>
  <c r="AC57" i="55"/>
  <c r="AC98" s="1"/>
  <c r="CG57" i="54"/>
  <c r="CG98" s="1"/>
  <c r="AS57" i="53"/>
  <c r="AS98" s="1"/>
  <c r="BO57" i="34"/>
  <c r="BO98" s="1"/>
  <c r="AD57" i="31"/>
  <c r="AD98" s="1"/>
  <c r="BG57" i="4"/>
  <c r="BG98" s="1"/>
  <c r="CG57" i="30"/>
  <c r="CG98" s="1"/>
  <c r="CP57" i="54"/>
  <c r="CP98" s="1"/>
  <c r="BZ57" i="22"/>
  <c r="BZ98" s="1"/>
  <c r="F57" i="30"/>
  <c r="F98" s="1"/>
  <c r="AE57" i="61"/>
  <c r="AE98" s="1"/>
  <c r="CE57" i="56"/>
  <c r="CE98" s="1"/>
  <c r="BJ57" i="63"/>
  <c r="BJ98" s="1"/>
  <c r="AW57" i="55"/>
  <c r="AW98" s="1"/>
  <c r="CP57" i="23"/>
  <c r="CP98" s="1"/>
  <c r="R57" i="61"/>
  <c r="R98" s="1"/>
  <c r="BH57" i="55"/>
  <c r="BH98" s="1"/>
  <c r="CJ57" i="53"/>
  <c r="CJ98" s="1"/>
  <c r="CP57" i="34"/>
  <c r="CP98" s="1"/>
  <c r="K57" i="24"/>
  <c r="K98" s="1"/>
  <c r="Y57" i="22"/>
  <c r="Y98" s="1"/>
  <c r="AF57" i="24"/>
  <c r="AF98" s="1"/>
  <c r="BE57" i="62"/>
  <c r="BE98" s="1"/>
  <c r="E57" i="64"/>
  <c r="E98" s="1"/>
  <c r="CH57" i="58"/>
  <c r="CH98" s="1"/>
  <c r="AK57" i="54"/>
  <c r="AK98" s="1"/>
  <c r="CQ57" i="52"/>
  <c r="CQ98" s="1"/>
  <c r="BV57" i="34"/>
  <c r="BV98" s="1"/>
  <c r="CL57" i="60"/>
  <c r="CL98" s="1"/>
  <c r="CM57"/>
  <c r="CM98" s="1"/>
  <c r="AF57" i="23"/>
  <c r="AF98" s="1"/>
  <c r="AJ57" i="54"/>
  <c r="AJ98" s="1"/>
  <c r="BF57" i="59"/>
  <c r="BF98" s="1"/>
  <c r="AC57" i="64"/>
  <c r="AC98" s="1"/>
  <c r="BZ57"/>
  <c r="BZ98" s="1"/>
  <c r="CI57" i="60"/>
  <c r="CI98" s="1"/>
  <c r="AG57" i="55"/>
  <c r="AG98" s="1"/>
  <c r="BW57" i="62"/>
  <c r="BW98" s="1"/>
  <c r="AD57" i="25"/>
  <c r="AD98" s="1"/>
  <c r="CK57" i="21"/>
  <c r="CK98" s="1"/>
  <c r="AA57" i="61"/>
  <c r="AA98" s="1"/>
  <c r="CB57" i="53"/>
  <c r="CB98" s="1"/>
  <c r="S57" i="31"/>
  <c r="S98" s="1"/>
  <c r="BS57" i="29"/>
  <c r="BS98" s="1"/>
  <c r="C57" i="28"/>
  <c r="C98" s="1"/>
  <c r="BE57" i="27"/>
  <c r="BE98" s="1"/>
  <c r="CB57" i="65"/>
  <c r="CB98" s="1"/>
  <c r="BS57" i="58"/>
  <c r="BS98" s="1"/>
  <c r="AI57" i="59"/>
  <c r="AI98" s="1"/>
  <c r="AF57" i="57"/>
  <c r="AF98" s="1"/>
  <c r="C57" i="54"/>
  <c r="C98" s="1"/>
  <c r="C57" i="33"/>
  <c r="C98" s="1"/>
  <c r="CP57" i="31"/>
  <c r="CP98" s="1"/>
  <c r="CM57" i="4"/>
  <c r="CM98" s="1"/>
  <c r="CF57" i="27"/>
  <c r="CF98" s="1"/>
  <c r="F57" i="56"/>
  <c r="F98" s="1"/>
  <c r="V57" i="64"/>
  <c r="V98" s="1"/>
  <c r="BT57" i="56"/>
  <c r="BT98" s="1"/>
  <c r="BX57" i="61"/>
  <c r="BX98" s="1"/>
  <c r="O57" i="64"/>
  <c r="O98" s="1"/>
  <c r="BN57" i="54"/>
  <c r="BN98" s="1"/>
  <c r="BO57" i="62"/>
  <c r="BO98" s="1"/>
  <c r="BZ57" i="25"/>
  <c r="BZ98" s="1"/>
  <c r="CC57" i="59"/>
  <c r="CC98" s="1"/>
  <c r="AP57" i="56"/>
  <c r="AP98" s="1"/>
  <c r="AL57" i="54"/>
  <c r="AL98" s="1"/>
  <c r="K57" i="31"/>
  <c r="K98" s="1"/>
  <c r="E57"/>
  <c r="E98" s="1"/>
  <c r="BD57" i="28"/>
  <c r="BD98" s="1"/>
  <c r="BZ57" i="26"/>
  <c r="BZ98" s="1"/>
  <c r="BM57" i="65"/>
  <c r="BM98" s="1"/>
  <c r="CC57" i="62"/>
  <c r="CC98" s="1"/>
  <c r="Y57"/>
  <c r="Y98" s="1"/>
  <c r="CS57" i="57"/>
  <c r="CS98" s="1"/>
  <c r="BQ57" i="54"/>
  <c r="BQ98" s="1"/>
  <c r="H57" i="52"/>
  <c r="H98" s="1"/>
  <c r="N57" i="33"/>
  <c r="N98" s="1"/>
  <c r="K57" i="4"/>
  <c r="K98" s="1"/>
  <c r="BU57" i="23"/>
  <c r="BU98" s="1"/>
  <c r="K57"/>
  <c r="K98" s="1"/>
  <c r="AH57" i="4"/>
  <c r="AH98" s="1"/>
  <c r="CO57" i="21"/>
  <c r="CO98" s="1"/>
  <c r="BX57" i="62"/>
  <c r="BX98" s="1"/>
  <c r="BE57" i="54"/>
  <c r="BE98" s="1"/>
  <c r="BE57" i="28"/>
  <c r="BE98" s="1"/>
  <c r="AI57" i="64"/>
  <c r="AI98" s="1"/>
  <c r="P57" i="23"/>
  <c r="P98" s="1"/>
  <c r="W57" i="64"/>
  <c r="W98" s="1"/>
  <c r="BY57" i="21"/>
  <c r="BY98" s="1"/>
  <c r="BF57" i="34"/>
  <c r="BF98" s="1"/>
  <c r="BN57" i="33"/>
  <c r="BN98" s="1"/>
  <c r="BL57" i="23"/>
  <c r="BL98" s="1"/>
  <c r="F57" i="26"/>
  <c r="F98" s="1"/>
  <c r="AD57" i="61"/>
  <c r="AD98" s="1"/>
  <c r="BC57" i="58"/>
  <c r="BC98" s="1"/>
  <c r="CJ57"/>
  <c r="CJ98" s="1"/>
  <c r="BM57" i="57"/>
  <c r="BM98" s="1"/>
  <c r="AH57" i="21"/>
  <c r="AH98" s="1"/>
  <c r="CL57" i="51"/>
  <c r="CL98" s="1"/>
  <c r="F57" i="33"/>
  <c r="F98" s="1"/>
  <c r="BQ57" i="30"/>
  <c r="BQ98" s="1"/>
  <c r="BB57" i="53"/>
  <c r="BB98" s="1"/>
  <c r="H57" i="23"/>
  <c r="H98" s="1"/>
  <c r="CE57" i="33"/>
  <c r="CE98" s="1"/>
  <c r="B57" i="21"/>
  <c r="B98" s="1"/>
  <c r="B57" i="61"/>
  <c r="B98" s="1"/>
  <c r="B57" i="30"/>
  <c r="B98" s="1"/>
  <c r="CA57" i="62"/>
  <c r="CA98" s="1"/>
  <c r="AH57" i="52"/>
  <c r="AH98" s="1"/>
  <c r="CH57" i="32"/>
  <c r="CH98" s="1"/>
  <c r="AI57" i="29"/>
  <c r="AI98" s="1"/>
  <c r="BH57" i="54"/>
  <c r="BH98" s="1"/>
  <c r="J57" i="23"/>
  <c r="J98" s="1"/>
  <c r="CH57" i="51"/>
  <c r="CH98" s="1"/>
  <c r="BK57" i="34"/>
  <c r="BK98" s="1"/>
  <c r="CO57" i="59"/>
  <c r="CO98" s="1"/>
  <c r="L57" i="22"/>
  <c r="L98" s="1"/>
  <c r="F57" i="51"/>
  <c r="F98" s="1"/>
  <c r="BC57" i="34"/>
  <c r="BC98" s="1"/>
  <c r="CE57" i="62"/>
  <c r="CE98" s="1"/>
  <c r="AA57" i="60"/>
  <c r="AA98" s="1"/>
  <c r="V57" i="56"/>
  <c r="V98" s="1"/>
  <c r="I57" i="28"/>
  <c r="I98" s="1"/>
  <c r="CK57"/>
  <c r="CK98" s="1"/>
  <c r="AU57" i="54"/>
  <c r="AU98" s="1"/>
  <c r="CI57" i="34"/>
  <c r="CI98" s="1"/>
  <c r="C57" i="56"/>
  <c r="C98" s="1"/>
  <c r="AX57" i="61"/>
  <c r="AX98" s="1"/>
  <c r="CF57" i="60"/>
  <c r="CF98" s="1"/>
  <c r="BJ57" i="57"/>
  <c r="BJ98" s="1"/>
  <c r="AF57" i="62"/>
  <c r="AF98" s="1"/>
  <c r="U57" i="31"/>
  <c r="U98" s="1"/>
  <c r="AG57" i="28"/>
  <c r="AG98" s="1"/>
  <c r="J57" i="54"/>
  <c r="J98" s="1"/>
  <c r="AE57" i="58"/>
  <c r="AE98" s="1"/>
  <c r="BZ57" i="32"/>
  <c r="BZ98" s="1"/>
  <c r="BB57" i="25"/>
  <c r="BB98" s="1"/>
  <c r="CL57" i="52"/>
  <c r="CL98" s="1"/>
  <c r="CJ57" i="55"/>
  <c r="CJ98" s="1"/>
  <c r="K57" i="59"/>
  <c r="K98" s="1"/>
  <c r="BU57" i="54"/>
  <c r="BU98" s="1"/>
  <c r="AZ57" i="32"/>
  <c r="AZ98" s="1"/>
  <c r="AR57" i="60"/>
  <c r="AR98" s="1"/>
  <c r="BH57" i="29"/>
  <c r="BH98" s="1"/>
  <c r="AQ57" i="64"/>
  <c r="AQ98" s="1"/>
  <c r="CS57" i="26"/>
  <c r="CS98" s="1"/>
  <c r="BK57" i="52"/>
  <c r="BK98" s="1"/>
  <c r="BV57" i="51"/>
  <c r="BV98" s="1"/>
  <c r="AQ57" i="56"/>
  <c r="AQ98" s="1"/>
  <c r="T57" i="32"/>
  <c r="T98" s="1"/>
  <c r="AX57" i="62"/>
  <c r="AX98" s="1"/>
  <c r="BV57" i="63"/>
  <c r="BV98" s="1"/>
  <c r="CF57" i="56"/>
  <c r="CF98" s="1"/>
  <c r="CI57" i="54"/>
  <c r="CI98" s="1"/>
  <c r="B57" i="31"/>
  <c r="B98" s="1"/>
  <c r="AO57" i="57"/>
  <c r="AO98" s="1"/>
  <c r="CD57" i="31"/>
  <c r="CD98" s="1"/>
  <c r="AR57" i="62"/>
  <c r="AR98" s="1"/>
  <c r="AI57" i="23"/>
  <c r="AI98" s="1"/>
  <c r="AH57" i="54"/>
  <c r="AH98" s="1"/>
  <c r="CM57" i="24"/>
  <c r="CM98" s="1"/>
  <c r="R57" i="63"/>
  <c r="R98" s="1"/>
  <c r="CD57" i="56"/>
  <c r="CD98" s="1"/>
  <c r="M57" i="21"/>
  <c r="M98" s="1"/>
  <c r="AC57" i="33"/>
  <c r="AC98" s="1"/>
  <c r="AI57" i="63"/>
  <c r="AI98" s="1"/>
  <c r="J57" i="26"/>
  <c r="J98" s="1"/>
  <c r="I57" i="65"/>
  <c r="I98" s="1"/>
  <c r="AV57" i="64"/>
  <c r="AV98" s="1"/>
  <c r="BS57" i="61"/>
  <c r="BS98" s="1"/>
  <c r="Z57" i="59"/>
  <c r="Z98" s="1"/>
  <c r="Q57" i="53"/>
  <c r="Q98" s="1"/>
  <c r="CD57" i="51"/>
  <c r="CD98" s="1"/>
  <c r="BJ57" i="34"/>
  <c r="BJ98" s="1"/>
  <c r="R57" i="4"/>
  <c r="R98" s="1"/>
  <c r="CN57" i="29"/>
  <c r="CN98" s="1"/>
  <c r="BD57" i="53"/>
  <c r="BD98" s="1"/>
  <c r="BO57" i="59"/>
  <c r="BO98" s="1"/>
  <c r="O57" i="60"/>
  <c r="O98" s="1"/>
  <c r="CF57" i="64"/>
  <c r="CF98" s="1"/>
  <c r="CA57" i="65"/>
  <c r="CA98" s="1"/>
  <c r="BZ57" i="63"/>
  <c r="BZ98" s="1"/>
  <c r="Z57" i="54"/>
  <c r="Z98" s="1"/>
  <c r="BC57" i="22"/>
  <c r="BC98" s="1"/>
  <c r="AB57" i="63"/>
  <c r="AB98" s="1"/>
  <c r="T57"/>
  <c r="T98" s="1"/>
  <c r="AD57" i="51"/>
  <c r="AD98" s="1"/>
  <c r="BH57" i="33"/>
  <c r="BH98" s="1"/>
  <c r="AR57" i="27"/>
  <c r="AR98" s="1"/>
  <c r="CP57" i="25"/>
  <c r="CP98" s="1"/>
  <c r="BR57" i="61"/>
  <c r="BR98" s="1"/>
  <c r="AM57" i="58"/>
  <c r="AM98" s="1"/>
  <c r="CN57" i="60"/>
  <c r="CN98" s="1"/>
  <c r="X57" i="55"/>
  <c r="X98" s="1"/>
  <c r="AG57" i="21"/>
  <c r="AG98" s="1"/>
  <c r="S57" i="34"/>
  <c r="S98" s="1"/>
  <c r="F57" i="22"/>
  <c r="F98" s="1"/>
  <c r="BF57" i="61"/>
  <c r="BF98" s="1"/>
  <c r="AP57" i="27"/>
  <c r="AP98" s="1"/>
  <c r="CL57" i="33"/>
  <c r="CL98" s="1"/>
  <c r="CD57" i="55"/>
  <c r="CD98" s="1"/>
  <c r="CO57" i="52"/>
  <c r="CO98" s="1"/>
  <c r="AJ57" i="61"/>
  <c r="AJ98" s="1"/>
  <c r="T57" i="60"/>
  <c r="T98" s="1"/>
  <c r="AQ57" i="27"/>
  <c r="AQ98" s="1"/>
  <c r="Y57" i="26"/>
  <c r="Y98" s="1"/>
  <c r="Q57" i="21"/>
  <c r="Q98" s="1"/>
  <c r="BV57" i="62"/>
  <c r="BV98" s="1"/>
  <c r="I57" i="57"/>
  <c r="I98" s="1"/>
  <c r="AA57" i="4"/>
  <c r="AA98" s="1"/>
  <c r="CA57" i="25"/>
  <c r="CA98" s="1"/>
  <c r="BO57"/>
  <c r="BO98" s="1"/>
  <c r="BM57" i="62"/>
  <c r="BM98" s="1"/>
  <c r="BC57" i="64"/>
  <c r="BC98" s="1"/>
  <c r="BA57" i="57"/>
  <c r="BA98" s="1"/>
  <c r="R57" i="21"/>
  <c r="R98" s="1"/>
  <c r="BG57" i="51"/>
  <c r="BG98" s="1"/>
  <c r="CM57" i="34"/>
  <c r="CM98" s="1"/>
  <c r="AK57" i="31"/>
  <c r="AK98" s="1"/>
  <c r="CF57" i="29"/>
  <c r="CF98" s="1"/>
  <c r="CI57"/>
  <c r="CI98" s="1"/>
  <c r="L57" i="33"/>
  <c r="L98" s="1"/>
  <c r="BJ57" i="56"/>
  <c r="BJ98" s="1"/>
  <c r="BK57" i="65"/>
  <c r="BK98" s="1"/>
  <c r="AX57" i="31"/>
  <c r="AX98" s="1"/>
  <c r="Q57" i="34"/>
  <c r="Q98" s="1"/>
  <c r="CB57" i="27"/>
  <c r="CB98" s="1"/>
  <c r="CH57" i="53"/>
  <c r="CH98" s="1"/>
  <c r="AW57" i="65"/>
  <c r="AW98" s="1"/>
  <c r="BT57"/>
  <c r="BT98" s="1"/>
  <c r="AZ57" i="62"/>
  <c r="AZ98" s="1"/>
  <c r="P57" i="53"/>
  <c r="P98" s="1"/>
  <c r="AR57" i="33"/>
  <c r="AR98" s="1"/>
  <c r="L57" i="27"/>
  <c r="L98" s="1"/>
  <c r="H57" i="28"/>
  <c r="H98" s="1"/>
  <c r="CK57" i="65"/>
  <c r="CK98" s="1"/>
  <c r="BA57" i="63"/>
  <c r="BA98" s="1"/>
  <c r="BX57" i="60"/>
  <c r="BX98" s="1"/>
  <c r="AC57" i="57"/>
  <c r="AC98" s="1"/>
  <c r="Z57" i="53"/>
  <c r="Z98" s="1"/>
  <c r="CJ57" i="52"/>
  <c r="CJ98" s="1"/>
  <c r="BZ57" i="33"/>
  <c r="BZ98" s="1"/>
  <c r="BT57" i="52"/>
  <c r="BT98" s="1"/>
  <c r="AW57" i="21"/>
  <c r="AW98" s="1"/>
  <c r="AG57" i="26"/>
  <c r="AG98" s="1"/>
  <c r="CQ57" i="34"/>
  <c r="CQ98" s="1"/>
  <c r="BU57" i="52"/>
  <c r="BU98" s="1"/>
  <c r="CR57" i="59"/>
  <c r="CR98" s="1"/>
  <c r="BA57"/>
  <c r="BA98" s="1"/>
  <c r="BB57" i="63"/>
  <c r="BB98" s="1"/>
  <c r="BZ57" i="53"/>
  <c r="BZ98" s="1"/>
  <c r="CI57" i="22"/>
  <c r="CI98" s="1"/>
  <c r="BZ57" i="65"/>
  <c r="BZ98" s="1"/>
  <c r="CS57" i="63"/>
  <c r="CS98" s="1"/>
  <c r="AX57" i="56"/>
  <c r="AX98" s="1"/>
  <c r="H57" i="53"/>
  <c r="H98" s="1"/>
  <c r="Z57" i="34"/>
  <c r="Z98" s="1"/>
  <c r="BQ57" i="31"/>
  <c r="BQ98" s="1"/>
  <c r="BO57" i="24"/>
  <c r="BO98" s="1"/>
  <c r="CH57" i="26"/>
  <c r="CH98" s="1"/>
  <c r="AD57" i="22"/>
  <c r="AD98" s="1"/>
  <c r="O57" i="58"/>
  <c r="O98" s="1"/>
  <c r="V57" i="57"/>
  <c r="V98" s="1"/>
  <c r="CL57" i="53"/>
  <c r="CL98" s="1"/>
  <c r="CR57" i="54"/>
  <c r="CR98" s="1"/>
  <c r="N57" i="34"/>
  <c r="N98" s="1"/>
  <c r="N57" i="31"/>
  <c r="N98" s="1"/>
  <c r="U57" i="30"/>
  <c r="U98" s="1"/>
  <c r="AO57" i="23"/>
  <c r="AO98" s="1"/>
  <c r="BA57" i="54"/>
  <c r="BA98" s="1"/>
  <c r="CB57" i="32"/>
  <c r="CB98" s="1"/>
  <c r="E57" i="33"/>
  <c r="E98" s="1"/>
  <c r="L57" i="61"/>
  <c r="L98" s="1"/>
  <c r="BM57" i="54"/>
  <c r="BM98" s="1"/>
  <c r="BA57" i="53"/>
  <c r="BA98" s="1"/>
  <c r="CA57" i="22"/>
  <c r="CA98" s="1"/>
  <c r="BV57" i="61"/>
  <c r="BV98" s="1"/>
  <c r="Q57" i="59"/>
  <c r="Q98" s="1"/>
  <c r="W57" i="61"/>
  <c r="W98" s="1"/>
  <c r="BT57" i="53"/>
  <c r="BT98" s="1"/>
  <c r="AQ57" i="29"/>
  <c r="AQ98" s="1"/>
  <c r="T57" i="30"/>
  <c r="T98" s="1"/>
  <c r="CR57" i="23"/>
  <c r="CR98" s="1"/>
  <c r="N57" i="26"/>
  <c r="N98" s="1"/>
  <c r="BL57" i="65"/>
  <c r="BL98" s="1"/>
  <c r="AK57" i="63"/>
  <c r="AK98" s="1"/>
  <c r="BP57"/>
  <c r="BP98" s="1"/>
  <c r="BD57" i="55"/>
  <c r="BD98" s="1"/>
  <c r="BQ57" i="53"/>
  <c r="BQ98" s="1"/>
  <c r="BG57" i="33"/>
  <c r="BG98" s="1"/>
  <c r="BU57" i="32"/>
  <c r="BU98" s="1"/>
  <c r="C57" i="31"/>
  <c r="C98" s="1"/>
  <c r="BW57" i="27"/>
  <c r="BW98" s="1"/>
  <c r="CH57" i="61"/>
  <c r="CH98" s="1"/>
  <c r="S57" i="56"/>
  <c r="S98" s="1"/>
  <c r="W57" i="54"/>
  <c r="W98" s="1"/>
  <c r="BP57" i="61"/>
  <c r="BP98" s="1"/>
  <c r="Z57" i="55"/>
  <c r="Z98" s="1"/>
  <c r="CE57" i="27"/>
  <c r="CE98" s="1"/>
  <c r="BG57" i="24"/>
  <c r="BG98" s="1"/>
  <c r="BF57" i="63"/>
  <c r="BF98" s="1"/>
  <c r="L57" i="62"/>
  <c r="L98" s="1"/>
  <c r="AD57" i="54"/>
  <c r="AD98" s="1"/>
  <c r="X57"/>
  <c r="X98" s="1"/>
  <c r="BY57" i="30"/>
  <c r="BY98" s="1"/>
  <c r="X57" i="23"/>
  <c r="X98" s="1"/>
  <c r="AI57" i="25"/>
  <c r="AI98" s="1"/>
  <c r="AR57" i="65"/>
  <c r="AR98" s="1"/>
  <c r="AS57" i="22"/>
  <c r="AS98" s="1"/>
  <c r="BW57" i="59"/>
  <c r="BW98" s="1"/>
  <c r="AV57" i="55"/>
  <c r="AV98" s="1"/>
  <c r="AR57" i="54"/>
  <c r="AR98" s="1"/>
  <c r="AX57" i="51"/>
  <c r="AX98" s="1"/>
  <c r="AO57" i="32"/>
  <c r="AO98" s="1"/>
  <c r="BN57" i="4"/>
  <c r="BN98" s="1"/>
  <c r="CM57" i="28"/>
  <c r="CM98" s="1"/>
  <c r="AA57" i="25"/>
  <c r="AA98" s="1"/>
  <c r="CH57" i="33"/>
  <c r="CH98" s="1"/>
  <c r="B57" i="51"/>
  <c r="B98" s="1"/>
  <c r="B57" i="64"/>
  <c r="B98" s="1"/>
  <c r="CC57" i="57"/>
  <c r="CC98" s="1"/>
  <c r="CE57" i="25"/>
  <c r="CE98" s="1"/>
  <c r="BX57" i="30"/>
  <c r="BX98" s="1"/>
  <c r="AY57" i="27"/>
  <c r="AY98" s="1"/>
  <c r="BQ57" i="64"/>
  <c r="BQ98" s="1"/>
  <c r="BW57" i="56"/>
  <c r="BW98" s="1"/>
  <c r="BW57" i="54"/>
  <c r="BW98" s="1"/>
  <c r="AV57" i="29"/>
  <c r="AV98" s="1"/>
  <c r="AI57" i="27"/>
  <c r="AI98" s="1"/>
  <c r="BB57" i="61"/>
  <c r="BB98" s="1"/>
  <c r="R57" i="33"/>
  <c r="R98" s="1"/>
  <c r="AF57" i="59"/>
  <c r="AF98" s="1"/>
  <c r="AW57" i="62"/>
  <c r="AW98" s="1"/>
  <c r="F57" i="25"/>
  <c r="F98" s="1"/>
  <c r="CA57" i="64"/>
  <c r="CA98" s="1"/>
  <c r="BZ57" i="56"/>
  <c r="BZ98" s="1"/>
  <c r="CC57" i="58"/>
  <c r="CC98" s="1"/>
  <c r="S57" i="21"/>
  <c r="S98" s="1"/>
  <c r="AG57" i="53"/>
  <c r="AG98" s="1"/>
  <c r="E57" i="59"/>
  <c r="E98" s="1"/>
  <c r="BK57" i="22"/>
  <c r="BK98" s="1"/>
  <c r="K57" i="54"/>
  <c r="K98" s="1"/>
  <c r="R57" i="31"/>
  <c r="R98" s="1"/>
  <c r="Y57" i="28"/>
  <c r="Y98" s="1"/>
  <c r="J57" i="56"/>
  <c r="J98" s="1"/>
  <c r="BP57" i="33"/>
  <c r="BP98" s="1"/>
  <c r="CK57" i="27"/>
  <c r="CK98" s="1"/>
  <c r="AU57" i="65"/>
  <c r="AU98" s="1"/>
  <c r="AU57" i="61"/>
  <c r="AU98" s="1"/>
  <c r="CR57" i="58"/>
  <c r="CR98" s="1"/>
  <c r="AT57" i="52"/>
  <c r="AT98" s="1"/>
  <c r="J57" i="51"/>
  <c r="J98" s="1"/>
  <c r="BR57" i="33"/>
  <c r="BR98" s="1"/>
  <c r="CA57" i="29"/>
  <c r="CA98" s="1"/>
  <c r="AU57"/>
  <c r="AU98" s="1"/>
  <c r="CM57"/>
  <c r="CM98" s="1"/>
  <c r="AG57" i="57"/>
  <c r="AG98" s="1"/>
  <c r="CQ57" i="64"/>
  <c r="CQ98" s="1"/>
  <c r="BC57" i="62"/>
  <c r="BC98" s="1"/>
  <c r="AB57"/>
  <c r="AB98" s="1"/>
  <c r="Y57" i="54"/>
  <c r="Y98" s="1"/>
  <c r="BA57" i="34"/>
  <c r="BA98" s="1"/>
  <c r="AQ57" i="28"/>
  <c r="AQ98" s="1"/>
  <c r="BG57" i="60"/>
  <c r="BG98" s="1"/>
  <c r="AK57" i="57"/>
  <c r="AK98" s="1"/>
  <c r="AK57" i="53"/>
  <c r="AK98" s="1"/>
  <c r="CN57" i="32"/>
  <c r="CN98" s="1"/>
  <c r="CM57" i="63"/>
  <c r="CM98" s="1"/>
  <c r="CC57" i="27"/>
  <c r="CC98" s="1"/>
  <c r="F57" i="61"/>
  <c r="F98" s="1"/>
  <c r="U57" i="22"/>
  <c r="U98" s="1"/>
  <c r="BC57" i="57"/>
  <c r="BC98" s="1"/>
  <c r="U57" i="21"/>
  <c r="U98" s="1"/>
  <c r="AC57" i="53"/>
  <c r="AC98" s="1"/>
  <c r="AM57" i="33"/>
  <c r="AM98" s="1"/>
  <c r="M57" i="59"/>
  <c r="M98" s="1"/>
  <c r="AH57" i="63"/>
  <c r="AH98" s="1"/>
  <c r="AW57" i="22"/>
  <c r="AW98" s="1"/>
  <c r="AI57" i="33"/>
  <c r="AI98" s="1"/>
  <c r="AU57" i="30"/>
  <c r="AU98" s="1"/>
  <c r="AP57" i="60"/>
  <c r="AP98" s="1"/>
  <c r="BE57" i="26"/>
  <c r="BE98" s="1"/>
  <c r="D57" i="56"/>
  <c r="D98" s="1"/>
  <c r="BC57" i="23"/>
  <c r="BC98" s="1"/>
  <c r="CO57" i="27"/>
  <c r="CO98" s="1"/>
  <c r="P57" i="63"/>
  <c r="P98" s="1"/>
  <c r="AP57" i="52"/>
  <c r="AP98" s="1"/>
  <c r="AI57" i="31"/>
  <c r="AI98" s="1"/>
  <c r="CJ57"/>
  <c r="CJ98" s="1"/>
  <c r="CJ57" i="23"/>
  <c r="CJ98" s="1"/>
  <c r="C57" i="25"/>
  <c r="C98" s="1"/>
  <c r="BQ57" i="63"/>
  <c r="BQ98" s="1"/>
  <c r="O57" i="61"/>
  <c r="O98" s="1"/>
  <c r="BD57" i="58"/>
  <c r="BD98" s="1"/>
  <c r="AP57" i="53"/>
  <c r="AP98" s="1"/>
  <c r="BF57" i="51"/>
  <c r="BF98" s="1"/>
  <c r="AE57" i="33"/>
  <c r="AE98" s="1"/>
  <c r="BP57" i="30"/>
  <c r="BP98" s="1"/>
  <c r="BV57" i="4"/>
  <c r="BV98" s="1"/>
  <c r="BX57" i="29"/>
  <c r="BX98" s="1"/>
  <c r="AT57" i="25"/>
  <c r="AT98" s="1"/>
  <c r="BP57" i="60"/>
  <c r="BP98" s="1"/>
  <c r="AY57" i="56"/>
  <c r="AY98" s="1"/>
  <c r="BY57" i="52"/>
  <c r="BY98" s="1"/>
  <c r="BQ57" i="27"/>
  <c r="BQ98" s="1"/>
  <c r="AJ57" i="22"/>
  <c r="AJ98" s="1"/>
  <c r="CD57" i="54"/>
  <c r="CD98" s="1"/>
  <c r="AR57" i="23"/>
  <c r="AR98" s="1"/>
  <c r="AV57" i="58"/>
  <c r="AV98" s="1"/>
  <c r="AI57" i="61"/>
  <c r="AI98" s="1"/>
  <c r="BL57" i="55"/>
  <c r="BL98" s="1"/>
  <c r="BP57" i="32"/>
  <c r="BP98" s="1"/>
  <c r="BW57" i="63"/>
  <c r="BW98" s="1"/>
  <c r="G57" i="25"/>
  <c r="G98" s="1"/>
  <c r="BW57" i="23"/>
  <c r="BW98" s="1"/>
  <c r="AZ57" i="65"/>
  <c r="AZ98" s="1"/>
  <c r="AQ57" i="60"/>
  <c r="AQ98" s="1"/>
  <c r="H57" i="58"/>
  <c r="H98" s="1"/>
  <c r="BM57" i="53"/>
  <c r="BM98" s="1"/>
  <c r="BL57" i="52"/>
  <c r="BL98" s="1"/>
  <c r="V57" i="33"/>
  <c r="V98" s="1"/>
  <c r="BP57" i="62"/>
  <c r="BP98" s="1"/>
  <c r="M57" i="58"/>
  <c r="M98" s="1"/>
  <c r="Y57" i="65"/>
  <c r="Y98" s="1"/>
  <c r="BC57" i="33"/>
  <c r="BC98" s="1"/>
  <c r="AM57" i="26"/>
  <c r="AM98" s="1"/>
  <c r="CB57" i="63"/>
  <c r="CB98" s="1"/>
  <c r="CG57" i="34"/>
  <c r="CG98" s="1"/>
  <c r="P57" i="27"/>
  <c r="P98" s="1"/>
  <c r="N57" i="53"/>
  <c r="N98" s="1"/>
  <c r="AE57" i="22"/>
  <c r="AE98" s="1"/>
  <c r="BN57"/>
  <c r="BN98" s="1"/>
  <c r="CK57" i="59"/>
  <c r="CK98" s="1"/>
  <c r="CI57" i="61"/>
  <c r="CI98" s="1"/>
  <c r="BQ57" i="21"/>
  <c r="BQ98" s="1"/>
  <c r="AY57" i="29"/>
  <c r="AY98" s="1"/>
  <c r="BI57" i="30"/>
  <c r="BI98" s="1"/>
  <c r="CJ57" i="28"/>
  <c r="CJ98" s="1"/>
  <c r="V57" i="26"/>
  <c r="V98" s="1"/>
  <c r="BX57" i="65"/>
  <c r="BX98" s="1"/>
  <c r="BH57" i="63"/>
  <c r="BH98" s="1"/>
  <c r="BQ57" i="55"/>
  <c r="BQ98" s="1"/>
  <c r="R57" i="53"/>
  <c r="R98" s="1"/>
  <c r="CG57"/>
  <c r="CG98" s="1"/>
  <c r="J57" i="33"/>
  <c r="J98" s="1"/>
  <c r="BY57" i="31"/>
  <c r="BY98" s="1"/>
  <c r="CL57" i="4"/>
  <c r="CL98" s="1"/>
  <c r="CM57" i="61"/>
  <c r="CM98" s="1"/>
  <c r="BJ57" i="52"/>
  <c r="BJ98" s="1"/>
  <c r="G57" i="64"/>
  <c r="G98" s="1"/>
  <c r="AK57" i="59"/>
  <c r="AK98" s="1"/>
  <c r="BR57" i="25"/>
  <c r="BR98" s="1"/>
  <c r="R57" i="59"/>
  <c r="R98" s="1"/>
  <c r="Y57" i="51"/>
  <c r="Y98" s="1"/>
  <c r="W57" i="22"/>
  <c r="W98" s="1"/>
  <c r="S57" i="23"/>
  <c r="S98" s="1"/>
  <c r="CR57" i="63"/>
  <c r="CR98" s="1"/>
  <c r="U57" i="61"/>
  <c r="U98" s="1"/>
  <c r="AE57" i="34"/>
  <c r="AE98" s="1"/>
  <c r="CJ57" i="54"/>
  <c r="CJ98" s="1"/>
  <c r="Z57" i="26"/>
  <c r="Z98" s="1"/>
  <c r="AN57" i="23"/>
  <c r="AN98" s="1"/>
  <c r="AQ57" i="25"/>
  <c r="AQ98" s="1"/>
  <c r="H57" i="64"/>
  <c r="H98" s="1"/>
  <c r="T57" i="65"/>
  <c r="T98" s="1"/>
  <c r="AR57" i="63"/>
  <c r="AR98" s="1"/>
  <c r="T57" i="55"/>
  <c r="T98" s="1"/>
  <c r="CB57" i="54"/>
  <c r="CB98" s="1"/>
  <c r="F57" i="34"/>
  <c r="F98" s="1"/>
  <c r="BH57" i="32"/>
  <c r="BH98" s="1"/>
  <c r="AI57" i="4"/>
  <c r="AI98" s="1"/>
  <c r="CB57" i="59"/>
  <c r="CB98" s="1"/>
  <c r="V57" i="22"/>
  <c r="V98" s="1"/>
  <c r="AV57" i="23"/>
  <c r="AV98" s="1"/>
  <c r="CQ57" i="62"/>
  <c r="CQ98" s="1"/>
  <c r="D57" i="61"/>
  <c r="D98" s="1"/>
  <c r="BJ57" i="53"/>
  <c r="BJ98" s="1"/>
  <c r="K57" i="27"/>
  <c r="K98" s="1"/>
  <c r="BC57" i="28"/>
  <c r="BC98" s="1"/>
  <c r="BU57" i="21"/>
  <c r="BU98" s="1"/>
  <c r="K57" i="61"/>
  <c r="K98" s="1"/>
  <c r="BL57" i="53"/>
  <c r="BL98" s="1"/>
  <c r="BD57" i="52"/>
  <c r="BD98" s="1"/>
  <c r="AM57" i="29"/>
  <c r="AM98" s="1"/>
  <c r="BE57" i="22"/>
  <c r="BE98" s="1"/>
  <c r="BT57" i="24"/>
  <c r="BT98" s="1"/>
  <c r="M57" i="63"/>
  <c r="M98" s="1"/>
  <c r="AH57" i="62"/>
  <c r="AH98" s="1"/>
  <c r="BI57" i="57"/>
  <c r="BI98" s="1"/>
  <c r="CL57" i="21"/>
  <c r="CL98" s="1"/>
  <c r="C57" i="55"/>
  <c r="C98" s="1"/>
  <c r="CH57" i="34"/>
  <c r="CH98" s="1"/>
  <c r="CK57" i="32"/>
  <c r="CK98" s="1"/>
  <c r="Z57" i="4"/>
  <c r="Z98" s="1"/>
  <c r="AL57" i="65"/>
  <c r="AL98" s="1"/>
  <c r="BL57" i="64"/>
  <c r="BL98" s="1"/>
  <c r="D57" i="30"/>
  <c r="D98" s="1"/>
  <c r="B57" i="27"/>
  <c r="B98" s="1"/>
  <c r="AX57" i="58"/>
  <c r="AX98" s="1"/>
  <c r="V57" i="51"/>
  <c r="V98" s="1"/>
  <c r="BY57" i="34"/>
  <c r="BY98" s="1"/>
  <c r="AU57" i="58"/>
  <c r="AU98" s="1"/>
  <c r="BE57" i="63"/>
  <c r="BE98" s="1"/>
  <c r="CO57" i="54"/>
  <c r="CO98" s="1"/>
  <c r="AX57" i="53"/>
  <c r="AX98" s="1"/>
  <c r="BR57" i="54"/>
  <c r="BR98" s="1"/>
  <c r="AG57" i="63"/>
  <c r="AG98" s="1"/>
  <c r="AN57" i="56"/>
  <c r="AN98" s="1"/>
  <c r="AT57" i="51"/>
  <c r="AT98" s="1"/>
  <c r="AF57" i="64"/>
  <c r="AF98" s="1"/>
  <c r="AP57" i="31"/>
  <c r="AP98" s="1"/>
  <c r="CE57" i="64"/>
  <c r="CE98" s="1"/>
  <c r="AF57" i="63"/>
  <c r="AF98" s="1"/>
  <c r="L57" i="54"/>
  <c r="L98" s="1"/>
  <c r="CV15" i="4"/>
  <c r="CY15"/>
  <c r="CZ15" s="1"/>
  <c r="CT55" i="25"/>
  <c r="CT55" i="58"/>
  <c r="CT25" i="32"/>
  <c r="CT25" i="51"/>
  <c r="CT25" i="29"/>
  <c r="CT25" i="59"/>
  <c r="CT25" i="53"/>
  <c r="CT25" i="54"/>
  <c r="CT25" i="27"/>
  <c r="CT55" i="61"/>
  <c r="CT25" i="65"/>
  <c r="CT25" i="23"/>
  <c r="CT25" i="64"/>
  <c r="CT25" i="61"/>
  <c r="CT25" i="55"/>
  <c r="CT25" i="56"/>
  <c r="CT25" i="22"/>
  <c r="CT55" i="27"/>
  <c r="CT55" i="64"/>
  <c r="CT55" i="52"/>
  <c r="CT25" i="31"/>
  <c r="CT25" i="60"/>
  <c r="CT25" i="24"/>
  <c r="CT25" i="28"/>
  <c r="CT25" i="30"/>
  <c r="CT25" i="26"/>
  <c r="CT25" i="58"/>
  <c r="CT55" i="24"/>
  <c r="CT55" i="26"/>
  <c r="CT25" i="25"/>
  <c r="CT25" i="52"/>
  <c r="CT25" i="34"/>
  <c r="CT25" i="62"/>
  <c r="CT25" i="63"/>
  <c r="CT25" i="57"/>
  <c r="CT25" i="33"/>
  <c r="CU3" i="4"/>
  <c r="CT25" i="21"/>
  <c r="CU4" i="4"/>
  <c r="CT25"/>
  <c r="E55" i="54"/>
  <c r="H55" i="31"/>
  <c r="D55" i="33"/>
  <c r="E55" i="63"/>
  <c r="D55" i="62"/>
  <c r="AT55" i="30"/>
  <c r="H55" i="56"/>
  <c r="P55" i="28"/>
  <c r="N55" i="23"/>
  <c r="AK55" i="55"/>
  <c r="AF55" i="32"/>
  <c r="V55" i="53"/>
  <c r="I55" i="21"/>
  <c r="D55" i="22"/>
  <c r="G55" i="57"/>
  <c r="O55" i="29"/>
  <c r="E55" i="34"/>
  <c r="C55" i="59"/>
  <c r="H55" i="55"/>
  <c r="E55" i="21"/>
  <c r="F55" i="53"/>
  <c r="I55" i="51"/>
  <c r="H55" i="65"/>
  <c r="C55" i="29"/>
  <c r="C55" i="60"/>
  <c r="J55" i="4"/>
  <c r="CT57" i="24" l="1"/>
  <c r="CU25" i="4"/>
  <c r="CT57" i="26"/>
  <c r="CT57" i="58"/>
  <c r="CT98" i="27"/>
  <c r="CT98" i="52"/>
  <c r="CT98" i="61"/>
  <c r="CT98" i="58"/>
  <c r="I57" i="51"/>
  <c r="D57" i="22"/>
  <c r="AT57" i="30"/>
  <c r="CT57" i="27"/>
  <c r="CT57" i="61"/>
  <c r="H57" i="55"/>
  <c r="H98" s="1"/>
  <c r="AF57" i="32"/>
  <c r="E57" i="63"/>
  <c r="CT57" i="64"/>
  <c r="CT57" i="25"/>
  <c r="CT57" i="52"/>
  <c r="J57" i="4"/>
  <c r="J98" s="1"/>
  <c r="CT98" s="1"/>
  <c r="AK57" i="55"/>
  <c r="AK98" s="1"/>
  <c r="D57" i="33"/>
  <c r="G57" i="57"/>
  <c r="H57" i="56"/>
  <c r="F57" i="53"/>
  <c r="I57" i="21"/>
  <c r="I98" s="1"/>
  <c r="V57" i="53"/>
  <c r="V98" s="1"/>
  <c r="C57" i="60"/>
  <c r="H57" i="31"/>
  <c r="H57" i="65"/>
  <c r="E57" i="21"/>
  <c r="E98" s="1"/>
  <c r="D57" i="62"/>
  <c r="C57" i="59"/>
  <c r="E57" i="34"/>
  <c r="N57" i="23"/>
  <c r="C57" i="29"/>
  <c r="C98" s="1"/>
  <c r="O57"/>
  <c r="O98" s="1"/>
  <c r="P57" i="28"/>
  <c r="E57" i="54"/>
  <c r="CV4" i="4"/>
  <c r="CY4"/>
  <c r="CZ4" s="1"/>
  <c r="CX25"/>
  <c r="CU56"/>
  <c r="CV3"/>
  <c r="CY3"/>
  <c r="CZ3" s="1"/>
  <c r="CT55" i="54"/>
  <c r="CT98" i="25"/>
  <c r="CT55" i="55"/>
  <c r="CT55" i="62"/>
  <c r="CT98" i="64"/>
  <c r="CT55" i="59"/>
  <c r="CT55" i="63"/>
  <c r="CT55" i="57"/>
  <c r="CT98" i="26"/>
  <c r="CT55" i="22"/>
  <c r="CT55" i="34"/>
  <c r="CT55" i="51"/>
  <c r="CT55" i="33"/>
  <c r="CT98" i="24"/>
  <c r="CT55" i="56"/>
  <c r="CT55" i="60"/>
  <c r="CT55" i="23"/>
  <c r="CT55" i="29"/>
  <c r="CT55" i="53"/>
  <c r="CT55" i="65"/>
  <c r="CT55" i="30"/>
  <c r="CT55" i="28"/>
  <c r="CT55" i="4"/>
  <c r="CT55" i="32"/>
  <c r="CT55" i="31"/>
  <c r="CT55" i="21"/>
  <c r="CT57" i="30" l="1"/>
  <c r="AT98"/>
  <c r="CT98" s="1"/>
  <c r="CT57" i="33"/>
  <c r="D98"/>
  <c r="CT98" s="1"/>
  <c r="CT57" i="23"/>
  <c r="N98"/>
  <c r="CT98" s="1"/>
  <c r="CT57" i="56"/>
  <c r="H98"/>
  <c r="CT98" s="1"/>
  <c r="CT57" i="28"/>
  <c r="P98"/>
  <c r="CT98" s="1"/>
  <c r="CT57" i="31"/>
  <c r="H98"/>
  <c r="CT98" s="1"/>
  <c r="CT57" i="32"/>
  <c r="AF98"/>
  <c r="CT98" s="1"/>
  <c r="CT57" i="59"/>
  <c r="C98"/>
  <c r="CT98" s="1"/>
  <c r="CT57" i="51"/>
  <c r="I98"/>
  <c r="CT98" s="1"/>
  <c r="CT57" i="60"/>
  <c r="C98"/>
  <c r="CT98" s="1"/>
  <c r="CT57" i="65"/>
  <c r="H98"/>
  <c r="CT98" s="1"/>
  <c r="CT57" i="53"/>
  <c r="F98"/>
  <c r="CT57" i="57"/>
  <c r="G98"/>
  <c r="CT98" s="1"/>
  <c r="CT57" i="54"/>
  <c r="E98"/>
  <c r="CT98" s="1"/>
  <c r="CT57" i="62"/>
  <c r="D98"/>
  <c r="CT98" s="1"/>
  <c r="CT57" i="63"/>
  <c r="E98"/>
  <c r="CT98" s="1"/>
  <c r="CT57" i="34"/>
  <c r="E98"/>
  <c r="CT98" s="1"/>
  <c r="CT57" i="22"/>
  <c r="D98"/>
  <c r="CT98" s="1"/>
  <c r="CT57" i="4"/>
  <c r="CX57" s="1"/>
  <c r="CT98" i="53"/>
  <c r="CT98" i="55"/>
  <c r="CT57" i="21"/>
  <c r="CT98" i="29"/>
  <c r="CT98" i="21"/>
  <c r="CT57" i="29"/>
  <c r="CT57" i="55"/>
  <c r="CV56" i="4"/>
  <c r="CY56"/>
  <c r="CZ56" s="1"/>
  <c r="CV25"/>
  <c r="CY25"/>
  <c r="CZ25" s="1"/>
  <c r="CU95"/>
  <c r="CW95" s="1"/>
  <c r="CX98"/>
  <c r="CU52"/>
  <c r="CX55"/>
  <c r="CU55"/>
  <c r="CU57" l="1"/>
  <c r="CV57" s="1"/>
  <c r="CU98"/>
  <c r="CV98" s="1"/>
  <c r="CV52"/>
  <c r="CY52"/>
  <c r="CZ52" s="1"/>
  <c r="CV95"/>
  <c r="CY95"/>
  <c r="CZ95" s="1"/>
  <c r="CV55"/>
  <c r="CY55"/>
  <c r="CZ55" s="1"/>
  <c r="CU101"/>
  <c r="CY98" l="1"/>
  <c r="CZ98" s="1"/>
  <c r="CY57"/>
  <c r="CZ57" s="1"/>
</calcChain>
</file>

<file path=xl/sharedStrings.xml><?xml version="1.0" encoding="utf-8"?>
<sst xmlns="http://schemas.openxmlformats.org/spreadsheetml/2006/main" count="3040" uniqueCount="75">
  <si>
    <t>Month</t>
  </si>
  <si>
    <t>[change date according to the month]</t>
  </si>
  <si>
    <t>No. of Days</t>
  </si>
  <si>
    <t>Master Check</t>
  </si>
  <si>
    <t>Date</t>
  </si>
  <si>
    <t>Table -I : Block-wise Availabilities in MW</t>
  </si>
  <si>
    <t>Table -II : Block-wise Schedules in MW</t>
  </si>
  <si>
    <t>Revised DC's</t>
  </si>
  <si>
    <t>Backdown</t>
  </si>
  <si>
    <t>Table-III : Block- Wise Open Access details in MW</t>
  </si>
  <si>
    <t>TS GENCO</t>
  </si>
  <si>
    <t>STPP</t>
  </si>
  <si>
    <t>CGS</t>
  </si>
  <si>
    <t>TPCIL 269</t>
  </si>
  <si>
    <t>TPCIL 570</t>
  </si>
  <si>
    <t>Sale of Power</t>
  </si>
  <si>
    <t>Open Access</t>
  </si>
  <si>
    <t xml:space="preserve">Intra-State </t>
  </si>
  <si>
    <t>Bilaterals</t>
  </si>
  <si>
    <t>Short term purchases</t>
  </si>
  <si>
    <t>Actual</t>
  </si>
  <si>
    <t>Final</t>
  </si>
  <si>
    <t>Check</t>
  </si>
  <si>
    <t>Total</t>
  </si>
  <si>
    <t>Wind</t>
  </si>
  <si>
    <t>End of Sheet</t>
  </si>
  <si>
    <t>Time block</t>
  </si>
  <si>
    <t>Day Sum</t>
  </si>
  <si>
    <t>Month Sum</t>
  </si>
  <si>
    <t>Diff</t>
  </si>
  <si>
    <t>TSGENCO</t>
  </si>
  <si>
    <t>TS Genco - Thermal</t>
  </si>
  <si>
    <t>KTPP-I</t>
  </si>
  <si>
    <t>KTPP-II</t>
  </si>
  <si>
    <t>BTPS</t>
  </si>
  <si>
    <t>KTPS-V</t>
  </si>
  <si>
    <t>KTPS-VI</t>
  </si>
  <si>
    <t>KTPS-VII</t>
  </si>
  <si>
    <t>RTS-B</t>
  </si>
  <si>
    <t>TS Genco - Hydel</t>
  </si>
  <si>
    <t>CGS Total</t>
  </si>
  <si>
    <t>Others</t>
  </si>
  <si>
    <t>Singareni STPP</t>
  </si>
  <si>
    <t>TPCIL 269MW</t>
  </si>
  <si>
    <t>TPCIL 570MW</t>
  </si>
  <si>
    <t>Chattisgarh</t>
  </si>
  <si>
    <t>NCE</t>
  </si>
  <si>
    <t>Short-term Purchases</t>
  </si>
  <si>
    <t>1. Long tem  Available capacity without considering Short term</t>
  </si>
  <si>
    <t>Sale of power</t>
  </si>
  <si>
    <t>2. Long tem  Scheduled capacity without considering Short term</t>
  </si>
  <si>
    <t>Revised DCs</t>
  </si>
  <si>
    <t>Time Block</t>
  </si>
  <si>
    <t xml:space="preserve">Open Access </t>
  </si>
  <si>
    <t>IEX/OA</t>
  </si>
  <si>
    <t>IEX-RTM</t>
  </si>
  <si>
    <t>IEX-GDAM</t>
  </si>
  <si>
    <t>IntraState</t>
  </si>
  <si>
    <t>Open access w/o Bilaterals</t>
  </si>
  <si>
    <t>ITC Bollaram</t>
  </si>
  <si>
    <t>ITC Bhadrachalam</t>
  </si>
  <si>
    <t>Open access incl Bilaterals</t>
  </si>
  <si>
    <t>CSPDCL</t>
  </si>
  <si>
    <t>End of sheet</t>
  </si>
  <si>
    <t>Revised DC'S</t>
  </si>
  <si>
    <t>Backing Down</t>
  </si>
  <si>
    <t>Solar Inter</t>
  </si>
  <si>
    <t>Solar Intra</t>
  </si>
  <si>
    <t>Daily Avg</t>
  </si>
  <si>
    <t>Month Avg</t>
  </si>
  <si>
    <t>Gross Surplus /Deficit Capacity</t>
  </si>
  <si>
    <t>Net Surplus /Deficit Capacity</t>
  </si>
  <si>
    <t>Capacity Stranded due to Open access incl Bilaterals</t>
  </si>
  <si>
    <t>NavaBharat</t>
  </si>
  <si>
    <t>Others Captive &amp;Others Third Party</t>
  </si>
</sst>
</file>

<file path=xl/styles.xml><?xml version="1.0" encoding="utf-8"?>
<styleSheet xmlns="http://schemas.openxmlformats.org/spreadsheetml/2006/main">
  <numFmts count="7">
    <numFmt numFmtId="164" formatCode="#,##0.0000_);\(#,##0.0000\);&quot;-  &quot;;&quot; &quot;@&quot; &quot;"/>
    <numFmt numFmtId="165" formatCode="#,##0.00_);\(#,##0.00\);&quot;-  &quot;;&quot; &quot;@&quot; &quot;"/>
    <numFmt numFmtId="166" formatCode="#,##0_);\(#,##0\);&quot;-  &quot;;&quot; &quot;@&quot; &quot;"/>
    <numFmt numFmtId="167" formatCode="dd\ mmm\ yy_);\(###0\);&quot;-  &quot;;&quot; &quot;@&quot; &quot;"/>
    <numFmt numFmtId="168" formatCode="0.00%_);\-0.00%_);&quot;-  &quot;;&quot; &quot;@&quot; &quot;"/>
    <numFmt numFmtId="169" formatCode="dd\ mmm\ yyyy_);\(###0\);&quot;-  &quot;;&quot; &quot;@&quot; &quot;"/>
    <numFmt numFmtId="170" formatCode="###0_);\(###0\);&quot;-  &quot;;&quot; &quot;@&quot; &quot;"/>
  </numFmts>
  <fonts count="23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3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</font>
    <font>
      <sz val="11"/>
      <color rgb="FF000000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0"/>
      <name val="Arial"/>
      <family val="2"/>
    </font>
    <font>
      <sz val="12"/>
      <color theme="1"/>
      <name val="Arial"/>
      <family val="2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color theme="1"/>
      <name val="Arial"/>
      <family val="2"/>
    </font>
    <font>
      <sz val="11"/>
      <color indexed="8"/>
      <name val="Calibri"/>
      <family val="2"/>
      <scheme val="minor"/>
    </font>
    <font>
      <b/>
      <sz val="11"/>
      <color indexed="8"/>
      <name val="Calibri"/>
      <family val="2"/>
      <scheme val="minor"/>
    </font>
    <font>
      <b/>
      <sz val="12"/>
      <color indexed="8"/>
      <name val="Arial"/>
      <family val="2"/>
    </font>
    <font>
      <b/>
      <sz val="11"/>
      <color rgb="FF000000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16"/>
      <color theme="5" tint="-0.249977111117893"/>
      <name val="Calibri"/>
      <family val="2"/>
      <scheme val="minor"/>
    </font>
    <font>
      <b/>
      <sz val="10"/>
      <color rgb="FFFF0000"/>
      <name val="Calibri"/>
      <family val="2"/>
      <scheme val="minor"/>
    </font>
    <font>
      <sz val="11"/>
      <color rgb="FFFF0000"/>
      <name val="Calibri"/>
      <family val="2"/>
      <scheme val="minor"/>
    </font>
  </fonts>
  <fills count="13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rgb="FFFFFFAF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rgb="FFFFFF00"/>
        <bgColor indexed="64"/>
      </patternFill>
    </fill>
  </fills>
  <borders count="8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rgb="FF808080"/>
      </top>
      <bottom style="thin">
        <color rgb="FF808080"/>
      </bottom>
      <diagonal/>
    </border>
    <border>
      <left style="medium">
        <color indexed="64"/>
      </left>
      <right style="thin">
        <color indexed="64"/>
      </right>
      <top style="thin">
        <color rgb="FF808080"/>
      </top>
      <bottom style="thin">
        <color rgb="FF808080"/>
      </bottom>
      <diagonal/>
    </border>
    <border>
      <left style="thin">
        <color indexed="64"/>
      </left>
      <right style="thin">
        <color indexed="64"/>
      </right>
      <top style="thin">
        <color rgb="FF808080"/>
      </top>
      <bottom style="thin">
        <color rgb="FF808080"/>
      </bottom>
      <diagonal/>
    </border>
    <border>
      <left style="thin">
        <color indexed="64"/>
      </left>
      <right/>
      <top style="thin">
        <color rgb="FF808080"/>
      </top>
      <bottom style="thin">
        <color rgb="FF808080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rgb="FF808080"/>
      </top>
      <bottom style="thin">
        <color rgb="FF808080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n">
        <color rgb="FF80808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rgb="FF808080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rgb="FF808080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rgb="FF808080"/>
      </bottom>
      <diagonal/>
    </border>
    <border>
      <left style="medium">
        <color indexed="64"/>
      </left>
      <right style="thin">
        <color indexed="64"/>
      </right>
      <top/>
      <bottom style="thin">
        <color rgb="FF808080"/>
      </bottom>
      <diagonal/>
    </border>
    <border>
      <left style="thin">
        <color indexed="64"/>
      </left>
      <right style="thin">
        <color indexed="64"/>
      </right>
      <top/>
      <bottom style="thin">
        <color rgb="FF808080"/>
      </bottom>
      <diagonal/>
    </border>
    <border>
      <left style="thin">
        <color indexed="64"/>
      </left>
      <right style="medium">
        <color indexed="64"/>
      </right>
      <top/>
      <bottom style="thin">
        <color rgb="FF808080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thin">
        <color rgb="FF808080"/>
      </top>
      <bottom style="thin">
        <color rgb="FF808080"/>
      </bottom>
      <diagonal/>
    </border>
    <border>
      <left style="medium">
        <color indexed="64"/>
      </left>
      <right style="thin">
        <color indexed="64"/>
      </right>
      <top style="thin">
        <color rgb="FF808080"/>
      </top>
      <bottom/>
      <diagonal/>
    </border>
    <border>
      <left style="thin">
        <color indexed="64"/>
      </left>
      <right style="thin">
        <color indexed="64"/>
      </right>
      <top style="thin">
        <color rgb="FF808080"/>
      </top>
      <bottom/>
      <diagonal/>
    </border>
    <border>
      <left style="thin">
        <color indexed="64"/>
      </left>
      <right style="medium">
        <color indexed="64"/>
      </right>
      <top style="thin">
        <color rgb="FF808080"/>
      </top>
      <bottom/>
      <diagonal/>
    </border>
    <border>
      <left style="thin">
        <color indexed="64"/>
      </left>
      <right style="medium">
        <color indexed="64"/>
      </right>
      <top style="thin">
        <color rgb="FF808080"/>
      </top>
      <bottom style="thin">
        <color rgb="FF808080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auto="1"/>
      </left>
      <right style="hair">
        <color indexed="64"/>
      </right>
      <top style="hair">
        <color auto="1"/>
      </top>
      <bottom style="hair">
        <color auto="1"/>
      </bottom>
      <diagonal/>
    </border>
    <border>
      <left/>
      <right style="medium">
        <color indexed="64"/>
      </right>
      <top style="thin">
        <color indexed="64"/>
      </top>
      <bottom/>
      <diagonal/>
    </border>
  </borders>
  <cellStyleXfs count="10">
    <xf numFmtId="166" fontId="0" fillId="0" borderId="0" applyFont="0" applyFill="0" applyBorder="0" applyProtection="0">
      <alignment vertical="top"/>
    </xf>
    <xf numFmtId="0" fontId="5" fillId="0" borderId="0"/>
    <xf numFmtId="0" fontId="9" fillId="0" borderId="0"/>
    <xf numFmtId="0" fontId="8" fillId="0" borderId="0"/>
    <xf numFmtId="164" fontId="8" fillId="0" borderId="0" applyFont="0" applyFill="0" applyBorder="0" applyProtection="0">
      <alignment vertical="top"/>
    </xf>
    <xf numFmtId="167" fontId="18" fillId="0" borderId="0" applyFont="0" applyFill="0" applyBorder="0" applyProtection="0">
      <alignment vertical="top"/>
    </xf>
    <xf numFmtId="166" fontId="18" fillId="0" borderId="0" applyFont="0" applyFill="0" applyBorder="0" applyProtection="0">
      <alignment vertical="top"/>
    </xf>
    <xf numFmtId="168" fontId="18" fillId="0" borderId="0" applyFont="0" applyFill="0" applyBorder="0" applyProtection="0">
      <alignment vertical="top"/>
    </xf>
    <xf numFmtId="169" fontId="18" fillId="0" borderId="0" applyFont="0" applyFill="0" applyBorder="0" applyProtection="0">
      <alignment vertical="top"/>
    </xf>
    <xf numFmtId="170" fontId="18" fillId="0" borderId="0" applyFont="0" applyFill="0" applyBorder="0" applyProtection="0">
      <alignment vertical="top"/>
    </xf>
  </cellStyleXfs>
  <cellXfs count="301">
    <xf numFmtId="166" fontId="0" fillId="0" borderId="0" xfId="0">
      <alignment vertical="top"/>
    </xf>
    <xf numFmtId="2" fontId="0" fillId="0" borderId="1" xfId="0" applyNumberFormat="1" applyBorder="1" applyAlignment="1">
      <alignment horizontal="center" vertical="center"/>
    </xf>
    <xf numFmtId="166" fontId="1" fillId="0" borderId="0" xfId="0" applyFont="1">
      <alignment vertical="top"/>
    </xf>
    <xf numFmtId="2" fontId="0" fillId="4" borderId="1" xfId="0" applyNumberFormat="1" applyFill="1" applyBorder="1" applyAlignment="1">
      <alignment horizontal="center" vertical="center"/>
    </xf>
    <xf numFmtId="2" fontId="0" fillId="0" borderId="0" xfId="0" applyNumberFormat="1">
      <alignment vertical="top"/>
    </xf>
    <xf numFmtId="166" fontId="0" fillId="0" borderId="0" xfId="0" applyAlignment="1">
      <alignment horizontal="center"/>
    </xf>
    <xf numFmtId="166" fontId="11" fillId="0" borderId="0" xfId="0" applyFont="1">
      <alignment vertical="top"/>
    </xf>
    <xf numFmtId="2" fontId="11" fillId="0" borderId="0" xfId="0" applyNumberFormat="1" applyFont="1">
      <alignment vertical="top"/>
    </xf>
    <xf numFmtId="1" fontId="11" fillId="0" borderId="0" xfId="0" applyNumberFormat="1" applyFont="1">
      <alignment vertical="top"/>
    </xf>
    <xf numFmtId="166" fontId="1" fillId="0" borderId="12" xfId="0" applyFont="1" applyBorder="1" applyAlignment="1">
      <alignment vertical="center"/>
    </xf>
    <xf numFmtId="166" fontId="3" fillId="0" borderId="0" xfId="0" applyFont="1">
      <alignment vertical="top"/>
    </xf>
    <xf numFmtId="2" fontId="1" fillId="6" borderId="13" xfId="0" applyNumberFormat="1" applyFont="1" applyFill="1" applyBorder="1" applyAlignment="1">
      <alignment horizontal="center" vertical="center"/>
    </xf>
    <xf numFmtId="1" fontId="1" fillId="6" borderId="14" xfId="0" applyNumberFormat="1" applyFont="1" applyFill="1" applyBorder="1" applyAlignment="1">
      <alignment horizontal="center" vertical="center"/>
    </xf>
    <xf numFmtId="1" fontId="1" fillId="6" borderId="15" xfId="0" applyNumberFormat="1" applyFont="1" applyFill="1" applyBorder="1" applyAlignment="1">
      <alignment horizontal="center" vertical="center"/>
    </xf>
    <xf numFmtId="1" fontId="1" fillId="6" borderId="16" xfId="0" applyNumberFormat="1" applyFont="1" applyFill="1" applyBorder="1" applyAlignment="1">
      <alignment horizontal="center" vertical="center"/>
    </xf>
    <xf numFmtId="2" fontId="1" fillId="7" borderId="13" xfId="0" applyNumberFormat="1" applyFont="1" applyFill="1" applyBorder="1" applyAlignment="1">
      <alignment horizontal="center" vertical="center"/>
    </xf>
    <xf numFmtId="2" fontId="1" fillId="3" borderId="18" xfId="0" applyNumberFormat="1" applyFont="1" applyFill="1" applyBorder="1" applyAlignment="1">
      <alignment horizontal="center" vertical="center"/>
    </xf>
    <xf numFmtId="2" fontId="4" fillId="3" borderId="19" xfId="0" applyNumberFormat="1" applyFont="1" applyFill="1" applyBorder="1" applyAlignment="1">
      <alignment horizontal="center" vertical="center"/>
    </xf>
    <xf numFmtId="2" fontId="4" fillId="3" borderId="20" xfId="0" applyNumberFormat="1" applyFont="1" applyFill="1" applyBorder="1" applyAlignment="1">
      <alignment horizontal="center" vertical="center"/>
    </xf>
    <xf numFmtId="2" fontId="4" fillId="3" borderId="12" xfId="0" applyNumberFormat="1" applyFont="1" applyFill="1" applyBorder="1" applyAlignment="1">
      <alignment horizontal="center" vertical="center"/>
    </xf>
    <xf numFmtId="2" fontId="1" fillId="3" borderId="21" xfId="0" applyNumberFormat="1" applyFont="1" applyFill="1" applyBorder="1" applyAlignment="1">
      <alignment horizontal="center" vertical="center"/>
    </xf>
    <xf numFmtId="2" fontId="1" fillId="0" borderId="22" xfId="0" applyNumberFormat="1" applyFont="1" applyBorder="1" applyAlignment="1">
      <alignment horizontal="center" vertical="center"/>
    </xf>
    <xf numFmtId="2" fontId="2" fillId="0" borderId="23" xfId="0" applyNumberFormat="1" applyFont="1" applyBorder="1" applyAlignment="1">
      <alignment horizontal="center" vertical="center"/>
    </xf>
    <xf numFmtId="2" fontId="2" fillId="0" borderId="24" xfId="0" applyNumberFormat="1" applyFont="1" applyBorder="1" applyAlignment="1">
      <alignment horizontal="center" vertical="center"/>
    </xf>
    <xf numFmtId="2" fontId="2" fillId="0" borderId="25" xfId="0" applyNumberFormat="1" applyFont="1" applyBorder="1" applyAlignment="1">
      <alignment horizontal="center" vertical="center"/>
    </xf>
    <xf numFmtId="2" fontId="0" fillId="0" borderId="26" xfId="0" applyNumberFormat="1" applyBorder="1" applyAlignment="1">
      <alignment horizontal="center" vertical="center"/>
    </xf>
    <xf numFmtId="2" fontId="0" fillId="0" borderId="27" xfId="0" applyNumberFormat="1" applyBorder="1" applyAlignment="1">
      <alignment horizontal="center" vertical="center"/>
    </xf>
    <xf numFmtId="2" fontId="2" fillId="0" borderId="28" xfId="1" applyNumberFormat="1" applyFont="1" applyBorder="1" applyAlignment="1">
      <alignment horizontal="center" vertical="center"/>
    </xf>
    <xf numFmtId="2" fontId="2" fillId="0" borderId="11" xfId="1" applyNumberFormat="1" applyFont="1" applyBorder="1" applyAlignment="1">
      <alignment horizontal="center" vertical="center"/>
    </xf>
    <xf numFmtId="2" fontId="2" fillId="0" borderId="2" xfId="1" applyNumberFormat="1" applyFont="1" applyBorder="1" applyAlignment="1">
      <alignment horizontal="center" vertical="center"/>
    </xf>
    <xf numFmtId="2" fontId="0" fillId="0" borderId="29" xfId="0" applyNumberFormat="1" applyBorder="1" applyAlignment="1">
      <alignment horizontal="center" vertical="center"/>
    </xf>
    <xf numFmtId="2" fontId="2" fillId="0" borderId="7" xfId="1" applyNumberFormat="1" applyFont="1" applyBorder="1" applyAlignment="1">
      <alignment horizontal="center" vertical="center"/>
    </xf>
    <xf numFmtId="2" fontId="2" fillId="0" borderId="1" xfId="1" applyNumberFormat="1" applyFont="1" applyBorder="1" applyAlignment="1">
      <alignment horizontal="center" vertical="center"/>
    </xf>
    <xf numFmtId="2" fontId="2" fillId="0" borderId="10" xfId="1" applyNumberFormat="1" applyFont="1" applyBorder="1" applyAlignment="1">
      <alignment horizontal="center" vertical="center"/>
    </xf>
    <xf numFmtId="2" fontId="16" fillId="0" borderId="29" xfId="0" applyNumberFormat="1" applyFont="1" applyBorder="1" applyAlignment="1">
      <alignment horizontal="center" vertical="center"/>
    </xf>
    <xf numFmtId="2" fontId="0" fillId="0" borderId="30" xfId="0" applyNumberFormat="1" applyBorder="1" applyAlignment="1">
      <alignment horizontal="center" vertical="center"/>
    </xf>
    <xf numFmtId="2" fontId="0" fillId="0" borderId="31" xfId="0" applyNumberFormat="1" applyBorder="1" applyAlignment="1">
      <alignment horizontal="center" vertical="center"/>
    </xf>
    <xf numFmtId="2" fontId="0" fillId="0" borderId="32" xfId="0" applyNumberFormat="1" applyBorder="1" applyAlignment="1">
      <alignment horizontal="center" vertical="center"/>
    </xf>
    <xf numFmtId="2" fontId="1" fillId="3" borderId="29" xfId="0" applyNumberFormat="1" applyFont="1" applyFill="1" applyBorder="1" applyAlignment="1">
      <alignment horizontal="center" vertical="center"/>
    </xf>
    <xf numFmtId="2" fontId="1" fillId="3" borderId="23" xfId="0" applyNumberFormat="1" applyFont="1" applyFill="1" applyBorder="1" applyAlignment="1">
      <alignment horizontal="center" vertical="center"/>
    </xf>
    <xf numFmtId="2" fontId="1" fillId="3" borderId="24" xfId="0" applyNumberFormat="1" applyFont="1" applyFill="1" applyBorder="1" applyAlignment="1">
      <alignment horizontal="center" vertical="center"/>
    </xf>
    <xf numFmtId="2" fontId="1" fillId="3" borderId="25" xfId="0" applyNumberFormat="1" applyFont="1" applyFill="1" applyBorder="1" applyAlignment="1">
      <alignment horizontal="center" vertical="center"/>
    </xf>
    <xf numFmtId="2" fontId="0" fillId="0" borderId="28" xfId="0" applyNumberFormat="1" applyBorder="1" applyAlignment="1">
      <alignment horizontal="center" vertical="center"/>
    </xf>
    <xf numFmtId="2" fontId="0" fillId="0" borderId="11" xfId="0" applyNumberFormat="1" applyBorder="1" applyAlignment="1">
      <alignment horizontal="center" vertical="center"/>
    </xf>
    <xf numFmtId="2" fontId="0" fillId="0" borderId="2" xfId="0" applyNumberFormat="1" applyBorder="1" applyAlignment="1">
      <alignment horizontal="center" vertical="center"/>
    </xf>
    <xf numFmtId="2" fontId="0" fillId="0" borderId="7" xfId="0" applyNumberFormat="1" applyBorder="1" applyAlignment="1">
      <alignment horizontal="center" vertical="center"/>
    </xf>
    <xf numFmtId="2" fontId="0" fillId="0" borderId="10" xfId="0" applyNumberFormat="1" applyBorder="1" applyAlignment="1">
      <alignment horizontal="center" vertical="center"/>
    </xf>
    <xf numFmtId="2" fontId="2" fillId="0" borderId="29" xfId="0" applyNumberFormat="1" applyFont="1" applyBorder="1" applyAlignment="1">
      <alignment horizontal="center" vertical="center"/>
    </xf>
    <xf numFmtId="2" fontId="2" fillId="0" borderId="7" xfId="0" applyNumberFormat="1" applyFont="1" applyBorder="1" applyAlignment="1">
      <alignment horizontal="center" vertical="center"/>
    </xf>
    <xf numFmtId="2" fontId="2" fillId="0" borderId="1" xfId="0" applyNumberFormat="1" applyFont="1" applyBorder="1" applyAlignment="1">
      <alignment horizontal="center" vertical="center"/>
    </xf>
    <xf numFmtId="2" fontId="2" fillId="0" borderId="10" xfId="0" applyNumberFormat="1" applyFont="1" applyBorder="1" applyAlignment="1">
      <alignment horizontal="center" vertical="center"/>
    </xf>
    <xf numFmtId="2" fontId="0" fillId="0" borderId="33" xfId="0" applyNumberFormat="1" applyBorder="1" applyAlignment="1">
      <alignment horizontal="center" vertical="center"/>
    </xf>
    <xf numFmtId="2" fontId="1" fillId="3" borderId="34" xfId="0" applyNumberFormat="1" applyFont="1" applyFill="1" applyBorder="1" applyAlignment="1">
      <alignment horizontal="center" vertical="center"/>
    </xf>
    <xf numFmtId="2" fontId="4" fillId="3" borderId="23" xfId="0" applyNumberFormat="1" applyFont="1" applyFill="1" applyBorder="1" applyAlignment="1">
      <alignment horizontal="center" vertical="center"/>
    </xf>
    <xf numFmtId="2" fontId="4" fillId="3" borderId="24" xfId="0" applyNumberFormat="1" applyFont="1" applyFill="1" applyBorder="1" applyAlignment="1">
      <alignment horizontal="center" vertical="center"/>
    </xf>
    <xf numFmtId="2" fontId="4" fillId="3" borderId="25" xfId="0" applyNumberFormat="1" applyFont="1" applyFill="1" applyBorder="1" applyAlignment="1">
      <alignment horizontal="center" vertical="center"/>
    </xf>
    <xf numFmtId="2" fontId="0" fillId="0" borderId="33" xfId="0" applyNumberFormat="1" applyBorder="1" applyAlignment="1">
      <alignment horizontal="center" vertical="center" wrapText="1"/>
    </xf>
    <xf numFmtId="2" fontId="0" fillId="0" borderId="35" xfId="0" applyNumberFormat="1" applyBorder="1" applyAlignment="1">
      <alignment horizontal="center" vertical="center"/>
    </xf>
    <xf numFmtId="2" fontId="1" fillId="2" borderId="13" xfId="0" applyNumberFormat="1" applyFont="1" applyFill="1" applyBorder="1" applyAlignment="1">
      <alignment horizontal="center" vertical="center" wrapText="1"/>
    </xf>
    <xf numFmtId="2" fontId="1" fillId="2" borderId="14" xfId="0" applyNumberFormat="1" applyFont="1" applyFill="1" applyBorder="1" applyAlignment="1">
      <alignment horizontal="center" vertical="center" wrapText="1"/>
    </xf>
    <xf numFmtId="2" fontId="1" fillId="2" borderId="15" xfId="0" applyNumberFormat="1" applyFont="1" applyFill="1" applyBorder="1" applyAlignment="1">
      <alignment horizontal="center" vertical="center" wrapText="1"/>
    </xf>
    <xf numFmtId="2" fontId="1" fillId="2" borderId="16" xfId="0" applyNumberFormat="1" applyFont="1" applyFill="1" applyBorder="1" applyAlignment="1">
      <alignment horizontal="center" vertical="center" wrapText="1"/>
    </xf>
    <xf numFmtId="2" fontId="0" fillId="0" borderId="0" xfId="0" applyNumberFormat="1" applyAlignment="1">
      <alignment horizontal="center" vertical="center"/>
    </xf>
    <xf numFmtId="2" fontId="2" fillId="0" borderId="0" xfId="0" applyNumberFormat="1" applyFont="1" applyAlignment="1">
      <alignment horizontal="center" vertical="center"/>
    </xf>
    <xf numFmtId="2" fontId="1" fillId="0" borderId="0" xfId="0" applyNumberFormat="1" applyFont="1" applyAlignment="1">
      <alignment horizontal="center" vertical="center"/>
    </xf>
    <xf numFmtId="2" fontId="1" fillId="0" borderId="12" xfId="0" applyNumberFormat="1" applyFont="1" applyBorder="1" applyAlignment="1">
      <alignment vertical="center"/>
    </xf>
    <xf numFmtId="2" fontId="17" fillId="0" borderId="0" xfId="0" applyNumberFormat="1" applyFont="1" applyAlignment="1">
      <alignment vertical="center"/>
    </xf>
    <xf numFmtId="2" fontId="1" fillId="6" borderId="36" xfId="0" applyNumberFormat="1" applyFont="1" applyFill="1" applyBorder="1" applyAlignment="1">
      <alignment horizontal="center" vertical="center"/>
    </xf>
    <xf numFmtId="1" fontId="1" fillId="6" borderId="37" xfId="0" applyNumberFormat="1" applyFont="1" applyFill="1" applyBorder="1" applyAlignment="1">
      <alignment horizontal="center" vertical="center"/>
    </xf>
    <xf numFmtId="2" fontId="1" fillId="3" borderId="38" xfId="0" applyNumberFormat="1" applyFont="1" applyFill="1" applyBorder="1" applyAlignment="1">
      <alignment horizontal="center" vertical="center"/>
    </xf>
    <xf numFmtId="2" fontId="4" fillId="3" borderId="39" xfId="0" applyNumberFormat="1" applyFont="1" applyFill="1" applyBorder="1" applyAlignment="1">
      <alignment horizontal="center" vertical="center"/>
    </xf>
    <xf numFmtId="2" fontId="4" fillId="3" borderId="40" xfId="0" applyNumberFormat="1" applyFont="1" applyFill="1" applyBorder="1" applyAlignment="1">
      <alignment horizontal="center" vertical="center"/>
    </xf>
    <xf numFmtId="2" fontId="4" fillId="3" borderId="41" xfId="0" applyNumberFormat="1" applyFont="1" applyFill="1" applyBorder="1" applyAlignment="1">
      <alignment horizontal="center" vertical="center"/>
    </xf>
    <xf numFmtId="2" fontId="1" fillId="3" borderId="27" xfId="0" applyNumberFormat="1" applyFont="1" applyFill="1" applyBorder="1" applyAlignment="1">
      <alignment horizontal="center" vertical="center"/>
    </xf>
    <xf numFmtId="2" fontId="1" fillId="0" borderId="38" xfId="0" applyNumberFormat="1" applyFont="1" applyBorder="1" applyAlignment="1">
      <alignment horizontal="center" vertical="center"/>
    </xf>
    <xf numFmtId="2" fontId="2" fillId="0" borderId="42" xfId="0" applyNumberFormat="1" applyFont="1" applyBorder="1" applyAlignment="1">
      <alignment horizontal="center" vertical="center"/>
    </xf>
    <xf numFmtId="2" fontId="2" fillId="0" borderId="43" xfId="0" applyNumberFormat="1" applyFont="1" applyBorder="1" applyAlignment="1">
      <alignment horizontal="center" vertical="center"/>
    </xf>
    <xf numFmtId="2" fontId="2" fillId="0" borderId="44" xfId="0" applyNumberFormat="1" applyFont="1" applyBorder="1" applyAlignment="1">
      <alignment horizontal="center" vertical="center"/>
    </xf>
    <xf numFmtId="2" fontId="0" fillId="0" borderId="21" xfId="0" applyNumberFormat="1" applyBorder="1" applyAlignment="1">
      <alignment horizontal="center" vertical="center"/>
    </xf>
    <xf numFmtId="2" fontId="0" fillId="4" borderId="28" xfId="0" applyNumberFormat="1" applyFill="1" applyBorder="1" applyAlignment="1">
      <alignment horizontal="center" vertical="center"/>
    </xf>
    <xf numFmtId="2" fontId="0" fillId="4" borderId="11" xfId="0" applyNumberFormat="1" applyFill="1" applyBorder="1" applyAlignment="1">
      <alignment horizontal="center" vertical="center"/>
    </xf>
    <xf numFmtId="2" fontId="0" fillId="4" borderId="45" xfId="0" applyNumberFormat="1" applyFill="1" applyBorder="1" applyAlignment="1">
      <alignment horizontal="center" vertical="center"/>
    </xf>
    <xf numFmtId="2" fontId="0" fillId="4" borderId="7" xfId="0" applyNumberFormat="1" applyFill="1" applyBorder="1" applyAlignment="1">
      <alignment horizontal="center" vertical="center"/>
    </xf>
    <xf numFmtId="2" fontId="0" fillId="4" borderId="8" xfId="0" applyNumberFormat="1" applyFill="1" applyBorder="1" applyAlignment="1">
      <alignment horizontal="center" vertical="center"/>
    </xf>
    <xf numFmtId="2" fontId="0" fillId="4" borderId="30" xfId="0" applyNumberFormat="1" applyFill="1" applyBorder="1" applyAlignment="1">
      <alignment horizontal="center" vertical="center"/>
    </xf>
    <xf numFmtId="2" fontId="0" fillId="4" borderId="31" xfId="0" applyNumberFormat="1" applyFill="1" applyBorder="1" applyAlignment="1">
      <alignment horizontal="center" vertical="center"/>
    </xf>
    <xf numFmtId="2" fontId="0" fillId="4" borderId="46" xfId="0" applyNumberFormat="1" applyFill="1" applyBorder="1" applyAlignment="1">
      <alignment horizontal="center" vertical="center"/>
    </xf>
    <xf numFmtId="2" fontId="1" fillId="0" borderId="47" xfId="0" applyNumberFormat="1" applyFont="1" applyBorder="1" applyAlignment="1">
      <alignment horizontal="center" vertical="center"/>
    </xf>
    <xf numFmtId="2" fontId="0" fillId="0" borderId="48" xfId="0" applyNumberFormat="1" applyBorder="1" applyAlignment="1">
      <alignment horizontal="center" vertical="center"/>
    </xf>
    <xf numFmtId="2" fontId="0" fillId="0" borderId="49" xfId="0" applyNumberFormat="1" applyBorder="1" applyAlignment="1">
      <alignment horizontal="center" vertical="center"/>
    </xf>
    <xf numFmtId="2" fontId="0" fillId="0" borderId="50" xfId="0" applyNumberFormat="1" applyBorder="1" applyAlignment="1">
      <alignment horizontal="center" vertical="center"/>
    </xf>
    <xf numFmtId="2" fontId="1" fillId="3" borderId="51" xfId="0" applyNumberFormat="1" applyFont="1" applyFill="1" applyBorder="1" applyAlignment="1">
      <alignment horizontal="center" vertical="center"/>
    </xf>
    <xf numFmtId="2" fontId="0" fillId="0" borderId="45" xfId="0" applyNumberFormat="1" applyBorder="1" applyAlignment="1">
      <alignment horizontal="center" vertical="center"/>
    </xf>
    <xf numFmtId="2" fontId="0" fillId="0" borderId="8" xfId="0" applyNumberFormat="1" applyBorder="1" applyAlignment="1">
      <alignment horizontal="center" vertical="center"/>
    </xf>
    <xf numFmtId="2" fontId="0" fillId="0" borderId="46" xfId="0" applyNumberFormat="1" applyBorder="1" applyAlignment="1">
      <alignment horizontal="center" vertical="center"/>
    </xf>
    <xf numFmtId="2" fontId="1" fillId="3" borderId="47" xfId="0" applyNumberFormat="1" applyFont="1" applyFill="1" applyBorder="1" applyAlignment="1">
      <alignment horizontal="center" vertical="center"/>
    </xf>
    <xf numFmtId="2" fontId="4" fillId="3" borderId="51" xfId="0" applyNumberFormat="1" applyFont="1" applyFill="1" applyBorder="1" applyAlignment="1">
      <alignment horizontal="center" vertical="center"/>
    </xf>
    <xf numFmtId="2" fontId="1" fillId="3" borderId="35" xfId="0" applyNumberFormat="1" applyFont="1" applyFill="1" applyBorder="1" applyAlignment="1">
      <alignment horizontal="center" vertical="center" wrapText="1"/>
    </xf>
    <xf numFmtId="2" fontId="0" fillId="3" borderId="30" xfId="0" applyNumberFormat="1" applyFill="1" applyBorder="1" applyAlignment="1">
      <alignment horizontal="center" vertical="center"/>
    </xf>
    <xf numFmtId="2" fontId="0" fillId="3" borderId="31" xfId="0" applyNumberFormat="1" applyFill="1" applyBorder="1" applyAlignment="1">
      <alignment horizontal="center" vertical="center"/>
    </xf>
    <xf numFmtId="2" fontId="0" fillId="3" borderId="46" xfId="0" applyNumberFormat="1" applyFill="1" applyBorder="1" applyAlignment="1">
      <alignment horizontal="center" vertical="center"/>
    </xf>
    <xf numFmtId="2" fontId="1" fillId="5" borderId="36" xfId="0" applyNumberFormat="1" applyFont="1" applyFill="1" applyBorder="1" applyAlignment="1">
      <alignment horizontal="center" vertical="center" wrapText="1"/>
    </xf>
    <xf numFmtId="2" fontId="1" fillId="5" borderId="14" xfId="0" applyNumberFormat="1" applyFont="1" applyFill="1" applyBorder="1" applyAlignment="1">
      <alignment horizontal="center" vertical="center" wrapText="1"/>
    </xf>
    <xf numFmtId="2" fontId="1" fillId="5" borderId="15" xfId="0" applyNumberFormat="1" applyFont="1" applyFill="1" applyBorder="1" applyAlignment="1">
      <alignment horizontal="center" vertical="center" wrapText="1"/>
    </xf>
    <xf numFmtId="2" fontId="1" fillId="5" borderId="37" xfId="0" applyNumberFormat="1" applyFont="1" applyFill="1" applyBorder="1" applyAlignment="1">
      <alignment horizontal="center" vertical="center" wrapText="1"/>
    </xf>
    <xf numFmtId="2" fontId="1" fillId="5" borderId="13" xfId="0" applyNumberFormat="1" applyFont="1" applyFill="1" applyBorder="1" applyAlignment="1">
      <alignment horizontal="center" vertical="center"/>
    </xf>
    <xf numFmtId="2" fontId="1" fillId="2" borderId="14" xfId="0" applyNumberFormat="1" applyFont="1" applyFill="1" applyBorder="1" applyAlignment="1">
      <alignment horizontal="center" vertical="center"/>
    </xf>
    <xf numFmtId="2" fontId="7" fillId="3" borderId="15" xfId="0" applyNumberFormat="1" applyFont="1" applyFill="1" applyBorder="1" applyAlignment="1">
      <alignment horizontal="center" vertical="center"/>
    </xf>
    <xf numFmtId="2" fontId="7" fillId="3" borderId="37" xfId="0" applyNumberFormat="1" applyFont="1" applyFill="1" applyBorder="1" applyAlignment="1">
      <alignment horizontal="center" vertical="center"/>
    </xf>
    <xf numFmtId="2" fontId="1" fillId="2" borderId="13" xfId="0" applyNumberFormat="1" applyFont="1" applyFill="1" applyBorder="1" applyAlignment="1">
      <alignment horizontal="center" vertical="center"/>
    </xf>
    <xf numFmtId="2" fontId="1" fillId="0" borderId="0" xfId="0" applyNumberFormat="1" applyFont="1" applyAlignment="1">
      <alignment vertical="center"/>
    </xf>
    <xf numFmtId="2" fontId="1" fillId="6" borderId="52" xfId="0" applyNumberFormat="1" applyFont="1" applyFill="1" applyBorder="1" applyAlignment="1">
      <alignment horizontal="center" vertical="center"/>
    </xf>
    <xf numFmtId="1" fontId="1" fillId="6" borderId="53" xfId="0" applyNumberFormat="1" applyFont="1" applyFill="1" applyBorder="1" applyAlignment="1">
      <alignment horizontal="center" vertical="center"/>
    </xf>
    <xf numFmtId="1" fontId="1" fillId="6" borderId="54" xfId="0" applyNumberFormat="1" applyFont="1" applyFill="1" applyBorder="1" applyAlignment="1">
      <alignment horizontal="center" vertical="center"/>
    </xf>
    <xf numFmtId="1" fontId="1" fillId="6" borderId="55" xfId="0" applyNumberFormat="1" applyFont="1" applyFill="1" applyBorder="1" applyAlignment="1">
      <alignment horizontal="center" vertical="center"/>
    </xf>
    <xf numFmtId="2" fontId="0" fillId="0" borderId="59" xfId="0" applyNumberFormat="1" applyBorder="1" applyAlignment="1">
      <alignment horizontal="center" vertical="center"/>
    </xf>
    <xf numFmtId="2" fontId="2" fillId="0" borderId="60" xfId="1" applyNumberFormat="1" applyFont="1" applyBorder="1" applyAlignment="1">
      <alignment horizontal="center" vertical="center"/>
    </xf>
    <xf numFmtId="2" fontId="2" fillId="0" borderId="61" xfId="1" applyNumberFormat="1" applyFont="1" applyBorder="1" applyAlignment="1">
      <alignment horizontal="center" vertical="center"/>
    </xf>
    <xf numFmtId="2" fontId="2" fillId="0" borderId="62" xfId="1" applyNumberFormat="1" applyFont="1" applyBorder="1" applyAlignment="1">
      <alignment horizontal="center" vertical="center"/>
    </xf>
    <xf numFmtId="1" fontId="1" fillId="6" borderId="63" xfId="0" applyNumberFormat="1" applyFont="1" applyFill="1" applyBorder="1" applyAlignment="1">
      <alignment horizontal="center" vertical="center"/>
    </xf>
    <xf numFmtId="2" fontId="0" fillId="0" borderId="4" xfId="0" applyNumberFormat="1" applyBorder="1" applyAlignment="1">
      <alignment horizontal="center" vertical="center"/>
    </xf>
    <xf numFmtId="2" fontId="0" fillId="0" borderId="5" xfId="0" applyNumberFormat="1" applyBorder="1" applyAlignment="1">
      <alignment horizontal="center" vertical="center"/>
    </xf>
    <xf numFmtId="2" fontId="0" fillId="0" borderId="6" xfId="0" applyNumberFormat="1" applyBorder="1" applyAlignment="1">
      <alignment horizontal="center" vertical="center"/>
    </xf>
    <xf numFmtId="2" fontId="0" fillId="0" borderId="60" xfId="0" applyNumberFormat="1" applyBorder="1" applyAlignment="1">
      <alignment horizontal="center" vertical="center"/>
    </xf>
    <xf numFmtId="2" fontId="0" fillId="0" borderId="61" xfId="0" applyNumberFormat="1" applyBorder="1" applyAlignment="1">
      <alignment horizontal="center" vertical="center"/>
    </xf>
    <xf numFmtId="2" fontId="0" fillId="0" borderId="64" xfId="0" applyNumberFormat="1" applyBorder="1" applyAlignment="1">
      <alignment horizontal="center" vertical="center"/>
    </xf>
    <xf numFmtId="2" fontId="1" fillId="0" borderId="2" xfId="0" applyNumberFormat="1" applyFont="1" applyBorder="1" applyAlignment="1">
      <alignment vertical="center"/>
    </xf>
    <xf numFmtId="2" fontId="17" fillId="0" borderId="3" xfId="0" applyNumberFormat="1" applyFont="1" applyBorder="1" applyAlignment="1">
      <alignment vertical="center"/>
    </xf>
    <xf numFmtId="2" fontId="1" fillId="3" borderId="9" xfId="0" applyNumberFormat="1" applyFont="1" applyFill="1" applyBorder="1" applyAlignment="1">
      <alignment horizontal="center" vertical="center"/>
    </xf>
    <xf numFmtId="2" fontId="4" fillId="3" borderId="9" xfId="0" applyNumberFormat="1" applyFont="1" applyFill="1" applyBorder="1" applyAlignment="1">
      <alignment horizontal="center" vertical="center"/>
    </xf>
    <xf numFmtId="2" fontId="1" fillId="8" borderId="56" xfId="0" applyNumberFormat="1" applyFont="1" applyFill="1" applyBorder="1" applyAlignment="1">
      <alignment horizontal="center" vertical="center" wrapText="1"/>
    </xf>
    <xf numFmtId="2" fontId="1" fillId="8" borderId="4" xfId="0" applyNumberFormat="1" applyFont="1" applyFill="1" applyBorder="1" applyAlignment="1">
      <alignment horizontal="center" vertical="center"/>
    </xf>
    <xf numFmtId="2" fontId="1" fillId="0" borderId="0" xfId="0" applyNumberFormat="1" applyFont="1" applyAlignment="1">
      <alignment horizontal="center" vertical="center" wrapText="1"/>
    </xf>
    <xf numFmtId="2" fontId="1" fillId="3" borderId="13" xfId="0" applyNumberFormat="1" applyFont="1" applyFill="1" applyBorder="1" applyAlignment="1">
      <alignment horizontal="center" vertical="center"/>
    </xf>
    <xf numFmtId="166" fontId="11" fillId="0" borderId="0" xfId="0" applyFont="1" applyFill="1">
      <alignment vertical="top"/>
    </xf>
    <xf numFmtId="166" fontId="0" fillId="0" borderId="0" xfId="0" applyFill="1" applyBorder="1">
      <alignment vertical="top"/>
    </xf>
    <xf numFmtId="1" fontId="1" fillId="0" borderId="0" xfId="0" applyNumberFormat="1" applyFont="1" applyFill="1" applyBorder="1" applyAlignment="1">
      <alignment horizontal="right" vertical="center"/>
    </xf>
    <xf numFmtId="166" fontId="1" fillId="0" borderId="0" xfId="0" applyFont="1" applyFill="1" applyBorder="1">
      <alignment vertical="top"/>
    </xf>
    <xf numFmtId="166" fontId="10" fillId="0" borderId="0" xfId="0" applyFont="1" applyFill="1" applyBorder="1">
      <alignment vertical="top"/>
    </xf>
    <xf numFmtId="166" fontId="11" fillId="0" borderId="0" xfId="0" applyFont="1" applyFill="1" applyBorder="1">
      <alignment vertical="top"/>
    </xf>
    <xf numFmtId="1" fontId="14" fillId="0" borderId="0" xfId="0" applyNumberFormat="1" applyFont="1" applyFill="1" applyBorder="1" applyAlignment="1">
      <alignment horizontal="right" vertical="center"/>
    </xf>
    <xf numFmtId="1" fontId="0" fillId="0" borderId="0" xfId="0" applyNumberFormat="1" applyFill="1" applyBorder="1" applyAlignment="1">
      <alignment horizontal="center" vertical="center"/>
    </xf>
    <xf numFmtId="1" fontId="0" fillId="0" borderId="0" xfId="0" applyNumberFormat="1" applyFill="1" applyBorder="1" applyAlignment="1" applyProtection="1">
      <alignment horizontal="center" vertical="center"/>
      <protection hidden="1"/>
    </xf>
    <xf numFmtId="1" fontId="6" fillId="0" borderId="0" xfId="1" applyNumberFormat="1" applyFont="1" applyAlignment="1">
      <alignment horizontal="center" vertical="center"/>
    </xf>
    <xf numFmtId="1" fontId="15" fillId="0" borderId="0" xfId="0" applyNumberFormat="1" applyFont="1" applyFill="1" applyBorder="1" applyAlignment="1">
      <alignment horizontal="right" vertical="center"/>
    </xf>
    <xf numFmtId="166" fontId="12" fillId="0" borderId="0" xfId="0" applyFont="1" applyFill="1" applyBorder="1">
      <alignment vertical="top"/>
    </xf>
    <xf numFmtId="2" fontId="4" fillId="3" borderId="29" xfId="0" applyNumberFormat="1" applyFont="1" applyFill="1" applyBorder="1" applyAlignment="1">
      <alignment horizontal="center" vertical="center"/>
    </xf>
    <xf numFmtId="2" fontId="1" fillId="0" borderId="0" xfId="0" applyNumberFormat="1" applyFont="1" applyFill="1" applyBorder="1" applyAlignment="1">
      <alignment vertical="center"/>
    </xf>
    <xf numFmtId="2" fontId="17" fillId="0" borderId="0" xfId="0" applyNumberFormat="1" applyFont="1" applyBorder="1" applyAlignment="1">
      <alignment vertical="center"/>
    </xf>
    <xf numFmtId="2" fontId="1" fillId="0" borderId="0" xfId="0" applyNumberFormat="1" applyFont="1" applyBorder="1" applyAlignment="1">
      <alignment horizontal="center" vertical="center"/>
    </xf>
    <xf numFmtId="2" fontId="1" fillId="0" borderId="0" xfId="0" applyNumberFormat="1" applyFont="1" applyFill="1" applyBorder="1" applyAlignment="1">
      <alignment horizontal="center" vertical="center"/>
    </xf>
    <xf numFmtId="166" fontId="0" fillId="0" borderId="0" xfId="0" applyFill="1" applyBorder="1" applyAlignment="1">
      <alignment horizontal="center"/>
    </xf>
    <xf numFmtId="2" fontId="0" fillId="0" borderId="0" xfId="0" applyNumberFormat="1" applyFill="1" applyBorder="1" applyAlignment="1">
      <alignment horizontal="center" vertical="center"/>
    </xf>
    <xf numFmtId="166" fontId="1" fillId="8" borderId="56" xfId="0" applyFont="1" applyFill="1" applyBorder="1" applyAlignment="1">
      <alignment horizontal="center"/>
    </xf>
    <xf numFmtId="1" fontId="0" fillId="0" borderId="29" xfId="0" applyNumberFormat="1" applyBorder="1" applyAlignment="1">
      <alignment horizontal="center"/>
    </xf>
    <xf numFmtId="1" fontId="0" fillId="0" borderId="59" xfId="0" applyNumberFormat="1" applyBorder="1" applyAlignment="1">
      <alignment horizontal="center"/>
    </xf>
    <xf numFmtId="1" fontId="0" fillId="0" borderId="66" xfId="0" applyNumberFormat="1" applyBorder="1" applyAlignment="1">
      <alignment horizontal="center"/>
    </xf>
    <xf numFmtId="1" fontId="0" fillId="0" borderId="56" xfId="0" applyNumberFormat="1" applyBorder="1" applyAlignment="1">
      <alignment horizontal="center"/>
    </xf>
    <xf numFmtId="166" fontId="1" fillId="0" borderId="0" xfId="0" applyFont="1" applyAlignment="1">
      <alignment horizontal="center"/>
    </xf>
    <xf numFmtId="166" fontId="1" fillId="8" borderId="67" xfId="0" applyFont="1" applyFill="1" applyBorder="1" applyAlignment="1">
      <alignment horizontal="center"/>
    </xf>
    <xf numFmtId="1" fontId="0" fillId="0" borderId="13" xfId="0" applyNumberFormat="1" applyBorder="1" applyAlignment="1">
      <alignment horizontal="center" vertical="center"/>
    </xf>
    <xf numFmtId="166" fontId="10" fillId="0" borderId="0" xfId="0" applyFont="1" applyAlignment="1">
      <alignment horizontal="center"/>
    </xf>
    <xf numFmtId="0" fontId="2" fillId="0" borderId="0" xfId="1" applyFont="1"/>
    <xf numFmtId="166" fontId="2" fillId="0" borderId="0" xfId="0" applyFont="1" applyAlignment="1">
      <alignment horizontal="center"/>
    </xf>
    <xf numFmtId="166" fontId="11" fillId="0" borderId="0" xfId="0" applyFont="1" applyAlignment="1">
      <alignment horizontal="center"/>
    </xf>
    <xf numFmtId="1" fontId="0" fillId="0" borderId="1" xfId="0" applyNumberFormat="1" applyBorder="1" applyAlignment="1">
      <alignment horizontal="center" vertical="center"/>
    </xf>
    <xf numFmtId="166" fontId="1" fillId="8" borderId="0" xfId="0" applyFont="1" applyFill="1" applyAlignment="1">
      <alignment horizontal="center"/>
    </xf>
    <xf numFmtId="166" fontId="14" fillId="8" borderId="0" xfId="0" applyFont="1" applyFill="1" applyAlignment="1">
      <alignment horizontal="center"/>
    </xf>
    <xf numFmtId="2" fontId="1" fillId="3" borderId="69" xfId="0" applyNumberFormat="1" applyFont="1" applyFill="1" applyBorder="1" applyAlignment="1">
      <alignment horizontal="center" vertical="center"/>
    </xf>
    <xf numFmtId="1" fontId="0" fillId="0" borderId="0" xfId="0" applyNumberFormat="1" applyFill="1" applyBorder="1" applyAlignment="1">
      <alignment horizontal="center"/>
    </xf>
    <xf numFmtId="2" fontId="1" fillId="0" borderId="72" xfId="0" applyNumberFormat="1" applyFont="1" applyFill="1" applyBorder="1" applyAlignment="1">
      <alignment horizontal="center" vertical="center"/>
    </xf>
    <xf numFmtId="2" fontId="0" fillId="0" borderId="73" xfId="0" applyNumberFormat="1" applyBorder="1" applyAlignment="1">
      <alignment horizontal="center" vertical="center"/>
    </xf>
    <xf numFmtId="1" fontId="1" fillId="0" borderId="5" xfId="0" applyNumberFormat="1" applyFont="1" applyFill="1" applyBorder="1" applyAlignment="1">
      <alignment horizontal="center" vertical="center"/>
    </xf>
    <xf numFmtId="1" fontId="1" fillId="0" borderId="57" xfId="0" applyNumberFormat="1" applyFont="1" applyFill="1" applyBorder="1" applyAlignment="1">
      <alignment horizontal="center" vertical="center"/>
    </xf>
    <xf numFmtId="165" fontId="0" fillId="0" borderId="0" xfId="0" applyNumberFormat="1">
      <alignment vertical="top"/>
    </xf>
    <xf numFmtId="166" fontId="0" fillId="0" borderId="0" xfId="0" applyAlignment="1">
      <alignment horizontal="center" vertical="center"/>
    </xf>
    <xf numFmtId="166" fontId="1" fillId="8" borderId="80" xfId="0" applyFont="1" applyFill="1" applyBorder="1" applyAlignment="1">
      <alignment horizontal="center" vertical="center"/>
    </xf>
    <xf numFmtId="166" fontId="1" fillId="8" borderId="54" xfId="0" applyFont="1" applyFill="1" applyBorder="1" applyAlignment="1">
      <alignment horizontal="center" vertical="center"/>
    </xf>
    <xf numFmtId="166" fontId="1" fillId="8" borderId="55" xfId="0" applyFont="1" applyFill="1" applyBorder="1" applyAlignment="1">
      <alignment horizontal="center" vertical="center"/>
    </xf>
    <xf numFmtId="166" fontId="1" fillId="8" borderId="53" xfId="0" applyFont="1" applyFill="1" applyBorder="1" applyAlignment="1">
      <alignment horizontal="center" vertical="center"/>
    </xf>
    <xf numFmtId="166" fontId="1" fillId="8" borderId="81" xfId="0" applyFont="1" applyFill="1" applyBorder="1" applyAlignment="1">
      <alignment horizontal="center" vertical="center"/>
    </xf>
    <xf numFmtId="165" fontId="1" fillId="8" borderId="80" xfId="0" applyNumberFormat="1" applyFont="1" applyFill="1" applyBorder="1" applyAlignment="1">
      <alignment horizontal="center" vertical="center"/>
    </xf>
    <xf numFmtId="165" fontId="1" fillId="8" borderId="54" xfId="0" applyNumberFormat="1" applyFont="1" applyFill="1" applyBorder="1" applyAlignment="1">
      <alignment horizontal="center" vertical="center"/>
    </xf>
    <xf numFmtId="167" fontId="0" fillId="0" borderId="0" xfId="5" applyFont="1" applyAlignment="1">
      <alignment horizontal="center" vertical="center"/>
    </xf>
    <xf numFmtId="165" fontId="0" fillId="0" borderId="4" xfId="0" applyNumberFormat="1" applyBorder="1" applyAlignment="1">
      <alignment horizontal="center" vertical="center"/>
    </xf>
    <xf numFmtId="165" fontId="0" fillId="0" borderId="5" xfId="0" applyNumberFormat="1" applyBorder="1" applyAlignment="1">
      <alignment horizontal="center" vertical="center"/>
    </xf>
    <xf numFmtId="165" fontId="0" fillId="0" borderId="6" xfId="0" applyNumberFormat="1" applyBorder="1" applyAlignment="1">
      <alignment horizontal="center" vertical="center"/>
    </xf>
    <xf numFmtId="165" fontId="0" fillId="0" borderId="8" xfId="0" applyNumberFormat="1" applyBorder="1" applyAlignment="1">
      <alignment horizontal="center" vertical="center"/>
    </xf>
    <xf numFmtId="165" fontId="0" fillId="0" borderId="79" xfId="0" applyNumberFormat="1" applyBorder="1" applyAlignment="1">
      <alignment horizontal="center" vertical="center"/>
    </xf>
    <xf numFmtId="165" fontId="0" fillId="0" borderId="57" xfId="0" applyNumberFormat="1" applyBorder="1" applyAlignment="1">
      <alignment horizontal="center" vertical="center"/>
    </xf>
    <xf numFmtId="165" fontId="0" fillId="0" borderId="0" xfId="0" applyNumberFormat="1" applyAlignment="1">
      <alignment horizontal="center" vertical="center"/>
    </xf>
    <xf numFmtId="165" fontId="0" fillId="0" borderId="7" xfId="0" applyNumberFormat="1" applyBorder="1" applyAlignment="1">
      <alignment horizontal="center" vertical="center"/>
    </xf>
    <xf numFmtId="165" fontId="0" fillId="0" borderId="1" xfId="0" applyNumberFormat="1" applyBorder="1" applyAlignment="1">
      <alignment horizontal="center" vertical="center"/>
    </xf>
    <xf numFmtId="165" fontId="0" fillId="0" borderId="9" xfId="0" applyNumberFormat="1" applyBorder="1" applyAlignment="1">
      <alignment horizontal="center" vertical="center"/>
    </xf>
    <xf numFmtId="165" fontId="0" fillId="0" borderId="10" xfId="0" applyNumberFormat="1" applyBorder="1" applyAlignment="1">
      <alignment horizontal="center" vertical="center"/>
    </xf>
    <xf numFmtId="166" fontId="0" fillId="0" borderId="13" xfId="0" applyBorder="1" applyAlignment="1">
      <alignment horizontal="center" vertical="center"/>
    </xf>
    <xf numFmtId="165" fontId="0" fillId="0" borderId="82" xfId="0" applyNumberFormat="1" applyBorder="1" applyAlignment="1">
      <alignment horizontal="center" vertical="center"/>
    </xf>
    <xf numFmtId="165" fontId="0" fillId="0" borderId="69" xfId="0" applyNumberFormat="1" applyBorder="1" applyAlignment="1">
      <alignment horizontal="center" vertical="center"/>
    </xf>
    <xf numFmtId="165" fontId="0" fillId="0" borderId="76" xfId="0" applyNumberFormat="1" applyBorder="1" applyAlignment="1">
      <alignment horizontal="center" vertical="center"/>
    </xf>
    <xf numFmtId="165" fontId="0" fillId="0" borderId="83" xfId="0" applyNumberFormat="1" applyBorder="1" applyAlignment="1">
      <alignment horizontal="center" vertical="center"/>
    </xf>
    <xf numFmtId="165" fontId="0" fillId="0" borderId="68" xfId="0" applyNumberFormat="1" applyBorder="1" applyAlignment="1">
      <alignment horizontal="center" vertical="center"/>
    </xf>
    <xf numFmtId="165" fontId="0" fillId="0" borderId="70" xfId="0" applyNumberFormat="1" applyBorder="1" applyAlignment="1">
      <alignment horizontal="center" vertical="center"/>
    </xf>
    <xf numFmtId="166" fontId="1" fillId="8" borderId="0" xfId="0" applyFont="1" applyFill="1" applyAlignment="1">
      <alignment horizontal="center" vertical="center"/>
    </xf>
    <xf numFmtId="2" fontId="13" fillId="0" borderId="1" xfId="0" applyNumberFormat="1" applyFont="1" applyBorder="1" applyAlignment="1">
      <alignment horizontal="center" vertical="center"/>
    </xf>
    <xf numFmtId="2" fontId="1" fillId="3" borderId="72" xfId="0" applyNumberFormat="1" applyFont="1" applyFill="1" applyBorder="1" applyAlignment="1">
      <alignment horizontal="center" vertical="center"/>
    </xf>
    <xf numFmtId="2" fontId="1" fillId="3" borderId="26" xfId="0" applyNumberFormat="1" applyFont="1" applyFill="1" applyBorder="1" applyAlignment="1">
      <alignment horizontal="center" vertical="center"/>
    </xf>
    <xf numFmtId="2" fontId="1" fillId="3" borderId="26" xfId="0" applyNumberFormat="1" applyFont="1" applyFill="1" applyBorder="1" applyAlignment="1">
      <alignment horizontal="center" vertical="center" wrapText="1"/>
    </xf>
    <xf numFmtId="2" fontId="1" fillId="3" borderId="73" xfId="0" applyNumberFormat="1" applyFont="1" applyFill="1" applyBorder="1" applyAlignment="1">
      <alignment horizontal="center" vertical="center" wrapText="1"/>
    </xf>
    <xf numFmtId="2" fontId="1" fillId="3" borderId="58" xfId="0" applyNumberFormat="1" applyFont="1" applyFill="1" applyBorder="1" applyAlignment="1">
      <alignment horizontal="center" vertical="center"/>
    </xf>
    <xf numFmtId="2" fontId="0" fillId="0" borderId="58" xfId="0" applyNumberFormat="1" applyBorder="1" applyAlignment="1">
      <alignment horizontal="center" vertical="center"/>
    </xf>
    <xf numFmtId="2" fontId="1" fillId="3" borderId="4" xfId="0" applyNumberFormat="1" applyFont="1" applyFill="1" applyBorder="1" applyAlignment="1">
      <alignment horizontal="center" vertical="center"/>
    </xf>
    <xf numFmtId="2" fontId="1" fillId="3" borderId="79" xfId="0" applyNumberFormat="1" applyFont="1" applyFill="1" applyBorder="1" applyAlignment="1">
      <alignment horizontal="center" vertical="center"/>
    </xf>
    <xf numFmtId="2" fontId="1" fillId="3" borderId="85" xfId="0" applyNumberFormat="1" applyFont="1" applyFill="1" applyBorder="1" applyAlignment="1">
      <alignment horizontal="center" vertical="center"/>
    </xf>
    <xf numFmtId="2" fontId="1" fillId="3" borderId="7" xfId="0" applyNumberFormat="1" applyFont="1" applyFill="1" applyBorder="1" applyAlignment="1">
      <alignment horizontal="center" vertical="center"/>
    </xf>
    <xf numFmtId="2" fontId="13" fillId="0" borderId="7" xfId="0" applyNumberFormat="1" applyFont="1" applyBorder="1" applyAlignment="1">
      <alignment horizontal="center" vertical="center"/>
    </xf>
    <xf numFmtId="2" fontId="13" fillId="0" borderId="8" xfId="0" applyNumberFormat="1" applyFont="1" applyBorder="1" applyAlignment="1">
      <alignment horizontal="center" vertical="center"/>
    </xf>
    <xf numFmtId="2" fontId="4" fillId="3" borderId="7" xfId="0" applyNumberFormat="1" applyFont="1" applyFill="1" applyBorder="1" applyAlignment="1">
      <alignment horizontal="center" vertical="center"/>
    </xf>
    <xf numFmtId="2" fontId="4" fillId="3" borderId="58" xfId="0" applyNumberFormat="1" applyFont="1" applyFill="1" applyBorder="1" applyAlignment="1">
      <alignment horizontal="center" vertical="center"/>
    </xf>
    <xf numFmtId="2" fontId="1" fillId="3" borderId="82" xfId="0" applyNumberFormat="1" applyFont="1" applyFill="1" applyBorder="1" applyAlignment="1">
      <alignment horizontal="center" vertical="center"/>
    </xf>
    <xf numFmtId="2" fontId="1" fillId="3" borderId="83" xfId="0" applyNumberFormat="1" applyFont="1" applyFill="1" applyBorder="1" applyAlignment="1">
      <alignment horizontal="center" vertical="center"/>
    </xf>
    <xf numFmtId="2" fontId="4" fillId="3" borderId="1" xfId="0" applyNumberFormat="1" applyFont="1" applyFill="1" applyBorder="1" applyAlignment="1">
      <alignment horizontal="center" vertical="center"/>
    </xf>
    <xf numFmtId="2" fontId="4" fillId="3" borderId="8" xfId="0" applyNumberFormat="1" applyFont="1" applyFill="1" applyBorder="1" applyAlignment="1">
      <alignment horizontal="center" vertical="center"/>
    </xf>
    <xf numFmtId="166" fontId="0" fillId="8" borderId="0" xfId="0" applyFill="1">
      <alignment vertical="top"/>
    </xf>
    <xf numFmtId="2" fontId="0" fillId="8" borderId="0" xfId="0" applyNumberFormat="1" applyFill="1">
      <alignment vertical="top"/>
    </xf>
    <xf numFmtId="166" fontId="0" fillId="8" borderId="0" xfId="0" applyFill="1" applyBorder="1">
      <alignment vertical="top"/>
    </xf>
    <xf numFmtId="165" fontId="0" fillId="8" borderId="0" xfId="0" applyNumberFormat="1" applyFill="1">
      <alignment vertical="top"/>
    </xf>
    <xf numFmtId="164" fontId="0" fillId="9" borderId="87" xfId="4" applyFont="1" applyFill="1" applyBorder="1">
      <alignment vertical="top"/>
    </xf>
    <xf numFmtId="166" fontId="0" fillId="0" borderId="0" xfId="0" applyFill="1">
      <alignment vertical="top"/>
    </xf>
    <xf numFmtId="166" fontId="19" fillId="0" borderId="0" xfId="0" applyFont="1" applyFill="1" applyBorder="1" applyAlignment="1">
      <alignment horizontal="center" vertical="center"/>
    </xf>
    <xf numFmtId="166" fontId="1" fillId="0" borderId="85" xfId="0" applyFont="1" applyFill="1" applyBorder="1" applyAlignment="1">
      <alignment horizontal="center"/>
    </xf>
    <xf numFmtId="1" fontId="0" fillId="0" borderId="58" xfId="0" applyNumberFormat="1" applyBorder="1" applyAlignment="1">
      <alignment horizontal="center"/>
    </xf>
    <xf numFmtId="1" fontId="0" fillId="0" borderId="84" xfId="0" applyNumberFormat="1" applyBorder="1" applyAlignment="1">
      <alignment horizontal="center"/>
    </xf>
    <xf numFmtId="2" fontId="1" fillId="0" borderId="56" xfId="0" applyNumberFormat="1" applyFont="1" applyFill="1" applyBorder="1" applyAlignment="1">
      <alignment horizontal="center" vertical="center"/>
    </xf>
    <xf numFmtId="2" fontId="0" fillId="0" borderId="88" xfId="0" applyNumberFormat="1" applyBorder="1" applyAlignment="1">
      <alignment horizontal="center" vertical="center"/>
    </xf>
    <xf numFmtId="166" fontId="1" fillId="0" borderId="0" xfId="0" applyFont="1" applyFill="1" applyBorder="1" applyAlignment="1">
      <alignment horizontal="center"/>
    </xf>
    <xf numFmtId="166" fontId="11" fillId="0" borderId="0" xfId="0" applyFont="1" applyFill="1" applyBorder="1" applyAlignment="1">
      <alignment horizontal="center"/>
    </xf>
    <xf numFmtId="165" fontId="0" fillId="0" borderId="0" xfId="0" applyNumberFormat="1" applyFill="1" applyBorder="1" applyAlignment="1">
      <alignment horizontal="center"/>
    </xf>
    <xf numFmtId="166" fontId="10" fillId="0" borderId="0" xfId="0" applyFont="1" applyFill="1" applyBorder="1" applyAlignment="1">
      <alignment horizontal="center"/>
    </xf>
    <xf numFmtId="166" fontId="19" fillId="0" borderId="0" xfId="0" applyFont="1" applyAlignment="1">
      <alignment horizontal="center" vertical="center"/>
    </xf>
    <xf numFmtId="166" fontId="20" fillId="10" borderId="0" xfId="0" applyFont="1" applyFill="1" applyAlignment="1">
      <alignment horizontal="center" vertical="center"/>
    </xf>
    <xf numFmtId="17" fontId="19" fillId="0" borderId="0" xfId="0" applyNumberFormat="1" applyFont="1" applyFill="1" applyAlignment="1">
      <alignment horizontal="center" vertical="top"/>
    </xf>
    <xf numFmtId="166" fontId="21" fillId="0" borderId="86" xfId="0" applyFont="1" applyFill="1" applyBorder="1" applyAlignment="1">
      <alignment vertical="center"/>
    </xf>
    <xf numFmtId="166" fontId="21" fillId="0" borderId="0" xfId="0" applyFont="1" applyFill="1" applyBorder="1" applyAlignment="1">
      <alignment vertical="center"/>
    </xf>
    <xf numFmtId="166" fontId="1" fillId="8" borderId="0" xfId="0" applyFont="1" applyFill="1" applyBorder="1" applyAlignment="1">
      <alignment horizontal="center"/>
    </xf>
    <xf numFmtId="166" fontId="0" fillId="0" borderId="0" xfId="0" applyBorder="1" applyAlignment="1">
      <alignment horizontal="center"/>
    </xf>
    <xf numFmtId="1" fontId="0" fillId="0" borderId="0" xfId="0" applyNumberFormat="1" applyBorder="1" applyAlignment="1">
      <alignment horizontal="center" vertical="center"/>
    </xf>
    <xf numFmtId="1" fontId="0" fillId="0" borderId="0" xfId="0" applyNumberFormat="1" applyBorder="1" applyAlignment="1" applyProtection="1">
      <alignment horizontal="center" vertical="center"/>
      <protection hidden="1"/>
    </xf>
    <xf numFmtId="166" fontId="0" fillId="0" borderId="0" xfId="0" applyAlignment="1"/>
    <xf numFmtId="166" fontId="19" fillId="9" borderId="87" xfId="0" applyFont="1" applyFill="1" applyBorder="1" applyAlignment="1">
      <alignment horizontal="center" vertical="center"/>
    </xf>
    <xf numFmtId="2" fontId="0" fillId="0" borderId="0" xfId="0" applyNumberFormat="1" applyBorder="1" applyAlignment="1">
      <alignment horizontal="center" vertical="center"/>
    </xf>
    <xf numFmtId="2" fontId="0" fillId="0" borderId="57" xfId="0" applyNumberFormat="1" applyBorder="1" applyAlignment="1">
      <alignment horizontal="center" vertical="center"/>
    </xf>
    <xf numFmtId="2" fontId="0" fillId="0" borderId="62" xfId="0" applyNumberFormat="1" applyBorder="1" applyAlignment="1">
      <alignment horizontal="center" vertical="center"/>
    </xf>
    <xf numFmtId="2" fontId="1" fillId="7" borderId="74" xfId="0" applyNumberFormat="1" applyFont="1" applyFill="1" applyBorder="1" applyAlignment="1">
      <alignment horizontal="center" vertical="center"/>
    </xf>
    <xf numFmtId="166" fontId="0" fillId="0" borderId="29" xfId="0" applyBorder="1" applyAlignment="1">
      <alignment horizontal="center"/>
    </xf>
    <xf numFmtId="166" fontId="0" fillId="0" borderId="59" xfId="0" applyBorder="1" applyAlignment="1">
      <alignment horizontal="center"/>
    </xf>
    <xf numFmtId="2" fontId="0" fillId="0" borderId="0" xfId="0" applyNumberFormat="1" applyFill="1" applyAlignment="1">
      <alignment horizontal="center" vertical="center"/>
    </xf>
    <xf numFmtId="166" fontId="0" fillId="0" borderId="0" xfId="0" applyFill="1" applyAlignment="1">
      <alignment horizontal="center"/>
    </xf>
    <xf numFmtId="2" fontId="1" fillId="0" borderId="71" xfId="0" applyNumberFormat="1" applyFont="1" applyFill="1" applyBorder="1" applyAlignment="1">
      <alignment horizontal="center" vertical="center"/>
    </xf>
    <xf numFmtId="166" fontId="0" fillId="0" borderId="67" xfId="0" applyBorder="1" applyAlignment="1">
      <alignment horizontal="center"/>
    </xf>
    <xf numFmtId="166" fontId="0" fillId="0" borderId="78" xfId="0" applyBorder="1" applyAlignment="1">
      <alignment horizontal="center"/>
    </xf>
    <xf numFmtId="1" fontId="0" fillId="0" borderId="33" xfId="0" applyNumberFormat="1" applyBorder="1" applyAlignment="1">
      <alignment horizontal="center"/>
    </xf>
    <xf numFmtId="2" fontId="1" fillId="2" borderId="36" xfId="0" applyNumberFormat="1" applyFont="1" applyFill="1" applyBorder="1" applyAlignment="1">
      <alignment horizontal="center" vertical="center"/>
    </xf>
    <xf numFmtId="1" fontId="0" fillId="0" borderId="13" xfId="0" applyNumberFormat="1" applyBorder="1" applyAlignment="1">
      <alignment horizontal="center"/>
    </xf>
    <xf numFmtId="166" fontId="0" fillId="0" borderId="66" xfId="0" applyBorder="1" applyAlignment="1">
      <alignment horizontal="center"/>
    </xf>
    <xf numFmtId="165" fontId="0" fillId="0" borderId="0" xfId="0" applyNumberFormat="1" applyFill="1" applyBorder="1">
      <alignment vertical="top"/>
    </xf>
    <xf numFmtId="2" fontId="0" fillId="11" borderId="29" xfId="0" applyNumberFormat="1" applyFill="1" applyBorder="1" applyAlignment="1">
      <alignment horizontal="center" vertical="center"/>
    </xf>
    <xf numFmtId="2" fontId="1" fillId="11" borderId="29" xfId="0" applyNumberFormat="1" applyFont="1" applyFill="1" applyBorder="1" applyAlignment="1">
      <alignment horizontal="center" vertical="center"/>
    </xf>
    <xf numFmtId="2" fontId="0" fillId="11" borderId="33" xfId="0" applyNumberFormat="1" applyFill="1" applyBorder="1" applyAlignment="1">
      <alignment horizontal="center" vertical="center"/>
    </xf>
    <xf numFmtId="2" fontId="0" fillId="11" borderId="59" xfId="0" applyNumberFormat="1" applyFill="1" applyBorder="1" applyAlignment="1">
      <alignment horizontal="center" vertical="center"/>
    </xf>
    <xf numFmtId="2" fontId="0" fillId="11" borderId="26" xfId="0" applyNumberFormat="1" applyFill="1" applyBorder="1" applyAlignment="1">
      <alignment horizontal="center" vertical="center"/>
    </xf>
    <xf numFmtId="2" fontId="0" fillId="11" borderId="73" xfId="0" applyNumberFormat="1" applyFill="1" applyBorder="1" applyAlignment="1">
      <alignment horizontal="center" vertical="center"/>
    </xf>
    <xf numFmtId="2" fontId="0" fillId="11" borderId="58" xfId="0" applyNumberFormat="1" applyFill="1" applyBorder="1" applyAlignment="1">
      <alignment horizontal="center" vertical="center"/>
    </xf>
    <xf numFmtId="2" fontId="0" fillId="11" borderId="88" xfId="0" applyNumberFormat="1" applyFill="1" applyBorder="1" applyAlignment="1">
      <alignment horizontal="center" vertical="center"/>
    </xf>
    <xf numFmtId="2" fontId="0" fillId="12" borderId="58" xfId="0" applyNumberFormat="1" applyFill="1" applyBorder="1" applyAlignment="1">
      <alignment horizontal="center" vertical="center"/>
    </xf>
    <xf numFmtId="2" fontId="0" fillId="12" borderId="29" xfId="0" applyNumberFormat="1" applyFill="1" applyBorder="1" applyAlignment="1">
      <alignment horizontal="center" vertical="center"/>
    </xf>
    <xf numFmtId="2" fontId="0" fillId="12" borderId="0" xfId="0" applyNumberFormat="1" applyFill="1" applyBorder="1" applyAlignment="1">
      <alignment horizontal="center" vertical="center"/>
    </xf>
    <xf numFmtId="2" fontId="0" fillId="0" borderId="82" xfId="0" applyNumberFormat="1" applyBorder="1" applyAlignment="1">
      <alignment horizontal="center" vertical="center"/>
    </xf>
    <xf numFmtId="2" fontId="0" fillId="0" borderId="69" xfId="0" applyNumberFormat="1" applyBorder="1" applyAlignment="1">
      <alignment horizontal="center" vertical="center"/>
    </xf>
    <xf numFmtId="2" fontId="0" fillId="0" borderId="83" xfId="0" applyNumberFormat="1" applyBorder="1" applyAlignment="1">
      <alignment horizontal="center" vertical="center"/>
    </xf>
    <xf numFmtId="1" fontId="22" fillId="0" borderId="0" xfId="0" applyNumberFormat="1" applyFont="1">
      <alignment vertical="top"/>
    </xf>
    <xf numFmtId="2" fontId="0" fillId="12" borderId="78" xfId="0" applyNumberFormat="1" applyFill="1" applyBorder="1" applyAlignment="1">
      <alignment horizontal="center" vertical="center"/>
    </xf>
    <xf numFmtId="2" fontId="0" fillId="12" borderId="18" xfId="0" applyNumberFormat="1" applyFill="1" applyBorder="1" applyAlignment="1">
      <alignment horizontal="center" vertical="center"/>
    </xf>
    <xf numFmtId="2" fontId="0" fillId="0" borderId="0" xfId="0" applyNumberFormat="1" applyAlignment="1"/>
    <xf numFmtId="166" fontId="1" fillId="0" borderId="75" xfId="0" applyFont="1" applyBorder="1" applyAlignment="1">
      <alignment horizontal="center" vertical="center"/>
    </xf>
    <xf numFmtId="166" fontId="1" fillId="0" borderId="74" xfId="0" applyFont="1" applyBorder="1" applyAlignment="1">
      <alignment horizontal="center" vertical="center"/>
    </xf>
    <xf numFmtId="166" fontId="1" fillId="0" borderId="71" xfId="0" applyFont="1" applyBorder="1" applyAlignment="1">
      <alignment horizontal="center" vertical="center"/>
    </xf>
    <xf numFmtId="166" fontId="1" fillId="0" borderId="67" xfId="0" applyFont="1" applyBorder="1" applyAlignment="1">
      <alignment horizontal="center" vertical="center"/>
    </xf>
    <xf numFmtId="166" fontId="1" fillId="0" borderId="36" xfId="0" applyFont="1" applyBorder="1" applyAlignment="1">
      <alignment horizontal="center" vertical="center"/>
    </xf>
    <xf numFmtId="166" fontId="1" fillId="0" borderId="17" xfId="0" applyFont="1" applyBorder="1" applyAlignment="1">
      <alignment horizontal="center" vertical="center"/>
    </xf>
    <xf numFmtId="166" fontId="1" fillId="0" borderId="66" xfId="0" applyFont="1" applyBorder="1" applyAlignment="1">
      <alignment horizontal="center" vertical="center"/>
    </xf>
    <xf numFmtId="166" fontId="1" fillId="0" borderId="77" xfId="0" applyFont="1" applyBorder="1" applyAlignment="1">
      <alignment horizontal="center" vertical="center"/>
    </xf>
    <xf numFmtId="166" fontId="1" fillId="0" borderId="0" xfId="0" applyFont="1" applyAlignment="1">
      <alignment horizontal="center" vertical="center"/>
    </xf>
    <xf numFmtId="166" fontId="1" fillId="0" borderId="78" xfId="0" applyFont="1" applyBorder="1" applyAlignment="1">
      <alignment horizontal="center" vertical="center"/>
    </xf>
    <xf numFmtId="165" fontId="1" fillId="0" borderId="17" xfId="0" applyNumberFormat="1" applyFont="1" applyBorder="1" applyAlignment="1">
      <alignment horizontal="center" vertical="center"/>
    </xf>
    <xf numFmtId="165" fontId="1" fillId="0" borderId="66" xfId="0" applyNumberFormat="1" applyFont="1" applyBorder="1" applyAlignment="1">
      <alignment horizontal="center" vertical="center"/>
    </xf>
    <xf numFmtId="166" fontId="1" fillId="8" borderId="52" xfId="0" applyFont="1" applyFill="1" applyBorder="1" applyAlignment="1">
      <alignment horizontal="center" vertical="center"/>
    </xf>
    <xf numFmtId="166" fontId="1" fillId="8" borderId="18" xfId="0" applyFont="1" applyFill="1" applyBorder="1" applyAlignment="1">
      <alignment horizontal="center" vertical="center"/>
    </xf>
    <xf numFmtId="166" fontId="1" fillId="8" borderId="65" xfId="0" applyFont="1" applyFill="1" applyBorder="1" applyAlignment="1">
      <alignment horizontal="center" vertical="center"/>
    </xf>
    <xf numFmtId="165" fontId="1" fillId="0" borderId="74" xfId="0" applyNumberFormat="1" applyFont="1" applyBorder="1" applyAlignment="1">
      <alignment horizontal="center" vertical="center"/>
    </xf>
    <xf numFmtId="165" fontId="1" fillId="0" borderId="71" xfId="0" applyNumberFormat="1" applyFont="1" applyBorder="1" applyAlignment="1">
      <alignment horizontal="center" vertical="center"/>
    </xf>
    <xf numFmtId="165" fontId="1" fillId="0" borderId="67" xfId="0" applyNumberFormat="1" applyFont="1" applyBorder="1" applyAlignment="1">
      <alignment horizontal="center" vertical="center"/>
    </xf>
  </cellXfs>
  <cellStyles count="10">
    <cellStyle name="DateLong" xfId="8"/>
    <cellStyle name="DateShort" xfId="5"/>
    <cellStyle name="Factor" xfId="4"/>
    <cellStyle name="Normal" xfId="0" builtinId="0" customBuiltin="1"/>
    <cellStyle name="Normal 2" xfId="1"/>
    <cellStyle name="Normal 2 2" xfId="3"/>
    <cellStyle name="Normal 3" xfId="2"/>
    <cellStyle name="Normal 4" xfId="6"/>
    <cellStyle name="Percent" xfId="7" builtinId="5" customBuiltin="1"/>
    <cellStyle name="Year" xfId="9"/>
  </cellStyles>
  <dxfs count="0"/>
  <tableStyles count="0" defaultTableStyle="TableStyleMedium2" defaultPivotStyle="PivotStyleLight16"/>
  <colors>
    <mruColors>
      <color rgb="FFFFFF99"/>
      <color rgb="FFFFFFCC"/>
      <color rgb="FFFF9999"/>
      <color rgb="FFFFFF00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theme="9" tint="0.79998168889431442"/>
  </sheetPr>
  <dimension ref="A1:AX56"/>
  <sheetViews>
    <sheetView showGridLines="0" zoomScale="50" zoomScaleNormal="50" workbookViewId="0">
      <pane xSplit="1" topLeftCell="B1" activePane="topRight" state="frozen"/>
      <selection activeCell="B44" sqref="B44"/>
      <selection pane="topRight" activeCell="AX7" sqref="AX7"/>
    </sheetView>
  </sheetViews>
  <sheetFormatPr defaultColWidth="0" defaultRowHeight="14.45" customHeight="1" zeroHeight="1"/>
  <cols>
    <col min="1" max="1" width="35.85546875" style="175" bestFit="1" customWidth="1"/>
    <col min="2" max="2" width="15.5703125" bestFit="1" customWidth="1"/>
    <col min="3" max="3" width="13" bestFit="1" customWidth="1"/>
    <col min="4" max="4" width="9.85546875" bestFit="1" customWidth="1"/>
    <col min="5" max="6" width="13" bestFit="1" customWidth="1"/>
    <col min="7" max="7" width="12" customWidth="1"/>
    <col min="8" max="13" width="12" style="227" customWidth="1"/>
    <col min="14" max="16" width="12" customWidth="1"/>
    <col min="17" max="17" width="13.42578125" bestFit="1" customWidth="1"/>
    <col min="18" max="18" width="13" bestFit="1" customWidth="1"/>
    <col min="19" max="31" width="12" customWidth="1"/>
    <col min="32" max="33" width="13" style="174" bestFit="1" customWidth="1"/>
    <col min="34" max="49" width="12" customWidth="1"/>
    <col min="50" max="50" width="8.7109375" customWidth="1"/>
    <col min="51" max="16384" width="8.7109375" hidden="1"/>
  </cols>
  <sheetData>
    <row r="1" spans="1:50" ht="21">
      <c r="A1" s="228" t="s">
        <v>0</v>
      </c>
      <c r="B1" s="240">
        <v>45017</v>
      </c>
      <c r="C1" s="241" t="s">
        <v>1</v>
      </c>
      <c r="D1" s="242"/>
      <c r="E1" s="242"/>
      <c r="H1"/>
      <c r="I1"/>
      <c r="J1"/>
      <c r="K1"/>
      <c r="L1"/>
      <c r="M1"/>
    </row>
    <row r="2" spans="1:50" ht="21">
      <c r="A2" s="238" t="s">
        <v>2</v>
      </c>
      <c r="B2" s="239">
        <f>DAY(EOMONTH(B1,0))</f>
        <v>30</v>
      </c>
      <c r="H2"/>
      <c r="I2"/>
      <c r="J2"/>
      <c r="K2"/>
      <c r="L2"/>
      <c r="M2"/>
    </row>
    <row r="3" spans="1:50" ht="21">
      <c r="A3" s="248" t="s">
        <v>3</v>
      </c>
      <c r="B3" s="226" t="e">
        <f>IF(SUM(D38,G38,J38,M38,P38,S38,V38,Y38,AB38,AE38,AH38,AK38,AN38,AQ38,AT38,AW38,#REF!)=0,0,1)</f>
        <v>#REF!</v>
      </c>
      <c r="H3"/>
      <c r="I3"/>
      <c r="J3"/>
      <c r="K3"/>
      <c r="L3"/>
      <c r="M3"/>
    </row>
    <row r="4" spans="1:50" ht="15.75" thickBot="1">
      <c r="H4"/>
      <c r="I4"/>
      <c r="J4"/>
      <c r="K4"/>
      <c r="L4"/>
      <c r="M4"/>
    </row>
    <row r="5" spans="1:50" ht="15.75" thickBot="1">
      <c r="A5" s="295" t="s">
        <v>4</v>
      </c>
      <c r="B5" s="287" t="s">
        <v>5</v>
      </c>
      <c r="C5" s="288"/>
      <c r="D5" s="288"/>
      <c r="E5" s="288"/>
      <c r="F5" s="288"/>
      <c r="G5" s="288"/>
      <c r="H5" s="288"/>
      <c r="I5" s="288"/>
      <c r="J5" s="288"/>
      <c r="K5" s="288"/>
      <c r="L5" s="288"/>
      <c r="M5" s="288"/>
      <c r="N5" s="288"/>
      <c r="O5" s="288"/>
      <c r="P5" s="289"/>
      <c r="Q5" s="287" t="s">
        <v>6</v>
      </c>
      <c r="R5" s="288"/>
      <c r="S5" s="288"/>
      <c r="T5" s="288"/>
      <c r="U5" s="288"/>
      <c r="V5" s="288"/>
      <c r="W5" s="288"/>
      <c r="X5" s="288"/>
      <c r="Y5" s="288"/>
      <c r="Z5" s="288"/>
      <c r="AA5" s="288"/>
      <c r="AB5" s="288"/>
      <c r="AC5" s="288"/>
      <c r="AD5" s="288"/>
      <c r="AE5" s="289"/>
      <c r="AF5" s="298" t="s">
        <v>7</v>
      </c>
      <c r="AG5" s="299"/>
      <c r="AH5" s="300"/>
      <c r="AI5" s="284" t="s">
        <v>8</v>
      </c>
      <c r="AJ5" s="285"/>
      <c r="AK5" s="286"/>
      <c r="AL5" s="293" t="s">
        <v>9</v>
      </c>
      <c r="AM5" s="293"/>
      <c r="AN5" s="293"/>
      <c r="AO5" s="293"/>
      <c r="AP5" s="293"/>
      <c r="AQ5" s="293"/>
      <c r="AR5" s="293"/>
      <c r="AS5" s="293"/>
      <c r="AT5" s="293"/>
      <c r="AU5" s="293"/>
      <c r="AV5" s="293"/>
      <c r="AW5" s="294"/>
    </row>
    <row r="6" spans="1:50" ht="15.75" thickBot="1">
      <c r="A6" s="296"/>
      <c r="B6" s="284" t="s">
        <v>10</v>
      </c>
      <c r="C6" s="285"/>
      <c r="D6" s="286"/>
      <c r="E6" s="284" t="s">
        <v>11</v>
      </c>
      <c r="F6" s="285"/>
      <c r="G6" s="286"/>
      <c r="H6" s="284" t="s">
        <v>12</v>
      </c>
      <c r="I6" s="285"/>
      <c r="J6" s="286"/>
      <c r="K6" s="284" t="s">
        <v>13</v>
      </c>
      <c r="L6" s="285"/>
      <c r="M6" s="286"/>
      <c r="N6" s="284" t="s">
        <v>14</v>
      </c>
      <c r="O6" s="285"/>
      <c r="P6" s="286"/>
      <c r="Q6" s="284" t="s">
        <v>11</v>
      </c>
      <c r="R6" s="285"/>
      <c r="S6" s="286"/>
      <c r="T6" s="284" t="s">
        <v>12</v>
      </c>
      <c r="U6" s="285"/>
      <c r="V6" s="286"/>
      <c r="W6" s="285" t="s">
        <v>13</v>
      </c>
      <c r="X6" s="285"/>
      <c r="Y6" s="285"/>
      <c r="Z6" s="284" t="s">
        <v>14</v>
      </c>
      <c r="AA6" s="285"/>
      <c r="AB6" s="286"/>
      <c r="AC6" s="285" t="s">
        <v>15</v>
      </c>
      <c r="AD6" s="285"/>
      <c r="AE6" s="285"/>
      <c r="AF6" s="284" t="s">
        <v>10</v>
      </c>
      <c r="AG6" s="285"/>
      <c r="AH6" s="286"/>
      <c r="AI6" s="290"/>
      <c r="AJ6" s="291"/>
      <c r="AK6" s="292"/>
      <c r="AL6" s="283" t="s">
        <v>16</v>
      </c>
      <c r="AM6" s="283"/>
      <c r="AN6" s="283"/>
      <c r="AO6" s="284" t="s">
        <v>17</v>
      </c>
      <c r="AP6" s="285"/>
      <c r="AQ6" s="286"/>
      <c r="AR6" s="284" t="s">
        <v>18</v>
      </c>
      <c r="AS6" s="285"/>
      <c r="AT6" s="286"/>
      <c r="AU6" s="287" t="s">
        <v>19</v>
      </c>
      <c r="AV6" s="288"/>
      <c r="AW6" s="289"/>
    </row>
    <row r="7" spans="1:50" ht="15.75" thickBot="1">
      <c r="A7" s="297"/>
      <c r="B7" s="176" t="s">
        <v>20</v>
      </c>
      <c r="C7" s="177" t="s">
        <v>21</v>
      </c>
      <c r="D7" s="178" t="s">
        <v>22</v>
      </c>
      <c r="E7" s="176" t="s">
        <v>20</v>
      </c>
      <c r="F7" s="177" t="s">
        <v>21</v>
      </c>
      <c r="G7" s="178" t="s">
        <v>22</v>
      </c>
      <c r="H7" s="176" t="s">
        <v>20</v>
      </c>
      <c r="I7" s="177" t="s">
        <v>21</v>
      </c>
      <c r="J7" s="178" t="s">
        <v>22</v>
      </c>
      <c r="K7" s="176" t="s">
        <v>20</v>
      </c>
      <c r="L7" s="177" t="s">
        <v>21</v>
      </c>
      <c r="M7" s="178" t="s">
        <v>22</v>
      </c>
      <c r="N7" s="176" t="s">
        <v>20</v>
      </c>
      <c r="O7" s="177" t="s">
        <v>21</v>
      </c>
      <c r="P7" s="178" t="s">
        <v>22</v>
      </c>
      <c r="Q7" s="176" t="s">
        <v>20</v>
      </c>
      <c r="R7" s="177" t="s">
        <v>21</v>
      </c>
      <c r="S7" s="178" t="s">
        <v>22</v>
      </c>
      <c r="T7" s="176" t="s">
        <v>20</v>
      </c>
      <c r="U7" s="177" t="s">
        <v>21</v>
      </c>
      <c r="V7" s="178" t="s">
        <v>22</v>
      </c>
      <c r="W7" s="179" t="s">
        <v>20</v>
      </c>
      <c r="X7" s="177" t="s">
        <v>21</v>
      </c>
      <c r="Y7" s="180" t="s">
        <v>22</v>
      </c>
      <c r="Z7" s="176" t="s">
        <v>20</v>
      </c>
      <c r="AA7" s="177" t="s">
        <v>21</v>
      </c>
      <c r="AB7" s="178" t="s">
        <v>22</v>
      </c>
      <c r="AC7" s="179" t="s">
        <v>20</v>
      </c>
      <c r="AD7" s="177" t="s">
        <v>21</v>
      </c>
      <c r="AE7" s="180" t="s">
        <v>22</v>
      </c>
      <c r="AF7" s="181" t="s">
        <v>20</v>
      </c>
      <c r="AG7" s="182" t="s">
        <v>21</v>
      </c>
      <c r="AH7" s="178" t="s">
        <v>22</v>
      </c>
      <c r="AI7" s="176" t="s">
        <v>20</v>
      </c>
      <c r="AJ7" s="177" t="s">
        <v>21</v>
      </c>
      <c r="AK7" s="178" t="s">
        <v>22</v>
      </c>
      <c r="AL7" s="179" t="s">
        <v>20</v>
      </c>
      <c r="AM7" s="177" t="s">
        <v>21</v>
      </c>
      <c r="AN7" s="180" t="s">
        <v>22</v>
      </c>
      <c r="AO7" s="176" t="s">
        <v>20</v>
      </c>
      <c r="AP7" s="177" t="s">
        <v>21</v>
      </c>
      <c r="AQ7" s="178" t="s">
        <v>22</v>
      </c>
      <c r="AR7" s="176" t="s">
        <v>20</v>
      </c>
      <c r="AS7" s="177" t="s">
        <v>21</v>
      </c>
      <c r="AT7" s="178" t="s">
        <v>22</v>
      </c>
      <c r="AU7" s="176" t="s">
        <v>20</v>
      </c>
      <c r="AV7" s="177" t="s">
        <v>21</v>
      </c>
      <c r="AW7" s="178" t="s">
        <v>22</v>
      </c>
    </row>
    <row r="8" spans="1:50" ht="15.75" thickBot="1">
      <c r="A8" s="183">
        <f>B1</f>
        <v>45017</v>
      </c>
      <c r="B8" s="184">
        <v>347040</v>
      </c>
      <c r="C8" s="185">
        <f>'Day (1)'!$CT$4</f>
        <v>347040</v>
      </c>
      <c r="D8" s="186">
        <f t="shared" ref="D8:D38" si="0">IF(B8=C8,0,1)</f>
        <v>0</v>
      </c>
      <c r="E8" s="184">
        <v>108576</v>
      </c>
      <c r="F8" s="185">
        <f>'Day (1)'!$CT$16</f>
        <v>108576</v>
      </c>
      <c r="G8" s="187">
        <f t="shared" ref="G8:G38" si="1">IF(E8=F8,0,1)</f>
        <v>0</v>
      </c>
      <c r="H8" s="184">
        <v>220660.87999999974</v>
      </c>
      <c r="I8" s="185">
        <f>'Day (1)'!$CT$14</f>
        <v>220660.87999999974</v>
      </c>
      <c r="J8" s="186">
        <f>IF(H8=I8,0,1)</f>
        <v>0</v>
      </c>
      <c r="K8" s="184">
        <v>25867.200000000044</v>
      </c>
      <c r="L8" s="185">
        <f>'Day (1)'!$CT$17</f>
        <v>25867.200000000044</v>
      </c>
      <c r="M8" s="186">
        <f>IF(K8=L8,0,1)</f>
        <v>0</v>
      </c>
      <c r="N8" s="184">
        <v>54720</v>
      </c>
      <c r="O8" s="185">
        <f>'Day (1)'!$CT$18</f>
        <v>54720</v>
      </c>
      <c r="P8" s="186">
        <f>IF(N8=O8,0,1)</f>
        <v>0</v>
      </c>
      <c r="Q8" s="184">
        <v>105839</v>
      </c>
      <c r="R8" s="185">
        <f>'Day (1)'!$CT$43</f>
        <v>105839</v>
      </c>
      <c r="S8" s="186">
        <f>IF(Q8=R8,0,1)</f>
        <v>0</v>
      </c>
      <c r="T8" s="184">
        <v>130944.66000000008</v>
      </c>
      <c r="U8" s="185">
        <f>'Day (1)'!$CT$41</f>
        <v>130944.66000000008</v>
      </c>
      <c r="V8" s="186">
        <f>IF(T8=U8,0,1)</f>
        <v>0</v>
      </c>
      <c r="W8" s="188">
        <v>25867.200000000044</v>
      </c>
      <c r="X8" s="185">
        <f>'Day (1)'!$CT$44</f>
        <v>25867.200000000044</v>
      </c>
      <c r="Y8" s="189">
        <f>IF(W8=X8,0,1)</f>
        <v>0</v>
      </c>
      <c r="Z8" s="184">
        <v>32440.02</v>
      </c>
      <c r="AA8" s="185">
        <f>'Day (1)'!$CT$45</f>
        <v>32440.02</v>
      </c>
      <c r="AB8" s="186">
        <f>IF(Z8=AA8,0,1)</f>
        <v>0</v>
      </c>
      <c r="AC8" s="188">
        <v>0</v>
      </c>
      <c r="AD8" s="185">
        <f>'Day (1)'!$CT$52</f>
        <v>0</v>
      </c>
      <c r="AE8" s="189">
        <f>IF(AC8=AD8,0,1)</f>
        <v>0</v>
      </c>
      <c r="AF8" s="184">
        <v>322999.42400000122</v>
      </c>
      <c r="AG8" s="185">
        <f>'Day (1)'!$CT$61</f>
        <v>322999.42400000041</v>
      </c>
      <c r="AH8" s="186">
        <f>IF(ABS(AF8-AG8)&lt;=0.1,0,1)</f>
        <v>0</v>
      </c>
      <c r="AI8" s="247">
        <v>9968</v>
      </c>
      <c r="AJ8" s="185">
        <f>SUM('Day (1)'!$CT$73:'Day (1)'!$CT$79)</f>
        <v>9968</v>
      </c>
      <c r="AK8" s="186">
        <f>IF(AI8=AJ8,0,1)</f>
        <v>0</v>
      </c>
      <c r="AL8" s="188"/>
      <c r="AM8" s="185">
        <f>'Day (1)'!$CT$84</f>
        <v>3823.6199999999981</v>
      </c>
      <c r="AN8" s="189">
        <f>IF(AL8=AM8,0,1)</f>
        <v>1</v>
      </c>
      <c r="AO8" s="184"/>
      <c r="AP8" s="185">
        <f>'Day (1)'!$CT$88</f>
        <v>7179.0111200000001</v>
      </c>
      <c r="AQ8" s="186">
        <f>IF(AO8=AP8,0,1)</f>
        <v>1</v>
      </c>
      <c r="AR8" s="184">
        <v>60.480000000000103</v>
      </c>
      <c r="AS8" s="185">
        <f>'Day (1)'!$CT$91</f>
        <v>60.480000000000103</v>
      </c>
      <c r="AT8" s="186">
        <f>IF(AR8=AS8,0,1)</f>
        <v>0</v>
      </c>
      <c r="AU8" s="184">
        <v>379700</v>
      </c>
      <c r="AV8" s="185">
        <f>'Day (1)'!$CT$56</f>
        <v>379700</v>
      </c>
      <c r="AW8" s="186">
        <f>IF(AU8=AV8,0,1)</f>
        <v>0</v>
      </c>
      <c r="AX8" s="190"/>
    </row>
    <row r="9" spans="1:50" ht="15.75" thickBot="1">
      <c r="A9" s="183">
        <f>A8+1</f>
        <v>45018</v>
      </c>
      <c r="B9" s="191">
        <v>348000</v>
      </c>
      <c r="C9" s="192">
        <f>'Day (2)'!$CT$4</f>
        <v>348000</v>
      </c>
      <c r="D9" s="187">
        <f t="shared" si="0"/>
        <v>0</v>
      </c>
      <c r="E9" s="191">
        <v>108576</v>
      </c>
      <c r="F9" s="192">
        <f>'Day (2)'!$CT$16</f>
        <v>108576</v>
      </c>
      <c r="G9" s="187">
        <f t="shared" si="1"/>
        <v>0</v>
      </c>
      <c r="H9" s="191">
        <v>216918.7</v>
      </c>
      <c r="I9" s="192">
        <f>'Day (2)'!$CT$14</f>
        <v>216918.7</v>
      </c>
      <c r="J9" s="187">
        <f t="shared" ref="J9:J38" si="2">IF(H9=I9,0,1)</f>
        <v>0</v>
      </c>
      <c r="K9" s="191">
        <v>25867.200000000044</v>
      </c>
      <c r="L9" s="192">
        <f>'Day (2)'!$CT$17</f>
        <v>25867.200000000044</v>
      </c>
      <c r="M9" s="187">
        <f t="shared" ref="M9:M38" si="3">IF(K9=L9,0,1)</f>
        <v>0</v>
      </c>
      <c r="N9" s="191">
        <v>54720</v>
      </c>
      <c r="O9" s="192">
        <f>'Day (2)'!$CT$18</f>
        <v>54720</v>
      </c>
      <c r="P9" s="187">
        <f t="shared" ref="P9:P38" si="4">IF(N9=O9,0,1)</f>
        <v>0</v>
      </c>
      <c r="Q9" s="191">
        <v>105182.5</v>
      </c>
      <c r="R9" s="192">
        <f>'Day (2)'!$CT$43</f>
        <v>105182.5</v>
      </c>
      <c r="S9" s="187">
        <f t="shared" ref="S9:S38" si="5">IF(Q9=R9,0,1)</f>
        <v>0</v>
      </c>
      <c r="T9" s="191">
        <v>150991.15000000011</v>
      </c>
      <c r="U9" s="192">
        <f>'Day (2)'!$CT$41</f>
        <v>150991.15000000011</v>
      </c>
      <c r="V9" s="187">
        <f t="shared" ref="V9:V38" si="6">IF(T9=U9,0,1)</f>
        <v>0</v>
      </c>
      <c r="W9" s="193">
        <v>25867.200000000044</v>
      </c>
      <c r="X9" s="192">
        <f>'Day (2)'!$CT$44</f>
        <v>25867.200000000044</v>
      </c>
      <c r="Y9" s="194">
        <f t="shared" ref="Y9:Y38" si="7">IF(W9=X9,0,1)</f>
        <v>0</v>
      </c>
      <c r="Z9" s="191">
        <v>51670.89</v>
      </c>
      <c r="AA9" s="192">
        <f>'Day (2)'!$CT$45</f>
        <v>51670.89</v>
      </c>
      <c r="AB9" s="187">
        <f t="shared" ref="AB9:AB38" si="8">IF(Z9=AA9,0,1)</f>
        <v>0</v>
      </c>
      <c r="AC9" s="193">
        <v>0</v>
      </c>
      <c r="AD9" s="192">
        <f>'Day (2)'!$CT$52</f>
        <v>0</v>
      </c>
      <c r="AE9" s="194">
        <f t="shared" ref="AE9:AE38" si="9">IF(AC9=AD9,0,1)</f>
        <v>0</v>
      </c>
      <c r="AF9" s="191">
        <v>320915.84000000032</v>
      </c>
      <c r="AG9" s="192">
        <f>'Day (2)'!$CT$61</f>
        <v>320915.83999999985</v>
      </c>
      <c r="AH9" s="187">
        <f t="shared" ref="AH9:AH37" si="10">IF(ABS(AF9-AG9)&lt;=0.1,0,1)</f>
        <v>0</v>
      </c>
      <c r="AI9" s="191">
        <v>14234</v>
      </c>
      <c r="AJ9" s="185">
        <f>SUM('Day (2)'!$CT$73:'Day (2)'!$CT$79)</f>
        <v>14234</v>
      </c>
      <c r="AK9" s="187">
        <f t="shared" ref="AK9:AK38" si="11">IF(AI9=AJ9,0,1)</f>
        <v>0</v>
      </c>
      <c r="AL9" s="193"/>
      <c r="AM9" s="192">
        <f>'Day (2)'!$CT$84</f>
        <v>6825.74</v>
      </c>
      <c r="AN9" s="194">
        <f t="shared" ref="AN9:AN38" si="12">IF(AL9=AM9,0,1)</f>
        <v>1</v>
      </c>
      <c r="AO9" s="191"/>
      <c r="AP9" s="192">
        <f>'Day (2)'!$CT$88</f>
        <v>7127.9849100000001</v>
      </c>
      <c r="AQ9" s="187">
        <f t="shared" ref="AQ9:AQ38" si="13">IF(AO9=AP9,0,1)</f>
        <v>1</v>
      </c>
      <c r="AR9" s="191">
        <v>60.480000000000103</v>
      </c>
      <c r="AS9" s="192">
        <f>'Day (2)'!$CT$91</f>
        <v>60.480000000000103</v>
      </c>
      <c r="AT9" s="187">
        <f t="shared" ref="AT9:AT37" si="14">IF(AR9=AS9,0,1)</f>
        <v>0</v>
      </c>
      <c r="AU9" s="191">
        <v>301471</v>
      </c>
      <c r="AV9" s="192">
        <f>'Day (2)'!$CT$56</f>
        <v>301471</v>
      </c>
      <c r="AW9" s="187">
        <f t="shared" ref="AW9:AW38" si="15">IF(AU9=AV9,0,1)</f>
        <v>0</v>
      </c>
      <c r="AX9" s="190"/>
    </row>
    <row r="10" spans="1:50" ht="15.75" thickBot="1">
      <c r="A10" s="183">
        <f t="shared" ref="A10:A37" si="16">A9+1</f>
        <v>45019</v>
      </c>
      <c r="B10" s="191">
        <v>348000</v>
      </c>
      <c r="C10" s="192">
        <f>'Day (3)'!$CT$4</f>
        <v>348000</v>
      </c>
      <c r="D10" s="187">
        <f t="shared" si="0"/>
        <v>0</v>
      </c>
      <c r="E10" s="191">
        <v>57312.5</v>
      </c>
      <c r="F10" s="192">
        <f>'Day (3)'!$CT$16</f>
        <v>57312.5</v>
      </c>
      <c r="G10" s="187">
        <f t="shared" si="1"/>
        <v>0</v>
      </c>
      <c r="H10" s="191">
        <v>218851.28999999998</v>
      </c>
      <c r="I10" s="192">
        <f>'Day (3)'!$CT$14</f>
        <v>218851.28999999998</v>
      </c>
      <c r="J10" s="187">
        <f t="shared" si="2"/>
        <v>0</v>
      </c>
      <c r="K10" s="191">
        <v>25867.200000000044</v>
      </c>
      <c r="L10" s="192">
        <f>'Day (3)'!$CT$17</f>
        <v>25867.200000000044</v>
      </c>
      <c r="M10" s="187">
        <f t="shared" si="3"/>
        <v>0</v>
      </c>
      <c r="N10" s="191">
        <v>54720</v>
      </c>
      <c r="O10" s="192">
        <f>'Day (3)'!$CT$18</f>
        <v>54720</v>
      </c>
      <c r="P10" s="187">
        <f t="shared" si="4"/>
        <v>0</v>
      </c>
      <c r="Q10" s="191">
        <v>57312.5</v>
      </c>
      <c r="R10" s="192">
        <f>'Day (3)'!$CT$43</f>
        <v>57312.5</v>
      </c>
      <c r="S10" s="187">
        <f t="shared" si="5"/>
        <v>0</v>
      </c>
      <c r="T10" s="191">
        <v>193266.85999999984</v>
      </c>
      <c r="U10" s="192">
        <f>'Day (3)'!$CT$41</f>
        <v>193266.85999999984</v>
      </c>
      <c r="V10" s="187">
        <f t="shared" si="6"/>
        <v>0</v>
      </c>
      <c r="W10" s="193">
        <v>25867.200000000044</v>
      </c>
      <c r="X10" s="192">
        <f>'Day (3)'!$CT$44</f>
        <v>25867.200000000044</v>
      </c>
      <c r="Y10" s="194">
        <f t="shared" si="7"/>
        <v>0</v>
      </c>
      <c r="Z10" s="191">
        <v>54720</v>
      </c>
      <c r="AA10" s="192">
        <f>'Day (3)'!$CT$45</f>
        <v>54720</v>
      </c>
      <c r="AB10" s="187">
        <f t="shared" si="8"/>
        <v>0</v>
      </c>
      <c r="AC10" s="193">
        <v>0</v>
      </c>
      <c r="AD10" s="192">
        <f>'Day (3)'!$CT$52</f>
        <v>0</v>
      </c>
      <c r="AE10" s="194">
        <f t="shared" si="9"/>
        <v>0</v>
      </c>
      <c r="AF10" s="191">
        <v>303844.64000000164</v>
      </c>
      <c r="AG10" s="192">
        <f>'Day (3)'!$CT$61</f>
        <v>303844.64000000007</v>
      </c>
      <c r="AH10" s="187">
        <f t="shared" si="10"/>
        <v>0</v>
      </c>
      <c r="AI10" s="191">
        <v>0</v>
      </c>
      <c r="AJ10" s="185">
        <f>SUM('Day (3)'!$CT$73:'Day (3)'!$CT$79)</f>
        <v>0</v>
      </c>
      <c r="AK10" s="187">
        <f t="shared" si="11"/>
        <v>0</v>
      </c>
      <c r="AL10" s="193"/>
      <c r="AM10" s="192">
        <f>'Day (3)'!$CT$84</f>
        <v>5292.7699999999995</v>
      </c>
      <c r="AN10" s="194">
        <f t="shared" si="12"/>
        <v>1</v>
      </c>
      <c r="AO10" s="191"/>
      <c r="AP10" s="192">
        <f>'Day (3)'!$CT$88</f>
        <v>6819.9668400000019</v>
      </c>
      <c r="AQ10" s="187">
        <f t="shared" si="13"/>
        <v>1</v>
      </c>
      <c r="AR10" s="191">
        <v>60.480000000000103</v>
      </c>
      <c r="AS10" s="192">
        <f>'Day (3)'!$CT$91</f>
        <v>60.480000000000103</v>
      </c>
      <c r="AT10" s="187">
        <f t="shared" si="14"/>
        <v>0</v>
      </c>
      <c r="AU10" s="191">
        <v>354135.36</v>
      </c>
      <c r="AV10" s="192">
        <f>'Day (3)'!$CT$56</f>
        <v>354135.36</v>
      </c>
      <c r="AW10" s="187">
        <f t="shared" si="15"/>
        <v>0</v>
      </c>
      <c r="AX10" s="190"/>
    </row>
    <row r="11" spans="1:50" ht="15.75" thickBot="1">
      <c r="A11" s="183">
        <f t="shared" si="16"/>
        <v>45020</v>
      </c>
      <c r="B11" s="191">
        <v>342720</v>
      </c>
      <c r="C11" s="192">
        <f>'Day (4)'!$CT$4</f>
        <v>342720</v>
      </c>
      <c r="D11" s="187">
        <f t="shared" si="0"/>
        <v>0</v>
      </c>
      <c r="E11" s="191">
        <v>77074.5</v>
      </c>
      <c r="F11" s="192">
        <f>'Day (4)'!$CT$16</f>
        <v>77074.5</v>
      </c>
      <c r="G11" s="187">
        <f t="shared" si="1"/>
        <v>0</v>
      </c>
      <c r="H11" s="191">
        <v>221195.4000000002</v>
      </c>
      <c r="I11" s="192">
        <f>'Day (4)'!$CT$14</f>
        <v>221195.4000000002</v>
      </c>
      <c r="J11" s="187">
        <f t="shared" si="2"/>
        <v>0</v>
      </c>
      <c r="K11" s="191">
        <v>25867.200000000044</v>
      </c>
      <c r="L11" s="192">
        <f>'Day (4)'!$CT$17</f>
        <v>25867.200000000044</v>
      </c>
      <c r="M11" s="187">
        <f t="shared" si="3"/>
        <v>0</v>
      </c>
      <c r="N11" s="191">
        <v>54720</v>
      </c>
      <c r="O11" s="192">
        <f>'Day (4)'!$CT$18</f>
        <v>54720</v>
      </c>
      <c r="P11" s="187">
        <f t="shared" si="4"/>
        <v>0</v>
      </c>
      <c r="Q11" s="191">
        <v>77042.5</v>
      </c>
      <c r="R11" s="192">
        <f>'Day (4)'!$CT$43</f>
        <v>77042.5</v>
      </c>
      <c r="S11" s="187">
        <f t="shared" si="5"/>
        <v>0</v>
      </c>
      <c r="T11" s="191">
        <v>181478.80999999985</v>
      </c>
      <c r="U11" s="192">
        <f>'Day (4)'!$CT$41</f>
        <v>181478.80999999985</v>
      </c>
      <c r="V11" s="187">
        <f t="shared" si="6"/>
        <v>0</v>
      </c>
      <c r="W11" s="193">
        <v>25867.200000000044</v>
      </c>
      <c r="X11" s="192">
        <f>'Day (4)'!$CT$44</f>
        <v>25867.200000000044</v>
      </c>
      <c r="Y11" s="194">
        <f t="shared" si="7"/>
        <v>0</v>
      </c>
      <c r="Z11" s="191">
        <v>54720</v>
      </c>
      <c r="AA11" s="192">
        <f>'Day (4)'!$CT$45</f>
        <v>54720</v>
      </c>
      <c r="AB11" s="187">
        <f t="shared" si="8"/>
        <v>0</v>
      </c>
      <c r="AC11" s="193">
        <v>200</v>
      </c>
      <c r="AD11" s="192">
        <f>'Day (4)'!$CT$52</f>
        <v>200</v>
      </c>
      <c r="AE11" s="194">
        <f t="shared" si="9"/>
        <v>0</v>
      </c>
      <c r="AF11" s="191">
        <v>336766.24000000302</v>
      </c>
      <c r="AG11" s="192">
        <f>'Day (4)'!$CT$61</f>
        <v>336766.24000000017</v>
      </c>
      <c r="AH11" s="187">
        <f t="shared" si="10"/>
        <v>0</v>
      </c>
      <c r="AI11" s="191">
        <v>2111</v>
      </c>
      <c r="AJ11" s="185">
        <f>SUM('Day (4)'!$CT$73:'Day (4)'!$CT$79)</f>
        <v>2111</v>
      </c>
      <c r="AK11" s="187">
        <f t="shared" si="11"/>
        <v>0</v>
      </c>
      <c r="AL11" s="193"/>
      <c r="AM11" s="192">
        <f>'Day (4)'!$CT$84</f>
        <v>5966.0299999999943</v>
      </c>
      <c r="AN11" s="194">
        <f t="shared" si="12"/>
        <v>1</v>
      </c>
      <c r="AO11" s="191"/>
      <c r="AP11" s="192">
        <f>'Day (4)'!$CT$88</f>
        <v>6935.1506099999988</v>
      </c>
      <c r="AQ11" s="187">
        <f t="shared" si="13"/>
        <v>1</v>
      </c>
      <c r="AR11" s="191">
        <v>60.480000000000103</v>
      </c>
      <c r="AS11" s="192">
        <f>'Day (4)'!$CT$91</f>
        <v>60.480000000000103</v>
      </c>
      <c r="AT11" s="187">
        <f t="shared" si="14"/>
        <v>0</v>
      </c>
      <c r="AU11" s="191">
        <v>262736.99</v>
      </c>
      <c r="AV11" s="192">
        <f>'Day (4)'!$CT$56</f>
        <v>262736.99</v>
      </c>
      <c r="AW11" s="187">
        <f t="shared" si="15"/>
        <v>0</v>
      </c>
      <c r="AX11" s="190"/>
    </row>
    <row r="12" spans="1:50" ht="15.75" thickBot="1">
      <c r="A12" s="183">
        <f t="shared" si="16"/>
        <v>45021</v>
      </c>
      <c r="B12" s="191">
        <v>349440</v>
      </c>
      <c r="C12" s="192">
        <f>'Day (5)'!$CT$4</f>
        <v>349440</v>
      </c>
      <c r="D12" s="187">
        <f t="shared" si="0"/>
        <v>0</v>
      </c>
      <c r="E12" s="191">
        <v>108576</v>
      </c>
      <c r="F12" s="192">
        <f>'Day (5)'!$CT$16</f>
        <v>108576</v>
      </c>
      <c r="G12" s="187">
        <f t="shared" si="1"/>
        <v>0</v>
      </c>
      <c r="H12" s="191">
        <v>220500.75000000015</v>
      </c>
      <c r="I12" s="192">
        <f>'Day (5)'!$CT$14</f>
        <v>220500.75000000015</v>
      </c>
      <c r="J12" s="187">
        <f t="shared" si="2"/>
        <v>0</v>
      </c>
      <c r="K12" s="191">
        <v>25867.200000000044</v>
      </c>
      <c r="L12" s="192">
        <f>'Day (5)'!$CT$17</f>
        <v>25867.200000000044</v>
      </c>
      <c r="M12" s="187">
        <f t="shared" si="3"/>
        <v>0</v>
      </c>
      <c r="N12" s="191">
        <v>54720</v>
      </c>
      <c r="O12" s="192">
        <f>'Day (5)'!$CT$18</f>
        <v>54720</v>
      </c>
      <c r="P12" s="187">
        <f t="shared" si="4"/>
        <v>0</v>
      </c>
      <c r="Q12" s="191">
        <v>108178</v>
      </c>
      <c r="R12" s="192">
        <f>'Day (5)'!$CT$43</f>
        <v>108178</v>
      </c>
      <c r="S12" s="187">
        <f t="shared" si="5"/>
        <v>0</v>
      </c>
      <c r="T12" s="191">
        <v>179136.77999999997</v>
      </c>
      <c r="U12" s="192">
        <f>'Day (5)'!$CT$41</f>
        <v>179136.77999999997</v>
      </c>
      <c r="V12" s="187">
        <f t="shared" si="6"/>
        <v>0</v>
      </c>
      <c r="W12" s="193">
        <v>25867.200000000044</v>
      </c>
      <c r="X12" s="192">
        <f>'Day (5)'!$CT$44</f>
        <v>25867.200000000044</v>
      </c>
      <c r="Y12" s="194">
        <f t="shared" si="7"/>
        <v>0</v>
      </c>
      <c r="Z12" s="191">
        <v>54720</v>
      </c>
      <c r="AA12" s="192">
        <f>'Day (5)'!$CT$45</f>
        <v>54720</v>
      </c>
      <c r="AB12" s="187">
        <f t="shared" si="8"/>
        <v>0</v>
      </c>
      <c r="AC12" s="193">
        <v>2500</v>
      </c>
      <c r="AD12" s="192">
        <f>'Day (5)'!$CT$52</f>
        <v>2500</v>
      </c>
      <c r="AE12" s="194">
        <f t="shared" si="9"/>
        <v>0</v>
      </c>
      <c r="AF12" s="191">
        <v>338116.57600000175</v>
      </c>
      <c r="AG12" s="192">
        <f>'Day (5)'!$CT$61</f>
        <v>338116.57599999959</v>
      </c>
      <c r="AH12" s="187">
        <f t="shared" si="10"/>
        <v>0</v>
      </c>
      <c r="AI12" s="191">
        <v>2630</v>
      </c>
      <c r="AJ12" s="185">
        <f>SUM('Day (5)'!$CT$73:'Day (5)'!$CT$79)</f>
        <v>2630</v>
      </c>
      <c r="AK12" s="187">
        <f t="shared" si="11"/>
        <v>0</v>
      </c>
      <c r="AL12" s="193"/>
      <c r="AM12" s="192">
        <f>'Day (5)'!$CT$84</f>
        <v>6297.6300000000028</v>
      </c>
      <c r="AN12" s="194">
        <f t="shared" si="12"/>
        <v>1</v>
      </c>
      <c r="AO12" s="191"/>
      <c r="AP12" s="192">
        <f>'Day (5)'!$CT$88</f>
        <v>6968.0956399999995</v>
      </c>
      <c r="AQ12" s="187">
        <f t="shared" si="13"/>
        <v>1</v>
      </c>
      <c r="AR12" s="191">
        <v>60.480000000000103</v>
      </c>
      <c r="AS12" s="192">
        <f>'Day (5)'!$CT$91</f>
        <v>60.480000000000103</v>
      </c>
      <c r="AT12" s="187">
        <f t="shared" si="14"/>
        <v>0</v>
      </c>
      <c r="AU12" s="191">
        <v>213969.67999999996</v>
      </c>
      <c r="AV12" s="192">
        <f>'Day (5)'!$CT$56</f>
        <v>213969.67999999996</v>
      </c>
      <c r="AW12" s="187">
        <f t="shared" si="15"/>
        <v>0</v>
      </c>
      <c r="AX12" s="190"/>
    </row>
    <row r="13" spans="1:50" ht="15.75" thickBot="1">
      <c r="A13" s="183">
        <f t="shared" si="16"/>
        <v>45022</v>
      </c>
      <c r="B13" s="191">
        <v>348960</v>
      </c>
      <c r="C13" s="192">
        <f>'Day (6)'!$CT$4</f>
        <v>348960</v>
      </c>
      <c r="D13" s="187">
        <f t="shared" si="0"/>
        <v>0</v>
      </c>
      <c r="E13" s="191">
        <v>108576</v>
      </c>
      <c r="F13" s="192">
        <f>'Day (6)'!$CT$16</f>
        <v>108576</v>
      </c>
      <c r="G13" s="187">
        <f t="shared" si="1"/>
        <v>0</v>
      </c>
      <c r="H13" s="191">
        <v>217620.29000000004</v>
      </c>
      <c r="I13" s="192">
        <f>'Day (6)'!$CT$14</f>
        <v>217620.29000000004</v>
      </c>
      <c r="J13" s="187">
        <f t="shared" si="2"/>
        <v>0</v>
      </c>
      <c r="K13" s="191">
        <v>25867.200000000044</v>
      </c>
      <c r="L13" s="192">
        <f>'Day (6)'!$CT$17</f>
        <v>25867.200000000044</v>
      </c>
      <c r="M13" s="187">
        <f t="shared" si="3"/>
        <v>0</v>
      </c>
      <c r="N13" s="191">
        <v>54720</v>
      </c>
      <c r="O13" s="192">
        <f>'Day (6)'!$CT$18</f>
        <v>54720</v>
      </c>
      <c r="P13" s="187">
        <f t="shared" si="4"/>
        <v>0</v>
      </c>
      <c r="Q13" s="191">
        <v>108248.5</v>
      </c>
      <c r="R13" s="192">
        <f>'Day (6)'!$CT$43</f>
        <v>108248.5</v>
      </c>
      <c r="S13" s="187">
        <f t="shared" si="5"/>
        <v>0</v>
      </c>
      <c r="T13" s="191">
        <v>184443.38999999996</v>
      </c>
      <c r="U13" s="192">
        <f>'Day (6)'!$CT$41</f>
        <v>184443.38999999996</v>
      </c>
      <c r="V13" s="187">
        <f t="shared" si="6"/>
        <v>0</v>
      </c>
      <c r="W13" s="193">
        <v>25867.200000000044</v>
      </c>
      <c r="X13" s="192">
        <f>'Day (6)'!$CT$44</f>
        <v>25867.200000000044</v>
      </c>
      <c r="Y13" s="194">
        <f t="shared" si="7"/>
        <v>0</v>
      </c>
      <c r="Z13" s="191">
        <v>54720</v>
      </c>
      <c r="AA13" s="192">
        <f>'Day (6)'!$CT$45</f>
        <v>54720</v>
      </c>
      <c r="AB13" s="187">
        <f t="shared" si="8"/>
        <v>0</v>
      </c>
      <c r="AC13" s="193">
        <v>350</v>
      </c>
      <c r="AD13" s="192">
        <f>'Day (6)'!$CT$52</f>
        <v>350</v>
      </c>
      <c r="AE13" s="194">
        <f t="shared" si="9"/>
        <v>0</v>
      </c>
      <c r="AF13" s="191">
        <v>324074.81600000244</v>
      </c>
      <c r="AG13" s="192">
        <f>'Day (6)'!$CT$61</f>
        <v>324074.81599999976</v>
      </c>
      <c r="AH13" s="187">
        <f t="shared" si="10"/>
        <v>0</v>
      </c>
      <c r="AI13" s="191">
        <v>1548</v>
      </c>
      <c r="AJ13" s="185">
        <f>SUM('Day (6)'!$CT$73:'Day (6)'!$CT$79)</f>
        <v>1548</v>
      </c>
      <c r="AK13" s="187">
        <f t="shared" si="11"/>
        <v>0</v>
      </c>
      <c r="AL13" s="193"/>
      <c r="AM13" s="192">
        <f>'Day (6)'!$CT$84</f>
        <v>5737.6000000000067</v>
      </c>
      <c r="AN13" s="194">
        <f t="shared" si="12"/>
        <v>1</v>
      </c>
      <c r="AO13" s="191"/>
      <c r="AP13" s="192">
        <f>'Day (6)'!$CT$88</f>
        <v>6613.7128299999995</v>
      </c>
      <c r="AQ13" s="187">
        <f t="shared" si="13"/>
        <v>1</v>
      </c>
      <c r="AR13" s="191">
        <v>60.480000000000103</v>
      </c>
      <c r="AS13" s="192">
        <f>'Day (6)'!$CT$91</f>
        <v>60.480000000000103</v>
      </c>
      <c r="AT13" s="187">
        <f t="shared" si="14"/>
        <v>0</v>
      </c>
      <c r="AU13" s="191">
        <v>225275.99</v>
      </c>
      <c r="AV13" s="192">
        <f>'Day (6)'!$CT$56</f>
        <v>225275.99</v>
      </c>
      <c r="AW13" s="187">
        <f t="shared" si="15"/>
        <v>0</v>
      </c>
      <c r="AX13" s="190"/>
    </row>
    <row r="14" spans="1:50" ht="15.75" thickBot="1">
      <c r="A14" s="183">
        <f t="shared" si="16"/>
        <v>45023</v>
      </c>
      <c r="B14" s="191">
        <v>348000</v>
      </c>
      <c r="C14" s="192">
        <f>'Day (7)'!$CT$4</f>
        <v>348000</v>
      </c>
      <c r="D14" s="187">
        <f t="shared" si="0"/>
        <v>0</v>
      </c>
      <c r="E14" s="191">
        <v>108576</v>
      </c>
      <c r="F14" s="192">
        <f>'Day (7)'!$CT$16</f>
        <v>108576</v>
      </c>
      <c r="G14" s="187">
        <f t="shared" si="1"/>
        <v>0</v>
      </c>
      <c r="H14" s="191">
        <v>217945.77000000008</v>
      </c>
      <c r="I14" s="192">
        <f>'Day (7)'!$CT$14</f>
        <v>217945.77000000008</v>
      </c>
      <c r="J14" s="187">
        <f t="shared" si="2"/>
        <v>0</v>
      </c>
      <c r="K14" s="191">
        <v>25867.200000000044</v>
      </c>
      <c r="L14" s="192">
        <f>'Day (7)'!$CT$17</f>
        <v>25867.200000000044</v>
      </c>
      <c r="M14" s="187">
        <f t="shared" si="3"/>
        <v>0</v>
      </c>
      <c r="N14" s="191">
        <v>54720</v>
      </c>
      <c r="O14" s="192">
        <f>'Day (7)'!$CT$18</f>
        <v>54720</v>
      </c>
      <c r="P14" s="187">
        <f t="shared" si="4"/>
        <v>0</v>
      </c>
      <c r="Q14" s="191">
        <v>108248.5</v>
      </c>
      <c r="R14" s="192">
        <f>'Day (7)'!$CT$43</f>
        <v>108248.5</v>
      </c>
      <c r="S14" s="187">
        <f t="shared" si="5"/>
        <v>0</v>
      </c>
      <c r="T14" s="191">
        <v>198298.63000000003</v>
      </c>
      <c r="U14" s="192">
        <f>'Day (7)'!$CT$41</f>
        <v>198298.63000000003</v>
      </c>
      <c r="V14" s="187">
        <f t="shared" si="6"/>
        <v>0</v>
      </c>
      <c r="W14" s="193">
        <v>25867.200000000044</v>
      </c>
      <c r="X14" s="192">
        <f>'Day (7)'!$CT$44</f>
        <v>25867.200000000044</v>
      </c>
      <c r="Y14" s="194">
        <f t="shared" si="7"/>
        <v>0</v>
      </c>
      <c r="Z14" s="191">
        <v>54720</v>
      </c>
      <c r="AA14" s="192">
        <f>'Day (7)'!$CT$45</f>
        <v>54720</v>
      </c>
      <c r="AB14" s="187">
        <f t="shared" si="8"/>
        <v>0</v>
      </c>
      <c r="AC14" s="193">
        <v>2815.06</v>
      </c>
      <c r="AD14" s="192">
        <f>'Day (7)'!$CT$52</f>
        <v>2815.06</v>
      </c>
      <c r="AE14" s="194">
        <f t="shared" si="9"/>
        <v>0</v>
      </c>
      <c r="AF14" s="191">
        <v>323367.84000000078</v>
      </c>
      <c r="AG14" s="192">
        <f>'Day (7)'!$CT$61</f>
        <v>323367.83999999979</v>
      </c>
      <c r="AH14" s="187">
        <f t="shared" si="10"/>
        <v>0</v>
      </c>
      <c r="AI14" s="191">
        <v>1345</v>
      </c>
      <c r="AJ14" s="121">
        <f>SUM('Day (7)'!$CT$73:'Day (7)'!$CT$79)</f>
        <v>1345</v>
      </c>
      <c r="AK14" s="187">
        <f t="shared" si="11"/>
        <v>0</v>
      </c>
      <c r="AL14" s="193"/>
      <c r="AM14" s="192">
        <f>'Day (7)'!$CT$84</f>
        <v>5009.5800000000054</v>
      </c>
      <c r="AN14" s="194">
        <f t="shared" si="12"/>
        <v>1</v>
      </c>
      <c r="AO14" s="191"/>
      <c r="AP14" s="192">
        <f>'Day (7)'!$CT$88</f>
        <v>6351.5934500000012</v>
      </c>
      <c r="AQ14" s="187">
        <f t="shared" si="13"/>
        <v>1</v>
      </c>
      <c r="AR14" s="191">
        <v>60.480000000000103</v>
      </c>
      <c r="AS14" s="192">
        <f>'Day (7)'!$CT$91</f>
        <v>60.480000000000103</v>
      </c>
      <c r="AT14" s="187">
        <f t="shared" si="14"/>
        <v>0</v>
      </c>
      <c r="AU14" s="191">
        <v>208718.25999999998</v>
      </c>
      <c r="AV14" s="192">
        <f>'Day (7)'!$CT$56</f>
        <v>208718.25999999998</v>
      </c>
      <c r="AW14" s="187">
        <f t="shared" si="15"/>
        <v>0</v>
      </c>
      <c r="AX14" s="190"/>
    </row>
    <row r="15" spans="1:50" ht="15.75" thickBot="1">
      <c r="A15" s="183">
        <f t="shared" si="16"/>
        <v>45024</v>
      </c>
      <c r="B15" s="191">
        <v>344160</v>
      </c>
      <c r="C15" s="192">
        <f>'Day (8)'!$CT$4</f>
        <v>344160</v>
      </c>
      <c r="D15" s="187">
        <f t="shared" si="0"/>
        <v>0</v>
      </c>
      <c r="E15" s="191">
        <v>108576</v>
      </c>
      <c r="F15" s="192">
        <f>'Day (8)'!$CT$16</f>
        <v>108576</v>
      </c>
      <c r="G15" s="187">
        <f t="shared" si="1"/>
        <v>0</v>
      </c>
      <c r="H15" s="191">
        <v>214656.38000000006</v>
      </c>
      <c r="I15" s="192">
        <f>'Day (8)'!$CT$14</f>
        <v>214656.38000000006</v>
      </c>
      <c r="J15" s="187">
        <f t="shared" si="2"/>
        <v>0</v>
      </c>
      <c r="K15" s="191">
        <v>25867.200000000044</v>
      </c>
      <c r="L15" s="192">
        <f>'Day (8)'!$CT$17</f>
        <v>25867.200000000044</v>
      </c>
      <c r="M15" s="187">
        <f t="shared" si="3"/>
        <v>0</v>
      </c>
      <c r="N15" s="191">
        <v>54720</v>
      </c>
      <c r="O15" s="192">
        <f>'Day (8)'!$CT$18</f>
        <v>54720</v>
      </c>
      <c r="P15" s="187">
        <f t="shared" si="4"/>
        <v>0</v>
      </c>
      <c r="Q15" s="191">
        <v>108314</v>
      </c>
      <c r="R15" s="192">
        <f>'Day (8)'!$CT$43</f>
        <v>108314</v>
      </c>
      <c r="S15" s="187">
        <f t="shared" si="5"/>
        <v>0</v>
      </c>
      <c r="T15" s="191">
        <v>199553.85</v>
      </c>
      <c r="U15" s="192">
        <f>'Day (8)'!$CT$41</f>
        <v>199553.85</v>
      </c>
      <c r="V15" s="187">
        <f t="shared" si="6"/>
        <v>0</v>
      </c>
      <c r="W15" s="193">
        <v>25867.200000000044</v>
      </c>
      <c r="X15" s="192">
        <f>'Day (8)'!$CT$44</f>
        <v>25867.200000000044</v>
      </c>
      <c r="Y15" s="194">
        <f t="shared" si="7"/>
        <v>0</v>
      </c>
      <c r="Z15" s="191">
        <v>54720</v>
      </c>
      <c r="AA15" s="192">
        <f>'Day (8)'!$CT$45</f>
        <v>54720</v>
      </c>
      <c r="AB15" s="187">
        <f t="shared" si="8"/>
        <v>0</v>
      </c>
      <c r="AC15" s="193">
        <v>263.27</v>
      </c>
      <c r="AD15" s="192">
        <f>'Day (8)'!$CT$52</f>
        <v>263.27</v>
      </c>
      <c r="AE15" s="194">
        <f t="shared" si="9"/>
        <v>0</v>
      </c>
      <c r="AF15" s="191">
        <v>313173.16800000239</v>
      </c>
      <c r="AG15" s="192">
        <f>'Day (8)'!$CT$61</f>
        <v>313173.16799999971</v>
      </c>
      <c r="AH15" s="187">
        <f t="shared" si="10"/>
        <v>0</v>
      </c>
      <c r="AI15" s="191">
        <v>1557</v>
      </c>
      <c r="AJ15" s="185">
        <f>SUM('Day (8)'!$CT$73:'Day (8)'!$CT$79)</f>
        <v>1557</v>
      </c>
      <c r="AK15" s="187">
        <f t="shared" si="11"/>
        <v>0</v>
      </c>
      <c r="AL15" s="193"/>
      <c r="AM15" s="192">
        <f>'Day (8)'!$CT$84</f>
        <v>5884.890000000004</v>
      </c>
      <c r="AN15" s="194">
        <f t="shared" si="12"/>
        <v>1</v>
      </c>
      <c r="AO15" s="191"/>
      <c r="AP15" s="192">
        <f>'Day (8)'!$CT$88</f>
        <v>7241.8810700000013</v>
      </c>
      <c r="AQ15" s="187">
        <f t="shared" si="13"/>
        <v>1</v>
      </c>
      <c r="AR15" s="191">
        <v>60.480000000000103</v>
      </c>
      <c r="AS15" s="192">
        <f>'Day (8)'!$CT$91</f>
        <v>60.480000000000103</v>
      </c>
      <c r="AT15" s="187">
        <f t="shared" si="14"/>
        <v>0</v>
      </c>
      <c r="AU15" s="191">
        <v>163255.89000000001</v>
      </c>
      <c r="AV15" s="192">
        <f>'Day (8)'!$CT$56</f>
        <v>163255.89000000001</v>
      </c>
      <c r="AW15" s="187">
        <f t="shared" si="15"/>
        <v>0</v>
      </c>
      <c r="AX15" s="190"/>
    </row>
    <row r="16" spans="1:50" ht="15.75" thickBot="1">
      <c r="A16" s="183">
        <f t="shared" si="16"/>
        <v>45025</v>
      </c>
      <c r="B16" s="191">
        <v>326400</v>
      </c>
      <c r="C16" s="192">
        <f>'Day (9)'!$CT$4</f>
        <v>326400</v>
      </c>
      <c r="D16" s="187">
        <f t="shared" si="0"/>
        <v>0</v>
      </c>
      <c r="E16" s="191">
        <v>108576</v>
      </c>
      <c r="F16" s="192">
        <f>'Day (9)'!$CT$16</f>
        <v>108576</v>
      </c>
      <c r="G16" s="187">
        <f t="shared" si="1"/>
        <v>0</v>
      </c>
      <c r="H16" s="191">
        <v>197855.80999999979</v>
      </c>
      <c r="I16" s="192">
        <f>'Day (9)'!$CT$14</f>
        <v>197855.80999999979</v>
      </c>
      <c r="J16" s="187">
        <f t="shared" si="2"/>
        <v>0</v>
      </c>
      <c r="K16" s="191">
        <v>25867.200000000044</v>
      </c>
      <c r="L16" s="192">
        <f>'Day (9)'!$CT$17</f>
        <v>25867.200000000044</v>
      </c>
      <c r="M16" s="187">
        <f t="shared" si="3"/>
        <v>0</v>
      </c>
      <c r="N16" s="191">
        <v>54720</v>
      </c>
      <c r="O16" s="192">
        <f>'Day (9)'!$CT$18</f>
        <v>54720</v>
      </c>
      <c r="P16" s="187">
        <f t="shared" si="4"/>
        <v>0</v>
      </c>
      <c r="Q16" s="191">
        <v>107776</v>
      </c>
      <c r="R16" s="192">
        <f>'Day (9)'!$CT$43</f>
        <v>107776</v>
      </c>
      <c r="S16" s="187">
        <f t="shared" si="5"/>
        <v>0</v>
      </c>
      <c r="T16" s="191">
        <v>186747.58000000005</v>
      </c>
      <c r="U16" s="192">
        <f>'Day (9)'!$CT$41</f>
        <v>186747.58000000005</v>
      </c>
      <c r="V16" s="187">
        <f t="shared" si="6"/>
        <v>0</v>
      </c>
      <c r="W16" s="193">
        <v>25867.200000000044</v>
      </c>
      <c r="X16" s="192">
        <f>'Day (9)'!$CT$44</f>
        <v>25867.200000000044</v>
      </c>
      <c r="Y16" s="194">
        <f t="shared" si="7"/>
        <v>0</v>
      </c>
      <c r="Z16" s="191">
        <v>54720</v>
      </c>
      <c r="AA16" s="192">
        <f>'Day (9)'!$CT$45</f>
        <v>54720</v>
      </c>
      <c r="AB16" s="187">
        <f t="shared" si="8"/>
        <v>0</v>
      </c>
      <c r="AC16" s="193">
        <v>0</v>
      </c>
      <c r="AD16" s="192">
        <f>'Day (9)'!$CT$52</f>
        <v>0</v>
      </c>
      <c r="AE16" s="194">
        <f t="shared" si="9"/>
        <v>0</v>
      </c>
      <c r="AF16" s="191">
        <v>257616.80000000031</v>
      </c>
      <c r="AG16" s="192">
        <f>'Day (9)'!$CT$61</f>
        <v>257616.79999999952</v>
      </c>
      <c r="AH16" s="187">
        <f t="shared" si="10"/>
        <v>0</v>
      </c>
      <c r="AI16" s="191">
        <v>812</v>
      </c>
      <c r="AJ16" s="185">
        <f>SUM('Day (9)'!$CT$73:'Day (9)'!$CT$79)</f>
        <v>812</v>
      </c>
      <c r="AK16" s="187">
        <f t="shared" si="11"/>
        <v>0</v>
      </c>
      <c r="AL16" s="193"/>
      <c r="AM16" s="192">
        <f>'Day (9)'!$CT$84</f>
        <v>7540.9700000000039</v>
      </c>
      <c r="AN16" s="194">
        <f t="shared" si="12"/>
        <v>1</v>
      </c>
      <c r="AO16" s="191"/>
      <c r="AP16" s="192">
        <f>'Day (9)'!$CT$88</f>
        <v>7891.4162399999996</v>
      </c>
      <c r="AQ16" s="187">
        <f t="shared" si="13"/>
        <v>1</v>
      </c>
      <c r="AR16" s="191">
        <v>60.480000000000103</v>
      </c>
      <c r="AS16" s="192">
        <f>'Day (9)'!$CT$91</f>
        <v>60.480000000000103</v>
      </c>
      <c r="AT16" s="187">
        <f t="shared" si="14"/>
        <v>0</v>
      </c>
      <c r="AU16" s="191">
        <v>220685.69999999998</v>
      </c>
      <c r="AV16" s="192">
        <f>'Day (9)'!$CT$56</f>
        <v>220685.69999999998</v>
      </c>
      <c r="AW16" s="187">
        <f t="shared" si="15"/>
        <v>0</v>
      </c>
      <c r="AX16" s="190"/>
    </row>
    <row r="17" spans="1:50" ht="15.75" thickBot="1">
      <c r="A17" s="183">
        <f t="shared" si="16"/>
        <v>45026</v>
      </c>
      <c r="B17" s="191">
        <v>300960</v>
      </c>
      <c r="C17" s="192">
        <f>'Day (10)'!$CT$4</f>
        <v>300960</v>
      </c>
      <c r="D17" s="187">
        <f t="shared" si="0"/>
        <v>0</v>
      </c>
      <c r="E17" s="191">
        <v>108576</v>
      </c>
      <c r="F17" s="192">
        <f>'Day (10)'!$CT$16</f>
        <v>108576</v>
      </c>
      <c r="G17" s="187">
        <f t="shared" si="1"/>
        <v>0</v>
      </c>
      <c r="H17" s="191">
        <v>193719.08999999997</v>
      </c>
      <c r="I17" s="192">
        <f>'Day (10)'!$CT$14</f>
        <v>193719.08999999997</v>
      </c>
      <c r="J17" s="187">
        <f t="shared" si="2"/>
        <v>0</v>
      </c>
      <c r="K17" s="191">
        <v>25867.200000000044</v>
      </c>
      <c r="L17" s="192">
        <f>'Day (10)'!$CT$17</f>
        <v>25867.200000000044</v>
      </c>
      <c r="M17" s="187">
        <f t="shared" si="3"/>
        <v>0</v>
      </c>
      <c r="N17" s="191">
        <v>54720</v>
      </c>
      <c r="O17" s="192">
        <f>'Day (10)'!$CT$18</f>
        <v>54720</v>
      </c>
      <c r="P17" s="187">
        <f t="shared" si="4"/>
        <v>0</v>
      </c>
      <c r="Q17" s="191">
        <v>108248.5</v>
      </c>
      <c r="R17" s="192">
        <f>'Day (10)'!$CT$43</f>
        <v>108248.5</v>
      </c>
      <c r="S17" s="187">
        <f t="shared" si="5"/>
        <v>0</v>
      </c>
      <c r="T17" s="191">
        <v>182363.36000000007</v>
      </c>
      <c r="U17" s="192">
        <f>'Day (10)'!$CT$41</f>
        <v>182363.36000000007</v>
      </c>
      <c r="V17" s="187">
        <f t="shared" si="6"/>
        <v>0</v>
      </c>
      <c r="W17" s="193">
        <v>25867.200000000044</v>
      </c>
      <c r="X17" s="192">
        <f>'Day (10)'!$CT$44</f>
        <v>25867.200000000044</v>
      </c>
      <c r="Y17" s="194">
        <f t="shared" si="7"/>
        <v>0</v>
      </c>
      <c r="Z17" s="191">
        <v>54720</v>
      </c>
      <c r="AA17" s="192">
        <f>'Day (10)'!$CT$45</f>
        <v>54720</v>
      </c>
      <c r="AB17" s="187">
        <f t="shared" si="8"/>
        <v>0</v>
      </c>
      <c r="AC17" s="193">
        <v>200</v>
      </c>
      <c r="AD17" s="192">
        <f>'Day (10)'!$CT$52</f>
        <v>200</v>
      </c>
      <c r="AE17" s="194">
        <f t="shared" si="9"/>
        <v>0</v>
      </c>
      <c r="AF17" s="191">
        <v>263602.46400000079</v>
      </c>
      <c r="AG17" s="192">
        <f>'Day (10)'!$CT$61</f>
        <v>263602.46399999975</v>
      </c>
      <c r="AH17" s="187">
        <f t="shared" si="10"/>
        <v>0</v>
      </c>
      <c r="AI17" s="191">
        <v>605</v>
      </c>
      <c r="AJ17" s="185">
        <f>SUM('Day (10)'!$CT$73:'Day (10)'!$CT$79)</f>
        <v>605</v>
      </c>
      <c r="AK17" s="187">
        <f t="shared" si="11"/>
        <v>0</v>
      </c>
      <c r="AL17" s="193"/>
      <c r="AM17" s="192">
        <f>'Day (10)'!$CT$84</f>
        <v>4694.4700000000084</v>
      </c>
      <c r="AN17" s="194">
        <f t="shared" si="12"/>
        <v>1</v>
      </c>
      <c r="AO17" s="191"/>
      <c r="AP17" s="192">
        <f>'Day (10)'!$CT$88</f>
        <v>7872.9139699999987</v>
      </c>
      <c r="AQ17" s="187">
        <f t="shared" si="13"/>
        <v>1</v>
      </c>
      <c r="AR17" s="191">
        <v>60.480000000000103</v>
      </c>
      <c r="AS17" s="192">
        <f>'Day (10)'!$CT$91</f>
        <v>60.480000000000103</v>
      </c>
      <c r="AT17" s="187">
        <f t="shared" si="14"/>
        <v>0</v>
      </c>
      <c r="AU17" s="191">
        <v>243160.05</v>
      </c>
      <c r="AV17" s="192">
        <f>'Day (10)'!$CT$56</f>
        <v>243160.05</v>
      </c>
      <c r="AW17" s="187">
        <f t="shared" si="15"/>
        <v>0</v>
      </c>
      <c r="AX17" s="190"/>
    </row>
    <row r="18" spans="1:50" ht="15.75" thickBot="1">
      <c r="A18" s="183">
        <f t="shared" si="16"/>
        <v>45027</v>
      </c>
      <c r="B18" s="191">
        <v>298560</v>
      </c>
      <c r="C18" s="192">
        <f>'Day (11)'!$CT$4</f>
        <v>298560</v>
      </c>
      <c r="D18" s="187">
        <f t="shared" si="0"/>
        <v>0</v>
      </c>
      <c r="E18" s="191">
        <v>108576</v>
      </c>
      <c r="F18" s="192">
        <f>'Day (11)'!$CT$16</f>
        <v>108576</v>
      </c>
      <c r="G18" s="187">
        <f t="shared" si="1"/>
        <v>0</v>
      </c>
      <c r="H18" s="191">
        <v>192976.90999999989</v>
      </c>
      <c r="I18" s="192">
        <f>'Day (11)'!$CT$14</f>
        <v>192976.90999999989</v>
      </c>
      <c r="J18" s="187">
        <f t="shared" si="2"/>
        <v>0</v>
      </c>
      <c r="K18" s="191">
        <v>25867.200000000044</v>
      </c>
      <c r="L18" s="192">
        <f>'Day (11)'!$CT$17</f>
        <v>25867.200000000044</v>
      </c>
      <c r="M18" s="187">
        <f t="shared" si="3"/>
        <v>0</v>
      </c>
      <c r="N18" s="191">
        <v>54720</v>
      </c>
      <c r="O18" s="192">
        <f>'Day (11)'!$CT$18</f>
        <v>54720</v>
      </c>
      <c r="P18" s="187">
        <f t="shared" si="4"/>
        <v>0</v>
      </c>
      <c r="Q18" s="191">
        <v>108576</v>
      </c>
      <c r="R18" s="192">
        <f>'Day (11)'!$CT$43</f>
        <v>108576</v>
      </c>
      <c r="S18" s="187">
        <f t="shared" si="5"/>
        <v>0</v>
      </c>
      <c r="T18" s="191">
        <v>190432.85000000006</v>
      </c>
      <c r="U18" s="192">
        <f>'Day (11)'!$CT$41</f>
        <v>190432.85000000006</v>
      </c>
      <c r="V18" s="187">
        <f t="shared" si="6"/>
        <v>0</v>
      </c>
      <c r="W18" s="193">
        <v>25867.200000000044</v>
      </c>
      <c r="X18" s="192">
        <f>'Day (11)'!$CT$44</f>
        <v>25867.200000000044</v>
      </c>
      <c r="Y18" s="194">
        <f t="shared" si="7"/>
        <v>0</v>
      </c>
      <c r="Z18" s="191">
        <v>54720</v>
      </c>
      <c r="AA18" s="192">
        <f>'Day (11)'!$CT$45</f>
        <v>54720</v>
      </c>
      <c r="AB18" s="187">
        <f t="shared" si="8"/>
        <v>0</v>
      </c>
      <c r="AC18" s="193">
        <v>2400</v>
      </c>
      <c r="AD18" s="192">
        <f>'Day (11)'!$CT$52</f>
        <v>2400</v>
      </c>
      <c r="AE18" s="194">
        <f t="shared" si="9"/>
        <v>0</v>
      </c>
      <c r="AF18" s="191">
        <v>268436.63999999966</v>
      </c>
      <c r="AG18" s="192">
        <f>'Day (11)'!$CT$61</f>
        <v>268436.63999999978</v>
      </c>
      <c r="AH18" s="187">
        <f t="shared" si="10"/>
        <v>0</v>
      </c>
      <c r="AI18" s="191">
        <v>0</v>
      </c>
      <c r="AJ18" s="185">
        <f>SUM('Day (11)'!$CT$73:'Day (11)'!$CT$79)</f>
        <v>0</v>
      </c>
      <c r="AK18" s="187">
        <f t="shared" si="11"/>
        <v>0</v>
      </c>
      <c r="AL18" s="193"/>
      <c r="AM18" s="192">
        <f>'Day (11)'!$CT$84</f>
        <v>4340.9100000000053</v>
      </c>
      <c r="AN18" s="194">
        <f t="shared" si="12"/>
        <v>1</v>
      </c>
      <c r="AO18" s="191"/>
      <c r="AP18" s="192">
        <f>'Day (11)'!$CT$88</f>
        <v>7539.7971200000002</v>
      </c>
      <c r="AQ18" s="187">
        <f t="shared" si="13"/>
        <v>1</v>
      </c>
      <c r="AR18" s="191">
        <v>60.480000000000103</v>
      </c>
      <c r="AS18" s="192">
        <f>'Day (11)'!$CT$91</f>
        <v>60.480000000000103</v>
      </c>
      <c r="AT18" s="187">
        <f t="shared" si="14"/>
        <v>0</v>
      </c>
      <c r="AU18" s="191">
        <v>256114.85</v>
      </c>
      <c r="AV18" s="192">
        <f>'Day (11)'!$CT$56</f>
        <v>256114.85</v>
      </c>
      <c r="AW18" s="187">
        <f t="shared" si="15"/>
        <v>0</v>
      </c>
      <c r="AX18" s="190"/>
    </row>
    <row r="19" spans="1:50" ht="15.75" thickBot="1">
      <c r="A19" s="183">
        <f t="shared" si="16"/>
        <v>45028</v>
      </c>
      <c r="B19" s="191">
        <v>299040</v>
      </c>
      <c r="C19" s="192">
        <f>'Day (12)'!$CT$4</f>
        <v>299040</v>
      </c>
      <c r="D19" s="187">
        <f t="shared" si="0"/>
        <v>0</v>
      </c>
      <c r="E19" s="191">
        <v>108576</v>
      </c>
      <c r="F19" s="192">
        <f>'Day (12)'!$CT$16</f>
        <v>108576</v>
      </c>
      <c r="G19" s="187">
        <f t="shared" si="1"/>
        <v>0</v>
      </c>
      <c r="H19" s="191">
        <v>207124.83</v>
      </c>
      <c r="I19" s="192">
        <f>'Day (12)'!$CT$14</f>
        <v>207124.83</v>
      </c>
      <c r="J19" s="187">
        <f t="shared" si="2"/>
        <v>0</v>
      </c>
      <c r="K19" s="191">
        <v>25867.200000000044</v>
      </c>
      <c r="L19" s="192">
        <f>'Day (12)'!$CT$17</f>
        <v>25867.200000000044</v>
      </c>
      <c r="M19" s="187">
        <f t="shared" si="3"/>
        <v>0</v>
      </c>
      <c r="N19" s="191">
        <v>54720</v>
      </c>
      <c r="O19" s="192">
        <f>'Day (12)'!$CT$18</f>
        <v>54720</v>
      </c>
      <c r="P19" s="187">
        <f t="shared" si="4"/>
        <v>0</v>
      </c>
      <c r="Q19" s="191">
        <v>108576</v>
      </c>
      <c r="R19" s="192">
        <f>'Day (12)'!$CT$43</f>
        <v>108576</v>
      </c>
      <c r="S19" s="187">
        <f t="shared" si="5"/>
        <v>0</v>
      </c>
      <c r="T19" s="191">
        <v>191801.58999999997</v>
      </c>
      <c r="U19" s="192">
        <f>'Day (12)'!$CT$41</f>
        <v>191801.58999999997</v>
      </c>
      <c r="V19" s="187">
        <f>IF(ABS(T19-U19)&lt;=0.1,0,1)</f>
        <v>0</v>
      </c>
      <c r="W19" s="193">
        <v>25867.200000000044</v>
      </c>
      <c r="X19" s="192">
        <f>'Day (12)'!$CT$44</f>
        <v>25867.200000000044</v>
      </c>
      <c r="Y19" s="194">
        <f t="shared" si="7"/>
        <v>0</v>
      </c>
      <c r="Z19" s="191">
        <v>54720</v>
      </c>
      <c r="AA19" s="192">
        <f>'Day (12)'!$CT$45</f>
        <v>54720</v>
      </c>
      <c r="AB19" s="187">
        <f t="shared" si="8"/>
        <v>0</v>
      </c>
      <c r="AC19" s="193">
        <v>100</v>
      </c>
      <c r="AD19" s="192">
        <f>'Day (12)'!$CT$52</f>
        <v>100</v>
      </c>
      <c r="AE19" s="194">
        <f t="shared" si="9"/>
        <v>0</v>
      </c>
      <c r="AF19" s="191">
        <v>266429.06000000035</v>
      </c>
      <c r="AG19" s="192">
        <f>'Day (12)'!$CT$61</f>
        <v>266429.05999999982</v>
      </c>
      <c r="AH19" s="187">
        <f t="shared" si="10"/>
        <v>0</v>
      </c>
      <c r="AI19" s="191">
        <v>0</v>
      </c>
      <c r="AJ19" s="185">
        <f>SUM('Day (12)'!$CT$73:'Day (12)'!$CT$79)</f>
        <v>0</v>
      </c>
      <c r="AK19" s="187">
        <f t="shared" si="11"/>
        <v>0</v>
      </c>
      <c r="AL19" s="193"/>
      <c r="AM19" s="192">
        <f>'Day (12)'!$CT$84</f>
        <v>5935.1999999999944</v>
      </c>
      <c r="AN19" s="194">
        <f t="shared" si="12"/>
        <v>1</v>
      </c>
      <c r="AO19" s="191"/>
      <c r="AP19" s="192">
        <f>'Day (12)'!$CT$88</f>
        <v>6836.8991699999997</v>
      </c>
      <c r="AQ19" s="187">
        <f t="shared" si="13"/>
        <v>1</v>
      </c>
      <c r="AR19" s="191">
        <v>60.480000000000103</v>
      </c>
      <c r="AS19" s="192">
        <f>'Day (12)'!$CT$91</f>
        <v>60.480000000000103</v>
      </c>
      <c r="AT19" s="187">
        <f t="shared" si="14"/>
        <v>0</v>
      </c>
      <c r="AU19" s="191">
        <v>256036.20999999996</v>
      </c>
      <c r="AV19" s="192">
        <f>'Day (12)'!$CT$56</f>
        <v>256036.20999999996</v>
      </c>
      <c r="AW19" s="187">
        <f t="shared" si="15"/>
        <v>0</v>
      </c>
      <c r="AX19" s="190"/>
    </row>
    <row r="20" spans="1:50" ht="15.75" thickBot="1">
      <c r="A20" s="183">
        <f t="shared" si="16"/>
        <v>45029</v>
      </c>
      <c r="B20" s="191">
        <v>290331</v>
      </c>
      <c r="C20" s="192">
        <f>'Day (13)'!$CT$4</f>
        <v>290331</v>
      </c>
      <c r="D20" s="187">
        <f t="shared" si="0"/>
        <v>0</v>
      </c>
      <c r="E20" s="191">
        <v>108576</v>
      </c>
      <c r="F20" s="192">
        <f>'Day (13)'!$CT$16</f>
        <v>108576</v>
      </c>
      <c r="G20" s="187">
        <f t="shared" si="1"/>
        <v>0</v>
      </c>
      <c r="H20" s="191">
        <v>220973.18000000005</v>
      </c>
      <c r="I20" s="192">
        <f>'Day (13)'!$CT$14</f>
        <v>220973.18000000005</v>
      </c>
      <c r="J20" s="187">
        <f t="shared" si="2"/>
        <v>0</v>
      </c>
      <c r="K20" s="191">
        <v>25867.200000000044</v>
      </c>
      <c r="L20" s="192">
        <f>'Day (13)'!$CT$17</f>
        <v>25867.200000000044</v>
      </c>
      <c r="M20" s="187">
        <f t="shared" si="3"/>
        <v>0</v>
      </c>
      <c r="N20" s="191">
        <v>54720</v>
      </c>
      <c r="O20" s="192">
        <f>'Day (13)'!$CT$18</f>
        <v>54720</v>
      </c>
      <c r="P20" s="187">
        <f t="shared" si="4"/>
        <v>0</v>
      </c>
      <c r="Q20" s="191">
        <v>108319.5</v>
      </c>
      <c r="R20" s="192">
        <f>'Day (13)'!$CT$43</f>
        <v>108319.5</v>
      </c>
      <c r="S20" s="187">
        <f t="shared" si="5"/>
        <v>0</v>
      </c>
      <c r="T20" s="191">
        <v>202927.78999999995</v>
      </c>
      <c r="U20" s="192">
        <f>'Day (13)'!$CT$41</f>
        <v>202927.78999999995</v>
      </c>
      <c r="V20" s="187">
        <f t="shared" si="6"/>
        <v>0</v>
      </c>
      <c r="W20" s="193">
        <v>25867.200000000044</v>
      </c>
      <c r="X20" s="192">
        <f>'Day (13)'!$CT$44</f>
        <v>25867.200000000044</v>
      </c>
      <c r="Y20" s="194">
        <f t="shared" si="7"/>
        <v>0</v>
      </c>
      <c r="Z20" s="191">
        <v>54720</v>
      </c>
      <c r="AA20" s="192">
        <f>'Day (13)'!$CT$45</f>
        <v>54720</v>
      </c>
      <c r="AB20" s="187">
        <f t="shared" si="8"/>
        <v>0</v>
      </c>
      <c r="AC20" s="193">
        <v>150</v>
      </c>
      <c r="AD20" s="192">
        <f>'Day (13)'!$CT$52</f>
        <v>150</v>
      </c>
      <c r="AE20" s="194">
        <f t="shared" si="9"/>
        <v>0</v>
      </c>
      <c r="AF20" s="191">
        <v>283694.23600000108</v>
      </c>
      <c r="AG20" s="192">
        <f>'Day (13)'!$CT$61</f>
        <v>283694.23600000027</v>
      </c>
      <c r="AH20" s="187">
        <f t="shared" si="10"/>
        <v>0</v>
      </c>
      <c r="AI20" s="191">
        <v>883</v>
      </c>
      <c r="AJ20" s="185">
        <f>SUM('Day (13)'!$CT$73:'Day (13)'!$CT$79)</f>
        <v>883</v>
      </c>
      <c r="AK20" s="187">
        <f t="shared" si="11"/>
        <v>0</v>
      </c>
      <c r="AL20" s="193"/>
      <c r="AM20" s="192">
        <f>'Day (13)'!$CT$84</f>
        <v>4963.0699999999988</v>
      </c>
      <c r="AN20" s="194">
        <f t="shared" si="12"/>
        <v>1</v>
      </c>
      <c r="AO20" s="191"/>
      <c r="AP20" s="192">
        <f>'Day (13)'!$CT$88</f>
        <v>6330.5612700000011</v>
      </c>
      <c r="AQ20" s="187">
        <f t="shared" si="13"/>
        <v>1</v>
      </c>
      <c r="AR20" s="191">
        <v>60.480000000000103</v>
      </c>
      <c r="AS20" s="192">
        <f>'Day (13)'!$CT$91</f>
        <v>60.480000000000103</v>
      </c>
      <c r="AT20" s="187">
        <f t="shared" si="14"/>
        <v>0</v>
      </c>
      <c r="AU20" s="191">
        <v>228002.01</v>
      </c>
      <c r="AV20" s="192">
        <f>'Day (13)'!$CT$56</f>
        <v>228002.01</v>
      </c>
      <c r="AW20" s="187">
        <f t="shared" si="15"/>
        <v>0</v>
      </c>
      <c r="AX20" s="190"/>
    </row>
    <row r="21" spans="1:50" ht="15.75" thickBot="1">
      <c r="A21" s="183">
        <f t="shared" si="16"/>
        <v>45030</v>
      </c>
      <c r="B21" s="191">
        <v>348960</v>
      </c>
      <c r="C21" s="192">
        <f>'Day (14)'!$CT$4</f>
        <v>348960</v>
      </c>
      <c r="D21" s="187">
        <f t="shared" si="0"/>
        <v>0</v>
      </c>
      <c r="E21" s="191">
        <v>108576</v>
      </c>
      <c r="F21" s="192">
        <f>'Day (14)'!$CT$16</f>
        <v>108576</v>
      </c>
      <c r="G21" s="187">
        <f t="shared" si="1"/>
        <v>0</v>
      </c>
      <c r="H21" s="191">
        <v>219559.13999999975</v>
      </c>
      <c r="I21" s="192">
        <f>'Day (14)'!$CT$14</f>
        <v>219559.13999999975</v>
      </c>
      <c r="J21" s="187">
        <f t="shared" si="2"/>
        <v>0</v>
      </c>
      <c r="K21" s="191">
        <v>25867.200000000044</v>
      </c>
      <c r="L21" s="192">
        <f>'Day (14)'!$CT$17</f>
        <v>25867.200000000044</v>
      </c>
      <c r="M21" s="187">
        <f t="shared" si="3"/>
        <v>0</v>
      </c>
      <c r="N21" s="191">
        <v>54720</v>
      </c>
      <c r="O21" s="192">
        <f>'Day (14)'!$CT$18</f>
        <v>54720</v>
      </c>
      <c r="P21" s="187">
        <f t="shared" si="4"/>
        <v>0</v>
      </c>
      <c r="Q21" s="191">
        <v>108093</v>
      </c>
      <c r="R21" s="192">
        <f>'Day (14)'!$CT$43</f>
        <v>108093</v>
      </c>
      <c r="S21" s="187">
        <f t="shared" si="5"/>
        <v>0</v>
      </c>
      <c r="T21" s="191">
        <v>222235.86</v>
      </c>
      <c r="U21" s="192">
        <f>'Day (14)'!$CT$41</f>
        <v>222235.86</v>
      </c>
      <c r="V21" s="187">
        <f t="shared" si="6"/>
        <v>0</v>
      </c>
      <c r="W21" s="193">
        <v>25867.200000000044</v>
      </c>
      <c r="X21" s="192">
        <f>'Day (14)'!$CT$44</f>
        <v>25867.200000000044</v>
      </c>
      <c r="Y21" s="194">
        <f t="shared" si="7"/>
        <v>0</v>
      </c>
      <c r="Z21" s="191">
        <v>54720</v>
      </c>
      <c r="AA21" s="192">
        <f>'Day (14)'!$CT$45</f>
        <v>54720</v>
      </c>
      <c r="AB21" s="187">
        <f t="shared" si="8"/>
        <v>0</v>
      </c>
      <c r="AC21" s="193">
        <v>4538.8999999999996</v>
      </c>
      <c r="AD21" s="192">
        <f>'Day (14)'!$CT$52</f>
        <v>4538.8999999999996</v>
      </c>
      <c r="AE21" s="194">
        <f t="shared" si="9"/>
        <v>0</v>
      </c>
      <c r="AF21" s="191">
        <v>326362.79999999888</v>
      </c>
      <c r="AG21" s="192">
        <f>'Day (14)'!$CT$61</f>
        <v>326362.79999999941</v>
      </c>
      <c r="AH21" s="187">
        <f t="shared" si="10"/>
        <v>0</v>
      </c>
      <c r="AI21" s="191">
        <v>2277</v>
      </c>
      <c r="AJ21" s="185">
        <f>SUM('Day (14)'!$CT$73:'Day (14)'!$CT$79)</f>
        <v>2277</v>
      </c>
      <c r="AK21" s="187">
        <f t="shared" si="11"/>
        <v>0</v>
      </c>
      <c r="AL21" s="193"/>
      <c r="AM21" s="192">
        <f>'Day (14)'!$CT$84</f>
        <v>5097.3699999999953</v>
      </c>
      <c r="AN21" s="194">
        <f t="shared" si="12"/>
        <v>1</v>
      </c>
      <c r="AO21" s="191"/>
      <c r="AP21" s="192">
        <f>'Day (14)'!$CT$88</f>
        <v>5607.4696399999993</v>
      </c>
      <c r="AQ21" s="187">
        <f t="shared" si="13"/>
        <v>1</v>
      </c>
      <c r="AR21" s="191">
        <v>60.480000000000103</v>
      </c>
      <c r="AS21" s="192">
        <f>'Day (14)'!$CT$91</f>
        <v>60.480000000000103</v>
      </c>
      <c r="AT21" s="187">
        <f t="shared" si="14"/>
        <v>0</v>
      </c>
      <c r="AU21" s="191">
        <v>146835.54999999999</v>
      </c>
      <c r="AV21" s="192">
        <f>'Day (14)'!$CT$56</f>
        <v>146835.54999999999</v>
      </c>
      <c r="AW21" s="187">
        <f t="shared" si="15"/>
        <v>0</v>
      </c>
      <c r="AX21" s="190"/>
    </row>
    <row r="22" spans="1:50" ht="15.75" thickBot="1">
      <c r="A22" s="183">
        <f t="shared" si="16"/>
        <v>45031</v>
      </c>
      <c r="B22" s="191">
        <v>350400</v>
      </c>
      <c r="C22" s="192">
        <f>'Day (15)'!$CT$4</f>
        <v>350400</v>
      </c>
      <c r="D22" s="187">
        <f t="shared" si="0"/>
        <v>0</v>
      </c>
      <c r="E22" s="191">
        <v>65721</v>
      </c>
      <c r="F22" s="192">
        <f>'Day (15)'!$CT$16</f>
        <v>65721</v>
      </c>
      <c r="G22" s="187">
        <f t="shared" si="1"/>
        <v>0</v>
      </c>
      <c r="H22" s="191">
        <v>216916.06999999977</v>
      </c>
      <c r="I22" s="192">
        <f>'Day (15)'!$CT$14</f>
        <v>216916.06999999977</v>
      </c>
      <c r="J22" s="187">
        <f t="shared" si="2"/>
        <v>0</v>
      </c>
      <c r="K22" s="191">
        <v>22426.780000000032</v>
      </c>
      <c r="L22" s="192">
        <f>'Day (15)'!$CT$17</f>
        <v>22426.780000000032</v>
      </c>
      <c r="M22" s="187">
        <f t="shared" si="3"/>
        <v>0</v>
      </c>
      <c r="N22" s="191">
        <v>47442.019999999953</v>
      </c>
      <c r="O22" s="192">
        <f>'Day (15)'!$CT$18</f>
        <v>47442.019999999953</v>
      </c>
      <c r="P22" s="187">
        <f t="shared" si="4"/>
        <v>0</v>
      </c>
      <c r="Q22" s="191">
        <v>63931</v>
      </c>
      <c r="R22" s="192">
        <f>'Day (15)'!$CT$43</f>
        <v>63931</v>
      </c>
      <c r="S22" s="187">
        <f t="shared" si="5"/>
        <v>0</v>
      </c>
      <c r="T22" s="191">
        <v>198351.03999999995</v>
      </c>
      <c r="U22" s="192">
        <f>'Day (15)'!$CT$41</f>
        <v>198351.03999999995</v>
      </c>
      <c r="V22" s="187">
        <f t="shared" si="6"/>
        <v>0</v>
      </c>
      <c r="W22" s="193">
        <v>22426.780000000032</v>
      </c>
      <c r="X22" s="192">
        <f>'Day (15)'!$CT$44</f>
        <v>22426.780000000032</v>
      </c>
      <c r="Y22" s="194">
        <f t="shared" si="7"/>
        <v>0</v>
      </c>
      <c r="Z22" s="191">
        <v>47442.019999999953</v>
      </c>
      <c r="AA22" s="192">
        <f>'Day (15)'!$CT$45</f>
        <v>47442.019999999953</v>
      </c>
      <c r="AB22" s="187">
        <f t="shared" si="8"/>
        <v>0</v>
      </c>
      <c r="AC22" s="193">
        <v>13725.7</v>
      </c>
      <c r="AD22" s="192">
        <f>'Day (15)'!$CT$52</f>
        <v>13725.7</v>
      </c>
      <c r="AE22" s="194">
        <f t="shared" si="9"/>
        <v>0</v>
      </c>
      <c r="AF22" s="191">
        <v>332391.23200000043</v>
      </c>
      <c r="AG22" s="192">
        <f>'Day (15)'!$CT$61</f>
        <v>332391.23200000048</v>
      </c>
      <c r="AH22" s="187">
        <f t="shared" si="10"/>
        <v>0</v>
      </c>
      <c r="AI22" s="191">
        <v>7683</v>
      </c>
      <c r="AJ22" s="185">
        <f>SUM('Day (15)'!$CT$73:'Day (15)'!$CT$79)</f>
        <v>7683</v>
      </c>
      <c r="AK22" s="187">
        <f t="shared" si="11"/>
        <v>0</v>
      </c>
      <c r="AL22" s="193"/>
      <c r="AM22" s="192">
        <f>'Day (15)'!$CT$84</f>
        <v>4098.880000000001</v>
      </c>
      <c r="AN22" s="194">
        <f t="shared" si="12"/>
        <v>1</v>
      </c>
      <c r="AO22" s="191"/>
      <c r="AP22" s="192">
        <f>'Day (15)'!$CT$88</f>
        <v>6384.5292599999993</v>
      </c>
      <c r="AQ22" s="187">
        <f t="shared" si="13"/>
        <v>1</v>
      </c>
      <c r="AR22" s="191">
        <v>60.480000000000103</v>
      </c>
      <c r="AS22" s="192">
        <f>'Day (15)'!$CT$91</f>
        <v>60.480000000000103</v>
      </c>
      <c r="AT22" s="187">
        <f t="shared" si="14"/>
        <v>0</v>
      </c>
      <c r="AU22" s="191">
        <v>138522.23000000001</v>
      </c>
      <c r="AV22" s="192">
        <f>'Day (15)'!$CT$56</f>
        <v>138522.23000000001</v>
      </c>
      <c r="AW22" s="187">
        <f t="shared" si="15"/>
        <v>0</v>
      </c>
      <c r="AX22" s="190"/>
    </row>
    <row r="23" spans="1:50" ht="15.75" thickBot="1">
      <c r="A23" s="183">
        <f t="shared" si="16"/>
        <v>45032</v>
      </c>
      <c r="B23" s="191">
        <v>350880</v>
      </c>
      <c r="C23" s="192">
        <f>'Day (16)'!$CT$4</f>
        <v>350880</v>
      </c>
      <c r="D23" s="187">
        <f t="shared" si="0"/>
        <v>0</v>
      </c>
      <c r="E23" s="191">
        <v>80625.600000000006</v>
      </c>
      <c r="F23" s="192">
        <f>'Day (16)'!$CT$16</f>
        <v>80625.600000000006</v>
      </c>
      <c r="G23" s="187">
        <f t="shared" si="1"/>
        <v>0</v>
      </c>
      <c r="H23" s="191">
        <v>220106.79999999984</v>
      </c>
      <c r="I23" s="192">
        <f>'Day (16)'!$CT$14</f>
        <v>220106.79999999984</v>
      </c>
      <c r="J23" s="187">
        <f t="shared" si="2"/>
        <v>0</v>
      </c>
      <c r="K23" s="191">
        <v>24564.84000000004</v>
      </c>
      <c r="L23" s="192">
        <f>'Day (16)'!$CT$17</f>
        <v>24564.84000000004</v>
      </c>
      <c r="M23" s="187">
        <f t="shared" si="3"/>
        <v>0</v>
      </c>
      <c r="N23" s="191">
        <v>51964.89</v>
      </c>
      <c r="O23" s="192">
        <f>'Day (16)'!$CT$18</f>
        <v>51964.89</v>
      </c>
      <c r="P23" s="187">
        <f t="shared" si="4"/>
        <v>0</v>
      </c>
      <c r="Q23" s="191">
        <v>80338.100000000006</v>
      </c>
      <c r="R23" s="192">
        <f>'Day (16)'!$CT$43</f>
        <v>80338.100000000006</v>
      </c>
      <c r="S23" s="187">
        <f t="shared" si="5"/>
        <v>0</v>
      </c>
      <c r="T23" s="191">
        <v>191991.85000000006</v>
      </c>
      <c r="U23" s="192">
        <f>'Day (16)'!$CT$41</f>
        <v>191991.85000000006</v>
      </c>
      <c r="V23" s="187">
        <f t="shared" si="6"/>
        <v>0</v>
      </c>
      <c r="W23" s="193">
        <v>24564.84000000004</v>
      </c>
      <c r="X23" s="192">
        <f>'Day (16)'!$CT$44</f>
        <v>24564.84000000004</v>
      </c>
      <c r="Y23" s="194">
        <f t="shared" si="7"/>
        <v>0</v>
      </c>
      <c r="Z23" s="191">
        <v>51964.89</v>
      </c>
      <c r="AA23" s="192">
        <f>'Day (16)'!$CT$45</f>
        <v>51964.89</v>
      </c>
      <c r="AB23" s="187">
        <f t="shared" si="8"/>
        <v>0</v>
      </c>
      <c r="AC23" s="193">
        <v>1000</v>
      </c>
      <c r="AD23" s="192">
        <f>'Day (16)'!$CT$52</f>
        <v>1000</v>
      </c>
      <c r="AE23" s="194">
        <f t="shared" si="9"/>
        <v>0</v>
      </c>
      <c r="AF23" s="191">
        <v>322049.43999999785</v>
      </c>
      <c r="AG23" s="192">
        <f>'Day (16)'!$CT$61</f>
        <v>322049.44000000076</v>
      </c>
      <c r="AH23" s="187">
        <f t="shared" si="10"/>
        <v>0</v>
      </c>
      <c r="AI23" s="191">
        <v>2347</v>
      </c>
      <c r="AJ23" s="185">
        <f>SUM('Day (16)'!$CT$73:'Day (16)'!$CT$79)</f>
        <v>2347</v>
      </c>
      <c r="AK23" s="187">
        <f t="shared" si="11"/>
        <v>0</v>
      </c>
      <c r="AL23" s="193"/>
      <c r="AM23" s="192">
        <f>'Day (16)'!$CT$84</f>
        <v>6455.4699999999939</v>
      </c>
      <c r="AN23" s="194">
        <f t="shared" si="12"/>
        <v>1</v>
      </c>
      <c r="AO23" s="191"/>
      <c r="AP23" s="192">
        <f>'Day (16)'!$CT$88</f>
        <v>6317.1074600000002</v>
      </c>
      <c r="AQ23" s="187">
        <f t="shared" si="13"/>
        <v>1</v>
      </c>
      <c r="AR23" s="191">
        <v>60.480000000000103</v>
      </c>
      <c r="AS23" s="192">
        <f>'Day (16)'!$CT$91</f>
        <v>60.480000000000103</v>
      </c>
      <c r="AT23" s="187">
        <f t="shared" si="14"/>
        <v>0</v>
      </c>
      <c r="AU23" s="191">
        <v>134204.43999999997</v>
      </c>
      <c r="AV23" s="192">
        <f>'Day (16)'!$CT$56</f>
        <v>134204.43999999997</v>
      </c>
      <c r="AW23" s="187">
        <f t="shared" si="15"/>
        <v>0</v>
      </c>
      <c r="AX23" s="190"/>
    </row>
    <row r="24" spans="1:50" ht="15.75" thickBot="1">
      <c r="A24" s="183">
        <f t="shared" si="16"/>
        <v>45033</v>
      </c>
      <c r="B24" s="191">
        <v>350400</v>
      </c>
      <c r="C24" s="192">
        <f>'Day (17)'!$CT$4</f>
        <v>350400</v>
      </c>
      <c r="D24" s="187">
        <f t="shared" si="0"/>
        <v>0</v>
      </c>
      <c r="E24" s="191">
        <v>108576</v>
      </c>
      <c r="F24" s="192">
        <f>'Day (17)'!$CT$16</f>
        <v>108576</v>
      </c>
      <c r="G24" s="187">
        <f t="shared" si="1"/>
        <v>0</v>
      </c>
      <c r="H24" s="191">
        <v>211155.09999999995</v>
      </c>
      <c r="I24" s="192">
        <f>'Day (17)'!$CT$14</f>
        <v>211155.09999999995</v>
      </c>
      <c r="J24" s="187">
        <f t="shared" si="2"/>
        <v>0</v>
      </c>
      <c r="K24" s="191">
        <v>25867.200000000044</v>
      </c>
      <c r="L24" s="192">
        <f>'Day (17)'!$CT$17</f>
        <v>25867.200000000044</v>
      </c>
      <c r="M24" s="187">
        <f t="shared" si="3"/>
        <v>0</v>
      </c>
      <c r="N24" s="191">
        <v>54720</v>
      </c>
      <c r="O24" s="192">
        <f>'Day (17)'!$CT$18</f>
        <v>54720</v>
      </c>
      <c r="P24" s="187">
        <f t="shared" si="4"/>
        <v>0</v>
      </c>
      <c r="Q24" s="191">
        <v>108448</v>
      </c>
      <c r="R24" s="192">
        <f>'Day (17)'!$CT$43</f>
        <v>108448</v>
      </c>
      <c r="S24" s="187">
        <f t="shared" si="5"/>
        <v>0</v>
      </c>
      <c r="T24" s="191">
        <v>192860.94</v>
      </c>
      <c r="U24" s="192">
        <f>'Day (17)'!$CT$41</f>
        <v>192860.94</v>
      </c>
      <c r="V24" s="187">
        <f t="shared" si="6"/>
        <v>0</v>
      </c>
      <c r="W24" s="193">
        <v>25867.200000000044</v>
      </c>
      <c r="X24" s="192">
        <f>'Day (17)'!$CT$44</f>
        <v>25867.200000000044</v>
      </c>
      <c r="Y24" s="194">
        <f t="shared" si="7"/>
        <v>0</v>
      </c>
      <c r="Z24" s="191">
        <v>54720</v>
      </c>
      <c r="AA24" s="192">
        <f>'Day (17)'!$CT$45</f>
        <v>54720</v>
      </c>
      <c r="AB24" s="187">
        <f t="shared" si="8"/>
        <v>0</v>
      </c>
      <c r="AC24" s="193">
        <v>200</v>
      </c>
      <c r="AD24" s="192">
        <f>'Day (17)'!$CT$52</f>
        <v>200</v>
      </c>
      <c r="AE24" s="194">
        <f t="shared" si="9"/>
        <v>0</v>
      </c>
      <c r="AF24" s="191">
        <v>329518.88000000204</v>
      </c>
      <c r="AG24" s="192">
        <f>'Day (17)'!$CT$61</f>
        <v>329518.88000000047</v>
      </c>
      <c r="AH24" s="187">
        <f t="shared" si="10"/>
        <v>0</v>
      </c>
      <c r="AI24" s="191">
        <v>676</v>
      </c>
      <c r="AJ24" s="121">
        <f>SUM('Day (17)'!$CT$73:'Day (17)'!$CT$79)</f>
        <v>676</v>
      </c>
      <c r="AK24" s="187">
        <f t="shared" si="11"/>
        <v>0</v>
      </c>
      <c r="AL24" s="193"/>
      <c r="AM24" s="192">
        <f>'Day (17)'!$CT$84</f>
        <v>3262.579999999999</v>
      </c>
      <c r="AN24" s="194">
        <f t="shared" si="12"/>
        <v>1</v>
      </c>
      <c r="AO24" s="191"/>
      <c r="AP24" s="192">
        <f>'Day (17)'!$CT$88</f>
        <v>6196.6636500000004</v>
      </c>
      <c r="AQ24" s="187">
        <f t="shared" si="13"/>
        <v>1</v>
      </c>
      <c r="AR24" s="191">
        <v>60.480000000000103</v>
      </c>
      <c r="AS24" s="192">
        <f>'Day (17)'!$CT$91</f>
        <v>60.480000000000103</v>
      </c>
      <c r="AT24" s="187">
        <f t="shared" si="14"/>
        <v>0</v>
      </c>
      <c r="AU24" s="191">
        <v>151070.66999999998</v>
      </c>
      <c r="AV24" s="192">
        <f>'Day (17)'!$CT$56</f>
        <v>151070.66999999998</v>
      </c>
      <c r="AW24" s="187">
        <f t="shared" si="15"/>
        <v>0</v>
      </c>
      <c r="AX24" s="190"/>
    </row>
    <row r="25" spans="1:50" ht="15.75" thickBot="1">
      <c r="A25" s="183">
        <f t="shared" si="16"/>
        <v>45034</v>
      </c>
      <c r="B25" s="191">
        <v>350400</v>
      </c>
      <c r="C25" s="192">
        <f>'Day (18)'!$CT$4</f>
        <v>350400</v>
      </c>
      <c r="D25" s="187">
        <f t="shared" si="0"/>
        <v>0</v>
      </c>
      <c r="E25" s="191">
        <v>108576</v>
      </c>
      <c r="F25" s="192">
        <f>'Day (18)'!$CT$16</f>
        <v>108576</v>
      </c>
      <c r="G25" s="187">
        <f t="shared" si="1"/>
        <v>0</v>
      </c>
      <c r="H25" s="191">
        <v>212869.09000000011</v>
      </c>
      <c r="I25" s="192">
        <f>'Day (18)'!$CT$14</f>
        <v>212869.09000000011</v>
      </c>
      <c r="J25" s="187">
        <f t="shared" si="2"/>
        <v>0</v>
      </c>
      <c r="K25" s="191">
        <v>25867.200000000044</v>
      </c>
      <c r="L25" s="192">
        <f>'Day (18)'!$CT$17</f>
        <v>25867.200000000044</v>
      </c>
      <c r="M25" s="187">
        <f t="shared" si="3"/>
        <v>0</v>
      </c>
      <c r="N25" s="191">
        <v>54720</v>
      </c>
      <c r="O25" s="192">
        <f>'Day (18)'!$CT$18</f>
        <v>54720</v>
      </c>
      <c r="P25" s="187">
        <f t="shared" si="4"/>
        <v>0</v>
      </c>
      <c r="Q25" s="191">
        <v>108576</v>
      </c>
      <c r="R25" s="192">
        <f>'Day (18)'!$CT$43</f>
        <v>108576</v>
      </c>
      <c r="S25" s="187">
        <f t="shared" si="5"/>
        <v>0</v>
      </c>
      <c r="T25" s="191">
        <v>204281.83999999997</v>
      </c>
      <c r="U25" s="192">
        <f>'Day (18)'!$CT$41</f>
        <v>204281.83999999997</v>
      </c>
      <c r="V25" s="187">
        <f t="shared" si="6"/>
        <v>0</v>
      </c>
      <c r="W25" s="193">
        <v>25867.200000000044</v>
      </c>
      <c r="X25" s="192">
        <f>'Day (18)'!$CT$44</f>
        <v>25867.200000000044</v>
      </c>
      <c r="Y25" s="194">
        <f t="shared" si="7"/>
        <v>0</v>
      </c>
      <c r="Z25" s="191">
        <v>54720</v>
      </c>
      <c r="AA25" s="192">
        <f>'Day (18)'!$CT$45</f>
        <v>54720</v>
      </c>
      <c r="AB25" s="187">
        <f t="shared" si="8"/>
        <v>0</v>
      </c>
      <c r="AC25" s="193">
        <v>1850</v>
      </c>
      <c r="AD25" s="192">
        <f>'Day (18)'!$CT$52</f>
        <v>1850</v>
      </c>
      <c r="AE25" s="194">
        <f t="shared" si="9"/>
        <v>0</v>
      </c>
      <c r="AF25" s="191">
        <v>331700.40000000165</v>
      </c>
      <c r="AG25" s="192">
        <f>'Day (18)'!$CT$61</f>
        <v>331700.39999999991</v>
      </c>
      <c r="AH25" s="187">
        <f t="shared" si="10"/>
        <v>0</v>
      </c>
      <c r="AI25" s="191">
        <v>0</v>
      </c>
      <c r="AJ25" s="185">
        <f>SUM('Day (18)'!$CT$73:'Day (18)'!$CT$79)</f>
        <v>0</v>
      </c>
      <c r="AK25" s="187">
        <f t="shared" si="11"/>
        <v>0</v>
      </c>
      <c r="AL25" s="193"/>
      <c r="AM25" s="192">
        <f>'Day (18)'!$CT$84</f>
        <v>1431.6200000000006</v>
      </c>
      <c r="AN25" s="194">
        <f t="shared" si="12"/>
        <v>1</v>
      </c>
      <c r="AO25" s="191"/>
      <c r="AP25" s="192">
        <f>'Day (18)'!$CT$88</f>
        <v>6462.1602099999982</v>
      </c>
      <c r="AQ25" s="187">
        <f t="shared" si="13"/>
        <v>1</v>
      </c>
      <c r="AR25" s="191">
        <v>60.480000000000103</v>
      </c>
      <c r="AS25" s="192">
        <f>'Day (18)'!$CT$91</f>
        <v>60.480000000000103</v>
      </c>
      <c r="AT25" s="187">
        <f t="shared" si="14"/>
        <v>0</v>
      </c>
      <c r="AU25" s="191">
        <v>136484.72</v>
      </c>
      <c r="AV25" s="192">
        <f>'Day (18)'!$CT$56</f>
        <v>136484.72</v>
      </c>
      <c r="AW25" s="187">
        <f t="shared" si="15"/>
        <v>0</v>
      </c>
      <c r="AX25" s="190"/>
    </row>
    <row r="26" spans="1:50" ht="15.75" thickBot="1">
      <c r="A26" s="183">
        <f t="shared" si="16"/>
        <v>45035</v>
      </c>
      <c r="B26" s="191">
        <v>353280</v>
      </c>
      <c r="C26" s="192">
        <f>'Day (19)'!$CT$4</f>
        <v>353280</v>
      </c>
      <c r="D26" s="187">
        <f t="shared" si="0"/>
        <v>0</v>
      </c>
      <c r="E26" s="191">
        <v>108576</v>
      </c>
      <c r="F26" s="192">
        <f>'Day (19)'!$CT$16</f>
        <v>108576</v>
      </c>
      <c r="G26" s="187">
        <f t="shared" si="1"/>
        <v>0</v>
      </c>
      <c r="H26" s="191">
        <v>212598.86000000019</v>
      </c>
      <c r="I26" s="192">
        <f>'Day (19)'!$CT$14</f>
        <v>212598.86000000019</v>
      </c>
      <c r="J26" s="187">
        <f t="shared" si="2"/>
        <v>0</v>
      </c>
      <c r="K26" s="191">
        <v>25867.200000000044</v>
      </c>
      <c r="L26" s="192">
        <f>'Day (19)'!$CT$17</f>
        <v>25867.200000000044</v>
      </c>
      <c r="M26" s="187">
        <f t="shared" si="3"/>
        <v>0</v>
      </c>
      <c r="N26" s="191">
        <v>54720</v>
      </c>
      <c r="O26" s="192">
        <f>'Day (19)'!$CT$18</f>
        <v>54720</v>
      </c>
      <c r="P26" s="187">
        <f t="shared" si="4"/>
        <v>0</v>
      </c>
      <c r="Q26" s="191">
        <v>108379.5</v>
      </c>
      <c r="R26" s="192">
        <f>'Day (19)'!$CT$43</f>
        <v>108379.5</v>
      </c>
      <c r="S26" s="187">
        <f t="shared" si="5"/>
        <v>0</v>
      </c>
      <c r="T26" s="191">
        <v>183205.12</v>
      </c>
      <c r="U26" s="192">
        <f>'Day (19)'!$CT$41</f>
        <v>183205.12</v>
      </c>
      <c r="V26" s="187">
        <f t="shared" si="6"/>
        <v>0</v>
      </c>
      <c r="W26" s="193">
        <v>25867.200000000044</v>
      </c>
      <c r="X26" s="192">
        <f>'Day (19)'!$CT$44</f>
        <v>25867.200000000044</v>
      </c>
      <c r="Y26" s="194">
        <f t="shared" si="7"/>
        <v>0</v>
      </c>
      <c r="Z26" s="191">
        <v>54720</v>
      </c>
      <c r="AA26" s="192">
        <f>'Day (19)'!$CT$45</f>
        <v>54720</v>
      </c>
      <c r="AB26" s="187">
        <f t="shared" si="8"/>
        <v>0</v>
      </c>
      <c r="AC26" s="193">
        <v>0</v>
      </c>
      <c r="AD26" s="192">
        <f>'Day (19)'!$CT$52</f>
        <v>0</v>
      </c>
      <c r="AE26" s="194">
        <f t="shared" si="9"/>
        <v>0</v>
      </c>
      <c r="AF26" s="191">
        <v>313839.67999999953</v>
      </c>
      <c r="AG26" s="192">
        <f>'Day (19)'!$CT$61</f>
        <v>313839.67999999982</v>
      </c>
      <c r="AH26" s="187">
        <f t="shared" si="10"/>
        <v>0</v>
      </c>
      <c r="AI26" s="191">
        <v>878</v>
      </c>
      <c r="AJ26" s="185">
        <f>SUM('Day (19)'!$CT$73:'Day (19)'!$CT$79)</f>
        <v>878</v>
      </c>
      <c r="AK26" s="187">
        <f t="shared" si="11"/>
        <v>0</v>
      </c>
      <c r="AL26" s="193"/>
      <c r="AM26" s="192">
        <f>'Day (19)'!$CT$84</f>
        <v>1828.0499999999995</v>
      </c>
      <c r="AN26" s="194">
        <f t="shared" si="12"/>
        <v>1</v>
      </c>
      <c r="AO26" s="191"/>
      <c r="AP26" s="192">
        <f>'Day (19)'!$CT$88</f>
        <v>6461.3608600000007</v>
      </c>
      <c r="AQ26" s="187">
        <f t="shared" si="13"/>
        <v>1</v>
      </c>
      <c r="AR26" s="191">
        <v>60.480000000000103</v>
      </c>
      <c r="AS26" s="192">
        <f>'Day (19)'!$CT$91</f>
        <v>60.480000000000103</v>
      </c>
      <c r="AT26" s="187">
        <f t="shared" si="14"/>
        <v>0</v>
      </c>
      <c r="AU26" s="191">
        <v>186670.40999999989</v>
      </c>
      <c r="AV26" s="192">
        <f>'Day (19)'!$CT$56</f>
        <v>186670.40999999989</v>
      </c>
      <c r="AW26" s="187">
        <f t="shared" si="15"/>
        <v>0</v>
      </c>
      <c r="AX26" s="190"/>
    </row>
    <row r="27" spans="1:50" ht="15.75" thickBot="1">
      <c r="A27" s="183">
        <f t="shared" si="16"/>
        <v>45036</v>
      </c>
      <c r="B27" s="191">
        <v>347520</v>
      </c>
      <c r="C27" s="192">
        <f>'Day (20)'!$CT$4</f>
        <v>347520</v>
      </c>
      <c r="D27" s="187">
        <f t="shared" si="0"/>
        <v>0</v>
      </c>
      <c r="E27" s="191">
        <v>108576</v>
      </c>
      <c r="F27" s="192">
        <f>'Day (20)'!$CT$16</f>
        <v>108576</v>
      </c>
      <c r="G27" s="187">
        <f t="shared" si="1"/>
        <v>0</v>
      </c>
      <c r="H27" s="191">
        <v>213897.65000000005</v>
      </c>
      <c r="I27" s="192">
        <f>'Day (20)'!$CT$14</f>
        <v>213897.65000000005</v>
      </c>
      <c r="J27" s="187">
        <f t="shared" si="2"/>
        <v>0</v>
      </c>
      <c r="K27" s="191">
        <v>25867.200000000044</v>
      </c>
      <c r="L27" s="192">
        <f>'Day (20)'!$CT$17</f>
        <v>25867.200000000044</v>
      </c>
      <c r="M27" s="187">
        <f t="shared" si="3"/>
        <v>0</v>
      </c>
      <c r="N27" s="191">
        <v>54720</v>
      </c>
      <c r="O27" s="192">
        <f>'Day (20)'!$CT$18</f>
        <v>54720</v>
      </c>
      <c r="P27" s="187">
        <f t="shared" si="4"/>
        <v>0</v>
      </c>
      <c r="Q27" s="191">
        <v>108576</v>
      </c>
      <c r="R27" s="192">
        <f>'Day (20)'!$CT$43</f>
        <v>108576</v>
      </c>
      <c r="S27" s="187">
        <f t="shared" si="5"/>
        <v>0</v>
      </c>
      <c r="T27" s="191">
        <v>172201.39000000004</v>
      </c>
      <c r="U27" s="192">
        <f>'Day (20)'!$CT$41</f>
        <v>172201.39000000004</v>
      </c>
      <c r="V27" s="187">
        <f t="shared" si="6"/>
        <v>0</v>
      </c>
      <c r="W27" s="193">
        <v>25867.200000000044</v>
      </c>
      <c r="X27" s="192">
        <f>'Day (20)'!$CT$44</f>
        <v>25867.200000000044</v>
      </c>
      <c r="Y27" s="194">
        <f t="shared" si="7"/>
        <v>0</v>
      </c>
      <c r="Z27" s="191">
        <v>54720</v>
      </c>
      <c r="AA27" s="192">
        <f>'Day (20)'!$CT$45</f>
        <v>54720</v>
      </c>
      <c r="AB27" s="187">
        <f t="shared" si="8"/>
        <v>0</v>
      </c>
      <c r="AC27" s="193">
        <v>0</v>
      </c>
      <c r="AD27" s="192">
        <f>'Day (20)'!$CT$52</f>
        <v>0</v>
      </c>
      <c r="AE27" s="194">
        <f t="shared" si="9"/>
        <v>0</v>
      </c>
      <c r="AF27" s="191">
        <v>322849.19999999832</v>
      </c>
      <c r="AG27" s="192">
        <f>'Day (20)'!$CT$61</f>
        <v>322849.20000000054</v>
      </c>
      <c r="AH27" s="187">
        <f t="shared" si="10"/>
        <v>0</v>
      </c>
      <c r="AI27" s="191">
        <v>0</v>
      </c>
      <c r="AJ27" s="185">
        <f>SUM('Day (20)'!$CT$73:'Day (20)'!$CT$79)</f>
        <v>0</v>
      </c>
      <c r="AK27" s="187">
        <f t="shared" si="11"/>
        <v>0</v>
      </c>
      <c r="AL27" s="193"/>
      <c r="AM27" s="192">
        <f>'Day (20)'!$CT$84</f>
        <v>4491.0999999999995</v>
      </c>
      <c r="AN27" s="194">
        <f t="shared" si="12"/>
        <v>1</v>
      </c>
      <c r="AO27" s="191"/>
      <c r="AP27" s="192">
        <f>'Day (20)'!$CT$88</f>
        <v>6396.4087499999987</v>
      </c>
      <c r="AQ27" s="187">
        <f t="shared" si="13"/>
        <v>1</v>
      </c>
      <c r="AR27" s="191">
        <v>540.48000000000013</v>
      </c>
      <c r="AS27" s="192">
        <f>'Day (20)'!$CT$91</f>
        <v>540.47999999999968</v>
      </c>
      <c r="AT27" s="187">
        <f t="shared" si="14"/>
        <v>0</v>
      </c>
      <c r="AU27" s="191">
        <v>154645.07999999996</v>
      </c>
      <c r="AV27" s="192">
        <f>'Day (20)'!$CT$56</f>
        <v>154645.07999999996</v>
      </c>
      <c r="AW27" s="187">
        <f t="shared" si="15"/>
        <v>0</v>
      </c>
      <c r="AX27" s="190"/>
    </row>
    <row r="28" spans="1:50" ht="15.75" thickBot="1">
      <c r="A28" s="183">
        <f t="shared" si="16"/>
        <v>45037</v>
      </c>
      <c r="B28" s="191">
        <v>347520</v>
      </c>
      <c r="C28" s="192">
        <f>'Day (21)'!$CT$4</f>
        <v>347520</v>
      </c>
      <c r="D28" s="187">
        <f t="shared" si="0"/>
        <v>0</v>
      </c>
      <c r="E28" s="191">
        <v>108576</v>
      </c>
      <c r="F28" s="192">
        <f>'Day (21)'!$CT$16</f>
        <v>108576</v>
      </c>
      <c r="G28" s="187">
        <f t="shared" si="1"/>
        <v>0</v>
      </c>
      <c r="H28" s="191">
        <v>218705.66000000015</v>
      </c>
      <c r="I28" s="192">
        <f>'Day (21)'!$CT$14</f>
        <v>218705.66000000015</v>
      </c>
      <c r="J28" s="187">
        <f t="shared" si="2"/>
        <v>0</v>
      </c>
      <c r="K28" s="191">
        <v>25867.200000000044</v>
      </c>
      <c r="L28" s="192">
        <f>'Day (21)'!$CT$17</f>
        <v>25867.200000000044</v>
      </c>
      <c r="M28" s="187">
        <f t="shared" si="3"/>
        <v>0</v>
      </c>
      <c r="N28" s="191">
        <v>54720</v>
      </c>
      <c r="O28" s="192">
        <f>'Day (21)'!$CT$18</f>
        <v>54720</v>
      </c>
      <c r="P28" s="187">
        <f t="shared" si="4"/>
        <v>0</v>
      </c>
      <c r="Q28" s="191">
        <v>103811.5</v>
      </c>
      <c r="R28" s="192">
        <f>'Day (21)'!$CT$43</f>
        <v>103811.5</v>
      </c>
      <c r="S28" s="187">
        <f t="shared" si="5"/>
        <v>0</v>
      </c>
      <c r="T28" s="191">
        <v>144531.35999999996</v>
      </c>
      <c r="U28" s="192">
        <f>'Day (21)'!$CT$41</f>
        <v>144531.35999999996</v>
      </c>
      <c r="V28" s="187">
        <f t="shared" si="6"/>
        <v>0</v>
      </c>
      <c r="W28" s="193">
        <v>25867.200000000044</v>
      </c>
      <c r="X28" s="192">
        <f>'Day (21)'!$CT$44</f>
        <v>25867.200000000044</v>
      </c>
      <c r="Y28" s="194">
        <f t="shared" si="7"/>
        <v>0</v>
      </c>
      <c r="Z28" s="191">
        <v>54720</v>
      </c>
      <c r="AA28" s="192">
        <f>'Day (21)'!$CT$45</f>
        <v>54720</v>
      </c>
      <c r="AB28" s="187">
        <f t="shared" si="8"/>
        <v>0</v>
      </c>
      <c r="AC28" s="193">
        <v>1691.97</v>
      </c>
      <c r="AD28" s="192">
        <f>'Day (21)'!$CT$52</f>
        <v>1691.97</v>
      </c>
      <c r="AE28" s="194">
        <f t="shared" si="9"/>
        <v>0</v>
      </c>
      <c r="AF28" s="191">
        <v>333114.7519999994</v>
      </c>
      <c r="AG28" s="192">
        <f>'Day (21)'!$CT$61</f>
        <v>333114.75200000015</v>
      </c>
      <c r="AH28" s="187">
        <f t="shared" si="10"/>
        <v>0</v>
      </c>
      <c r="AI28" s="191">
        <v>25332</v>
      </c>
      <c r="AJ28" s="185">
        <f>SUM('Day (21)'!$CT$73:'Day (21)'!$CT$79)</f>
        <v>25332</v>
      </c>
      <c r="AK28" s="187">
        <f t="shared" si="11"/>
        <v>0</v>
      </c>
      <c r="AL28" s="193"/>
      <c r="AM28" s="192">
        <f>'Day (21)'!$CT$84</f>
        <v>4832.6000000000031</v>
      </c>
      <c r="AN28" s="194">
        <f t="shared" si="12"/>
        <v>1</v>
      </c>
      <c r="AO28" s="191"/>
      <c r="AP28" s="192">
        <f>'Day (21)'!$CT$88</f>
        <v>6649.757529999999</v>
      </c>
      <c r="AQ28" s="187">
        <f t="shared" si="13"/>
        <v>1</v>
      </c>
      <c r="AR28" s="191">
        <v>540.48000000000013</v>
      </c>
      <c r="AS28" s="192">
        <f>'Day (21)'!$CT$91</f>
        <v>540.47999999999968</v>
      </c>
      <c r="AT28" s="187">
        <f t="shared" si="14"/>
        <v>0</v>
      </c>
      <c r="AU28" s="191">
        <v>103191.65999999997</v>
      </c>
      <c r="AV28" s="192">
        <f>'Day (21)'!$CT$56</f>
        <v>103191.65999999997</v>
      </c>
      <c r="AW28" s="187">
        <f t="shared" si="15"/>
        <v>0</v>
      </c>
      <c r="AX28" s="190"/>
    </row>
    <row r="29" spans="1:50" ht="15.75" thickBot="1">
      <c r="A29" s="183">
        <f t="shared" si="16"/>
        <v>45038</v>
      </c>
      <c r="B29" s="191">
        <v>343680</v>
      </c>
      <c r="C29" s="192">
        <f>'Day (22)'!$CT$4</f>
        <v>343680</v>
      </c>
      <c r="D29" s="187">
        <f t="shared" si="0"/>
        <v>0</v>
      </c>
      <c r="E29" s="191">
        <v>108576</v>
      </c>
      <c r="F29" s="192">
        <f>'Day (22)'!$CT$16</f>
        <v>108576</v>
      </c>
      <c r="G29" s="187">
        <f t="shared" si="1"/>
        <v>0</v>
      </c>
      <c r="H29" s="191">
        <v>219218.06000000003</v>
      </c>
      <c r="I29" s="192">
        <f>'Day (22)'!$CT$14</f>
        <v>219218.06000000003</v>
      </c>
      <c r="J29" s="187">
        <f t="shared" si="2"/>
        <v>0</v>
      </c>
      <c r="K29" s="191">
        <v>25867.200000000044</v>
      </c>
      <c r="L29" s="192">
        <f>'Day (22)'!$CT$17</f>
        <v>25867.200000000044</v>
      </c>
      <c r="M29" s="187">
        <f t="shared" si="3"/>
        <v>0</v>
      </c>
      <c r="N29" s="191">
        <v>54720</v>
      </c>
      <c r="O29" s="192">
        <f>'Day (22)'!$CT$18</f>
        <v>54720</v>
      </c>
      <c r="P29" s="187">
        <f t="shared" si="4"/>
        <v>0</v>
      </c>
      <c r="Q29" s="191">
        <v>100818</v>
      </c>
      <c r="R29" s="192">
        <f>'Day (22)'!$CT$43</f>
        <v>100818</v>
      </c>
      <c r="S29" s="187">
        <f t="shared" si="5"/>
        <v>0</v>
      </c>
      <c r="T29" s="191">
        <v>118646</v>
      </c>
      <c r="U29" s="192">
        <f>'Day (22)'!$CT$41</f>
        <v>118646</v>
      </c>
      <c r="V29" s="187">
        <f t="shared" si="6"/>
        <v>0</v>
      </c>
      <c r="W29" s="193">
        <v>25867.200000000044</v>
      </c>
      <c r="X29" s="192">
        <f>'Day (22)'!$CT$44</f>
        <v>25867.200000000044</v>
      </c>
      <c r="Y29" s="194">
        <f t="shared" si="7"/>
        <v>0</v>
      </c>
      <c r="Z29" s="191">
        <v>50868</v>
      </c>
      <c r="AA29" s="192">
        <f>'Day (22)'!$CT$45</f>
        <v>50868</v>
      </c>
      <c r="AB29" s="187">
        <f t="shared" si="8"/>
        <v>0</v>
      </c>
      <c r="AC29" s="193">
        <v>11293.109999999997</v>
      </c>
      <c r="AD29" s="192">
        <f>'Day (22)'!$CT$52</f>
        <v>11293.109999999997</v>
      </c>
      <c r="AE29" s="194">
        <f t="shared" si="9"/>
        <v>0</v>
      </c>
      <c r="AF29" s="191">
        <v>340844.8320000004</v>
      </c>
      <c r="AG29" s="192">
        <f>'Day (22)'!$CT$61</f>
        <v>340844.83200000029</v>
      </c>
      <c r="AH29" s="187">
        <f t="shared" si="10"/>
        <v>0</v>
      </c>
      <c r="AI29" s="191">
        <v>36507</v>
      </c>
      <c r="AJ29" s="185">
        <f>SUM('Day (22)'!$CT$73:'Day (22)'!$CT$79)</f>
        <v>36507</v>
      </c>
      <c r="AK29" s="187">
        <f t="shared" si="11"/>
        <v>0</v>
      </c>
      <c r="AL29" s="193"/>
      <c r="AM29" s="192">
        <f>'Day (22)'!$CT$84</f>
        <v>8720.5000000000036</v>
      </c>
      <c r="AN29" s="194">
        <f t="shared" si="12"/>
        <v>1</v>
      </c>
      <c r="AO29" s="191"/>
      <c r="AP29" s="192">
        <f>'Day (22)'!$CT$88</f>
        <v>6885.0735300000006</v>
      </c>
      <c r="AQ29" s="187">
        <f t="shared" si="13"/>
        <v>1</v>
      </c>
      <c r="AR29" s="191">
        <v>540.48000000000013</v>
      </c>
      <c r="AS29" s="192">
        <f>'Day (22)'!$CT$91</f>
        <v>540.47999999999968</v>
      </c>
      <c r="AT29" s="187">
        <f t="shared" si="14"/>
        <v>0</v>
      </c>
      <c r="AU29" s="191">
        <v>67127.52999999997</v>
      </c>
      <c r="AV29" s="192">
        <f>'Day (22)'!$CT$56</f>
        <v>67127.52999999997</v>
      </c>
      <c r="AW29" s="187">
        <f t="shared" si="15"/>
        <v>0</v>
      </c>
      <c r="AX29" s="190"/>
    </row>
    <row r="30" spans="1:50" ht="15.75" thickBot="1">
      <c r="A30" s="183">
        <f t="shared" si="16"/>
        <v>45039</v>
      </c>
      <c r="B30" s="191">
        <v>343680</v>
      </c>
      <c r="C30" s="192">
        <f>'Day (23)'!$CT$4</f>
        <v>343680</v>
      </c>
      <c r="D30" s="187">
        <f t="shared" si="0"/>
        <v>0</v>
      </c>
      <c r="E30" s="191">
        <v>108576</v>
      </c>
      <c r="F30" s="192">
        <f>'Day (23)'!$CT$16</f>
        <v>108576</v>
      </c>
      <c r="G30" s="187">
        <f t="shared" si="1"/>
        <v>0</v>
      </c>
      <c r="H30" s="191">
        <v>216885.98000000007</v>
      </c>
      <c r="I30" s="192">
        <f>'Day (23)'!$CT$14</f>
        <v>216885.98000000007</v>
      </c>
      <c r="J30" s="187">
        <f t="shared" si="2"/>
        <v>0</v>
      </c>
      <c r="K30" s="191">
        <v>25867.200000000044</v>
      </c>
      <c r="L30" s="192">
        <f>'Day (23)'!$CT$17</f>
        <v>25867.200000000044</v>
      </c>
      <c r="M30" s="187">
        <f t="shared" si="3"/>
        <v>0</v>
      </c>
      <c r="N30" s="191">
        <v>54720</v>
      </c>
      <c r="O30" s="192">
        <f>'Day (23)'!$CT$18</f>
        <v>54720</v>
      </c>
      <c r="P30" s="187">
        <f t="shared" si="4"/>
        <v>0</v>
      </c>
      <c r="Q30" s="191">
        <v>99258</v>
      </c>
      <c r="R30" s="192">
        <f>'Day (23)'!$CT$43</f>
        <v>99258</v>
      </c>
      <c r="S30" s="187">
        <f t="shared" si="5"/>
        <v>0</v>
      </c>
      <c r="T30" s="191">
        <v>127474.86000000006</v>
      </c>
      <c r="U30" s="192">
        <f>'Day (23)'!$CT$41</f>
        <v>127474.86000000006</v>
      </c>
      <c r="V30" s="187">
        <f t="shared" si="6"/>
        <v>0</v>
      </c>
      <c r="W30" s="193">
        <v>23794.00000000004</v>
      </c>
      <c r="X30" s="192">
        <f>'Day (23)'!$CT$44</f>
        <v>23794.00000000004</v>
      </c>
      <c r="Y30" s="194">
        <f t="shared" si="7"/>
        <v>0</v>
      </c>
      <c r="Z30" s="191">
        <v>44008.44999999999</v>
      </c>
      <c r="AA30" s="192">
        <f>'Day (23)'!$CT$45</f>
        <v>44008.44999999999</v>
      </c>
      <c r="AB30" s="187">
        <f t="shared" si="8"/>
        <v>0</v>
      </c>
      <c r="AC30" s="193">
        <v>25537.969999999998</v>
      </c>
      <c r="AD30" s="192">
        <f>'Day (23)'!$CT$52</f>
        <v>25537.969999999998</v>
      </c>
      <c r="AE30" s="194">
        <f t="shared" si="9"/>
        <v>0</v>
      </c>
      <c r="AF30" s="191">
        <v>319239.03999999911</v>
      </c>
      <c r="AG30" s="192">
        <f>'Day (23)'!$CT$61</f>
        <v>319239.03999999957</v>
      </c>
      <c r="AH30" s="187">
        <f t="shared" si="10"/>
        <v>0</v>
      </c>
      <c r="AI30" s="191">
        <v>36581</v>
      </c>
      <c r="AJ30" s="185">
        <f>SUM('Day (23)'!$CT$73:'Day (23)'!$CT$79)</f>
        <v>36581</v>
      </c>
      <c r="AK30" s="187">
        <f t="shared" si="11"/>
        <v>0</v>
      </c>
      <c r="AL30" s="193"/>
      <c r="AM30" s="192">
        <f>'Day (23)'!$CT$84</f>
        <v>10402.639999999994</v>
      </c>
      <c r="AN30" s="194">
        <f t="shared" si="12"/>
        <v>1</v>
      </c>
      <c r="AO30" s="191"/>
      <c r="AP30" s="192">
        <f>'Day (23)'!$CT$88</f>
        <v>6602.6958999999997</v>
      </c>
      <c r="AQ30" s="187">
        <f t="shared" si="13"/>
        <v>1</v>
      </c>
      <c r="AR30" s="191">
        <v>540.48000000000013</v>
      </c>
      <c r="AS30" s="192">
        <f>'Day (23)'!$CT$91</f>
        <v>540.47999999999968</v>
      </c>
      <c r="AT30" s="187">
        <f t="shared" si="14"/>
        <v>0</v>
      </c>
      <c r="AU30" s="191">
        <v>47889.859999999993</v>
      </c>
      <c r="AV30" s="192">
        <f>'Day (23)'!$CT$56</f>
        <v>47889.859999999993</v>
      </c>
      <c r="AW30" s="187">
        <f t="shared" si="15"/>
        <v>0</v>
      </c>
      <c r="AX30" s="190"/>
    </row>
    <row r="31" spans="1:50" ht="15.75" thickBot="1">
      <c r="A31" s="183">
        <f t="shared" si="16"/>
        <v>45040</v>
      </c>
      <c r="B31" s="191">
        <v>345600</v>
      </c>
      <c r="C31" s="192">
        <f>'Day (24)'!$CT$4</f>
        <v>345600</v>
      </c>
      <c r="D31" s="187">
        <f t="shared" si="0"/>
        <v>0</v>
      </c>
      <c r="E31" s="191">
        <v>108576</v>
      </c>
      <c r="F31" s="192">
        <f>'Day (24)'!$CT$16</f>
        <v>108576</v>
      </c>
      <c r="G31" s="187">
        <f t="shared" si="1"/>
        <v>0</v>
      </c>
      <c r="H31" s="191">
        <v>218202.22000000012</v>
      </c>
      <c r="I31" s="192">
        <f>'Day (24)'!$CT$14</f>
        <v>218202.22000000012</v>
      </c>
      <c r="J31" s="187">
        <f t="shared" si="2"/>
        <v>0</v>
      </c>
      <c r="K31" s="191">
        <v>25867.200000000044</v>
      </c>
      <c r="L31" s="192">
        <f>'Day (24)'!$CT$17</f>
        <v>25867.200000000044</v>
      </c>
      <c r="M31" s="187">
        <f t="shared" si="3"/>
        <v>0</v>
      </c>
      <c r="N31" s="191">
        <v>54720</v>
      </c>
      <c r="O31" s="192">
        <f>'Day (24)'!$CT$18</f>
        <v>54720</v>
      </c>
      <c r="P31" s="187">
        <f t="shared" si="4"/>
        <v>0</v>
      </c>
      <c r="Q31" s="191">
        <v>104054</v>
      </c>
      <c r="R31" s="192">
        <f>'Day (24)'!$CT$43</f>
        <v>104054</v>
      </c>
      <c r="S31" s="187">
        <f t="shared" si="5"/>
        <v>0</v>
      </c>
      <c r="T31" s="191">
        <v>151348.46999999997</v>
      </c>
      <c r="U31" s="192">
        <f>'Day (24)'!$CT$41</f>
        <v>151348.46999999997</v>
      </c>
      <c r="V31" s="187">
        <f t="shared" si="6"/>
        <v>0</v>
      </c>
      <c r="W31" s="193">
        <v>25867.200000000044</v>
      </c>
      <c r="X31" s="192">
        <f>'Day (24)'!$CT$44</f>
        <v>25867.200000000044</v>
      </c>
      <c r="Y31" s="194">
        <f t="shared" si="7"/>
        <v>0</v>
      </c>
      <c r="Z31" s="191">
        <v>50905.5</v>
      </c>
      <c r="AA31" s="192">
        <f>'Day (24)'!$CT$45</f>
        <v>50905.5</v>
      </c>
      <c r="AB31" s="187">
        <f t="shared" si="8"/>
        <v>0</v>
      </c>
      <c r="AC31" s="193">
        <v>27330.53</v>
      </c>
      <c r="AD31" s="192">
        <f>'Day (24)'!$CT$52</f>
        <v>27330.53</v>
      </c>
      <c r="AE31" s="194">
        <f t="shared" si="9"/>
        <v>0</v>
      </c>
      <c r="AF31" s="191">
        <v>296207.31999999844</v>
      </c>
      <c r="AG31" s="192">
        <f>'Day (24)'!$CT$61</f>
        <v>296207.3200000003</v>
      </c>
      <c r="AH31" s="187">
        <f t="shared" si="10"/>
        <v>0</v>
      </c>
      <c r="AI31" s="191">
        <v>17715</v>
      </c>
      <c r="AJ31" s="185">
        <f>SUM('Day (24)'!$CT$73:'Day (24)'!$CT$79)</f>
        <v>17715</v>
      </c>
      <c r="AK31" s="187">
        <f t="shared" si="11"/>
        <v>0</v>
      </c>
      <c r="AL31" s="193"/>
      <c r="AM31" s="192">
        <f>'Day (24)'!$CT$84</f>
        <v>8521.9300000000094</v>
      </c>
      <c r="AN31" s="194">
        <f t="shared" si="12"/>
        <v>1</v>
      </c>
      <c r="AO31" s="191"/>
      <c r="AP31" s="192">
        <f>'Day (24)'!$CT$88</f>
        <v>7043.1730200000002</v>
      </c>
      <c r="AQ31" s="187">
        <f t="shared" si="13"/>
        <v>1</v>
      </c>
      <c r="AR31" s="191">
        <v>540.48000000000013</v>
      </c>
      <c r="AS31" s="192">
        <f>'Day (24)'!$CT$91</f>
        <v>540.47999999999968</v>
      </c>
      <c r="AT31" s="187">
        <f t="shared" si="14"/>
        <v>0</v>
      </c>
      <c r="AU31" s="191">
        <v>60295.46</v>
      </c>
      <c r="AV31" s="192">
        <f>'Day (24)'!$CT$56</f>
        <v>60295.46</v>
      </c>
      <c r="AW31" s="187">
        <f t="shared" si="15"/>
        <v>0</v>
      </c>
      <c r="AX31" s="190"/>
    </row>
    <row r="32" spans="1:50" ht="15.75" thickBot="1">
      <c r="A32" s="183">
        <f t="shared" si="16"/>
        <v>45041</v>
      </c>
      <c r="B32" s="191">
        <v>347520</v>
      </c>
      <c r="C32" s="192">
        <f>'Day (25)'!$CT$4</f>
        <v>347520</v>
      </c>
      <c r="D32" s="187">
        <f t="shared" si="0"/>
        <v>0</v>
      </c>
      <c r="E32" s="191">
        <v>108576</v>
      </c>
      <c r="F32" s="192">
        <f>'Day (25)'!$CT$16</f>
        <v>108576</v>
      </c>
      <c r="G32" s="187">
        <f t="shared" si="1"/>
        <v>0</v>
      </c>
      <c r="H32" s="191">
        <v>219793.10999999993</v>
      </c>
      <c r="I32" s="192">
        <f>'Day (25)'!$CT$14</f>
        <v>219793.10999999993</v>
      </c>
      <c r="J32" s="187">
        <f t="shared" si="2"/>
        <v>0</v>
      </c>
      <c r="K32" s="191">
        <v>25867.200000000044</v>
      </c>
      <c r="L32" s="192">
        <f>'Day (25)'!$CT$17</f>
        <v>25867.200000000044</v>
      </c>
      <c r="M32" s="187">
        <f t="shared" si="3"/>
        <v>0</v>
      </c>
      <c r="N32" s="191">
        <v>54720</v>
      </c>
      <c r="O32" s="192">
        <f>'Day (25)'!$CT$18</f>
        <v>54720</v>
      </c>
      <c r="P32" s="187">
        <f t="shared" si="4"/>
        <v>0</v>
      </c>
      <c r="Q32" s="191">
        <v>103729.5</v>
      </c>
      <c r="R32" s="192">
        <f>'Day (25)'!$CT$43</f>
        <v>103729.5</v>
      </c>
      <c r="S32" s="187">
        <f t="shared" si="5"/>
        <v>0</v>
      </c>
      <c r="T32" s="191">
        <v>125352.10000000002</v>
      </c>
      <c r="U32" s="192">
        <f>'Day (25)'!$CT$41</f>
        <v>125352.10000000002</v>
      </c>
      <c r="V32" s="187">
        <f t="shared" si="6"/>
        <v>0</v>
      </c>
      <c r="W32" s="193">
        <v>25867.200000000044</v>
      </c>
      <c r="X32" s="192">
        <f>'Day (25)'!$CT$44</f>
        <v>25867.200000000044</v>
      </c>
      <c r="Y32" s="194">
        <f t="shared" si="7"/>
        <v>0</v>
      </c>
      <c r="Z32" s="191">
        <v>50868</v>
      </c>
      <c r="AA32" s="192">
        <f>'Day (25)'!$CT$45</f>
        <v>50868</v>
      </c>
      <c r="AB32" s="187">
        <f t="shared" si="8"/>
        <v>0</v>
      </c>
      <c r="AC32" s="193">
        <v>15405.310000000001</v>
      </c>
      <c r="AD32" s="192">
        <f>'Day (25)'!$CT$52</f>
        <v>15405.310000000001</v>
      </c>
      <c r="AE32" s="194">
        <f t="shared" si="9"/>
        <v>0</v>
      </c>
      <c r="AF32" s="191">
        <v>315475.91999999923</v>
      </c>
      <c r="AG32" s="192">
        <f>'Day (25)'!$CT$61</f>
        <v>315475.91999999993</v>
      </c>
      <c r="AH32" s="187">
        <f t="shared" si="10"/>
        <v>0</v>
      </c>
      <c r="AI32" s="191">
        <v>19305</v>
      </c>
      <c r="AJ32" s="185">
        <f>SUM('Day (25)'!$CT$73:'Day (25)'!$CT$79)</f>
        <v>19305</v>
      </c>
      <c r="AK32" s="187">
        <f t="shared" si="11"/>
        <v>0</v>
      </c>
      <c r="AL32" s="193"/>
      <c r="AM32" s="192">
        <f>'Day (25)'!$CT$84</f>
        <v>8379.1300000000065</v>
      </c>
      <c r="AN32" s="194">
        <f t="shared" si="12"/>
        <v>1</v>
      </c>
      <c r="AO32" s="191"/>
      <c r="AP32" s="192">
        <f>'Day (25)'!$CT$88</f>
        <v>6329.7112600000019</v>
      </c>
      <c r="AQ32" s="187">
        <f t="shared" si="13"/>
        <v>1</v>
      </c>
      <c r="AR32" s="191">
        <v>540.48000000000013</v>
      </c>
      <c r="AS32" s="192">
        <f>'Day (25)'!$CT$91</f>
        <v>540.47999999999968</v>
      </c>
      <c r="AT32" s="187">
        <f t="shared" si="14"/>
        <v>0</v>
      </c>
      <c r="AU32" s="191">
        <v>37937.19</v>
      </c>
      <c r="AV32" s="192">
        <f>'Day (25)'!$CT$56</f>
        <v>37937.19</v>
      </c>
      <c r="AW32" s="187">
        <f t="shared" si="15"/>
        <v>0</v>
      </c>
      <c r="AX32" s="190"/>
    </row>
    <row r="33" spans="1:50" ht="15.75" thickBot="1">
      <c r="A33" s="183">
        <f t="shared" si="16"/>
        <v>45042</v>
      </c>
      <c r="B33" s="191">
        <v>350880</v>
      </c>
      <c r="C33" s="192">
        <f>'Day (26)'!$CT$4</f>
        <v>350880</v>
      </c>
      <c r="D33" s="187">
        <f t="shared" si="0"/>
        <v>0</v>
      </c>
      <c r="E33" s="191">
        <v>108576</v>
      </c>
      <c r="F33" s="192">
        <f>'Day (26)'!$CT$16</f>
        <v>108576</v>
      </c>
      <c r="G33" s="187">
        <f t="shared" si="1"/>
        <v>0</v>
      </c>
      <c r="H33" s="191">
        <v>219816.46000000005</v>
      </c>
      <c r="I33" s="192">
        <f>'Day (26)'!$CT$14</f>
        <v>219816.46000000005</v>
      </c>
      <c r="J33" s="187">
        <f t="shared" si="2"/>
        <v>0</v>
      </c>
      <c r="K33" s="191">
        <v>25867.200000000044</v>
      </c>
      <c r="L33" s="192">
        <f>'Day (26)'!$CT$17</f>
        <v>25867.200000000044</v>
      </c>
      <c r="M33" s="187">
        <f t="shared" si="3"/>
        <v>0</v>
      </c>
      <c r="N33" s="191">
        <v>54720</v>
      </c>
      <c r="O33" s="192">
        <f>'Day (26)'!$CT$18</f>
        <v>54720</v>
      </c>
      <c r="P33" s="187">
        <f t="shared" si="4"/>
        <v>0</v>
      </c>
      <c r="Q33" s="191">
        <v>98883</v>
      </c>
      <c r="R33" s="192">
        <f>'Day (26)'!$CT$43</f>
        <v>98883</v>
      </c>
      <c r="S33" s="187">
        <f t="shared" si="5"/>
        <v>0</v>
      </c>
      <c r="T33" s="191">
        <v>111308.23999999999</v>
      </c>
      <c r="U33" s="192">
        <f>'Day (26)'!$CT$41</f>
        <v>111308.23999999999</v>
      </c>
      <c r="V33" s="187">
        <f t="shared" si="6"/>
        <v>0</v>
      </c>
      <c r="W33" s="193">
        <v>25867.200000000044</v>
      </c>
      <c r="X33" s="192">
        <f>'Day (26)'!$CT$44</f>
        <v>25867.200000000044</v>
      </c>
      <c r="Y33" s="194">
        <f t="shared" si="7"/>
        <v>0</v>
      </c>
      <c r="Z33" s="191">
        <v>42900.739999999991</v>
      </c>
      <c r="AA33" s="192">
        <f>'Day (26)'!$CT$45</f>
        <v>42900.739999999991</v>
      </c>
      <c r="AB33" s="187">
        <f t="shared" si="8"/>
        <v>0</v>
      </c>
      <c r="AC33" s="193">
        <v>63108.31</v>
      </c>
      <c r="AD33" s="192">
        <f>'Day (26)'!$CT$52</f>
        <v>63108.31</v>
      </c>
      <c r="AE33" s="194">
        <f t="shared" si="9"/>
        <v>0</v>
      </c>
      <c r="AF33" s="191">
        <v>296111.1040000011</v>
      </c>
      <c r="AG33" s="192">
        <f>'Day (26)'!$CT$61</f>
        <v>296111.10399999982</v>
      </c>
      <c r="AH33" s="187">
        <f t="shared" si="10"/>
        <v>0</v>
      </c>
      <c r="AI33" s="191">
        <v>31282</v>
      </c>
      <c r="AJ33" s="185">
        <f>SUM('Day (26)'!$CT$73:'Day (26)'!$CT$79)</f>
        <v>31282</v>
      </c>
      <c r="AK33" s="187">
        <f t="shared" si="11"/>
        <v>0</v>
      </c>
      <c r="AL33" s="193"/>
      <c r="AM33" s="192">
        <f>'Day (26)'!$CT$84</f>
        <v>7729.5399999999981</v>
      </c>
      <c r="AN33" s="194">
        <f t="shared" si="12"/>
        <v>1</v>
      </c>
      <c r="AO33" s="191"/>
      <c r="AP33" s="192">
        <f>'Day (26)'!$CT$88</f>
        <v>5703.7910100000017</v>
      </c>
      <c r="AQ33" s="187">
        <f t="shared" si="13"/>
        <v>1</v>
      </c>
      <c r="AR33" s="191">
        <v>540.48000000000013</v>
      </c>
      <c r="AS33" s="192">
        <f>'Day (26)'!$CT$91</f>
        <v>540.47999999999968</v>
      </c>
      <c r="AT33" s="187">
        <f t="shared" si="14"/>
        <v>0</v>
      </c>
      <c r="AU33" s="191">
        <v>15253.6</v>
      </c>
      <c r="AV33" s="192">
        <f>'Day (26)'!$CT$56</f>
        <v>15253.6</v>
      </c>
      <c r="AW33" s="187">
        <f t="shared" si="15"/>
        <v>0</v>
      </c>
      <c r="AX33" s="190"/>
    </row>
    <row r="34" spans="1:50" ht="15.75" thickBot="1">
      <c r="A34" s="183">
        <f t="shared" si="16"/>
        <v>45043</v>
      </c>
      <c r="B34" s="191">
        <v>325920</v>
      </c>
      <c r="C34" s="192">
        <f>'Day (27)'!$CT$4</f>
        <v>325920</v>
      </c>
      <c r="D34" s="187">
        <f t="shared" si="0"/>
        <v>0</v>
      </c>
      <c r="E34" s="191">
        <v>108576</v>
      </c>
      <c r="F34" s="192">
        <f>'Day (27)'!$CT$16</f>
        <v>108576</v>
      </c>
      <c r="G34" s="187">
        <f t="shared" si="1"/>
        <v>0</v>
      </c>
      <c r="H34" s="191">
        <v>219834.12000000005</v>
      </c>
      <c r="I34" s="192">
        <f>'Day (27)'!$CT$14</f>
        <v>219834.12000000005</v>
      </c>
      <c r="J34" s="187">
        <f t="shared" si="2"/>
        <v>0</v>
      </c>
      <c r="K34" s="191">
        <v>25867.200000000044</v>
      </c>
      <c r="L34" s="192">
        <f>'Day (27)'!$CT$17</f>
        <v>25867.200000000044</v>
      </c>
      <c r="M34" s="187">
        <f t="shared" si="3"/>
        <v>0</v>
      </c>
      <c r="N34" s="191">
        <v>54720</v>
      </c>
      <c r="O34" s="192">
        <f>'Day (27)'!$CT$18</f>
        <v>54720</v>
      </c>
      <c r="P34" s="187">
        <f t="shared" si="4"/>
        <v>0</v>
      </c>
      <c r="Q34" s="191">
        <v>105838.5</v>
      </c>
      <c r="R34" s="192">
        <f>'Day (27)'!$CT$43</f>
        <v>105838.5</v>
      </c>
      <c r="S34" s="187">
        <f t="shared" si="5"/>
        <v>0</v>
      </c>
      <c r="T34" s="191">
        <v>111247.48999999998</v>
      </c>
      <c r="U34" s="192">
        <f>'Day (27)'!$CT$41</f>
        <v>111247.48999999998</v>
      </c>
      <c r="V34" s="187">
        <f t="shared" si="6"/>
        <v>0</v>
      </c>
      <c r="W34" s="193">
        <v>25867.200000000044</v>
      </c>
      <c r="X34" s="192">
        <f>'Day (27)'!$CT$44</f>
        <v>25867.200000000044</v>
      </c>
      <c r="Y34" s="194">
        <f t="shared" si="7"/>
        <v>0</v>
      </c>
      <c r="Z34" s="191">
        <v>54720</v>
      </c>
      <c r="AA34" s="192">
        <f>'Day (27)'!$CT$45</f>
        <v>54720</v>
      </c>
      <c r="AB34" s="187">
        <f t="shared" si="8"/>
        <v>0</v>
      </c>
      <c r="AC34" s="193">
        <v>55844.17</v>
      </c>
      <c r="AD34" s="192">
        <f>'Day (27)'!$CT$52</f>
        <v>55844.17</v>
      </c>
      <c r="AE34" s="194">
        <f t="shared" si="9"/>
        <v>0</v>
      </c>
      <c r="AF34" s="191">
        <v>297061.95999999903</v>
      </c>
      <c r="AG34" s="192">
        <f>'Day (27)'!$CT$61</f>
        <v>297061.96000000043</v>
      </c>
      <c r="AH34" s="187">
        <f t="shared" si="10"/>
        <v>0</v>
      </c>
      <c r="AI34" s="191">
        <v>17862</v>
      </c>
      <c r="AJ34" s="121">
        <f>SUM('Day (27)'!$CT$73:'Day (27)'!$CT$79)</f>
        <v>17862</v>
      </c>
      <c r="AK34" s="187">
        <f t="shared" si="11"/>
        <v>0</v>
      </c>
      <c r="AL34" s="193"/>
      <c r="AM34" s="192">
        <f>'Day (27)'!$CT$84</f>
        <v>8968.5299999999934</v>
      </c>
      <c r="AN34" s="194">
        <f t="shared" si="12"/>
        <v>1</v>
      </c>
      <c r="AO34" s="191"/>
      <c r="AP34" s="192">
        <f>'Day (27)'!$CT$88</f>
        <v>6136.3265899999997</v>
      </c>
      <c r="AQ34" s="187">
        <f t="shared" si="13"/>
        <v>1</v>
      </c>
      <c r="AR34" s="191">
        <v>540.48000000000013</v>
      </c>
      <c r="AS34" s="192">
        <f>'Day (27)'!$CT$91</f>
        <v>540.47999999999968</v>
      </c>
      <c r="AT34" s="187">
        <f t="shared" si="14"/>
        <v>0</v>
      </c>
      <c r="AU34" s="191">
        <v>56358.32</v>
      </c>
      <c r="AV34" s="192">
        <f>'Day (27)'!$CT$56</f>
        <v>56358.32</v>
      </c>
      <c r="AW34" s="187">
        <f t="shared" si="15"/>
        <v>0</v>
      </c>
      <c r="AX34" s="190"/>
    </row>
    <row r="35" spans="1:50" ht="15.75" thickBot="1">
      <c r="A35" s="183">
        <f t="shared" si="16"/>
        <v>45044</v>
      </c>
      <c r="B35" s="191">
        <v>325440</v>
      </c>
      <c r="C35" s="192">
        <f>'Day (28)'!$CT$4</f>
        <v>325440</v>
      </c>
      <c r="D35" s="187">
        <f t="shared" si="0"/>
        <v>0</v>
      </c>
      <c r="E35" s="191">
        <v>108576</v>
      </c>
      <c r="F35" s="192">
        <f>'Day (28)'!$CT$16</f>
        <v>108576</v>
      </c>
      <c r="G35" s="187">
        <f t="shared" si="1"/>
        <v>0</v>
      </c>
      <c r="H35" s="191">
        <v>220200.60999999984</v>
      </c>
      <c r="I35" s="192">
        <f>'Day (28)'!$CT$14</f>
        <v>220200.60999999984</v>
      </c>
      <c r="J35" s="187">
        <f t="shared" si="2"/>
        <v>0</v>
      </c>
      <c r="K35" s="191">
        <v>25277.990000000042</v>
      </c>
      <c r="L35" s="192">
        <f>'Day (28)'!$CT$17</f>
        <v>25277.990000000042</v>
      </c>
      <c r="M35" s="187">
        <f t="shared" si="3"/>
        <v>0</v>
      </c>
      <c r="N35" s="191">
        <v>53473.55</v>
      </c>
      <c r="O35" s="192">
        <f>'Day (28)'!$CT$18</f>
        <v>53473.55</v>
      </c>
      <c r="P35" s="187">
        <f t="shared" si="4"/>
        <v>0</v>
      </c>
      <c r="Q35" s="191">
        <v>105705</v>
      </c>
      <c r="R35" s="192">
        <f>'Day (28)'!$CT$43</f>
        <v>105705</v>
      </c>
      <c r="S35" s="187">
        <f t="shared" si="5"/>
        <v>0</v>
      </c>
      <c r="T35" s="191">
        <v>110782.91999999998</v>
      </c>
      <c r="U35" s="192">
        <f>'Day (28)'!$CT$41</f>
        <v>110782.91999999998</v>
      </c>
      <c r="V35" s="187">
        <f t="shared" si="6"/>
        <v>0</v>
      </c>
      <c r="W35" s="193">
        <v>25277.990000000042</v>
      </c>
      <c r="X35" s="192">
        <f>'Day (28)'!$CT$44</f>
        <v>25277.990000000042</v>
      </c>
      <c r="Y35" s="194">
        <f t="shared" si="7"/>
        <v>0</v>
      </c>
      <c r="Z35" s="191">
        <v>53473.55</v>
      </c>
      <c r="AA35" s="192">
        <f>'Day (28)'!$CT$45</f>
        <v>53473.55</v>
      </c>
      <c r="AB35" s="187">
        <f t="shared" si="8"/>
        <v>0</v>
      </c>
      <c r="AC35" s="193">
        <v>23970.71</v>
      </c>
      <c r="AD35" s="192">
        <f>'Day (28)'!$CT$52</f>
        <v>23970.71</v>
      </c>
      <c r="AE35" s="194">
        <f t="shared" si="9"/>
        <v>0</v>
      </c>
      <c r="AF35" s="191">
        <v>298362.96000000089</v>
      </c>
      <c r="AG35" s="192">
        <f>'Day (28)'!$CT$61</f>
        <v>298362.96000000037</v>
      </c>
      <c r="AH35" s="187">
        <f t="shared" si="10"/>
        <v>0</v>
      </c>
      <c r="AI35" s="191">
        <v>18828</v>
      </c>
      <c r="AJ35" s="185">
        <f>SUM('Day (28)'!$CT$73:'Day (28)'!$CT$79)</f>
        <v>18828</v>
      </c>
      <c r="AK35" s="187">
        <f t="shared" si="11"/>
        <v>0</v>
      </c>
      <c r="AL35" s="193"/>
      <c r="AM35" s="192">
        <f>'Day (28)'!$CT$84</f>
        <v>9106.3799999999919</v>
      </c>
      <c r="AN35" s="194">
        <f t="shared" si="12"/>
        <v>1</v>
      </c>
      <c r="AO35" s="191"/>
      <c r="AP35" s="192">
        <f>'Day (28)'!$CT$88</f>
        <v>5539.4753800000008</v>
      </c>
      <c r="AQ35" s="187">
        <f t="shared" si="13"/>
        <v>1</v>
      </c>
      <c r="AR35" s="191">
        <v>540.48000000000013</v>
      </c>
      <c r="AS35" s="192">
        <f>'Day (28)'!$CT$91</f>
        <v>540.47999999999968</v>
      </c>
      <c r="AT35" s="187">
        <f t="shared" si="14"/>
        <v>0</v>
      </c>
      <c r="AU35" s="191">
        <v>44755.58</v>
      </c>
      <c r="AV35" s="192">
        <f>'Day (28)'!$CT$56</f>
        <v>44755.58</v>
      </c>
      <c r="AW35" s="187">
        <f t="shared" si="15"/>
        <v>0</v>
      </c>
      <c r="AX35" s="190"/>
    </row>
    <row r="36" spans="1:50" ht="15.75" thickBot="1">
      <c r="A36" s="183">
        <f t="shared" si="16"/>
        <v>45045</v>
      </c>
      <c r="B36" s="191">
        <v>325920</v>
      </c>
      <c r="C36" s="192">
        <f>'Day (29)'!$CT$4</f>
        <v>325920</v>
      </c>
      <c r="D36" s="187">
        <f t="shared" si="0"/>
        <v>0</v>
      </c>
      <c r="E36" s="191">
        <v>108576</v>
      </c>
      <c r="F36" s="192">
        <f>'Day (29)'!$CT$16</f>
        <v>108576</v>
      </c>
      <c r="G36" s="187">
        <f t="shared" si="1"/>
        <v>0</v>
      </c>
      <c r="H36" s="191">
        <v>220999.53999999992</v>
      </c>
      <c r="I36" s="192">
        <f>'Day (29)'!$CT$14</f>
        <v>220999.53999999992</v>
      </c>
      <c r="J36" s="187">
        <f t="shared" si="2"/>
        <v>0</v>
      </c>
      <c r="K36" s="191">
        <v>13762.060000000021</v>
      </c>
      <c r="L36" s="192">
        <f>'Day (29)'!$CT$17</f>
        <v>13762.060000000021</v>
      </c>
      <c r="M36" s="187">
        <f t="shared" si="3"/>
        <v>0</v>
      </c>
      <c r="N36" s="191">
        <v>29111.300000000065</v>
      </c>
      <c r="O36" s="192">
        <f>'Day (29)'!$CT$18</f>
        <v>29111.300000000065</v>
      </c>
      <c r="P36" s="187">
        <f t="shared" si="4"/>
        <v>0</v>
      </c>
      <c r="Q36" s="191">
        <v>99648.5</v>
      </c>
      <c r="R36" s="192">
        <f>'Day (29)'!$CT$43</f>
        <v>99648.5</v>
      </c>
      <c r="S36" s="187">
        <f t="shared" si="5"/>
        <v>0</v>
      </c>
      <c r="T36" s="191">
        <v>106916.42</v>
      </c>
      <c r="U36" s="192">
        <f>'Day (29)'!$CT$41</f>
        <v>106916.42</v>
      </c>
      <c r="V36" s="187">
        <f t="shared" si="6"/>
        <v>0</v>
      </c>
      <c r="W36" s="193">
        <v>13762.060000000021</v>
      </c>
      <c r="X36" s="192">
        <f>'Day (29)'!$CT$44</f>
        <v>13762.060000000021</v>
      </c>
      <c r="Y36" s="194">
        <f t="shared" si="7"/>
        <v>0</v>
      </c>
      <c r="Z36" s="191">
        <v>25391.220000000045</v>
      </c>
      <c r="AA36" s="192">
        <f>'Day (29)'!$CT$45</f>
        <v>25391.220000000045</v>
      </c>
      <c r="AB36" s="187">
        <f t="shared" si="8"/>
        <v>0</v>
      </c>
      <c r="AC36" s="193">
        <v>36950.720000000008</v>
      </c>
      <c r="AD36" s="192">
        <f>'Day (29)'!$CT$52</f>
        <v>36950.720000000008</v>
      </c>
      <c r="AE36" s="194">
        <f t="shared" si="9"/>
        <v>0</v>
      </c>
      <c r="AF36" s="191">
        <v>320820.83200000209</v>
      </c>
      <c r="AG36" s="192">
        <f>'Day (29)'!$CT$61</f>
        <v>320820.83199999976</v>
      </c>
      <c r="AH36" s="187">
        <f t="shared" si="10"/>
        <v>0</v>
      </c>
      <c r="AI36" s="191">
        <v>28393</v>
      </c>
      <c r="AJ36" s="185">
        <f>SUM('Day (29)'!$CT$73:'Day (29)'!$CT$79)</f>
        <v>28393</v>
      </c>
      <c r="AK36" s="187">
        <f t="shared" si="11"/>
        <v>0</v>
      </c>
      <c r="AL36" s="193"/>
      <c r="AM36" s="192">
        <f>'Day (29)'!$CT$84</f>
        <v>10580.269999999999</v>
      </c>
      <c r="AN36" s="194">
        <f t="shared" si="12"/>
        <v>1</v>
      </c>
      <c r="AO36" s="191"/>
      <c r="AP36" s="192">
        <f>'Day (29)'!$CT$88</f>
        <v>4737.0842300000004</v>
      </c>
      <c r="AQ36" s="187">
        <f t="shared" si="13"/>
        <v>1</v>
      </c>
      <c r="AR36" s="191">
        <v>540.48000000000013</v>
      </c>
      <c r="AS36" s="192">
        <f>'Day (29)'!$CT$91</f>
        <v>540.47999999999968</v>
      </c>
      <c r="AT36" s="187">
        <f t="shared" si="14"/>
        <v>0</v>
      </c>
      <c r="AU36" s="191">
        <v>46648.61</v>
      </c>
      <c r="AV36" s="192">
        <f>'Day (29)'!$CT$56</f>
        <v>46648.61</v>
      </c>
      <c r="AW36" s="187">
        <f t="shared" si="15"/>
        <v>0</v>
      </c>
      <c r="AX36" s="190"/>
    </row>
    <row r="37" spans="1:50" ht="15.75" thickBot="1">
      <c r="A37" s="183">
        <f t="shared" si="16"/>
        <v>45046</v>
      </c>
      <c r="B37" s="191">
        <v>352800</v>
      </c>
      <c r="C37" s="192">
        <f>'Day (30)'!$CT$4</f>
        <v>352800</v>
      </c>
      <c r="D37" s="187">
        <f t="shared" si="0"/>
        <v>0</v>
      </c>
      <c r="E37" s="191">
        <v>108576</v>
      </c>
      <c r="F37" s="192">
        <f>'Day (30)'!$CT$16</f>
        <v>108576</v>
      </c>
      <c r="G37" s="187">
        <f t="shared" si="1"/>
        <v>0</v>
      </c>
      <c r="H37" s="191">
        <v>219121.22999999989</v>
      </c>
      <c r="I37" s="192">
        <f>'Day (30)'!$CT$14</f>
        <v>219121.22999999989</v>
      </c>
      <c r="J37" s="187">
        <f t="shared" si="2"/>
        <v>0</v>
      </c>
      <c r="K37" s="191">
        <v>14191.679999999995</v>
      </c>
      <c r="L37" s="192">
        <f>'Day (30)'!$CT$17</f>
        <v>14191.679999999995</v>
      </c>
      <c r="M37" s="187">
        <f t="shared" si="3"/>
        <v>0</v>
      </c>
      <c r="N37" s="191">
        <v>30022.079999999965</v>
      </c>
      <c r="O37" s="192">
        <f>'Day (30)'!$CT$18</f>
        <v>30022.079999999965</v>
      </c>
      <c r="P37" s="187">
        <f t="shared" si="4"/>
        <v>0</v>
      </c>
      <c r="Q37" s="191">
        <v>96127.5</v>
      </c>
      <c r="R37" s="192">
        <f>'Day (30)'!$CT$43</f>
        <v>96127.5</v>
      </c>
      <c r="S37" s="187">
        <f t="shared" si="5"/>
        <v>0</v>
      </c>
      <c r="T37" s="191">
        <v>90707.159999999989</v>
      </c>
      <c r="U37" s="192">
        <f>'Day (30)'!$CT$41</f>
        <v>90707.159999999989</v>
      </c>
      <c r="V37" s="187">
        <f t="shared" si="6"/>
        <v>0</v>
      </c>
      <c r="W37" s="193">
        <v>14191.679999999995</v>
      </c>
      <c r="X37" s="192">
        <f>'Day (30)'!$CT$44</f>
        <v>14191.679999999995</v>
      </c>
      <c r="Y37" s="194">
        <f t="shared" si="7"/>
        <v>0</v>
      </c>
      <c r="Z37" s="191">
        <v>22895.960000000003</v>
      </c>
      <c r="AA37" s="192">
        <f>'Day (30)'!$CT$45</f>
        <v>22895.960000000003</v>
      </c>
      <c r="AB37" s="187">
        <f t="shared" si="8"/>
        <v>0</v>
      </c>
      <c r="AC37" s="193">
        <v>38166.97</v>
      </c>
      <c r="AD37" s="192">
        <f>'Day (30)'!$CT$52</f>
        <v>38166.97</v>
      </c>
      <c r="AE37" s="194">
        <f t="shared" si="9"/>
        <v>0</v>
      </c>
      <c r="AF37" s="191">
        <v>329053.37599999609</v>
      </c>
      <c r="AG37" s="192">
        <f>'Day (30)'!$CT$61</f>
        <v>329053.37599999999</v>
      </c>
      <c r="AH37" s="187">
        <f t="shared" si="10"/>
        <v>0</v>
      </c>
      <c r="AI37" s="191">
        <v>34132</v>
      </c>
      <c r="AJ37" s="185">
        <f>SUM('Day (30)'!$CT$73:'Day (30)'!$CT$79)</f>
        <v>34132</v>
      </c>
      <c r="AK37" s="187">
        <f t="shared" si="11"/>
        <v>0</v>
      </c>
      <c r="AL37" s="193"/>
      <c r="AM37" s="192">
        <f>'Day (30)'!$CT$84</f>
        <v>13112.249999999993</v>
      </c>
      <c r="AN37" s="194">
        <f t="shared" si="12"/>
        <v>1</v>
      </c>
      <c r="AO37" s="191"/>
      <c r="AP37" s="192">
        <f>'Day (30)'!$CT$88</f>
        <v>5364.0458800000015</v>
      </c>
      <c r="AQ37" s="187">
        <f t="shared" si="13"/>
        <v>1</v>
      </c>
      <c r="AR37" s="191">
        <v>540.48000000000013</v>
      </c>
      <c r="AS37" s="192">
        <f>'Day (30)'!$CT$91</f>
        <v>540.47999999999968</v>
      </c>
      <c r="AT37" s="187">
        <f t="shared" si="14"/>
        <v>0</v>
      </c>
      <c r="AU37" s="191">
        <v>28281.949999999997</v>
      </c>
      <c r="AV37" s="192">
        <f>'Day (30)'!$CT$56</f>
        <v>28281.949999999997</v>
      </c>
      <c r="AW37" s="187">
        <f t="shared" si="15"/>
        <v>0</v>
      </c>
      <c r="AX37" s="190"/>
    </row>
    <row r="38" spans="1:50" ht="15.75" thickBot="1">
      <c r="A38" s="195" t="s">
        <v>23</v>
      </c>
      <c r="B38" s="196">
        <f>SUM(B8:B37)</f>
        <v>10152411</v>
      </c>
      <c r="C38" s="197">
        <f>SUM(C8:C37)</f>
        <v>10152411</v>
      </c>
      <c r="D38" s="198">
        <f t="shared" si="0"/>
        <v>0</v>
      </c>
      <c r="E38" s="196">
        <f>SUM(E8:E37)</f>
        <v>3103709.6</v>
      </c>
      <c r="F38" s="197">
        <f>SUM(F8:F37)</f>
        <v>3103709.6</v>
      </c>
      <c r="G38" s="199">
        <f t="shared" si="1"/>
        <v>0</v>
      </c>
      <c r="H38" s="196">
        <f>SUM(H8:H37)</f>
        <v>6460878.9799999995</v>
      </c>
      <c r="I38" s="197">
        <f>SUM(I8:I37)</f>
        <v>6460878.9799999995</v>
      </c>
      <c r="J38" s="199">
        <f t="shared" si="2"/>
        <v>0</v>
      </c>
      <c r="K38" s="196">
        <f>SUM(K8:K37)</f>
        <v>746903.35000000161</v>
      </c>
      <c r="L38" s="197">
        <f>SUM(L8:L37)</f>
        <v>746903.35000000161</v>
      </c>
      <c r="M38" s="199">
        <f t="shared" si="3"/>
        <v>0</v>
      </c>
      <c r="N38" s="196">
        <f>SUM(N8:N37)</f>
        <v>1580013.84</v>
      </c>
      <c r="O38" s="197">
        <f>SUM(O8:O37)</f>
        <v>1580013.84</v>
      </c>
      <c r="P38" s="199">
        <f t="shared" si="4"/>
        <v>0</v>
      </c>
      <c r="Q38" s="196">
        <f>SUM(Q8:Q37)</f>
        <v>3024076.6</v>
      </c>
      <c r="R38" s="197">
        <f>SUM(R8:R37)</f>
        <v>3024076.6</v>
      </c>
      <c r="S38" s="199">
        <f t="shared" si="5"/>
        <v>0</v>
      </c>
      <c r="T38" s="196">
        <f>SUM(T8:T37)</f>
        <v>4935830.3600000003</v>
      </c>
      <c r="U38" s="197">
        <f>SUM(U8:U37)</f>
        <v>4935830.3600000003</v>
      </c>
      <c r="V38" s="199">
        <f t="shared" si="6"/>
        <v>0</v>
      </c>
      <c r="W38" s="200">
        <f>SUM(W8:W37)</f>
        <v>744830.15000000154</v>
      </c>
      <c r="X38" s="197">
        <f>SUM(X8:X37)</f>
        <v>744830.15000000154</v>
      </c>
      <c r="Y38" s="201">
        <f t="shared" si="7"/>
        <v>0</v>
      </c>
      <c r="Z38" s="196">
        <f>SUM(Z8:Z37)</f>
        <v>1509789.2399999998</v>
      </c>
      <c r="AA38" s="197">
        <f>SUM(AA8:AA37)</f>
        <v>1509789.2399999998</v>
      </c>
      <c r="AB38" s="199">
        <f t="shared" si="8"/>
        <v>0</v>
      </c>
      <c r="AC38" s="200">
        <f>SUM(AC8:AC37)</f>
        <v>329592.69999999995</v>
      </c>
      <c r="AD38" s="197">
        <f>SUM(AD8:AD37)</f>
        <v>329592.69999999995</v>
      </c>
      <c r="AE38" s="201">
        <f t="shared" si="9"/>
        <v>0</v>
      </c>
      <c r="AF38" s="196">
        <f>SUM(AF8:AF37)</f>
        <v>9348041.4720000103</v>
      </c>
      <c r="AG38" s="197">
        <f>SUM(AG8:AG37)</f>
        <v>9348041.4720000029</v>
      </c>
      <c r="AH38" s="201">
        <f>IF((AF38-AG38)&lt;0.01,0,1)</f>
        <v>0</v>
      </c>
      <c r="AI38" s="197">
        <f>SUM(AI8:AI37)</f>
        <v>315491</v>
      </c>
      <c r="AJ38" s="197">
        <f>SUM(AJ8:AJ37)</f>
        <v>315491</v>
      </c>
      <c r="AK38" s="199">
        <f t="shared" si="11"/>
        <v>0</v>
      </c>
      <c r="AL38" s="200">
        <f>SUM(AL8:AL37)</f>
        <v>0</v>
      </c>
      <c r="AM38" s="197">
        <f>SUM(AM8:AM37)</f>
        <v>189331.32000000004</v>
      </c>
      <c r="AN38" s="201">
        <f t="shared" si="12"/>
        <v>1</v>
      </c>
      <c r="AO38" s="196">
        <f>SUM(AO8:AO37)</f>
        <v>0</v>
      </c>
      <c r="AP38" s="197">
        <f>SUM(AP8:AP37)</f>
        <v>196525.81839999999</v>
      </c>
      <c r="AQ38" s="199">
        <f t="shared" si="13"/>
        <v>1</v>
      </c>
      <c r="AR38" s="196">
        <f>SUM(AR8:AR37)</f>
        <v>7094.4000000000051</v>
      </c>
      <c r="AS38" s="197">
        <f>SUM(AS8:AS37)</f>
        <v>7094.3999999999978</v>
      </c>
      <c r="AT38" s="201">
        <f>IF((AR38-AS38)&lt;0.01,0,1)</f>
        <v>0</v>
      </c>
      <c r="AU38" s="196">
        <f>SUM(AU8:AU37)</f>
        <v>4869434.8500000015</v>
      </c>
      <c r="AV38" s="197">
        <f>SUM(AV8:AV37)</f>
        <v>4869434.8500000015</v>
      </c>
      <c r="AW38" s="199">
        <f t="shared" si="15"/>
        <v>0</v>
      </c>
      <c r="AX38" s="190"/>
    </row>
    <row r="39" spans="1:50" ht="15">
      <c r="H39"/>
      <c r="I39"/>
      <c r="J39"/>
      <c r="K39"/>
      <c r="L39"/>
      <c r="M39"/>
    </row>
    <row r="40" spans="1:50" ht="14.45" customHeight="1"/>
    <row r="41" spans="1:50" ht="14.45" customHeight="1"/>
    <row r="42" spans="1:50" s="222" customFormat="1" ht="14.45" customHeight="1">
      <c r="A42" s="202" t="s">
        <v>25</v>
      </c>
      <c r="AF42" s="225"/>
      <c r="AG42" s="225"/>
    </row>
    <row r="43" spans="1:50" ht="14.45" customHeight="1"/>
    <row r="44" spans="1:50" ht="14.45" customHeight="1"/>
    <row r="45" spans="1:50" ht="14.45" customHeight="1"/>
    <row r="46" spans="1:50" ht="14.45" customHeight="1"/>
    <row r="47" spans="1:50" ht="14.45" customHeight="1"/>
    <row r="48" spans="1:50" ht="14.45" customHeight="1"/>
    <row r="49" ht="14.45" customHeight="1"/>
    <row r="50" ht="14.45" customHeight="1"/>
    <row r="51" ht="14.45" customHeight="1"/>
    <row r="52" ht="14.45" customHeight="1"/>
    <row r="53" ht="14.45" customHeight="1"/>
    <row r="54" ht="14.45" customHeight="1"/>
    <row r="55" ht="14.45" customHeight="1"/>
    <row r="56" ht="14.45" customHeight="1"/>
  </sheetData>
  <dataConsolidate/>
  <mergeCells count="21">
    <mergeCell ref="AC6:AE6"/>
    <mergeCell ref="A5:A7"/>
    <mergeCell ref="B5:P5"/>
    <mergeCell ref="Q5:AE5"/>
    <mergeCell ref="AF5:AH5"/>
    <mergeCell ref="B6:D6"/>
    <mergeCell ref="E6:G6"/>
    <mergeCell ref="H6:J6"/>
    <mergeCell ref="K6:M6"/>
    <mergeCell ref="N6:P6"/>
    <mergeCell ref="Q6:S6"/>
    <mergeCell ref="T6:V6"/>
    <mergeCell ref="W6:Y6"/>
    <mergeCell ref="Z6:AB6"/>
    <mergeCell ref="AF6:AH6"/>
    <mergeCell ref="AL6:AN6"/>
    <mergeCell ref="AO6:AQ6"/>
    <mergeCell ref="AR6:AT6"/>
    <mergeCell ref="AU6:AW6"/>
    <mergeCell ref="AI5:AK6"/>
    <mergeCell ref="AL5:AW5"/>
  </mergeCells>
  <conditionalFormatting sqref="B3">
    <cfRule type="colorScale" priority="20">
      <colorScale>
        <cfvo type="num" val="0"/>
        <cfvo type="num" val="1"/>
        <color rgb="FF92D050"/>
        <color rgb="FFFF0000"/>
      </colorScale>
    </cfRule>
  </conditionalFormatting>
  <conditionalFormatting sqref="AE8:AE38 AX38 D8:D38 AK8:AK38 AN8:AN38 AQ8:AQ38 AW8:AW38 AB8:AB38 Y8:Y38 V8:V38 S8:S38 P8:P38 M8:M38 J8:J38 G8:G38">
    <cfRule type="colorScale" priority="21">
      <colorScale>
        <cfvo type="num" val="0"/>
        <cfvo type="num" val="1"/>
        <color rgb="FF92D050"/>
        <color rgb="FFC00000"/>
      </colorScale>
    </cfRule>
  </conditionalFormatting>
  <conditionalFormatting sqref="AH8:AH37">
    <cfRule type="colorScale" priority="18">
      <colorScale>
        <cfvo type="num" val="0"/>
        <cfvo type="num" val="1"/>
        <color rgb="FF92D050"/>
        <color rgb="FFC00000"/>
      </colorScale>
    </cfRule>
  </conditionalFormatting>
  <conditionalFormatting sqref="AH38">
    <cfRule type="colorScale" priority="3">
      <colorScale>
        <cfvo type="num" val="0"/>
        <cfvo type="num" val="1"/>
        <color rgb="FF92D050"/>
        <color rgb="FFC00000"/>
      </colorScale>
    </cfRule>
  </conditionalFormatting>
  <conditionalFormatting sqref="AT8:AT37">
    <cfRule type="colorScale" priority="14">
      <colorScale>
        <cfvo type="num" val="0"/>
        <cfvo type="num" val="1"/>
        <color rgb="FF92D050"/>
        <color rgb="FFC00000"/>
      </colorScale>
    </cfRule>
  </conditionalFormatting>
  <conditionalFormatting sqref="AT38">
    <cfRule type="colorScale" priority="1">
      <colorScale>
        <cfvo type="num" val="0"/>
        <cfvo type="num" val="1"/>
        <color rgb="FF92D050"/>
        <color rgb="FFC00000"/>
      </colorScale>
    </cfRule>
  </conditionalFormatting>
  <pageMargins left="0.7" right="0.7" top="0.75" bottom="0.75" header="0.3" footer="0.3"/>
  <pageSetup orientation="portrait" horizontalDpi="90" verticalDpi="90" r:id="rId1"/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4">
    <tabColor rgb="FFFFFF99"/>
  </sheetPr>
  <dimension ref="A1:XFC125"/>
  <sheetViews>
    <sheetView showGridLines="0" tabSelected="1" topLeftCell="A60" workbookViewId="0">
      <pane xSplit="1" topLeftCell="CK1" activePane="topRight" state="frozen"/>
      <selection activeCell="A95" sqref="A95:XFD95"/>
      <selection pane="topRight" activeCell="CU98" sqref="CU98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0.5703125" bestFit="1" customWidth="1"/>
    <col min="99" max="99" width="14.28515625" bestFit="1" customWidth="1"/>
    <col min="100" max="100" width="15.42578125" style="5" bestFit="1" customWidth="1"/>
    <col min="101" max="101" width="8.7109375" style="135" customWidth="1"/>
    <col min="102" max="102" width="8.85546875" style="151" customWidth="1"/>
    <col min="103" max="104" width="8.7109375" style="135" customWidth="1"/>
    <col min="105" max="16383" width="8.7109375" style="135" hidden="1"/>
    <col min="16384" max="16384" width="15.85546875" style="135" hidden="1" customWidth="1"/>
  </cols>
  <sheetData>
    <row r="1" spans="1:104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5"/>
    </row>
    <row r="2" spans="1:104" ht="15.75" thickBot="1">
      <c r="A2" s="11" t="s">
        <v>26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27</v>
      </c>
      <c r="CU2" s="15" t="s">
        <v>28</v>
      </c>
      <c r="CV2" s="153" t="s">
        <v>29</v>
      </c>
      <c r="CX2" s="234" t="s">
        <v>68</v>
      </c>
      <c r="CY2" s="137" t="s">
        <v>69</v>
      </c>
      <c r="CZ2" s="137" t="s">
        <v>29</v>
      </c>
    </row>
    <row r="3" spans="1:104">
      <c r="A3" s="16" t="s">
        <v>30</v>
      </c>
      <c r="B3" s="17">
        <f t="shared" ref="B3:G3" si="0">B4+B12</f>
        <v>3686.9071194444446</v>
      </c>
      <c r="C3" s="18">
        <f t="shared" si="0"/>
        <v>3686.9071194444446</v>
      </c>
      <c r="D3" s="18">
        <f t="shared" si="0"/>
        <v>3686.9071194444446</v>
      </c>
      <c r="E3" s="18">
        <f t="shared" si="0"/>
        <v>3686.9071194444446</v>
      </c>
      <c r="F3" s="18">
        <f t="shared" si="0"/>
        <v>3686.9071194444446</v>
      </c>
      <c r="G3" s="18">
        <f t="shared" si="0"/>
        <v>3686.9071194444446</v>
      </c>
      <c r="H3" s="18">
        <f t="shared" ref="H3:BS3" si="1">H4+H12</f>
        <v>3686.9071194444446</v>
      </c>
      <c r="I3" s="18">
        <f t="shared" si="1"/>
        <v>3686.9071194444446</v>
      </c>
      <c r="J3" s="18">
        <f t="shared" si="1"/>
        <v>3686.9071194444446</v>
      </c>
      <c r="K3" s="18">
        <f t="shared" si="1"/>
        <v>3686.9071194444446</v>
      </c>
      <c r="L3" s="18">
        <f t="shared" si="1"/>
        <v>3686.9071194444446</v>
      </c>
      <c r="M3" s="18">
        <f t="shared" si="1"/>
        <v>3686.9071194444446</v>
      </c>
      <c r="N3" s="18">
        <f t="shared" si="1"/>
        <v>3686.9071194444446</v>
      </c>
      <c r="O3" s="18">
        <f t="shared" si="1"/>
        <v>3686.9071194444446</v>
      </c>
      <c r="P3" s="18">
        <f t="shared" si="1"/>
        <v>3686.9071194444446</v>
      </c>
      <c r="Q3" s="18">
        <f t="shared" si="1"/>
        <v>3686.9071194444446</v>
      </c>
      <c r="R3" s="18">
        <f t="shared" si="1"/>
        <v>3686.9071194444446</v>
      </c>
      <c r="S3" s="18">
        <f t="shared" si="1"/>
        <v>3686.9071194444446</v>
      </c>
      <c r="T3" s="18">
        <f t="shared" si="1"/>
        <v>3686.9071194444446</v>
      </c>
      <c r="U3" s="18">
        <f t="shared" si="1"/>
        <v>3686.9071194444446</v>
      </c>
      <c r="V3" s="18">
        <f t="shared" si="1"/>
        <v>3686.9071194444446</v>
      </c>
      <c r="W3" s="18">
        <f t="shared" si="1"/>
        <v>3686.9071194444446</v>
      </c>
      <c r="X3" s="18">
        <f t="shared" si="1"/>
        <v>3686.9071194444446</v>
      </c>
      <c r="Y3" s="18">
        <f t="shared" si="1"/>
        <v>3686.9071194444446</v>
      </c>
      <c r="Z3" s="18">
        <f t="shared" si="1"/>
        <v>3686.9071194444446</v>
      </c>
      <c r="AA3" s="18">
        <f t="shared" si="1"/>
        <v>3686.9071194444446</v>
      </c>
      <c r="AB3" s="18">
        <f t="shared" si="1"/>
        <v>3686.9071194444446</v>
      </c>
      <c r="AC3" s="18">
        <f t="shared" si="1"/>
        <v>3686.9071194444446</v>
      </c>
      <c r="AD3" s="18">
        <f t="shared" si="1"/>
        <v>3686.9071194444446</v>
      </c>
      <c r="AE3" s="18">
        <f t="shared" si="1"/>
        <v>3686.9071194444446</v>
      </c>
      <c r="AF3" s="18">
        <f t="shared" si="1"/>
        <v>3686.9071194444446</v>
      </c>
      <c r="AG3" s="18">
        <f t="shared" si="1"/>
        <v>3686.9071194444446</v>
      </c>
      <c r="AH3" s="18">
        <f t="shared" si="1"/>
        <v>3686.9071194444446</v>
      </c>
      <c r="AI3" s="18">
        <f t="shared" si="1"/>
        <v>3686.9071194444446</v>
      </c>
      <c r="AJ3" s="18">
        <f t="shared" si="1"/>
        <v>3686.9071194444446</v>
      </c>
      <c r="AK3" s="18">
        <f t="shared" si="1"/>
        <v>3686.9071194444446</v>
      </c>
      <c r="AL3" s="18">
        <f t="shared" si="1"/>
        <v>3686.9071194444446</v>
      </c>
      <c r="AM3" s="18">
        <f t="shared" si="1"/>
        <v>3686.9071194444446</v>
      </c>
      <c r="AN3" s="18">
        <f t="shared" si="1"/>
        <v>3686.9071194444446</v>
      </c>
      <c r="AO3" s="18">
        <f t="shared" si="1"/>
        <v>3686.9071194444446</v>
      </c>
      <c r="AP3" s="18">
        <f t="shared" si="1"/>
        <v>3686.9071194444446</v>
      </c>
      <c r="AQ3" s="18">
        <f t="shared" si="1"/>
        <v>3686.9071194444446</v>
      </c>
      <c r="AR3" s="18">
        <f t="shared" si="1"/>
        <v>3686.9071194444446</v>
      </c>
      <c r="AS3" s="18">
        <f t="shared" si="1"/>
        <v>3686.9071194444446</v>
      </c>
      <c r="AT3" s="18">
        <f t="shared" si="1"/>
        <v>3686.9071194444446</v>
      </c>
      <c r="AU3" s="18">
        <f t="shared" si="1"/>
        <v>3686.9071194444446</v>
      </c>
      <c r="AV3" s="18">
        <f t="shared" si="1"/>
        <v>3686.9071194444446</v>
      </c>
      <c r="AW3" s="18">
        <f t="shared" si="1"/>
        <v>3686.9071194444446</v>
      </c>
      <c r="AX3" s="18">
        <f t="shared" si="1"/>
        <v>3686.9071194444446</v>
      </c>
      <c r="AY3" s="18">
        <f t="shared" si="1"/>
        <v>3686.9071194444446</v>
      </c>
      <c r="AZ3" s="18">
        <f t="shared" si="1"/>
        <v>3686.9071194444446</v>
      </c>
      <c r="BA3" s="18">
        <f t="shared" si="1"/>
        <v>3686.9071194444446</v>
      </c>
      <c r="BB3" s="18">
        <f t="shared" si="1"/>
        <v>3686.9071194444446</v>
      </c>
      <c r="BC3" s="18">
        <f t="shared" si="1"/>
        <v>3686.9071194444446</v>
      </c>
      <c r="BD3" s="18">
        <f t="shared" si="1"/>
        <v>3686.9071194444446</v>
      </c>
      <c r="BE3" s="18">
        <f t="shared" si="1"/>
        <v>3686.9071194444446</v>
      </c>
      <c r="BF3" s="18">
        <f t="shared" si="1"/>
        <v>3686.9071194444446</v>
      </c>
      <c r="BG3" s="18">
        <f t="shared" si="1"/>
        <v>3686.9071194444446</v>
      </c>
      <c r="BH3" s="18">
        <f t="shared" si="1"/>
        <v>3686.9071194444446</v>
      </c>
      <c r="BI3" s="18">
        <f t="shared" si="1"/>
        <v>3686.9071194444446</v>
      </c>
      <c r="BJ3" s="18">
        <f t="shared" si="1"/>
        <v>3686.9071194444446</v>
      </c>
      <c r="BK3" s="18">
        <f t="shared" si="1"/>
        <v>3686.9071194444446</v>
      </c>
      <c r="BL3" s="18">
        <f t="shared" si="1"/>
        <v>3686.9071194444446</v>
      </c>
      <c r="BM3" s="18">
        <f t="shared" si="1"/>
        <v>3686.9071194444446</v>
      </c>
      <c r="BN3" s="18">
        <f t="shared" si="1"/>
        <v>3686.9071194444446</v>
      </c>
      <c r="BO3" s="18">
        <f t="shared" si="1"/>
        <v>3686.9071194444446</v>
      </c>
      <c r="BP3" s="18">
        <f t="shared" si="1"/>
        <v>3686.9071194444446</v>
      </c>
      <c r="BQ3" s="18">
        <f t="shared" si="1"/>
        <v>3686.9071194444446</v>
      </c>
      <c r="BR3" s="18">
        <f t="shared" si="1"/>
        <v>3686.9071194444446</v>
      </c>
      <c r="BS3" s="18">
        <f t="shared" si="1"/>
        <v>3686.9071194444446</v>
      </c>
      <c r="BT3" s="18">
        <f t="shared" ref="BT3:CS3" si="2">BT4+BT12</f>
        <v>3686.9071194444446</v>
      </c>
      <c r="BU3" s="18">
        <f t="shared" si="2"/>
        <v>3686.9071194444446</v>
      </c>
      <c r="BV3" s="18">
        <f t="shared" si="2"/>
        <v>3686.9071194444446</v>
      </c>
      <c r="BW3" s="18">
        <f t="shared" si="2"/>
        <v>3686.9071194444446</v>
      </c>
      <c r="BX3" s="18">
        <f t="shared" si="2"/>
        <v>3686.9071194444446</v>
      </c>
      <c r="BY3" s="18">
        <f t="shared" si="2"/>
        <v>3686.9071194444446</v>
      </c>
      <c r="BZ3" s="18">
        <f t="shared" si="2"/>
        <v>3686.9071194444446</v>
      </c>
      <c r="CA3" s="18">
        <f t="shared" si="2"/>
        <v>3686.9071194444446</v>
      </c>
      <c r="CB3" s="18">
        <f t="shared" si="2"/>
        <v>3686.9071194444446</v>
      </c>
      <c r="CC3" s="18">
        <f t="shared" si="2"/>
        <v>3686.9071194444446</v>
      </c>
      <c r="CD3" s="18">
        <f t="shared" si="2"/>
        <v>3686.9071194444446</v>
      </c>
      <c r="CE3" s="18">
        <f t="shared" si="2"/>
        <v>3686.9071194444446</v>
      </c>
      <c r="CF3" s="18">
        <f t="shared" si="2"/>
        <v>3686.9071194444446</v>
      </c>
      <c r="CG3" s="18">
        <f t="shared" si="2"/>
        <v>3686.9071194444446</v>
      </c>
      <c r="CH3" s="18">
        <f t="shared" si="2"/>
        <v>3686.9071194444446</v>
      </c>
      <c r="CI3" s="18">
        <f t="shared" si="2"/>
        <v>3686.9071194444446</v>
      </c>
      <c r="CJ3" s="18">
        <f t="shared" si="2"/>
        <v>3686.9071194444446</v>
      </c>
      <c r="CK3" s="18">
        <f t="shared" si="2"/>
        <v>3686.9071194444446</v>
      </c>
      <c r="CL3" s="18">
        <f t="shared" si="2"/>
        <v>3686.9071194444446</v>
      </c>
      <c r="CM3" s="18">
        <f t="shared" si="2"/>
        <v>3686.9071194444446</v>
      </c>
      <c r="CN3" s="18">
        <f t="shared" si="2"/>
        <v>3686.9071194444446</v>
      </c>
      <c r="CO3" s="18">
        <f t="shared" si="2"/>
        <v>3686.9071194444446</v>
      </c>
      <c r="CP3" s="18">
        <f t="shared" si="2"/>
        <v>3686.9071194444446</v>
      </c>
      <c r="CQ3" s="18">
        <f t="shared" si="2"/>
        <v>3686.9071194444446</v>
      </c>
      <c r="CR3" s="18">
        <f t="shared" si="2"/>
        <v>3686.9071194444446</v>
      </c>
      <c r="CS3" s="19">
        <f t="shared" si="2"/>
        <v>3686.9071194444446</v>
      </c>
      <c r="CT3" s="73">
        <f t="shared" ref="CT3:CT19" si="3">SUM(B3:CS3)</f>
        <v>353943.08346666727</v>
      </c>
      <c r="CU3" s="73">
        <f>SUM('Day (1):Day (30)'!CT3)</f>
        <v>10359503.504000025</v>
      </c>
      <c r="CV3" s="154">
        <f>CU3-CT3</f>
        <v>10005560.420533357</v>
      </c>
      <c r="CW3" s="136"/>
      <c r="CX3" s="151">
        <f>CT3/96</f>
        <v>3686.9071194444509</v>
      </c>
      <c r="CY3" s="135">
        <f>CU3/(96*30)</f>
        <v>3597.0498277777865</v>
      </c>
      <c r="CZ3" s="135">
        <f>CX3-CY3</f>
        <v>89.857291666664423</v>
      </c>
    </row>
    <row r="4" spans="1:104">
      <c r="A4" s="21" t="s">
        <v>31</v>
      </c>
      <c r="B4" s="22">
        <f>SUM(B5:B11)</f>
        <v>3615</v>
      </c>
      <c r="C4" s="23">
        <f t="shared" ref="C4:BN4" si="4">SUM(C5:C11)</f>
        <v>3615</v>
      </c>
      <c r="D4" s="23">
        <f t="shared" si="4"/>
        <v>3615</v>
      </c>
      <c r="E4" s="23">
        <f t="shared" si="4"/>
        <v>3615</v>
      </c>
      <c r="F4" s="23">
        <f t="shared" si="4"/>
        <v>3615</v>
      </c>
      <c r="G4" s="23">
        <f t="shared" si="4"/>
        <v>3615</v>
      </c>
      <c r="H4" s="23">
        <f t="shared" si="4"/>
        <v>3615</v>
      </c>
      <c r="I4" s="23">
        <f t="shared" si="4"/>
        <v>3615</v>
      </c>
      <c r="J4" s="23">
        <f t="shared" si="4"/>
        <v>3615</v>
      </c>
      <c r="K4" s="23">
        <f t="shared" si="4"/>
        <v>3615</v>
      </c>
      <c r="L4" s="23">
        <f t="shared" si="4"/>
        <v>3615</v>
      </c>
      <c r="M4" s="23">
        <f t="shared" si="4"/>
        <v>3615</v>
      </c>
      <c r="N4" s="23">
        <f t="shared" si="4"/>
        <v>3615</v>
      </c>
      <c r="O4" s="23">
        <f t="shared" si="4"/>
        <v>3615</v>
      </c>
      <c r="P4" s="23">
        <f t="shared" si="4"/>
        <v>3615</v>
      </c>
      <c r="Q4" s="23">
        <f t="shared" si="4"/>
        <v>3615</v>
      </c>
      <c r="R4" s="23">
        <f t="shared" si="4"/>
        <v>3615</v>
      </c>
      <c r="S4" s="23">
        <f t="shared" si="4"/>
        <v>3615</v>
      </c>
      <c r="T4" s="23">
        <f t="shared" si="4"/>
        <v>3615</v>
      </c>
      <c r="U4" s="23">
        <f t="shared" si="4"/>
        <v>3615</v>
      </c>
      <c r="V4" s="23">
        <f t="shared" si="4"/>
        <v>3615</v>
      </c>
      <c r="W4" s="23">
        <f t="shared" si="4"/>
        <v>3615</v>
      </c>
      <c r="X4" s="23">
        <f t="shared" si="4"/>
        <v>3615</v>
      </c>
      <c r="Y4" s="23">
        <f t="shared" si="4"/>
        <v>3615</v>
      </c>
      <c r="Z4" s="23">
        <f t="shared" si="4"/>
        <v>3615</v>
      </c>
      <c r="AA4" s="23">
        <f t="shared" si="4"/>
        <v>3615</v>
      </c>
      <c r="AB4" s="23">
        <f t="shared" si="4"/>
        <v>3615</v>
      </c>
      <c r="AC4" s="23">
        <f t="shared" si="4"/>
        <v>3615</v>
      </c>
      <c r="AD4" s="23">
        <f t="shared" si="4"/>
        <v>3615</v>
      </c>
      <c r="AE4" s="23">
        <f t="shared" si="4"/>
        <v>3615</v>
      </c>
      <c r="AF4" s="23">
        <f t="shared" si="4"/>
        <v>3615</v>
      </c>
      <c r="AG4" s="23">
        <f t="shared" si="4"/>
        <v>3615</v>
      </c>
      <c r="AH4" s="23">
        <f t="shared" si="4"/>
        <v>3615</v>
      </c>
      <c r="AI4" s="23">
        <f t="shared" si="4"/>
        <v>3615</v>
      </c>
      <c r="AJ4" s="23">
        <f t="shared" si="4"/>
        <v>3615</v>
      </c>
      <c r="AK4" s="23">
        <f t="shared" si="4"/>
        <v>3615</v>
      </c>
      <c r="AL4" s="23">
        <f t="shared" si="4"/>
        <v>3615</v>
      </c>
      <c r="AM4" s="23">
        <f t="shared" si="4"/>
        <v>3615</v>
      </c>
      <c r="AN4" s="23">
        <f t="shared" si="4"/>
        <v>3615</v>
      </c>
      <c r="AO4" s="23">
        <f t="shared" si="4"/>
        <v>3615</v>
      </c>
      <c r="AP4" s="23">
        <f t="shared" si="4"/>
        <v>3615</v>
      </c>
      <c r="AQ4" s="23">
        <f t="shared" si="4"/>
        <v>3615</v>
      </c>
      <c r="AR4" s="23">
        <f t="shared" si="4"/>
        <v>3615</v>
      </c>
      <c r="AS4" s="23">
        <f t="shared" si="4"/>
        <v>3615</v>
      </c>
      <c r="AT4" s="23">
        <f t="shared" si="4"/>
        <v>3615</v>
      </c>
      <c r="AU4" s="23">
        <f t="shared" si="4"/>
        <v>3615</v>
      </c>
      <c r="AV4" s="23">
        <f t="shared" si="4"/>
        <v>3615</v>
      </c>
      <c r="AW4" s="23">
        <f t="shared" si="4"/>
        <v>3615</v>
      </c>
      <c r="AX4" s="23">
        <f t="shared" si="4"/>
        <v>3615</v>
      </c>
      <c r="AY4" s="23">
        <f t="shared" si="4"/>
        <v>3615</v>
      </c>
      <c r="AZ4" s="23">
        <f t="shared" si="4"/>
        <v>3615</v>
      </c>
      <c r="BA4" s="23">
        <f t="shared" si="4"/>
        <v>3615</v>
      </c>
      <c r="BB4" s="23">
        <f t="shared" si="4"/>
        <v>3615</v>
      </c>
      <c r="BC4" s="23">
        <f t="shared" si="4"/>
        <v>3615</v>
      </c>
      <c r="BD4" s="23">
        <f t="shared" si="4"/>
        <v>3615</v>
      </c>
      <c r="BE4" s="23">
        <f t="shared" si="4"/>
        <v>3615</v>
      </c>
      <c r="BF4" s="23">
        <f t="shared" si="4"/>
        <v>3615</v>
      </c>
      <c r="BG4" s="23">
        <f t="shared" si="4"/>
        <v>3615</v>
      </c>
      <c r="BH4" s="23">
        <f t="shared" si="4"/>
        <v>3615</v>
      </c>
      <c r="BI4" s="23">
        <f t="shared" si="4"/>
        <v>3615</v>
      </c>
      <c r="BJ4" s="23">
        <f t="shared" si="4"/>
        <v>3615</v>
      </c>
      <c r="BK4" s="23">
        <f t="shared" si="4"/>
        <v>3615</v>
      </c>
      <c r="BL4" s="23">
        <f t="shared" si="4"/>
        <v>3615</v>
      </c>
      <c r="BM4" s="23">
        <f t="shared" si="4"/>
        <v>3615</v>
      </c>
      <c r="BN4" s="23">
        <f t="shared" si="4"/>
        <v>3615</v>
      </c>
      <c r="BO4" s="23">
        <f t="shared" ref="BO4:CS4" si="5">SUM(BO5:BO11)</f>
        <v>3615</v>
      </c>
      <c r="BP4" s="23">
        <f t="shared" si="5"/>
        <v>3615</v>
      </c>
      <c r="BQ4" s="23">
        <f t="shared" si="5"/>
        <v>3615</v>
      </c>
      <c r="BR4" s="23">
        <f t="shared" si="5"/>
        <v>3615</v>
      </c>
      <c r="BS4" s="23">
        <f t="shared" si="5"/>
        <v>3615</v>
      </c>
      <c r="BT4" s="23">
        <f t="shared" si="5"/>
        <v>3615</v>
      </c>
      <c r="BU4" s="23">
        <f t="shared" si="5"/>
        <v>3615</v>
      </c>
      <c r="BV4" s="23">
        <f t="shared" si="5"/>
        <v>3615</v>
      </c>
      <c r="BW4" s="23">
        <f t="shared" si="5"/>
        <v>3615</v>
      </c>
      <c r="BX4" s="23">
        <f t="shared" si="5"/>
        <v>3615</v>
      </c>
      <c r="BY4" s="23">
        <f t="shared" si="5"/>
        <v>3615</v>
      </c>
      <c r="BZ4" s="23">
        <f t="shared" si="5"/>
        <v>3615</v>
      </c>
      <c r="CA4" s="23">
        <f t="shared" si="5"/>
        <v>3615</v>
      </c>
      <c r="CB4" s="23">
        <f t="shared" si="5"/>
        <v>3615</v>
      </c>
      <c r="CC4" s="23">
        <f t="shared" si="5"/>
        <v>3615</v>
      </c>
      <c r="CD4" s="23">
        <f t="shared" si="5"/>
        <v>3615</v>
      </c>
      <c r="CE4" s="23">
        <f t="shared" si="5"/>
        <v>3615</v>
      </c>
      <c r="CF4" s="23">
        <f t="shared" si="5"/>
        <v>3615</v>
      </c>
      <c r="CG4" s="23">
        <f t="shared" si="5"/>
        <v>3615</v>
      </c>
      <c r="CH4" s="23">
        <f t="shared" si="5"/>
        <v>3615</v>
      </c>
      <c r="CI4" s="23">
        <f t="shared" si="5"/>
        <v>3615</v>
      </c>
      <c r="CJ4" s="23">
        <f t="shared" si="5"/>
        <v>3615</v>
      </c>
      <c r="CK4" s="23">
        <f t="shared" si="5"/>
        <v>3615</v>
      </c>
      <c r="CL4" s="23">
        <f t="shared" si="5"/>
        <v>3615</v>
      </c>
      <c r="CM4" s="23">
        <f t="shared" si="5"/>
        <v>3615</v>
      </c>
      <c r="CN4" s="23">
        <f t="shared" si="5"/>
        <v>3615</v>
      </c>
      <c r="CO4" s="23">
        <f t="shared" si="5"/>
        <v>3615</v>
      </c>
      <c r="CP4" s="23">
        <f t="shared" si="5"/>
        <v>3615</v>
      </c>
      <c r="CQ4" s="23">
        <f t="shared" si="5"/>
        <v>3615</v>
      </c>
      <c r="CR4" s="23">
        <f t="shared" si="5"/>
        <v>3615</v>
      </c>
      <c r="CS4" s="24">
        <f t="shared" si="5"/>
        <v>3615</v>
      </c>
      <c r="CT4" s="30">
        <f t="shared" si="3"/>
        <v>347040</v>
      </c>
      <c r="CU4" s="30">
        <f>SUM('Day (1):Day (30)'!CT4)</f>
        <v>10152411</v>
      </c>
      <c r="CV4" s="154">
        <f t="shared" ref="CV4:CV25" si="6">CU4-CT4</f>
        <v>9805371</v>
      </c>
      <c r="CW4" s="136"/>
      <c r="CX4" s="151">
        <f t="shared" ref="CX4:CX67" si="7">CT4/96</f>
        <v>3615</v>
      </c>
      <c r="CY4" s="135">
        <f t="shared" ref="CY4:CY67" si="8">CU4/(96*30)</f>
        <v>3525.1427083333333</v>
      </c>
      <c r="CZ4" s="135">
        <f t="shared" ref="CZ4:CZ67" si="9">CX4-CY4</f>
        <v>89.857291666666697</v>
      </c>
    </row>
    <row r="5" spans="1:104">
      <c r="A5" s="26" t="s">
        <v>32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265">
        <f t="shared" si="3"/>
        <v>45600</v>
      </c>
      <c r="CU5" s="265">
        <f>SUM('Day (1):Day (30)'!CT5)</f>
        <v>1198875</v>
      </c>
      <c r="CV5" s="154">
        <f t="shared" si="6"/>
        <v>1153275</v>
      </c>
      <c r="CW5" s="136"/>
      <c r="CX5" s="151">
        <f t="shared" si="7"/>
        <v>475</v>
      </c>
      <c r="CY5" s="135">
        <f t="shared" si="8"/>
        <v>416.27604166666669</v>
      </c>
      <c r="CZ5" s="135">
        <f t="shared" si="9"/>
        <v>58.723958333333314</v>
      </c>
    </row>
    <row r="6" spans="1:104">
      <c r="A6" s="30" t="s">
        <v>33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265">
        <f t="shared" si="3"/>
        <v>54720</v>
      </c>
      <c r="CU6" s="265">
        <f>SUM('Day (1):Day (30)'!CT6)</f>
        <v>1641600</v>
      </c>
      <c r="CV6" s="154">
        <f t="shared" si="6"/>
        <v>1586880</v>
      </c>
      <c r="CW6" s="136"/>
      <c r="CX6" s="151">
        <f t="shared" si="7"/>
        <v>570</v>
      </c>
      <c r="CY6" s="135">
        <f t="shared" si="8"/>
        <v>570</v>
      </c>
      <c r="CZ6" s="135">
        <f t="shared" si="9"/>
        <v>0</v>
      </c>
    </row>
    <row r="7" spans="1:104">
      <c r="A7" s="30" t="s">
        <v>34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265">
        <f t="shared" si="3"/>
        <v>96000</v>
      </c>
      <c r="CU7" s="265">
        <f>SUM('Day (1):Day (30)'!CT7)</f>
        <v>2785536</v>
      </c>
      <c r="CV7" s="154">
        <f t="shared" si="6"/>
        <v>2689536</v>
      </c>
      <c r="CW7" s="136"/>
      <c r="CX7" s="151">
        <f t="shared" si="7"/>
        <v>1000</v>
      </c>
      <c r="CY7" s="135">
        <f t="shared" si="8"/>
        <v>967.2</v>
      </c>
      <c r="CZ7" s="135">
        <f t="shared" si="9"/>
        <v>32.799999999999955</v>
      </c>
    </row>
    <row r="8" spans="1:104">
      <c r="A8" s="30" t="s">
        <v>35</v>
      </c>
      <c r="B8" s="31">
        <v>410</v>
      </c>
      <c r="C8" s="32">
        <v>410</v>
      </c>
      <c r="D8" s="32">
        <v>410</v>
      </c>
      <c r="E8" s="32">
        <v>410</v>
      </c>
      <c r="F8" s="32">
        <v>410</v>
      </c>
      <c r="G8" s="32">
        <v>410</v>
      </c>
      <c r="H8" s="32">
        <v>410</v>
      </c>
      <c r="I8" s="32">
        <v>410</v>
      </c>
      <c r="J8" s="32">
        <v>410</v>
      </c>
      <c r="K8" s="32">
        <v>410</v>
      </c>
      <c r="L8" s="32">
        <v>410</v>
      </c>
      <c r="M8" s="32">
        <v>410</v>
      </c>
      <c r="N8" s="32">
        <v>410</v>
      </c>
      <c r="O8" s="32">
        <v>410</v>
      </c>
      <c r="P8" s="32">
        <v>410</v>
      </c>
      <c r="Q8" s="32">
        <v>410</v>
      </c>
      <c r="R8" s="32">
        <v>410</v>
      </c>
      <c r="S8" s="32">
        <v>410</v>
      </c>
      <c r="T8" s="32">
        <v>410</v>
      </c>
      <c r="U8" s="32">
        <v>410</v>
      </c>
      <c r="V8" s="32">
        <v>410</v>
      </c>
      <c r="W8" s="32">
        <v>410</v>
      </c>
      <c r="X8" s="32">
        <v>410</v>
      </c>
      <c r="Y8" s="32">
        <v>410</v>
      </c>
      <c r="Z8" s="32">
        <v>410</v>
      </c>
      <c r="AA8" s="32">
        <v>410</v>
      </c>
      <c r="AB8" s="32">
        <v>410</v>
      </c>
      <c r="AC8" s="32">
        <v>410</v>
      </c>
      <c r="AD8" s="32">
        <v>410</v>
      </c>
      <c r="AE8" s="32">
        <v>410</v>
      </c>
      <c r="AF8" s="32">
        <v>410</v>
      </c>
      <c r="AG8" s="32">
        <v>410</v>
      </c>
      <c r="AH8" s="32">
        <v>410</v>
      </c>
      <c r="AI8" s="32">
        <v>410</v>
      </c>
      <c r="AJ8" s="32">
        <v>410</v>
      </c>
      <c r="AK8" s="32">
        <v>410</v>
      </c>
      <c r="AL8" s="32">
        <v>410</v>
      </c>
      <c r="AM8" s="32">
        <v>410</v>
      </c>
      <c r="AN8" s="32">
        <v>410</v>
      </c>
      <c r="AO8" s="32">
        <v>410</v>
      </c>
      <c r="AP8" s="32">
        <v>410</v>
      </c>
      <c r="AQ8" s="32">
        <v>410</v>
      </c>
      <c r="AR8" s="32">
        <v>410</v>
      </c>
      <c r="AS8" s="32">
        <v>410</v>
      </c>
      <c r="AT8" s="32">
        <v>410</v>
      </c>
      <c r="AU8" s="32">
        <v>410</v>
      </c>
      <c r="AV8" s="32">
        <v>410</v>
      </c>
      <c r="AW8" s="32">
        <v>410</v>
      </c>
      <c r="AX8" s="32">
        <v>410</v>
      </c>
      <c r="AY8" s="32">
        <v>410</v>
      </c>
      <c r="AZ8" s="32">
        <v>410</v>
      </c>
      <c r="BA8" s="32">
        <v>410</v>
      </c>
      <c r="BB8" s="32">
        <v>410</v>
      </c>
      <c r="BC8" s="32">
        <v>410</v>
      </c>
      <c r="BD8" s="32">
        <v>410</v>
      </c>
      <c r="BE8" s="32">
        <v>410</v>
      </c>
      <c r="BF8" s="32">
        <v>410</v>
      </c>
      <c r="BG8" s="32">
        <v>410</v>
      </c>
      <c r="BH8" s="32">
        <v>410</v>
      </c>
      <c r="BI8" s="32">
        <v>410</v>
      </c>
      <c r="BJ8" s="32">
        <v>410</v>
      </c>
      <c r="BK8" s="32">
        <v>410</v>
      </c>
      <c r="BL8" s="32">
        <v>410</v>
      </c>
      <c r="BM8" s="32">
        <v>410</v>
      </c>
      <c r="BN8" s="32">
        <v>410</v>
      </c>
      <c r="BO8" s="32">
        <v>410</v>
      </c>
      <c r="BP8" s="32">
        <v>410</v>
      </c>
      <c r="BQ8" s="32">
        <v>410</v>
      </c>
      <c r="BR8" s="32">
        <v>410</v>
      </c>
      <c r="BS8" s="32">
        <v>410</v>
      </c>
      <c r="BT8" s="32">
        <v>410</v>
      </c>
      <c r="BU8" s="32">
        <v>410</v>
      </c>
      <c r="BV8" s="32">
        <v>410</v>
      </c>
      <c r="BW8" s="32">
        <v>410</v>
      </c>
      <c r="BX8" s="32">
        <v>410</v>
      </c>
      <c r="BY8" s="32">
        <v>410</v>
      </c>
      <c r="BZ8" s="32">
        <v>410</v>
      </c>
      <c r="CA8" s="32">
        <v>410</v>
      </c>
      <c r="CB8" s="32">
        <v>410</v>
      </c>
      <c r="CC8" s="32">
        <v>410</v>
      </c>
      <c r="CD8" s="32">
        <v>410</v>
      </c>
      <c r="CE8" s="32">
        <v>410</v>
      </c>
      <c r="CF8" s="32">
        <v>410</v>
      </c>
      <c r="CG8" s="32">
        <v>410</v>
      </c>
      <c r="CH8" s="32">
        <v>410</v>
      </c>
      <c r="CI8" s="32">
        <v>410</v>
      </c>
      <c r="CJ8" s="32">
        <v>410</v>
      </c>
      <c r="CK8" s="32">
        <v>410</v>
      </c>
      <c r="CL8" s="32">
        <v>410</v>
      </c>
      <c r="CM8" s="32">
        <v>410</v>
      </c>
      <c r="CN8" s="32">
        <v>410</v>
      </c>
      <c r="CO8" s="32">
        <v>410</v>
      </c>
      <c r="CP8" s="32">
        <v>410</v>
      </c>
      <c r="CQ8" s="32">
        <v>410</v>
      </c>
      <c r="CR8" s="32">
        <v>410</v>
      </c>
      <c r="CS8" s="33">
        <v>410</v>
      </c>
      <c r="CT8" s="265">
        <f t="shared" si="3"/>
        <v>39360</v>
      </c>
      <c r="CU8" s="265">
        <f>SUM('Day (1):Day (30)'!CT8)</f>
        <v>1139520</v>
      </c>
      <c r="CV8" s="154">
        <f t="shared" si="6"/>
        <v>1100160</v>
      </c>
      <c r="CW8" s="136"/>
      <c r="CX8" s="151">
        <f t="shared" si="7"/>
        <v>410</v>
      </c>
      <c r="CY8" s="135">
        <f t="shared" si="8"/>
        <v>395.66666666666669</v>
      </c>
      <c r="CZ8" s="135">
        <f t="shared" si="9"/>
        <v>14.333333333333314</v>
      </c>
    </row>
    <row r="9" spans="1:104">
      <c r="A9" s="30" t="s">
        <v>36</v>
      </c>
      <c r="B9" s="31">
        <v>400</v>
      </c>
      <c r="C9" s="32">
        <v>400</v>
      </c>
      <c r="D9" s="32">
        <v>400</v>
      </c>
      <c r="E9" s="32">
        <v>400</v>
      </c>
      <c r="F9" s="32">
        <v>400</v>
      </c>
      <c r="G9" s="32">
        <v>400</v>
      </c>
      <c r="H9" s="32">
        <v>400</v>
      </c>
      <c r="I9" s="32">
        <v>400</v>
      </c>
      <c r="J9" s="32">
        <v>400</v>
      </c>
      <c r="K9" s="32">
        <v>400</v>
      </c>
      <c r="L9" s="32">
        <v>400</v>
      </c>
      <c r="M9" s="32">
        <v>400</v>
      </c>
      <c r="N9" s="32">
        <v>400</v>
      </c>
      <c r="O9" s="32">
        <v>400</v>
      </c>
      <c r="P9" s="32">
        <v>400</v>
      </c>
      <c r="Q9" s="32">
        <v>400</v>
      </c>
      <c r="R9" s="32">
        <v>400</v>
      </c>
      <c r="S9" s="32">
        <v>400</v>
      </c>
      <c r="T9" s="32">
        <v>400</v>
      </c>
      <c r="U9" s="32">
        <v>400</v>
      </c>
      <c r="V9" s="32">
        <v>400</v>
      </c>
      <c r="W9" s="32">
        <v>400</v>
      </c>
      <c r="X9" s="32">
        <v>400</v>
      </c>
      <c r="Y9" s="32">
        <v>400</v>
      </c>
      <c r="Z9" s="32">
        <v>400</v>
      </c>
      <c r="AA9" s="32">
        <v>400</v>
      </c>
      <c r="AB9" s="32">
        <v>400</v>
      </c>
      <c r="AC9" s="32">
        <v>400</v>
      </c>
      <c r="AD9" s="32">
        <v>400</v>
      </c>
      <c r="AE9" s="32">
        <v>400</v>
      </c>
      <c r="AF9" s="32">
        <v>400</v>
      </c>
      <c r="AG9" s="32">
        <v>400</v>
      </c>
      <c r="AH9" s="32">
        <v>400</v>
      </c>
      <c r="AI9" s="32">
        <v>400</v>
      </c>
      <c r="AJ9" s="32">
        <v>400</v>
      </c>
      <c r="AK9" s="32">
        <v>400</v>
      </c>
      <c r="AL9" s="32">
        <v>400</v>
      </c>
      <c r="AM9" s="32">
        <v>400</v>
      </c>
      <c r="AN9" s="32">
        <v>400</v>
      </c>
      <c r="AO9" s="32">
        <v>400</v>
      </c>
      <c r="AP9" s="32">
        <v>400</v>
      </c>
      <c r="AQ9" s="32">
        <v>400</v>
      </c>
      <c r="AR9" s="32">
        <v>400</v>
      </c>
      <c r="AS9" s="32">
        <v>400</v>
      </c>
      <c r="AT9" s="32">
        <v>400</v>
      </c>
      <c r="AU9" s="32">
        <v>400</v>
      </c>
      <c r="AV9" s="32">
        <v>400</v>
      </c>
      <c r="AW9" s="32">
        <v>400</v>
      </c>
      <c r="AX9" s="32">
        <v>400</v>
      </c>
      <c r="AY9" s="32">
        <v>400</v>
      </c>
      <c r="AZ9" s="32">
        <v>400</v>
      </c>
      <c r="BA9" s="32">
        <v>400</v>
      </c>
      <c r="BB9" s="32">
        <v>400</v>
      </c>
      <c r="BC9" s="32">
        <v>400</v>
      </c>
      <c r="BD9" s="32">
        <v>400</v>
      </c>
      <c r="BE9" s="32">
        <v>400</v>
      </c>
      <c r="BF9" s="32">
        <v>400</v>
      </c>
      <c r="BG9" s="32">
        <v>400</v>
      </c>
      <c r="BH9" s="32">
        <v>400</v>
      </c>
      <c r="BI9" s="32">
        <v>400</v>
      </c>
      <c r="BJ9" s="32">
        <v>400</v>
      </c>
      <c r="BK9" s="32">
        <v>400</v>
      </c>
      <c r="BL9" s="32">
        <v>400</v>
      </c>
      <c r="BM9" s="32">
        <v>400</v>
      </c>
      <c r="BN9" s="32">
        <v>400</v>
      </c>
      <c r="BO9" s="32">
        <v>400</v>
      </c>
      <c r="BP9" s="32">
        <v>400</v>
      </c>
      <c r="BQ9" s="32">
        <v>400</v>
      </c>
      <c r="BR9" s="32">
        <v>400</v>
      </c>
      <c r="BS9" s="32">
        <v>400</v>
      </c>
      <c r="BT9" s="32">
        <v>400</v>
      </c>
      <c r="BU9" s="32">
        <v>400</v>
      </c>
      <c r="BV9" s="32">
        <v>400</v>
      </c>
      <c r="BW9" s="32">
        <v>400</v>
      </c>
      <c r="BX9" s="32">
        <v>400</v>
      </c>
      <c r="BY9" s="32">
        <v>400</v>
      </c>
      <c r="BZ9" s="32">
        <v>400</v>
      </c>
      <c r="CA9" s="32">
        <v>400</v>
      </c>
      <c r="CB9" s="32">
        <v>400</v>
      </c>
      <c r="CC9" s="32">
        <v>400</v>
      </c>
      <c r="CD9" s="32">
        <v>400</v>
      </c>
      <c r="CE9" s="32">
        <v>400</v>
      </c>
      <c r="CF9" s="32">
        <v>400</v>
      </c>
      <c r="CG9" s="32">
        <v>400</v>
      </c>
      <c r="CH9" s="32">
        <v>400</v>
      </c>
      <c r="CI9" s="32">
        <v>400</v>
      </c>
      <c r="CJ9" s="32">
        <v>400</v>
      </c>
      <c r="CK9" s="32">
        <v>400</v>
      </c>
      <c r="CL9" s="32">
        <v>400</v>
      </c>
      <c r="CM9" s="32">
        <v>400</v>
      </c>
      <c r="CN9" s="32">
        <v>400</v>
      </c>
      <c r="CO9" s="32">
        <v>400</v>
      </c>
      <c r="CP9" s="32">
        <v>400</v>
      </c>
      <c r="CQ9" s="32">
        <v>400</v>
      </c>
      <c r="CR9" s="32">
        <v>400</v>
      </c>
      <c r="CS9" s="33">
        <v>400</v>
      </c>
      <c r="CT9" s="265">
        <f t="shared" si="3"/>
        <v>38400</v>
      </c>
      <c r="CU9" s="265">
        <f>SUM('Day (1):Day (30)'!CT9)</f>
        <v>1252800</v>
      </c>
      <c r="CV9" s="154">
        <f t="shared" si="6"/>
        <v>1214400</v>
      </c>
      <c r="CW9" s="136"/>
      <c r="CX9" s="151">
        <f t="shared" si="7"/>
        <v>400</v>
      </c>
      <c r="CY9" s="135">
        <f t="shared" si="8"/>
        <v>435</v>
      </c>
      <c r="CZ9" s="135">
        <f t="shared" si="9"/>
        <v>-35</v>
      </c>
    </row>
    <row r="10" spans="1:104">
      <c r="A10" s="30" t="s">
        <v>37</v>
      </c>
      <c r="B10" s="31">
        <v>720</v>
      </c>
      <c r="C10" s="32">
        <v>720</v>
      </c>
      <c r="D10" s="32">
        <v>720</v>
      </c>
      <c r="E10" s="32">
        <v>720</v>
      </c>
      <c r="F10" s="32">
        <v>720</v>
      </c>
      <c r="G10" s="32">
        <v>720</v>
      </c>
      <c r="H10" s="32">
        <v>720</v>
      </c>
      <c r="I10" s="32">
        <v>720</v>
      </c>
      <c r="J10" s="32">
        <v>720</v>
      </c>
      <c r="K10" s="32">
        <v>720</v>
      </c>
      <c r="L10" s="32">
        <v>720</v>
      </c>
      <c r="M10" s="32">
        <v>720</v>
      </c>
      <c r="N10" s="32">
        <v>720</v>
      </c>
      <c r="O10" s="32">
        <v>720</v>
      </c>
      <c r="P10" s="32">
        <v>720</v>
      </c>
      <c r="Q10" s="32">
        <v>720</v>
      </c>
      <c r="R10" s="32">
        <v>720</v>
      </c>
      <c r="S10" s="32">
        <v>720</v>
      </c>
      <c r="T10" s="32">
        <v>720</v>
      </c>
      <c r="U10" s="32">
        <v>720</v>
      </c>
      <c r="V10" s="32">
        <v>720</v>
      </c>
      <c r="W10" s="32">
        <v>720</v>
      </c>
      <c r="X10" s="32">
        <v>720</v>
      </c>
      <c r="Y10" s="32">
        <v>720</v>
      </c>
      <c r="Z10" s="32">
        <v>720</v>
      </c>
      <c r="AA10" s="32">
        <v>720</v>
      </c>
      <c r="AB10" s="32">
        <v>720</v>
      </c>
      <c r="AC10" s="32">
        <v>720</v>
      </c>
      <c r="AD10" s="32">
        <v>720</v>
      </c>
      <c r="AE10" s="32">
        <v>720</v>
      </c>
      <c r="AF10" s="32">
        <v>720</v>
      </c>
      <c r="AG10" s="32">
        <v>720</v>
      </c>
      <c r="AH10" s="32">
        <v>720</v>
      </c>
      <c r="AI10" s="32">
        <v>720</v>
      </c>
      <c r="AJ10" s="32">
        <v>720</v>
      </c>
      <c r="AK10" s="32">
        <v>720</v>
      </c>
      <c r="AL10" s="32">
        <v>720</v>
      </c>
      <c r="AM10" s="32">
        <v>720</v>
      </c>
      <c r="AN10" s="32">
        <v>720</v>
      </c>
      <c r="AO10" s="32">
        <v>720</v>
      </c>
      <c r="AP10" s="32">
        <v>720</v>
      </c>
      <c r="AQ10" s="32">
        <v>720</v>
      </c>
      <c r="AR10" s="32">
        <v>720</v>
      </c>
      <c r="AS10" s="32">
        <v>720</v>
      </c>
      <c r="AT10" s="32">
        <v>720</v>
      </c>
      <c r="AU10" s="32">
        <v>720</v>
      </c>
      <c r="AV10" s="32">
        <v>720</v>
      </c>
      <c r="AW10" s="32">
        <v>720</v>
      </c>
      <c r="AX10" s="32">
        <v>720</v>
      </c>
      <c r="AY10" s="32">
        <v>720</v>
      </c>
      <c r="AZ10" s="32">
        <v>720</v>
      </c>
      <c r="BA10" s="32">
        <v>720</v>
      </c>
      <c r="BB10" s="32">
        <v>720</v>
      </c>
      <c r="BC10" s="32">
        <v>720</v>
      </c>
      <c r="BD10" s="32">
        <v>720</v>
      </c>
      <c r="BE10" s="32">
        <v>720</v>
      </c>
      <c r="BF10" s="32">
        <v>720</v>
      </c>
      <c r="BG10" s="32">
        <v>720</v>
      </c>
      <c r="BH10" s="32">
        <v>720</v>
      </c>
      <c r="BI10" s="32">
        <v>720</v>
      </c>
      <c r="BJ10" s="32">
        <v>720</v>
      </c>
      <c r="BK10" s="32">
        <v>720</v>
      </c>
      <c r="BL10" s="32">
        <v>720</v>
      </c>
      <c r="BM10" s="32">
        <v>720</v>
      </c>
      <c r="BN10" s="32">
        <v>720</v>
      </c>
      <c r="BO10" s="32">
        <v>720</v>
      </c>
      <c r="BP10" s="32">
        <v>720</v>
      </c>
      <c r="BQ10" s="32">
        <v>720</v>
      </c>
      <c r="BR10" s="32">
        <v>720</v>
      </c>
      <c r="BS10" s="32">
        <v>720</v>
      </c>
      <c r="BT10" s="32">
        <v>720</v>
      </c>
      <c r="BU10" s="32">
        <v>720</v>
      </c>
      <c r="BV10" s="32">
        <v>720</v>
      </c>
      <c r="BW10" s="32">
        <v>720</v>
      </c>
      <c r="BX10" s="32">
        <v>720</v>
      </c>
      <c r="BY10" s="32">
        <v>720</v>
      </c>
      <c r="BZ10" s="32">
        <v>720</v>
      </c>
      <c r="CA10" s="32">
        <v>720</v>
      </c>
      <c r="CB10" s="32">
        <v>720</v>
      </c>
      <c r="CC10" s="32">
        <v>720</v>
      </c>
      <c r="CD10" s="32">
        <v>720</v>
      </c>
      <c r="CE10" s="32">
        <v>720</v>
      </c>
      <c r="CF10" s="32">
        <v>720</v>
      </c>
      <c r="CG10" s="32">
        <v>720</v>
      </c>
      <c r="CH10" s="32">
        <v>720</v>
      </c>
      <c r="CI10" s="32">
        <v>720</v>
      </c>
      <c r="CJ10" s="32">
        <v>720</v>
      </c>
      <c r="CK10" s="32">
        <v>720</v>
      </c>
      <c r="CL10" s="32">
        <v>720</v>
      </c>
      <c r="CM10" s="32">
        <v>720</v>
      </c>
      <c r="CN10" s="32">
        <v>720</v>
      </c>
      <c r="CO10" s="32">
        <v>720</v>
      </c>
      <c r="CP10" s="32">
        <v>720</v>
      </c>
      <c r="CQ10" s="32">
        <v>720</v>
      </c>
      <c r="CR10" s="32">
        <v>720</v>
      </c>
      <c r="CS10" s="33">
        <v>720</v>
      </c>
      <c r="CT10" s="265">
        <f t="shared" si="3"/>
        <v>69120</v>
      </c>
      <c r="CU10" s="265">
        <f>SUM('Day (1):Day (30)'!CT10)</f>
        <v>2041920</v>
      </c>
      <c r="CV10" s="154">
        <f t="shared" si="6"/>
        <v>1972800</v>
      </c>
      <c r="CW10" s="136"/>
      <c r="CX10" s="151">
        <f t="shared" si="7"/>
        <v>720</v>
      </c>
      <c r="CY10" s="135">
        <f t="shared" si="8"/>
        <v>709</v>
      </c>
      <c r="CZ10" s="135">
        <f t="shared" si="9"/>
        <v>11</v>
      </c>
    </row>
    <row r="11" spans="1:104">
      <c r="A11" s="30" t="s">
        <v>38</v>
      </c>
      <c r="B11" s="31">
        <v>40</v>
      </c>
      <c r="C11" s="32">
        <v>40</v>
      </c>
      <c r="D11" s="32">
        <v>40</v>
      </c>
      <c r="E11" s="32">
        <v>40</v>
      </c>
      <c r="F11" s="32">
        <v>40</v>
      </c>
      <c r="G11" s="32">
        <v>40</v>
      </c>
      <c r="H11" s="32">
        <v>40</v>
      </c>
      <c r="I11" s="32">
        <v>40</v>
      </c>
      <c r="J11" s="32">
        <v>40</v>
      </c>
      <c r="K11" s="32">
        <v>40</v>
      </c>
      <c r="L11" s="32">
        <v>40</v>
      </c>
      <c r="M11" s="32">
        <v>40</v>
      </c>
      <c r="N11" s="32">
        <v>40</v>
      </c>
      <c r="O11" s="32">
        <v>40</v>
      </c>
      <c r="P11" s="32">
        <v>40</v>
      </c>
      <c r="Q11" s="32">
        <v>40</v>
      </c>
      <c r="R11" s="32">
        <v>40</v>
      </c>
      <c r="S11" s="32">
        <v>40</v>
      </c>
      <c r="T11" s="32">
        <v>40</v>
      </c>
      <c r="U11" s="32">
        <v>40</v>
      </c>
      <c r="V11" s="32">
        <v>40</v>
      </c>
      <c r="W11" s="32">
        <v>40</v>
      </c>
      <c r="X11" s="32">
        <v>40</v>
      </c>
      <c r="Y11" s="32">
        <v>40</v>
      </c>
      <c r="Z11" s="32">
        <v>40</v>
      </c>
      <c r="AA11" s="32">
        <v>40</v>
      </c>
      <c r="AB11" s="32">
        <v>40</v>
      </c>
      <c r="AC11" s="32">
        <v>40</v>
      </c>
      <c r="AD11" s="32">
        <v>40</v>
      </c>
      <c r="AE11" s="32">
        <v>40</v>
      </c>
      <c r="AF11" s="32">
        <v>40</v>
      </c>
      <c r="AG11" s="32">
        <v>40</v>
      </c>
      <c r="AH11" s="32">
        <v>40</v>
      </c>
      <c r="AI11" s="32">
        <v>40</v>
      </c>
      <c r="AJ11" s="32">
        <v>40</v>
      </c>
      <c r="AK11" s="32">
        <v>40</v>
      </c>
      <c r="AL11" s="32">
        <v>40</v>
      </c>
      <c r="AM11" s="32">
        <v>40</v>
      </c>
      <c r="AN11" s="32">
        <v>40</v>
      </c>
      <c r="AO11" s="32">
        <v>40</v>
      </c>
      <c r="AP11" s="32">
        <v>40</v>
      </c>
      <c r="AQ11" s="32">
        <v>40</v>
      </c>
      <c r="AR11" s="32">
        <v>40</v>
      </c>
      <c r="AS11" s="32">
        <v>40</v>
      </c>
      <c r="AT11" s="32">
        <v>40</v>
      </c>
      <c r="AU11" s="32">
        <v>40</v>
      </c>
      <c r="AV11" s="32">
        <v>40</v>
      </c>
      <c r="AW11" s="32">
        <v>40</v>
      </c>
      <c r="AX11" s="32">
        <v>40</v>
      </c>
      <c r="AY11" s="32">
        <v>40</v>
      </c>
      <c r="AZ11" s="32">
        <v>40</v>
      </c>
      <c r="BA11" s="32">
        <v>40</v>
      </c>
      <c r="BB11" s="32">
        <v>40</v>
      </c>
      <c r="BC11" s="32">
        <v>40</v>
      </c>
      <c r="BD11" s="32">
        <v>40</v>
      </c>
      <c r="BE11" s="32">
        <v>40</v>
      </c>
      <c r="BF11" s="32">
        <v>40</v>
      </c>
      <c r="BG11" s="32">
        <v>40</v>
      </c>
      <c r="BH11" s="32">
        <v>40</v>
      </c>
      <c r="BI11" s="32">
        <v>40</v>
      </c>
      <c r="BJ11" s="32">
        <v>40</v>
      </c>
      <c r="BK11" s="32">
        <v>40</v>
      </c>
      <c r="BL11" s="32">
        <v>40</v>
      </c>
      <c r="BM11" s="32">
        <v>40</v>
      </c>
      <c r="BN11" s="32">
        <v>40</v>
      </c>
      <c r="BO11" s="32">
        <v>40</v>
      </c>
      <c r="BP11" s="32">
        <v>40</v>
      </c>
      <c r="BQ11" s="32">
        <v>40</v>
      </c>
      <c r="BR11" s="32">
        <v>40</v>
      </c>
      <c r="BS11" s="32">
        <v>40</v>
      </c>
      <c r="BT11" s="32">
        <v>40</v>
      </c>
      <c r="BU11" s="32">
        <v>40</v>
      </c>
      <c r="BV11" s="32">
        <v>40</v>
      </c>
      <c r="BW11" s="32">
        <v>40</v>
      </c>
      <c r="BX11" s="32">
        <v>40</v>
      </c>
      <c r="BY11" s="32">
        <v>40</v>
      </c>
      <c r="BZ11" s="32">
        <v>40</v>
      </c>
      <c r="CA11" s="32">
        <v>40</v>
      </c>
      <c r="CB11" s="32">
        <v>40</v>
      </c>
      <c r="CC11" s="32">
        <v>40</v>
      </c>
      <c r="CD11" s="32">
        <v>40</v>
      </c>
      <c r="CE11" s="32">
        <v>40</v>
      </c>
      <c r="CF11" s="32">
        <v>40</v>
      </c>
      <c r="CG11" s="32">
        <v>40</v>
      </c>
      <c r="CH11" s="32">
        <v>40</v>
      </c>
      <c r="CI11" s="32">
        <v>40</v>
      </c>
      <c r="CJ11" s="32">
        <v>40</v>
      </c>
      <c r="CK11" s="32">
        <v>40</v>
      </c>
      <c r="CL11" s="32">
        <v>40</v>
      </c>
      <c r="CM11" s="32">
        <v>40</v>
      </c>
      <c r="CN11" s="32">
        <v>40</v>
      </c>
      <c r="CO11" s="32">
        <v>40</v>
      </c>
      <c r="CP11" s="32">
        <v>40</v>
      </c>
      <c r="CQ11" s="32">
        <v>40</v>
      </c>
      <c r="CR11" s="32">
        <v>40</v>
      </c>
      <c r="CS11" s="33">
        <v>40</v>
      </c>
      <c r="CT11" s="265">
        <f t="shared" si="3"/>
        <v>3840</v>
      </c>
      <c r="CU11" s="265">
        <f>SUM('Day (1):Day (30)'!CT11)</f>
        <v>92160</v>
      </c>
      <c r="CV11" s="154">
        <f t="shared" si="6"/>
        <v>88320</v>
      </c>
      <c r="CW11" s="136"/>
      <c r="CX11" s="151">
        <f t="shared" si="7"/>
        <v>40</v>
      </c>
      <c r="CY11" s="135">
        <f t="shared" si="8"/>
        <v>32</v>
      </c>
      <c r="CZ11" s="135">
        <f t="shared" si="9"/>
        <v>8</v>
      </c>
    </row>
    <row r="12" spans="1:104">
      <c r="A12" s="34" t="s">
        <v>39</v>
      </c>
      <c r="B12" s="35">
        <v>71.907119444444447</v>
      </c>
      <c r="C12" s="36">
        <v>71.907119444444447</v>
      </c>
      <c r="D12" s="36">
        <v>71.907119444444447</v>
      </c>
      <c r="E12" s="36">
        <v>71.907119444444447</v>
      </c>
      <c r="F12" s="36">
        <v>71.907119444444447</v>
      </c>
      <c r="G12" s="36">
        <v>71.907119444444447</v>
      </c>
      <c r="H12" s="36">
        <v>71.907119444444447</v>
      </c>
      <c r="I12" s="36">
        <v>71.907119444444447</v>
      </c>
      <c r="J12" s="36">
        <v>71.907119444444447</v>
      </c>
      <c r="K12" s="36">
        <v>71.907119444444447</v>
      </c>
      <c r="L12" s="36">
        <v>71.907119444444447</v>
      </c>
      <c r="M12" s="36">
        <v>71.907119444444447</v>
      </c>
      <c r="N12" s="36">
        <v>71.907119444444447</v>
      </c>
      <c r="O12" s="36">
        <v>71.907119444444447</v>
      </c>
      <c r="P12" s="36">
        <v>71.907119444444447</v>
      </c>
      <c r="Q12" s="36">
        <v>71.907119444444447</v>
      </c>
      <c r="R12" s="36">
        <v>71.907119444444447</v>
      </c>
      <c r="S12" s="36">
        <v>71.907119444444447</v>
      </c>
      <c r="T12" s="36">
        <v>71.907119444444447</v>
      </c>
      <c r="U12" s="36">
        <v>71.907119444444447</v>
      </c>
      <c r="V12" s="36">
        <v>71.907119444444447</v>
      </c>
      <c r="W12" s="36">
        <v>71.907119444444447</v>
      </c>
      <c r="X12" s="36">
        <v>71.907119444444447</v>
      </c>
      <c r="Y12" s="36">
        <v>71.907119444444447</v>
      </c>
      <c r="Z12" s="36">
        <v>71.907119444444447</v>
      </c>
      <c r="AA12" s="36">
        <v>71.907119444444447</v>
      </c>
      <c r="AB12" s="36">
        <v>71.907119444444447</v>
      </c>
      <c r="AC12" s="36">
        <v>71.907119444444447</v>
      </c>
      <c r="AD12" s="36">
        <v>71.907119444444447</v>
      </c>
      <c r="AE12" s="36">
        <v>71.907119444444447</v>
      </c>
      <c r="AF12" s="36">
        <v>71.907119444444447</v>
      </c>
      <c r="AG12" s="36">
        <v>71.907119444444447</v>
      </c>
      <c r="AH12" s="36">
        <v>71.907119444444447</v>
      </c>
      <c r="AI12" s="36">
        <v>71.907119444444447</v>
      </c>
      <c r="AJ12" s="36">
        <v>71.907119444444447</v>
      </c>
      <c r="AK12" s="36">
        <v>71.907119444444447</v>
      </c>
      <c r="AL12" s="36">
        <v>71.907119444444447</v>
      </c>
      <c r="AM12" s="36">
        <v>71.907119444444447</v>
      </c>
      <c r="AN12" s="36">
        <v>71.907119444444447</v>
      </c>
      <c r="AO12" s="36">
        <v>71.907119444444447</v>
      </c>
      <c r="AP12" s="36">
        <v>71.907119444444447</v>
      </c>
      <c r="AQ12" s="36">
        <v>71.907119444444447</v>
      </c>
      <c r="AR12" s="36">
        <v>71.907119444444447</v>
      </c>
      <c r="AS12" s="36">
        <v>71.907119444444447</v>
      </c>
      <c r="AT12" s="36">
        <v>71.907119444444447</v>
      </c>
      <c r="AU12" s="36">
        <v>71.907119444444447</v>
      </c>
      <c r="AV12" s="36">
        <v>71.907119444444447</v>
      </c>
      <c r="AW12" s="36">
        <v>71.907119444444447</v>
      </c>
      <c r="AX12" s="36">
        <v>71.907119444444447</v>
      </c>
      <c r="AY12" s="36">
        <v>71.907119444444447</v>
      </c>
      <c r="AZ12" s="36">
        <v>71.907119444444447</v>
      </c>
      <c r="BA12" s="36">
        <v>71.907119444444447</v>
      </c>
      <c r="BB12" s="36">
        <v>71.907119444444447</v>
      </c>
      <c r="BC12" s="36">
        <v>71.907119444444447</v>
      </c>
      <c r="BD12" s="36">
        <v>71.907119444444447</v>
      </c>
      <c r="BE12" s="36">
        <v>71.907119444444447</v>
      </c>
      <c r="BF12" s="36">
        <v>71.907119444444447</v>
      </c>
      <c r="BG12" s="36">
        <v>71.907119444444447</v>
      </c>
      <c r="BH12" s="36">
        <v>71.907119444444447</v>
      </c>
      <c r="BI12" s="36">
        <v>71.907119444444447</v>
      </c>
      <c r="BJ12" s="36">
        <v>71.907119444444447</v>
      </c>
      <c r="BK12" s="36">
        <v>71.907119444444447</v>
      </c>
      <c r="BL12" s="36">
        <v>71.907119444444447</v>
      </c>
      <c r="BM12" s="36">
        <v>71.907119444444447</v>
      </c>
      <c r="BN12" s="36">
        <v>71.907119444444447</v>
      </c>
      <c r="BO12" s="36">
        <v>71.907119444444447</v>
      </c>
      <c r="BP12" s="36">
        <v>71.907119444444447</v>
      </c>
      <c r="BQ12" s="36">
        <v>71.907119444444447</v>
      </c>
      <c r="BR12" s="36">
        <v>71.907119444444447</v>
      </c>
      <c r="BS12" s="36">
        <v>71.907119444444447</v>
      </c>
      <c r="BT12" s="36">
        <v>71.907119444444447</v>
      </c>
      <c r="BU12" s="36">
        <v>71.907119444444447</v>
      </c>
      <c r="BV12" s="36">
        <v>71.907119444444447</v>
      </c>
      <c r="BW12" s="36">
        <v>71.907119444444447</v>
      </c>
      <c r="BX12" s="36">
        <v>71.907119444444447</v>
      </c>
      <c r="BY12" s="36">
        <v>71.907119444444447</v>
      </c>
      <c r="BZ12" s="36">
        <v>71.907119444444447</v>
      </c>
      <c r="CA12" s="36">
        <v>71.907119444444447</v>
      </c>
      <c r="CB12" s="36">
        <v>71.907119444444447</v>
      </c>
      <c r="CC12" s="36">
        <v>71.907119444444447</v>
      </c>
      <c r="CD12" s="36">
        <v>71.907119444444447</v>
      </c>
      <c r="CE12" s="36">
        <v>71.907119444444447</v>
      </c>
      <c r="CF12" s="36">
        <v>71.907119444444447</v>
      </c>
      <c r="CG12" s="36">
        <v>71.907119444444447</v>
      </c>
      <c r="CH12" s="36">
        <v>71.907119444444447</v>
      </c>
      <c r="CI12" s="36">
        <v>71.907119444444447</v>
      </c>
      <c r="CJ12" s="36">
        <v>71.907119444444447</v>
      </c>
      <c r="CK12" s="36">
        <v>71.907119444444447</v>
      </c>
      <c r="CL12" s="36">
        <v>71.907119444444447</v>
      </c>
      <c r="CM12" s="36">
        <v>71.907119444444447</v>
      </c>
      <c r="CN12" s="36">
        <v>71.907119444444447</v>
      </c>
      <c r="CO12" s="36">
        <v>71.907119444444447</v>
      </c>
      <c r="CP12" s="36">
        <v>71.907119444444447</v>
      </c>
      <c r="CQ12" s="36">
        <v>71.907119444444447</v>
      </c>
      <c r="CR12" s="36">
        <v>71.907119444444447</v>
      </c>
      <c r="CS12" s="37">
        <v>71.907119444444447</v>
      </c>
      <c r="CT12" s="265">
        <f t="shared" si="3"/>
        <v>6903.0834666666578</v>
      </c>
      <c r="CU12" s="265">
        <f>SUM('Day (1):Day (30)'!CT12)</f>
        <v>207092.50399999984</v>
      </c>
      <c r="CV12" s="154">
        <f t="shared" si="6"/>
        <v>200189.42053333318</v>
      </c>
      <c r="CW12" s="136"/>
      <c r="CX12" s="151">
        <f t="shared" si="7"/>
        <v>71.907119444444348</v>
      </c>
      <c r="CY12" s="135">
        <f t="shared" si="8"/>
        <v>71.90711944444439</v>
      </c>
      <c r="CZ12" s="135">
        <f t="shared" si="9"/>
        <v>0</v>
      </c>
    </row>
    <row r="13" spans="1:104">
      <c r="A13" s="38" t="s">
        <v>40</v>
      </c>
      <c r="B13" s="39">
        <f t="shared" ref="B13:AG13" si="10">SUM(B14:B14)</f>
        <v>2294.35</v>
      </c>
      <c r="C13" s="40">
        <f t="shared" si="10"/>
        <v>2294.35</v>
      </c>
      <c r="D13" s="40">
        <f t="shared" si="10"/>
        <v>2296.12</v>
      </c>
      <c r="E13" s="40">
        <f t="shared" si="10"/>
        <v>2296.12</v>
      </c>
      <c r="F13" s="40">
        <f t="shared" si="10"/>
        <v>2295.87</v>
      </c>
      <c r="G13" s="40">
        <f t="shared" si="10"/>
        <v>2295.87</v>
      </c>
      <c r="H13" s="40">
        <f t="shared" si="10"/>
        <v>2300.41</v>
      </c>
      <c r="I13" s="40">
        <f t="shared" si="10"/>
        <v>2300.41</v>
      </c>
      <c r="J13" s="40">
        <f t="shared" si="10"/>
        <v>2300.09</v>
      </c>
      <c r="K13" s="40">
        <f t="shared" si="10"/>
        <v>2300.09</v>
      </c>
      <c r="L13" s="40">
        <f t="shared" si="10"/>
        <v>2300.17</v>
      </c>
      <c r="M13" s="40">
        <f t="shared" si="10"/>
        <v>2300.17</v>
      </c>
      <c r="N13" s="40">
        <f t="shared" si="10"/>
        <v>2299.92</v>
      </c>
      <c r="O13" s="40">
        <f t="shared" si="10"/>
        <v>2299.92</v>
      </c>
      <c r="P13" s="40">
        <f t="shared" si="10"/>
        <v>2300.0500000000002</v>
      </c>
      <c r="Q13" s="40">
        <f t="shared" si="10"/>
        <v>2300.0500000000002</v>
      </c>
      <c r="R13" s="40">
        <f t="shared" si="10"/>
        <v>2299.1999999999998</v>
      </c>
      <c r="S13" s="40">
        <f t="shared" si="10"/>
        <v>2299.1999999999998</v>
      </c>
      <c r="T13" s="40">
        <f t="shared" si="10"/>
        <v>2299.1999999999998</v>
      </c>
      <c r="U13" s="40">
        <f t="shared" si="10"/>
        <v>2299.1999999999998</v>
      </c>
      <c r="V13" s="40">
        <f t="shared" si="10"/>
        <v>2295.5700000000002</v>
      </c>
      <c r="W13" s="40">
        <f t="shared" si="10"/>
        <v>2295.5700000000002</v>
      </c>
      <c r="X13" s="40">
        <f t="shared" si="10"/>
        <v>2295.71</v>
      </c>
      <c r="Y13" s="40">
        <f t="shared" si="10"/>
        <v>2295.88</v>
      </c>
      <c r="Z13" s="40">
        <f t="shared" si="10"/>
        <v>2295.63</v>
      </c>
      <c r="AA13" s="40">
        <f t="shared" si="10"/>
        <v>2295.63</v>
      </c>
      <c r="AB13" s="40">
        <f t="shared" si="10"/>
        <v>2294.5100000000002</v>
      </c>
      <c r="AC13" s="40">
        <f t="shared" si="10"/>
        <v>2294.5100000000002</v>
      </c>
      <c r="AD13" s="40">
        <f t="shared" si="10"/>
        <v>2293.48</v>
      </c>
      <c r="AE13" s="40">
        <f t="shared" si="10"/>
        <v>2293.48</v>
      </c>
      <c r="AF13" s="40">
        <f t="shared" si="10"/>
        <v>2293.62</v>
      </c>
      <c r="AG13" s="40">
        <f t="shared" si="10"/>
        <v>2293.62</v>
      </c>
      <c r="AH13" s="40">
        <f t="shared" ref="AH13:BM13" si="11">SUM(AH14:AH14)</f>
        <v>2286.61</v>
      </c>
      <c r="AI13" s="40">
        <f t="shared" si="11"/>
        <v>2286.61</v>
      </c>
      <c r="AJ13" s="40">
        <f t="shared" si="11"/>
        <v>2286.61</v>
      </c>
      <c r="AK13" s="40">
        <f t="shared" si="11"/>
        <v>2286.61</v>
      </c>
      <c r="AL13" s="40">
        <f t="shared" si="11"/>
        <v>2297.4299999999998</v>
      </c>
      <c r="AM13" s="40">
        <f t="shared" si="11"/>
        <v>2297.4299999999998</v>
      </c>
      <c r="AN13" s="40">
        <f t="shared" si="11"/>
        <v>2296.56</v>
      </c>
      <c r="AO13" s="40">
        <f t="shared" si="11"/>
        <v>2296.6799999999998</v>
      </c>
      <c r="AP13" s="40">
        <f t="shared" si="11"/>
        <v>2298.75</v>
      </c>
      <c r="AQ13" s="40">
        <f t="shared" si="11"/>
        <v>2298.94</v>
      </c>
      <c r="AR13" s="40">
        <f t="shared" si="11"/>
        <v>2309.0300000000002</v>
      </c>
      <c r="AS13" s="40">
        <f t="shared" si="11"/>
        <v>2309.0300000000002</v>
      </c>
      <c r="AT13" s="40">
        <f t="shared" si="11"/>
        <v>2308.7800000000002</v>
      </c>
      <c r="AU13" s="40">
        <f t="shared" si="11"/>
        <v>2308.7800000000002</v>
      </c>
      <c r="AV13" s="40">
        <f t="shared" si="11"/>
        <v>2308.9299999999998</v>
      </c>
      <c r="AW13" s="40">
        <f t="shared" si="11"/>
        <v>2308.9299999999998</v>
      </c>
      <c r="AX13" s="40">
        <f t="shared" si="11"/>
        <v>2308.6799999999998</v>
      </c>
      <c r="AY13" s="40">
        <f t="shared" si="11"/>
        <v>2308.6799999999998</v>
      </c>
      <c r="AZ13" s="40">
        <f t="shared" si="11"/>
        <v>2317.64</v>
      </c>
      <c r="BA13" s="40">
        <f t="shared" si="11"/>
        <v>2317.42</v>
      </c>
      <c r="BB13" s="40">
        <f t="shared" si="11"/>
        <v>2317.17</v>
      </c>
      <c r="BC13" s="40">
        <f t="shared" si="11"/>
        <v>2317.17</v>
      </c>
      <c r="BD13" s="40">
        <f t="shared" si="11"/>
        <v>2317.7600000000002</v>
      </c>
      <c r="BE13" s="40">
        <f t="shared" si="11"/>
        <v>2317.7600000000002</v>
      </c>
      <c r="BF13" s="40">
        <f t="shared" si="11"/>
        <v>2317.5100000000002</v>
      </c>
      <c r="BG13" s="40">
        <f t="shared" si="11"/>
        <v>2317.5100000000002</v>
      </c>
      <c r="BH13" s="40">
        <f t="shared" si="11"/>
        <v>2317.5100000000002</v>
      </c>
      <c r="BI13" s="40">
        <f t="shared" si="11"/>
        <v>2317.37</v>
      </c>
      <c r="BJ13" s="40">
        <f t="shared" si="11"/>
        <v>2317.12</v>
      </c>
      <c r="BK13" s="40">
        <f t="shared" si="11"/>
        <v>2317.12</v>
      </c>
      <c r="BL13" s="40">
        <f t="shared" si="11"/>
        <v>2317.12</v>
      </c>
      <c r="BM13" s="40">
        <f t="shared" si="11"/>
        <v>2317.12</v>
      </c>
      <c r="BN13" s="40">
        <f t="shared" ref="BN13:CS13" si="12">SUM(BN14:BN14)</f>
        <v>2290.37</v>
      </c>
      <c r="BO13" s="40">
        <f t="shared" si="12"/>
        <v>2290.37</v>
      </c>
      <c r="BP13" s="40">
        <f t="shared" si="12"/>
        <v>2289.8000000000002</v>
      </c>
      <c r="BQ13" s="40">
        <f t="shared" si="12"/>
        <v>2289.8000000000002</v>
      </c>
      <c r="BR13" s="40">
        <f t="shared" si="12"/>
        <v>2289.62</v>
      </c>
      <c r="BS13" s="40">
        <f t="shared" si="12"/>
        <v>2289.62</v>
      </c>
      <c r="BT13" s="40">
        <f t="shared" si="12"/>
        <v>2289.62</v>
      </c>
      <c r="BU13" s="40">
        <f t="shared" si="12"/>
        <v>2289.62</v>
      </c>
      <c r="BV13" s="40">
        <f t="shared" si="12"/>
        <v>2289.33</v>
      </c>
      <c r="BW13" s="40">
        <f t="shared" si="12"/>
        <v>2289.33</v>
      </c>
      <c r="BX13" s="40">
        <f t="shared" si="12"/>
        <v>2289.4</v>
      </c>
      <c r="BY13" s="40">
        <f t="shared" si="12"/>
        <v>2289.77</v>
      </c>
      <c r="BZ13" s="40">
        <f t="shared" si="12"/>
        <v>2288.91</v>
      </c>
      <c r="CA13" s="40">
        <f t="shared" si="12"/>
        <v>2288.91</v>
      </c>
      <c r="CB13" s="40">
        <f t="shared" si="12"/>
        <v>2287.65</v>
      </c>
      <c r="CC13" s="40">
        <f t="shared" si="12"/>
        <v>2287.65</v>
      </c>
      <c r="CD13" s="40">
        <f t="shared" si="12"/>
        <v>2287.59</v>
      </c>
      <c r="CE13" s="40">
        <f t="shared" si="12"/>
        <v>2287.59</v>
      </c>
      <c r="CF13" s="40">
        <f t="shared" si="12"/>
        <v>2287.59</v>
      </c>
      <c r="CG13" s="40">
        <f t="shared" si="12"/>
        <v>2287.59</v>
      </c>
      <c r="CH13" s="40">
        <f t="shared" si="12"/>
        <v>2293.9899999999998</v>
      </c>
      <c r="CI13" s="40">
        <f t="shared" si="12"/>
        <v>2293.9899999999998</v>
      </c>
      <c r="CJ13" s="40">
        <f t="shared" si="12"/>
        <v>2293.9899999999998</v>
      </c>
      <c r="CK13" s="40">
        <f t="shared" si="12"/>
        <v>2293.9899999999998</v>
      </c>
      <c r="CL13" s="40">
        <f t="shared" si="12"/>
        <v>2294.15</v>
      </c>
      <c r="CM13" s="40">
        <f t="shared" si="12"/>
        <v>2294.15</v>
      </c>
      <c r="CN13" s="40">
        <f t="shared" si="12"/>
        <v>2294.15</v>
      </c>
      <c r="CO13" s="40">
        <f t="shared" si="12"/>
        <v>2294</v>
      </c>
      <c r="CP13" s="40">
        <f t="shared" si="12"/>
        <v>2293.5</v>
      </c>
      <c r="CQ13" s="40">
        <f t="shared" si="12"/>
        <v>2293.5</v>
      </c>
      <c r="CR13" s="40">
        <f t="shared" si="12"/>
        <v>2293.5</v>
      </c>
      <c r="CS13" s="41">
        <f t="shared" si="12"/>
        <v>2293.5</v>
      </c>
      <c r="CT13" s="146">
        <f t="shared" si="3"/>
        <v>220660.87999999974</v>
      </c>
      <c r="CU13" s="38">
        <f>SUM('Day (1):Day (30)'!CT13)</f>
        <v>6460878.9799999995</v>
      </c>
      <c r="CV13" s="154">
        <f t="shared" si="6"/>
        <v>6240218.0999999996</v>
      </c>
      <c r="CW13" s="136"/>
      <c r="CX13" s="151">
        <f>CT13/96</f>
        <v>2298.5508333333305</v>
      </c>
      <c r="CY13" s="135">
        <f>CU13/(96*30)</f>
        <v>2243.3607569444443</v>
      </c>
      <c r="CZ13" s="135">
        <f>CX13-CY13</f>
        <v>55.190076388886155</v>
      </c>
    </row>
    <row r="14" spans="1:104">
      <c r="A14" s="30" t="s">
        <v>12</v>
      </c>
      <c r="B14" s="42">
        <v>2294.35</v>
      </c>
      <c r="C14" s="43">
        <v>2294.35</v>
      </c>
      <c r="D14" s="43">
        <v>2296.12</v>
      </c>
      <c r="E14" s="43">
        <v>2296.12</v>
      </c>
      <c r="F14" s="43">
        <v>2295.87</v>
      </c>
      <c r="G14" s="43">
        <v>2295.87</v>
      </c>
      <c r="H14" s="43">
        <v>2300.41</v>
      </c>
      <c r="I14" s="43">
        <v>2300.41</v>
      </c>
      <c r="J14" s="43">
        <v>2300.09</v>
      </c>
      <c r="K14" s="43">
        <v>2300.09</v>
      </c>
      <c r="L14" s="43">
        <v>2300.17</v>
      </c>
      <c r="M14" s="43">
        <v>2300.17</v>
      </c>
      <c r="N14" s="43">
        <v>2299.92</v>
      </c>
      <c r="O14" s="43">
        <v>2299.92</v>
      </c>
      <c r="P14" s="43">
        <v>2300.0500000000002</v>
      </c>
      <c r="Q14" s="43">
        <v>2300.0500000000002</v>
      </c>
      <c r="R14" s="43">
        <v>2299.1999999999998</v>
      </c>
      <c r="S14" s="43">
        <v>2299.1999999999998</v>
      </c>
      <c r="T14" s="43">
        <v>2299.1999999999998</v>
      </c>
      <c r="U14" s="43">
        <v>2299.1999999999998</v>
      </c>
      <c r="V14" s="43">
        <v>2295.5700000000002</v>
      </c>
      <c r="W14" s="43">
        <v>2295.5700000000002</v>
      </c>
      <c r="X14" s="43">
        <v>2295.71</v>
      </c>
      <c r="Y14" s="43">
        <v>2295.88</v>
      </c>
      <c r="Z14" s="43">
        <v>2295.63</v>
      </c>
      <c r="AA14" s="43">
        <v>2295.63</v>
      </c>
      <c r="AB14" s="43">
        <v>2294.5100000000002</v>
      </c>
      <c r="AC14" s="43">
        <v>2294.5100000000002</v>
      </c>
      <c r="AD14" s="43">
        <v>2293.48</v>
      </c>
      <c r="AE14" s="43">
        <v>2293.48</v>
      </c>
      <c r="AF14" s="43">
        <v>2293.62</v>
      </c>
      <c r="AG14" s="43">
        <v>2293.62</v>
      </c>
      <c r="AH14" s="43">
        <v>2286.61</v>
      </c>
      <c r="AI14" s="43">
        <v>2286.61</v>
      </c>
      <c r="AJ14" s="43">
        <v>2286.61</v>
      </c>
      <c r="AK14" s="43">
        <v>2286.61</v>
      </c>
      <c r="AL14" s="43">
        <v>2297.4299999999998</v>
      </c>
      <c r="AM14" s="43">
        <v>2297.4299999999998</v>
      </c>
      <c r="AN14" s="43">
        <v>2296.56</v>
      </c>
      <c r="AO14" s="43">
        <v>2296.6799999999998</v>
      </c>
      <c r="AP14" s="43">
        <v>2298.75</v>
      </c>
      <c r="AQ14" s="43">
        <v>2298.94</v>
      </c>
      <c r="AR14" s="43">
        <v>2309.0300000000002</v>
      </c>
      <c r="AS14" s="43">
        <v>2309.0300000000002</v>
      </c>
      <c r="AT14" s="43">
        <v>2308.7800000000002</v>
      </c>
      <c r="AU14" s="43">
        <v>2308.7800000000002</v>
      </c>
      <c r="AV14" s="43">
        <v>2308.9299999999998</v>
      </c>
      <c r="AW14" s="43">
        <v>2308.9299999999998</v>
      </c>
      <c r="AX14" s="43">
        <v>2308.6799999999998</v>
      </c>
      <c r="AY14" s="43">
        <v>2308.6799999999998</v>
      </c>
      <c r="AZ14" s="43">
        <v>2317.64</v>
      </c>
      <c r="BA14" s="43">
        <v>2317.42</v>
      </c>
      <c r="BB14" s="43">
        <v>2317.17</v>
      </c>
      <c r="BC14" s="43">
        <v>2317.17</v>
      </c>
      <c r="BD14" s="43">
        <v>2317.7600000000002</v>
      </c>
      <c r="BE14" s="43">
        <v>2317.7600000000002</v>
      </c>
      <c r="BF14" s="43">
        <v>2317.5100000000002</v>
      </c>
      <c r="BG14" s="43">
        <v>2317.5100000000002</v>
      </c>
      <c r="BH14" s="43">
        <v>2317.5100000000002</v>
      </c>
      <c r="BI14" s="43">
        <v>2317.37</v>
      </c>
      <c r="BJ14" s="43">
        <v>2317.12</v>
      </c>
      <c r="BK14" s="43">
        <v>2317.12</v>
      </c>
      <c r="BL14" s="43">
        <v>2317.12</v>
      </c>
      <c r="BM14" s="43">
        <v>2317.12</v>
      </c>
      <c r="BN14" s="43">
        <v>2290.37</v>
      </c>
      <c r="BO14" s="43">
        <v>2290.37</v>
      </c>
      <c r="BP14" s="43">
        <v>2289.8000000000002</v>
      </c>
      <c r="BQ14" s="43">
        <v>2289.8000000000002</v>
      </c>
      <c r="BR14" s="43">
        <v>2289.62</v>
      </c>
      <c r="BS14" s="43">
        <v>2289.62</v>
      </c>
      <c r="BT14" s="43">
        <v>2289.62</v>
      </c>
      <c r="BU14" s="43">
        <v>2289.62</v>
      </c>
      <c r="BV14" s="43">
        <v>2289.33</v>
      </c>
      <c r="BW14" s="43">
        <v>2289.33</v>
      </c>
      <c r="BX14" s="43">
        <v>2289.4</v>
      </c>
      <c r="BY14" s="43">
        <v>2289.77</v>
      </c>
      <c r="BZ14" s="43">
        <v>2288.91</v>
      </c>
      <c r="CA14" s="43">
        <v>2288.91</v>
      </c>
      <c r="CB14" s="43">
        <v>2287.65</v>
      </c>
      <c r="CC14" s="43">
        <v>2287.65</v>
      </c>
      <c r="CD14" s="43">
        <v>2287.59</v>
      </c>
      <c r="CE14" s="43">
        <v>2287.59</v>
      </c>
      <c r="CF14" s="43">
        <v>2287.59</v>
      </c>
      <c r="CG14" s="43">
        <v>2287.59</v>
      </c>
      <c r="CH14" s="43">
        <v>2293.9899999999998</v>
      </c>
      <c r="CI14" s="43">
        <v>2293.9899999999998</v>
      </c>
      <c r="CJ14" s="43">
        <v>2293.9899999999998</v>
      </c>
      <c r="CK14" s="43">
        <v>2293.9899999999998</v>
      </c>
      <c r="CL14" s="43">
        <v>2294.15</v>
      </c>
      <c r="CM14" s="43">
        <v>2294.15</v>
      </c>
      <c r="CN14" s="43">
        <v>2294.15</v>
      </c>
      <c r="CO14" s="43">
        <v>2294</v>
      </c>
      <c r="CP14" s="43">
        <v>2293.5</v>
      </c>
      <c r="CQ14" s="43">
        <v>2293.5</v>
      </c>
      <c r="CR14" s="43">
        <v>2293.5</v>
      </c>
      <c r="CS14" s="44">
        <v>2293.5</v>
      </c>
      <c r="CT14" s="265">
        <f t="shared" si="3"/>
        <v>220660.87999999974</v>
      </c>
      <c r="CU14" s="265">
        <f>SUM('Day (1):Day (30)'!CT14)</f>
        <v>6460878.9799999995</v>
      </c>
      <c r="CV14" s="154">
        <f t="shared" si="6"/>
        <v>6240218.0999999996</v>
      </c>
      <c r="CW14" s="136"/>
      <c r="CX14" s="151">
        <f t="shared" si="7"/>
        <v>2298.5508333333305</v>
      </c>
      <c r="CY14" s="135">
        <f t="shared" si="8"/>
        <v>2243.3607569444443</v>
      </c>
      <c r="CZ14" s="135">
        <f t="shared" si="9"/>
        <v>55.190076388886155</v>
      </c>
    </row>
    <row r="15" spans="1:104">
      <c r="A15" s="38" t="s">
        <v>41</v>
      </c>
      <c r="B15" s="39">
        <f t="shared" ref="B15:AG15" si="13">SUM(B16:B19)</f>
        <v>1970.45</v>
      </c>
      <c r="C15" s="40">
        <f t="shared" si="13"/>
        <v>1970.45</v>
      </c>
      <c r="D15" s="40">
        <f t="shared" si="13"/>
        <v>1970.45</v>
      </c>
      <c r="E15" s="40">
        <f t="shared" si="13"/>
        <v>1970.45</v>
      </c>
      <c r="F15" s="40">
        <f t="shared" si="13"/>
        <v>1970.45</v>
      </c>
      <c r="G15" s="40">
        <f t="shared" si="13"/>
        <v>1970.45</v>
      </c>
      <c r="H15" s="40">
        <f t="shared" si="13"/>
        <v>1970.45</v>
      </c>
      <c r="I15" s="40">
        <f t="shared" si="13"/>
        <v>1970.45</v>
      </c>
      <c r="J15" s="40">
        <f t="shared" si="13"/>
        <v>1970.45</v>
      </c>
      <c r="K15" s="40">
        <f t="shared" si="13"/>
        <v>1970.45</v>
      </c>
      <c r="L15" s="40">
        <f t="shared" si="13"/>
        <v>1970.45</v>
      </c>
      <c r="M15" s="40">
        <f t="shared" si="13"/>
        <v>1970.45</v>
      </c>
      <c r="N15" s="40">
        <f t="shared" si="13"/>
        <v>1970.45</v>
      </c>
      <c r="O15" s="40">
        <f t="shared" si="13"/>
        <v>1970.45</v>
      </c>
      <c r="P15" s="40">
        <f t="shared" si="13"/>
        <v>1970.45</v>
      </c>
      <c r="Q15" s="40">
        <f t="shared" si="13"/>
        <v>1970.45</v>
      </c>
      <c r="R15" s="40">
        <f t="shared" si="13"/>
        <v>1970.45</v>
      </c>
      <c r="S15" s="40">
        <f t="shared" si="13"/>
        <v>1970.45</v>
      </c>
      <c r="T15" s="40">
        <f t="shared" si="13"/>
        <v>1970.45</v>
      </c>
      <c r="U15" s="40">
        <f t="shared" si="13"/>
        <v>1970.45</v>
      </c>
      <c r="V15" s="40">
        <f t="shared" si="13"/>
        <v>1970.45</v>
      </c>
      <c r="W15" s="40">
        <f t="shared" si="13"/>
        <v>1970.45</v>
      </c>
      <c r="X15" s="40">
        <f t="shared" si="13"/>
        <v>1970.45</v>
      </c>
      <c r="Y15" s="40">
        <f t="shared" si="13"/>
        <v>1970.45</v>
      </c>
      <c r="Z15" s="40">
        <f t="shared" si="13"/>
        <v>1970.45</v>
      </c>
      <c r="AA15" s="40">
        <f t="shared" si="13"/>
        <v>1970.45</v>
      </c>
      <c r="AB15" s="40">
        <f t="shared" si="13"/>
        <v>1970.45</v>
      </c>
      <c r="AC15" s="40">
        <f t="shared" si="13"/>
        <v>1970.45</v>
      </c>
      <c r="AD15" s="40">
        <f t="shared" si="13"/>
        <v>1970.45</v>
      </c>
      <c r="AE15" s="40">
        <f t="shared" si="13"/>
        <v>1970.45</v>
      </c>
      <c r="AF15" s="40">
        <f t="shared" si="13"/>
        <v>1970.45</v>
      </c>
      <c r="AG15" s="40">
        <f t="shared" si="13"/>
        <v>1970.45</v>
      </c>
      <c r="AH15" s="40">
        <f t="shared" ref="AH15:BM15" si="14">SUM(AH16:AH19)</f>
        <v>1970.45</v>
      </c>
      <c r="AI15" s="40">
        <f t="shared" si="14"/>
        <v>1970.45</v>
      </c>
      <c r="AJ15" s="40">
        <f t="shared" si="14"/>
        <v>1970.45</v>
      </c>
      <c r="AK15" s="40">
        <f t="shared" si="14"/>
        <v>1970.45</v>
      </c>
      <c r="AL15" s="40">
        <f t="shared" si="14"/>
        <v>1970.45</v>
      </c>
      <c r="AM15" s="40">
        <f t="shared" si="14"/>
        <v>1970.45</v>
      </c>
      <c r="AN15" s="40">
        <f t="shared" si="14"/>
        <v>1970.45</v>
      </c>
      <c r="AO15" s="40">
        <f t="shared" si="14"/>
        <v>1970.45</v>
      </c>
      <c r="AP15" s="40">
        <f t="shared" si="14"/>
        <v>1970.45</v>
      </c>
      <c r="AQ15" s="40">
        <f t="shared" si="14"/>
        <v>1970.45</v>
      </c>
      <c r="AR15" s="40">
        <f t="shared" si="14"/>
        <v>1970.45</v>
      </c>
      <c r="AS15" s="40">
        <f t="shared" si="14"/>
        <v>1970.45</v>
      </c>
      <c r="AT15" s="40">
        <f t="shared" si="14"/>
        <v>1970.45</v>
      </c>
      <c r="AU15" s="40">
        <f t="shared" si="14"/>
        <v>1970.45</v>
      </c>
      <c r="AV15" s="40">
        <f t="shared" si="14"/>
        <v>1970.45</v>
      </c>
      <c r="AW15" s="40">
        <f t="shared" si="14"/>
        <v>1970.45</v>
      </c>
      <c r="AX15" s="40">
        <f t="shared" si="14"/>
        <v>1970.45</v>
      </c>
      <c r="AY15" s="40">
        <f t="shared" si="14"/>
        <v>1970.45</v>
      </c>
      <c r="AZ15" s="40">
        <f t="shared" si="14"/>
        <v>1970.45</v>
      </c>
      <c r="BA15" s="40">
        <f t="shared" si="14"/>
        <v>1970.45</v>
      </c>
      <c r="BB15" s="40">
        <f t="shared" si="14"/>
        <v>1970.45</v>
      </c>
      <c r="BC15" s="40">
        <f t="shared" si="14"/>
        <v>1970.45</v>
      </c>
      <c r="BD15" s="40">
        <f t="shared" si="14"/>
        <v>1970.45</v>
      </c>
      <c r="BE15" s="40">
        <f t="shared" si="14"/>
        <v>1970.45</v>
      </c>
      <c r="BF15" s="40">
        <f t="shared" si="14"/>
        <v>1970.45</v>
      </c>
      <c r="BG15" s="40">
        <f t="shared" si="14"/>
        <v>1970.45</v>
      </c>
      <c r="BH15" s="40">
        <f t="shared" si="14"/>
        <v>1970.45</v>
      </c>
      <c r="BI15" s="40">
        <f t="shared" si="14"/>
        <v>1970.45</v>
      </c>
      <c r="BJ15" s="40">
        <f t="shared" si="14"/>
        <v>1970.45</v>
      </c>
      <c r="BK15" s="40">
        <f t="shared" si="14"/>
        <v>1970.45</v>
      </c>
      <c r="BL15" s="40">
        <f t="shared" si="14"/>
        <v>1970.45</v>
      </c>
      <c r="BM15" s="40">
        <f t="shared" si="14"/>
        <v>1970.45</v>
      </c>
      <c r="BN15" s="40">
        <f t="shared" ref="BN15:CS15" si="15">SUM(BN16:BN19)</f>
        <v>1970.45</v>
      </c>
      <c r="BO15" s="40">
        <f t="shared" si="15"/>
        <v>1970.45</v>
      </c>
      <c r="BP15" s="40">
        <f t="shared" si="15"/>
        <v>1970.45</v>
      </c>
      <c r="BQ15" s="40">
        <f t="shared" si="15"/>
        <v>1970.45</v>
      </c>
      <c r="BR15" s="40">
        <f t="shared" si="15"/>
        <v>1970.45</v>
      </c>
      <c r="BS15" s="40">
        <f t="shared" si="15"/>
        <v>1970.45</v>
      </c>
      <c r="BT15" s="40">
        <f t="shared" si="15"/>
        <v>1970.45</v>
      </c>
      <c r="BU15" s="40">
        <f t="shared" si="15"/>
        <v>1970.45</v>
      </c>
      <c r="BV15" s="40">
        <f t="shared" si="15"/>
        <v>1970.45</v>
      </c>
      <c r="BW15" s="40">
        <f t="shared" si="15"/>
        <v>1970.45</v>
      </c>
      <c r="BX15" s="40">
        <f t="shared" si="15"/>
        <v>1970.45</v>
      </c>
      <c r="BY15" s="40">
        <f t="shared" si="15"/>
        <v>1970.45</v>
      </c>
      <c r="BZ15" s="40">
        <f t="shared" si="15"/>
        <v>1970.45</v>
      </c>
      <c r="CA15" s="40">
        <f t="shared" si="15"/>
        <v>1970.45</v>
      </c>
      <c r="CB15" s="40">
        <f t="shared" si="15"/>
        <v>1970.45</v>
      </c>
      <c r="CC15" s="40">
        <f t="shared" si="15"/>
        <v>1970.45</v>
      </c>
      <c r="CD15" s="40">
        <f t="shared" si="15"/>
        <v>1970.45</v>
      </c>
      <c r="CE15" s="40">
        <f t="shared" si="15"/>
        <v>1970.45</v>
      </c>
      <c r="CF15" s="40">
        <f t="shared" si="15"/>
        <v>1970.45</v>
      </c>
      <c r="CG15" s="40">
        <f t="shared" si="15"/>
        <v>1970.45</v>
      </c>
      <c r="CH15" s="40">
        <f t="shared" si="15"/>
        <v>1970.45</v>
      </c>
      <c r="CI15" s="40">
        <f t="shared" si="15"/>
        <v>1970.45</v>
      </c>
      <c r="CJ15" s="40">
        <f t="shared" si="15"/>
        <v>1970.45</v>
      </c>
      <c r="CK15" s="40">
        <f t="shared" si="15"/>
        <v>1970.45</v>
      </c>
      <c r="CL15" s="40">
        <f t="shared" si="15"/>
        <v>1970.45</v>
      </c>
      <c r="CM15" s="40">
        <f t="shared" si="15"/>
        <v>1970.45</v>
      </c>
      <c r="CN15" s="40">
        <f t="shared" si="15"/>
        <v>1970.45</v>
      </c>
      <c r="CO15" s="40">
        <f t="shared" si="15"/>
        <v>1970.45</v>
      </c>
      <c r="CP15" s="40">
        <f t="shared" si="15"/>
        <v>1970.45</v>
      </c>
      <c r="CQ15" s="40">
        <f t="shared" si="15"/>
        <v>1970.45</v>
      </c>
      <c r="CR15" s="40">
        <f t="shared" si="15"/>
        <v>1970.45</v>
      </c>
      <c r="CS15" s="41">
        <f t="shared" si="15"/>
        <v>1970.45</v>
      </c>
      <c r="CT15" s="38">
        <f t="shared" si="3"/>
        <v>189163.20000000022</v>
      </c>
      <c r="CU15" s="38">
        <f>SUM('Day (1):Day (30)'!CT15)</f>
        <v>5430626.7900000047</v>
      </c>
      <c r="CV15" s="154">
        <f t="shared" si="6"/>
        <v>5241463.5900000045</v>
      </c>
      <c r="CW15" s="136"/>
      <c r="CX15" s="151">
        <f t="shared" si="7"/>
        <v>1970.4500000000023</v>
      </c>
      <c r="CY15" s="135">
        <f t="shared" si="8"/>
        <v>1885.6343020833349</v>
      </c>
      <c r="CZ15" s="135">
        <f t="shared" si="9"/>
        <v>84.815697916667432</v>
      </c>
    </row>
    <row r="16" spans="1:104">
      <c r="A16" s="30" t="s">
        <v>42</v>
      </c>
      <c r="B16" s="42">
        <v>1131</v>
      </c>
      <c r="C16" s="43">
        <v>1131</v>
      </c>
      <c r="D16" s="43">
        <v>1131</v>
      </c>
      <c r="E16" s="43">
        <v>1131</v>
      </c>
      <c r="F16" s="43">
        <v>1131</v>
      </c>
      <c r="G16" s="43">
        <v>1131</v>
      </c>
      <c r="H16" s="43">
        <v>1131</v>
      </c>
      <c r="I16" s="43">
        <v>1131</v>
      </c>
      <c r="J16" s="43">
        <v>1131</v>
      </c>
      <c r="K16" s="43">
        <v>1131</v>
      </c>
      <c r="L16" s="43">
        <v>1131</v>
      </c>
      <c r="M16" s="43">
        <v>1131</v>
      </c>
      <c r="N16" s="43">
        <v>1131</v>
      </c>
      <c r="O16" s="43">
        <v>1131</v>
      </c>
      <c r="P16" s="43">
        <v>1131</v>
      </c>
      <c r="Q16" s="43">
        <v>1131</v>
      </c>
      <c r="R16" s="43">
        <v>1131</v>
      </c>
      <c r="S16" s="43">
        <v>1131</v>
      </c>
      <c r="T16" s="43">
        <v>1131</v>
      </c>
      <c r="U16" s="43">
        <v>1131</v>
      </c>
      <c r="V16" s="43">
        <v>1131</v>
      </c>
      <c r="W16" s="43">
        <v>1131</v>
      </c>
      <c r="X16" s="43">
        <v>1131</v>
      </c>
      <c r="Y16" s="43">
        <v>1131</v>
      </c>
      <c r="Z16" s="43">
        <v>1131</v>
      </c>
      <c r="AA16" s="43">
        <v>1131</v>
      </c>
      <c r="AB16" s="43">
        <v>1131</v>
      </c>
      <c r="AC16" s="43">
        <v>1131</v>
      </c>
      <c r="AD16" s="43">
        <v>1131</v>
      </c>
      <c r="AE16" s="43">
        <v>1131</v>
      </c>
      <c r="AF16" s="43">
        <v>1131</v>
      </c>
      <c r="AG16" s="43">
        <v>1131</v>
      </c>
      <c r="AH16" s="43">
        <v>1131</v>
      </c>
      <c r="AI16" s="43">
        <v>1131</v>
      </c>
      <c r="AJ16" s="43">
        <v>1131</v>
      </c>
      <c r="AK16" s="43">
        <v>1131</v>
      </c>
      <c r="AL16" s="43">
        <v>1131</v>
      </c>
      <c r="AM16" s="43">
        <v>1131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1131</v>
      </c>
      <c r="AW16" s="43">
        <v>1131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1131</v>
      </c>
      <c r="BN16" s="43">
        <v>1131</v>
      </c>
      <c r="BO16" s="43">
        <v>1131</v>
      </c>
      <c r="BP16" s="43">
        <v>1131</v>
      </c>
      <c r="BQ16" s="43">
        <v>1131</v>
      </c>
      <c r="BR16" s="43">
        <v>1131</v>
      </c>
      <c r="BS16" s="43">
        <v>1131</v>
      </c>
      <c r="BT16" s="43">
        <v>1131</v>
      </c>
      <c r="BU16" s="43">
        <v>1131</v>
      </c>
      <c r="BV16" s="43">
        <v>1131</v>
      </c>
      <c r="BW16" s="43">
        <v>1131</v>
      </c>
      <c r="BX16" s="43">
        <v>1131</v>
      </c>
      <c r="BY16" s="43">
        <v>1131</v>
      </c>
      <c r="BZ16" s="43">
        <v>1131</v>
      </c>
      <c r="CA16" s="43">
        <v>1131</v>
      </c>
      <c r="CB16" s="43">
        <v>1131</v>
      </c>
      <c r="CC16" s="43">
        <v>1131</v>
      </c>
      <c r="CD16" s="43">
        <v>1131</v>
      </c>
      <c r="CE16" s="43">
        <v>1131</v>
      </c>
      <c r="CF16" s="43">
        <v>1131</v>
      </c>
      <c r="CG16" s="43">
        <v>1131</v>
      </c>
      <c r="CH16" s="43">
        <v>1131</v>
      </c>
      <c r="CI16" s="43">
        <v>1131</v>
      </c>
      <c r="CJ16" s="43">
        <v>1131</v>
      </c>
      <c r="CK16" s="43">
        <v>1131</v>
      </c>
      <c r="CL16" s="43">
        <v>1131</v>
      </c>
      <c r="CM16" s="43">
        <v>1131</v>
      </c>
      <c r="CN16" s="43">
        <v>1131</v>
      </c>
      <c r="CO16" s="43">
        <v>1131</v>
      </c>
      <c r="CP16" s="43">
        <v>1131</v>
      </c>
      <c r="CQ16" s="43">
        <v>1131</v>
      </c>
      <c r="CR16" s="43">
        <v>1131</v>
      </c>
      <c r="CS16" s="44">
        <v>1131</v>
      </c>
      <c r="CT16" s="265">
        <f t="shared" si="3"/>
        <v>108576</v>
      </c>
      <c r="CU16" s="265">
        <f>SUM('Day (1):Day (30)'!CT16)</f>
        <v>3103709.6</v>
      </c>
      <c r="CV16" s="154">
        <f t="shared" si="6"/>
        <v>2995133.6</v>
      </c>
      <c r="CW16" s="136"/>
      <c r="CX16" s="151">
        <f t="shared" si="7"/>
        <v>1131</v>
      </c>
      <c r="CY16" s="135">
        <f t="shared" si="8"/>
        <v>1077.6769444444444</v>
      </c>
      <c r="CZ16" s="135">
        <f t="shared" si="9"/>
        <v>53.323055555555584</v>
      </c>
    </row>
    <row r="17" spans="1:104">
      <c r="A17" s="47" t="s">
        <v>43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265">
        <f t="shared" si="3"/>
        <v>25867.200000000044</v>
      </c>
      <c r="CU17" s="265">
        <f>SUM('Day (1):Day (30)'!CT17)</f>
        <v>746903.35000000161</v>
      </c>
      <c r="CV17" s="154">
        <f t="shared" si="6"/>
        <v>721036.15000000154</v>
      </c>
      <c r="CW17" s="136"/>
      <c r="CX17" s="151">
        <f t="shared" si="7"/>
        <v>269.45000000000044</v>
      </c>
      <c r="CY17" s="135">
        <f t="shared" si="8"/>
        <v>259.34144097222276</v>
      </c>
      <c r="CZ17" s="135">
        <f t="shared" si="9"/>
        <v>10.108559027777687</v>
      </c>
    </row>
    <row r="18" spans="1:104">
      <c r="A18" s="47" t="s">
        <v>44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265">
        <f t="shared" si="3"/>
        <v>54720</v>
      </c>
      <c r="CU18" s="265">
        <f>SUM('Day (1):Day (30)'!CT18)</f>
        <v>1580013.84</v>
      </c>
      <c r="CV18" s="154">
        <f t="shared" si="6"/>
        <v>1525293.84</v>
      </c>
      <c r="CW18" s="136"/>
      <c r="CX18" s="151">
        <f t="shared" si="7"/>
        <v>570</v>
      </c>
      <c r="CY18" s="135">
        <f t="shared" si="8"/>
        <v>548.61591666666675</v>
      </c>
      <c r="CZ18" s="135">
        <f t="shared" si="9"/>
        <v>21.384083333333251</v>
      </c>
    </row>
    <row r="19" spans="1:104" hidden="1">
      <c r="A19" s="51" t="s">
        <v>45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3"/>
        <v>0</v>
      </c>
      <c r="CU19" s="30">
        <f>SUM('Day (1):Day (30)'!CT19)</f>
        <v>0</v>
      </c>
      <c r="CV19" s="154">
        <f t="shared" si="6"/>
        <v>0</v>
      </c>
      <c r="CW19" s="136"/>
      <c r="CX19" s="235">
        <f t="shared" si="7"/>
        <v>0</v>
      </c>
      <c r="CY19" s="135">
        <f t="shared" si="8"/>
        <v>0</v>
      </c>
      <c r="CZ19" s="135">
        <f t="shared" si="9"/>
        <v>0</v>
      </c>
    </row>
    <row r="20" spans="1:104">
      <c r="A20" s="52" t="s">
        <v>46</v>
      </c>
      <c r="B20" s="53">
        <f t="shared" ref="B20:AG20" si="16">SUM(B21:B24)</f>
        <v>162.88999999999999</v>
      </c>
      <c r="C20" s="54">
        <f t="shared" si="16"/>
        <v>162.25</v>
      </c>
      <c r="D20" s="54">
        <f t="shared" si="16"/>
        <v>162.80000000000001</v>
      </c>
      <c r="E20" s="54">
        <f t="shared" si="16"/>
        <v>163.56</v>
      </c>
      <c r="F20" s="54">
        <f t="shared" si="16"/>
        <v>164.22</v>
      </c>
      <c r="G20" s="54">
        <f t="shared" si="16"/>
        <v>163.13</v>
      </c>
      <c r="H20" s="54">
        <f t="shared" si="16"/>
        <v>161.66</v>
      </c>
      <c r="I20" s="54">
        <f t="shared" si="16"/>
        <v>162.69</v>
      </c>
      <c r="J20" s="54">
        <f t="shared" si="16"/>
        <v>164.07</v>
      </c>
      <c r="K20" s="54">
        <f t="shared" si="16"/>
        <v>163.19</v>
      </c>
      <c r="L20" s="54">
        <f t="shared" si="16"/>
        <v>162.16</v>
      </c>
      <c r="M20" s="54">
        <f t="shared" si="16"/>
        <v>163.57</v>
      </c>
      <c r="N20" s="54">
        <f t="shared" si="16"/>
        <v>164.91</v>
      </c>
      <c r="O20" s="54">
        <f t="shared" si="16"/>
        <v>164.7</v>
      </c>
      <c r="P20" s="54">
        <f t="shared" si="16"/>
        <v>164.26999999999998</v>
      </c>
      <c r="Q20" s="54">
        <f t="shared" si="16"/>
        <v>163.79</v>
      </c>
      <c r="R20" s="54">
        <f t="shared" si="16"/>
        <v>163.07999999999998</v>
      </c>
      <c r="S20" s="54">
        <f t="shared" si="16"/>
        <v>162.37</v>
      </c>
      <c r="T20" s="54">
        <f t="shared" si="16"/>
        <v>162.88</v>
      </c>
      <c r="U20" s="54">
        <f t="shared" si="16"/>
        <v>163.28</v>
      </c>
      <c r="V20" s="54">
        <f t="shared" si="16"/>
        <v>163.34</v>
      </c>
      <c r="W20" s="54">
        <f t="shared" si="16"/>
        <v>163.63999999999999</v>
      </c>
      <c r="X20" s="54">
        <f t="shared" si="16"/>
        <v>3688.2699999999995</v>
      </c>
      <c r="Y20" s="54">
        <f t="shared" si="16"/>
        <v>3686.62</v>
      </c>
      <c r="Z20" s="54">
        <f t="shared" si="16"/>
        <v>3677.17</v>
      </c>
      <c r="AA20" s="54">
        <f t="shared" si="16"/>
        <v>3677.23</v>
      </c>
      <c r="AB20" s="54">
        <f t="shared" si="16"/>
        <v>3683.29</v>
      </c>
      <c r="AC20" s="54">
        <f t="shared" si="16"/>
        <v>3695.7999999999997</v>
      </c>
      <c r="AD20" s="54">
        <f t="shared" si="16"/>
        <v>3736.2000000000003</v>
      </c>
      <c r="AE20" s="54">
        <f t="shared" si="16"/>
        <v>3794.0499999999997</v>
      </c>
      <c r="AF20" s="54">
        <f t="shared" si="16"/>
        <v>3892.77</v>
      </c>
      <c r="AG20" s="54">
        <f t="shared" si="16"/>
        <v>4014.95</v>
      </c>
      <c r="AH20" s="54">
        <f t="shared" ref="AH20:BM20" si="17">SUM(AH21:AH24)</f>
        <v>4162.37</v>
      </c>
      <c r="AI20" s="54">
        <f t="shared" si="17"/>
        <v>4292.5700000000006</v>
      </c>
      <c r="AJ20" s="54">
        <f t="shared" si="17"/>
        <v>4426.3300000000008</v>
      </c>
      <c r="AK20" s="54">
        <f t="shared" si="17"/>
        <v>4534.5000000000009</v>
      </c>
      <c r="AL20" s="54">
        <f t="shared" si="17"/>
        <v>4679.6500000000005</v>
      </c>
      <c r="AM20" s="54">
        <f t="shared" si="17"/>
        <v>4786.26</v>
      </c>
      <c r="AN20" s="54">
        <f t="shared" si="17"/>
        <v>4874.55</v>
      </c>
      <c r="AO20" s="54">
        <f t="shared" si="17"/>
        <v>4949.88</v>
      </c>
      <c r="AP20" s="54">
        <f t="shared" si="17"/>
        <v>5047.72</v>
      </c>
      <c r="AQ20" s="54">
        <f t="shared" si="17"/>
        <v>5118.9000000000005</v>
      </c>
      <c r="AR20" s="54">
        <f t="shared" si="17"/>
        <v>5170.2700000000004</v>
      </c>
      <c r="AS20" s="54">
        <f t="shared" si="17"/>
        <v>5232.47</v>
      </c>
      <c r="AT20" s="54">
        <f t="shared" si="17"/>
        <v>5276.91</v>
      </c>
      <c r="AU20" s="54">
        <f t="shared" si="17"/>
        <v>5286.2400000000007</v>
      </c>
      <c r="AV20" s="54">
        <f t="shared" si="17"/>
        <v>5336.83</v>
      </c>
      <c r="AW20" s="54">
        <f t="shared" si="17"/>
        <v>5320.8</v>
      </c>
      <c r="AX20" s="54">
        <f t="shared" si="17"/>
        <v>5324.9400000000005</v>
      </c>
      <c r="AY20" s="54">
        <f t="shared" si="17"/>
        <v>5333.0700000000006</v>
      </c>
      <c r="AZ20" s="54">
        <f t="shared" si="17"/>
        <v>5319.58</v>
      </c>
      <c r="BA20" s="54">
        <f t="shared" si="17"/>
        <v>5322.05</v>
      </c>
      <c r="BB20" s="54">
        <f t="shared" si="17"/>
        <v>5291.8</v>
      </c>
      <c r="BC20" s="54">
        <f t="shared" si="17"/>
        <v>5285.52</v>
      </c>
      <c r="BD20" s="54">
        <f t="shared" si="17"/>
        <v>5287.06</v>
      </c>
      <c r="BE20" s="54">
        <f t="shared" si="17"/>
        <v>5260.84</v>
      </c>
      <c r="BF20" s="54">
        <f t="shared" si="17"/>
        <v>5230.05</v>
      </c>
      <c r="BG20" s="54">
        <f t="shared" si="17"/>
        <v>5207.24</v>
      </c>
      <c r="BH20" s="54">
        <f t="shared" si="17"/>
        <v>5146.1099999999997</v>
      </c>
      <c r="BI20" s="54">
        <f t="shared" si="17"/>
        <v>5101.6499999999996</v>
      </c>
      <c r="BJ20" s="54">
        <f t="shared" si="17"/>
        <v>5063.7299999999996</v>
      </c>
      <c r="BK20" s="54">
        <f t="shared" si="17"/>
        <v>4974.8100000000004</v>
      </c>
      <c r="BL20" s="54">
        <f t="shared" si="17"/>
        <v>4863.18</v>
      </c>
      <c r="BM20" s="54">
        <f t="shared" si="17"/>
        <v>4760.91</v>
      </c>
      <c r="BN20" s="54">
        <f t="shared" ref="BN20:CS20" si="18">SUM(BN21:BN24)</f>
        <v>4695.91</v>
      </c>
      <c r="BO20" s="54">
        <f t="shared" si="18"/>
        <v>4544.38</v>
      </c>
      <c r="BP20" s="54">
        <f t="shared" si="18"/>
        <v>4442.55</v>
      </c>
      <c r="BQ20" s="54">
        <f t="shared" si="18"/>
        <v>4328.1400000000003</v>
      </c>
      <c r="BR20" s="54">
        <f t="shared" si="18"/>
        <v>4198.59</v>
      </c>
      <c r="BS20" s="54">
        <f t="shared" si="18"/>
        <v>4082.6</v>
      </c>
      <c r="BT20" s="54">
        <f t="shared" si="18"/>
        <v>3966.2599999999998</v>
      </c>
      <c r="BU20" s="54">
        <f t="shared" si="18"/>
        <v>3859.5699999999997</v>
      </c>
      <c r="BV20" s="54">
        <f t="shared" si="18"/>
        <v>3787.39</v>
      </c>
      <c r="BW20" s="54">
        <f t="shared" si="18"/>
        <v>3715.66</v>
      </c>
      <c r="BX20" s="54">
        <f t="shared" si="18"/>
        <v>3631.6299999999997</v>
      </c>
      <c r="BY20" s="54">
        <f t="shared" si="18"/>
        <v>3617.2999999999997</v>
      </c>
      <c r="BZ20" s="54">
        <f t="shared" si="18"/>
        <v>162.75</v>
      </c>
      <c r="CA20" s="54">
        <f t="shared" si="18"/>
        <v>163.25</v>
      </c>
      <c r="CB20" s="54">
        <f t="shared" si="18"/>
        <v>164.01</v>
      </c>
      <c r="CC20" s="54">
        <f t="shared" si="18"/>
        <v>164.07999999999998</v>
      </c>
      <c r="CD20" s="54">
        <f t="shared" si="18"/>
        <v>164.10999999999999</v>
      </c>
      <c r="CE20" s="54">
        <f t="shared" si="18"/>
        <v>163.91</v>
      </c>
      <c r="CF20" s="54">
        <f t="shared" si="18"/>
        <v>164.14</v>
      </c>
      <c r="CG20" s="54">
        <f t="shared" si="18"/>
        <v>163.75</v>
      </c>
      <c r="CH20" s="54">
        <f t="shared" si="18"/>
        <v>162.63999999999999</v>
      </c>
      <c r="CI20" s="54">
        <f t="shared" si="18"/>
        <v>161.1</v>
      </c>
      <c r="CJ20" s="54">
        <f t="shared" si="18"/>
        <v>161.47999999999999</v>
      </c>
      <c r="CK20" s="54">
        <f t="shared" si="18"/>
        <v>161.63999999999999</v>
      </c>
      <c r="CL20" s="54">
        <f t="shared" si="18"/>
        <v>162.69999999999999</v>
      </c>
      <c r="CM20" s="54">
        <f t="shared" si="18"/>
        <v>162.82</v>
      </c>
      <c r="CN20" s="54">
        <f t="shared" si="18"/>
        <v>161.56</v>
      </c>
      <c r="CO20" s="54">
        <f t="shared" si="18"/>
        <v>161.85999999999999</v>
      </c>
      <c r="CP20" s="54">
        <f t="shared" si="18"/>
        <v>161.70999999999998</v>
      </c>
      <c r="CQ20" s="54">
        <f t="shared" si="18"/>
        <v>161.60999999999999</v>
      </c>
      <c r="CR20" s="54">
        <f t="shared" si="18"/>
        <v>158.63999999999999</v>
      </c>
      <c r="CS20" s="55">
        <f t="shared" si="18"/>
        <v>160.22999999999999</v>
      </c>
      <c r="CT20" s="38">
        <f>SUM(B20:CS20)</f>
        <v>254525.56000000003</v>
      </c>
      <c r="CU20" s="38">
        <f>SUM('Day (1):Day (30)'!CT20)</f>
        <v>7641472.0199999996</v>
      </c>
      <c r="CV20" s="154">
        <f t="shared" si="6"/>
        <v>7386946.46</v>
      </c>
      <c r="CW20" s="136"/>
      <c r="CX20" s="151">
        <f t="shared" si="7"/>
        <v>2651.3079166666671</v>
      </c>
      <c r="CY20" s="135">
        <f t="shared" si="8"/>
        <v>2653.2888958333333</v>
      </c>
      <c r="CZ20" s="135">
        <f t="shared" si="9"/>
        <v>-1.9809791666662022</v>
      </c>
    </row>
    <row r="21" spans="1:104">
      <c r="A21" s="26" t="s">
        <v>66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</v>
      </c>
      <c r="Y21" s="43">
        <v>0.01</v>
      </c>
      <c r="Z21" s="43">
        <v>0.11</v>
      </c>
      <c r="AA21" s="43">
        <v>2.2599999999999998</v>
      </c>
      <c r="AB21" s="43">
        <v>6.92</v>
      </c>
      <c r="AC21" s="43">
        <v>18.739999999999998</v>
      </c>
      <c r="AD21" s="43">
        <v>60.279999999999994</v>
      </c>
      <c r="AE21" s="43">
        <v>117.60000000000001</v>
      </c>
      <c r="AF21" s="43">
        <v>214.61999999999998</v>
      </c>
      <c r="AG21" s="43">
        <v>336.90000000000003</v>
      </c>
      <c r="AH21" s="43">
        <v>484.54</v>
      </c>
      <c r="AI21" s="43">
        <v>615.83000000000015</v>
      </c>
      <c r="AJ21" s="43">
        <v>749.19999999999993</v>
      </c>
      <c r="AK21" s="43">
        <v>857.67000000000019</v>
      </c>
      <c r="AL21" s="43">
        <v>1003.5699999999999</v>
      </c>
      <c r="AM21" s="43">
        <v>1110.56</v>
      </c>
      <c r="AN21" s="43">
        <v>1197.4199999999998</v>
      </c>
      <c r="AO21" s="43">
        <v>1273.6299999999997</v>
      </c>
      <c r="AP21" s="43">
        <v>1371.9</v>
      </c>
      <c r="AQ21" s="43">
        <v>1442.98</v>
      </c>
      <c r="AR21" s="43">
        <v>1494.4299999999998</v>
      </c>
      <c r="AS21" s="43">
        <v>1555.68</v>
      </c>
      <c r="AT21" s="43">
        <v>1599.5900000000001</v>
      </c>
      <c r="AU21" s="43">
        <v>1609.32</v>
      </c>
      <c r="AV21" s="43">
        <v>1659.72</v>
      </c>
      <c r="AW21" s="43">
        <v>1653.8600000000001</v>
      </c>
      <c r="AX21" s="43">
        <v>1659.26</v>
      </c>
      <c r="AY21" s="43">
        <v>1664.64</v>
      </c>
      <c r="AZ21" s="43">
        <v>1651.72</v>
      </c>
      <c r="BA21" s="43">
        <v>1651.38</v>
      </c>
      <c r="BB21" s="43">
        <v>1620.6299999999999</v>
      </c>
      <c r="BC21" s="43">
        <v>1614.4</v>
      </c>
      <c r="BD21" s="43">
        <v>1616</v>
      </c>
      <c r="BE21" s="43">
        <v>1589.76</v>
      </c>
      <c r="BF21" s="43">
        <v>1559.1499999999999</v>
      </c>
      <c r="BG21" s="43">
        <v>1537.3899999999999</v>
      </c>
      <c r="BH21" s="43">
        <v>1476.04</v>
      </c>
      <c r="BI21" s="43">
        <v>1431.3</v>
      </c>
      <c r="BJ21" s="43">
        <v>1392.76</v>
      </c>
      <c r="BK21" s="43">
        <v>1303.8900000000001</v>
      </c>
      <c r="BL21" s="43">
        <v>1192.8500000000001</v>
      </c>
      <c r="BM21" s="43">
        <v>1090.48</v>
      </c>
      <c r="BN21" s="43">
        <v>1025.8000000000002</v>
      </c>
      <c r="BO21" s="43">
        <v>873.65</v>
      </c>
      <c r="BP21" s="43">
        <v>771.97</v>
      </c>
      <c r="BQ21" s="43">
        <v>657.6400000000001</v>
      </c>
      <c r="BR21" s="43">
        <v>527.78</v>
      </c>
      <c r="BS21" s="43">
        <v>411.84</v>
      </c>
      <c r="BT21" s="43">
        <v>295.34000000000003</v>
      </c>
      <c r="BU21" s="43">
        <v>188.42000000000002</v>
      </c>
      <c r="BV21" s="43">
        <v>116.32</v>
      </c>
      <c r="BW21" s="43">
        <v>45.419999999999995</v>
      </c>
      <c r="BX21" s="43">
        <v>19.37</v>
      </c>
      <c r="BY21" s="43">
        <v>5.18</v>
      </c>
      <c r="BZ21" s="43">
        <v>0</v>
      </c>
      <c r="CA21" s="43">
        <v>0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265">
        <f t="shared" ref="CT21:CT25" si="19">SUM(B21:CS21)</f>
        <v>49427.720000000008</v>
      </c>
      <c r="CU21" s="265">
        <f>SUM('Day (1):Day (30)'!CT21)</f>
        <v>1525365.0400000003</v>
      </c>
      <c r="CV21" s="154">
        <f t="shared" si="6"/>
        <v>1475937.3200000003</v>
      </c>
      <c r="CW21" s="136"/>
      <c r="CX21" s="151">
        <f t="shared" si="7"/>
        <v>514.87208333333342</v>
      </c>
      <c r="CY21" s="135">
        <f t="shared" si="8"/>
        <v>529.64063888888893</v>
      </c>
      <c r="CZ21" s="135">
        <f t="shared" si="9"/>
        <v>-14.768555555555508</v>
      </c>
    </row>
    <row r="22" spans="1:104">
      <c r="A22" s="30" t="s">
        <v>67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3524.43</v>
      </c>
      <c r="Y22" s="1">
        <v>3524.43</v>
      </c>
      <c r="Z22" s="1">
        <v>3514.43</v>
      </c>
      <c r="AA22" s="1">
        <v>3513.23</v>
      </c>
      <c r="AB22" s="1">
        <v>3513.23</v>
      </c>
      <c r="AC22" s="1">
        <v>3513.23</v>
      </c>
      <c r="AD22" s="1">
        <v>3513.23</v>
      </c>
      <c r="AE22" s="1">
        <v>3513.23</v>
      </c>
      <c r="AF22" s="1">
        <v>3513.23</v>
      </c>
      <c r="AG22" s="1">
        <v>3513.23</v>
      </c>
      <c r="AH22" s="1">
        <v>3513.23</v>
      </c>
      <c r="AI22" s="1">
        <v>3513.23</v>
      </c>
      <c r="AJ22" s="1">
        <v>3513.23</v>
      </c>
      <c r="AK22" s="1">
        <v>3513.23</v>
      </c>
      <c r="AL22" s="1">
        <v>3513.23</v>
      </c>
      <c r="AM22" s="1">
        <v>3513.23</v>
      </c>
      <c r="AN22" s="1">
        <v>3513.23</v>
      </c>
      <c r="AO22" s="1">
        <v>3513.23</v>
      </c>
      <c r="AP22" s="1">
        <v>3513.23</v>
      </c>
      <c r="AQ22" s="1">
        <v>3513.23</v>
      </c>
      <c r="AR22" s="1">
        <v>3513.23</v>
      </c>
      <c r="AS22" s="1">
        <v>3513.23</v>
      </c>
      <c r="AT22" s="1">
        <v>3513.23</v>
      </c>
      <c r="AU22" s="1">
        <v>3513.23</v>
      </c>
      <c r="AV22" s="1">
        <v>3513.23</v>
      </c>
      <c r="AW22" s="1">
        <v>3513.23</v>
      </c>
      <c r="AX22" s="1">
        <v>3513.23</v>
      </c>
      <c r="AY22" s="1">
        <v>3513.23</v>
      </c>
      <c r="AZ22" s="1">
        <v>3506.43</v>
      </c>
      <c r="BA22" s="1">
        <v>3506.43</v>
      </c>
      <c r="BB22" s="1">
        <v>3506.43</v>
      </c>
      <c r="BC22" s="1">
        <v>3506.43</v>
      </c>
      <c r="BD22" s="1">
        <v>3506.43</v>
      </c>
      <c r="BE22" s="1">
        <v>3506.43</v>
      </c>
      <c r="BF22" s="1">
        <v>3506.43</v>
      </c>
      <c r="BG22" s="1">
        <v>3506.43</v>
      </c>
      <c r="BH22" s="1">
        <v>3506.43</v>
      </c>
      <c r="BI22" s="1">
        <v>3506.43</v>
      </c>
      <c r="BJ22" s="1">
        <v>3506.43</v>
      </c>
      <c r="BK22" s="1">
        <v>3506.43</v>
      </c>
      <c r="BL22" s="1">
        <v>3506.43</v>
      </c>
      <c r="BM22" s="1">
        <v>3506.43</v>
      </c>
      <c r="BN22" s="1">
        <v>3506.43</v>
      </c>
      <c r="BO22" s="1">
        <v>3506.43</v>
      </c>
      <c r="BP22" s="1">
        <v>3506.43</v>
      </c>
      <c r="BQ22" s="1">
        <v>3506.43</v>
      </c>
      <c r="BR22" s="1">
        <v>3506.43</v>
      </c>
      <c r="BS22" s="1">
        <v>3506.43</v>
      </c>
      <c r="BT22" s="1">
        <v>3506.43</v>
      </c>
      <c r="BU22" s="1">
        <v>3506.43</v>
      </c>
      <c r="BV22" s="1">
        <v>3506.43</v>
      </c>
      <c r="BW22" s="1">
        <v>3506.43</v>
      </c>
      <c r="BX22" s="1">
        <v>3448.93</v>
      </c>
      <c r="BY22" s="1">
        <v>3448.93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265">
        <f t="shared" si="19"/>
        <v>189446.21999999983</v>
      </c>
      <c r="CU22" s="265">
        <f>SUM('Day (1):Day (30)'!CT22)</f>
        <v>5653284.5499999961</v>
      </c>
      <c r="CV22" s="154">
        <f t="shared" si="6"/>
        <v>5463838.3299999963</v>
      </c>
      <c r="CW22" s="136"/>
      <c r="CX22" s="151">
        <f t="shared" si="7"/>
        <v>1973.3981249999981</v>
      </c>
      <c r="CY22" s="135">
        <f t="shared" si="8"/>
        <v>1962.9460243055541</v>
      </c>
      <c r="CZ22" s="135">
        <f t="shared" si="9"/>
        <v>10.45210069444397</v>
      </c>
    </row>
    <row r="23" spans="1:104">
      <c r="A23" s="30" t="s">
        <v>24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265">
        <f t="shared" si="19"/>
        <v>12297.60000000002</v>
      </c>
      <c r="CU23" s="265">
        <f>SUM('Day (1):Day (30)'!CT23)</f>
        <v>368928.00000000087</v>
      </c>
      <c r="CV23" s="154">
        <f t="shared" si="6"/>
        <v>356630.40000000084</v>
      </c>
      <c r="CW23" s="136"/>
      <c r="CX23" s="151">
        <f t="shared" si="7"/>
        <v>128.10000000000022</v>
      </c>
      <c r="CY23" s="135">
        <f t="shared" si="8"/>
        <v>128.10000000000031</v>
      </c>
      <c r="CZ23" s="135">
        <f t="shared" si="9"/>
        <v>0</v>
      </c>
    </row>
    <row r="24" spans="1:104" ht="15.75" thickBot="1">
      <c r="A24" s="30" t="s">
        <v>41</v>
      </c>
      <c r="B24" s="45">
        <v>34.79</v>
      </c>
      <c r="C24" s="1">
        <v>34.15</v>
      </c>
      <c r="D24" s="1">
        <v>34.700000000000003</v>
      </c>
      <c r="E24" s="1">
        <v>35.46</v>
      </c>
      <c r="F24" s="1">
        <v>36.119999999999997</v>
      </c>
      <c r="G24" s="1">
        <v>35.03</v>
      </c>
      <c r="H24" s="1">
        <v>33.56</v>
      </c>
      <c r="I24" s="1">
        <v>34.590000000000003</v>
      </c>
      <c r="J24" s="1">
        <v>35.97</v>
      </c>
      <c r="K24" s="1">
        <v>35.090000000000003</v>
      </c>
      <c r="L24" s="1">
        <v>34.06</v>
      </c>
      <c r="M24" s="1">
        <v>35.47</v>
      </c>
      <c r="N24" s="1">
        <v>36.81</v>
      </c>
      <c r="O24" s="1">
        <v>36.6</v>
      </c>
      <c r="P24" s="1">
        <v>36.17</v>
      </c>
      <c r="Q24" s="1">
        <v>35.69</v>
      </c>
      <c r="R24" s="1">
        <v>34.979999999999997</v>
      </c>
      <c r="S24" s="1">
        <v>34.270000000000003</v>
      </c>
      <c r="T24" s="1">
        <v>34.78</v>
      </c>
      <c r="U24" s="1">
        <v>35.18</v>
      </c>
      <c r="V24" s="1">
        <v>35.24</v>
      </c>
      <c r="W24" s="1">
        <v>35.54</v>
      </c>
      <c r="X24" s="1">
        <v>35.74</v>
      </c>
      <c r="Y24" s="1">
        <v>34.08</v>
      </c>
      <c r="Z24" s="1">
        <v>34.53</v>
      </c>
      <c r="AA24" s="1">
        <v>33.64</v>
      </c>
      <c r="AB24" s="1">
        <v>35.04</v>
      </c>
      <c r="AC24" s="1">
        <v>35.729999999999997</v>
      </c>
      <c r="AD24" s="1">
        <v>34.590000000000003</v>
      </c>
      <c r="AE24" s="1">
        <v>35.119999999999997</v>
      </c>
      <c r="AF24" s="1">
        <v>36.82</v>
      </c>
      <c r="AG24" s="1">
        <v>36.72</v>
      </c>
      <c r="AH24" s="1">
        <v>36.5</v>
      </c>
      <c r="AI24" s="1">
        <v>35.409999999999997</v>
      </c>
      <c r="AJ24" s="1">
        <v>35.799999999999997</v>
      </c>
      <c r="AK24" s="1">
        <v>35.5</v>
      </c>
      <c r="AL24" s="1">
        <v>34.75</v>
      </c>
      <c r="AM24" s="1">
        <v>34.369999999999997</v>
      </c>
      <c r="AN24" s="1">
        <v>35.799999999999997</v>
      </c>
      <c r="AO24" s="1">
        <v>34.92</v>
      </c>
      <c r="AP24" s="1">
        <v>34.49</v>
      </c>
      <c r="AQ24" s="1">
        <v>34.590000000000003</v>
      </c>
      <c r="AR24" s="1">
        <v>34.51</v>
      </c>
      <c r="AS24" s="1">
        <v>35.46</v>
      </c>
      <c r="AT24" s="1">
        <v>35.99</v>
      </c>
      <c r="AU24" s="1">
        <v>35.590000000000003</v>
      </c>
      <c r="AV24" s="1">
        <v>35.78</v>
      </c>
      <c r="AW24" s="1">
        <v>25.61</v>
      </c>
      <c r="AX24" s="1">
        <v>24.35</v>
      </c>
      <c r="AY24" s="1">
        <v>27.1</v>
      </c>
      <c r="AZ24" s="1">
        <v>33.33</v>
      </c>
      <c r="BA24" s="1">
        <v>36.14</v>
      </c>
      <c r="BB24" s="1">
        <v>36.64</v>
      </c>
      <c r="BC24" s="1">
        <v>36.590000000000003</v>
      </c>
      <c r="BD24" s="1">
        <v>36.53</v>
      </c>
      <c r="BE24" s="1">
        <v>36.549999999999997</v>
      </c>
      <c r="BF24" s="1">
        <v>36.369999999999997</v>
      </c>
      <c r="BG24" s="1">
        <v>35.32</v>
      </c>
      <c r="BH24" s="1">
        <v>35.54</v>
      </c>
      <c r="BI24" s="1">
        <v>35.82</v>
      </c>
      <c r="BJ24" s="1">
        <v>36.44</v>
      </c>
      <c r="BK24" s="1">
        <v>36.39</v>
      </c>
      <c r="BL24" s="1">
        <v>35.799999999999997</v>
      </c>
      <c r="BM24" s="1">
        <v>35.9</v>
      </c>
      <c r="BN24" s="1">
        <v>35.58</v>
      </c>
      <c r="BO24" s="1">
        <v>36.200000000000003</v>
      </c>
      <c r="BP24" s="1">
        <v>36.049999999999997</v>
      </c>
      <c r="BQ24" s="1">
        <v>35.97</v>
      </c>
      <c r="BR24" s="1">
        <v>36.28</v>
      </c>
      <c r="BS24" s="1">
        <v>36.229999999999997</v>
      </c>
      <c r="BT24" s="1">
        <v>36.39</v>
      </c>
      <c r="BU24" s="1">
        <v>36.619999999999997</v>
      </c>
      <c r="BV24" s="1">
        <v>36.54</v>
      </c>
      <c r="BW24" s="1">
        <v>35.71</v>
      </c>
      <c r="BX24" s="1">
        <v>35.229999999999997</v>
      </c>
      <c r="BY24" s="1">
        <v>35.090000000000003</v>
      </c>
      <c r="BZ24" s="1">
        <v>34.65</v>
      </c>
      <c r="CA24" s="1">
        <v>35.15</v>
      </c>
      <c r="CB24" s="1">
        <v>35.909999999999997</v>
      </c>
      <c r="CC24" s="1">
        <v>35.979999999999997</v>
      </c>
      <c r="CD24" s="1">
        <v>36.01</v>
      </c>
      <c r="CE24" s="1">
        <v>35.81</v>
      </c>
      <c r="CF24" s="1">
        <v>36.04</v>
      </c>
      <c r="CG24" s="1">
        <v>35.65</v>
      </c>
      <c r="CH24" s="1">
        <v>34.54</v>
      </c>
      <c r="CI24" s="1">
        <v>33</v>
      </c>
      <c r="CJ24" s="1">
        <v>33.380000000000003</v>
      </c>
      <c r="CK24" s="1">
        <v>33.54</v>
      </c>
      <c r="CL24" s="1">
        <v>34.6</v>
      </c>
      <c r="CM24" s="1">
        <v>34.72</v>
      </c>
      <c r="CN24" s="1">
        <v>33.46</v>
      </c>
      <c r="CO24" s="1">
        <v>33.76</v>
      </c>
      <c r="CP24" s="1">
        <v>33.61</v>
      </c>
      <c r="CQ24" s="1">
        <v>33.51</v>
      </c>
      <c r="CR24" s="1">
        <v>30.54</v>
      </c>
      <c r="CS24" s="46">
        <v>32.130000000000003</v>
      </c>
      <c r="CT24" s="265">
        <f t="shared" si="19"/>
        <v>3354.02</v>
      </c>
      <c r="CU24" s="265">
        <f>SUM('Day (1):Day (30)'!CT24)</f>
        <v>93894.43</v>
      </c>
      <c r="CV24" s="154">
        <f t="shared" si="6"/>
        <v>90540.409999999989</v>
      </c>
      <c r="CW24" s="136"/>
      <c r="CX24" s="151">
        <f t="shared" si="7"/>
        <v>34.937708333333333</v>
      </c>
      <c r="CY24" s="135">
        <f t="shared" si="8"/>
        <v>32.602232638888886</v>
      </c>
      <c r="CZ24" s="135">
        <f t="shared" si="9"/>
        <v>2.3354756944444475</v>
      </c>
    </row>
    <row r="25" spans="1:104" ht="15.75" thickBot="1">
      <c r="A25" s="58" t="s">
        <v>48</v>
      </c>
      <c r="B25" s="59">
        <f>SUM(B3,B13,B15,B20)</f>
        <v>8114.5971194444446</v>
      </c>
      <c r="C25" s="60">
        <f t="shared" ref="C25:BN25" si="20">SUM(C3,C13,C15,C20)</f>
        <v>8113.9571194444443</v>
      </c>
      <c r="D25" s="60">
        <f t="shared" si="20"/>
        <v>8116.2771194444449</v>
      </c>
      <c r="E25" s="60">
        <f t="shared" si="20"/>
        <v>8117.0371194444451</v>
      </c>
      <c r="F25" s="60">
        <f t="shared" si="20"/>
        <v>8117.447119444445</v>
      </c>
      <c r="G25" s="60">
        <f t="shared" si="20"/>
        <v>8116.3571194444448</v>
      </c>
      <c r="H25" s="60">
        <f t="shared" si="20"/>
        <v>8119.4271194444436</v>
      </c>
      <c r="I25" s="60">
        <f t="shared" si="20"/>
        <v>8120.4571194444434</v>
      </c>
      <c r="J25" s="60">
        <f t="shared" si="20"/>
        <v>8121.5171194444438</v>
      </c>
      <c r="K25" s="60">
        <f t="shared" si="20"/>
        <v>8120.6371194444437</v>
      </c>
      <c r="L25" s="60">
        <f t="shared" si="20"/>
        <v>8119.6871194444439</v>
      </c>
      <c r="M25" s="60">
        <f t="shared" si="20"/>
        <v>8121.0971194444437</v>
      </c>
      <c r="N25" s="60">
        <f t="shared" si="20"/>
        <v>8122.1871194444439</v>
      </c>
      <c r="O25" s="60">
        <f t="shared" si="20"/>
        <v>8121.9771194444438</v>
      </c>
      <c r="P25" s="60">
        <f t="shared" si="20"/>
        <v>8121.6771194444445</v>
      </c>
      <c r="Q25" s="60">
        <f t="shared" si="20"/>
        <v>8121.197119444445</v>
      </c>
      <c r="R25" s="60">
        <f t="shared" si="20"/>
        <v>8119.6371194444446</v>
      </c>
      <c r="S25" s="60">
        <f t="shared" si="20"/>
        <v>8118.9271194444445</v>
      </c>
      <c r="T25" s="60">
        <f t="shared" si="20"/>
        <v>8119.4371194444448</v>
      </c>
      <c r="U25" s="60">
        <f t="shared" si="20"/>
        <v>8119.8371194444444</v>
      </c>
      <c r="V25" s="60">
        <f t="shared" si="20"/>
        <v>8116.2671194444447</v>
      </c>
      <c r="W25" s="60">
        <f t="shared" si="20"/>
        <v>8116.5671194444449</v>
      </c>
      <c r="X25" s="60">
        <f t="shared" si="20"/>
        <v>11641.337119444444</v>
      </c>
      <c r="Y25" s="60">
        <f t="shared" si="20"/>
        <v>11639.857119444445</v>
      </c>
      <c r="Z25" s="60">
        <f t="shared" si="20"/>
        <v>11630.157119444444</v>
      </c>
      <c r="AA25" s="60">
        <f t="shared" si="20"/>
        <v>11630.217119444445</v>
      </c>
      <c r="AB25" s="60">
        <f t="shared" si="20"/>
        <v>11635.157119444444</v>
      </c>
      <c r="AC25" s="60">
        <f t="shared" si="20"/>
        <v>11647.667119444444</v>
      </c>
      <c r="AD25" s="60">
        <f t="shared" si="20"/>
        <v>11687.037119444445</v>
      </c>
      <c r="AE25" s="60">
        <f t="shared" si="20"/>
        <v>11744.887119444444</v>
      </c>
      <c r="AF25" s="60">
        <f t="shared" si="20"/>
        <v>11843.747119444444</v>
      </c>
      <c r="AG25" s="60">
        <f t="shared" si="20"/>
        <v>11965.927119444445</v>
      </c>
      <c r="AH25" s="60">
        <f t="shared" si="20"/>
        <v>12106.337119444444</v>
      </c>
      <c r="AI25" s="60">
        <f t="shared" si="20"/>
        <v>12236.537119444445</v>
      </c>
      <c r="AJ25" s="60">
        <f t="shared" si="20"/>
        <v>12370.297119444445</v>
      </c>
      <c r="AK25" s="60">
        <f t="shared" si="20"/>
        <v>12478.467119444445</v>
      </c>
      <c r="AL25" s="60">
        <f t="shared" si="20"/>
        <v>12634.437119444445</v>
      </c>
      <c r="AM25" s="60">
        <f t="shared" si="20"/>
        <v>12741.047119444444</v>
      </c>
      <c r="AN25" s="60">
        <f t="shared" si="20"/>
        <v>12828.467119444445</v>
      </c>
      <c r="AO25" s="60">
        <f t="shared" si="20"/>
        <v>12903.917119444444</v>
      </c>
      <c r="AP25" s="60">
        <f t="shared" si="20"/>
        <v>13003.827119444444</v>
      </c>
      <c r="AQ25" s="60">
        <f t="shared" si="20"/>
        <v>13075.197119444445</v>
      </c>
      <c r="AR25" s="60">
        <f t="shared" si="20"/>
        <v>13136.657119444444</v>
      </c>
      <c r="AS25" s="60">
        <f t="shared" si="20"/>
        <v>13198.857119444445</v>
      </c>
      <c r="AT25" s="60">
        <f t="shared" si="20"/>
        <v>13243.047119444444</v>
      </c>
      <c r="AU25" s="60">
        <f t="shared" si="20"/>
        <v>13252.377119444445</v>
      </c>
      <c r="AV25" s="60">
        <f t="shared" si="20"/>
        <v>13303.117119444443</v>
      </c>
      <c r="AW25" s="60">
        <f t="shared" si="20"/>
        <v>13287.087119444444</v>
      </c>
      <c r="AX25" s="60">
        <f t="shared" si="20"/>
        <v>13290.977119444444</v>
      </c>
      <c r="AY25" s="60">
        <f t="shared" si="20"/>
        <v>13299.107119444445</v>
      </c>
      <c r="AZ25" s="60">
        <f t="shared" si="20"/>
        <v>13294.577119444444</v>
      </c>
      <c r="BA25" s="60">
        <f t="shared" si="20"/>
        <v>13296.827119444444</v>
      </c>
      <c r="BB25" s="60">
        <f t="shared" si="20"/>
        <v>13266.327119444444</v>
      </c>
      <c r="BC25" s="60">
        <f t="shared" si="20"/>
        <v>13260.047119444444</v>
      </c>
      <c r="BD25" s="60">
        <f t="shared" si="20"/>
        <v>13262.177119444445</v>
      </c>
      <c r="BE25" s="60">
        <f t="shared" si="20"/>
        <v>13235.957119444443</v>
      </c>
      <c r="BF25" s="60">
        <f t="shared" si="20"/>
        <v>13204.917119444444</v>
      </c>
      <c r="BG25" s="60">
        <f t="shared" si="20"/>
        <v>13182.107119444445</v>
      </c>
      <c r="BH25" s="60">
        <f t="shared" si="20"/>
        <v>13120.977119444444</v>
      </c>
      <c r="BI25" s="60">
        <f t="shared" si="20"/>
        <v>13076.377119444445</v>
      </c>
      <c r="BJ25" s="60">
        <f t="shared" si="20"/>
        <v>13038.207119444443</v>
      </c>
      <c r="BK25" s="60">
        <f t="shared" si="20"/>
        <v>12949.287119444445</v>
      </c>
      <c r="BL25" s="60">
        <f t="shared" si="20"/>
        <v>12837.657119444444</v>
      </c>
      <c r="BM25" s="60">
        <f t="shared" si="20"/>
        <v>12735.387119444444</v>
      </c>
      <c r="BN25" s="60">
        <f t="shared" si="20"/>
        <v>12643.637119444444</v>
      </c>
      <c r="BO25" s="60">
        <f t="shared" ref="BO25:CS25" si="21">SUM(BO3,BO13,BO15,BO20)</f>
        <v>12492.107119444445</v>
      </c>
      <c r="BP25" s="60">
        <f t="shared" si="21"/>
        <v>12389.707119444445</v>
      </c>
      <c r="BQ25" s="60">
        <f t="shared" si="21"/>
        <v>12275.297119444445</v>
      </c>
      <c r="BR25" s="60">
        <f t="shared" si="21"/>
        <v>12145.567119444444</v>
      </c>
      <c r="BS25" s="60">
        <f t="shared" si="21"/>
        <v>12029.577119444444</v>
      </c>
      <c r="BT25" s="60">
        <f t="shared" si="21"/>
        <v>11913.237119444444</v>
      </c>
      <c r="BU25" s="60">
        <f t="shared" si="21"/>
        <v>11806.547119444444</v>
      </c>
      <c r="BV25" s="60">
        <f t="shared" si="21"/>
        <v>11734.077119444444</v>
      </c>
      <c r="BW25" s="60">
        <f t="shared" si="21"/>
        <v>11662.347119444443</v>
      </c>
      <c r="BX25" s="60">
        <f t="shared" si="21"/>
        <v>11578.387119444444</v>
      </c>
      <c r="BY25" s="60">
        <f t="shared" si="21"/>
        <v>11564.427119444445</v>
      </c>
      <c r="BZ25" s="60">
        <f t="shared" si="21"/>
        <v>8109.0171194444438</v>
      </c>
      <c r="CA25" s="60">
        <f t="shared" si="21"/>
        <v>8109.5171194444438</v>
      </c>
      <c r="CB25" s="60">
        <f t="shared" si="21"/>
        <v>8109.0171194444447</v>
      </c>
      <c r="CC25" s="60">
        <f t="shared" si="21"/>
        <v>8109.0871194444444</v>
      </c>
      <c r="CD25" s="60">
        <f t="shared" si="21"/>
        <v>8109.0571194444437</v>
      </c>
      <c r="CE25" s="60">
        <f t="shared" si="21"/>
        <v>8108.8571194444439</v>
      </c>
      <c r="CF25" s="60">
        <f t="shared" si="21"/>
        <v>8109.0871194444444</v>
      </c>
      <c r="CG25" s="60">
        <f t="shared" si="21"/>
        <v>8108.6971194444441</v>
      </c>
      <c r="CH25" s="60">
        <f t="shared" si="21"/>
        <v>8113.987119444444</v>
      </c>
      <c r="CI25" s="60">
        <f t="shared" si="21"/>
        <v>8112.4471194444441</v>
      </c>
      <c r="CJ25" s="60">
        <f t="shared" si="21"/>
        <v>8112.8271194444433</v>
      </c>
      <c r="CK25" s="60">
        <f t="shared" si="21"/>
        <v>8112.987119444444</v>
      </c>
      <c r="CL25" s="60">
        <f t="shared" si="21"/>
        <v>8114.2071194444443</v>
      </c>
      <c r="CM25" s="60">
        <f t="shared" si="21"/>
        <v>8114.3271194444442</v>
      </c>
      <c r="CN25" s="60">
        <f t="shared" si="21"/>
        <v>8113.0671194444449</v>
      </c>
      <c r="CO25" s="60">
        <f t="shared" si="21"/>
        <v>8113.2171194444436</v>
      </c>
      <c r="CP25" s="60">
        <f t="shared" si="21"/>
        <v>8112.567119444444</v>
      </c>
      <c r="CQ25" s="60">
        <f t="shared" si="21"/>
        <v>8112.4671194444436</v>
      </c>
      <c r="CR25" s="60">
        <f t="shared" si="21"/>
        <v>8109.4971194444443</v>
      </c>
      <c r="CS25" s="61">
        <f t="shared" si="21"/>
        <v>8111.0871194444435</v>
      </c>
      <c r="CT25" s="109">
        <f t="shared" si="19"/>
        <v>1018292.7234666672</v>
      </c>
      <c r="CU25" s="109">
        <f>SUM('Day (1):Day (30)'!CT25)</f>
        <v>29892481.294000011</v>
      </c>
      <c r="CV25" s="155">
        <f t="shared" si="6"/>
        <v>28874188.570533343</v>
      </c>
      <c r="CW25" s="136"/>
      <c r="CX25" s="151">
        <f t="shared" si="7"/>
        <v>10607.21586944445</v>
      </c>
      <c r="CY25" s="135">
        <f t="shared" si="8"/>
        <v>10379.333782638892</v>
      </c>
      <c r="CZ25" s="135">
        <f t="shared" si="9"/>
        <v>227.88208680555726</v>
      </c>
    </row>
    <row r="26" spans="1:104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64"/>
      <c r="CW26" s="136"/>
      <c r="CX26" s="169"/>
    </row>
    <row r="27" spans="1:104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62"/>
    </row>
    <row r="28" spans="1:104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62"/>
    </row>
    <row r="29" spans="1:104" ht="15.75" thickBot="1">
      <c r="A29" s="67" t="s">
        <v>26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27</v>
      </c>
      <c r="CU29" s="15" t="s">
        <v>28</v>
      </c>
      <c r="CV29" s="153" t="s">
        <v>29</v>
      </c>
      <c r="CX29" s="234" t="s">
        <v>68</v>
      </c>
      <c r="CY29" s="137" t="s">
        <v>69</v>
      </c>
      <c r="CZ29" s="137" t="s">
        <v>29</v>
      </c>
    </row>
    <row r="30" spans="1:104">
      <c r="A30" s="69" t="s">
        <v>30</v>
      </c>
      <c r="B30" s="70">
        <f t="shared" ref="B30:G30" si="22">B31+B39</f>
        <v>3398.1511194444442</v>
      </c>
      <c r="C30" s="71">
        <f t="shared" si="22"/>
        <v>3402.1511194444442</v>
      </c>
      <c r="D30" s="71">
        <f t="shared" si="22"/>
        <v>3405.1511194444442</v>
      </c>
      <c r="E30" s="71">
        <f t="shared" si="22"/>
        <v>3407.1511194444442</v>
      </c>
      <c r="F30" s="71">
        <f t="shared" si="22"/>
        <v>3406.1511194444442</v>
      </c>
      <c r="G30" s="71">
        <f t="shared" si="22"/>
        <v>3409.1511194444442</v>
      </c>
      <c r="H30" s="71">
        <f t="shared" ref="H30" si="23">H31+H39</f>
        <v>3416.1511194444442</v>
      </c>
      <c r="I30" s="71">
        <f t="shared" ref="I30" si="24">I31+I39</f>
        <v>3417.1511194444442</v>
      </c>
      <c r="J30" s="71">
        <f t="shared" ref="J30" si="25">J31+J39</f>
        <v>3420.1511194444442</v>
      </c>
      <c r="K30" s="71">
        <f t="shared" ref="K30" si="26">K31+K39</f>
        <v>3425.1511194444442</v>
      </c>
      <c r="L30" s="71">
        <f t="shared" ref="L30" si="27">L31+L39</f>
        <v>3426.1511194444442</v>
      </c>
      <c r="M30" s="71">
        <f t="shared" ref="M30" si="28">M31+M39</f>
        <v>3429.1511194444442</v>
      </c>
      <c r="N30" s="71">
        <f t="shared" ref="N30" si="29">N31+N39</f>
        <v>3433.1511194444442</v>
      </c>
      <c r="O30" s="71">
        <f t="shared" ref="O30" si="30">O31+O39</f>
        <v>3433.1511194444442</v>
      </c>
      <c r="P30" s="71">
        <f t="shared" ref="P30" si="31">P31+P39</f>
        <v>3439.1511194444442</v>
      </c>
      <c r="Q30" s="71">
        <f t="shared" ref="Q30" si="32">Q31+Q39</f>
        <v>3443.1511194444442</v>
      </c>
      <c r="R30" s="71">
        <f t="shared" ref="R30" si="33">R31+R39</f>
        <v>3435.1511194444442</v>
      </c>
      <c r="S30" s="71">
        <f t="shared" ref="S30" si="34">S31+S39</f>
        <v>3433.1511194444442</v>
      </c>
      <c r="T30" s="71">
        <f t="shared" ref="T30" si="35">T31+T39</f>
        <v>3438.1511194444442</v>
      </c>
      <c r="U30" s="71">
        <f t="shared" ref="U30" si="36">U31+U39</f>
        <v>3442.1511194444442</v>
      </c>
      <c r="V30" s="71">
        <f t="shared" ref="V30" si="37">V31+V39</f>
        <v>3442.1511194444442</v>
      </c>
      <c r="W30" s="71">
        <f t="shared" ref="W30" si="38">W31+W39</f>
        <v>3442.1511194444442</v>
      </c>
      <c r="X30" s="71">
        <f t="shared" ref="X30" si="39">X31+X39</f>
        <v>3441.1511194444442</v>
      </c>
      <c r="Y30" s="71">
        <f t="shared" ref="Y30" si="40">Y31+Y39</f>
        <v>3439.1511194444442</v>
      </c>
      <c r="Z30" s="71">
        <f t="shared" ref="Z30" si="41">Z31+Z39</f>
        <v>3444.1511194444442</v>
      </c>
      <c r="AA30" s="71">
        <f t="shared" ref="AA30" si="42">AA31+AA39</f>
        <v>3445.1511194444442</v>
      </c>
      <c r="AB30" s="71">
        <f t="shared" ref="AB30" si="43">AB31+AB39</f>
        <v>3445.1511194444442</v>
      </c>
      <c r="AC30" s="71">
        <f t="shared" ref="AC30" si="44">AC31+AC39</f>
        <v>3446.1511194444442</v>
      </c>
      <c r="AD30" s="71">
        <f t="shared" ref="AD30" si="45">AD31+AD39</f>
        <v>3443.1511194444442</v>
      </c>
      <c r="AE30" s="71">
        <f t="shared" ref="AE30" si="46">AE31+AE39</f>
        <v>3443.1511194444442</v>
      </c>
      <c r="AF30" s="71">
        <f t="shared" ref="AF30" si="47">AF31+AF39</f>
        <v>3442.1511194444442</v>
      </c>
      <c r="AG30" s="71">
        <f t="shared" ref="AG30" si="48">AG31+AG39</f>
        <v>3440.1511194444442</v>
      </c>
      <c r="AH30" s="71">
        <f t="shared" ref="AH30" si="49">AH31+AH39</f>
        <v>3370.1511194444442</v>
      </c>
      <c r="AI30" s="71">
        <f t="shared" ref="AI30" si="50">AI31+AI39</f>
        <v>3334.1511194444442</v>
      </c>
      <c r="AJ30" s="71">
        <f t="shared" ref="AJ30" si="51">AJ31+AJ39</f>
        <v>3305.1511194444442</v>
      </c>
      <c r="AK30" s="71">
        <f t="shared" ref="AK30" si="52">AK31+AK39</f>
        <v>3275.1511194444442</v>
      </c>
      <c r="AL30" s="71">
        <f t="shared" ref="AL30" si="53">AL31+AL39</f>
        <v>3245.1511194444442</v>
      </c>
      <c r="AM30" s="71">
        <f t="shared" ref="AM30" si="54">AM31+AM39</f>
        <v>3218.1511194444442</v>
      </c>
      <c r="AN30" s="71">
        <f t="shared" ref="AN30" si="55">AN31+AN39</f>
        <v>3219.1511194444442</v>
      </c>
      <c r="AO30" s="71">
        <f t="shared" ref="AO30" si="56">AO31+AO39</f>
        <v>3222.1511194444442</v>
      </c>
      <c r="AP30" s="71">
        <f t="shared" ref="AP30" si="57">AP31+AP39</f>
        <v>3222.1511194444442</v>
      </c>
      <c r="AQ30" s="71">
        <f t="shared" ref="AQ30" si="58">AQ31+AQ39</f>
        <v>3132.1511194444442</v>
      </c>
      <c r="AR30" s="71">
        <f t="shared" ref="AR30" si="59">AR31+AR39</f>
        <v>3059.1511194444442</v>
      </c>
      <c r="AS30" s="71">
        <f t="shared" ref="AS30" si="60">AS31+AS39</f>
        <v>3061.1511194444442</v>
      </c>
      <c r="AT30" s="71">
        <f t="shared" ref="AT30" si="61">AT31+AT39</f>
        <v>3061.1511194444442</v>
      </c>
      <c r="AU30" s="71">
        <f t="shared" ref="AU30" si="62">AU31+AU39</f>
        <v>3058.1511194444442</v>
      </c>
      <c r="AV30" s="71">
        <f t="shared" ref="AV30" si="63">AV31+AV39</f>
        <v>3056.1511194444442</v>
      </c>
      <c r="AW30" s="71">
        <f t="shared" ref="AW30" si="64">AW31+AW39</f>
        <v>3053.1511194444442</v>
      </c>
      <c r="AX30" s="71">
        <f t="shared" ref="AX30" si="65">AX31+AX39</f>
        <v>3051.1511194444442</v>
      </c>
      <c r="AY30" s="71">
        <f t="shared" ref="AY30" si="66">AY31+AY39</f>
        <v>3051.1511194444442</v>
      </c>
      <c r="AZ30" s="71">
        <f t="shared" ref="AZ30" si="67">AZ31+AZ39</f>
        <v>3049.1511194444442</v>
      </c>
      <c r="BA30" s="71">
        <f t="shared" ref="BA30" si="68">BA31+BA39</f>
        <v>3057.1511194444442</v>
      </c>
      <c r="BB30" s="71">
        <f t="shared" ref="BB30" si="69">BB31+BB39</f>
        <v>3058.1511194444442</v>
      </c>
      <c r="BC30" s="71">
        <f t="shared" ref="BC30" si="70">BC31+BC39</f>
        <v>3048.1511194444442</v>
      </c>
      <c r="BD30" s="71">
        <f t="shared" ref="BD30" si="71">BD31+BD39</f>
        <v>3052.1511194444442</v>
      </c>
      <c r="BE30" s="71">
        <f t="shared" ref="BE30" si="72">BE31+BE39</f>
        <v>3058.1511194444442</v>
      </c>
      <c r="BF30" s="71">
        <f t="shared" ref="BF30" si="73">BF31+BF39</f>
        <v>3061.1511194444442</v>
      </c>
      <c r="BG30" s="71">
        <f t="shared" ref="BG30" si="74">BG31+BG39</f>
        <v>3049.1511194444442</v>
      </c>
      <c r="BH30" s="71">
        <f t="shared" ref="BH30" si="75">BH31+BH39</f>
        <v>3046.1511194444442</v>
      </c>
      <c r="BI30" s="71">
        <f t="shared" ref="BI30" si="76">BI31+BI39</f>
        <v>3052.1511194444442</v>
      </c>
      <c r="BJ30" s="71">
        <f t="shared" ref="BJ30" si="77">BJ31+BJ39</f>
        <v>3060.1511194444442</v>
      </c>
      <c r="BK30" s="71">
        <f t="shared" ref="BK30" si="78">BK31+BK39</f>
        <v>3055.1511194444442</v>
      </c>
      <c r="BL30" s="71">
        <f t="shared" ref="BL30" si="79">BL31+BL39</f>
        <v>3169.1511194444442</v>
      </c>
      <c r="BM30" s="71">
        <f t="shared" ref="BM30" si="80">BM31+BM39</f>
        <v>3352.1511194444442</v>
      </c>
      <c r="BN30" s="71">
        <f t="shared" ref="BN30" si="81">BN31+BN39</f>
        <v>3388.1511194444442</v>
      </c>
      <c r="BO30" s="71">
        <f t="shared" ref="BO30" si="82">BO31+BO39</f>
        <v>3417.1511194444442</v>
      </c>
      <c r="BP30" s="71">
        <f t="shared" ref="BP30" si="83">BP31+BP39</f>
        <v>3446.1511194444442</v>
      </c>
      <c r="BQ30" s="71">
        <f t="shared" ref="BQ30" si="84">BQ31+BQ39</f>
        <v>3447.1511194444442</v>
      </c>
      <c r="BR30" s="71">
        <f t="shared" ref="BR30" si="85">BR31+BR39</f>
        <v>3446.1511194444442</v>
      </c>
      <c r="BS30" s="71">
        <f t="shared" ref="BS30" si="86">BS31+BS39</f>
        <v>3446.1511194444442</v>
      </c>
      <c r="BT30" s="71">
        <f t="shared" ref="BT30" si="87">BT31+BT39</f>
        <v>3448.1511194444442</v>
      </c>
      <c r="BU30" s="71">
        <f t="shared" ref="BU30" si="88">BU31+BU39</f>
        <v>3448.1511194444442</v>
      </c>
      <c r="BV30" s="71">
        <f t="shared" ref="BV30" si="89">BV31+BV39</f>
        <v>3439.1511194444442</v>
      </c>
      <c r="BW30" s="71">
        <f t="shared" ref="BW30" si="90">BW31+BW39</f>
        <v>3440.1511194444442</v>
      </c>
      <c r="BX30" s="71">
        <f t="shared" ref="BX30" si="91">BX31+BX39</f>
        <v>3441.1511194444442</v>
      </c>
      <c r="BY30" s="71">
        <f t="shared" ref="BY30" si="92">BY31+BY39</f>
        <v>3444.1511194444442</v>
      </c>
      <c r="BZ30" s="71">
        <f t="shared" ref="BZ30" si="93">BZ31+BZ39</f>
        <v>3440.1511194444442</v>
      </c>
      <c r="CA30" s="71">
        <f t="shared" ref="CA30" si="94">CA31+CA39</f>
        <v>3444.1511194444442</v>
      </c>
      <c r="CB30" s="71">
        <f t="shared" ref="CB30" si="95">CB31+CB39</f>
        <v>3443.1511194444442</v>
      </c>
      <c r="CC30" s="71">
        <f t="shared" ref="CC30" si="96">CC31+CC39</f>
        <v>3441.1511194444442</v>
      </c>
      <c r="CD30" s="71">
        <f t="shared" ref="CD30" si="97">CD31+CD39</f>
        <v>3442.1511194444442</v>
      </c>
      <c r="CE30" s="71">
        <f t="shared" ref="CE30" si="98">CE31+CE39</f>
        <v>3446.1511194444442</v>
      </c>
      <c r="CF30" s="71">
        <f t="shared" ref="CF30" si="99">CF31+CF39</f>
        <v>3441.1511194444442</v>
      </c>
      <c r="CG30" s="71">
        <f t="shared" ref="CG30" si="100">CG31+CG39</f>
        <v>3443.1511194444442</v>
      </c>
      <c r="CH30" s="71">
        <f t="shared" ref="CH30" si="101">CH31+CH39</f>
        <v>3439.1511194444442</v>
      </c>
      <c r="CI30" s="71">
        <f t="shared" ref="CI30" si="102">CI31+CI39</f>
        <v>3435.1511194444442</v>
      </c>
      <c r="CJ30" s="71">
        <f t="shared" ref="CJ30" si="103">CJ31+CJ39</f>
        <v>3433.1511194444442</v>
      </c>
      <c r="CK30" s="71">
        <f t="shared" ref="CK30" si="104">CK31+CK39</f>
        <v>3433.1511194444442</v>
      </c>
      <c r="CL30" s="71">
        <f t="shared" ref="CL30" si="105">CL31+CL39</f>
        <v>3437.1511194444442</v>
      </c>
      <c r="CM30" s="71">
        <f t="shared" ref="CM30" si="106">CM31+CM39</f>
        <v>3437.1511194444442</v>
      </c>
      <c r="CN30" s="71">
        <f t="shared" ref="CN30" si="107">CN31+CN39</f>
        <v>3435.1511194444442</v>
      </c>
      <c r="CO30" s="71">
        <f t="shared" ref="CO30" si="108">CO31+CO39</f>
        <v>3435.1511194444442</v>
      </c>
      <c r="CP30" s="71">
        <f t="shared" ref="CP30" si="109">CP31+CP39</f>
        <v>3434.1511194444442</v>
      </c>
      <c r="CQ30" s="71">
        <f t="shared" ref="CQ30" si="110">CQ31+CQ39</f>
        <v>3431.1511194444442</v>
      </c>
      <c r="CR30" s="71">
        <f t="shared" ref="CR30" si="111">CR31+CR39</f>
        <v>3427.1511194444442</v>
      </c>
      <c r="CS30" s="72">
        <f t="shared" ref="CS30" si="112">CS31+CS39</f>
        <v>3428.1511194444442</v>
      </c>
      <c r="CT30" s="73">
        <f t="shared" ref="CT30:CT47" si="113">SUM(B30:CS30)</f>
        <v>319934.50746666646</v>
      </c>
      <c r="CU30" s="73">
        <f>SUM('Day (1):Day (30)'!CT30)</f>
        <v>9239642.9760000017</v>
      </c>
      <c r="CV30" s="154">
        <f>CU30-CT30</f>
        <v>8919708.4685333353</v>
      </c>
      <c r="CX30" s="151">
        <f t="shared" si="7"/>
        <v>3332.6511194444424</v>
      </c>
      <c r="CY30" s="135">
        <f t="shared" si="8"/>
        <v>3208.2093666666674</v>
      </c>
      <c r="CZ30" s="135">
        <f t="shared" si="9"/>
        <v>124.44175277777504</v>
      </c>
    </row>
    <row r="31" spans="1:104">
      <c r="A31" s="74" t="s">
        <v>31</v>
      </c>
      <c r="B31" s="75">
        <f>SUM(B32:B38)</f>
        <v>3326.2439999999997</v>
      </c>
      <c r="C31" s="76">
        <f t="shared" ref="C31:BN31" si="114">SUM(C32:C38)</f>
        <v>3330.2439999999997</v>
      </c>
      <c r="D31" s="76">
        <f t="shared" si="114"/>
        <v>3333.2439999999997</v>
      </c>
      <c r="E31" s="76">
        <f t="shared" si="114"/>
        <v>3335.2439999999997</v>
      </c>
      <c r="F31" s="76">
        <f t="shared" si="114"/>
        <v>3334.2439999999997</v>
      </c>
      <c r="G31" s="76">
        <f t="shared" si="114"/>
        <v>3337.2439999999997</v>
      </c>
      <c r="H31" s="76">
        <f t="shared" si="114"/>
        <v>3344.2439999999997</v>
      </c>
      <c r="I31" s="76">
        <f t="shared" si="114"/>
        <v>3345.2439999999997</v>
      </c>
      <c r="J31" s="76">
        <f t="shared" si="114"/>
        <v>3348.2439999999997</v>
      </c>
      <c r="K31" s="76">
        <f t="shared" si="114"/>
        <v>3353.2439999999997</v>
      </c>
      <c r="L31" s="76">
        <f t="shared" si="114"/>
        <v>3354.2439999999997</v>
      </c>
      <c r="M31" s="76">
        <f t="shared" si="114"/>
        <v>3357.2439999999997</v>
      </c>
      <c r="N31" s="76">
        <f t="shared" si="114"/>
        <v>3361.2439999999997</v>
      </c>
      <c r="O31" s="76">
        <f t="shared" si="114"/>
        <v>3361.2439999999997</v>
      </c>
      <c r="P31" s="76">
        <f t="shared" si="114"/>
        <v>3367.2439999999997</v>
      </c>
      <c r="Q31" s="76">
        <f t="shared" si="114"/>
        <v>3371.2439999999997</v>
      </c>
      <c r="R31" s="76">
        <f t="shared" si="114"/>
        <v>3363.2439999999997</v>
      </c>
      <c r="S31" s="76">
        <f t="shared" si="114"/>
        <v>3361.2439999999997</v>
      </c>
      <c r="T31" s="76">
        <f t="shared" si="114"/>
        <v>3366.2439999999997</v>
      </c>
      <c r="U31" s="76">
        <f t="shared" si="114"/>
        <v>3370.2439999999997</v>
      </c>
      <c r="V31" s="76">
        <f t="shared" si="114"/>
        <v>3370.2439999999997</v>
      </c>
      <c r="W31" s="76">
        <f t="shared" si="114"/>
        <v>3370.2439999999997</v>
      </c>
      <c r="X31" s="76">
        <f t="shared" si="114"/>
        <v>3369.2439999999997</v>
      </c>
      <c r="Y31" s="76">
        <f t="shared" si="114"/>
        <v>3367.2439999999997</v>
      </c>
      <c r="Z31" s="76">
        <f t="shared" si="114"/>
        <v>3372.2439999999997</v>
      </c>
      <c r="AA31" s="76">
        <f t="shared" si="114"/>
        <v>3373.2439999999997</v>
      </c>
      <c r="AB31" s="76">
        <f t="shared" si="114"/>
        <v>3373.2439999999997</v>
      </c>
      <c r="AC31" s="76">
        <f t="shared" si="114"/>
        <v>3374.2439999999997</v>
      </c>
      <c r="AD31" s="76">
        <f t="shared" si="114"/>
        <v>3371.2439999999997</v>
      </c>
      <c r="AE31" s="76">
        <f t="shared" si="114"/>
        <v>3371.2439999999997</v>
      </c>
      <c r="AF31" s="76">
        <f t="shared" si="114"/>
        <v>3370.2439999999997</v>
      </c>
      <c r="AG31" s="76">
        <f t="shared" si="114"/>
        <v>3368.2439999999997</v>
      </c>
      <c r="AH31" s="76">
        <f t="shared" si="114"/>
        <v>3298.2439999999997</v>
      </c>
      <c r="AI31" s="76">
        <f t="shared" si="114"/>
        <v>3262.2439999999997</v>
      </c>
      <c r="AJ31" s="76">
        <f t="shared" si="114"/>
        <v>3233.2439999999997</v>
      </c>
      <c r="AK31" s="76">
        <f t="shared" si="114"/>
        <v>3203.2439999999997</v>
      </c>
      <c r="AL31" s="76">
        <f t="shared" si="114"/>
        <v>3173.2439999999997</v>
      </c>
      <c r="AM31" s="76">
        <f t="shared" si="114"/>
        <v>3146.2439999999997</v>
      </c>
      <c r="AN31" s="76">
        <f t="shared" si="114"/>
        <v>3147.2439999999997</v>
      </c>
      <c r="AO31" s="76">
        <f t="shared" si="114"/>
        <v>3150.2439999999997</v>
      </c>
      <c r="AP31" s="76">
        <f t="shared" si="114"/>
        <v>3150.2439999999997</v>
      </c>
      <c r="AQ31" s="76">
        <f t="shared" si="114"/>
        <v>3060.2439999999997</v>
      </c>
      <c r="AR31" s="76">
        <f t="shared" si="114"/>
        <v>2987.2439999999997</v>
      </c>
      <c r="AS31" s="76">
        <f t="shared" si="114"/>
        <v>2989.2439999999997</v>
      </c>
      <c r="AT31" s="76">
        <f t="shared" si="114"/>
        <v>2989.2439999999997</v>
      </c>
      <c r="AU31" s="76">
        <f t="shared" si="114"/>
        <v>2986.2439999999997</v>
      </c>
      <c r="AV31" s="76">
        <f t="shared" si="114"/>
        <v>2984.2439999999997</v>
      </c>
      <c r="AW31" s="76">
        <f t="shared" si="114"/>
        <v>2981.2439999999997</v>
      </c>
      <c r="AX31" s="76">
        <f t="shared" si="114"/>
        <v>2979.2439999999997</v>
      </c>
      <c r="AY31" s="76">
        <f t="shared" si="114"/>
        <v>2979.2439999999997</v>
      </c>
      <c r="AZ31" s="76">
        <f t="shared" si="114"/>
        <v>2977.2439999999997</v>
      </c>
      <c r="BA31" s="76">
        <f t="shared" si="114"/>
        <v>2985.2439999999997</v>
      </c>
      <c r="BB31" s="76">
        <f t="shared" si="114"/>
        <v>2986.2439999999997</v>
      </c>
      <c r="BC31" s="76">
        <f t="shared" si="114"/>
        <v>2976.2439999999997</v>
      </c>
      <c r="BD31" s="76">
        <f t="shared" si="114"/>
        <v>2980.2439999999997</v>
      </c>
      <c r="BE31" s="76">
        <f t="shared" si="114"/>
        <v>2986.2439999999997</v>
      </c>
      <c r="BF31" s="76">
        <f t="shared" si="114"/>
        <v>2989.2439999999997</v>
      </c>
      <c r="BG31" s="76">
        <f t="shared" si="114"/>
        <v>2977.2439999999997</v>
      </c>
      <c r="BH31" s="76">
        <f t="shared" si="114"/>
        <v>2974.2439999999997</v>
      </c>
      <c r="BI31" s="76">
        <f t="shared" si="114"/>
        <v>2980.2439999999997</v>
      </c>
      <c r="BJ31" s="76">
        <f t="shared" si="114"/>
        <v>2988.2439999999997</v>
      </c>
      <c r="BK31" s="76">
        <f t="shared" si="114"/>
        <v>2983.2439999999997</v>
      </c>
      <c r="BL31" s="76">
        <f t="shared" si="114"/>
        <v>3097.2439999999997</v>
      </c>
      <c r="BM31" s="76">
        <f t="shared" si="114"/>
        <v>3280.2439999999997</v>
      </c>
      <c r="BN31" s="76">
        <f t="shared" si="114"/>
        <v>3316.2439999999997</v>
      </c>
      <c r="BO31" s="76">
        <f t="shared" ref="BO31:CR31" si="115">SUM(BO32:BO38)</f>
        <v>3345.2439999999997</v>
      </c>
      <c r="BP31" s="76">
        <f t="shared" si="115"/>
        <v>3374.2439999999997</v>
      </c>
      <c r="BQ31" s="76">
        <f t="shared" si="115"/>
        <v>3375.2439999999997</v>
      </c>
      <c r="BR31" s="76">
        <f t="shared" si="115"/>
        <v>3374.2439999999997</v>
      </c>
      <c r="BS31" s="76">
        <f t="shared" si="115"/>
        <v>3374.2439999999997</v>
      </c>
      <c r="BT31" s="76">
        <f t="shared" si="115"/>
        <v>3376.2439999999997</v>
      </c>
      <c r="BU31" s="76">
        <f t="shared" si="115"/>
        <v>3376.2439999999997</v>
      </c>
      <c r="BV31" s="76">
        <f t="shared" si="115"/>
        <v>3367.2439999999997</v>
      </c>
      <c r="BW31" s="76">
        <f t="shared" si="115"/>
        <v>3368.2439999999997</v>
      </c>
      <c r="BX31" s="76">
        <f t="shared" si="115"/>
        <v>3369.2439999999997</v>
      </c>
      <c r="BY31" s="76">
        <f t="shared" si="115"/>
        <v>3372.2439999999997</v>
      </c>
      <c r="BZ31" s="76">
        <f t="shared" si="115"/>
        <v>3368.2439999999997</v>
      </c>
      <c r="CA31" s="76">
        <f t="shared" si="115"/>
        <v>3372.2439999999997</v>
      </c>
      <c r="CB31" s="76">
        <f t="shared" si="115"/>
        <v>3371.2439999999997</v>
      </c>
      <c r="CC31" s="76">
        <f t="shared" si="115"/>
        <v>3369.2439999999997</v>
      </c>
      <c r="CD31" s="76">
        <f t="shared" si="115"/>
        <v>3370.2439999999997</v>
      </c>
      <c r="CE31" s="76">
        <f t="shared" si="115"/>
        <v>3374.2439999999997</v>
      </c>
      <c r="CF31" s="76">
        <f t="shared" si="115"/>
        <v>3369.2439999999997</v>
      </c>
      <c r="CG31" s="76">
        <f t="shared" si="115"/>
        <v>3371.2439999999997</v>
      </c>
      <c r="CH31" s="76">
        <f t="shared" si="115"/>
        <v>3367.2439999999997</v>
      </c>
      <c r="CI31" s="76">
        <f t="shared" si="115"/>
        <v>3363.2439999999997</v>
      </c>
      <c r="CJ31" s="76">
        <f t="shared" si="115"/>
        <v>3361.2439999999997</v>
      </c>
      <c r="CK31" s="76">
        <f t="shared" si="115"/>
        <v>3361.2439999999997</v>
      </c>
      <c r="CL31" s="76">
        <f t="shared" si="115"/>
        <v>3365.2439999999997</v>
      </c>
      <c r="CM31" s="76">
        <f t="shared" si="115"/>
        <v>3365.2439999999997</v>
      </c>
      <c r="CN31" s="76">
        <f t="shared" si="115"/>
        <v>3363.2439999999997</v>
      </c>
      <c r="CO31" s="76">
        <f t="shared" si="115"/>
        <v>3363.2439999999997</v>
      </c>
      <c r="CP31" s="76">
        <f t="shared" si="115"/>
        <v>3362.2439999999997</v>
      </c>
      <c r="CQ31" s="76">
        <f t="shared" si="115"/>
        <v>3359.2439999999997</v>
      </c>
      <c r="CR31" s="76">
        <f t="shared" si="115"/>
        <v>3355.2439999999997</v>
      </c>
      <c r="CS31" s="77">
        <f>SUM(CS32:CS38)</f>
        <v>3356.2439999999997</v>
      </c>
      <c r="CT31" s="30">
        <f t="shared" si="113"/>
        <v>313031.42400000041</v>
      </c>
      <c r="CU31" s="30">
        <f>SUM('Day (1):Day (30)'!CT31)</f>
        <v>9032550.4720000029</v>
      </c>
      <c r="CV31" s="154">
        <f t="shared" ref="CV31:CV55" si="116">CU31-CT31</f>
        <v>8719519.0480000023</v>
      </c>
      <c r="CX31" s="151">
        <f t="shared" si="7"/>
        <v>3260.7440000000042</v>
      </c>
      <c r="CY31" s="135">
        <f t="shared" si="8"/>
        <v>3136.3022472222233</v>
      </c>
      <c r="CZ31" s="135">
        <f t="shared" si="9"/>
        <v>124.44175277778095</v>
      </c>
    </row>
    <row r="32" spans="1:104">
      <c r="A32" s="78" t="s">
        <v>32</v>
      </c>
      <c r="B32" s="79">
        <f>B62-B73</f>
        <v>472</v>
      </c>
      <c r="C32" s="80">
        <f t="shared" ref="C32:BN32" si="117">C62-C73</f>
        <v>472</v>
      </c>
      <c r="D32" s="80">
        <f t="shared" si="117"/>
        <v>472</v>
      </c>
      <c r="E32" s="80">
        <f t="shared" si="117"/>
        <v>472</v>
      </c>
      <c r="F32" s="80">
        <f t="shared" si="117"/>
        <v>472</v>
      </c>
      <c r="G32" s="80">
        <f t="shared" si="117"/>
        <v>472</v>
      </c>
      <c r="H32" s="80">
        <f t="shared" si="117"/>
        <v>472</v>
      </c>
      <c r="I32" s="80">
        <f t="shared" si="117"/>
        <v>472</v>
      </c>
      <c r="J32" s="80">
        <f t="shared" si="117"/>
        <v>472</v>
      </c>
      <c r="K32" s="80">
        <f t="shared" si="117"/>
        <v>472</v>
      </c>
      <c r="L32" s="80">
        <f t="shared" si="117"/>
        <v>472</v>
      </c>
      <c r="M32" s="80">
        <f t="shared" si="117"/>
        <v>472</v>
      </c>
      <c r="N32" s="80">
        <f t="shared" si="117"/>
        <v>472</v>
      </c>
      <c r="O32" s="80">
        <f t="shared" si="117"/>
        <v>472</v>
      </c>
      <c r="P32" s="80">
        <f t="shared" si="117"/>
        <v>472</v>
      </c>
      <c r="Q32" s="80">
        <f t="shared" si="117"/>
        <v>472</v>
      </c>
      <c r="R32" s="80">
        <f t="shared" si="117"/>
        <v>472</v>
      </c>
      <c r="S32" s="80">
        <f t="shared" si="117"/>
        <v>472</v>
      </c>
      <c r="T32" s="80">
        <f t="shared" si="117"/>
        <v>472</v>
      </c>
      <c r="U32" s="80">
        <f t="shared" si="117"/>
        <v>472</v>
      </c>
      <c r="V32" s="80">
        <f t="shared" si="117"/>
        <v>472</v>
      </c>
      <c r="W32" s="80">
        <f t="shared" si="117"/>
        <v>472</v>
      </c>
      <c r="X32" s="80">
        <f t="shared" si="117"/>
        <v>472</v>
      </c>
      <c r="Y32" s="80">
        <f t="shared" si="117"/>
        <v>472</v>
      </c>
      <c r="Z32" s="80">
        <f t="shared" si="117"/>
        <v>472</v>
      </c>
      <c r="AA32" s="80">
        <f t="shared" si="117"/>
        <v>472</v>
      </c>
      <c r="AB32" s="80">
        <f t="shared" si="117"/>
        <v>472</v>
      </c>
      <c r="AC32" s="80">
        <f t="shared" si="117"/>
        <v>472</v>
      </c>
      <c r="AD32" s="80">
        <f t="shared" si="117"/>
        <v>472</v>
      </c>
      <c r="AE32" s="80">
        <f t="shared" si="117"/>
        <v>472</v>
      </c>
      <c r="AF32" s="80">
        <f t="shared" si="117"/>
        <v>472</v>
      </c>
      <c r="AG32" s="80">
        <f t="shared" si="117"/>
        <v>472</v>
      </c>
      <c r="AH32" s="80">
        <f t="shared" si="117"/>
        <v>472</v>
      </c>
      <c r="AI32" s="80">
        <f t="shared" si="117"/>
        <v>442</v>
      </c>
      <c r="AJ32" s="80">
        <f t="shared" si="117"/>
        <v>412</v>
      </c>
      <c r="AK32" s="80">
        <f t="shared" si="117"/>
        <v>382</v>
      </c>
      <c r="AL32" s="80">
        <f t="shared" si="117"/>
        <v>352</v>
      </c>
      <c r="AM32" s="80">
        <f t="shared" si="117"/>
        <v>324</v>
      </c>
      <c r="AN32" s="80">
        <f t="shared" si="117"/>
        <v>324</v>
      </c>
      <c r="AO32" s="80">
        <f t="shared" si="117"/>
        <v>324</v>
      </c>
      <c r="AP32" s="80">
        <f t="shared" si="117"/>
        <v>324</v>
      </c>
      <c r="AQ32" s="80">
        <f t="shared" si="117"/>
        <v>324</v>
      </c>
      <c r="AR32" s="80">
        <f t="shared" si="117"/>
        <v>324</v>
      </c>
      <c r="AS32" s="80">
        <f t="shared" si="117"/>
        <v>324</v>
      </c>
      <c r="AT32" s="80">
        <f t="shared" si="117"/>
        <v>324</v>
      </c>
      <c r="AU32" s="80">
        <f t="shared" si="117"/>
        <v>324</v>
      </c>
      <c r="AV32" s="80">
        <f t="shared" si="117"/>
        <v>324</v>
      </c>
      <c r="AW32" s="80">
        <f t="shared" si="117"/>
        <v>324</v>
      </c>
      <c r="AX32" s="80">
        <f t="shared" si="117"/>
        <v>324</v>
      </c>
      <c r="AY32" s="80">
        <f t="shared" si="117"/>
        <v>324</v>
      </c>
      <c r="AZ32" s="80">
        <f t="shared" si="117"/>
        <v>324</v>
      </c>
      <c r="BA32" s="80">
        <f t="shared" si="117"/>
        <v>324</v>
      </c>
      <c r="BB32" s="80">
        <f t="shared" si="117"/>
        <v>324</v>
      </c>
      <c r="BC32" s="80">
        <f t="shared" si="117"/>
        <v>324</v>
      </c>
      <c r="BD32" s="80">
        <f t="shared" si="117"/>
        <v>324</v>
      </c>
      <c r="BE32" s="80">
        <f t="shared" si="117"/>
        <v>324</v>
      </c>
      <c r="BF32" s="80">
        <f t="shared" si="117"/>
        <v>324</v>
      </c>
      <c r="BG32" s="80">
        <f t="shared" si="117"/>
        <v>324</v>
      </c>
      <c r="BH32" s="80">
        <f t="shared" si="117"/>
        <v>324</v>
      </c>
      <c r="BI32" s="80">
        <f t="shared" si="117"/>
        <v>324</v>
      </c>
      <c r="BJ32" s="80">
        <f t="shared" si="117"/>
        <v>324</v>
      </c>
      <c r="BK32" s="80">
        <f t="shared" si="117"/>
        <v>324</v>
      </c>
      <c r="BL32" s="80">
        <f t="shared" si="117"/>
        <v>354</v>
      </c>
      <c r="BM32" s="80">
        <f t="shared" si="117"/>
        <v>384</v>
      </c>
      <c r="BN32" s="80">
        <f t="shared" si="117"/>
        <v>414</v>
      </c>
      <c r="BO32" s="80">
        <f t="shared" ref="BO32:CS32" si="118">BO62-BO73</f>
        <v>444</v>
      </c>
      <c r="BP32" s="80">
        <f t="shared" si="118"/>
        <v>472</v>
      </c>
      <c r="BQ32" s="80">
        <f t="shared" si="118"/>
        <v>472</v>
      </c>
      <c r="BR32" s="80">
        <f t="shared" si="118"/>
        <v>472</v>
      </c>
      <c r="BS32" s="80">
        <f t="shared" si="118"/>
        <v>472</v>
      </c>
      <c r="BT32" s="80">
        <f t="shared" si="118"/>
        <v>472</v>
      </c>
      <c r="BU32" s="80">
        <f t="shared" si="118"/>
        <v>472</v>
      </c>
      <c r="BV32" s="80">
        <f t="shared" si="118"/>
        <v>472</v>
      </c>
      <c r="BW32" s="80">
        <f t="shared" si="118"/>
        <v>472</v>
      </c>
      <c r="BX32" s="80">
        <f t="shared" si="118"/>
        <v>472</v>
      </c>
      <c r="BY32" s="80">
        <f t="shared" si="118"/>
        <v>472</v>
      </c>
      <c r="BZ32" s="80">
        <f t="shared" si="118"/>
        <v>472</v>
      </c>
      <c r="CA32" s="80">
        <f t="shared" si="118"/>
        <v>472</v>
      </c>
      <c r="CB32" s="80">
        <f t="shared" si="118"/>
        <v>472</v>
      </c>
      <c r="CC32" s="80">
        <f t="shared" si="118"/>
        <v>472</v>
      </c>
      <c r="CD32" s="80">
        <f t="shared" si="118"/>
        <v>472</v>
      </c>
      <c r="CE32" s="80">
        <f t="shared" si="118"/>
        <v>472</v>
      </c>
      <c r="CF32" s="80">
        <f t="shared" si="118"/>
        <v>472</v>
      </c>
      <c r="CG32" s="80">
        <f t="shared" si="118"/>
        <v>472</v>
      </c>
      <c r="CH32" s="80">
        <f t="shared" si="118"/>
        <v>472</v>
      </c>
      <c r="CI32" s="80">
        <f t="shared" si="118"/>
        <v>472</v>
      </c>
      <c r="CJ32" s="80">
        <f t="shared" si="118"/>
        <v>472</v>
      </c>
      <c r="CK32" s="80">
        <f t="shared" si="118"/>
        <v>472</v>
      </c>
      <c r="CL32" s="80">
        <f t="shared" si="118"/>
        <v>472</v>
      </c>
      <c r="CM32" s="80">
        <f t="shared" si="118"/>
        <v>472</v>
      </c>
      <c r="CN32" s="80">
        <f t="shared" si="118"/>
        <v>472</v>
      </c>
      <c r="CO32" s="80">
        <f t="shared" si="118"/>
        <v>472</v>
      </c>
      <c r="CP32" s="80">
        <f t="shared" si="118"/>
        <v>472</v>
      </c>
      <c r="CQ32" s="80">
        <f t="shared" si="118"/>
        <v>472</v>
      </c>
      <c r="CR32" s="80">
        <f t="shared" si="118"/>
        <v>472</v>
      </c>
      <c r="CS32" s="81">
        <f t="shared" si="118"/>
        <v>472</v>
      </c>
      <c r="CT32" s="30">
        <f t="shared" si="113"/>
        <v>41020</v>
      </c>
      <c r="CU32" s="30">
        <f>SUM('Day (1):Day (30)'!CT32)</f>
        <v>1039715</v>
      </c>
      <c r="CV32" s="154">
        <f t="shared" si="116"/>
        <v>998695</v>
      </c>
      <c r="CX32" s="151">
        <f t="shared" si="7"/>
        <v>427.29166666666669</v>
      </c>
      <c r="CY32" s="135">
        <f t="shared" si="8"/>
        <v>361.01215277777777</v>
      </c>
      <c r="CZ32" s="135">
        <f t="shared" si="9"/>
        <v>66.279513888888914</v>
      </c>
    </row>
    <row r="33" spans="1:104">
      <c r="A33" s="25" t="s">
        <v>33</v>
      </c>
      <c r="B33" s="82">
        <f>B63-B74</f>
        <v>514</v>
      </c>
      <c r="C33" s="3">
        <f t="shared" ref="B33:Q37" si="119">C63-C74</f>
        <v>514</v>
      </c>
      <c r="D33" s="3">
        <f t="shared" si="119"/>
        <v>514</v>
      </c>
      <c r="E33" s="3">
        <f t="shared" si="119"/>
        <v>514</v>
      </c>
      <c r="F33" s="3">
        <f t="shared" si="119"/>
        <v>514</v>
      </c>
      <c r="G33" s="3">
        <f t="shared" si="119"/>
        <v>514</v>
      </c>
      <c r="H33" s="3">
        <f t="shared" si="119"/>
        <v>514</v>
      </c>
      <c r="I33" s="3">
        <f t="shared" si="119"/>
        <v>514</v>
      </c>
      <c r="J33" s="3">
        <f t="shared" si="119"/>
        <v>514</v>
      </c>
      <c r="K33" s="3">
        <f t="shared" si="119"/>
        <v>514</v>
      </c>
      <c r="L33" s="3">
        <f t="shared" si="119"/>
        <v>514</v>
      </c>
      <c r="M33" s="3">
        <f t="shared" si="119"/>
        <v>514</v>
      </c>
      <c r="N33" s="3">
        <f t="shared" si="119"/>
        <v>514</v>
      </c>
      <c r="O33" s="3">
        <f t="shared" si="119"/>
        <v>514</v>
      </c>
      <c r="P33" s="3">
        <f t="shared" si="119"/>
        <v>514</v>
      </c>
      <c r="Q33" s="3">
        <f t="shared" si="119"/>
        <v>514</v>
      </c>
      <c r="R33" s="3">
        <f t="shared" ref="R33:CC33" si="120">R63-R74</f>
        <v>514</v>
      </c>
      <c r="S33" s="3">
        <f t="shared" si="120"/>
        <v>514</v>
      </c>
      <c r="T33" s="3">
        <f t="shared" si="120"/>
        <v>514</v>
      </c>
      <c r="U33" s="3">
        <f t="shared" si="120"/>
        <v>514</v>
      </c>
      <c r="V33" s="3">
        <f t="shared" si="120"/>
        <v>514</v>
      </c>
      <c r="W33" s="3">
        <f t="shared" si="120"/>
        <v>514</v>
      </c>
      <c r="X33" s="3">
        <f t="shared" si="120"/>
        <v>514</v>
      </c>
      <c r="Y33" s="3">
        <f t="shared" si="120"/>
        <v>514</v>
      </c>
      <c r="Z33" s="3">
        <f t="shared" si="120"/>
        <v>514</v>
      </c>
      <c r="AA33" s="3">
        <f t="shared" si="120"/>
        <v>514</v>
      </c>
      <c r="AB33" s="3">
        <f t="shared" si="120"/>
        <v>514</v>
      </c>
      <c r="AC33" s="3">
        <f t="shared" si="120"/>
        <v>514</v>
      </c>
      <c r="AD33" s="3">
        <f t="shared" si="120"/>
        <v>514</v>
      </c>
      <c r="AE33" s="3">
        <f t="shared" si="120"/>
        <v>514</v>
      </c>
      <c r="AF33" s="3">
        <f t="shared" si="120"/>
        <v>514</v>
      </c>
      <c r="AG33" s="3">
        <f t="shared" si="120"/>
        <v>514</v>
      </c>
      <c r="AH33" s="3">
        <f t="shared" si="120"/>
        <v>514</v>
      </c>
      <c r="AI33" s="3">
        <f t="shared" si="120"/>
        <v>514</v>
      </c>
      <c r="AJ33" s="3">
        <f t="shared" si="120"/>
        <v>514</v>
      </c>
      <c r="AK33" s="3">
        <f t="shared" si="120"/>
        <v>514</v>
      </c>
      <c r="AL33" s="3">
        <f t="shared" si="120"/>
        <v>514</v>
      </c>
      <c r="AM33" s="3">
        <f t="shared" si="120"/>
        <v>514</v>
      </c>
      <c r="AN33" s="3">
        <f t="shared" si="120"/>
        <v>514</v>
      </c>
      <c r="AO33" s="3">
        <f t="shared" si="120"/>
        <v>514</v>
      </c>
      <c r="AP33" s="3">
        <f t="shared" si="120"/>
        <v>514</v>
      </c>
      <c r="AQ33" s="3">
        <f t="shared" si="120"/>
        <v>454</v>
      </c>
      <c r="AR33" s="3">
        <f t="shared" si="120"/>
        <v>402</v>
      </c>
      <c r="AS33" s="3">
        <f t="shared" si="120"/>
        <v>402</v>
      </c>
      <c r="AT33" s="3">
        <f t="shared" si="120"/>
        <v>402</v>
      </c>
      <c r="AU33" s="3">
        <f t="shared" si="120"/>
        <v>402</v>
      </c>
      <c r="AV33" s="3">
        <f t="shared" si="120"/>
        <v>402</v>
      </c>
      <c r="AW33" s="3">
        <f t="shared" si="120"/>
        <v>402</v>
      </c>
      <c r="AX33" s="3">
        <f t="shared" si="120"/>
        <v>402</v>
      </c>
      <c r="AY33" s="3">
        <f t="shared" si="120"/>
        <v>402</v>
      </c>
      <c r="AZ33" s="3">
        <f t="shared" si="120"/>
        <v>402</v>
      </c>
      <c r="BA33" s="3">
        <f t="shared" si="120"/>
        <v>402</v>
      </c>
      <c r="BB33" s="3">
        <f t="shared" si="120"/>
        <v>402</v>
      </c>
      <c r="BC33" s="3">
        <f t="shared" si="120"/>
        <v>402</v>
      </c>
      <c r="BD33" s="3">
        <f t="shared" si="120"/>
        <v>402</v>
      </c>
      <c r="BE33" s="3">
        <f t="shared" si="120"/>
        <v>402</v>
      </c>
      <c r="BF33" s="3">
        <f t="shared" si="120"/>
        <v>402</v>
      </c>
      <c r="BG33" s="3">
        <f t="shared" si="120"/>
        <v>402</v>
      </c>
      <c r="BH33" s="3">
        <f t="shared" si="120"/>
        <v>402</v>
      </c>
      <c r="BI33" s="3">
        <f t="shared" si="120"/>
        <v>402</v>
      </c>
      <c r="BJ33" s="3">
        <f t="shared" si="120"/>
        <v>402</v>
      </c>
      <c r="BK33" s="3">
        <f t="shared" si="120"/>
        <v>402</v>
      </c>
      <c r="BL33" s="3">
        <f t="shared" si="120"/>
        <v>462</v>
      </c>
      <c r="BM33" s="3">
        <f t="shared" si="120"/>
        <v>514</v>
      </c>
      <c r="BN33" s="3">
        <f t="shared" si="120"/>
        <v>514</v>
      </c>
      <c r="BO33" s="3">
        <f t="shared" si="120"/>
        <v>514</v>
      </c>
      <c r="BP33" s="3">
        <f t="shared" si="120"/>
        <v>514</v>
      </c>
      <c r="BQ33" s="3">
        <f t="shared" si="120"/>
        <v>514</v>
      </c>
      <c r="BR33" s="3">
        <f t="shared" si="120"/>
        <v>514</v>
      </c>
      <c r="BS33" s="3">
        <f t="shared" si="120"/>
        <v>514</v>
      </c>
      <c r="BT33" s="3">
        <f t="shared" si="120"/>
        <v>514</v>
      </c>
      <c r="BU33" s="3">
        <f t="shared" si="120"/>
        <v>514</v>
      </c>
      <c r="BV33" s="3">
        <f t="shared" si="120"/>
        <v>514</v>
      </c>
      <c r="BW33" s="3">
        <f t="shared" si="120"/>
        <v>514</v>
      </c>
      <c r="BX33" s="3">
        <f t="shared" si="120"/>
        <v>514</v>
      </c>
      <c r="BY33" s="3">
        <f t="shared" si="120"/>
        <v>514</v>
      </c>
      <c r="BZ33" s="3">
        <f t="shared" si="120"/>
        <v>514</v>
      </c>
      <c r="CA33" s="3">
        <f t="shared" si="120"/>
        <v>514</v>
      </c>
      <c r="CB33" s="3">
        <f t="shared" si="120"/>
        <v>514</v>
      </c>
      <c r="CC33" s="3">
        <f t="shared" si="120"/>
        <v>514</v>
      </c>
      <c r="CD33" s="3">
        <f t="shared" ref="CD33:CS33" si="121">CD63-CD74</f>
        <v>514</v>
      </c>
      <c r="CE33" s="3">
        <f t="shared" si="121"/>
        <v>514</v>
      </c>
      <c r="CF33" s="3">
        <f t="shared" si="121"/>
        <v>514</v>
      </c>
      <c r="CG33" s="3">
        <f t="shared" si="121"/>
        <v>514</v>
      </c>
      <c r="CH33" s="3">
        <f t="shared" si="121"/>
        <v>514</v>
      </c>
      <c r="CI33" s="3">
        <f t="shared" si="121"/>
        <v>514</v>
      </c>
      <c r="CJ33" s="3">
        <f t="shared" si="121"/>
        <v>514</v>
      </c>
      <c r="CK33" s="3">
        <f t="shared" si="121"/>
        <v>514</v>
      </c>
      <c r="CL33" s="3">
        <f t="shared" si="121"/>
        <v>514</v>
      </c>
      <c r="CM33" s="3">
        <f t="shared" si="121"/>
        <v>514</v>
      </c>
      <c r="CN33" s="3">
        <f t="shared" si="121"/>
        <v>514</v>
      </c>
      <c r="CO33" s="3">
        <f t="shared" si="121"/>
        <v>514</v>
      </c>
      <c r="CP33" s="3">
        <f t="shared" si="121"/>
        <v>514</v>
      </c>
      <c r="CQ33" s="3">
        <f t="shared" si="121"/>
        <v>514</v>
      </c>
      <c r="CR33" s="3">
        <f t="shared" si="121"/>
        <v>514</v>
      </c>
      <c r="CS33" s="83">
        <f t="shared" si="121"/>
        <v>514</v>
      </c>
      <c r="CT33" s="30">
        <f t="shared" si="113"/>
        <v>46992</v>
      </c>
      <c r="CU33" s="30">
        <f>SUM('Day (1):Day (30)'!CT33)</f>
        <v>1510082</v>
      </c>
      <c r="CV33" s="154">
        <f t="shared" si="116"/>
        <v>1463090</v>
      </c>
      <c r="CX33" s="151">
        <f t="shared" si="7"/>
        <v>489.5</v>
      </c>
      <c r="CY33" s="135">
        <f t="shared" si="8"/>
        <v>524.33402777777781</v>
      </c>
      <c r="CZ33" s="135">
        <f t="shared" si="9"/>
        <v>-34.834027777777806</v>
      </c>
    </row>
    <row r="34" spans="1:104">
      <c r="A34" s="25" t="s">
        <v>34</v>
      </c>
      <c r="B34" s="82">
        <f>B64-B75</f>
        <v>825.91399999999999</v>
      </c>
      <c r="C34" s="3">
        <f t="shared" si="119"/>
        <v>825.91399999999999</v>
      </c>
      <c r="D34" s="3">
        <f t="shared" si="119"/>
        <v>825.91399999999999</v>
      </c>
      <c r="E34" s="3">
        <f t="shared" si="119"/>
        <v>825.91399999999999</v>
      </c>
      <c r="F34" s="3">
        <f t="shared" si="119"/>
        <v>825.91399999999999</v>
      </c>
      <c r="G34" s="3">
        <f t="shared" si="119"/>
        <v>825.91399999999999</v>
      </c>
      <c r="H34" s="3">
        <f t="shared" si="119"/>
        <v>825.91399999999999</v>
      </c>
      <c r="I34" s="3">
        <f t="shared" si="119"/>
        <v>825.91399999999999</v>
      </c>
      <c r="J34" s="3">
        <f t="shared" si="119"/>
        <v>825.91399999999999</v>
      </c>
      <c r="K34" s="3">
        <f t="shared" si="119"/>
        <v>825.91399999999999</v>
      </c>
      <c r="L34" s="3">
        <f t="shared" si="119"/>
        <v>825.91399999999999</v>
      </c>
      <c r="M34" s="3">
        <f t="shared" si="119"/>
        <v>825.91399999999999</v>
      </c>
      <c r="N34" s="3">
        <f t="shared" si="119"/>
        <v>825.91399999999999</v>
      </c>
      <c r="O34" s="3">
        <f t="shared" si="119"/>
        <v>825.91399999999999</v>
      </c>
      <c r="P34" s="3">
        <f t="shared" si="119"/>
        <v>825.91399999999999</v>
      </c>
      <c r="Q34" s="3">
        <f t="shared" si="119"/>
        <v>825.91399999999999</v>
      </c>
      <c r="R34" s="3">
        <f t="shared" ref="R34:CC34" si="122">R64-R75</f>
        <v>825.91399999999999</v>
      </c>
      <c r="S34" s="3">
        <f t="shared" si="122"/>
        <v>825.91399999999999</v>
      </c>
      <c r="T34" s="3">
        <f t="shared" si="122"/>
        <v>825.91399999999999</v>
      </c>
      <c r="U34" s="3">
        <f t="shared" si="122"/>
        <v>825.91399999999999</v>
      </c>
      <c r="V34" s="3">
        <f t="shared" si="122"/>
        <v>825.91399999999999</v>
      </c>
      <c r="W34" s="3">
        <f t="shared" si="122"/>
        <v>825.91399999999999</v>
      </c>
      <c r="X34" s="3">
        <f t="shared" si="122"/>
        <v>825.91399999999999</v>
      </c>
      <c r="Y34" s="3">
        <f t="shared" si="122"/>
        <v>825.91399999999999</v>
      </c>
      <c r="Z34" s="3">
        <f t="shared" si="122"/>
        <v>825.91399999999999</v>
      </c>
      <c r="AA34" s="3">
        <f t="shared" si="122"/>
        <v>825.91399999999999</v>
      </c>
      <c r="AB34" s="3">
        <f t="shared" si="122"/>
        <v>825.91399999999999</v>
      </c>
      <c r="AC34" s="3">
        <f t="shared" si="122"/>
        <v>825.91399999999999</v>
      </c>
      <c r="AD34" s="3">
        <f t="shared" si="122"/>
        <v>825.91399999999999</v>
      </c>
      <c r="AE34" s="3">
        <f t="shared" si="122"/>
        <v>825.91399999999999</v>
      </c>
      <c r="AF34" s="3">
        <f t="shared" si="122"/>
        <v>825.91399999999999</v>
      </c>
      <c r="AG34" s="3">
        <f t="shared" si="122"/>
        <v>825.91399999999999</v>
      </c>
      <c r="AH34" s="3">
        <f t="shared" si="122"/>
        <v>825.91399999999999</v>
      </c>
      <c r="AI34" s="3">
        <f t="shared" si="122"/>
        <v>825.91399999999999</v>
      </c>
      <c r="AJ34" s="3">
        <f t="shared" si="122"/>
        <v>825.91399999999999</v>
      </c>
      <c r="AK34" s="3">
        <f t="shared" si="122"/>
        <v>825.91399999999999</v>
      </c>
      <c r="AL34" s="3">
        <f t="shared" si="122"/>
        <v>825.91399999999999</v>
      </c>
      <c r="AM34" s="3">
        <f t="shared" si="122"/>
        <v>825.91399999999999</v>
      </c>
      <c r="AN34" s="3">
        <f t="shared" si="122"/>
        <v>825.91399999999999</v>
      </c>
      <c r="AO34" s="3">
        <f t="shared" si="122"/>
        <v>825.91399999999999</v>
      </c>
      <c r="AP34" s="3">
        <f t="shared" si="122"/>
        <v>825.91399999999999</v>
      </c>
      <c r="AQ34" s="3">
        <f t="shared" si="122"/>
        <v>825.91399999999999</v>
      </c>
      <c r="AR34" s="3">
        <f t="shared" si="122"/>
        <v>825.91399999999999</v>
      </c>
      <c r="AS34" s="3">
        <f t="shared" si="122"/>
        <v>825.91399999999999</v>
      </c>
      <c r="AT34" s="3">
        <f t="shared" si="122"/>
        <v>825.91399999999999</v>
      </c>
      <c r="AU34" s="3">
        <f t="shared" si="122"/>
        <v>825.91399999999999</v>
      </c>
      <c r="AV34" s="3">
        <f t="shared" si="122"/>
        <v>825.91399999999999</v>
      </c>
      <c r="AW34" s="3">
        <f t="shared" si="122"/>
        <v>825.91399999999999</v>
      </c>
      <c r="AX34" s="3">
        <f t="shared" si="122"/>
        <v>825.91399999999999</v>
      </c>
      <c r="AY34" s="3">
        <f t="shared" si="122"/>
        <v>825.91399999999999</v>
      </c>
      <c r="AZ34" s="3">
        <f t="shared" si="122"/>
        <v>825.91399999999999</v>
      </c>
      <c r="BA34" s="3">
        <f t="shared" si="122"/>
        <v>825.91399999999999</v>
      </c>
      <c r="BB34" s="3">
        <f t="shared" si="122"/>
        <v>825.91399999999999</v>
      </c>
      <c r="BC34" s="3">
        <f t="shared" si="122"/>
        <v>825.91399999999999</v>
      </c>
      <c r="BD34" s="3">
        <f t="shared" si="122"/>
        <v>825.91399999999999</v>
      </c>
      <c r="BE34" s="3">
        <f t="shared" si="122"/>
        <v>825.91399999999999</v>
      </c>
      <c r="BF34" s="3">
        <f t="shared" si="122"/>
        <v>825.91399999999999</v>
      </c>
      <c r="BG34" s="3">
        <f t="shared" si="122"/>
        <v>825.91399999999999</v>
      </c>
      <c r="BH34" s="3">
        <f t="shared" si="122"/>
        <v>825.91399999999999</v>
      </c>
      <c r="BI34" s="3">
        <f t="shared" si="122"/>
        <v>825.91399999999999</v>
      </c>
      <c r="BJ34" s="3">
        <f t="shared" si="122"/>
        <v>825.91399999999999</v>
      </c>
      <c r="BK34" s="3">
        <f t="shared" si="122"/>
        <v>825.91399999999999</v>
      </c>
      <c r="BL34" s="3">
        <f t="shared" si="122"/>
        <v>825.91399999999999</v>
      </c>
      <c r="BM34" s="3">
        <f t="shared" si="122"/>
        <v>825.91399999999999</v>
      </c>
      <c r="BN34" s="3">
        <f t="shared" si="122"/>
        <v>825.91399999999999</v>
      </c>
      <c r="BO34" s="3">
        <f t="shared" si="122"/>
        <v>825.91399999999999</v>
      </c>
      <c r="BP34" s="3">
        <f t="shared" si="122"/>
        <v>825.91399999999999</v>
      </c>
      <c r="BQ34" s="3">
        <f t="shared" si="122"/>
        <v>825.91399999999999</v>
      </c>
      <c r="BR34" s="3">
        <f t="shared" si="122"/>
        <v>825.91399999999999</v>
      </c>
      <c r="BS34" s="3">
        <f t="shared" si="122"/>
        <v>825.91399999999999</v>
      </c>
      <c r="BT34" s="3">
        <f t="shared" si="122"/>
        <v>825.91399999999999</v>
      </c>
      <c r="BU34" s="3">
        <f t="shared" si="122"/>
        <v>825.91399999999999</v>
      </c>
      <c r="BV34" s="3">
        <f t="shared" si="122"/>
        <v>825.91399999999999</v>
      </c>
      <c r="BW34" s="3">
        <f t="shared" si="122"/>
        <v>825.91399999999999</v>
      </c>
      <c r="BX34" s="3">
        <f t="shared" si="122"/>
        <v>825.91399999999999</v>
      </c>
      <c r="BY34" s="3">
        <f t="shared" si="122"/>
        <v>825.91399999999999</v>
      </c>
      <c r="BZ34" s="3">
        <f t="shared" si="122"/>
        <v>825.91399999999999</v>
      </c>
      <c r="CA34" s="3">
        <f t="shared" si="122"/>
        <v>825.91399999999999</v>
      </c>
      <c r="CB34" s="3">
        <f t="shared" si="122"/>
        <v>825.91399999999999</v>
      </c>
      <c r="CC34" s="3">
        <f t="shared" si="122"/>
        <v>825.91399999999999</v>
      </c>
      <c r="CD34" s="3">
        <f t="shared" ref="CD34:CS34" si="123">CD64-CD75</f>
        <v>825.91399999999999</v>
      </c>
      <c r="CE34" s="3">
        <f t="shared" si="123"/>
        <v>825.91399999999999</v>
      </c>
      <c r="CF34" s="3">
        <f t="shared" si="123"/>
        <v>825.91399999999999</v>
      </c>
      <c r="CG34" s="3">
        <f t="shared" si="123"/>
        <v>825.91399999999999</v>
      </c>
      <c r="CH34" s="3">
        <f t="shared" si="123"/>
        <v>825.91399999999999</v>
      </c>
      <c r="CI34" s="3">
        <f t="shared" si="123"/>
        <v>825.91399999999999</v>
      </c>
      <c r="CJ34" s="3">
        <f t="shared" si="123"/>
        <v>825.91399999999999</v>
      </c>
      <c r="CK34" s="3">
        <f t="shared" si="123"/>
        <v>825.91399999999999</v>
      </c>
      <c r="CL34" s="3">
        <f t="shared" si="123"/>
        <v>825.91399999999999</v>
      </c>
      <c r="CM34" s="3">
        <f t="shared" si="123"/>
        <v>825.91399999999999</v>
      </c>
      <c r="CN34" s="3">
        <f t="shared" si="123"/>
        <v>825.91399999999999</v>
      </c>
      <c r="CO34" s="3">
        <f t="shared" si="123"/>
        <v>825.91399999999999</v>
      </c>
      <c r="CP34" s="3">
        <f t="shared" si="123"/>
        <v>825.91399999999999</v>
      </c>
      <c r="CQ34" s="3">
        <f t="shared" si="123"/>
        <v>825.91399999999999</v>
      </c>
      <c r="CR34" s="3">
        <f t="shared" si="123"/>
        <v>825.91399999999999</v>
      </c>
      <c r="CS34" s="83">
        <f t="shared" si="123"/>
        <v>825.91399999999999</v>
      </c>
      <c r="CT34" s="30">
        <f t="shared" si="113"/>
        <v>79287.743999999977</v>
      </c>
      <c r="CU34" s="30">
        <f>SUM('Day (1):Day (30)'!CT34)</f>
        <v>2130056.1519999979</v>
      </c>
      <c r="CV34" s="154">
        <f t="shared" si="116"/>
        <v>2050768.407999998</v>
      </c>
      <c r="CX34" s="151">
        <f t="shared" si="7"/>
        <v>825.91399999999976</v>
      </c>
      <c r="CY34" s="135">
        <f t="shared" si="8"/>
        <v>739.60283055555487</v>
      </c>
      <c r="CZ34" s="135">
        <f t="shared" si="9"/>
        <v>86.311169444444886</v>
      </c>
    </row>
    <row r="35" spans="1:104">
      <c r="A35" s="25" t="s">
        <v>35</v>
      </c>
      <c r="B35" s="82">
        <f t="shared" si="119"/>
        <v>399</v>
      </c>
      <c r="C35" s="3">
        <f t="shared" si="119"/>
        <v>399</v>
      </c>
      <c r="D35" s="3">
        <f t="shared" si="119"/>
        <v>399</v>
      </c>
      <c r="E35" s="3">
        <f t="shared" si="119"/>
        <v>399</v>
      </c>
      <c r="F35" s="3">
        <f t="shared" si="119"/>
        <v>399</v>
      </c>
      <c r="G35" s="3">
        <f t="shared" si="119"/>
        <v>399</v>
      </c>
      <c r="H35" s="3">
        <f t="shared" si="119"/>
        <v>399</v>
      </c>
      <c r="I35" s="3">
        <f t="shared" si="119"/>
        <v>399</v>
      </c>
      <c r="J35" s="3">
        <f t="shared" si="119"/>
        <v>399</v>
      </c>
      <c r="K35" s="3">
        <f t="shared" si="119"/>
        <v>399</v>
      </c>
      <c r="L35" s="3">
        <f t="shared" si="119"/>
        <v>399</v>
      </c>
      <c r="M35" s="3">
        <f t="shared" si="119"/>
        <v>399</v>
      </c>
      <c r="N35" s="3">
        <f t="shared" si="119"/>
        <v>399</v>
      </c>
      <c r="O35" s="3">
        <f t="shared" si="119"/>
        <v>399</v>
      </c>
      <c r="P35" s="3">
        <f t="shared" si="119"/>
        <v>399</v>
      </c>
      <c r="Q35" s="3">
        <f t="shared" si="119"/>
        <v>399</v>
      </c>
      <c r="R35" s="3">
        <f t="shared" ref="R35:CC35" si="124">R65-R76</f>
        <v>399</v>
      </c>
      <c r="S35" s="3">
        <f t="shared" si="124"/>
        <v>399</v>
      </c>
      <c r="T35" s="3">
        <f t="shared" si="124"/>
        <v>399</v>
      </c>
      <c r="U35" s="3">
        <f t="shared" si="124"/>
        <v>399</v>
      </c>
      <c r="V35" s="3">
        <f t="shared" si="124"/>
        <v>399</v>
      </c>
      <c r="W35" s="3">
        <f t="shared" si="124"/>
        <v>399</v>
      </c>
      <c r="X35" s="3">
        <f t="shared" si="124"/>
        <v>399</v>
      </c>
      <c r="Y35" s="3">
        <f t="shared" si="124"/>
        <v>399</v>
      </c>
      <c r="Z35" s="3">
        <f t="shared" si="124"/>
        <v>399</v>
      </c>
      <c r="AA35" s="3">
        <f t="shared" si="124"/>
        <v>399</v>
      </c>
      <c r="AB35" s="3">
        <f t="shared" si="124"/>
        <v>399</v>
      </c>
      <c r="AC35" s="3">
        <f t="shared" si="124"/>
        <v>399</v>
      </c>
      <c r="AD35" s="3">
        <f t="shared" si="124"/>
        <v>399</v>
      </c>
      <c r="AE35" s="3">
        <f t="shared" si="124"/>
        <v>399</v>
      </c>
      <c r="AF35" s="3">
        <f t="shared" si="124"/>
        <v>399</v>
      </c>
      <c r="AG35" s="3">
        <f t="shared" si="124"/>
        <v>399</v>
      </c>
      <c r="AH35" s="3">
        <f t="shared" si="124"/>
        <v>327</v>
      </c>
      <c r="AI35" s="3">
        <f t="shared" si="124"/>
        <v>327</v>
      </c>
      <c r="AJ35" s="3">
        <f t="shared" si="124"/>
        <v>327</v>
      </c>
      <c r="AK35" s="3">
        <f t="shared" si="124"/>
        <v>327</v>
      </c>
      <c r="AL35" s="3">
        <f t="shared" si="124"/>
        <v>327</v>
      </c>
      <c r="AM35" s="3">
        <f t="shared" si="124"/>
        <v>327</v>
      </c>
      <c r="AN35" s="3">
        <f t="shared" si="124"/>
        <v>327</v>
      </c>
      <c r="AO35" s="3">
        <f t="shared" si="124"/>
        <v>327</v>
      </c>
      <c r="AP35" s="3">
        <f t="shared" si="124"/>
        <v>327</v>
      </c>
      <c r="AQ35" s="3">
        <f t="shared" si="124"/>
        <v>327</v>
      </c>
      <c r="AR35" s="3">
        <f t="shared" si="124"/>
        <v>327</v>
      </c>
      <c r="AS35" s="3">
        <f t="shared" si="124"/>
        <v>327</v>
      </c>
      <c r="AT35" s="3">
        <f t="shared" si="124"/>
        <v>327</v>
      </c>
      <c r="AU35" s="3">
        <f t="shared" si="124"/>
        <v>327</v>
      </c>
      <c r="AV35" s="3">
        <f t="shared" si="124"/>
        <v>327</v>
      </c>
      <c r="AW35" s="3">
        <f t="shared" si="124"/>
        <v>327</v>
      </c>
      <c r="AX35" s="3">
        <f t="shared" si="124"/>
        <v>327</v>
      </c>
      <c r="AY35" s="3">
        <f t="shared" si="124"/>
        <v>327</v>
      </c>
      <c r="AZ35" s="3">
        <f t="shared" si="124"/>
        <v>327</v>
      </c>
      <c r="BA35" s="3">
        <f t="shared" si="124"/>
        <v>327</v>
      </c>
      <c r="BB35" s="3">
        <f t="shared" si="124"/>
        <v>327</v>
      </c>
      <c r="BC35" s="3">
        <f t="shared" si="124"/>
        <v>327</v>
      </c>
      <c r="BD35" s="3">
        <f t="shared" si="124"/>
        <v>327</v>
      </c>
      <c r="BE35" s="3">
        <f t="shared" si="124"/>
        <v>327</v>
      </c>
      <c r="BF35" s="3">
        <f t="shared" si="124"/>
        <v>327</v>
      </c>
      <c r="BG35" s="3">
        <f t="shared" si="124"/>
        <v>327</v>
      </c>
      <c r="BH35" s="3">
        <f t="shared" si="124"/>
        <v>327</v>
      </c>
      <c r="BI35" s="3">
        <f t="shared" si="124"/>
        <v>327</v>
      </c>
      <c r="BJ35" s="3">
        <f t="shared" si="124"/>
        <v>327</v>
      </c>
      <c r="BK35" s="3">
        <f t="shared" si="124"/>
        <v>327</v>
      </c>
      <c r="BL35" s="3">
        <f t="shared" si="124"/>
        <v>327</v>
      </c>
      <c r="BM35" s="3">
        <f t="shared" si="124"/>
        <v>399</v>
      </c>
      <c r="BN35" s="3">
        <f t="shared" si="124"/>
        <v>399</v>
      </c>
      <c r="BO35" s="3">
        <f t="shared" si="124"/>
        <v>399</v>
      </c>
      <c r="BP35" s="3">
        <f t="shared" si="124"/>
        <v>399</v>
      </c>
      <c r="BQ35" s="3">
        <f t="shared" si="124"/>
        <v>399</v>
      </c>
      <c r="BR35" s="3">
        <f t="shared" si="124"/>
        <v>399</v>
      </c>
      <c r="BS35" s="3">
        <f t="shared" si="124"/>
        <v>399</v>
      </c>
      <c r="BT35" s="3">
        <f t="shared" si="124"/>
        <v>399</v>
      </c>
      <c r="BU35" s="3">
        <f t="shared" si="124"/>
        <v>399</v>
      </c>
      <c r="BV35" s="3">
        <f t="shared" si="124"/>
        <v>399</v>
      </c>
      <c r="BW35" s="3">
        <f t="shared" si="124"/>
        <v>399</v>
      </c>
      <c r="BX35" s="3">
        <f t="shared" si="124"/>
        <v>399</v>
      </c>
      <c r="BY35" s="3">
        <f t="shared" si="124"/>
        <v>399</v>
      </c>
      <c r="BZ35" s="3">
        <f t="shared" si="124"/>
        <v>399</v>
      </c>
      <c r="CA35" s="3">
        <f t="shared" si="124"/>
        <v>399</v>
      </c>
      <c r="CB35" s="3">
        <f t="shared" si="124"/>
        <v>399</v>
      </c>
      <c r="CC35" s="3">
        <f t="shared" si="124"/>
        <v>399</v>
      </c>
      <c r="CD35" s="3">
        <f t="shared" ref="CD35:CS35" si="125">CD65-CD76</f>
        <v>399</v>
      </c>
      <c r="CE35" s="3">
        <f t="shared" si="125"/>
        <v>399</v>
      </c>
      <c r="CF35" s="3">
        <f t="shared" si="125"/>
        <v>399</v>
      </c>
      <c r="CG35" s="3">
        <f t="shared" si="125"/>
        <v>399</v>
      </c>
      <c r="CH35" s="3">
        <f t="shared" si="125"/>
        <v>399</v>
      </c>
      <c r="CI35" s="3">
        <f t="shared" si="125"/>
        <v>399</v>
      </c>
      <c r="CJ35" s="3">
        <f t="shared" si="125"/>
        <v>399</v>
      </c>
      <c r="CK35" s="3">
        <f t="shared" si="125"/>
        <v>399</v>
      </c>
      <c r="CL35" s="3">
        <f t="shared" si="125"/>
        <v>399</v>
      </c>
      <c r="CM35" s="3">
        <f t="shared" si="125"/>
        <v>399</v>
      </c>
      <c r="CN35" s="3">
        <f t="shared" si="125"/>
        <v>399</v>
      </c>
      <c r="CO35" s="3">
        <f t="shared" si="125"/>
        <v>399</v>
      </c>
      <c r="CP35" s="3">
        <f t="shared" si="125"/>
        <v>399</v>
      </c>
      <c r="CQ35" s="3">
        <f t="shared" si="125"/>
        <v>399</v>
      </c>
      <c r="CR35" s="3">
        <f t="shared" si="125"/>
        <v>399</v>
      </c>
      <c r="CS35" s="83">
        <f t="shared" si="125"/>
        <v>399</v>
      </c>
      <c r="CT35" s="30">
        <f t="shared" si="113"/>
        <v>36072</v>
      </c>
      <c r="CU35" s="30">
        <f>SUM('Day (1):Day (30)'!CT35)</f>
        <v>1047894</v>
      </c>
      <c r="CV35" s="154">
        <f t="shared" si="116"/>
        <v>1011822</v>
      </c>
      <c r="CX35" s="151">
        <f t="shared" si="7"/>
        <v>375.75</v>
      </c>
      <c r="CY35" s="135">
        <f t="shared" si="8"/>
        <v>363.85208333333333</v>
      </c>
      <c r="CZ35" s="135">
        <f t="shared" si="9"/>
        <v>11.897916666666674</v>
      </c>
    </row>
    <row r="36" spans="1:104">
      <c r="A36" s="25" t="s">
        <v>36</v>
      </c>
      <c r="B36" s="82">
        <f t="shared" si="119"/>
        <v>392.13</v>
      </c>
      <c r="C36" s="3">
        <f t="shared" si="119"/>
        <v>392.13</v>
      </c>
      <c r="D36" s="3">
        <f t="shared" si="119"/>
        <v>392.13</v>
      </c>
      <c r="E36" s="3">
        <f t="shared" si="119"/>
        <v>392.13</v>
      </c>
      <c r="F36" s="3">
        <f t="shared" si="119"/>
        <v>392.13</v>
      </c>
      <c r="G36" s="3">
        <f t="shared" si="119"/>
        <v>392.13</v>
      </c>
      <c r="H36" s="3">
        <f t="shared" si="119"/>
        <v>392.13</v>
      </c>
      <c r="I36" s="3">
        <f t="shared" si="119"/>
        <v>392.13</v>
      </c>
      <c r="J36" s="3">
        <f t="shared" si="119"/>
        <v>392.13</v>
      </c>
      <c r="K36" s="3">
        <f t="shared" si="119"/>
        <v>392.13</v>
      </c>
      <c r="L36" s="3">
        <f t="shared" si="119"/>
        <v>392.13</v>
      </c>
      <c r="M36" s="3">
        <f t="shared" si="119"/>
        <v>392.13</v>
      </c>
      <c r="N36" s="3">
        <f t="shared" si="119"/>
        <v>392.13</v>
      </c>
      <c r="O36" s="3">
        <f t="shared" si="119"/>
        <v>392.13</v>
      </c>
      <c r="P36" s="3">
        <f t="shared" si="119"/>
        <v>392.13</v>
      </c>
      <c r="Q36" s="3">
        <f t="shared" si="119"/>
        <v>392.13</v>
      </c>
      <c r="R36" s="3">
        <f t="shared" ref="R36:CC36" si="126">R66-R77</f>
        <v>392.13</v>
      </c>
      <c r="S36" s="3">
        <f t="shared" si="126"/>
        <v>392.13</v>
      </c>
      <c r="T36" s="3">
        <f t="shared" si="126"/>
        <v>392.13</v>
      </c>
      <c r="U36" s="3">
        <f t="shared" si="126"/>
        <v>392.13</v>
      </c>
      <c r="V36" s="3">
        <f t="shared" si="126"/>
        <v>392.13</v>
      </c>
      <c r="W36" s="3">
        <f t="shared" si="126"/>
        <v>392.13</v>
      </c>
      <c r="X36" s="3">
        <f t="shared" si="126"/>
        <v>392.13</v>
      </c>
      <c r="Y36" s="3">
        <f t="shared" si="126"/>
        <v>392.13</v>
      </c>
      <c r="Z36" s="3">
        <f t="shared" si="126"/>
        <v>392.13</v>
      </c>
      <c r="AA36" s="3">
        <f t="shared" si="126"/>
        <v>392.13</v>
      </c>
      <c r="AB36" s="3">
        <f t="shared" si="126"/>
        <v>392.13</v>
      </c>
      <c r="AC36" s="3">
        <f t="shared" si="126"/>
        <v>392.13</v>
      </c>
      <c r="AD36" s="3">
        <f t="shared" si="126"/>
        <v>392.13</v>
      </c>
      <c r="AE36" s="3">
        <f t="shared" si="126"/>
        <v>392.13</v>
      </c>
      <c r="AF36" s="3">
        <f t="shared" si="126"/>
        <v>392.13</v>
      </c>
      <c r="AG36" s="3">
        <f t="shared" si="126"/>
        <v>392.13</v>
      </c>
      <c r="AH36" s="3">
        <f t="shared" si="126"/>
        <v>392.13</v>
      </c>
      <c r="AI36" s="3">
        <f t="shared" si="126"/>
        <v>392.13</v>
      </c>
      <c r="AJ36" s="3">
        <f t="shared" si="126"/>
        <v>392.13</v>
      </c>
      <c r="AK36" s="3">
        <f t="shared" si="126"/>
        <v>392.13</v>
      </c>
      <c r="AL36" s="3">
        <f t="shared" si="126"/>
        <v>392.13</v>
      </c>
      <c r="AM36" s="3">
        <f t="shared" si="126"/>
        <v>392.13</v>
      </c>
      <c r="AN36" s="3">
        <f t="shared" si="126"/>
        <v>392.13</v>
      </c>
      <c r="AO36" s="3">
        <f t="shared" si="126"/>
        <v>392.13</v>
      </c>
      <c r="AP36" s="3">
        <f t="shared" si="126"/>
        <v>392.13</v>
      </c>
      <c r="AQ36" s="3">
        <f t="shared" si="126"/>
        <v>362.13</v>
      </c>
      <c r="AR36" s="3">
        <f t="shared" si="126"/>
        <v>340.13</v>
      </c>
      <c r="AS36" s="3">
        <f t="shared" si="126"/>
        <v>340.13</v>
      </c>
      <c r="AT36" s="3">
        <f t="shared" si="126"/>
        <v>340.13</v>
      </c>
      <c r="AU36" s="3">
        <f t="shared" si="126"/>
        <v>340.13</v>
      </c>
      <c r="AV36" s="3">
        <f t="shared" si="126"/>
        <v>340.13</v>
      </c>
      <c r="AW36" s="3">
        <f t="shared" si="126"/>
        <v>340.13</v>
      </c>
      <c r="AX36" s="3">
        <f t="shared" si="126"/>
        <v>340.13</v>
      </c>
      <c r="AY36" s="3">
        <f t="shared" si="126"/>
        <v>340.13</v>
      </c>
      <c r="AZ36" s="3">
        <f t="shared" si="126"/>
        <v>340.13</v>
      </c>
      <c r="BA36" s="3">
        <f t="shared" si="126"/>
        <v>340.13</v>
      </c>
      <c r="BB36" s="3">
        <f t="shared" si="126"/>
        <v>340.13</v>
      </c>
      <c r="BC36" s="3">
        <f t="shared" si="126"/>
        <v>340.13</v>
      </c>
      <c r="BD36" s="3">
        <f t="shared" si="126"/>
        <v>340.13</v>
      </c>
      <c r="BE36" s="3">
        <f t="shared" si="126"/>
        <v>340.13</v>
      </c>
      <c r="BF36" s="3">
        <f t="shared" si="126"/>
        <v>340.13</v>
      </c>
      <c r="BG36" s="3">
        <f t="shared" si="126"/>
        <v>340.13</v>
      </c>
      <c r="BH36" s="3">
        <f t="shared" si="126"/>
        <v>340.13</v>
      </c>
      <c r="BI36" s="3">
        <f t="shared" si="126"/>
        <v>340.13</v>
      </c>
      <c r="BJ36" s="3">
        <f t="shared" si="126"/>
        <v>340.13</v>
      </c>
      <c r="BK36" s="3">
        <f t="shared" si="126"/>
        <v>340.13</v>
      </c>
      <c r="BL36" s="3">
        <f t="shared" si="126"/>
        <v>370.13</v>
      </c>
      <c r="BM36" s="3">
        <f t="shared" si="126"/>
        <v>392.13</v>
      </c>
      <c r="BN36" s="3">
        <f t="shared" si="126"/>
        <v>392.13</v>
      </c>
      <c r="BO36" s="3">
        <f t="shared" si="126"/>
        <v>392.13</v>
      </c>
      <c r="BP36" s="3">
        <f t="shared" si="126"/>
        <v>392.13</v>
      </c>
      <c r="BQ36" s="3">
        <f t="shared" si="126"/>
        <v>392.13</v>
      </c>
      <c r="BR36" s="3">
        <f t="shared" si="126"/>
        <v>392.13</v>
      </c>
      <c r="BS36" s="3">
        <f t="shared" si="126"/>
        <v>392.13</v>
      </c>
      <c r="BT36" s="3">
        <f t="shared" si="126"/>
        <v>392.13</v>
      </c>
      <c r="BU36" s="3">
        <f t="shared" si="126"/>
        <v>392.13</v>
      </c>
      <c r="BV36" s="3">
        <f t="shared" si="126"/>
        <v>392.13</v>
      </c>
      <c r="BW36" s="3">
        <f t="shared" si="126"/>
        <v>392.13</v>
      </c>
      <c r="BX36" s="3">
        <f t="shared" si="126"/>
        <v>392.13</v>
      </c>
      <c r="BY36" s="3">
        <f t="shared" si="126"/>
        <v>392.13</v>
      </c>
      <c r="BZ36" s="3">
        <f t="shared" si="126"/>
        <v>392.13</v>
      </c>
      <c r="CA36" s="3">
        <f t="shared" si="126"/>
        <v>392.13</v>
      </c>
      <c r="CB36" s="3">
        <f t="shared" si="126"/>
        <v>392.13</v>
      </c>
      <c r="CC36" s="3">
        <f t="shared" si="126"/>
        <v>392.13</v>
      </c>
      <c r="CD36" s="3">
        <f t="shared" ref="CD36:CS36" si="127">CD66-CD77</f>
        <v>392.13</v>
      </c>
      <c r="CE36" s="3">
        <f t="shared" si="127"/>
        <v>392.13</v>
      </c>
      <c r="CF36" s="3">
        <f t="shared" si="127"/>
        <v>392.13</v>
      </c>
      <c r="CG36" s="3">
        <f t="shared" si="127"/>
        <v>392.13</v>
      </c>
      <c r="CH36" s="3">
        <f t="shared" si="127"/>
        <v>392.13</v>
      </c>
      <c r="CI36" s="3">
        <f t="shared" si="127"/>
        <v>392.13</v>
      </c>
      <c r="CJ36" s="3">
        <f t="shared" si="127"/>
        <v>392.13</v>
      </c>
      <c r="CK36" s="3">
        <f t="shared" si="127"/>
        <v>392.13</v>
      </c>
      <c r="CL36" s="3">
        <f t="shared" si="127"/>
        <v>392.13</v>
      </c>
      <c r="CM36" s="3">
        <f t="shared" si="127"/>
        <v>392.13</v>
      </c>
      <c r="CN36" s="3">
        <f t="shared" si="127"/>
        <v>392.13</v>
      </c>
      <c r="CO36" s="3">
        <f t="shared" si="127"/>
        <v>392.13</v>
      </c>
      <c r="CP36" s="3">
        <f t="shared" si="127"/>
        <v>392.13</v>
      </c>
      <c r="CQ36" s="3">
        <f t="shared" si="127"/>
        <v>392.13</v>
      </c>
      <c r="CR36" s="3">
        <f t="shared" si="127"/>
        <v>392.13</v>
      </c>
      <c r="CS36" s="83">
        <f t="shared" si="127"/>
        <v>392.13</v>
      </c>
      <c r="CT36" s="30">
        <f t="shared" si="113"/>
        <v>36552.480000000003</v>
      </c>
      <c r="CU36" s="30">
        <f>SUM('Day (1):Day (30)'!CT36)</f>
        <v>1192404.9200000006</v>
      </c>
      <c r="CV36" s="154">
        <f t="shared" si="116"/>
        <v>1155852.4400000006</v>
      </c>
      <c r="CX36" s="151">
        <f t="shared" si="7"/>
        <v>380.75500000000005</v>
      </c>
      <c r="CY36" s="135">
        <f t="shared" si="8"/>
        <v>414.02948611111134</v>
      </c>
      <c r="CZ36" s="135">
        <f t="shared" si="9"/>
        <v>-33.274486111111287</v>
      </c>
    </row>
    <row r="37" spans="1:104">
      <c r="A37" s="25" t="s">
        <v>37</v>
      </c>
      <c r="B37" s="82">
        <f t="shared" si="119"/>
        <v>682</v>
      </c>
      <c r="C37" s="3">
        <f t="shared" si="119"/>
        <v>686</v>
      </c>
      <c r="D37" s="3">
        <f t="shared" si="119"/>
        <v>689</v>
      </c>
      <c r="E37" s="3">
        <f t="shared" si="119"/>
        <v>691</v>
      </c>
      <c r="F37" s="3">
        <f t="shared" si="119"/>
        <v>690</v>
      </c>
      <c r="G37" s="3">
        <f t="shared" si="119"/>
        <v>693</v>
      </c>
      <c r="H37" s="3">
        <f t="shared" si="119"/>
        <v>700</v>
      </c>
      <c r="I37" s="3">
        <f t="shared" si="119"/>
        <v>701</v>
      </c>
      <c r="J37" s="3">
        <f t="shared" si="119"/>
        <v>704</v>
      </c>
      <c r="K37" s="3">
        <f t="shared" si="119"/>
        <v>709</v>
      </c>
      <c r="L37" s="3">
        <f t="shared" si="119"/>
        <v>710</v>
      </c>
      <c r="M37" s="3">
        <f t="shared" si="119"/>
        <v>713</v>
      </c>
      <c r="N37" s="3">
        <f t="shared" si="119"/>
        <v>717</v>
      </c>
      <c r="O37" s="3">
        <f t="shared" si="119"/>
        <v>717</v>
      </c>
      <c r="P37" s="3">
        <f t="shared" si="119"/>
        <v>723</v>
      </c>
      <c r="Q37" s="3">
        <f t="shared" si="119"/>
        <v>727</v>
      </c>
      <c r="R37" s="3">
        <f t="shared" ref="R37:CC37" si="128">R67-R78</f>
        <v>719</v>
      </c>
      <c r="S37" s="3">
        <f t="shared" si="128"/>
        <v>717</v>
      </c>
      <c r="T37" s="3">
        <f t="shared" si="128"/>
        <v>722</v>
      </c>
      <c r="U37" s="3">
        <f t="shared" si="128"/>
        <v>726</v>
      </c>
      <c r="V37" s="3">
        <f t="shared" si="128"/>
        <v>726</v>
      </c>
      <c r="W37" s="3">
        <f t="shared" si="128"/>
        <v>726</v>
      </c>
      <c r="X37" s="3">
        <f t="shared" si="128"/>
        <v>725</v>
      </c>
      <c r="Y37" s="3">
        <f t="shared" si="128"/>
        <v>723</v>
      </c>
      <c r="Z37" s="3">
        <f t="shared" si="128"/>
        <v>728</v>
      </c>
      <c r="AA37" s="3">
        <f t="shared" si="128"/>
        <v>729</v>
      </c>
      <c r="AB37" s="3">
        <f t="shared" si="128"/>
        <v>729</v>
      </c>
      <c r="AC37" s="3">
        <f t="shared" si="128"/>
        <v>730</v>
      </c>
      <c r="AD37" s="3">
        <f t="shared" si="128"/>
        <v>727</v>
      </c>
      <c r="AE37" s="3">
        <f t="shared" si="128"/>
        <v>727</v>
      </c>
      <c r="AF37" s="3">
        <f t="shared" si="128"/>
        <v>726</v>
      </c>
      <c r="AG37" s="3">
        <f t="shared" si="128"/>
        <v>724</v>
      </c>
      <c r="AH37" s="3">
        <f t="shared" si="128"/>
        <v>726</v>
      </c>
      <c r="AI37" s="3">
        <f t="shared" si="128"/>
        <v>720</v>
      </c>
      <c r="AJ37" s="3">
        <f t="shared" si="128"/>
        <v>721</v>
      </c>
      <c r="AK37" s="3">
        <f t="shared" si="128"/>
        <v>721</v>
      </c>
      <c r="AL37" s="3">
        <f t="shared" si="128"/>
        <v>721</v>
      </c>
      <c r="AM37" s="3">
        <f t="shared" si="128"/>
        <v>722</v>
      </c>
      <c r="AN37" s="3">
        <f t="shared" si="128"/>
        <v>723</v>
      </c>
      <c r="AO37" s="3">
        <f t="shared" si="128"/>
        <v>726</v>
      </c>
      <c r="AP37" s="3">
        <f t="shared" si="128"/>
        <v>726</v>
      </c>
      <c r="AQ37" s="3">
        <f t="shared" si="128"/>
        <v>726</v>
      </c>
      <c r="AR37" s="3">
        <f t="shared" si="128"/>
        <v>727</v>
      </c>
      <c r="AS37" s="3">
        <f t="shared" si="128"/>
        <v>729</v>
      </c>
      <c r="AT37" s="3">
        <f t="shared" si="128"/>
        <v>729</v>
      </c>
      <c r="AU37" s="3">
        <f t="shared" si="128"/>
        <v>726</v>
      </c>
      <c r="AV37" s="3">
        <f t="shared" si="128"/>
        <v>724</v>
      </c>
      <c r="AW37" s="3">
        <f t="shared" si="128"/>
        <v>721</v>
      </c>
      <c r="AX37" s="3">
        <f t="shared" si="128"/>
        <v>719</v>
      </c>
      <c r="AY37" s="3">
        <f t="shared" si="128"/>
        <v>719</v>
      </c>
      <c r="AZ37" s="3">
        <f t="shared" si="128"/>
        <v>717</v>
      </c>
      <c r="BA37" s="3">
        <f t="shared" si="128"/>
        <v>725</v>
      </c>
      <c r="BB37" s="3">
        <f t="shared" si="128"/>
        <v>726</v>
      </c>
      <c r="BC37" s="3">
        <f t="shared" si="128"/>
        <v>716</v>
      </c>
      <c r="BD37" s="3">
        <f t="shared" si="128"/>
        <v>720</v>
      </c>
      <c r="BE37" s="3">
        <f t="shared" si="128"/>
        <v>726</v>
      </c>
      <c r="BF37" s="3">
        <f t="shared" si="128"/>
        <v>729</v>
      </c>
      <c r="BG37" s="3">
        <f t="shared" si="128"/>
        <v>717</v>
      </c>
      <c r="BH37" s="3">
        <f t="shared" si="128"/>
        <v>714</v>
      </c>
      <c r="BI37" s="3">
        <f t="shared" si="128"/>
        <v>720</v>
      </c>
      <c r="BJ37" s="3">
        <f t="shared" si="128"/>
        <v>728</v>
      </c>
      <c r="BK37" s="3">
        <f t="shared" si="128"/>
        <v>723</v>
      </c>
      <c r="BL37" s="3">
        <f t="shared" si="128"/>
        <v>717</v>
      </c>
      <c r="BM37" s="3">
        <f t="shared" si="128"/>
        <v>724</v>
      </c>
      <c r="BN37" s="3">
        <f t="shared" si="128"/>
        <v>730</v>
      </c>
      <c r="BO37" s="3">
        <f t="shared" si="128"/>
        <v>729</v>
      </c>
      <c r="BP37" s="3">
        <f t="shared" si="128"/>
        <v>730</v>
      </c>
      <c r="BQ37" s="3">
        <f t="shared" si="128"/>
        <v>731</v>
      </c>
      <c r="BR37" s="3">
        <f t="shared" si="128"/>
        <v>730</v>
      </c>
      <c r="BS37" s="3">
        <f t="shared" si="128"/>
        <v>730</v>
      </c>
      <c r="BT37" s="3">
        <f t="shared" si="128"/>
        <v>732</v>
      </c>
      <c r="BU37" s="3">
        <f t="shared" si="128"/>
        <v>732</v>
      </c>
      <c r="BV37" s="3">
        <f t="shared" si="128"/>
        <v>723</v>
      </c>
      <c r="BW37" s="3">
        <f t="shared" si="128"/>
        <v>724</v>
      </c>
      <c r="BX37" s="3">
        <f t="shared" si="128"/>
        <v>725</v>
      </c>
      <c r="BY37" s="3">
        <f t="shared" si="128"/>
        <v>728</v>
      </c>
      <c r="BZ37" s="3">
        <f t="shared" si="128"/>
        <v>724</v>
      </c>
      <c r="CA37" s="3">
        <f t="shared" si="128"/>
        <v>728</v>
      </c>
      <c r="CB37" s="3">
        <f t="shared" si="128"/>
        <v>727</v>
      </c>
      <c r="CC37" s="3">
        <f t="shared" si="128"/>
        <v>725</v>
      </c>
      <c r="CD37" s="3">
        <f t="shared" ref="CD37:CS37" si="129">CD67-CD78</f>
        <v>726</v>
      </c>
      <c r="CE37" s="3">
        <f t="shared" si="129"/>
        <v>730</v>
      </c>
      <c r="CF37" s="3">
        <f t="shared" si="129"/>
        <v>725</v>
      </c>
      <c r="CG37" s="3">
        <f t="shared" si="129"/>
        <v>727</v>
      </c>
      <c r="CH37" s="3">
        <f t="shared" si="129"/>
        <v>723</v>
      </c>
      <c r="CI37" s="3">
        <f t="shared" si="129"/>
        <v>719</v>
      </c>
      <c r="CJ37" s="3">
        <f t="shared" si="129"/>
        <v>717</v>
      </c>
      <c r="CK37" s="3">
        <f t="shared" si="129"/>
        <v>717</v>
      </c>
      <c r="CL37" s="3">
        <f t="shared" si="129"/>
        <v>721</v>
      </c>
      <c r="CM37" s="3">
        <f t="shared" si="129"/>
        <v>721</v>
      </c>
      <c r="CN37" s="3">
        <f t="shared" si="129"/>
        <v>719</v>
      </c>
      <c r="CO37" s="3">
        <f t="shared" si="129"/>
        <v>719</v>
      </c>
      <c r="CP37" s="3">
        <f t="shared" si="129"/>
        <v>718</v>
      </c>
      <c r="CQ37" s="3">
        <f t="shared" si="129"/>
        <v>715</v>
      </c>
      <c r="CR37" s="3">
        <f t="shared" si="129"/>
        <v>711</v>
      </c>
      <c r="CS37" s="83">
        <f t="shared" si="129"/>
        <v>712</v>
      </c>
      <c r="CT37" s="30">
        <f t="shared" si="113"/>
        <v>69152</v>
      </c>
      <c r="CU37" s="30">
        <f>SUM('Day (1):Day (30)'!CT37)</f>
        <v>2031321</v>
      </c>
      <c r="CV37" s="154">
        <f t="shared" si="116"/>
        <v>1962169</v>
      </c>
      <c r="CX37" s="151">
        <f t="shared" si="7"/>
        <v>720.33333333333337</v>
      </c>
      <c r="CY37" s="135">
        <f t="shared" si="8"/>
        <v>705.31979166666667</v>
      </c>
      <c r="CZ37" s="135">
        <f t="shared" si="9"/>
        <v>15.013541666666697</v>
      </c>
    </row>
    <row r="38" spans="1:104">
      <c r="A38" s="57" t="s">
        <v>38</v>
      </c>
      <c r="B38" s="84">
        <f>B68-B79</f>
        <v>41.2</v>
      </c>
      <c r="C38" s="85">
        <f t="shared" ref="C38:BN38" si="130">C68-C79</f>
        <v>41.2</v>
      </c>
      <c r="D38" s="85">
        <f t="shared" si="130"/>
        <v>41.2</v>
      </c>
      <c r="E38" s="85">
        <f t="shared" si="130"/>
        <v>41.2</v>
      </c>
      <c r="F38" s="85">
        <f t="shared" si="130"/>
        <v>41.2</v>
      </c>
      <c r="G38" s="85">
        <f t="shared" si="130"/>
        <v>41.2</v>
      </c>
      <c r="H38" s="85">
        <f t="shared" si="130"/>
        <v>41.2</v>
      </c>
      <c r="I38" s="85">
        <f t="shared" si="130"/>
        <v>41.2</v>
      </c>
      <c r="J38" s="85">
        <f t="shared" si="130"/>
        <v>41.2</v>
      </c>
      <c r="K38" s="85">
        <f t="shared" si="130"/>
        <v>41.2</v>
      </c>
      <c r="L38" s="85">
        <f t="shared" si="130"/>
        <v>41.2</v>
      </c>
      <c r="M38" s="85">
        <f t="shared" si="130"/>
        <v>41.2</v>
      </c>
      <c r="N38" s="85">
        <f t="shared" si="130"/>
        <v>41.2</v>
      </c>
      <c r="O38" s="85">
        <f t="shared" si="130"/>
        <v>41.2</v>
      </c>
      <c r="P38" s="85">
        <f t="shared" si="130"/>
        <v>41.2</v>
      </c>
      <c r="Q38" s="85">
        <f t="shared" si="130"/>
        <v>41.2</v>
      </c>
      <c r="R38" s="85">
        <f t="shared" si="130"/>
        <v>41.2</v>
      </c>
      <c r="S38" s="85">
        <f t="shared" si="130"/>
        <v>41.2</v>
      </c>
      <c r="T38" s="85">
        <f t="shared" si="130"/>
        <v>41.2</v>
      </c>
      <c r="U38" s="85">
        <f t="shared" si="130"/>
        <v>41.2</v>
      </c>
      <c r="V38" s="85">
        <f t="shared" si="130"/>
        <v>41.2</v>
      </c>
      <c r="W38" s="85">
        <f t="shared" si="130"/>
        <v>41.2</v>
      </c>
      <c r="X38" s="85">
        <f t="shared" si="130"/>
        <v>41.2</v>
      </c>
      <c r="Y38" s="85">
        <f t="shared" si="130"/>
        <v>41.2</v>
      </c>
      <c r="Z38" s="85">
        <f t="shared" si="130"/>
        <v>41.2</v>
      </c>
      <c r="AA38" s="85">
        <f t="shared" si="130"/>
        <v>41.2</v>
      </c>
      <c r="AB38" s="85">
        <f t="shared" si="130"/>
        <v>41.2</v>
      </c>
      <c r="AC38" s="85">
        <f t="shared" si="130"/>
        <v>41.2</v>
      </c>
      <c r="AD38" s="85">
        <f t="shared" si="130"/>
        <v>41.2</v>
      </c>
      <c r="AE38" s="85">
        <f t="shared" si="130"/>
        <v>41.2</v>
      </c>
      <c r="AF38" s="85">
        <f t="shared" si="130"/>
        <v>41.2</v>
      </c>
      <c r="AG38" s="85">
        <f t="shared" si="130"/>
        <v>41.2</v>
      </c>
      <c r="AH38" s="85">
        <f t="shared" si="130"/>
        <v>41.2</v>
      </c>
      <c r="AI38" s="85">
        <f t="shared" si="130"/>
        <v>41.2</v>
      </c>
      <c r="AJ38" s="85">
        <f t="shared" si="130"/>
        <v>41.2</v>
      </c>
      <c r="AK38" s="85">
        <f t="shared" si="130"/>
        <v>41.2</v>
      </c>
      <c r="AL38" s="85">
        <f t="shared" si="130"/>
        <v>41.2</v>
      </c>
      <c r="AM38" s="85">
        <f t="shared" si="130"/>
        <v>41.2</v>
      </c>
      <c r="AN38" s="85">
        <f t="shared" si="130"/>
        <v>41.2</v>
      </c>
      <c r="AO38" s="85">
        <f t="shared" si="130"/>
        <v>41.2</v>
      </c>
      <c r="AP38" s="85">
        <f t="shared" si="130"/>
        <v>41.2</v>
      </c>
      <c r="AQ38" s="85">
        <f t="shared" si="130"/>
        <v>41.2</v>
      </c>
      <c r="AR38" s="85">
        <f t="shared" si="130"/>
        <v>41.2</v>
      </c>
      <c r="AS38" s="85">
        <f t="shared" si="130"/>
        <v>41.2</v>
      </c>
      <c r="AT38" s="85">
        <f t="shared" si="130"/>
        <v>41.2</v>
      </c>
      <c r="AU38" s="85">
        <f t="shared" si="130"/>
        <v>41.2</v>
      </c>
      <c r="AV38" s="85">
        <f t="shared" si="130"/>
        <v>41.2</v>
      </c>
      <c r="AW38" s="85">
        <f t="shared" si="130"/>
        <v>41.2</v>
      </c>
      <c r="AX38" s="85">
        <f t="shared" si="130"/>
        <v>41.2</v>
      </c>
      <c r="AY38" s="85">
        <f t="shared" si="130"/>
        <v>41.2</v>
      </c>
      <c r="AZ38" s="85">
        <f t="shared" si="130"/>
        <v>41.2</v>
      </c>
      <c r="BA38" s="85">
        <f t="shared" si="130"/>
        <v>41.2</v>
      </c>
      <c r="BB38" s="85">
        <f t="shared" si="130"/>
        <v>41.2</v>
      </c>
      <c r="BC38" s="85">
        <f t="shared" si="130"/>
        <v>41.2</v>
      </c>
      <c r="BD38" s="85">
        <f t="shared" si="130"/>
        <v>41.2</v>
      </c>
      <c r="BE38" s="85">
        <f t="shared" si="130"/>
        <v>41.2</v>
      </c>
      <c r="BF38" s="85">
        <f t="shared" si="130"/>
        <v>41.2</v>
      </c>
      <c r="BG38" s="85">
        <f t="shared" si="130"/>
        <v>41.2</v>
      </c>
      <c r="BH38" s="85">
        <f t="shared" si="130"/>
        <v>41.2</v>
      </c>
      <c r="BI38" s="85">
        <f t="shared" si="130"/>
        <v>41.2</v>
      </c>
      <c r="BJ38" s="85">
        <f t="shared" si="130"/>
        <v>41.2</v>
      </c>
      <c r="BK38" s="85">
        <f t="shared" si="130"/>
        <v>41.2</v>
      </c>
      <c r="BL38" s="85">
        <f t="shared" si="130"/>
        <v>41.2</v>
      </c>
      <c r="BM38" s="85">
        <f t="shared" si="130"/>
        <v>41.2</v>
      </c>
      <c r="BN38" s="85">
        <f t="shared" si="130"/>
        <v>41.2</v>
      </c>
      <c r="BO38" s="85">
        <f t="shared" ref="BO38:CS38" si="131">BO68-BO79</f>
        <v>41.2</v>
      </c>
      <c r="BP38" s="85">
        <f t="shared" si="131"/>
        <v>41.2</v>
      </c>
      <c r="BQ38" s="85">
        <f t="shared" si="131"/>
        <v>41.2</v>
      </c>
      <c r="BR38" s="85">
        <f t="shared" si="131"/>
        <v>41.2</v>
      </c>
      <c r="BS38" s="85">
        <f t="shared" si="131"/>
        <v>41.2</v>
      </c>
      <c r="BT38" s="85">
        <f t="shared" si="131"/>
        <v>41.2</v>
      </c>
      <c r="BU38" s="85">
        <f t="shared" si="131"/>
        <v>41.2</v>
      </c>
      <c r="BV38" s="85">
        <f t="shared" si="131"/>
        <v>41.2</v>
      </c>
      <c r="BW38" s="85">
        <f t="shared" si="131"/>
        <v>41.2</v>
      </c>
      <c r="BX38" s="85">
        <f t="shared" si="131"/>
        <v>41.2</v>
      </c>
      <c r="BY38" s="85">
        <f t="shared" si="131"/>
        <v>41.2</v>
      </c>
      <c r="BZ38" s="85">
        <f t="shared" si="131"/>
        <v>41.2</v>
      </c>
      <c r="CA38" s="85">
        <f t="shared" si="131"/>
        <v>41.2</v>
      </c>
      <c r="CB38" s="85">
        <f t="shared" si="131"/>
        <v>41.2</v>
      </c>
      <c r="CC38" s="85">
        <f t="shared" si="131"/>
        <v>41.2</v>
      </c>
      <c r="CD38" s="85">
        <f t="shared" si="131"/>
        <v>41.2</v>
      </c>
      <c r="CE38" s="85">
        <f t="shared" si="131"/>
        <v>41.2</v>
      </c>
      <c r="CF38" s="85">
        <f t="shared" si="131"/>
        <v>41.2</v>
      </c>
      <c r="CG38" s="85">
        <f t="shared" si="131"/>
        <v>41.2</v>
      </c>
      <c r="CH38" s="85">
        <f t="shared" si="131"/>
        <v>41.2</v>
      </c>
      <c r="CI38" s="85">
        <f t="shared" si="131"/>
        <v>41.2</v>
      </c>
      <c r="CJ38" s="85">
        <f t="shared" si="131"/>
        <v>41.2</v>
      </c>
      <c r="CK38" s="85">
        <f t="shared" si="131"/>
        <v>41.2</v>
      </c>
      <c r="CL38" s="85">
        <f t="shared" si="131"/>
        <v>41.2</v>
      </c>
      <c r="CM38" s="85">
        <f t="shared" si="131"/>
        <v>41.2</v>
      </c>
      <c r="CN38" s="85">
        <f t="shared" si="131"/>
        <v>41.2</v>
      </c>
      <c r="CO38" s="85">
        <f t="shared" si="131"/>
        <v>41.2</v>
      </c>
      <c r="CP38" s="85">
        <f t="shared" si="131"/>
        <v>41.2</v>
      </c>
      <c r="CQ38" s="85">
        <f t="shared" si="131"/>
        <v>41.2</v>
      </c>
      <c r="CR38" s="85">
        <f t="shared" si="131"/>
        <v>41.2</v>
      </c>
      <c r="CS38" s="86">
        <f t="shared" si="131"/>
        <v>41.2</v>
      </c>
      <c r="CT38" s="30">
        <f t="shared" si="113"/>
        <v>3955.199999999993</v>
      </c>
      <c r="CU38" s="30">
        <f>SUM('Day (1):Day (30)'!CT38)</f>
        <v>81077.400000000023</v>
      </c>
      <c r="CV38" s="154">
        <f t="shared" si="116"/>
        <v>77122.200000000026</v>
      </c>
      <c r="CX38" s="151">
        <f t="shared" si="7"/>
        <v>41.199999999999925</v>
      </c>
      <c r="CY38" s="135">
        <f t="shared" si="8"/>
        <v>28.151875000000008</v>
      </c>
      <c r="CZ38" s="135">
        <f t="shared" si="9"/>
        <v>13.048124999999917</v>
      </c>
    </row>
    <row r="39" spans="1:104">
      <c r="A39" s="87" t="s">
        <v>39</v>
      </c>
      <c r="B39" s="88">
        <f t="shared" ref="B39:AG39" si="132">B12</f>
        <v>71.907119444444447</v>
      </c>
      <c r="C39" s="89">
        <f t="shared" si="132"/>
        <v>71.907119444444447</v>
      </c>
      <c r="D39" s="89">
        <f t="shared" si="132"/>
        <v>71.907119444444447</v>
      </c>
      <c r="E39" s="89">
        <f t="shared" si="132"/>
        <v>71.907119444444447</v>
      </c>
      <c r="F39" s="89">
        <f t="shared" si="132"/>
        <v>71.907119444444447</v>
      </c>
      <c r="G39" s="89">
        <f t="shared" si="132"/>
        <v>71.907119444444447</v>
      </c>
      <c r="H39" s="89">
        <f t="shared" si="132"/>
        <v>71.907119444444447</v>
      </c>
      <c r="I39" s="89">
        <f t="shared" si="132"/>
        <v>71.907119444444447</v>
      </c>
      <c r="J39" s="89">
        <f t="shared" si="132"/>
        <v>71.907119444444447</v>
      </c>
      <c r="K39" s="89">
        <f t="shared" si="132"/>
        <v>71.907119444444447</v>
      </c>
      <c r="L39" s="89">
        <f t="shared" si="132"/>
        <v>71.907119444444447</v>
      </c>
      <c r="M39" s="89">
        <f t="shared" si="132"/>
        <v>71.907119444444447</v>
      </c>
      <c r="N39" s="89">
        <f t="shared" si="132"/>
        <v>71.907119444444447</v>
      </c>
      <c r="O39" s="89">
        <f t="shared" si="132"/>
        <v>71.907119444444447</v>
      </c>
      <c r="P39" s="89">
        <f t="shared" si="132"/>
        <v>71.907119444444447</v>
      </c>
      <c r="Q39" s="89">
        <f t="shared" si="132"/>
        <v>71.907119444444447</v>
      </c>
      <c r="R39" s="89">
        <f t="shared" si="132"/>
        <v>71.907119444444447</v>
      </c>
      <c r="S39" s="89">
        <f t="shared" si="132"/>
        <v>71.907119444444447</v>
      </c>
      <c r="T39" s="89">
        <f t="shared" si="132"/>
        <v>71.907119444444447</v>
      </c>
      <c r="U39" s="89">
        <f t="shared" si="132"/>
        <v>71.907119444444447</v>
      </c>
      <c r="V39" s="89">
        <f t="shared" si="132"/>
        <v>71.907119444444447</v>
      </c>
      <c r="W39" s="89">
        <f t="shared" si="132"/>
        <v>71.907119444444447</v>
      </c>
      <c r="X39" s="89">
        <f t="shared" si="132"/>
        <v>71.907119444444447</v>
      </c>
      <c r="Y39" s="89">
        <f t="shared" si="132"/>
        <v>71.907119444444447</v>
      </c>
      <c r="Z39" s="89">
        <f t="shared" si="132"/>
        <v>71.907119444444447</v>
      </c>
      <c r="AA39" s="89">
        <f t="shared" si="132"/>
        <v>71.907119444444447</v>
      </c>
      <c r="AB39" s="89">
        <f t="shared" si="132"/>
        <v>71.907119444444447</v>
      </c>
      <c r="AC39" s="89">
        <f t="shared" si="132"/>
        <v>71.907119444444447</v>
      </c>
      <c r="AD39" s="89">
        <f t="shared" si="132"/>
        <v>71.907119444444447</v>
      </c>
      <c r="AE39" s="89">
        <f t="shared" si="132"/>
        <v>71.907119444444447</v>
      </c>
      <c r="AF39" s="89">
        <f t="shared" si="132"/>
        <v>71.907119444444447</v>
      </c>
      <c r="AG39" s="89">
        <f t="shared" si="132"/>
        <v>71.907119444444447</v>
      </c>
      <c r="AH39" s="89">
        <f t="shared" ref="AH39:BM39" si="133">AH12</f>
        <v>71.907119444444447</v>
      </c>
      <c r="AI39" s="89">
        <f t="shared" si="133"/>
        <v>71.907119444444447</v>
      </c>
      <c r="AJ39" s="89">
        <f t="shared" si="133"/>
        <v>71.907119444444447</v>
      </c>
      <c r="AK39" s="89">
        <f t="shared" si="133"/>
        <v>71.907119444444447</v>
      </c>
      <c r="AL39" s="89">
        <f t="shared" si="133"/>
        <v>71.907119444444447</v>
      </c>
      <c r="AM39" s="89">
        <f t="shared" si="133"/>
        <v>71.907119444444447</v>
      </c>
      <c r="AN39" s="89">
        <f t="shared" si="133"/>
        <v>71.907119444444447</v>
      </c>
      <c r="AO39" s="89">
        <f t="shared" si="133"/>
        <v>71.907119444444447</v>
      </c>
      <c r="AP39" s="89">
        <f t="shared" si="133"/>
        <v>71.907119444444447</v>
      </c>
      <c r="AQ39" s="89">
        <f t="shared" si="133"/>
        <v>71.907119444444447</v>
      </c>
      <c r="AR39" s="89">
        <f t="shared" si="133"/>
        <v>71.907119444444447</v>
      </c>
      <c r="AS39" s="89">
        <f t="shared" si="133"/>
        <v>71.907119444444447</v>
      </c>
      <c r="AT39" s="89">
        <f t="shared" si="133"/>
        <v>71.907119444444447</v>
      </c>
      <c r="AU39" s="89">
        <f t="shared" si="133"/>
        <v>71.907119444444447</v>
      </c>
      <c r="AV39" s="89">
        <f t="shared" si="133"/>
        <v>71.907119444444447</v>
      </c>
      <c r="AW39" s="89">
        <f t="shared" si="133"/>
        <v>71.907119444444447</v>
      </c>
      <c r="AX39" s="89">
        <f t="shared" si="133"/>
        <v>71.907119444444447</v>
      </c>
      <c r="AY39" s="89">
        <f t="shared" si="133"/>
        <v>71.907119444444447</v>
      </c>
      <c r="AZ39" s="89">
        <f t="shared" si="133"/>
        <v>71.907119444444447</v>
      </c>
      <c r="BA39" s="89">
        <f t="shared" si="133"/>
        <v>71.907119444444447</v>
      </c>
      <c r="BB39" s="89">
        <f t="shared" si="133"/>
        <v>71.907119444444447</v>
      </c>
      <c r="BC39" s="89">
        <f t="shared" si="133"/>
        <v>71.907119444444447</v>
      </c>
      <c r="BD39" s="89">
        <f t="shared" si="133"/>
        <v>71.907119444444447</v>
      </c>
      <c r="BE39" s="89">
        <f t="shared" si="133"/>
        <v>71.907119444444447</v>
      </c>
      <c r="BF39" s="89">
        <f t="shared" si="133"/>
        <v>71.907119444444447</v>
      </c>
      <c r="BG39" s="89">
        <f t="shared" si="133"/>
        <v>71.907119444444447</v>
      </c>
      <c r="BH39" s="89">
        <f t="shared" si="133"/>
        <v>71.907119444444447</v>
      </c>
      <c r="BI39" s="89">
        <f t="shared" si="133"/>
        <v>71.907119444444447</v>
      </c>
      <c r="BJ39" s="89">
        <f t="shared" si="133"/>
        <v>71.907119444444447</v>
      </c>
      <c r="BK39" s="89">
        <f t="shared" si="133"/>
        <v>71.907119444444447</v>
      </c>
      <c r="BL39" s="89">
        <f t="shared" si="133"/>
        <v>71.907119444444447</v>
      </c>
      <c r="BM39" s="89">
        <f t="shared" si="133"/>
        <v>71.907119444444447</v>
      </c>
      <c r="BN39" s="89">
        <f t="shared" ref="BN39:CS39" si="134">BN12</f>
        <v>71.907119444444447</v>
      </c>
      <c r="BO39" s="89">
        <f t="shared" si="134"/>
        <v>71.907119444444447</v>
      </c>
      <c r="BP39" s="89">
        <f t="shared" si="134"/>
        <v>71.907119444444447</v>
      </c>
      <c r="BQ39" s="89">
        <f t="shared" si="134"/>
        <v>71.907119444444447</v>
      </c>
      <c r="BR39" s="89">
        <f t="shared" si="134"/>
        <v>71.907119444444447</v>
      </c>
      <c r="BS39" s="89">
        <f t="shared" si="134"/>
        <v>71.907119444444447</v>
      </c>
      <c r="BT39" s="89">
        <f t="shared" si="134"/>
        <v>71.907119444444447</v>
      </c>
      <c r="BU39" s="89">
        <f t="shared" si="134"/>
        <v>71.907119444444447</v>
      </c>
      <c r="BV39" s="89">
        <f t="shared" si="134"/>
        <v>71.907119444444447</v>
      </c>
      <c r="BW39" s="89">
        <f t="shared" si="134"/>
        <v>71.907119444444447</v>
      </c>
      <c r="BX39" s="89">
        <f t="shared" si="134"/>
        <v>71.907119444444447</v>
      </c>
      <c r="BY39" s="89">
        <f t="shared" si="134"/>
        <v>71.907119444444447</v>
      </c>
      <c r="BZ39" s="89">
        <f t="shared" si="134"/>
        <v>71.907119444444447</v>
      </c>
      <c r="CA39" s="89">
        <f t="shared" si="134"/>
        <v>71.907119444444447</v>
      </c>
      <c r="CB39" s="89">
        <f t="shared" si="134"/>
        <v>71.907119444444447</v>
      </c>
      <c r="CC39" s="89">
        <f t="shared" si="134"/>
        <v>71.907119444444447</v>
      </c>
      <c r="CD39" s="89">
        <f t="shared" si="134"/>
        <v>71.907119444444447</v>
      </c>
      <c r="CE39" s="89">
        <f t="shared" si="134"/>
        <v>71.907119444444447</v>
      </c>
      <c r="CF39" s="89">
        <f t="shared" si="134"/>
        <v>71.907119444444447</v>
      </c>
      <c r="CG39" s="89">
        <f t="shared" si="134"/>
        <v>71.907119444444447</v>
      </c>
      <c r="CH39" s="89">
        <f t="shared" si="134"/>
        <v>71.907119444444447</v>
      </c>
      <c r="CI39" s="89">
        <f t="shared" si="134"/>
        <v>71.907119444444447</v>
      </c>
      <c r="CJ39" s="89">
        <f t="shared" si="134"/>
        <v>71.907119444444447</v>
      </c>
      <c r="CK39" s="89">
        <f t="shared" si="134"/>
        <v>71.907119444444447</v>
      </c>
      <c r="CL39" s="89">
        <f t="shared" si="134"/>
        <v>71.907119444444447</v>
      </c>
      <c r="CM39" s="89">
        <f t="shared" si="134"/>
        <v>71.907119444444447</v>
      </c>
      <c r="CN39" s="89">
        <f t="shared" si="134"/>
        <v>71.907119444444447</v>
      </c>
      <c r="CO39" s="89">
        <f t="shared" si="134"/>
        <v>71.907119444444447</v>
      </c>
      <c r="CP39" s="89">
        <f t="shared" si="134"/>
        <v>71.907119444444447</v>
      </c>
      <c r="CQ39" s="89">
        <f t="shared" si="134"/>
        <v>71.907119444444447</v>
      </c>
      <c r="CR39" s="89">
        <f t="shared" si="134"/>
        <v>71.907119444444447</v>
      </c>
      <c r="CS39" s="90">
        <f t="shared" si="134"/>
        <v>71.907119444444447</v>
      </c>
      <c r="CT39" s="30">
        <f t="shared" si="113"/>
        <v>6903.0834666666578</v>
      </c>
      <c r="CU39" s="30">
        <f>SUM('Day (1):Day (30)'!CT39)</f>
        <v>207092.50399999984</v>
      </c>
      <c r="CV39" s="154">
        <f t="shared" si="116"/>
        <v>200189.42053333318</v>
      </c>
      <c r="CX39" s="151">
        <f t="shared" si="7"/>
        <v>71.907119444444348</v>
      </c>
      <c r="CY39" s="135">
        <f t="shared" si="8"/>
        <v>71.90711944444439</v>
      </c>
      <c r="CZ39" s="135">
        <f t="shared" si="9"/>
        <v>0</v>
      </c>
    </row>
    <row r="40" spans="1:104">
      <c r="A40" s="20" t="s">
        <v>40</v>
      </c>
      <c r="B40" s="39">
        <f t="shared" ref="B40:AG40" si="135">SUM(B41:B41)</f>
        <v>2289.46</v>
      </c>
      <c r="C40" s="40">
        <f t="shared" si="135"/>
        <v>2289.46</v>
      </c>
      <c r="D40" s="40">
        <f t="shared" si="135"/>
        <v>2191.23</v>
      </c>
      <c r="E40" s="40">
        <f t="shared" si="135"/>
        <v>2191.23</v>
      </c>
      <c r="F40" s="40">
        <f t="shared" si="135"/>
        <v>1921.69</v>
      </c>
      <c r="G40" s="40">
        <f t="shared" si="135"/>
        <v>1793.69</v>
      </c>
      <c r="H40" s="40">
        <f t="shared" si="135"/>
        <v>1585.6</v>
      </c>
      <c r="I40" s="40">
        <f t="shared" si="135"/>
        <v>1359.01</v>
      </c>
      <c r="J40" s="40">
        <f t="shared" si="135"/>
        <v>1170.5999999999999</v>
      </c>
      <c r="K40" s="40">
        <f t="shared" si="135"/>
        <v>1170.5999999999999</v>
      </c>
      <c r="L40" s="40">
        <f t="shared" si="135"/>
        <v>1170.68</v>
      </c>
      <c r="M40" s="40">
        <f t="shared" si="135"/>
        <v>1170.68</v>
      </c>
      <c r="N40" s="40">
        <f t="shared" si="135"/>
        <v>1054.7</v>
      </c>
      <c r="O40" s="40">
        <f t="shared" si="135"/>
        <v>1054.7</v>
      </c>
      <c r="P40" s="40">
        <f t="shared" si="135"/>
        <v>1054.83</v>
      </c>
      <c r="Q40" s="40">
        <f t="shared" si="135"/>
        <v>1054.83</v>
      </c>
      <c r="R40" s="40">
        <f t="shared" si="135"/>
        <v>1053.8800000000001</v>
      </c>
      <c r="S40" s="40">
        <f t="shared" si="135"/>
        <v>1053.98</v>
      </c>
      <c r="T40" s="40">
        <f t="shared" si="135"/>
        <v>1053.98</v>
      </c>
      <c r="U40" s="40">
        <f t="shared" si="135"/>
        <v>1053.98</v>
      </c>
      <c r="V40" s="40">
        <f t="shared" si="135"/>
        <v>1299.25</v>
      </c>
      <c r="W40" s="40">
        <f t="shared" si="135"/>
        <v>1318.98</v>
      </c>
      <c r="X40" s="40">
        <f t="shared" si="135"/>
        <v>1319.08</v>
      </c>
      <c r="Y40" s="40">
        <f t="shared" si="135"/>
        <v>1318.32</v>
      </c>
      <c r="Z40" s="40">
        <f t="shared" si="135"/>
        <v>1827.46</v>
      </c>
      <c r="AA40" s="40">
        <f t="shared" si="135"/>
        <v>1841.7</v>
      </c>
      <c r="AB40" s="40">
        <f t="shared" si="135"/>
        <v>1781.13</v>
      </c>
      <c r="AC40" s="40">
        <f t="shared" si="135"/>
        <v>1700.84</v>
      </c>
      <c r="AD40" s="40">
        <f t="shared" si="135"/>
        <v>1644.89</v>
      </c>
      <c r="AE40" s="40">
        <f t="shared" si="135"/>
        <v>1528.7</v>
      </c>
      <c r="AF40" s="40">
        <f t="shared" si="135"/>
        <v>1289.4100000000001</v>
      </c>
      <c r="AG40" s="40">
        <f t="shared" si="135"/>
        <v>1195.72</v>
      </c>
      <c r="AH40" s="40">
        <f t="shared" ref="AH40:BM40" si="136">SUM(AH41:AH41)</f>
        <v>1224.67</v>
      </c>
      <c r="AI40" s="40">
        <f t="shared" si="136"/>
        <v>1230.5999999999999</v>
      </c>
      <c r="AJ40" s="40">
        <f t="shared" si="136"/>
        <v>1299.72</v>
      </c>
      <c r="AK40" s="40">
        <f t="shared" si="136"/>
        <v>1081.6500000000001</v>
      </c>
      <c r="AL40" s="40">
        <f t="shared" si="136"/>
        <v>1022.5</v>
      </c>
      <c r="AM40" s="40">
        <f t="shared" si="136"/>
        <v>1013.1</v>
      </c>
      <c r="AN40" s="40">
        <f t="shared" si="136"/>
        <v>979.88</v>
      </c>
      <c r="AO40" s="40">
        <f t="shared" si="136"/>
        <v>980</v>
      </c>
      <c r="AP40" s="40">
        <f t="shared" si="136"/>
        <v>898.92</v>
      </c>
      <c r="AQ40" s="40">
        <f t="shared" si="136"/>
        <v>899.32</v>
      </c>
      <c r="AR40" s="40">
        <f t="shared" si="136"/>
        <v>983.79</v>
      </c>
      <c r="AS40" s="40">
        <f t="shared" si="136"/>
        <v>983.79</v>
      </c>
      <c r="AT40" s="40">
        <f t="shared" si="136"/>
        <v>1007.15</v>
      </c>
      <c r="AU40" s="40">
        <f t="shared" si="136"/>
        <v>1007.15</v>
      </c>
      <c r="AV40" s="40">
        <f t="shared" si="136"/>
        <v>1006.75</v>
      </c>
      <c r="AW40" s="40">
        <f t="shared" si="136"/>
        <v>1006.76</v>
      </c>
      <c r="AX40" s="40">
        <f t="shared" si="136"/>
        <v>991.33</v>
      </c>
      <c r="AY40" s="40">
        <f t="shared" si="136"/>
        <v>991.33</v>
      </c>
      <c r="AZ40" s="40">
        <f t="shared" si="136"/>
        <v>1059.31</v>
      </c>
      <c r="BA40" s="40">
        <f t="shared" si="136"/>
        <v>1059.31</v>
      </c>
      <c r="BB40" s="40">
        <f t="shared" si="136"/>
        <v>1083.99</v>
      </c>
      <c r="BC40" s="40">
        <f t="shared" si="136"/>
        <v>1083.99</v>
      </c>
      <c r="BD40" s="40">
        <f t="shared" si="136"/>
        <v>1101.6099999999999</v>
      </c>
      <c r="BE40" s="40">
        <f t="shared" si="136"/>
        <v>1101.6099999999999</v>
      </c>
      <c r="BF40" s="40">
        <f t="shared" si="136"/>
        <v>1024.23</v>
      </c>
      <c r="BG40" s="40">
        <f t="shared" si="136"/>
        <v>1024.23</v>
      </c>
      <c r="BH40" s="40">
        <f t="shared" si="136"/>
        <v>965.88</v>
      </c>
      <c r="BI40" s="40">
        <f t="shared" si="136"/>
        <v>965.88</v>
      </c>
      <c r="BJ40" s="40">
        <f t="shared" si="136"/>
        <v>897.85</v>
      </c>
      <c r="BK40" s="40">
        <f t="shared" si="136"/>
        <v>900.05</v>
      </c>
      <c r="BL40" s="40">
        <f t="shared" si="136"/>
        <v>660.92</v>
      </c>
      <c r="BM40" s="40">
        <f t="shared" si="136"/>
        <v>660.92</v>
      </c>
      <c r="BN40" s="40">
        <f t="shared" ref="BN40:CS40" si="137">SUM(BN41:BN41)</f>
        <v>659.91</v>
      </c>
      <c r="BO40" s="40">
        <f t="shared" si="137"/>
        <v>657.71</v>
      </c>
      <c r="BP40" s="40">
        <f t="shared" si="137"/>
        <v>878.19</v>
      </c>
      <c r="BQ40" s="40">
        <f t="shared" si="137"/>
        <v>1075.8499999999999</v>
      </c>
      <c r="BR40" s="40">
        <f t="shared" si="137"/>
        <v>1357.66</v>
      </c>
      <c r="BS40" s="40">
        <f t="shared" si="137"/>
        <v>1563.34</v>
      </c>
      <c r="BT40" s="40">
        <f t="shared" si="137"/>
        <v>1758.89</v>
      </c>
      <c r="BU40" s="40">
        <f t="shared" si="137"/>
        <v>1758.89</v>
      </c>
      <c r="BV40" s="40">
        <f t="shared" si="137"/>
        <v>1673.81</v>
      </c>
      <c r="BW40" s="40">
        <f t="shared" si="137"/>
        <v>1563.56</v>
      </c>
      <c r="BX40" s="40">
        <f t="shared" si="137"/>
        <v>1716</v>
      </c>
      <c r="BY40" s="40">
        <f t="shared" si="137"/>
        <v>2053.71</v>
      </c>
      <c r="BZ40" s="40">
        <f t="shared" si="137"/>
        <v>2206.85</v>
      </c>
      <c r="CA40" s="40">
        <f t="shared" si="137"/>
        <v>2282.5</v>
      </c>
      <c r="CB40" s="40">
        <f t="shared" si="137"/>
        <v>2106.0300000000002</v>
      </c>
      <c r="CC40" s="40">
        <f t="shared" si="137"/>
        <v>2017.41</v>
      </c>
      <c r="CD40" s="40">
        <f t="shared" si="137"/>
        <v>2017.35</v>
      </c>
      <c r="CE40" s="40">
        <f t="shared" si="137"/>
        <v>2017.35</v>
      </c>
      <c r="CF40" s="40">
        <f t="shared" si="137"/>
        <v>1671</v>
      </c>
      <c r="CG40" s="40">
        <f t="shared" si="137"/>
        <v>1527</v>
      </c>
      <c r="CH40" s="40">
        <f t="shared" si="137"/>
        <v>1461.61</v>
      </c>
      <c r="CI40" s="40">
        <f t="shared" si="137"/>
        <v>1541.3</v>
      </c>
      <c r="CJ40" s="40">
        <f t="shared" si="137"/>
        <v>1575.39</v>
      </c>
      <c r="CK40" s="40">
        <f t="shared" si="137"/>
        <v>1655.07</v>
      </c>
      <c r="CL40" s="40">
        <f t="shared" si="137"/>
        <v>1799.23</v>
      </c>
      <c r="CM40" s="40">
        <f t="shared" si="137"/>
        <v>1941.35</v>
      </c>
      <c r="CN40" s="40">
        <f t="shared" si="137"/>
        <v>1941.35</v>
      </c>
      <c r="CO40" s="40">
        <f t="shared" si="137"/>
        <v>1891.82</v>
      </c>
      <c r="CP40" s="40">
        <f t="shared" si="137"/>
        <v>1527.53</v>
      </c>
      <c r="CQ40" s="40">
        <f t="shared" si="137"/>
        <v>1394.85</v>
      </c>
      <c r="CR40" s="40">
        <f t="shared" si="137"/>
        <v>1324.86</v>
      </c>
      <c r="CS40" s="91">
        <f t="shared" si="137"/>
        <v>1324.81</v>
      </c>
      <c r="CT40" s="38">
        <f t="shared" si="113"/>
        <v>130944.66000000008</v>
      </c>
      <c r="CU40" s="38">
        <f>SUM('Day (1):Day (30)'!CT40)</f>
        <v>4935830.3600000003</v>
      </c>
      <c r="CV40" s="154">
        <f t="shared" si="116"/>
        <v>4804885.7</v>
      </c>
      <c r="CX40" s="151">
        <f t="shared" si="7"/>
        <v>1364.0068750000007</v>
      </c>
      <c r="CY40" s="135">
        <f t="shared" si="8"/>
        <v>1713.8299861111113</v>
      </c>
      <c r="CZ40" s="135">
        <f t="shared" si="9"/>
        <v>-349.82311111111062</v>
      </c>
    </row>
    <row r="41" spans="1:104">
      <c r="A41" s="25" t="s">
        <v>12</v>
      </c>
      <c r="B41" s="42">
        <v>2289.46</v>
      </c>
      <c r="C41" s="43">
        <v>2289.46</v>
      </c>
      <c r="D41" s="43">
        <v>2191.23</v>
      </c>
      <c r="E41" s="43">
        <v>2191.23</v>
      </c>
      <c r="F41" s="43">
        <v>1921.69</v>
      </c>
      <c r="G41" s="43">
        <v>1793.69</v>
      </c>
      <c r="H41" s="43">
        <v>1585.6</v>
      </c>
      <c r="I41" s="43">
        <v>1359.01</v>
      </c>
      <c r="J41" s="43">
        <v>1170.5999999999999</v>
      </c>
      <c r="K41" s="43">
        <v>1170.5999999999999</v>
      </c>
      <c r="L41" s="43">
        <v>1170.68</v>
      </c>
      <c r="M41" s="43">
        <v>1170.68</v>
      </c>
      <c r="N41" s="43">
        <v>1054.7</v>
      </c>
      <c r="O41" s="43">
        <v>1054.7</v>
      </c>
      <c r="P41" s="43">
        <v>1054.83</v>
      </c>
      <c r="Q41" s="43">
        <v>1054.83</v>
      </c>
      <c r="R41" s="43">
        <v>1053.8800000000001</v>
      </c>
      <c r="S41" s="43">
        <v>1053.98</v>
      </c>
      <c r="T41" s="43">
        <v>1053.98</v>
      </c>
      <c r="U41" s="43">
        <v>1053.98</v>
      </c>
      <c r="V41" s="43">
        <v>1299.25</v>
      </c>
      <c r="W41" s="43">
        <v>1318.98</v>
      </c>
      <c r="X41" s="43">
        <v>1319.08</v>
      </c>
      <c r="Y41" s="43">
        <v>1318.32</v>
      </c>
      <c r="Z41" s="43">
        <v>1827.46</v>
      </c>
      <c r="AA41" s="43">
        <v>1841.7</v>
      </c>
      <c r="AB41" s="43">
        <v>1781.13</v>
      </c>
      <c r="AC41" s="43">
        <v>1700.84</v>
      </c>
      <c r="AD41" s="43">
        <v>1644.89</v>
      </c>
      <c r="AE41" s="43">
        <v>1528.7</v>
      </c>
      <c r="AF41" s="43">
        <v>1289.4100000000001</v>
      </c>
      <c r="AG41" s="43">
        <v>1195.72</v>
      </c>
      <c r="AH41" s="43">
        <v>1224.67</v>
      </c>
      <c r="AI41" s="43">
        <v>1230.5999999999999</v>
      </c>
      <c r="AJ41" s="43">
        <v>1299.72</v>
      </c>
      <c r="AK41" s="43">
        <v>1081.6500000000001</v>
      </c>
      <c r="AL41" s="43">
        <v>1022.5</v>
      </c>
      <c r="AM41" s="43">
        <v>1013.1</v>
      </c>
      <c r="AN41" s="43">
        <v>979.88</v>
      </c>
      <c r="AO41" s="43">
        <v>980</v>
      </c>
      <c r="AP41" s="43">
        <v>898.92</v>
      </c>
      <c r="AQ41" s="43">
        <v>899.32</v>
      </c>
      <c r="AR41" s="43">
        <v>983.79</v>
      </c>
      <c r="AS41" s="43">
        <v>983.79</v>
      </c>
      <c r="AT41" s="43">
        <v>1007.15</v>
      </c>
      <c r="AU41" s="43">
        <v>1007.15</v>
      </c>
      <c r="AV41" s="43">
        <v>1006.75</v>
      </c>
      <c r="AW41" s="43">
        <v>1006.76</v>
      </c>
      <c r="AX41" s="43">
        <v>991.33</v>
      </c>
      <c r="AY41" s="43">
        <v>991.33</v>
      </c>
      <c r="AZ41" s="43">
        <v>1059.31</v>
      </c>
      <c r="BA41" s="43">
        <v>1059.31</v>
      </c>
      <c r="BB41" s="43">
        <v>1083.99</v>
      </c>
      <c r="BC41" s="43">
        <v>1083.99</v>
      </c>
      <c r="BD41" s="43">
        <v>1101.6099999999999</v>
      </c>
      <c r="BE41" s="43">
        <v>1101.6099999999999</v>
      </c>
      <c r="BF41" s="43">
        <v>1024.23</v>
      </c>
      <c r="BG41" s="43">
        <v>1024.23</v>
      </c>
      <c r="BH41" s="43">
        <v>965.88</v>
      </c>
      <c r="BI41" s="43">
        <v>965.88</v>
      </c>
      <c r="BJ41" s="43">
        <v>897.85</v>
      </c>
      <c r="BK41" s="43">
        <v>900.05</v>
      </c>
      <c r="BL41" s="43">
        <v>660.92</v>
      </c>
      <c r="BM41" s="43">
        <v>660.92</v>
      </c>
      <c r="BN41" s="43">
        <v>659.91</v>
      </c>
      <c r="BO41" s="43">
        <v>657.71</v>
      </c>
      <c r="BP41" s="43">
        <v>878.19</v>
      </c>
      <c r="BQ41" s="43">
        <v>1075.8499999999999</v>
      </c>
      <c r="BR41" s="43">
        <v>1357.66</v>
      </c>
      <c r="BS41" s="43">
        <v>1563.34</v>
      </c>
      <c r="BT41" s="43">
        <v>1758.89</v>
      </c>
      <c r="BU41" s="43">
        <v>1758.89</v>
      </c>
      <c r="BV41" s="43">
        <v>1673.81</v>
      </c>
      <c r="BW41" s="43">
        <v>1563.56</v>
      </c>
      <c r="BX41" s="43">
        <v>1716</v>
      </c>
      <c r="BY41" s="43">
        <v>2053.71</v>
      </c>
      <c r="BZ41" s="43">
        <v>2206.85</v>
      </c>
      <c r="CA41" s="43">
        <v>2282.5</v>
      </c>
      <c r="CB41" s="43">
        <v>2106.0300000000002</v>
      </c>
      <c r="CC41" s="43">
        <v>2017.41</v>
      </c>
      <c r="CD41" s="43">
        <v>2017.35</v>
      </c>
      <c r="CE41" s="43">
        <v>2017.35</v>
      </c>
      <c r="CF41" s="43">
        <v>1671</v>
      </c>
      <c r="CG41" s="43">
        <v>1527</v>
      </c>
      <c r="CH41" s="43">
        <v>1461.61</v>
      </c>
      <c r="CI41" s="43">
        <v>1541.3</v>
      </c>
      <c r="CJ41" s="43">
        <v>1575.39</v>
      </c>
      <c r="CK41" s="43">
        <v>1655.07</v>
      </c>
      <c r="CL41" s="43">
        <v>1799.23</v>
      </c>
      <c r="CM41" s="43">
        <v>1941.35</v>
      </c>
      <c r="CN41" s="43">
        <v>1941.35</v>
      </c>
      <c r="CO41" s="43">
        <v>1891.82</v>
      </c>
      <c r="CP41" s="43">
        <v>1527.53</v>
      </c>
      <c r="CQ41" s="43">
        <v>1394.85</v>
      </c>
      <c r="CR41" s="43">
        <v>1324.86</v>
      </c>
      <c r="CS41" s="92">
        <v>1324.81</v>
      </c>
      <c r="CT41" s="265">
        <f t="shared" si="113"/>
        <v>130944.66000000008</v>
      </c>
      <c r="CU41" s="265">
        <f>SUM('Day (1):Day (30)'!CT41)</f>
        <v>4935830.3600000003</v>
      </c>
      <c r="CV41" s="154">
        <f t="shared" si="116"/>
        <v>4804885.7</v>
      </c>
      <c r="CX41" s="151">
        <f t="shared" si="7"/>
        <v>1364.0068750000007</v>
      </c>
      <c r="CY41" s="135">
        <f t="shared" si="8"/>
        <v>1713.8299861111113</v>
      </c>
      <c r="CZ41" s="135">
        <f t="shared" si="9"/>
        <v>-349.82311111111062</v>
      </c>
    </row>
    <row r="42" spans="1:104">
      <c r="A42" s="95" t="s">
        <v>41</v>
      </c>
      <c r="B42" s="39">
        <f t="shared" ref="B42:AG42" si="138">SUM(B43:B46)</f>
        <v>1970.45</v>
      </c>
      <c r="C42" s="40">
        <f t="shared" si="138"/>
        <v>1970.45</v>
      </c>
      <c r="D42" s="40">
        <f t="shared" si="138"/>
        <v>1970.45</v>
      </c>
      <c r="E42" s="40">
        <f t="shared" si="138"/>
        <v>1970.45</v>
      </c>
      <c r="F42" s="40">
        <f t="shared" si="138"/>
        <v>1970.45</v>
      </c>
      <c r="G42" s="40">
        <f t="shared" si="138"/>
        <v>1970.45</v>
      </c>
      <c r="H42" s="40">
        <f t="shared" si="138"/>
        <v>1970.45</v>
      </c>
      <c r="I42" s="40">
        <f t="shared" si="138"/>
        <v>1970.45</v>
      </c>
      <c r="J42" s="40">
        <f t="shared" si="138"/>
        <v>1970.45</v>
      </c>
      <c r="K42" s="40">
        <f t="shared" si="138"/>
        <v>1970.45</v>
      </c>
      <c r="L42" s="40">
        <f t="shared" si="138"/>
        <v>1970.45</v>
      </c>
      <c r="M42" s="40">
        <f t="shared" si="138"/>
        <v>1970.45</v>
      </c>
      <c r="N42" s="40">
        <f t="shared" si="138"/>
        <v>1864.85</v>
      </c>
      <c r="O42" s="40">
        <f t="shared" si="138"/>
        <v>1759.25</v>
      </c>
      <c r="P42" s="40">
        <f t="shared" si="138"/>
        <v>1653.65</v>
      </c>
      <c r="Q42" s="40">
        <f t="shared" si="138"/>
        <v>1548.05</v>
      </c>
      <c r="R42" s="40">
        <f t="shared" si="138"/>
        <v>1488.95</v>
      </c>
      <c r="S42" s="40">
        <f t="shared" si="138"/>
        <v>1488.95</v>
      </c>
      <c r="T42" s="40">
        <f t="shared" si="138"/>
        <v>1488.95</v>
      </c>
      <c r="U42" s="40">
        <f t="shared" si="138"/>
        <v>1488.95</v>
      </c>
      <c r="V42" s="40">
        <f t="shared" si="138"/>
        <v>1488.95</v>
      </c>
      <c r="W42" s="40">
        <f t="shared" si="138"/>
        <v>1488.95</v>
      </c>
      <c r="X42" s="40">
        <f t="shared" si="138"/>
        <v>1488.95</v>
      </c>
      <c r="Y42" s="40">
        <f t="shared" si="138"/>
        <v>1488.95</v>
      </c>
      <c r="Z42" s="40">
        <f t="shared" si="138"/>
        <v>1594.55</v>
      </c>
      <c r="AA42" s="40">
        <f t="shared" si="138"/>
        <v>1700.15</v>
      </c>
      <c r="AB42" s="40">
        <f t="shared" si="138"/>
        <v>1805.75</v>
      </c>
      <c r="AC42" s="40">
        <f t="shared" si="138"/>
        <v>1911.35</v>
      </c>
      <c r="AD42" s="40">
        <f t="shared" si="138"/>
        <v>1970.45</v>
      </c>
      <c r="AE42" s="40">
        <f t="shared" si="138"/>
        <v>1970.45</v>
      </c>
      <c r="AF42" s="40">
        <f t="shared" si="138"/>
        <v>1864.85</v>
      </c>
      <c r="AG42" s="40">
        <f t="shared" si="138"/>
        <v>1759.25</v>
      </c>
      <c r="AH42" s="40">
        <f t="shared" ref="AH42:BM42" si="139">SUM(AH43:AH46)</f>
        <v>1653.65</v>
      </c>
      <c r="AI42" s="40">
        <f t="shared" si="139"/>
        <v>1548.05</v>
      </c>
      <c r="AJ42" s="40">
        <f t="shared" si="139"/>
        <v>1488.95</v>
      </c>
      <c r="AK42" s="40">
        <f t="shared" si="139"/>
        <v>1488.95</v>
      </c>
      <c r="AL42" s="40">
        <f t="shared" si="139"/>
        <v>1488.95</v>
      </c>
      <c r="AM42" s="40">
        <f t="shared" si="139"/>
        <v>1488.95</v>
      </c>
      <c r="AN42" s="40">
        <f t="shared" si="139"/>
        <v>1488.95</v>
      </c>
      <c r="AO42" s="40">
        <f t="shared" si="139"/>
        <v>1488.95</v>
      </c>
      <c r="AP42" s="40">
        <f t="shared" si="139"/>
        <v>1488.95</v>
      </c>
      <c r="AQ42" s="40">
        <f t="shared" si="139"/>
        <v>1456.95</v>
      </c>
      <c r="AR42" s="40">
        <f t="shared" si="139"/>
        <v>1563.6200000000001</v>
      </c>
      <c r="AS42" s="40">
        <f t="shared" si="139"/>
        <v>1531.6200000000001</v>
      </c>
      <c r="AT42" s="40">
        <f t="shared" si="139"/>
        <v>1499.6200000000001</v>
      </c>
      <c r="AU42" s="40">
        <f t="shared" si="139"/>
        <v>1467.6200000000001</v>
      </c>
      <c r="AV42" s="40">
        <f t="shared" si="139"/>
        <v>1466.6200000000001</v>
      </c>
      <c r="AW42" s="40">
        <f t="shared" si="139"/>
        <v>1466.6200000000001</v>
      </c>
      <c r="AX42" s="40">
        <f t="shared" si="139"/>
        <v>1327.95</v>
      </c>
      <c r="AY42" s="40">
        <f t="shared" si="139"/>
        <v>1327.95</v>
      </c>
      <c r="AZ42" s="40">
        <f t="shared" si="139"/>
        <v>1327.95</v>
      </c>
      <c r="BA42" s="40">
        <f t="shared" si="139"/>
        <v>1327.95</v>
      </c>
      <c r="BB42" s="40">
        <f t="shared" si="139"/>
        <v>1327.95</v>
      </c>
      <c r="BC42" s="40">
        <f t="shared" si="139"/>
        <v>1327.95</v>
      </c>
      <c r="BD42" s="40">
        <f t="shared" si="139"/>
        <v>1327.95</v>
      </c>
      <c r="BE42" s="40">
        <f t="shared" si="139"/>
        <v>1327.95</v>
      </c>
      <c r="BF42" s="40">
        <f t="shared" si="139"/>
        <v>1327.95</v>
      </c>
      <c r="BG42" s="40">
        <f t="shared" si="139"/>
        <v>1327.95</v>
      </c>
      <c r="BH42" s="40">
        <f t="shared" si="139"/>
        <v>1359.95</v>
      </c>
      <c r="BI42" s="40">
        <f t="shared" si="139"/>
        <v>1391.95</v>
      </c>
      <c r="BJ42" s="40">
        <f t="shared" si="139"/>
        <v>1423.95</v>
      </c>
      <c r="BK42" s="40">
        <f t="shared" si="139"/>
        <v>1455.95</v>
      </c>
      <c r="BL42" s="40">
        <f t="shared" si="139"/>
        <v>1487.95</v>
      </c>
      <c r="BM42" s="40">
        <f t="shared" si="139"/>
        <v>1488.95</v>
      </c>
      <c r="BN42" s="40">
        <f t="shared" ref="BN42:CS42" si="140">SUM(BN43:BN46)</f>
        <v>1488.95</v>
      </c>
      <c r="BO42" s="40">
        <f t="shared" si="140"/>
        <v>1488.95</v>
      </c>
      <c r="BP42" s="40">
        <f t="shared" si="140"/>
        <v>1594.55</v>
      </c>
      <c r="BQ42" s="40">
        <f t="shared" si="140"/>
        <v>1700.15</v>
      </c>
      <c r="BR42" s="40">
        <f t="shared" si="140"/>
        <v>1805.75</v>
      </c>
      <c r="BS42" s="40">
        <f t="shared" si="140"/>
        <v>1911.35</v>
      </c>
      <c r="BT42" s="40">
        <f t="shared" si="140"/>
        <v>1970.45</v>
      </c>
      <c r="BU42" s="40">
        <f t="shared" si="140"/>
        <v>1970.45</v>
      </c>
      <c r="BV42" s="40">
        <f t="shared" si="140"/>
        <v>1970.45</v>
      </c>
      <c r="BW42" s="40">
        <f t="shared" si="140"/>
        <v>1970.45</v>
      </c>
      <c r="BX42" s="40">
        <f t="shared" si="140"/>
        <v>1970.45</v>
      </c>
      <c r="BY42" s="40">
        <f t="shared" si="140"/>
        <v>1970.45</v>
      </c>
      <c r="BZ42" s="40">
        <f t="shared" si="140"/>
        <v>1970.45</v>
      </c>
      <c r="CA42" s="40">
        <f t="shared" si="140"/>
        <v>1970.45</v>
      </c>
      <c r="CB42" s="40">
        <f t="shared" si="140"/>
        <v>1970.45</v>
      </c>
      <c r="CC42" s="40">
        <f t="shared" si="140"/>
        <v>1970.45</v>
      </c>
      <c r="CD42" s="40">
        <f t="shared" si="140"/>
        <v>1970.45</v>
      </c>
      <c r="CE42" s="40">
        <f t="shared" si="140"/>
        <v>1970.45</v>
      </c>
      <c r="CF42" s="40">
        <f t="shared" si="140"/>
        <v>1970.45</v>
      </c>
      <c r="CG42" s="40">
        <f t="shared" si="140"/>
        <v>1970.45</v>
      </c>
      <c r="CH42" s="40">
        <f t="shared" si="140"/>
        <v>1970.45</v>
      </c>
      <c r="CI42" s="40">
        <f t="shared" si="140"/>
        <v>1970.45</v>
      </c>
      <c r="CJ42" s="40">
        <f t="shared" si="140"/>
        <v>1970.45</v>
      </c>
      <c r="CK42" s="40">
        <f t="shared" si="140"/>
        <v>1970.45</v>
      </c>
      <c r="CL42" s="40">
        <f t="shared" si="140"/>
        <v>1970.45</v>
      </c>
      <c r="CM42" s="40">
        <f t="shared" si="140"/>
        <v>1970.45</v>
      </c>
      <c r="CN42" s="40">
        <f t="shared" si="140"/>
        <v>1970.45</v>
      </c>
      <c r="CO42" s="40">
        <f t="shared" si="140"/>
        <v>1970.45</v>
      </c>
      <c r="CP42" s="40">
        <f t="shared" si="140"/>
        <v>1970.45</v>
      </c>
      <c r="CQ42" s="40">
        <f t="shared" si="140"/>
        <v>1970.45</v>
      </c>
      <c r="CR42" s="40">
        <f t="shared" si="140"/>
        <v>1970.45</v>
      </c>
      <c r="CS42" s="91">
        <f t="shared" si="140"/>
        <v>1970.45</v>
      </c>
      <c r="CT42" s="38">
        <f t="shared" si="113"/>
        <v>164146.22000000006</v>
      </c>
      <c r="CU42" s="38">
        <f>SUM('Day (1):Day (30)'!CT42)</f>
        <v>5278695.9900000039</v>
      </c>
      <c r="CV42" s="154">
        <f t="shared" si="116"/>
        <v>5114549.7700000042</v>
      </c>
      <c r="CX42" s="151">
        <f t="shared" si="7"/>
        <v>1709.8564583333339</v>
      </c>
      <c r="CY42" s="135">
        <f t="shared" si="8"/>
        <v>1832.8805520833348</v>
      </c>
      <c r="CZ42" s="135">
        <f t="shared" si="9"/>
        <v>-123.02409375000093</v>
      </c>
    </row>
    <row r="43" spans="1:104">
      <c r="A43" s="78" t="s">
        <v>42</v>
      </c>
      <c r="B43" s="42">
        <v>1131</v>
      </c>
      <c r="C43" s="43">
        <v>1131</v>
      </c>
      <c r="D43" s="43">
        <v>1131</v>
      </c>
      <c r="E43" s="43">
        <v>1131</v>
      </c>
      <c r="F43" s="43">
        <v>1131</v>
      </c>
      <c r="G43" s="43">
        <v>1131</v>
      </c>
      <c r="H43" s="43">
        <v>1131</v>
      </c>
      <c r="I43" s="43">
        <v>1131</v>
      </c>
      <c r="J43" s="43">
        <v>1131</v>
      </c>
      <c r="K43" s="43">
        <v>1131</v>
      </c>
      <c r="L43" s="43">
        <v>1131</v>
      </c>
      <c r="M43" s="43">
        <v>1131</v>
      </c>
      <c r="N43" s="43">
        <v>1131</v>
      </c>
      <c r="O43" s="43">
        <v>1131</v>
      </c>
      <c r="P43" s="43">
        <v>1131</v>
      </c>
      <c r="Q43" s="43">
        <v>1131</v>
      </c>
      <c r="R43" s="43">
        <v>1131</v>
      </c>
      <c r="S43" s="43">
        <v>1131</v>
      </c>
      <c r="T43" s="43">
        <v>1131</v>
      </c>
      <c r="U43" s="43">
        <v>1131</v>
      </c>
      <c r="V43" s="43">
        <v>1131</v>
      </c>
      <c r="W43" s="43">
        <v>1131</v>
      </c>
      <c r="X43" s="43">
        <v>1131</v>
      </c>
      <c r="Y43" s="43">
        <v>1131</v>
      </c>
      <c r="Z43" s="43">
        <v>1131</v>
      </c>
      <c r="AA43" s="43">
        <v>1131</v>
      </c>
      <c r="AB43" s="43">
        <v>1131</v>
      </c>
      <c r="AC43" s="43">
        <v>1131</v>
      </c>
      <c r="AD43" s="43">
        <v>1131</v>
      </c>
      <c r="AE43" s="43">
        <v>1131</v>
      </c>
      <c r="AF43" s="43">
        <v>1131</v>
      </c>
      <c r="AG43" s="43">
        <v>1131</v>
      </c>
      <c r="AH43" s="43">
        <v>1131</v>
      </c>
      <c r="AI43" s="43">
        <v>1131</v>
      </c>
      <c r="AJ43" s="43">
        <v>1131</v>
      </c>
      <c r="AK43" s="43">
        <v>1131</v>
      </c>
      <c r="AL43" s="43">
        <v>1131</v>
      </c>
      <c r="AM43" s="43">
        <v>1131</v>
      </c>
      <c r="AN43" s="43">
        <v>1131</v>
      </c>
      <c r="AO43" s="43">
        <v>1131</v>
      </c>
      <c r="AP43" s="43">
        <v>1131</v>
      </c>
      <c r="AQ43" s="43">
        <v>1099</v>
      </c>
      <c r="AR43" s="43">
        <v>1067</v>
      </c>
      <c r="AS43" s="43">
        <v>1035</v>
      </c>
      <c r="AT43" s="43">
        <v>1003</v>
      </c>
      <c r="AU43" s="43">
        <v>971</v>
      </c>
      <c r="AV43" s="43">
        <v>970</v>
      </c>
      <c r="AW43" s="43">
        <v>970</v>
      </c>
      <c r="AX43" s="43">
        <v>970</v>
      </c>
      <c r="AY43" s="43">
        <v>970</v>
      </c>
      <c r="AZ43" s="43">
        <v>970</v>
      </c>
      <c r="BA43" s="43">
        <v>970</v>
      </c>
      <c r="BB43" s="43">
        <v>970</v>
      </c>
      <c r="BC43" s="43">
        <v>970</v>
      </c>
      <c r="BD43" s="43">
        <v>970</v>
      </c>
      <c r="BE43" s="43">
        <v>970</v>
      </c>
      <c r="BF43" s="43">
        <v>970</v>
      </c>
      <c r="BG43" s="43">
        <v>970</v>
      </c>
      <c r="BH43" s="43">
        <v>1002</v>
      </c>
      <c r="BI43" s="43">
        <v>1034</v>
      </c>
      <c r="BJ43" s="43">
        <v>1066</v>
      </c>
      <c r="BK43" s="43">
        <v>1098</v>
      </c>
      <c r="BL43" s="43">
        <v>1130</v>
      </c>
      <c r="BM43" s="43">
        <v>1131</v>
      </c>
      <c r="BN43" s="43">
        <v>1131</v>
      </c>
      <c r="BO43" s="43">
        <v>1131</v>
      </c>
      <c r="BP43" s="43">
        <v>1131</v>
      </c>
      <c r="BQ43" s="43">
        <v>1131</v>
      </c>
      <c r="BR43" s="43">
        <v>1131</v>
      </c>
      <c r="BS43" s="43">
        <v>1131</v>
      </c>
      <c r="BT43" s="43">
        <v>1131</v>
      </c>
      <c r="BU43" s="43">
        <v>1131</v>
      </c>
      <c r="BV43" s="43">
        <v>1131</v>
      </c>
      <c r="BW43" s="43">
        <v>1131</v>
      </c>
      <c r="BX43" s="43">
        <v>1131</v>
      </c>
      <c r="BY43" s="43">
        <v>1131</v>
      </c>
      <c r="BZ43" s="43">
        <v>1131</v>
      </c>
      <c r="CA43" s="43">
        <v>1131</v>
      </c>
      <c r="CB43" s="43">
        <v>1131</v>
      </c>
      <c r="CC43" s="43">
        <v>1131</v>
      </c>
      <c r="CD43" s="43">
        <v>1131</v>
      </c>
      <c r="CE43" s="43">
        <v>1131</v>
      </c>
      <c r="CF43" s="43">
        <v>1131</v>
      </c>
      <c r="CG43" s="43">
        <v>1131</v>
      </c>
      <c r="CH43" s="43">
        <v>1131</v>
      </c>
      <c r="CI43" s="43">
        <v>1131</v>
      </c>
      <c r="CJ43" s="43">
        <v>1131</v>
      </c>
      <c r="CK43" s="43">
        <v>1131</v>
      </c>
      <c r="CL43" s="43">
        <v>1131</v>
      </c>
      <c r="CM43" s="43">
        <v>1131</v>
      </c>
      <c r="CN43" s="43">
        <v>1131</v>
      </c>
      <c r="CO43" s="43">
        <v>1131</v>
      </c>
      <c r="CP43" s="43">
        <v>1131</v>
      </c>
      <c r="CQ43" s="43">
        <v>1131</v>
      </c>
      <c r="CR43" s="43">
        <v>1131</v>
      </c>
      <c r="CS43" s="92">
        <v>1131</v>
      </c>
      <c r="CT43" s="265">
        <f t="shared" si="113"/>
        <v>105839</v>
      </c>
      <c r="CU43" s="265">
        <f>SUM('Day (1):Day (30)'!CT43)</f>
        <v>3024076.6</v>
      </c>
      <c r="CV43" s="154">
        <f t="shared" si="116"/>
        <v>2918237.6</v>
      </c>
      <c r="CX43" s="151">
        <f t="shared" si="7"/>
        <v>1102.4895833333333</v>
      </c>
      <c r="CY43" s="135">
        <f t="shared" si="8"/>
        <v>1050.0265972222223</v>
      </c>
      <c r="CZ43" s="135">
        <f t="shared" si="9"/>
        <v>52.462986111110922</v>
      </c>
    </row>
    <row r="44" spans="1:104">
      <c r="A44" s="25" t="s">
        <v>43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265">
        <f t="shared" si="113"/>
        <v>25867.200000000044</v>
      </c>
      <c r="CU44" s="265">
        <f>SUM('Day (1):Day (30)'!CT44)</f>
        <v>744830.15000000154</v>
      </c>
      <c r="CV44" s="154">
        <f t="shared" si="116"/>
        <v>718962.95000000147</v>
      </c>
      <c r="CX44" s="151">
        <f t="shared" si="7"/>
        <v>269.45000000000044</v>
      </c>
      <c r="CY44" s="135">
        <f t="shared" si="8"/>
        <v>258.62157986111163</v>
      </c>
      <c r="CZ44" s="135">
        <f t="shared" si="9"/>
        <v>10.828420138888816</v>
      </c>
    </row>
    <row r="45" spans="1:104">
      <c r="A45" s="25" t="s">
        <v>44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464.4</v>
      </c>
      <c r="O45" s="1">
        <v>358.8</v>
      </c>
      <c r="P45" s="1">
        <v>253.2</v>
      </c>
      <c r="Q45" s="1">
        <v>147.6</v>
      </c>
      <c r="R45" s="1">
        <v>88.5</v>
      </c>
      <c r="S45" s="1">
        <v>88.5</v>
      </c>
      <c r="T45" s="1">
        <v>88.5</v>
      </c>
      <c r="U45" s="1">
        <v>88.5</v>
      </c>
      <c r="V45" s="1">
        <v>88.5</v>
      </c>
      <c r="W45" s="1">
        <v>88.5</v>
      </c>
      <c r="X45" s="1">
        <v>88.5</v>
      </c>
      <c r="Y45" s="1">
        <v>88.5</v>
      </c>
      <c r="Z45" s="1">
        <v>194.1</v>
      </c>
      <c r="AA45" s="1">
        <v>299.7</v>
      </c>
      <c r="AB45" s="1">
        <v>405.3</v>
      </c>
      <c r="AC45" s="1">
        <v>510.9</v>
      </c>
      <c r="AD45" s="1">
        <v>570</v>
      </c>
      <c r="AE45" s="1">
        <v>570</v>
      </c>
      <c r="AF45" s="1">
        <v>464.4</v>
      </c>
      <c r="AG45" s="1">
        <v>358.8</v>
      </c>
      <c r="AH45" s="1">
        <v>253.2</v>
      </c>
      <c r="AI45" s="1">
        <v>147.6</v>
      </c>
      <c r="AJ45" s="1">
        <v>88.5</v>
      </c>
      <c r="AK45" s="1">
        <v>88.5</v>
      </c>
      <c r="AL45" s="1">
        <v>88.5</v>
      </c>
      <c r="AM45" s="1">
        <v>88.5</v>
      </c>
      <c r="AN45" s="1">
        <v>88.5</v>
      </c>
      <c r="AO45" s="1">
        <v>88.5</v>
      </c>
      <c r="AP45" s="1">
        <v>88.5</v>
      </c>
      <c r="AQ45" s="1">
        <v>88.5</v>
      </c>
      <c r="AR45" s="1">
        <v>227.17</v>
      </c>
      <c r="AS45" s="1">
        <v>227.17</v>
      </c>
      <c r="AT45" s="1">
        <v>227.17</v>
      </c>
      <c r="AU45" s="1">
        <v>227.17</v>
      </c>
      <c r="AV45" s="1">
        <v>227.17</v>
      </c>
      <c r="AW45" s="1">
        <v>227.17</v>
      </c>
      <c r="AX45" s="1">
        <v>88.5</v>
      </c>
      <c r="AY45" s="1">
        <v>88.5</v>
      </c>
      <c r="AZ45" s="1">
        <v>88.5</v>
      </c>
      <c r="BA45" s="1">
        <v>88.5</v>
      </c>
      <c r="BB45" s="1">
        <v>88.5</v>
      </c>
      <c r="BC45" s="1">
        <v>88.5</v>
      </c>
      <c r="BD45" s="1">
        <v>88.5</v>
      </c>
      <c r="BE45" s="1">
        <v>88.5</v>
      </c>
      <c r="BF45" s="1">
        <v>88.5</v>
      </c>
      <c r="BG45" s="1">
        <v>88.5</v>
      </c>
      <c r="BH45" s="1">
        <v>88.5</v>
      </c>
      <c r="BI45" s="1">
        <v>88.5</v>
      </c>
      <c r="BJ45" s="1">
        <v>88.5</v>
      </c>
      <c r="BK45" s="1">
        <v>88.5</v>
      </c>
      <c r="BL45" s="1">
        <v>88.5</v>
      </c>
      <c r="BM45" s="1">
        <v>88.5</v>
      </c>
      <c r="BN45" s="1">
        <v>88.5</v>
      </c>
      <c r="BO45" s="1">
        <v>88.5</v>
      </c>
      <c r="BP45" s="1">
        <v>194.1</v>
      </c>
      <c r="BQ45" s="1">
        <v>299.7</v>
      </c>
      <c r="BR45" s="1">
        <v>405.3</v>
      </c>
      <c r="BS45" s="1">
        <v>510.9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265">
        <f t="shared" si="113"/>
        <v>32440.02</v>
      </c>
      <c r="CU45" s="265">
        <f>SUM('Day (1):Day (30)'!CT45)</f>
        <v>1509789.2399999998</v>
      </c>
      <c r="CV45" s="154">
        <f t="shared" si="116"/>
        <v>1477349.2199999997</v>
      </c>
      <c r="CX45" s="151">
        <f t="shared" si="7"/>
        <v>337.916875</v>
      </c>
      <c r="CY45" s="135">
        <f t="shared" si="8"/>
        <v>524.23237499999993</v>
      </c>
      <c r="CZ45" s="135">
        <f t="shared" si="9"/>
        <v>-186.31549999999993</v>
      </c>
    </row>
    <row r="46" spans="1:104" hidden="1">
      <c r="A46" s="57" t="s">
        <v>45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113"/>
        <v>0</v>
      </c>
      <c r="CU46" s="30">
        <f>SUM('Day (1):Day (30)'!CT46)</f>
        <v>0</v>
      </c>
      <c r="CV46" s="154">
        <f t="shared" si="116"/>
        <v>0</v>
      </c>
      <c r="CX46" s="151">
        <f t="shared" si="7"/>
        <v>0</v>
      </c>
      <c r="CY46" s="135">
        <f t="shared" si="8"/>
        <v>0</v>
      </c>
      <c r="CZ46" s="135">
        <f t="shared" si="9"/>
        <v>0</v>
      </c>
    </row>
    <row r="47" spans="1:104">
      <c r="A47" s="95" t="s">
        <v>46</v>
      </c>
      <c r="B47" s="53">
        <f t="shared" ref="B47:AG47" si="141">SUM(B48:B51)</f>
        <v>38.549999999999997</v>
      </c>
      <c r="C47" s="54">
        <f t="shared" si="141"/>
        <v>34.559999999999995</v>
      </c>
      <c r="D47" s="54">
        <f t="shared" si="141"/>
        <v>35.28</v>
      </c>
      <c r="E47" s="54">
        <f t="shared" si="141"/>
        <v>38.120000000000005</v>
      </c>
      <c r="F47" s="54">
        <f t="shared" si="141"/>
        <v>41.269999999999996</v>
      </c>
      <c r="G47" s="54">
        <f t="shared" si="141"/>
        <v>44.02</v>
      </c>
      <c r="H47" s="54">
        <f t="shared" si="141"/>
        <v>45.86</v>
      </c>
      <c r="I47" s="54">
        <f t="shared" si="141"/>
        <v>51</v>
      </c>
      <c r="J47" s="54">
        <f t="shared" si="141"/>
        <v>58.33</v>
      </c>
      <c r="K47" s="54">
        <f t="shared" si="141"/>
        <v>62.910000000000004</v>
      </c>
      <c r="L47" s="54">
        <f t="shared" si="141"/>
        <v>57.24</v>
      </c>
      <c r="M47" s="54">
        <f t="shared" si="141"/>
        <v>57.97</v>
      </c>
      <c r="N47" s="54">
        <f t="shared" si="141"/>
        <v>59.510000000000005</v>
      </c>
      <c r="O47" s="54">
        <f t="shared" si="141"/>
        <v>58.78</v>
      </c>
      <c r="P47" s="54">
        <f t="shared" si="141"/>
        <v>59.03</v>
      </c>
      <c r="Q47" s="54">
        <f t="shared" si="141"/>
        <v>56.31</v>
      </c>
      <c r="R47" s="54">
        <f t="shared" si="141"/>
        <v>55.519999999999996</v>
      </c>
      <c r="S47" s="54">
        <f t="shared" si="141"/>
        <v>62.06</v>
      </c>
      <c r="T47" s="54">
        <f t="shared" si="141"/>
        <v>76.740000000000009</v>
      </c>
      <c r="U47" s="54">
        <f t="shared" si="141"/>
        <v>86.259999999999991</v>
      </c>
      <c r="V47" s="54">
        <f t="shared" si="141"/>
        <v>90.95</v>
      </c>
      <c r="W47" s="54">
        <f t="shared" si="141"/>
        <v>95.02</v>
      </c>
      <c r="X47" s="54">
        <f t="shared" si="141"/>
        <v>101.05000000000001</v>
      </c>
      <c r="Y47" s="54">
        <f t="shared" si="141"/>
        <v>101.17246246529147</v>
      </c>
      <c r="Z47" s="54">
        <f t="shared" si="141"/>
        <v>109.2882246957066</v>
      </c>
      <c r="AA47" s="54">
        <f t="shared" si="141"/>
        <v>118.57440988449916</v>
      </c>
      <c r="AB47" s="54">
        <f t="shared" si="141"/>
        <v>160.72804975993432</v>
      </c>
      <c r="AC47" s="54">
        <f t="shared" si="141"/>
        <v>259.56003529265871</v>
      </c>
      <c r="AD47" s="54">
        <f t="shared" si="141"/>
        <v>446.75160891625296</v>
      </c>
      <c r="AE47" s="54">
        <f t="shared" si="141"/>
        <v>665.04906182522291</v>
      </c>
      <c r="AF47" s="54">
        <f t="shared" si="141"/>
        <v>953.67751170523002</v>
      </c>
      <c r="AG47" s="54">
        <f t="shared" si="141"/>
        <v>1364.5768845752825</v>
      </c>
      <c r="AH47" s="54">
        <f t="shared" ref="AH47:BM47" si="142">SUM(AH48:AH51)</f>
        <v>1767.8903260432783</v>
      </c>
      <c r="AI47" s="54">
        <f t="shared" si="142"/>
        <v>2134.4325435729411</v>
      </c>
      <c r="AJ47" s="54">
        <f t="shared" si="142"/>
        <v>2427.1152621189117</v>
      </c>
      <c r="AK47" s="54">
        <f t="shared" si="142"/>
        <v>2744.0792130072423</v>
      </c>
      <c r="AL47" s="54">
        <f t="shared" si="142"/>
        <v>3039.7339708951326</v>
      </c>
      <c r="AM47" s="54">
        <f t="shared" si="142"/>
        <v>3342.5102856038843</v>
      </c>
      <c r="AN47" s="54">
        <f t="shared" si="142"/>
        <v>3556.7076359613616</v>
      </c>
      <c r="AO47" s="54">
        <f t="shared" si="142"/>
        <v>3706.2324678302439</v>
      </c>
      <c r="AP47" s="54">
        <f t="shared" si="142"/>
        <v>3913.163866608546</v>
      </c>
      <c r="AQ47" s="54">
        <f t="shared" si="142"/>
        <v>4048.070156110537</v>
      </c>
      <c r="AR47" s="54">
        <f t="shared" si="142"/>
        <v>4140.9502132675061</v>
      </c>
      <c r="AS47" s="54">
        <f t="shared" si="142"/>
        <v>4266.4558689440037</v>
      </c>
      <c r="AT47" s="54">
        <f t="shared" si="142"/>
        <v>4344.8207680663972</v>
      </c>
      <c r="AU47" s="54">
        <f t="shared" si="142"/>
        <v>4362.078276471756</v>
      </c>
      <c r="AV47" s="54">
        <f t="shared" si="142"/>
        <v>4428.4522610028089</v>
      </c>
      <c r="AW47" s="54">
        <f t="shared" si="142"/>
        <v>4422.73573780072</v>
      </c>
      <c r="AX47" s="54">
        <f t="shared" si="142"/>
        <v>4443.9181520559532</v>
      </c>
      <c r="AY47" s="54">
        <f t="shared" si="142"/>
        <v>4436.3127670540835</v>
      </c>
      <c r="AZ47" s="54">
        <f t="shared" si="142"/>
        <v>4397.1655640944164</v>
      </c>
      <c r="BA47" s="54">
        <f t="shared" si="142"/>
        <v>4376.8606210251855</v>
      </c>
      <c r="BB47" s="54">
        <f t="shared" si="142"/>
        <v>4341.230462471678</v>
      </c>
      <c r="BC47" s="54">
        <f t="shared" si="142"/>
        <v>4329.9122480747656</v>
      </c>
      <c r="BD47" s="54">
        <f t="shared" si="142"/>
        <v>4239.1168294727495</v>
      </c>
      <c r="BE47" s="54">
        <f t="shared" si="142"/>
        <v>4197.6170225471706</v>
      </c>
      <c r="BF47" s="54">
        <f t="shared" si="142"/>
        <v>4142.2989529720398</v>
      </c>
      <c r="BG47" s="54">
        <f t="shared" si="142"/>
        <v>4041.5039307537918</v>
      </c>
      <c r="BH47" s="54">
        <f t="shared" si="142"/>
        <v>3924.3834793153937</v>
      </c>
      <c r="BI47" s="54">
        <f t="shared" si="142"/>
        <v>3747.1833727667986</v>
      </c>
      <c r="BJ47" s="54">
        <f t="shared" si="142"/>
        <v>3599.8630145284824</v>
      </c>
      <c r="BK47" s="54">
        <f t="shared" si="142"/>
        <v>3408.2105604459298</v>
      </c>
      <c r="BL47" s="54">
        <f t="shared" si="142"/>
        <v>3142.6500058279989</v>
      </c>
      <c r="BM47" s="54">
        <f t="shared" si="142"/>
        <v>2926.96203987948</v>
      </c>
      <c r="BN47" s="54">
        <f t="shared" ref="BN47:CS47" si="143">SUM(BN48:BN51)</f>
        <v>2645.9860217759588</v>
      </c>
      <c r="BO47" s="54">
        <f t="shared" si="143"/>
        <v>2343.1917201698261</v>
      </c>
      <c r="BP47" s="54">
        <f t="shared" si="143"/>
        <v>2062.4189284465428</v>
      </c>
      <c r="BQ47" s="54">
        <f t="shared" si="143"/>
        <v>1684.1658232407824</v>
      </c>
      <c r="BR47" s="54">
        <f t="shared" si="143"/>
        <v>1360.9207978450775</v>
      </c>
      <c r="BS47" s="54">
        <f t="shared" si="143"/>
        <v>992.51475914397065</v>
      </c>
      <c r="BT47" s="54">
        <f t="shared" si="143"/>
        <v>660.53721742587675</v>
      </c>
      <c r="BU47" s="54">
        <f t="shared" si="143"/>
        <v>386.9341671470109</v>
      </c>
      <c r="BV47" s="54">
        <f t="shared" si="143"/>
        <v>229.52302980901726</v>
      </c>
      <c r="BW47" s="54">
        <f t="shared" si="143"/>
        <v>120.68258866941193</v>
      </c>
      <c r="BX47" s="54">
        <f t="shared" si="143"/>
        <v>68.348053022549294</v>
      </c>
      <c r="BY47" s="54">
        <f t="shared" si="143"/>
        <v>40.498495455491387</v>
      </c>
      <c r="BZ47" s="54">
        <f t="shared" si="143"/>
        <v>34.85</v>
      </c>
      <c r="CA47" s="54">
        <f t="shared" si="143"/>
        <v>35.89</v>
      </c>
      <c r="CB47" s="54">
        <f t="shared" si="143"/>
        <v>38.93</v>
      </c>
      <c r="CC47" s="54">
        <f t="shared" si="143"/>
        <v>39.589999999999996</v>
      </c>
      <c r="CD47" s="54">
        <f t="shared" si="143"/>
        <v>38.869999999999997</v>
      </c>
      <c r="CE47" s="54">
        <f t="shared" si="143"/>
        <v>46.61</v>
      </c>
      <c r="CF47" s="54">
        <f t="shared" si="143"/>
        <v>37.380000000000003</v>
      </c>
      <c r="CG47" s="54">
        <f t="shared" si="143"/>
        <v>36.47</v>
      </c>
      <c r="CH47" s="54">
        <f t="shared" si="143"/>
        <v>34.630000000000003</v>
      </c>
      <c r="CI47" s="54">
        <f t="shared" si="143"/>
        <v>33.03</v>
      </c>
      <c r="CJ47" s="54">
        <f t="shared" si="143"/>
        <v>33.410000000000004</v>
      </c>
      <c r="CK47" s="54">
        <f t="shared" si="143"/>
        <v>33.57</v>
      </c>
      <c r="CL47" s="54">
        <f t="shared" si="143"/>
        <v>34.630000000000003</v>
      </c>
      <c r="CM47" s="54">
        <f t="shared" si="143"/>
        <v>34.75</v>
      </c>
      <c r="CN47" s="54">
        <f t="shared" si="143"/>
        <v>33.49</v>
      </c>
      <c r="CO47" s="54">
        <f t="shared" si="143"/>
        <v>33.79</v>
      </c>
      <c r="CP47" s="54">
        <f t="shared" si="143"/>
        <v>33.67</v>
      </c>
      <c r="CQ47" s="54">
        <f t="shared" si="143"/>
        <v>34.64</v>
      </c>
      <c r="CR47" s="54">
        <f t="shared" si="143"/>
        <v>33.61</v>
      </c>
      <c r="CS47" s="96">
        <f t="shared" si="143"/>
        <v>36.520000000000003</v>
      </c>
      <c r="CT47" s="38">
        <f t="shared" si="113"/>
        <v>139200.38772786278</v>
      </c>
      <c r="CU47" s="38">
        <f>SUM('Day (1):Day (30)'!CT47)</f>
        <v>4032019.6934066974</v>
      </c>
      <c r="CV47" s="154">
        <f t="shared" si="116"/>
        <v>3892819.3056788347</v>
      </c>
      <c r="CX47" s="151">
        <f t="shared" si="7"/>
        <v>1450.0040388319039</v>
      </c>
      <c r="CY47" s="135">
        <f t="shared" si="8"/>
        <v>1400.0068379884365</v>
      </c>
      <c r="CZ47" s="135">
        <f t="shared" si="9"/>
        <v>49.997200843467454</v>
      </c>
    </row>
    <row r="48" spans="1:104">
      <c r="A48" s="26" t="s">
        <v>66</v>
      </c>
      <c r="B48" s="42">
        <f t="shared" ref="B48:AG48" si="144">B21</f>
        <v>0</v>
      </c>
      <c r="C48" s="43">
        <f t="shared" si="144"/>
        <v>0</v>
      </c>
      <c r="D48" s="43">
        <f t="shared" si="144"/>
        <v>0</v>
      </c>
      <c r="E48" s="43">
        <f t="shared" si="144"/>
        <v>0</v>
      </c>
      <c r="F48" s="43">
        <f t="shared" si="144"/>
        <v>0</v>
      </c>
      <c r="G48" s="43">
        <f t="shared" si="144"/>
        <v>0</v>
      </c>
      <c r="H48" s="43">
        <f t="shared" si="144"/>
        <v>0</v>
      </c>
      <c r="I48" s="43">
        <f t="shared" si="144"/>
        <v>0</v>
      </c>
      <c r="J48" s="43">
        <f t="shared" si="144"/>
        <v>0</v>
      </c>
      <c r="K48" s="43">
        <f t="shared" si="144"/>
        <v>0</v>
      </c>
      <c r="L48" s="43">
        <f t="shared" si="144"/>
        <v>0</v>
      </c>
      <c r="M48" s="43">
        <f t="shared" si="144"/>
        <v>0</v>
      </c>
      <c r="N48" s="43">
        <f t="shared" si="144"/>
        <v>0</v>
      </c>
      <c r="O48" s="43">
        <f t="shared" si="144"/>
        <v>0</v>
      </c>
      <c r="P48" s="43">
        <f t="shared" si="144"/>
        <v>0</v>
      </c>
      <c r="Q48" s="43">
        <f t="shared" si="144"/>
        <v>0</v>
      </c>
      <c r="R48" s="43">
        <f t="shared" si="144"/>
        <v>0</v>
      </c>
      <c r="S48" s="43">
        <f t="shared" si="144"/>
        <v>0</v>
      </c>
      <c r="T48" s="43">
        <f t="shared" si="144"/>
        <v>0</v>
      </c>
      <c r="U48" s="43">
        <f t="shared" si="144"/>
        <v>0</v>
      </c>
      <c r="V48" s="43">
        <f t="shared" si="144"/>
        <v>0</v>
      </c>
      <c r="W48" s="43">
        <f t="shared" si="144"/>
        <v>0</v>
      </c>
      <c r="X48" s="43">
        <f t="shared" si="144"/>
        <v>0</v>
      </c>
      <c r="Y48" s="43">
        <f t="shared" si="144"/>
        <v>0.01</v>
      </c>
      <c r="Z48" s="43">
        <f t="shared" si="144"/>
        <v>0.11</v>
      </c>
      <c r="AA48" s="43">
        <f t="shared" si="144"/>
        <v>2.2599999999999998</v>
      </c>
      <c r="AB48" s="43">
        <f t="shared" si="144"/>
        <v>6.92</v>
      </c>
      <c r="AC48" s="43">
        <f t="shared" si="144"/>
        <v>18.739999999999998</v>
      </c>
      <c r="AD48" s="43">
        <f t="shared" si="144"/>
        <v>60.279999999999994</v>
      </c>
      <c r="AE48" s="43">
        <f t="shared" si="144"/>
        <v>117.60000000000001</v>
      </c>
      <c r="AF48" s="43">
        <f t="shared" si="144"/>
        <v>214.61999999999998</v>
      </c>
      <c r="AG48" s="43">
        <f t="shared" si="144"/>
        <v>336.90000000000003</v>
      </c>
      <c r="AH48" s="43">
        <f t="shared" ref="AH48:BM48" si="145">AH21</f>
        <v>484.54</v>
      </c>
      <c r="AI48" s="43">
        <f t="shared" si="145"/>
        <v>615.83000000000015</v>
      </c>
      <c r="AJ48" s="43">
        <f t="shared" si="145"/>
        <v>749.19999999999993</v>
      </c>
      <c r="AK48" s="43">
        <f t="shared" si="145"/>
        <v>857.67000000000019</v>
      </c>
      <c r="AL48" s="43">
        <f t="shared" si="145"/>
        <v>1003.5699999999999</v>
      </c>
      <c r="AM48" s="43">
        <f t="shared" si="145"/>
        <v>1110.56</v>
      </c>
      <c r="AN48" s="43">
        <f t="shared" si="145"/>
        <v>1197.4199999999998</v>
      </c>
      <c r="AO48" s="43">
        <f t="shared" si="145"/>
        <v>1273.6299999999997</v>
      </c>
      <c r="AP48" s="43">
        <f t="shared" si="145"/>
        <v>1371.9</v>
      </c>
      <c r="AQ48" s="43">
        <f t="shared" si="145"/>
        <v>1442.98</v>
      </c>
      <c r="AR48" s="43">
        <f t="shared" si="145"/>
        <v>1494.4299999999998</v>
      </c>
      <c r="AS48" s="43">
        <f t="shared" si="145"/>
        <v>1555.68</v>
      </c>
      <c r="AT48" s="43">
        <f t="shared" si="145"/>
        <v>1599.5900000000001</v>
      </c>
      <c r="AU48" s="43">
        <f t="shared" si="145"/>
        <v>1609.32</v>
      </c>
      <c r="AV48" s="43">
        <f t="shared" si="145"/>
        <v>1659.72</v>
      </c>
      <c r="AW48" s="43">
        <f t="shared" si="145"/>
        <v>1653.8600000000001</v>
      </c>
      <c r="AX48" s="43">
        <f t="shared" si="145"/>
        <v>1659.26</v>
      </c>
      <c r="AY48" s="43">
        <f t="shared" si="145"/>
        <v>1664.64</v>
      </c>
      <c r="AZ48" s="43">
        <f t="shared" si="145"/>
        <v>1651.72</v>
      </c>
      <c r="BA48" s="43">
        <f t="shared" si="145"/>
        <v>1651.38</v>
      </c>
      <c r="BB48" s="43">
        <f t="shared" si="145"/>
        <v>1620.6299999999999</v>
      </c>
      <c r="BC48" s="43">
        <f t="shared" si="145"/>
        <v>1614.4</v>
      </c>
      <c r="BD48" s="43">
        <f t="shared" si="145"/>
        <v>1616</v>
      </c>
      <c r="BE48" s="43">
        <f t="shared" si="145"/>
        <v>1589.76</v>
      </c>
      <c r="BF48" s="43">
        <f t="shared" si="145"/>
        <v>1559.1499999999999</v>
      </c>
      <c r="BG48" s="43">
        <f t="shared" si="145"/>
        <v>1537.3899999999999</v>
      </c>
      <c r="BH48" s="43">
        <f t="shared" si="145"/>
        <v>1476.04</v>
      </c>
      <c r="BI48" s="43">
        <f t="shared" si="145"/>
        <v>1431.3</v>
      </c>
      <c r="BJ48" s="43">
        <f t="shared" si="145"/>
        <v>1392.76</v>
      </c>
      <c r="BK48" s="43">
        <f t="shared" si="145"/>
        <v>1303.8900000000001</v>
      </c>
      <c r="BL48" s="43">
        <f t="shared" si="145"/>
        <v>1192.8500000000001</v>
      </c>
      <c r="BM48" s="43">
        <f t="shared" si="145"/>
        <v>1090.48</v>
      </c>
      <c r="BN48" s="43">
        <f t="shared" ref="BN48:CS48" si="146">BN21</f>
        <v>1025.8000000000002</v>
      </c>
      <c r="BO48" s="43">
        <f t="shared" si="146"/>
        <v>873.65</v>
      </c>
      <c r="BP48" s="43">
        <f t="shared" si="146"/>
        <v>771.97</v>
      </c>
      <c r="BQ48" s="43">
        <f t="shared" si="146"/>
        <v>657.6400000000001</v>
      </c>
      <c r="BR48" s="43">
        <f t="shared" si="146"/>
        <v>527.78</v>
      </c>
      <c r="BS48" s="43">
        <f t="shared" si="146"/>
        <v>411.84</v>
      </c>
      <c r="BT48" s="43">
        <f t="shared" si="146"/>
        <v>295.34000000000003</v>
      </c>
      <c r="BU48" s="43">
        <f t="shared" si="146"/>
        <v>188.42000000000002</v>
      </c>
      <c r="BV48" s="43">
        <f t="shared" si="146"/>
        <v>116.32</v>
      </c>
      <c r="BW48" s="43">
        <f t="shared" si="146"/>
        <v>45.419999999999995</v>
      </c>
      <c r="BX48" s="43">
        <f t="shared" si="146"/>
        <v>19.37</v>
      </c>
      <c r="BY48" s="43">
        <f t="shared" si="146"/>
        <v>5.18</v>
      </c>
      <c r="BZ48" s="43">
        <f t="shared" si="146"/>
        <v>0</v>
      </c>
      <c r="CA48" s="43">
        <f t="shared" si="146"/>
        <v>0</v>
      </c>
      <c r="CB48" s="43">
        <f t="shared" si="146"/>
        <v>0</v>
      </c>
      <c r="CC48" s="43">
        <f t="shared" si="146"/>
        <v>0</v>
      </c>
      <c r="CD48" s="43">
        <f t="shared" si="146"/>
        <v>0</v>
      </c>
      <c r="CE48" s="43">
        <f t="shared" si="146"/>
        <v>0</v>
      </c>
      <c r="CF48" s="43">
        <f t="shared" si="146"/>
        <v>0</v>
      </c>
      <c r="CG48" s="43">
        <f t="shared" si="146"/>
        <v>0</v>
      </c>
      <c r="CH48" s="43">
        <f t="shared" si="146"/>
        <v>0</v>
      </c>
      <c r="CI48" s="43">
        <f t="shared" si="146"/>
        <v>0</v>
      </c>
      <c r="CJ48" s="43">
        <f t="shared" si="146"/>
        <v>0</v>
      </c>
      <c r="CK48" s="43">
        <f t="shared" si="146"/>
        <v>0</v>
      </c>
      <c r="CL48" s="43">
        <f t="shared" si="146"/>
        <v>0</v>
      </c>
      <c r="CM48" s="43">
        <f t="shared" si="146"/>
        <v>0</v>
      </c>
      <c r="CN48" s="43">
        <f t="shared" si="146"/>
        <v>0</v>
      </c>
      <c r="CO48" s="43">
        <f t="shared" si="146"/>
        <v>0</v>
      </c>
      <c r="CP48" s="43">
        <f t="shared" si="146"/>
        <v>0</v>
      </c>
      <c r="CQ48" s="43">
        <f t="shared" si="146"/>
        <v>0</v>
      </c>
      <c r="CR48" s="43">
        <f t="shared" si="146"/>
        <v>0</v>
      </c>
      <c r="CS48" s="92">
        <f t="shared" si="146"/>
        <v>0</v>
      </c>
      <c r="CT48" s="265">
        <f t="shared" ref="CT48:CT51" si="147">SUM(B48:CS48)</f>
        <v>49427.720000000008</v>
      </c>
      <c r="CU48" s="265">
        <f>SUM('Day (1):Day (30)'!CT48)</f>
        <v>1525365.0400000003</v>
      </c>
      <c r="CV48" s="154">
        <f t="shared" si="116"/>
        <v>1475937.3200000003</v>
      </c>
      <c r="CX48" s="151">
        <f t="shared" si="7"/>
        <v>514.87208333333342</v>
      </c>
      <c r="CY48" s="135">
        <f t="shared" si="8"/>
        <v>529.64063888888893</v>
      </c>
      <c r="CZ48" s="135">
        <f t="shared" si="9"/>
        <v>-14.768555555555508</v>
      </c>
    </row>
    <row r="49" spans="1:104">
      <c r="A49" s="30" t="s">
        <v>67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1.3224624652914716</v>
      </c>
      <c r="Z49" s="1">
        <v>5.9482246957066005</v>
      </c>
      <c r="AA49" s="1">
        <v>12.294409884499172</v>
      </c>
      <c r="AB49" s="1">
        <v>49.028049759934341</v>
      </c>
      <c r="AC49" s="1">
        <v>139.24003529265869</v>
      </c>
      <c r="AD49" s="1">
        <v>291.82160891625296</v>
      </c>
      <c r="AE49" s="1">
        <v>462.99906182522284</v>
      </c>
      <c r="AF49" s="1">
        <v>662.75751170522994</v>
      </c>
      <c r="AG49" s="1">
        <v>959.49688457528248</v>
      </c>
      <c r="AH49" s="1">
        <v>1220.1103260432783</v>
      </c>
      <c r="AI49" s="1">
        <v>1454.732543572941</v>
      </c>
      <c r="AJ49" s="1">
        <v>1610.3152621189115</v>
      </c>
      <c r="AK49" s="1">
        <v>1814.4492130072422</v>
      </c>
      <c r="AL49" s="1">
        <v>1959.9439708951327</v>
      </c>
      <c r="AM49" s="1">
        <v>2157.2902856038845</v>
      </c>
      <c r="AN49" s="1">
        <v>2286.7976359613617</v>
      </c>
      <c r="AO49" s="1">
        <v>2363.8924678302442</v>
      </c>
      <c r="AP49" s="1">
        <v>2480.9838666085461</v>
      </c>
      <c r="AQ49" s="1">
        <v>2555.0401561105368</v>
      </c>
      <c r="AR49" s="1">
        <v>2608.3502132675062</v>
      </c>
      <c r="AS49" s="1">
        <v>2671.9258689440035</v>
      </c>
      <c r="AT49" s="1">
        <v>2707.060768066397</v>
      </c>
      <c r="AU49" s="1">
        <v>2715.7182764717559</v>
      </c>
      <c r="AV49" s="1">
        <v>2732.0422610028095</v>
      </c>
      <c r="AW49" s="1">
        <v>2742.6257378007203</v>
      </c>
      <c r="AX49" s="1">
        <v>2759.9781520559532</v>
      </c>
      <c r="AY49" s="1">
        <v>2744.3927670540825</v>
      </c>
      <c r="AZ49" s="1">
        <v>2711.9455640944166</v>
      </c>
      <c r="BA49" s="1">
        <v>2689.1306210251846</v>
      </c>
      <c r="BB49" s="1">
        <v>2683.8304624716779</v>
      </c>
      <c r="BC49" s="1">
        <v>2678.7822480747645</v>
      </c>
      <c r="BD49" s="1">
        <v>2585.9268294727494</v>
      </c>
      <c r="BE49" s="1">
        <v>2570.0170225471707</v>
      </c>
      <c r="BF49" s="1">
        <v>2546.2689529720396</v>
      </c>
      <c r="BG49" s="1">
        <v>2466.6639307537916</v>
      </c>
      <c r="BH49" s="1">
        <v>2411.5534793153938</v>
      </c>
      <c r="BI49" s="1">
        <v>2279.6933727667983</v>
      </c>
      <c r="BJ49" s="1">
        <v>2170.0230145284827</v>
      </c>
      <c r="BK49" s="1">
        <v>2066.8005604459295</v>
      </c>
      <c r="BL49" s="1">
        <v>1912.9000058279987</v>
      </c>
      <c r="BM49" s="1">
        <v>1798.45203987948</v>
      </c>
      <c r="BN49" s="1">
        <v>1581.9760217759588</v>
      </c>
      <c r="BO49" s="1">
        <v>1429.9417201698261</v>
      </c>
      <c r="BP49" s="1">
        <v>1253.0489284465427</v>
      </c>
      <c r="BQ49" s="1">
        <v>990.34582324078235</v>
      </c>
      <c r="BR49" s="1">
        <v>796.46079784507731</v>
      </c>
      <c r="BS49" s="1">
        <v>543.98475914397068</v>
      </c>
      <c r="BT49" s="1">
        <v>328.36721742587662</v>
      </c>
      <c r="BU49" s="1">
        <v>161.66416714701086</v>
      </c>
      <c r="BV49" s="1">
        <v>76.563029809017266</v>
      </c>
      <c r="BW49" s="1">
        <v>39.452588669411945</v>
      </c>
      <c r="BX49" s="1">
        <v>13.648053022549298</v>
      </c>
      <c r="BY49" s="1">
        <v>0.12849545549138547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265">
        <f t="shared" si="147"/>
        <v>84958.127727862797</v>
      </c>
      <c r="CU49" s="265">
        <f>SUM('Day (1):Day (30)'!CT49)</f>
        <v>2339121.293406697</v>
      </c>
      <c r="CV49" s="154">
        <f t="shared" si="116"/>
        <v>2254163.1656788341</v>
      </c>
      <c r="CX49" s="151">
        <f t="shared" si="7"/>
        <v>884.98049716523747</v>
      </c>
      <c r="CY49" s="135">
        <f t="shared" si="8"/>
        <v>812.19489354399207</v>
      </c>
      <c r="CZ49" s="135">
        <f t="shared" si="9"/>
        <v>72.7856036212454</v>
      </c>
    </row>
    <row r="50" spans="1:104">
      <c r="A50" s="30" t="s">
        <v>24</v>
      </c>
      <c r="B50" s="45">
        <v>3.76</v>
      </c>
      <c r="C50" s="1">
        <v>0.41</v>
      </c>
      <c r="D50" s="1">
        <v>0.57999999999999996</v>
      </c>
      <c r="E50" s="1">
        <v>2.66</v>
      </c>
      <c r="F50" s="1">
        <v>5.15</v>
      </c>
      <c r="G50" s="1">
        <v>8.99</v>
      </c>
      <c r="H50" s="1">
        <v>12.3</v>
      </c>
      <c r="I50" s="1">
        <v>16.41</v>
      </c>
      <c r="J50" s="1">
        <v>22.36</v>
      </c>
      <c r="K50" s="1">
        <v>27.82</v>
      </c>
      <c r="L50" s="1">
        <v>23.18</v>
      </c>
      <c r="M50" s="1">
        <v>22.5</v>
      </c>
      <c r="N50" s="1">
        <v>22.7</v>
      </c>
      <c r="O50" s="1">
        <v>22.18</v>
      </c>
      <c r="P50" s="1">
        <v>22.86</v>
      </c>
      <c r="Q50" s="1">
        <v>20.62</v>
      </c>
      <c r="R50" s="1">
        <v>20.54</v>
      </c>
      <c r="S50" s="1">
        <v>27.79</v>
      </c>
      <c r="T50" s="1">
        <v>41.96</v>
      </c>
      <c r="U50" s="1">
        <v>51.08</v>
      </c>
      <c r="V50" s="1">
        <v>55.71</v>
      </c>
      <c r="W50" s="1">
        <v>59.48</v>
      </c>
      <c r="X50" s="1">
        <v>65.31</v>
      </c>
      <c r="Y50" s="1">
        <v>65.760000000000005</v>
      </c>
      <c r="Z50" s="1">
        <v>68.7</v>
      </c>
      <c r="AA50" s="1">
        <v>70.38</v>
      </c>
      <c r="AB50" s="1">
        <v>69.739999999999995</v>
      </c>
      <c r="AC50" s="1">
        <v>65.849999999999994</v>
      </c>
      <c r="AD50" s="1">
        <v>60.06</v>
      </c>
      <c r="AE50" s="1">
        <v>49.33</v>
      </c>
      <c r="AF50" s="1">
        <v>39.479999999999997</v>
      </c>
      <c r="AG50" s="1">
        <v>31.46</v>
      </c>
      <c r="AH50" s="1">
        <v>26.74</v>
      </c>
      <c r="AI50" s="1">
        <v>28.46</v>
      </c>
      <c r="AJ50" s="1">
        <v>31.8</v>
      </c>
      <c r="AK50" s="1">
        <v>36.46</v>
      </c>
      <c r="AL50" s="1">
        <v>41.47</v>
      </c>
      <c r="AM50" s="1">
        <v>40.29</v>
      </c>
      <c r="AN50" s="1">
        <v>36.69</v>
      </c>
      <c r="AO50" s="1">
        <v>33.79</v>
      </c>
      <c r="AP50" s="1">
        <v>25.79</v>
      </c>
      <c r="AQ50" s="1">
        <v>15.46</v>
      </c>
      <c r="AR50" s="1">
        <v>3.66</v>
      </c>
      <c r="AS50" s="1">
        <v>3.39</v>
      </c>
      <c r="AT50" s="1">
        <v>2.1800000000000002</v>
      </c>
      <c r="AU50" s="1">
        <v>1.45</v>
      </c>
      <c r="AV50" s="1">
        <v>0.91</v>
      </c>
      <c r="AW50" s="1">
        <v>0.64</v>
      </c>
      <c r="AX50" s="1">
        <v>0.33</v>
      </c>
      <c r="AY50" s="1">
        <v>0.18</v>
      </c>
      <c r="AZ50" s="1">
        <v>0.17</v>
      </c>
      <c r="BA50" s="1">
        <v>0.21</v>
      </c>
      <c r="BB50" s="1">
        <v>0.13</v>
      </c>
      <c r="BC50" s="1">
        <v>0.14000000000000001</v>
      </c>
      <c r="BD50" s="1">
        <v>0.66</v>
      </c>
      <c r="BE50" s="1">
        <v>1.29</v>
      </c>
      <c r="BF50" s="1">
        <v>0.51</v>
      </c>
      <c r="BG50" s="1">
        <v>2.13</v>
      </c>
      <c r="BH50" s="1">
        <v>1.25</v>
      </c>
      <c r="BI50" s="1">
        <v>0.37</v>
      </c>
      <c r="BJ50" s="1">
        <v>0.64</v>
      </c>
      <c r="BK50" s="1">
        <v>1.1299999999999999</v>
      </c>
      <c r="BL50" s="1">
        <v>1.1000000000000001</v>
      </c>
      <c r="BM50" s="1">
        <v>2.13</v>
      </c>
      <c r="BN50" s="1">
        <v>2.63</v>
      </c>
      <c r="BO50" s="1">
        <v>3.4</v>
      </c>
      <c r="BP50" s="1">
        <v>1.35</v>
      </c>
      <c r="BQ50" s="1">
        <v>0.21</v>
      </c>
      <c r="BR50" s="1">
        <v>0.4</v>
      </c>
      <c r="BS50" s="1">
        <v>0.46</v>
      </c>
      <c r="BT50" s="1">
        <v>0.44</v>
      </c>
      <c r="BU50" s="1">
        <v>0.23</v>
      </c>
      <c r="BV50" s="1">
        <v>0.1</v>
      </c>
      <c r="BW50" s="1">
        <v>0.1</v>
      </c>
      <c r="BX50" s="1">
        <v>0.1</v>
      </c>
      <c r="BY50" s="1">
        <v>0.1</v>
      </c>
      <c r="BZ50" s="1">
        <v>0.2</v>
      </c>
      <c r="CA50" s="1">
        <v>0.74</v>
      </c>
      <c r="CB50" s="1">
        <v>3.02</v>
      </c>
      <c r="CC50" s="1">
        <v>3.61</v>
      </c>
      <c r="CD50" s="1">
        <v>2.86</v>
      </c>
      <c r="CE50" s="1">
        <v>10.8</v>
      </c>
      <c r="CF50" s="1">
        <v>1.34</v>
      </c>
      <c r="CG50" s="1">
        <v>0.82</v>
      </c>
      <c r="CH50" s="1">
        <v>0.09</v>
      </c>
      <c r="CI50" s="1">
        <v>0.03</v>
      </c>
      <c r="CJ50" s="1">
        <v>0.03</v>
      </c>
      <c r="CK50" s="1">
        <v>0.03</v>
      </c>
      <c r="CL50" s="1">
        <v>0.03</v>
      </c>
      <c r="CM50" s="1">
        <v>0.03</v>
      </c>
      <c r="CN50" s="1">
        <v>0.03</v>
      </c>
      <c r="CO50" s="1">
        <v>0.03</v>
      </c>
      <c r="CP50" s="1">
        <v>0.06</v>
      </c>
      <c r="CQ50" s="1">
        <v>1.1299999999999999</v>
      </c>
      <c r="CR50" s="1">
        <v>3.07</v>
      </c>
      <c r="CS50" s="93">
        <v>4.3899999999999997</v>
      </c>
      <c r="CT50" s="265">
        <f t="shared" si="147"/>
        <v>1460.5200000000004</v>
      </c>
      <c r="CU50" s="265">
        <f>SUM('Day (1):Day (30)'!CT50)</f>
        <v>73638.929999999993</v>
      </c>
      <c r="CV50" s="154">
        <f t="shared" si="116"/>
        <v>72178.409999999989</v>
      </c>
      <c r="CX50" s="151">
        <f t="shared" si="7"/>
        <v>15.213750000000005</v>
      </c>
      <c r="CY50" s="135">
        <f t="shared" si="8"/>
        <v>25.569072916666663</v>
      </c>
      <c r="CZ50" s="135">
        <f t="shared" si="9"/>
        <v>-10.355322916666658</v>
      </c>
    </row>
    <row r="51" spans="1:104">
      <c r="A51" s="30" t="s">
        <v>41</v>
      </c>
      <c r="B51" s="45">
        <f t="shared" ref="B51:AG51" si="148">B24</f>
        <v>34.79</v>
      </c>
      <c r="C51" s="1">
        <f t="shared" si="148"/>
        <v>34.15</v>
      </c>
      <c r="D51" s="1">
        <f t="shared" si="148"/>
        <v>34.700000000000003</v>
      </c>
      <c r="E51" s="1">
        <f t="shared" si="148"/>
        <v>35.46</v>
      </c>
      <c r="F51" s="1">
        <f t="shared" si="148"/>
        <v>36.119999999999997</v>
      </c>
      <c r="G51" s="1">
        <f t="shared" si="148"/>
        <v>35.03</v>
      </c>
      <c r="H51" s="1">
        <f t="shared" si="148"/>
        <v>33.56</v>
      </c>
      <c r="I51" s="1">
        <f t="shared" si="148"/>
        <v>34.590000000000003</v>
      </c>
      <c r="J51" s="1">
        <f t="shared" si="148"/>
        <v>35.97</v>
      </c>
      <c r="K51" s="1">
        <f t="shared" si="148"/>
        <v>35.090000000000003</v>
      </c>
      <c r="L51" s="1">
        <f t="shared" si="148"/>
        <v>34.06</v>
      </c>
      <c r="M51" s="1">
        <f t="shared" si="148"/>
        <v>35.47</v>
      </c>
      <c r="N51" s="1">
        <f t="shared" si="148"/>
        <v>36.81</v>
      </c>
      <c r="O51" s="1">
        <f t="shared" si="148"/>
        <v>36.6</v>
      </c>
      <c r="P51" s="1">
        <f t="shared" si="148"/>
        <v>36.17</v>
      </c>
      <c r="Q51" s="1">
        <f t="shared" si="148"/>
        <v>35.69</v>
      </c>
      <c r="R51" s="1">
        <f t="shared" si="148"/>
        <v>34.979999999999997</v>
      </c>
      <c r="S51" s="1">
        <f t="shared" si="148"/>
        <v>34.270000000000003</v>
      </c>
      <c r="T51" s="1">
        <f t="shared" si="148"/>
        <v>34.78</v>
      </c>
      <c r="U51" s="1">
        <f t="shared" si="148"/>
        <v>35.18</v>
      </c>
      <c r="V51" s="1">
        <f t="shared" si="148"/>
        <v>35.24</v>
      </c>
      <c r="W51" s="1">
        <f t="shared" si="148"/>
        <v>35.54</v>
      </c>
      <c r="X51" s="1">
        <f t="shared" si="148"/>
        <v>35.74</v>
      </c>
      <c r="Y51" s="1">
        <f t="shared" si="148"/>
        <v>34.08</v>
      </c>
      <c r="Z51" s="1">
        <f t="shared" si="148"/>
        <v>34.53</v>
      </c>
      <c r="AA51" s="1">
        <f t="shared" si="148"/>
        <v>33.64</v>
      </c>
      <c r="AB51" s="1">
        <f t="shared" si="148"/>
        <v>35.04</v>
      </c>
      <c r="AC51" s="1">
        <f t="shared" si="148"/>
        <v>35.729999999999997</v>
      </c>
      <c r="AD51" s="1">
        <f t="shared" si="148"/>
        <v>34.590000000000003</v>
      </c>
      <c r="AE51" s="1">
        <f t="shared" si="148"/>
        <v>35.119999999999997</v>
      </c>
      <c r="AF51" s="1">
        <f t="shared" si="148"/>
        <v>36.82</v>
      </c>
      <c r="AG51" s="1">
        <f t="shared" si="148"/>
        <v>36.72</v>
      </c>
      <c r="AH51" s="1">
        <f t="shared" ref="AH51:BM51" si="149">AH24</f>
        <v>36.5</v>
      </c>
      <c r="AI51" s="1">
        <f t="shared" si="149"/>
        <v>35.409999999999997</v>
      </c>
      <c r="AJ51" s="1">
        <f t="shared" si="149"/>
        <v>35.799999999999997</v>
      </c>
      <c r="AK51" s="1">
        <f t="shared" si="149"/>
        <v>35.5</v>
      </c>
      <c r="AL51" s="1">
        <f t="shared" si="149"/>
        <v>34.75</v>
      </c>
      <c r="AM51" s="1">
        <f t="shared" si="149"/>
        <v>34.369999999999997</v>
      </c>
      <c r="AN51" s="1">
        <f t="shared" si="149"/>
        <v>35.799999999999997</v>
      </c>
      <c r="AO51" s="1">
        <f t="shared" si="149"/>
        <v>34.92</v>
      </c>
      <c r="AP51" s="1">
        <f t="shared" si="149"/>
        <v>34.49</v>
      </c>
      <c r="AQ51" s="1">
        <f t="shared" si="149"/>
        <v>34.590000000000003</v>
      </c>
      <c r="AR51" s="1">
        <f t="shared" si="149"/>
        <v>34.51</v>
      </c>
      <c r="AS51" s="1">
        <f t="shared" si="149"/>
        <v>35.46</v>
      </c>
      <c r="AT51" s="1">
        <f t="shared" si="149"/>
        <v>35.99</v>
      </c>
      <c r="AU51" s="1">
        <f t="shared" si="149"/>
        <v>35.590000000000003</v>
      </c>
      <c r="AV51" s="1">
        <f t="shared" si="149"/>
        <v>35.78</v>
      </c>
      <c r="AW51" s="1">
        <f t="shared" si="149"/>
        <v>25.61</v>
      </c>
      <c r="AX51" s="1">
        <f t="shared" si="149"/>
        <v>24.35</v>
      </c>
      <c r="AY51" s="1">
        <f t="shared" si="149"/>
        <v>27.1</v>
      </c>
      <c r="AZ51" s="1">
        <f t="shared" si="149"/>
        <v>33.33</v>
      </c>
      <c r="BA51" s="1">
        <f t="shared" si="149"/>
        <v>36.14</v>
      </c>
      <c r="BB51" s="1">
        <f t="shared" si="149"/>
        <v>36.64</v>
      </c>
      <c r="BC51" s="1">
        <f t="shared" si="149"/>
        <v>36.590000000000003</v>
      </c>
      <c r="BD51" s="1">
        <f t="shared" si="149"/>
        <v>36.53</v>
      </c>
      <c r="BE51" s="1">
        <f t="shared" si="149"/>
        <v>36.549999999999997</v>
      </c>
      <c r="BF51" s="1">
        <f t="shared" si="149"/>
        <v>36.369999999999997</v>
      </c>
      <c r="BG51" s="1">
        <f t="shared" si="149"/>
        <v>35.32</v>
      </c>
      <c r="BH51" s="1">
        <f t="shared" si="149"/>
        <v>35.54</v>
      </c>
      <c r="BI51" s="1">
        <f t="shared" si="149"/>
        <v>35.82</v>
      </c>
      <c r="BJ51" s="1">
        <f t="shared" si="149"/>
        <v>36.44</v>
      </c>
      <c r="BK51" s="1">
        <f t="shared" si="149"/>
        <v>36.39</v>
      </c>
      <c r="BL51" s="1">
        <f t="shared" si="149"/>
        <v>35.799999999999997</v>
      </c>
      <c r="BM51" s="1">
        <f t="shared" si="149"/>
        <v>35.9</v>
      </c>
      <c r="BN51" s="1">
        <f t="shared" ref="BN51:CS51" si="150">BN24</f>
        <v>35.58</v>
      </c>
      <c r="BO51" s="1">
        <f t="shared" si="150"/>
        <v>36.200000000000003</v>
      </c>
      <c r="BP51" s="1">
        <f t="shared" si="150"/>
        <v>36.049999999999997</v>
      </c>
      <c r="BQ51" s="1">
        <f t="shared" si="150"/>
        <v>35.97</v>
      </c>
      <c r="BR51" s="1">
        <f t="shared" si="150"/>
        <v>36.28</v>
      </c>
      <c r="BS51" s="1">
        <f t="shared" si="150"/>
        <v>36.229999999999997</v>
      </c>
      <c r="BT51" s="1">
        <f t="shared" si="150"/>
        <v>36.39</v>
      </c>
      <c r="BU51" s="1">
        <f t="shared" si="150"/>
        <v>36.619999999999997</v>
      </c>
      <c r="BV51" s="1">
        <f t="shared" si="150"/>
        <v>36.54</v>
      </c>
      <c r="BW51" s="1">
        <f t="shared" si="150"/>
        <v>35.71</v>
      </c>
      <c r="BX51" s="1">
        <f t="shared" si="150"/>
        <v>35.229999999999997</v>
      </c>
      <c r="BY51" s="1">
        <f t="shared" si="150"/>
        <v>35.090000000000003</v>
      </c>
      <c r="BZ51" s="1">
        <f t="shared" si="150"/>
        <v>34.65</v>
      </c>
      <c r="CA51" s="1">
        <f t="shared" si="150"/>
        <v>35.15</v>
      </c>
      <c r="CB51" s="1">
        <f t="shared" si="150"/>
        <v>35.909999999999997</v>
      </c>
      <c r="CC51" s="1">
        <f t="shared" si="150"/>
        <v>35.979999999999997</v>
      </c>
      <c r="CD51" s="1">
        <f t="shared" si="150"/>
        <v>36.01</v>
      </c>
      <c r="CE51" s="1">
        <f t="shared" si="150"/>
        <v>35.81</v>
      </c>
      <c r="CF51" s="1">
        <f t="shared" si="150"/>
        <v>36.04</v>
      </c>
      <c r="CG51" s="1">
        <f t="shared" si="150"/>
        <v>35.65</v>
      </c>
      <c r="CH51" s="1">
        <f t="shared" si="150"/>
        <v>34.54</v>
      </c>
      <c r="CI51" s="1">
        <f t="shared" si="150"/>
        <v>33</v>
      </c>
      <c r="CJ51" s="1">
        <f t="shared" si="150"/>
        <v>33.380000000000003</v>
      </c>
      <c r="CK51" s="1">
        <f t="shared" si="150"/>
        <v>33.54</v>
      </c>
      <c r="CL51" s="1">
        <f t="shared" si="150"/>
        <v>34.6</v>
      </c>
      <c r="CM51" s="1">
        <f t="shared" si="150"/>
        <v>34.72</v>
      </c>
      <c r="CN51" s="1">
        <f t="shared" si="150"/>
        <v>33.46</v>
      </c>
      <c r="CO51" s="1">
        <f t="shared" si="150"/>
        <v>33.76</v>
      </c>
      <c r="CP51" s="1">
        <f t="shared" si="150"/>
        <v>33.61</v>
      </c>
      <c r="CQ51" s="1">
        <f t="shared" si="150"/>
        <v>33.51</v>
      </c>
      <c r="CR51" s="1">
        <f t="shared" si="150"/>
        <v>30.54</v>
      </c>
      <c r="CS51" s="93">
        <f t="shared" si="150"/>
        <v>32.130000000000003</v>
      </c>
      <c r="CT51" s="265">
        <f t="shared" si="147"/>
        <v>3354.02</v>
      </c>
      <c r="CU51" s="265">
        <f>SUM('Day (1):Day (30)'!CT51)</f>
        <v>93894.43</v>
      </c>
      <c r="CV51" s="154">
        <f t="shared" si="116"/>
        <v>90540.409999999989</v>
      </c>
      <c r="CX51" s="151">
        <f t="shared" si="7"/>
        <v>34.937708333333333</v>
      </c>
      <c r="CY51" s="135">
        <f t="shared" si="8"/>
        <v>32.602232638888886</v>
      </c>
      <c r="CZ51" s="135">
        <f t="shared" si="9"/>
        <v>2.3354756944444475</v>
      </c>
    </row>
    <row r="52" spans="1:104" s="137" customFormat="1" ht="15.75" thickBot="1">
      <c r="A52" s="97" t="s">
        <v>49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266">
        <f>SUM(B52:CS52)</f>
        <v>0</v>
      </c>
      <c r="CU52" s="266">
        <f>SUM('Day (1):Day (30)'!CT52)</f>
        <v>329592.69999999995</v>
      </c>
      <c r="CV52" s="154">
        <f t="shared" si="116"/>
        <v>329592.69999999995</v>
      </c>
      <c r="CX52" s="151">
        <f t="shared" si="7"/>
        <v>0</v>
      </c>
      <c r="CY52" s="137">
        <f t="shared" si="8"/>
        <v>114.44190972222221</v>
      </c>
      <c r="CZ52" s="137">
        <f t="shared" si="9"/>
        <v>-114.44190972222221</v>
      </c>
    </row>
    <row r="53" spans="1:104" ht="15.75" thickBot="1">
      <c r="A53" s="101" t="s">
        <v>50</v>
      </c>
      <c r="B53" s="102">
        <f t="shared" ref="B53:AG53" si="151">SUM(B30,B40,B42,B47,-B52)</f>
        <v>7696.6111194444438</v>
      </c>
      <c r="C53" s="103">
        <f t="shared" si="151"/>
        <v>7696.621119444444</v>
      </c>
      <c r="D53" s="103">
        <f t="shared" si="151"/>
        <v>7602.1111194444438</v>
      </c>
      <c r="E53" s="103">
        <f t="shared" si="151"/>
        <v>7606.951119444444</v>
      </c>
      <c r="F53" s="103">
        <f t="shared" si="151"/>
        <v>7339.5611194444446</v>
      </c>
      <c r="G53" s="103">
        <f t="shared" si="151"/>
        <v>7217.3111194444446</v>
      </c>
      <c r="H53" s="103">
        <f t="shared" si="151"/>
        <v>7018.0611194444436</v>
      </c>
      <c r="I53" s="103">
        <f t="shared" si="151"/>
        <v>6797.6111194444438</v>
      </c>
      <c r="J53" s="103">
        <f t="shared" si="151"/>
        <v>6619.5311194444439</v>
      </c>
      <c r="K53" s="103">
        <f t="shared" si="151"/>
        <v>6629.1111194444438</v>
      </c>
      <c r="L53" s="103">
        <f t="shared" si="151"/>
        <v>6624.5211194444437</v>
      </c>
      <c r="M53" s="103">
        <f t="shared" si="151"/>
        <v>6628.2511194444442</v>
      </c>
      <c r="N53" s="103">
        <f t="shared" si="151"/>
        <v>6412.2111194444442</v>
      </c>
      <c r="O53" s="103">
        <f t="shared" si="151"/>
        <v>6305.8811194444443</v>
      </c>
      <c r="P53" s="103">
        <f t="shared" si="151"/>
        <v>6206.661119444444</v>
      </c>
      <c r="Q53" s="103">
        <f t="shared" si="151"/>
        <v>6102.3411194444452</v>
      </c>
      <c r="R53" s="103">
        <f t="shared" si="151"/>
        <v>6033.5011194444442</v>
      </c>
      <c r="S53" s="103">
        <f t="shared" si="151"/>
        <v>6038.1411194444445</v>
      </c>
      <c r="T53" s="103">
        <f t="shared" si="151"/>
        <v>6057.8211194444439</v>
      </c>
      <c r="U53" s="103">
        <f t="shared" si="151"/>
        <v>6071.3411194444443</v>
      </c>
      <c r="V53" s="103">
        <f t="shared" si="151"/>
        <v>6321.3011194444443</v>
      </c>
      <c r="W53" s="103">
        <f t="shared" si="151"/>
        <v>6345.1011194444445</v>
      </c>
      <c r="X53" s="103">
        <f t="shared" si="151"/>
        <v>6350.2311194444446</v>
      </c>
      <c r="Y53" s="103">
        <f t="shared" si="151"/>
        <v>6347.5935819097358</v>
      </c>
      <c r="Z53" s="103">
        <f t="shared" si="151"/>
        <v>6975.449344140151</v>
      </c>
      <c r="AA53" s="103">
        <f t="shared" si="151"/>
        <v>7105.575529328944</v>
      </c>
      <c r="AB53" s="103">
        <f t="shared" si="151"/>
        <v>7192.7591692043779</v>
      </c>
      <c r="AC53" s="103">
        <f t="shared" si="151"/>
        <v>7317.9011547371019</v>
      </c>
      <c r="AD53" s="103">
        <f t="shared" si="151"/>
        <v>7505.2427283606967</v>
      </c>
      <c r="AE53" s="103">
        <f t="shared" si="151"/>
        <v>7607.3501812696668</v>
      </c>
      <c r="AF53" s="103">
        <f t="shared" si="151"/>
        <v>7550.0886311496752</v>
      </c>
      <c r="AG53" s="103">
        <f t="shared" si="151"/>
        <v>7759.6980040197268</v>
      </c>
      <c r="AH53" s="103">
        <f t="shared" ref="AH53:BM53" si="152">SUM(AH30,AH40,AH42,AH47,-AH52)</f>
        <v>8016.3614454877224</v>
      </c>
      <c r="AI53" s="103">
        <f t="shared" si="152"/>
        <v>8247.233663017385</v>
      </c>
      <c r="AJ53" s="103">
        <f t="shared" si="152"/>
        <v>8520.9363815633551</v>
      </c>
      <c r="AK53" s="103">
        <f t="shared" si="152"/>
        <v>8589.8303324516855</v>
      </c>
      <c r="AL53" s="103">
        <f t="shared" si="152"/>
        <v>8796.3350903395767</v>
      </c>
      <c r="AM53" s="103">
        <f t="shared" si="152"/>
        <v>9062.7114050483287</v>
      </c>
      <c r="AN53" s="103">
        <f t="shared" si="152"/>
        <v>9244.6887554058048</v>
      </c>
      <c r="AO53" s="103">
        <f t="shared" si="152"/>
        <v>9397.3335872746884</v>
      </c>
      <c r="AP53" s="103">
        <f t="shared" si="152"/>
        <v>9523.1849860529892</v>
      </c>
      <c r="AQ53" s="103">
        <f t="shared" si="152"/>
        <v>9536.4912755549813</v>
      </c>
      <c r="AR53" s="103">
        <f t="shared" si="152"/>
        <v>9747.5113327119507</v>
      </c>
      <c r="AS53" s="103">
        <f t="shared" si="152"/>
        <v>9843.0169883884482</v>
      </c>
      <c r="AT53" s="103">
        <f t="shared" si="152"/>
        <v>9912.7418875108415</v>
      </c>
      <c r="AU53" s="103">
        <f t="shared" si="152"/>
        <v>9894.9993959162002</v>
      </c>
      <c r="AV53" s="103">
        <f t="shared" si="152"/>
        <v>9957.9733804472526</v>
      </c>
      <c r="AW53" s="103">
        <f t="shared" si="152"/>
        <v>9949.2668572451639</v>
      </c>
      <c r="AX53" s="103">
        <f t="shared" si="152"/>
        <v>9814.3492715003977</v>
      </c>
      <c r="AY53" s="103">
        <f t="shared" si="152"/>
        <v>9806.743886498527</v>
      </c>
      <c r="AZ53" s="103">
        <f t="shared" si="152"/>
        <v>9833.5766835388604</v>
      </c>
      <c r="BA53" s="103">
        <f t="shared" si="152"/>
        <v>9821.2717404696305</v>
      </c>
      <c r="BB53" s="103">
        <f t="shared" si="152"/>
        <v>9811.3215819161233</v>
      </c>
      <c r="BC53" s="103">
        <f t="shared" si="152"/>
        <v>9790.0033675192099</v>
      </c>
      <c r="BD53" s="103">
        <f t="shared" si="152"/>
        <v>9720.8279489171946</v>
      </c>
      <c r="BE53" s="103">
        <f t="shared" si="152"/>
        <v>9685.3281419916148</v>
      </c>
      <c r="BF53" s="103">
        <f t="shared" si="152"/>
        <v>9555.630072416483</v>
      </c>
      <c r="BG53" s="103">
        <f t="shared" si="152"/>
        <v>9442.835050198235</v>
      </c>
      <c r="BH53" s="103">
        <f t="shared" si="152"/>
        <v>9296.3645987598393</v>
      </c>
      <c r="BI53" s="103">
        <f t="shared" si="152"/>
        <v>9157.1644922112428</v>
      </c>
      <c r="BJ53" s="103">
        <f t="shared" si="152"/>
        <v>8981.8141339729264</v>
      </c>
      <c r="BK53" s="103">
        <f t="shared" si="152"/>
        <v>8819.3616798903731</v>
      </c>
      <c r="BL53" s="103">
        <f t="shared" si="152"/>
        <v>8460.6711252724435</v>
      </c>
      <c r="BM53" s="103">
        <f t="shared" si="152"/>
        <v>8428.9831593239251</v>
      </c>
      <c r="BN53" s="103">
        <f t="shared" ref="BN53:CS53" si="153">SUM(BN30,BN40,BN42,BN47,-BN52)</f>
        <v>8182.9971412204031</v>
      </c>
      <c r="BO53" s="103">
        <f t="shared" si="153"/>
        <v>7907.0028396142707</v>
      </c>
      <c r="BP53" s="103">
        <f t="shared" si="153"/>
        <v>7981.3100478909873</v>
      </c>
      <c r="BQ53" s="103">
        <f t="shared" si="153"/>
        <v>7907.3169426852273</v>
      </c>
      <c r="BR53" s="103">
        <f t="shared" si="153"/>
        <v>7970.4819172895222</v>
      </c>
      <c r="BS53" s="103">
        <f t="shared" si="153"/>
        <v>7913.3558785884143</v>
      </c>
      <c r="BT53" s="103">
        <f t="shared" si="153"/>
        <v>7838.0283368703203</v>
      </c>
      <c r="BU53" s="103">
        <f t="shared" si="153"/>
        <v>7564.425286591455</v>
      </c>
      <c r="BV53" s="103">
        <f t="shared" si="153"/>
        <v>7312.9341492534613</v>
      </c>
      <c r="BW53" s="103">
        <f t="shared" si="153"/>
        <v>7094.8437081138563</v>
      </c>
      <c r="BX53" s="103">
        <f t="shared" si="153"/>
        <v>7195.9491724669942</v>
      </c>
      <c r="BY53" s="103">
        <f t="shared" si="153"/>
        <v>7508.8096148999348</v>
      </c>
      <c r="BZ53" s="103">
        <f t="shared" si="153"/>
        <v>7652.3011194444443</v>
      </c>
      <c r="CA53" s="103">
        <f t="shared" si="153"/>
        <v>7732.9911194444448</v>
      </c>
      <c r="CB53" s="103">
        <f t="shared" si="153"/>
        <v>7558.5611194444446</v>
      </c>
      <c r="CC53" s="103">
        <f t="shared" si="153"/>
        <v>7468.6011194444445</v>
      </c>
      <c r="CD53" s="103">
        <f t="shared" si="153"/>
        <v>7468.8211194444439</v>
      </c>
      <c r="CE53" s="103">
        <f t="shared" si="153"/>
        <v>7480.5611194444436</v>
      </c>
      <c r="CF53" s="103">
        <f t="shared" si="153"/>
        <v>7119.9811194444446</v>
      </c>
      <c r="CG53" s="103">
        <f t="shared" si="153"/>
        <v>6977.0711194444448</v>
      </c>
      <c r="CH53" s="103">
        <f t="shared" si="153"/>
        <v>6905.8411194444443</v>
      </c>
      <c r="CI53" s="103">
        <f t="shared" si="153"/>
        <v>6979.9311194444435</v>
      </c>
      <c r="CJ53" s="103">
        <f t="shared" si="153"/>
        <v>7012.4011194444438</v>
      </c>
      <c r="CK53" s="103">
        <f t="shared" si="153"/>
        <v>7092.2411194444439</v>
      </c>
      <c r="CL53" s="103">
        <f t="shared" si="153"/>
        <v>7241.4611194444442</v>
      </c>
      <c r="CM53" s="103">
        <f t="shared" si="153"/>
        <v>7383.701119444444</v>
      </c>
      <c r="CN53" s="103">
        <f t="shared" si="153"/>
        <v>7380.4411194444438</v>
      </c>
      <c r="CO53" s="103">
        <f t="shared" si="153"/>
        <v>7331.2111194444442</v>
      </c>
      <c r="CP53" s="103">
        <f t="shared" si="153"/>
        <v>6965.8011194444443</v>
      </c>
      <c r="CQ53" s="103">
        <f t="shared" si="153"/>
        <v>6831.0911194444443</v>
      </c>
      <c r="CR53" s="103">
        <f t="shared" si="153"/>
        <v>6756.0711194444439</v>
      </c>
      <c r="CS53" s="104">
        <f t="shared" si="153"/>
        <v>6759.9311194444444</v>
      </c>
      <c r="CT53" s="105">
        <f>SUM(B53:CS53)</f>
        <v>754225.77519452968</v>
      </c>
      <c r="CU53" s="105">
        <f>SUM('Day (1):Day (30)'!CT53)</f>
        <v>23156596.319406696</v>
      </c>
      <c r="CV53" s="155">
        <f t="shared" si="116"/>
        <v>22402370.544212166</v>
      </c>
      <c r="CX53" s="151">
        <f t="shared" si="7"/>
        <v>7856.5184916096841</v>
      </c>
      <c r="CY53" s="135">
        <f t="shared" si="8"/>
        <v>8040.4848331273251</v>
      </c>
      <c r="CZ53" s="135">
        <f t="shared" si="9"/>
        <v>-183.96634151764101</v>
      </c>
    </row>
    <row r="54" spans="1:104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62"/>
      <c r="CX54" s="151">
        <f t="shared" si="7"/>
        <v>0</v>
      </c>
      <c r="CY54" s="135">
        <f t="shared" si="8"/>
        <v>0</v>
      </c>
      <c r="CZ54" s="135">
        <f t="shared" si="9"/>
        <v>0</v>
      </c>
    </row>
    <row r="55" spans="1:104" ht="15.75" thickBot="1">
      <c r="A55" s="106" t="s">
        <v>70</v>
      </c>
      <c r="B55" s="107">
        <f t="shared" ref="B55:AG55" si="154">B25-B53</f>
        <v>417.98600000000079</v>
      </c>
      <c r="C55" s="107">
        <f t="shared" si="154"/>
        <v>417.33600000000024</v>
      </c>
      <c r="D55" s="107">
        <f t="shared" si="154"/>
        <v>514.16600000000108</v>
      </c>
      <c r="E55" s="107">
        <f t="shared" si="154"/>
        <v>510.08600000000115</v>
      </c>
      <c r="F55" s="107">
        <f t="shared" si="154"/>
        <v>777.88600000000042</v>
      </c>
      <c r="G55" s="107">
        <f t="shared" si="154"/>
        <v>899.04600000000028</v>
      </c>
      <c r="H55" s="107">
        <f t="shared" si="154"/>
        <v>1101.366</v>
      </c>
      <c r="I55" s="107">
        <f t="shared" si="154"/>
        <v>1322.8459999999995</v>
      </c>
      <c r="J55" s="107">
        <f t="shared" si="154"/>
        <v>1501.9859999999999</v>
      </c>
      <c r="K55" s="107">
        <f t="shared" si="154"/>
        <v>1491.5259999999998</v>
      </c>
      <c r="L55" s="107">
        <f t="shared" si="154"/>
        <v>1495.1660000000002</v>
      </c>
      <c r="M55" s="107">
        <f t="shared" si="154"/>
        <v>1492.8459999999995</v>
      </c>
      <c r="N55" s="107">
        <f t="shared" si="154"/>
        <v>1709.9759999999997</v>
      </c>
      <c r="O55" s="107">
        <f t="shared" si="154"/>
        <v>1816.0959999999995</v>
      </c>
      <c r="P55" s="107">
        <f t="shared" si="154"/>
        <v>1915.0160000000005</v>
      </c>
      <c r="Q55" s="107">
        <f t="shared" si="154"/>
        <v>2018.8559999999998</v>
      </c>
      <c r="R55" s="107">
        <f t="shared" si="154"/>
        <v>2086.1360000000004</v>
      </c>
      <c r="S55" s="107">
        <f t="shared" si="154"/>
        <v>2080.7860000000001</v>
      </c>
      <c r="T55" s="107">
        <f t="shared" si="154"/>
        <v>2061.6160000000009</v>
      </c>
      <c r="U55" s="107">
        <f t="shared" si="154"/>
        <v>2048.4960000000001</v>
      </c>
      <c r="V55" s="107">
        <f t="shared" si="154"/>
        <v>1794.9660000000003</v>
      </c>
      <c r="W55" s="107">
        <f t="shared" si="154"/>
        <v>1771.4660000000003</v>
      </c>
      <c r="X55" s="107">
        <f t="shared" si="154"/>
        <v>5291.1059999999998</v>
      </c>
      <c r="Y55" s="107">
        <f t="shared" si="154"/>
        <v>5292.263537534709</v>
      </c>
      <c r="Z55" s="107">
        <f t="shared" si="154"/>
        <v>4654.7077753042931</v>
      </c>
      <c r="AA55" s="107">
        <f t="shared" si="154"/>
        <v>4524.6415901155015</v>
      </c>
      <c r="AB55" s="107">
        <f t="shared" si="154"/>
        <v>4442.3979502400662</v>
      </c>
      <c r="AC55" s="107">
        <f t="shared" si="154"/>
        <v>4329.7659647073424</v>
      </c>
      <c r="AD55" s="107">
        <f t="shared" si="154"/>
        <v>4181.7943910837485</v>
      </c>
      <c r="AE55" s="107">
        <f t="shared" si="154"/>
        <v>4137.5369381747769</v>
      </c>
      <c r="AF55" s="107">
        <f t="shared" si="154"/>
        <v>4293.6584882947691</v>
      </c>
      <c r="AG55" s="107">
        <f t="shared" si="154"/>
        <v>4206.2291154247177</v>
      </c>
      <c r="AH55" s="107">
        <f t="shared" ref="AH55:BM55" si="155">AH25-AH53</f>
        <v>4089.9756739567219</v>
      </c>
      <c r="AI55" s="107">
        <f t="shared" si="155"/>
        <v>3989.3034564270602</v>
      </c>
      <c r="AJ55" s="107">
        <f t="shared" si="155"/>
        <v>3849.3607378810902</v>
      </c>
      <c r="AK55" s="107">
        <f t="shared" si="155"/>
        <v>3888.6367869927599</v>
      </c>
      <c r="AL55" s="107">
        <f t="shared" si="155"/>
        <v>3838.1020291048681</v>
      </c>
      <c r="AM55" s="107">
        <f t="shared" si="155"/>
        <v>3678.3357143961148</v>
      </c>
      <c r="AN55" s="107">
        <f t="shared" si="155"/>
        <v>3583.7783640386406</v>
      </c>
      <c r="AO55" s="107">
        <f t="shared" si="155"/>
        <v>3506.5835321697559</v>
      </c>
      <c r="AP55" s="107">
        <f t="shared" si="155"/>
        <v>3480.642133391455</v>
      </c>
      <c r="AQ55" s="107">
        <f t="shared" si="155"/>
        <v>3538.7058438894637</v>
      </c>
      <c r="AR55" s="107">
        <f t="shared" si="155"/>
        <v>3389.1457867324934</v>
      </c>
      <c r="AS55" s="107">
        <f t="shared" si="155"/>
        <v>3355.8401310559966</v>
      </c>
      <c r="AT55" s="107">
        <f t="shared" si="155"/>
        <v>3330.305231933602</v>
      </c>
      <c r="AU55" s="107">
        <f t="shared" si="155"/>
        <v>3357.377723528245</v>
      </c>
      <c r="AV55" s="107">
        <f t="shared" si="155"/>
        <v>3345.1437389971907</v>
      </c>
      <c r="AW55" s="107">
        <f t="shared" si="155"/>
        <v>3337.8202621992805</v>
      </c>
      <c r="AX55" s="107">
        <f t="shared" si="155"/>
        <v>3476.6278479440462</v>
      </c>
      <c r="AY55" s="107">
        <f t="shared" si="155"/>
        <v>3492.3632329459178</v>
      </c>
      <c r="AZ55" s="107">
        <f t="shared" si="155"/>
        <v>3461.0004359055838</v>
      </c>
      <c r="BA55" s="107">
        <f t="shared" si="155"/>
        <v>3475.5553789748137</v>
      </c>
      <c r="BB55" s="107">
        <f t="shared" si="155"/>
        <v>3455.0055375283209</v>
      </c>
      <c r="BC55" s="107">
        <f t="shared" si="155"/>
        <v>3470.0437519252337</v>
      </c>
      <c r="BD55" s="107">
        <f t="shared" si="155"/>
        <v>3541.34917052725</v>
      </c>
      <c r="BE55" s="107">
        <f t="shared" si="155"/>
        <v>3550.6289774528286</v>
      </c>
      <c r="BF55" s="107">
        <f t="shared" si="155"/>
        <v>3649.2870470279613</v>
      </c>
      <c r="BG55" s="107">
        <f t="shared" si="155"/>
        <v>3739.2720692462099</v>
      </c>
      <c r="BH55" s="107">
        <f t="shared" si="155"/>
        <v>3824.6125206846045</v>
      </c>
      <c r="BI55" s="107">
        <f t="shared" si="155"/>
        <v>3919.2126272332025</v>
      </c>
      <c r="BJ55" s="107">
        <f t="shared" si="155"/>
        <v>4056.392985471517</v>
      </c>
      <c r="BK55" s="107">
        <f t="shared" si="155"/>
        <v>4129.925439554072</v>
      </c>
      <c r="BL55" s="107">
        <f t="shared" si="155"/>
        <v>4376.9859941720006</v>
      </c>
      <c r="BM55" s="107">
        <f t="shared" si="155"/>
        <v>4306.4039601205186</v>
      </c>
      <c r="BN55" s="107">
        <f t="shared" ref="BN55:CS55" si="156">BN25-BN53</f>
        <v>4460.6399782240405</v>
      </c>
      <c r="BO55" s="107">
        <f t="shared" si="156"/>
        <v>4585.1042798301742</v>
      </c>
      <c r="BP55" s="107">
        <f t="shared" si="156"/>
        <v>4408.3970715534579</v>
      </c>
      <c r="BQ55" s="107">
        <f t="shared" si="156"/>
        <v>4367.980176759218</v>
      </c>
      <c r="BR55" s="107">
        <f t="shared" si="156"/>
        <v>4175.0852021549217</v>
      </c>
      <c r="BS55" s="107">
        <f t="shared" si="156"/>
        <v>4116.2212408560299</v>
      </c>
      <c r="BT55" s="107">
        <f t="shared" si="156"/>
        <v>4075.2087825741237</v>
      </c>
      <c r="BU55" s="107">
        <f t="shared" si="156"/>
        <v>4242.1218328529885</v>
      </c>
      <c r="BV55" s="107">
        <f t="shared" si="156"/>
        <v>4421.1429701909829</v>
      </c>
      <c r="BW55" s="107">
        <f t="shared" si="156"/>
        <v>4567.5034113305865</v>
      </c>
      <c r="BX55" s="107">
        <f t="shared" si="156"/>
        <v>4382.4379469774494</v>
      </c>
      <c r="BY55" s="107">
        <f t="shared" si="156"/>
        <v>4055.6175045445098</v>
      </c>
      <c r="BZ55" s="107">
        <f t="shared" si="156"/>
        <v>456.71599999999944</v>
      </c>
      <c r="CA55" s="107">
        <f t="shared" si="156"/>
        <v>376.52599999999893</v>
      </c>
      <c r="CB55" s="107">
        <f t="shared" si="156"/>
        <v>550.45600000000013</v>
      </c>
      <c r="CC55" s="107">
        <f t="shared" si="156"/>
        <v>640.48599999999988</v>
      </c>
      <c r="CD55" s="107">
        <f t="shared" si="156"/>
        <v>640.23599999999988</v>
      </c>
      <c r="CE55" s="107">
        <f t="shared" si="156"/>
        <v>628.29600000000028</v>
      </c>
      <c r="CF55" s="107">
        <f t="shared" si="156"/>
        <v>989.10599999999977</v>
      </c>
      <c r="CG55" s="107">
        <f t="shared" si="156"/>
        <v>1131.6259999999993</v>
      </c>
      <c r="CH55" s="107">
        <f t="shared" si="156"/>
        <v>1208.1459999999997</v>
      </c>
      <c r="CI55" s="107">
        <f t="shared" si="156"/>
        <v>1132.5160000000005</v>
      </c>
      <c r="CJ55" s="107">
        <f t="shared" si="156"/>
        <v>1100.4259999999995</v>
      </c>
      <c r="CK55" s="107">
        <f t="shared" si="156"/>
        <v>1020.7460000000001</v>
      </c>
      <c r="CL55" s="107">
        <f t="shared" si="156"/>
        <v>872.74600000000009</v>
      </c>
      <c r="CM55" s="107">
        <f t="shared" si="156"/>
        <v>730.6260000000002</v>
      </c>
      <c r="CN55" s="107">
        <f t="shared" si="156"/>
        <v>732.62600000000111</v>
      </c>
      <c r="CO55" s="107">
        <f t="shared" si="156"/>
        <v>782.0059999999994</v>
      </c>
      <c r="CP55" s="107">
        <f t="shared" si="156"/>
        <v>1146.7659999999996</v>
      </c>
      <c r="CQ55" s="107">
        <f t="shared" si="156"/>
        <v>1281.3759999999993</v>
      </c>
      <c r="CR55" s="107">
        <f t="shared" si="156"/>
        <v>1353.4260000000004</v>
      </c>
      <c r="CS55" s="108">
        <f t="shared" si="156"/>
        <v>1351.155999999999</v>
      </c>
      <c r="CT55" s="109">
        <f>SUM(B55:CS55)</f>
        <v>264066.94827213726</v>
      </c>
      <c r="CU55" s="109">
        <f>SUM('Day (1):Day (30)'!CT55)</f>
        <v>6735884.9745933032</v>
      </c>
      <c r="CV55" s="156">
        <f t="shared" si="116"/>
        <v>6471818.0263211662</v>
      </c>
      <c r="CX55" s="151">
        <f t="shared" si="7"/>
        <v>2750.6973778347633</v>
      </c>
      <c r="CY55" s="135">
        <f t="shared" si="8"/>
        <v>2338.8489495115637</v>
      </c>
      <c r="CZ55" s="135">
        <f t="shared" si="9"/>
        <v>411.84842832319964</v>
      </c>
    </row>
    <row r="56" spans="1:104" ht="15.75" thickBot="1">
      <c r="A56" s="56" t="s">
        <v>47</v>
      </c>
      <c r="B56" s="35">
        <v>3950</v>
      </c>
      <c r="C56" s="36">
        <v>4350</v>
      </c>
      <c r="D56" s="36">
        <v>4500</v>
      </c>
      <c r="E56" s="36">
        <v>4600</v>
      </c>
      <c r="F56" s="36">
        <v>4950</v>
      </c>
      <c r="G56" s="36">
        <v>5000</v>
      </c>
      <c r="H56" s="36">
        <v>5100</v>
      </c>
      <c r="I56" s="36">
        <v>5250</v>
      </c>
      <c r="J56" s="36">
        <v>5300</v>
      </c>
      <c r="K56" s="36">
        <v>5300</v>
      </c>
      <c r="L56" s="36">
        <v>5200</v>
      </c>
      <c r="M56" s="36">
        <v>5200</v>
      </c>
      <c r="N56" s="36">
        <v>5450</v>
      </c>
      <c r="O56" s="36">
        <v>5500</v>
      </c>
      <c r="P56" s="36">
        <v>5600</v>
      </c>
      <c r="Q56" s="36">
        <v>5700</v>
      </c>
      <c r="R56" s="36">
        <v>5850</v>
      </c>
      <c r="S56" s="36">
        <v>5900</v>
      </c>
      <c r="T56" s="36">
        <v>5900</v>
      </c>
      <c r="U56" s="36">
        <v>5850</v>
      </c>
      <c r="V56" s="36">
        <v>5650</v>
      </c>
      <c r="W56" s="36">
        <v>5700</v>
      </c>
      <c r="X56" s="36">
        <v>5750</v>
      </c>
      <c r="Y56" s="36">
        <v>5800</v>
      </c>
      <c r="Z56" s="36">
        <v>5500</v>
      </c>
      <c r="AA56" s="36">
        <v>5800</v>
      </c>
      <c r="AB56" s="36">
        <v>6100</v>
      </c>
      <c r="AC56" s="36">
        <v>6200</v>
      </c>
      <c r="AD56" s="36">
        <v>6350</v>
      </c>
      <c r="AE56" s="36">
        <v>6300</v>
      </c>
      <c r="AF56" s="36">
        <v>6350</v>
      </c>
      <c r="AG56" s="36">
        <v>6150</v>
      </c>
      <c r="AH56" s="36">
        <v>5750</v>
      </c>
      <c r="AI56" s="36">
        <v>5450</v>
      </c>
      <c r="AJ56" s="36">
        <v>5000</v>
      </c>
      <c r="AK56" s="36">
        <v>4950</v>
      </c>
      <c r="AL56" s="36">
        <v>4350</v>
      </c>
      <c r="AM56" s="36">
        <v>4100</v>
      </c>
      <c r="AN56" s="36">
        <v>3850</v>
      </c>
      <c r="AO56" s="36">
        <v>3650</v>
      </c>
      <c r="AP56" s="36">
        <v>3650</v>
      </c>
      <c r="AQ56" s="36">
        <v>3500</v>
      </c>
      <c r="AR56" s="36">
        <v>3500</v>
      </c>
      <c r="AS56" s="36">
        <v>3350</v>
      </c>
      <c r="AT56" s="36">
        <v>3350</v>
      </c>
      <c r="AU56" s="36">
        <v>3300</v>
      </c>
      <c r="AV56" s="36">
        <v>3250</v>
      </c>
      <c r="AW56" s="36">
        <v>3250</v>
      </c>
      <c r="AX56" s="36">
        <v>3300</v>
      </c>
      <c r="AY56" s="36">
        <v>3300</v>
      </c>
      <c r="AZ56" s="36">
        <v>3300</v>
      </c>
      <c r="BA56" s="36">
        <v>3350</v>
      </c>
      <c r="BB56" s="36">
        <v>3325</v>
      </c>
      <c r="BC56" s="36">
        <v>3425</v>
      </c>
      <c r="BD56" s="36">
        <v>3450</v>
      </c>
      <c r="BE56" s="36">
        <v>3550</v>
      </c>
      <c r="BF56" s="36">
        <v>3800</v>
      </c>
      <c r="BG56" s="36">
        <v>3950</v>
      </c>
      <c r="BH56" s="36">
        <v>4100</v>
      </c>
      <c r="BI56" s="36">
        <v>4300</v>
      </c>
      <c r="BJ56" s="36">
        <v>4800</v>
      </c>
      <c r="BK56" s="36">
        <v>5000</v>
      </c>
      <c r="BL56" s="36">
        <v>5300</v>
      </c>
      <c r="BM56" s="36">
        <v>5650</v>
      </c>
      <c r="BN56" s="36">
        <v>5550</v>
      </c>
      <c r="BO56" s="36">
        <v>5850</v>
      </c>
      <c r="BP56" s="36">
        <v>6000</v>
      </c>
      <c r="BQ56" s="36">
        <v>5550</v>
      </c>
      <c r="BR56" s="36">
        <v>4550</v>
      </c>
      <c r="BS56" s="36">
        <v>3650</v>
      </c>
      <c r="BT56" s="36">
        <v>2900</v>
      </c>
      <c r="BU56" s="36">
        <v>2550</v>
      </c>
      <c r="BV56" s="36">
        <v>1800</v>
      </c>
      <c r="BW56" s="36">
        <v>1650</v>
      </c>
      <c r="BX56" s="36">
        <v>1450</v>
      </c>
      <c r="BY56" s="36">
        <v>1100</v>
      </c>
      <c r="BZ56" s="36">
        <v>1150</v>
      </c>
      <c r="CA56" s="36">
        <v>1050</v>
      </c>
      <c r="CB56" s="36">
        <v>1200</v>
      </c>
      <c r="CC56" s="36">
        <v>1100</v>
      </c>
      <c r="CD56" s="36">
        <v>1050</v>
      </c>
      <c r="CE56" s="36">
        <v>1000</v>
      </c>
      <c r="CF56" s="36">
        <v>1200</v>
      </c>
      <c r="CG56" s="36">
        <v>1300</v>
      </c>
      <c r="CH56" s="36">
        <v>1250</v>
      </c>
      <c r="CI56" s="36">
        <v>1200</v>
      </c>
      <c r="CJ56" s="36">
        <v>1100</v>
      </c>
      <c r="CK56" s="36">
        <v>1100</v>
      </c>
      <c r="CL56" s="36">
        <v>1500</v>
      </c>
      <c r="CM56" s="36">
        <v>1400</v>
      </c>
      <c r="CN56" s="36">
        <v>1550</v>
      </c>
      <c r="CO56" s="36">
        <v>1800</v>
      </c>
      <c r="CP56" s="36">
        <v>2500</v>
      </c>
      <c r="CQ56" s="36">
        <v>3000</v>
      </c>
      <c r="CR56" s="36">
        <v>3500</v>
      </c>
      <c r="CS56" s="37">
        <v>3900</v>
      </c>
      <c r="CT56" s="267">
        <f>SUM(B56:CS56)</f>
        <v>379700</v>
      </c>
      <c r="CU56" s="267">
        <f>SUM('Day (1):Day (30)'!CT56)</f>
        <v>4869434.8500000015</v>
      </c>
      <c r="CV56" s="260">
        <f>CU56-CT56</f>
        <v>4489734.8500000015</v>
      </c>
      <c r="CW56" s="136"/>
      <c r="CX56" s="151">
        <f>CT56/96</f>
        <v>3955.2083333333335</v>
      </c>
      <c r="CY56" s="135">
        <f>CU56/(96*30)</f>
        <v>1690.7759895833337</v>
      </c>
      <c r="CZ56" s="135">
        <f>CX56-CY56</f>
        <v>2264.4323437499997</v>
      </c>
    </row>
    <row r="57" spans="1:104" ht="15.75" thickBot="1">
      <c r="A57" s="261" t="s">
        <v>71</v>
      </c>
      <c r="B57" s="107">
        <f>IF(B56&gt;B55,0,B55-B56)</f>
        <v>0</v>
      </c>
      <c r="C57" s="107">
        <f t="shared" ref="C57:BN57" si="157">IF(C56&gt;C55,0,C55-C56)</f>
        <v>0</v>
      </c>
      <c r="D57" s="107">
        <f t="shared" si="157"/>
        <v>0</v>
      </c>
      <c r="E57" s="107">
        <f t="shared" si="157"/>
        <v>0</v>
      </c>
      <c r="F57" s="107">
        <f t="shared" si="157"/>
        <v>0</v>
      </c>
      <c r="G57" s="107">
        <f t="shared" si="157"/>
        <v>0</v>
      </c>
      <c r="H57" s="107">
        <f t="shared" si="157"/>
        <v>0</v>
      </c>
      <c r="I57" s="107">
        <f t="shared" si="157"/>
        <v>0</v>
      </c>
      <c r="J57" s="107">
        <f t="shared" si="157"/>
        <v>0</v>
      </c>
      <c r="K57" s="107">
        <f t="shared" si="157"/>
        <v>0</v>
      </c>
      <c r="L57" s="107">
        <f t="shared" si="157"/>
        <v>0</v>
      </c>
      <c r="M57" s="107">
        <f t="shared" si="157"/>
        <v>0</v>
      </c>
      <c r="N57" s="107">
        <f t="shared" si="157"/>
        <v>0</v>
      </c>
      <c r="O57" s="107">
        <f t="shared" si="157"/>
        <v>0</v>
      </c>
      <c r="P57" s="107">
        <f t="shared" si="157"/>
        <v>0</v>
      </c>
      <c r="Q57" s="107">
        <f t="shared" si="157"/>
        <v>0</v>
      </c>
      <c r="R57" s="107">
        <f t="shared" si="157"/>
        <v>0</v>
      </c>
      <c r="S57" s="107">
        <f t="shared" si="157"/>
        <v>0</v>
      </c>
      <c r="T57" s="107">
        <f t="shared" si="157"/>
        <v>0</v>
      </c>
      <c r="U57" s="107">
        <f t="shared" si="157"/>
        <v>0</v>
      </c>
      <c r="V57" s="107">
        <f t="shared" si="157"/>
        <v>0</v>
      </c>
      <c r="W57" s="107">
        <f t="shared" si="157"/>
        <v>0</v>
      </c>
      <c r="X57" s="107">
        <f t="shared" si="157"/>
        <v>0</v>
      </c>
      <c r="Y57" s="107">
        <f t="shared" si="157"/>
        <v>0</v>
      </c>
      <c r="Z57" s="107">
        <f t="shared" si="157"/>
        <v>0</v>
      </c>
      <c r="AA57" s="107">
        <f t="shared" si="157"/>
        <v>0</v>
      </c>
      <c r="AB57" s="107">
        <f t="shared" si="157"/>
        <v>0</v>
      </c>
      <c r="AC57" s="107">
        <f t="shared" si="157"/>
        <v>0</v>
      </c>
      <c r="AD57" s="107">
        <f t="shared" si="157"/>
        <v>0</v>
      </c>
      <c r="AE57" s="107">
        <f t="shared" si="157"/>
        <v>0</v>
      </c>
      <c r="AF57" s="107">
        <f t="shared" si="157"/>
        <v>0</v>
      </c>
      <c r="AG57" s="107">
        <f t="shared" si="157"/>
        <v>0</v>
      </c>
      <c r="AH57" s="107">
        <f t="shared" si="157"/>
        <v>0</v>
      </c>
      <c r="AI57" s="107">
        <f t="shared" si="157"/>
        <v>0</v>
      </c>
      <c r="AJ57" s="107">
        <f t="shared" si="157"/>
        <v>0</v>
      </c>
      <c r="AK57" s="107">
        <f t="shared" si="157"/>
        <v>0</v>
      </c>
      <c r="AL57" s="107">
        <f t="shared" si="157"/>
        <v>0</v>
      </c>
      <c r="AM57" s="107">
        <f t="shared" si="157"/>
        <v>0</v>
      </c>
      <c r="AN57" s="107">
        <f t="shared" si="157"/>
        <v>0</v>
      </c>
      <c r="AO57" s="107">
        <f t="shared" si="157"/>
        <v>0</v>
      </c>
      <c r="AP57" s="107">
        <f t="shared" si="157"/>
        <v>0</v>
      </c>
      <c r="AQ57" s="107">
        <f t="shared" si="157"/>
        <v>38.705843889463722</v>
      </c>
      <c r="AR57" s="107">
        <f t="shared" si="157"/>
        <v>0</v>
      </c>
      <c r="AS57" s="107">
        <f t="shared" si="157"/>
        <v>5.8401310559966078</v>
      </c>
      <c r="AT57" s="107">
        <f t="shared" si="157"/>
        <v>0</v>
      </c>
      <c r="AU57" s="107">
        <f t="shared" si="157"/>
        <v>57.377723528245042</v>
      </c>
      <c r="AV57" s="107">
        <f t="shared" si="157"/>
        <v>95.143738997190667</v>
      </c>
      <c r="AW57" s="107">
        <f t="shared" si="157"/>
        <v>87.820262199280478</v>
      </c>
      <c r="AX57" s="107">
        <f t="shared" si="157"/>
        <v>176.62784794404615</v>
      </c>
      <c r="AY57" s="107">
        <f t="shared" si="157"/>
        <v>192.36323294591784</v>
      </c>
      <c r="AZ57" s="107">
        <f t="shared" si="157"/>
        <v>161.0004359055838</v>
      </c>
      <c r="BA57" s="107">
        <f t="shared" si="157"/>
        <v>125.55537897481372</v>
      </c>
      <c r="BB57" s="107">
        <f t="shared" si="157"/>
        <v>130.00553752832093</v>
      </c>
      <c r="BC57" s="107">
        <f t="shared" si="157"/>
        <v>45.043751925233664</v>
      </c>
      <c r="BD57" s="107">
        <f t="shared" si="157"/>
        <v>91.349170527249953</v>
      </c>
      <c r="BE57" s="107">
        <f t="shared" si="157"/>
        <v>0.62897745282862161</v>
      </c>
      <c r="BF57" s="107">
        <f t="shared" si="157"/>
        <v>0</v>
      </c>
      <c r="BG57" s="107">
        <f t="shared" si="157"/>
        <v>0</v>
      </c>
      <c r="BH57" s="107">
        <f t="shared" si="157"/>
        <v>0</v>
      </c>
      <c r="BI57" s="107">
        <f t="shared" si="157"/>
        <v>0</v>
      </c>
      <c r="BJ57" s="107">
        <f t="shared" si="157"/>
        <v>0</v>
      </c>
      <c r="BK57" s="107">
        <f t="shared" si="157"/>
        <v>0</v>
      </c>
      <c r="BL57" s="107">
        <f t="shared" si="157"/>
        <v>0</v>
      </c>
      <c r="BM57" s="107">
        <f t="shared" si="157"/>
        <v>0</v>
      </c>
      <c r="BN57" s="107">
        <f t="shared" si="157"/>
        <v>0</v>
      </c>
      <c r="BO57" s="107">
        <f t="shared" ref="BO57:CS57" si="158">IF(BO56&gt;BO55,0,BO55-BO56)</f>
        <v>0</v>
      </c>
      <c r="BP57" s="107">
        <f t="shared" si="158"/>
        <v>0</v>
      </c>
      <c r="BQ57" s="107">
        <f t="shared" si="158"/>
        <v>0</v>
      </c>
      <c r="BR57" s="107">
        <f t="shared" si="158"/>
        <v>0</v>
      </c>
      <c r="BS57" s="107">
        <f t="shared" si="158"/>
        <v>466.22124085602991</v>
      </c>
      <c r="BT57" s="107">
        <f t="shared" si="158"/>
        <v>1175.2087825741237</v>
      </c>
      <c r="BU57" s="107">
        <f t="shared" si="158"/>
        <v>1692.1218328529885</v>
      </c>
      <c r="BV57" s="107">
        <f t="shared" si="158"/>
        <v>2621.1429701909829</v>
      </c>
      <c r="BW57" s="107">
        <f t="shared" si="158"/>
        <v>2917.5034113305865</v>
      </c>
      <c r="BX57" s="107">
        <f t="shared" si="158"/>
        <v>2932.4379469774494</v>
      </c>
      <c r="BY57" s="107">
        <f t="shared" si="158"/>
        <v>2955.6175045445098</v>
      </c>
      <c r="BZ57" s="107">
        <f t="shared" si="158"/>
        <v>0</v>
      </c>
      <c r="CA57" s="107">
        <f t="shared" si="158"/>
        <v>0</v>
      </c>
      <c r="CB57" s="107">
        <f t="shared" si="158"/>
        <v>0</v>
      </c>
      <c r="CC57" s="107">
        <f t="shared" si="158"/>
        <v>0</v>
      </c>
      <c r="CD57" s="107">
        <f t="shared" si="158"/>
        <v>0</v>
      </c>
      <c r="CE57" s="107">
        <f t="shared" si="158"/>
        <v>0</v>
      </c>
      <c r="CF57" s="107">
        <f t="shared" si="158"/>
        <v>0</v>
      </c>
      <c r="CG57" s="107">
        <f t="shared" si="158"/>
        <v>0</v>
      </c>
      <c r="CH57" s="107">
        <f t="shared" si="158"/>
        <v>0</v>
      </c>
      <c r="CI57" s="107">
        <f t="shared" si="158"/>
        <v>0</v>
      </c>
      <c r="CJ57" s="107">
        <f t="shared" si="158"/>
        <v>0.42599999999947613</v>
      </c>
      <c r="CK57" s="107">
        <f t="shared" si="158"/>
        <v>0</v>
      </c>
      <c r="CL57" s="107">
        <f t="shared" si="158"/>
        <v>0</v>
      </c>
      <c r="CM57" s="107">
        <f t="shared" si="158"/>
        <v>0</v>
      </c>
      <c r="CN57" s="107">
        <f t="shared" si="158"/>
        <v>0</v>
      </c>
      <c r="CO57" s="107">
        <f t="shared" si="158"/>
        <v>0</v>
      </c>
      <c r="CP57" s="107">
        <f t="shared" si="158"/>
        <v>0</v>
      </c>
      <c r="CQ57" s="107">
        <f t="shared" si="158"/>
        <v>0</v>
      </c>
      <c r="CR57" s="107">
        <f t="shared" si="158"/>
        <v>0</v>
      </c>
      <c r="CS57" s="108">
        <f t="shared" si="158"/>
        <v>0</v>
      </c>
      <c r="CT57" s="109">
        <f>SUM(B57:CS57)</f>
        <v>15968.141722200842</v>
      </c>
      <c r="CU57" s="109">
        <f>SUM('Day (1):Day (30)'!CT57)</f>
        <v>3537312.6314575691</v>
      </c>
      <c r="CV57" s="262">
        <f>CU57-CT57</f>
        <v>3521344.4897353682</v>
      </c>
      <c r="CX57" s="151">
        <f>CT57/96</f>
        <v>166.33480960625877</v>
      </c>
      <c r="CY57" s="135">
        <f>CU57/(96*30)</f>
        <v>1228.2335525894337</v>
      </c>
      <c r="CZ57" s="135">
        <f>CX57-CY57</f>
        <v>-1061.898742983175</v>
      </c>
    </row>
    <row r="58" spans="1:104">
      <c r="A58" s="150"/>
      <c r="B58" s="255"/>
      <c r="C58" s="255"/>
      <c r="D58" s="255"/>
      <c r="E58" s="255"/>
      <c r="F58" s="255"/>
      <c r="G58" s="255"/>
      <c r="H58" s="255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6"/>
    </row>
    <row r="59" spans="1:104" ht="15.75" thickBot="1">
      <c r="A59" s="110" t="s">
        <v>51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62"/>
    </row>
    <row r="60" spans="1:104" ht="15.75" thickBot="1">
      <c r="A60" s="111" t="s">
        <v>26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27</v>
      </c>
      <c r="CU60" s="15" t="s">
        <v>28</v>
      </c>
      <c r="CV60" s="159" t="s">
        <v>29</v>
      </c>
      <c r="CX60" s="234" t="s">
        <v>68</v>
      </c>
      <c r="CY60" s="137" t="s">
        <v>69</v>
      </c>
      <c r="CZ60" s="137" t="s">
        <v>29</v>
      </c>
    </row>
    <row r="61" spans="1:104">
      <c r="A61" s="21" t="s">
        <v>31</v>
      </c>
      <c r="B61" s="172">
        <f>SUM(B62:B68)</f>
        <v>3326.2439999999997</v>
      </c>
      <c r="C61" s="172">
        <f>SUM(C62:C68)</f>
        <v>3330.2439999999997</v>
      </c>
      <c r="D61" s="172">
        <f t="shared" ref="D61:BO61" si="159">SUM(D62:D68)</f>
        <v>3333.2439999999997</v>
      </c>
      <c r="E61" s="172">
        <f t="shared" si="159"/>
        <v>3335.2439999999997</v>
      </c>
      <c r="F61" s="172">
        <f t="shared" si="159"/>
        <v>3334.2439999999997</v>
      </c>
      <c r="G61" s="172">
        <f t="shared" si="159"/>
        <v>3337.2439999999997</v>
      </c>
      <c r="H61" s="172">
        <f t="shared" si="159"/>
        <v>3344.2439999999997</v>
      </c>
      <c r="I61" s="172">
        <f t="shared" si="159"/>
        <v>3345.2439999999997</v>
      </c>
      <c r="J61" s="172">
        <f t="shared" si="159"/>
        <v>3348.2439999999997</v>
      </c>
      <c r="K61" s="172">
        <f t="shared" si="159"/>
        <v>3353.2439999999997</v>
      </c>
      <c r="L61" s="172">
        <f t="shared" si="159"/>
        <v>3354.2439999999997</v>
      </c>
      <c r="M61" s="172">
        <f t="shared" si="159"/>
        <v>3357.2439999999997</v>
      </c>
      <c r="N61" s="172">
        <f t="shared" si="159"/>
        <v>3361.2439999999997</v>
      </c>
      <c r="O61" s="172">
        <f t="shared" si="159"/>
        <v>3361.2439999999997</v>
      </c>
      <c r="P61" s="172">
        <f t="shared" si="159"/>
        <v>3367.2439999999997</v>
      </c>
      <c r="Q61" s="172">
        <f t="shared" si="159"/>
        <v>3371.2439999999997</v>
      </c>
      <c r="R61" s="172">
        <f t="shared" si="159"/>
        <v>3363.2439999999997</v>
      </c>
      <c r="S61" s="172">
        <f t="shared" si="159"/>
        <v>3361.2439999999997</v>
      </c>
      <c r="T61" s="172">
        <f t="shared" si="159"/>
        <v>3366.2439999999997</v>
      </c>
      <c r="U61" s="172">
        <f t="shared" si="159"/>
        <v>3370.2439999999997</v>
      </c>
      <c r="V61" s="172">
        <f t="shared" si="159"/>
        <v>3370.2439999999997</v>
      </c>
      <c r="W61" s="172">
        <f t="shared" si="159"/>
        <v>3370.2439999999997</v>
      </c>
      <c r="X61" s="172">
        <f t="shared" si="159"/>
        <v>3369.2439999999997</v>
      </c>
      <c r="Y61" s="172">
        <f t="shared" si="159"/>
        <v>3367.2439999999997</v>
      </c>
      <c r="Z61" s="172">
        <f t="shared" si="159"/>
        <v>3372.2439999999997</v>
      </c>
      <c r="AA61" s="172">
        <f t="shared" si="159"/>
        <v>3373.2439999999997</v>
      </c>
      <c r="AB61" s="172">
        <f t="shared" si="159"/>
        <v>3373.2439999999997</v>
      </c>
      <c r="AC61" s="172">
        <f t="shared" si="159"/>
        <v>3374.2439999999997</v>
      </c>
      <c r="AD61" s="172">
        <f t="shared" si="159"/>
        <v>3371.2439999999997</v>
      </c>
      <c r="AE61" s="172">
        <f t="shared" si="159"/>
        <v>3371.2439999999997</v>
      </c>
      <c r="AF61" s="172">
        <f t="shared" si="159"/>
        <v>3370.2439999999997</v>
      </c>
      <c r="AG61" s="172">
        <f t="shared" si="159"/>
        <v>3368.2439999999997</v>
      </c>
      <c r="AH61" s="172">
        <f t="shared" si="159"/>
        <v>3370.2439999999997</v>
      </c>
      <c r="AI61" s="172">
        <f t="shared" si="159"/>
        <v>3364.2439999999997</v>
      </c>
      <c r="AJ61" s="172">
        <f t="shared" si="159"/>
        <v>3365.2439999999997</v>
      </c>
      <c r="AK61" s="172">
        <f t="shared" si="159"/>
        <v>3365.2439999999997</v>
      </c>
      <c r="AL61" s="172">
        <f t="shared" si="159"/>
        <v>3365.2439999999997</v>
      </c>
      <c r="AM61" s="172">
        <f t="shared" si="159"/>
        <v>3366.2439999999997</v>
      </c>
      <c r="AN61" s="172">
        <f t="shared" si="159"/>
        <v>3367.2439999999997</v>
      </c>
      <c r="AO61" s="172">
        <f t="shared" si="159"/>
        <v>3370.2439999999997</v>
      </c>
      <c r="AP61" s="172">
        <f t="shared" si="159"/>
        <v>3370.2439999999997</v>
      </c>
      <c r="AQ61" s="172">
        <f t="shared" si="159"/>
        <v>3370.2439999999997</v>
      </c>
      <c r="AR61" s="172">
        <f t="shared" si="159"/>
        <v>3371.2439999999997</v>
      </c>
      <c r="AS61" s="172">
        <f t="shared" si="159"/>
        <v>3373.2439999999997</v>
      </c>
      <c r="AT61" s="172">
        <f t="shared" si="159"/>
        <v>3373.2439999999997</v>
      </c>
      <c r="AU61" s="172">
        <f t="shared" si="159"/>
        <v>3370.2439999999997</v>
      </c>
      <c r="AV61" s="172">
        <f t="shared" si="159"/>
        <v>3368.2439999999997</v>
      </c>
      <c r="AW61" s="172">
        <f t="shared" si="159"/>
        <v>3365.2439999999997</v>
      </c>
      <c r="AX61" s="172">
        <f t="shared" si="159"/>
        <v>3363.2439999999997</v>
      </c>
      <c r="AY61" s="172">
        <f t="shared" si="159"/>
        <v>3363.2439999999997</v>
      </c>
      <c r="AZ61" s="172">
        <f t="shared" si="159"/>
        <v>3361.2439999999997</v>
      </c>
      <c r="BA61" s="172">
        <f t="shared" si="159"/>
        <v>3369.2439999999997</v>
      </c>
      <c r="BB61" s="172">
        <f t="shared" si="159"/>
        <v>3370.2439999999997</v>
      </c>
      <c r="BC61" s="172">
        <f t="shared" si="159"/>
        <v>3360.2439999999997</v>
      </c>
      <c r="BD61" s="172">
        <f t="shared" si="159"/>
        <v>3364.2439999999997</v>
      </c>
      <c r="BE61" s="172">
        <f t="shared" si="159"/>
        <v>3370.2439999999997</v>
      </c>
      <c r="BF61" s="172">
        <f t="shared" si="159"/>
        <v>3373.2439999999997</v>
      </c>
      <c r="BG61" s="172">
        <f t="shared" si="159"/>
        <v>3361.2439999999997</v>
      </c>
      <c r="BH61" s="172">
        <f t="shared" si="159"/>
        <v>3358.2439999999997</v>
      </c>
      <c r="BI61" s="172">
        <f t="shared" si="159"/>
        <v>3364.2439999999997</v>
      </c>
      <c r="BJ61" s="172">
        <f t="shared" si="159"/>
        <v>3372.2439999999997</v>
      </c>
      <c r="BK61" s="172">
        <f t="shared" si="159"/>
        <v>3367.2439999999997</v>
      </c>
      <c r="BL61" s="172">
        <f t="shared" si="159"/>
        <v>3361.2439999999997</v>
      </c>
      <c r="BM61" s="172">
        <f t="shared" si="159"/>
        <v>3368.2439999999997</v>
      </c>
      <c r="BN61" s="172">
        <f t="shared" si="159"/>
        <v>3374.2439999999997</v>
      </c>
      <c r="BO61" s="172">
        <f t="shared" si="159"/>
        <v>3373.2439999999997</v>
      </c>
      <c r="BP61" s="172">
        <f t="shared" ref="BP61:CS61" si="160">SUM(BP62:BP68)</f>
        <v>3374.2439999999997</v>
      </c>
      <c r="BQ61" s="172">
        <f t="shared" si="160"/>
        <v>3375.2439999999997</v>
      </c>
      <c r="BR61" s="172">
        <f t="shared" si="160"/>
        <v>3374.2439999999997</v>
      </c>
      <c r="BS61" s="172">
        <f t="shared" si="160"/>
        <v>3374.2439999999997</v>
      </c>
      <c r="BT61" s="172">
        <f t="shared" si="160"/>
        <v>3376.2439999999997</v>
      </c>
      <c r="BU61" s="172">
        <f t="shared" si="160"/>
        <v>3376.2439999999997</v>
      </c>
      <c r="BV61" s="172">
        <f t="shared" si="160"/>
        <v>3367.2439999999997</v>
      </c>
      <c r="BW61" s="172">
        <f t="shared" si="160"/>
        <v>3368.2439999999997</v>
      </c>
      <c r="BX61" s="172">
        <f t="shared" si="160"/>
        <v>3369.2439999999997</v>
      </c>
      <c r="BY61" s="172">
        <f t="shared" si="160"/>
        <v>3372.2439999999997</v>
      </c>
      <c r="BZ61" s="172">
        <f t="shared" si="160"/>
        <v>3368.2439999999997</v>
      </c>
      <c r="CA61" s="172">
        <f t="shared" si="160"/>
        <v>3372.2439999999997</v>
      </c>
      <c r="CB61" s="172">
        <f t="shared" si="160"/>
        <v>3371.2439999999997</v>
      </c>
      <c r="CC61" s="172">
        <f t="shared" si="160"/>
        <v>3369.2439999999997</v>
      </c>
      <c r="CD61" s="172">
        <f t="shared" si="160"/>
        <v>3370.2439999999997</v>
      </c>
      <c r="CE61" s="172">
        <f t="shared" si="160"/>
        <v>3374.2439999999997</v>
      </c>
      <c r="CF61" s="172">
        <f t="shared" si="160"/>
        <v>3369.2439999999997</v>
      </c>
      <c r="CG61" s="172">
        <f t="shared" si="160"/>
        <v>3371.2439999999997</v>
      </c>
      <c r="CH61" s="172">
        <f t="shared" si="160"/>
        <v>3367.2439999999997</v>
      </c>
      <c r="CI61" s="172">
        <f t="shared" si="160"/>
        <v>3363.2439999999997</v>
      </c>
      <c r="CJ61" s="172">
        <f t="shared" si="160"/>
        <v>3361.2439999999997</v>
      </c>
      <c r="CK61" s="172">
        <f t="shared" si="160"/>
        <v>3361.2439999999997</v>
      </c>
      <c r="CL61" s="172">
        <f t="shared" si="160"/>
        <v>3365.2439999999997</v>
      </c>
      <c r="CM61" s="172">
        <f t="shared" si="160"/>
        <v>3365.2439999999997</v>
      </c>
      <c r="CN61" s="172">
        <f t="shared" si="160"/>
        <v>3363.2439999999997</v>
      </c>
      <c r="CO61" s="172">
        <f t="shared" si="160"/>
        <v>3363.2439999999997</v>
      </c>
      <c r="CP61" s="172">
        <f t="shared" si="160"/>
        <v>3362.2439999999997</v>
      </c>
      <c r="CQ61" s="172">
        <f t="shared" si="160"/>
        <v>3359.2439999999997</v>
      </c>
      <c r="CR61" s="172">
        <f t="shared" si="160"/>
        <v>3355.2439999999997</v>
      </c>
      <c r="CS61" s="173">
        <f t="shared" si="160"/>
        <v>3356.2439999999997</v>
      </c>
      <c r="CT61" s="170">
        <f>SUM(B61:CS61)</f>
        <v>322999.42400000041</v>
      </c>
      <c r="CU61" s="232">
        <f>SUM('Day (1):Day (30)'!CT61)</f>
        <v>9348041.4720000029</v>
      </c>
      <c r="CV61" s="229">
        <f t="shared" ref="CV61" si="161">CU61-CT61</f>
        <v>9025042.0480000023</v>
      </c>
      <c r="CX61" s="236">
        <f t="shared" si="7"/>
        <v>3364.5773333333377</v>
      </c>
      <c r="CY61" s="135">
        <f t="shared" si="8"/>
        <v>3245.8477333333344</v>
      </c>
      <c r="CZ61" s="135">
        <f t="shared" si="9"/>
        <v>118.7296000000033</v>
      </c>
    </row>
    <row r="62" spans="1:104">
      <c r="A62" s="25" t="s">
        <v>32</v>
      </c>
      <c r="B62" s="31">
        <v>472</v>
      </c>
      <c r="C62" s="32">
        <v>472</v>
      </c>
      <c r="D62" s="32">
        <v>472</v>
      </c>
      <c r="E62" s="32">
        <v>472</v>
      </c>
      <c r="F62" s="32">
        <v>472</v>
      </c>
      <c r="G62" s="32">
        <v>472</v>
      </c>
      <c r="H62" s="32">
        <v>472</v>
      </c>
      <c r="I62" s="32">
        <v>472</v>
      </c>
      <c r="J62" s="32">
        <v>472</v>
      </c>
      <c r="K62" s="32">
        <v>472</v>
      </c>
      <c r="L62" s="32">
        <v>472</v>
      </c>
      <c r="M62" s="32">
        <v>472</v>
      </c>
      <c r="N62" s="32">
        <v>472</v>
      </c>
      <c r="O62" s="32">
        <v>472</v>
      </c>
      <c r="P62" s="32">
        <v>472</v>
      </c>
      <c r="Q62" s="32">
        <v>472</v>
      </c>
      <c r="R62" s="32">
        <v>472</v>
      </c>
      <c r="S62" s="32">
        <v>472</v>
      </c>
      <c r="T62" s="32">
        <v>472</v>
      </c>
      <c r="U62" s="32">
        <v>472</v>
      </c>
      <c r="V62" s="32">
        <v>472</v>
      </c>
      <c r="W62" s="32">
        <v>472</v>
      </c>
      <c r="X62" s="32">
        <v>472</v>
      </c>
      <c r="Y62" s="32">
        <v>472</v>
      </c>
      <c r="Z62" s="32">
        <v>472</v>
      </c>
      <c r="AA62" s="32">
        <v>472</v>
      </c>
      <c r="AB62" s="32">
        <v>472</v>
      </c>
      <c r="AC62" s="32">
        <v>472</v>
      </c>
      <c r="AD62" s="32">
        <v>472</v>
      </c>
      <c r="AE62" s="32">
        <v>472</v>
      </c>
      <c r="AF62" s="32">
        <v>472</v>
      </c>
      <c r="AG62" s="32">
        <v>472</v>
      </c>
      <c r="AH62" s="32">
        <v>472</v>
      </c>
      <c r="AI62" s="32">
        <v>472</v>
      </c>
      <c r="AJ62" s="32">
        <v>472</v>
      </c>
      <c r="AK62" s="32">
        <v>472</v>
      </c>
      <c r="AL62" s="32">
        <v>472</v>
      </c>
      <c r="AM62" s="32">
        <v>472</v>
      </c>
      <c r="AN62" s="32">
        <v>472</v>
      </c>
      <c r="AO62" s="32">
        <v>472</v>
      </c>
      <c r="AP62" s="32">
        <v>472</v>
      </c>
      <c r="AQ62" s="32">
        <v>472</v>
      </c>
      <c r="AR62" s="32">
        <v>472</v>
      </c>
      <c r="AS62" s="32">
        <v>472</v>
      </c>
      <c r="AT62" s="32">
        <v>472</v>
      </c>
      <c r="AU62" s="32">
        <v>472</v>
      </c>
      <c r="AV62" s="32">
        <v>472</v>
      </c>
      <c r="AW62" s="32">
        <v>472</v>
      </c>
      <c r="AX62" s="32">
        <v>472</v>
      </c>
      <c r="AY62" s="32">
        <v>472</v>
      </c>
      <c r="AZ62" s="32">
        <v>472</v>
      </c>
      <c r="BA62" s="32">
        <v>472</v>
      </c>
      <c r="BB62" s="32">
        <v>472</v>
      </c>
      <c r="BC62" s="32">
        <v>472</v>
      </c>
      <c r="BD62" s="32">
        <v>472</v>
      </c>
      <c r="BE62" s="32">
        <v>472</v>
      </c>
      <c r="BF62" s="32">
        <v>472</v>
      </c>
      <c r="BG62" s="32">
        <v>472</v>
      </c>
      <c r="BH62" s="32">
        <v>472</v>
      </c>
      <c r="BI62" s="32">
        <v>472</v>
      </c>
      <c r="BJ62" s="32">
        <v>472</v>
      </c>
      <c r="BK62" s="32">
        <v>472</v>
      </c>
      <c r="BL62" s="32">
        <v>472</v>
      </c>
      <c r="BM62" s="32">
        <v>472</v>
      </c>
      <c r="BN62" s="32">
        <v>472</v>
      </c>
      <c r="BO62" s="32">
        <v>472</v>
      </c>
      <c r="BP62" s="32">
        <v>472</v>
      </c>
      <c r="BQ62" s="32">
        <v>472</v>
      </c>
      <c r="BR62" s="32">
        <v>472</v>
      </c>
      <c r="BS62" s="32">
        <v>472</v>
      </c>
      <c r="BT62" s="32">
        <v>472</v>
      </c>
      <c r="BU62" s="32">
        <v>472</v>
      </c>
      <c r="BV62" s="32">
        <v>472</v>
      </c>
      <c r="BW62" s="32">
        <v>472</v>
      </c>
      <c r="BX62" s="32">
        <v>472</v>
      </c>
      <c r="BY62" s="32">
        <v>472</v>
      </c>
      <c r="BZ62" s="32">
        <v>472</v>
      </c>
      <c r="CA62" s="32">
        <v>472</v>
      </c>
      <c r="CB62" s="32">
        <v>472</v>
      </c>
      <c r="CC62" s="32">
        <v>472</v>
      </c>
      <c r="CD62" s="32">
        <v>472</v>
      </c>
      <c r="CE62" s="32">
        <v>472</v>
      </c>
      <c r="CF62" s="32">
        <v>472</v>
      </c>
      <c r="CG62" s="32">
        <v>472</v>
      </c>
      <c r="CH62" s="32">
        <v>472</v>
      </c>
      <c r="CI62" s="32">
        <v>472</v>
      </c>
      <c r="CJ62" s="32">
        <v>472</v>
      </c>
      <c r="CK62" s="32">
        <v>472</v>
      </c>
      <c r="CL62" s="32">
        <v>472</v>
      </c>
      <c r="CM62" s="32">
        <v>472</v>
      </c>
      <c r="CN62" s="32">
        <v>472</v>
      </c>
      <c r="CO62" s="32">
        <v>472</v>
      </c>
      <c r="CP62" s="32">
        <v>472</v>
      </c>
      <c r="CQ62" s="32">
        <v>472</v>
      </c>
      <c r="CR62" s="32">
        <v>472</v>
      </c>
      <c r="CS62" s="33">
        <v>472</v>
      </c>
      <c r="CT62" s="265">
        <f t="shared" ref="CT62:CT68" si="162">SUM(B62:CS62)</f>
        <v>45312</v>
      </c>
      <c r="CU62" s="265">
        <f>SUM('Day (1):Day (30)'!CT62)</f>
        <v>1131526</v>
      </c>
      <c r="CV62" s="230">
        <f t="shared" ref="CV62:CV68" si="163">CU62-CT62</f>
        <v>1086214</v>
      </c>
      <c r="CX62" s="151">
        <f t="shared" si="7"/>
        <v>472</v>
      </c>
      <c r="CY62" s="135">
        <f t="shared" si="8"/>
        <v>392.89097222222222</v>
      </c>
      <c r="CZ62" s="135">
        <f t="shared" si="9"/>
        <v>79.109027777777783</v>
      </c>
    </row>
    <row r="63" spans="1:104">
      <c r="A63" s="25" t="s">
        <v>33</v>
      </c>
      <c r="B63" s="31">
        <v>514</v>
      </c>
      <c r="C63" s="32">
        <v>514</v>
      </c>
      <c r="D63" s="32">
        <v>514</v>
      </c>
      <c r="E63" s="32">
        <v>514</v>
      </c>
      <c r="F63" s="32">
        <v>514</v>
      </c>
      <c r="G63" s="32">
        <v>514</v>
      </c>
      <c r="H63" s="32">
        <v>514</v>
      </c>
      <c r="I63" s="32">
        <v>514</v>
      </c>
      <c r="J63" s="32">
        <v>514</v>
      </c>
      <c r="K63" s="32">
        <v>514</v>
      </c>
      <c r="L63" s="32">
        <v>514</v>
      </c>
      <c r="M63" s="32">
        <v>514</v>
      </c>
      <c r="N63" s="32">
        <v>514</v>
      </c>
      <c r="O63" s="32">
        <v>514</v>
      </c>
      <c r="P63" s="32">
        <v>514</v>
      </c>
      <c r="Q63" s="32">
        <v>514</v>
      </c>
      <c r="R63" s="32">
        <v>514</v>
      </c>
      <c r="S63" s="32">
        <v>514</v>
      </c>
      <c r="T63" s="32">
        <v>514</v>
      </c>
      <c r="U63" s="32">
        <v>514</v>
      </c>
      <c r="V63" s="32">
        <v>514</v>
      </c>
      <c r="W63" s="32">
        <v>514</v>
      </c>
      <c r="X63" s="32">
        <v>514</v>
      </c>
      <c r="Y63" s="32">
        <v>514</v>
      </c>
      <c r="Z63" s="32">
        <v>514</v>
      </c>
      <c r="AA63" s="32">
        <v>514</v>
      </c>
      <c r="AB63" s="32">
        <v>514</v>
      </c>
      <c r="AC63" s="32">
        <v>514</v>
      </c>
      <c r="AD63" s="32">
        <v>514</v>
      </c>
      <c r="AE63" s="32">
        <v>514</v>
      </c>
      <c r="AF63" s="32">
        <v>514</v>
      </c>
      <c r="AG63" s="32">
        <v>514</v>
      </c>
      <c r="AH63" s="32">
        <v>514</v>
      </c>
      <c r="AI63" s="32">
        <v>514</v>
      </c>
      <c r="AJ63" s="32">
        <v>514</v>
      </c>
      <c r="AK63" s="32">
        <v>514</v>
      </c>
      <c r="AL63" s="32">
        <v>514</v>
      </c>
      <c r="AM63" s="32">
        <v>514</v>
      </c>
      <c r="AN63" s="32">
        <v>514</v>
      </c>
      <c r="AO63" s="32">
        <v>514</v>
      </c>
      <c r="AP63" s="32">
        <v>514</v>
      </c>
      <c r="AQ63" s="32">
        <v>514</v>
      </c>
      <c r="AR63" s="32">
        <v>514</v>
      </c>
      <c r="AS63" s="32">
        <v>514</v>
      </c>
      <c r="AT63" s="32">
        <v>514</v>
      </c>
      <c r="AU63" s="32">
        <v>514</v>
      </c>
      <c r="AV63" s="32">
        <v>514</v>
      </c>
      <c r="AW63" s="32">
        <v>514</v>
      </c>
      <c r="AX63" s="32">
        <v>514</v>
      </c>
      <c r="AY63" s="32">
        <v>514</v>
      </c>
      <c r="AZ63" s="32">
        <v>514</v>
      </c>
      <c r="BA63" s="32">
        <v>514</v>
      </c>
      <c r="BB63" s="32">
        <v>514</v>
      </c>
      <c r="BC63" s="32">
        <v>514</v>
      </c>
      <c r="BD63" s="32">
        <v>514</v>
      </c>
      <c r="BE63" s="32">
        <v>514</v>
      </c>
      <c r="BF63" s="32">
        <v>514</v>
      </c>
      <c r="BG63" s="32">
        <v>514</v>
      </c>
      <c r="BH63" s="32">
        <v>514</v>
      </c>
      <c r="BI63" s="32">
        <v>514</v>
      </c>
      <c r="BJ63" s="32">
        <v>514</v>
      </c>
      <c r="BK63" s="32">
        <v>514</v>
      </c>
      <c r="BL63" s="32">
        <v>514</v>
      </c>
      <c r="BM63" s="32">
        <v>514</v>
      </c>
      <c r="BN63" s="32">
        <v>514</v>
      </c>
      <c r="BO63" s="32">
        <v>514</v>
      </c>
      <c r="BP63" s="32">
        <v>514</v>
      </c>
      <c r="BQ63" s="32">
        <v>514</v>
      </c>
      <c r="BR63" s="32">
        <v>514</v>
      </c>
      <c r="BS63" s="32">
        <v>514</v>
      </c>
      <c r="BT63" s="32">
        <v>514</v>
      </c>
      <c r="BU63" s="32">
        <v>514</v>
      </c>
      <c r="BV63" s="32">
        <v>514</v>
      </c>
      <c r="BW63" s="32">
        <v>514</v>
      </c>
      <c r="BX63" s="32">
        <v>514</v>
      </c>
      <c r="BY63" s="32">
        <v>514</v>
      </c>
      <c r="BZ63" s="32">
        <v>514</v>
      </c>
      <c r="CA63" s="32">
        <v>514</v>
      </c>
      <c r="CB63" s="32">
        <v>514</v>
      </c>
      <c r="CC63" s="32">
        <v>514</v>
      </c>
      <c r="CD63" s="32">
        <v>514</v>
      </c>
      <c r="CE63" s="32">
        <v>514</v>
      </c>
      <c r="CF63" s="32">
        <v>514</v>
      </c>
      <c r="CG63" s="32">
        <v>514</v>
      </c>
      <c r="CH63" s="32">
        <v>514</v>
      </c>
      <c r="CI63" s="32">
        <v>514</v>
      </c>
      <c r="CJ63" s="32">
        <v>514</v>
      </c>
      <c r="CK63" s="32">
        <v>514</v>
      </c>
      <c r="CL63" s="32">
        <v>514</v>
      </c>
      <c r="CM63" s="32">
        <v>514</v>
      </c>
      <c r="CN63" s="32">
        <v>514</v>
      </c>
      <c r="CO63" s="32">
        <v>514</v>
      </c>
      <c r="CP63" s="32">
        <v>514</v>
      </c>
      <c r="CQ63" s="32">
        <v>514</v>
      </c>
      <c r="CR63" s="32">
        <v>514</v>
      </c>
      <c r="CS63" s="33">
        <v>514</v>
      </c>
      <c r="CT63" s="265">
        <f t="shared" si="162"/>
        <v>49344</v>
      </c>
      <c r="CU63" s="265">
        <f>SUM('Day (1):Day (30)'!CT63)</f>
        <v>1572576</v>
      </c>
      <c r="CV63" s="230">
        <f t="shared" si="163"/>
        <v>1523232</v>
      </c>
      <c r="CX63" s="151">
        <f t="shared" si="7"/>
        <v>514</v>
      </c>
      <c r="CY63" s="135">
        <f t="shared" si="8"/>
        <v>546.0333333333333</v>
      </c>
      <c r="CZ63" s="135">
        <f t="shared" si="9"/>
        <v>-32.033333333333303</v>
      </c>
    </row>
    <row r="64" spans="1:104">
      <c r="A64" s="25" t="s">
        <v>34</v>
      </c>
      <c r="B64" s="31">
        <v>825.91399999999999</v>
      </c>
      <c r="C64" s="32">
        <v>825.91399999999999</v>
      </c>
      <c r="D64" s="32">
        <v>825.91399999999999</v>
      </c>
      <c r="E64" s="32">
        <v>825.91399999999999</v>
      </c>
      <c r="F64" s="32">
        <v>825.91399999999999</v>
      </c>
      <c r="G64" s="32">
        <v>825.91399999999999</v>
      </c>
      <c r="H64" s="32">
        <v>825.91399999999999</v>
      </c>
      <c r="I64" s="32">
        <v>825.91399999999999</v>
      </c>
      <c r="J64" s="32">
        <v>825.91399999999999</v>
      </c>
      <c r="K64" s="32">
        <v>825.91399999999999</v>
      </c>
      <c r="L64" s="32">
        <v>825.91399999999999</v>
      </c>
      <c r="M64" s="32">
        <v>825.91399999999999</v>
      </c>
      <c r="N64" s="32">
        <v>825.91399999999999</v>
      </c>
      <c r="O64" s="32">
        <v>825.91399999999999</v>
      </c>
      <c r="P64" s="32">
        <v>825.91399999999999</v>
      </c>
      <c r="Q64" s="32">
        <v>825.91399999999999</v>
      </c>
      <c r="R64" s="32">
        <v>825.91399999999999</v>
      </c>
      <c r="S64" s="32">
        <v>825.91399999999999</v>
      </c>
      <c r="T64" s="32">
        <v>825.91399999999999</v>
      </c>
      <c r="U64" s="32">
        <v>825.91399999999999</v>
      </c>
      <c r="V64" s="32">
        <v>825.91399999999999</v>
      </c>
      <c r="W64" s="32">
        <v>825.91399999999999</v>
      </c>
      <c r="X64" s="32">
        <v>825.91399999999999</v>
      </c>
      <c r="Y64" s="32">
        <v>825.91399999999999</v>
      </c>
      <c r="Z64" s="32">
        <v>825.91399999999999</v>
      </c>
      <c r="AA64" s="32">
        <v>825.91399999999999</v>
      </c>
      <c r="AB64" s="32">
        <v>825.91399999999999</v>
      </c>
      <c r="AC64" s="32">
        <v>825.91399999999999</v>
      </c>
      <c r="AD64" s="32">
        <v>825.91399999999999</v>
      </c>
      <c r="AE64" s="32">
        <v>825.91399999999999</v>
      </c>
      <c r="AF64" s="32">
        <v>825.91399999999999</v>
      </c>
      <c r="AG64" s="32">
        <v>825.91399999999999</v>
      </c>
      <c r="AH64" s="32">
        <v>825.91399999999999</v>
      </c>
      <c r="AI64" s="32">
        <v>825.91399999999999</v>
      </c>
      <c r="AJ64" s="32">
        <v>825.91399999999999</v>
      </c>
      <c r="AK64" s="32">
        <v>825.91399999999999</v>
      </c>
      <c r="AL64" s="32">
        <v>825.91399999999999</v>
      </c>
      <c r="AM64" s="32">
        <v>825.91399999999999</v>
      </c>
      <c r="AN64" s="32">
        <v>825.91399999999999</v>
      </c>
      <c r="AO64" s="32">
        <v>825.91399999999999</v>
      </c>
      <c r="AP64" s="32">
        <v>825.91399999999999</v>
      </c>
      <c r="AQ64" s="32">
        <v>825.91399999999999</v>
      </c>
      <c r="AR64" s="32">
        <v>825.91399999999999</v>
      </c>
      <c r="AS64" s="32">
        <v>825.91399999999999</v>
      </c>
      <c r="AT64" s="32">
        <v>825.91399999999999</v>
      </c>
      <c r="AU64" s="32">
        <v>825.91399999999999</v>
      </c>
      <c r="AV64" s="32">
        <v>825.91399999999999</v>
      </c>
      <c r="AW64" s="32">
        <v>825.91399999999999</v>
      </c>
      <c r="AX64" s="32">
        <v>825.91399999999999</v>
      </c>
      <c r="AY64" s="32">
        <v>825.91399999999999</v>
      </c>
      <c r="AZ64" s="32">
        <v>825.91399999999999</v>
      </c>
      <c r="BA64" s="32">
        <v>825.91399999999999</v>
      </c>
      <c r="BB64" s="32">
        <v>825.91399999999999</v>
      </c>
      <c r="BC64" s="32">
        <v>825.91399999999999</v>
      </c>
      <c r="BD64" s="32">
        <v>825.91399999999999</v>
      </c>
      <c r="BE64" s="32">
        <v>825.91399999999999</v>
      </c>
      <c r="BF64" s="32">
        <v>825.91399999999999</v>
      </c>
      <c r="BG64" s="32">
        <v>825.91399999999999</v>
      </c>
      <c r="BH64" s="32">
        <v>825.91399999999999</v>
      </c>
      <c r="BI64" s="32">
        <v>825.91399999999999</v>
      </c>
      <c r="BJ64" s="32">
        <v>825.91399999999999</v>
      </c>
      <c r="BK64" s="32">
        <v>825.91399999999999</v>
      </c>
      <c r="BL64" s="32">
        <v>825.91399999999999</v>
      </c>
      <c r="BM64" s="32">
        <v>825.91399999999999</v>
      </c>
      <c r="BN64" s="32">
        <v>825.91399999999999</v>
      </c>
      <c r="BO64" s="32">
        <v>825.91399999999999</v>
      </c>
      <c r="BP64" s="32">
        <v>825.91399999999999</v>
      </c>
      <c r="BQ64" s="32">
        <v>825.91399999999999</v>
      </c>
      <c r="BR64" s="32">
        <v>825.91399999999999</v>
      </c>
      <c r="BS64" s="32">
        <v>825.91399999999999</v>
      </c>
      <c r="BT64" s="32">
        <v>825.91399999999999</v>
      </c>
      <c r="BU64" s="32">
        <v>825.91399999999999</v>
      </c>
      <c r="BV64" s="32">
        <v>825.91399999999999</v>
      </c>
      <c r="BW64" s="32">
        <v>825.91399999999999</v>
      </c>
      <c r="BX64" s="32">
        <v>825.91399999999999</v>
      </c>
      <c r="BY64" s="32">
        <v>825.91399999999999</v>
      </c>
      <c r="BZ64" s="32">
        <v>825.91399999999999</v>
      </c>
      <c r="CA64" s="32">
        <v>825.91399999999999</v>
      </c>
      <c r="CB64" s="32">
        <v>825.91399999999999</v>
      </c>
      <c r="CC64" s="32">
        <v>825.91399999999999</v>
      </c>
      <c r="CD64" s="32">
        <v>825.91399999999999</v>
      </c>
      <c r="CE64" s="32">
        <v>825.91399999999999</v>
      </c>
      <c r="CF64" s="32">
        <v>825.91399999999999</v>
      </c>
      <c r="CG64" s="32">
        <v>825.91399999999999</v>
      </c>
      <c r="CH64" s="32">
        <v>825.91399999999999</v>
      </c>
      <c r="CI64" s="32">
        <v>825.91399999999999</v>
      </c>
      <c r="CJ64" s="32">
        <v>825.91399999999999</v>
      </c>
      <c r="CK64" s="32">
        <v>825.91399999999999</v>
      </c>
      <c r="CL64" s="32">
        <v>825.91399999999999</v>
      </c>
      <c r="CM64" s="32">
        <v>825.91399999999999</v>
      </c>
      <c r="CN64" s="32">
        <v>825.91399999999999</v>
      </c>
      <c r="CO64" s="32">
        <v>825.91399999999999</v>
      </c>
      <c r="CP64" s="32">
        <v>825.91399999999999</v>
      </c>
      <c r="CQ64" s="32">
        <v>825.91399999999999</v>
      </c>
      <c r="CR64" s="32">
        <v>825.91399999999999</v>
      </c>
      <c r="CS64" s="33">
        <v>825.91399999999999</v>
      </c>
      <c r="CT64" s="265">
        <f t="shared" si="162"/>
        <v>79287.743999999977</v>
      </c>
      <c r="CU64" s="265">
        <f>SUM('Day (1):Day (30)'!CT64)</f>
        <v>2144659.1519999979</v>
      </c>
      <c r="CV64" s="230">
        <f t="shared" si="163"/>
        <v>2065371.407999998</v>
      </c>
      <c r="CX64" s="151">
        <f t="shared" si="7"/>
        <v>825.91399999999976</v>
      </c>
      <c r="CY64" s="135">
        <f t="shared" si="8"/>
        <v>744.67331666666598</v>
      </c>
      <c r="CZ64" s="135">
        <f t="shared" si="9"/>
        <v>81.240683333333777</v>
      </c>
    </row>
    <row r="65" spans="1:104">
      <c r="A65" s="25" t="s">
        <v>35</v>
      </c>
      <c r="B65" s="31">
        <v>399</v>
      </c>
      <c r="C65" s="32">
        <v>399</v>
      </c>
      <c r="D65" s="32">
        <v>399</v>
      </c>
      <c r="E65" s="32">
        <v>399</v>
      </c>
      <c r="F65" s="32">
        <v>399</v>
      </c>
      <c r="G65" s="32">
        <v>399</v>
      </c>
      <c r="H65" s="32">
        <v>399</v>
      </c>
      <c r="I65" s="32">
        <v>399</v>
      </c>
      <c r="J65" s="32">
        <v>399</v>
      </c>
      <c r="K65" s="32">
        <v>399</v>
      </c>
      <c r="L65" s="32">
        <v>399</v>
      </c>
      <c r="M65" s="32">
        <v>399</v>
      </c>
      <c r="N65" s="32">
        <v>399</v>
      </c>
      <c r="O65" s="32">
        <v>399</v>
      </c>
      <c r="P65" s="32">
        <v>399</v>
      </c>
      <c r="Q65" s="32">
        <v>399</v>
      </c>
      <c r="R65" s="32">
        <v>399</v>
      </c>
      <c r="S65" s="32">
        <v>399</v>
      </c>
      <c r="T65" s="32">
        <v>399</v>
      </c>
      <c r="U65" s="32">
        <v>399</v>
      </c>
      <c r="V65" s="32">
        <v>399</v>
      </c>
      <c r="W65" s="32">
        <v>399</v>
      </c>
      <c r="X65" s="32">
        <v>399</v>
      </c>
      <c r="Y65" s="32">
        <v>399</v>
      </c>
      <c r="Z65" s="32">
        <v>399</v>
      </c>
      <c r="AA65" s="32">
        <v>399</v>
      </c>
      <c r="AB65" s="32">
        <v>399</v>
      </c>
      <c r="AC65" s="32">
        <v>399</v>
      </c>
      <c r="AD65" s="32">
        <v>399</v>
      </c>
      <c r="AE65" s="32">
        <v>399</v>
      </c>
      <c r="AF65" s="32">
        <v>399</v>
      </c>
      <c r="AG65" s="32">
        <v>399</v>
      </c>
      <c r="AH65" s="32">
        <v>399</v>
      </c>
      <c r="AI65" s="32">
        <v>399</v>
      </c>
      <c r="AJ65" s="32">
        <v>399</v>
      </c>
      <c r="AK65" s="32">
        <v>399</v>
      </c>
      <c r="AL65" s="32">
        <v>399</v>
      </c>
      <c r="AM65" s="32">
        <v>399</v>
      </c>
      <c r="AN65" s="32">
        <v>399</v>
      </c>
      <c r="AO65" s="32">
        <v>399</v>
      </c>
      <c r="AP65" s="32">
        <v>399</v>
      </c>
      <c r="AQ65" s="32">
        <v>399</v>
      </c>
      <c r="AR65" s="32">
        <v>399</v>
      </c>
      <c r="AS65" s="32">
        <v>399</v>
      </c>
      <c r="AT65" s="32">
        <v>399</v>
      </c>
      <c r="AU65" s="32">
        <v>399</v>
      </c>
      <c r="AV65" s="32">
        <v>399</v>
      </c>
      <c r="AW65" s="32">
        <v>399</v>
      </c>
      <c r="AX65" s="32">
        <v>399</v>
      </c>
      <c r="AY65" s="32">
        <v>399</v>
      </c>
      <c r="AZ65" s="32">
        <v>399</v>
      </c>
      <c r="BA65" s="32">
        <v>399</v>
      </c>
      <c r="BB65" s="32">
        <v>399</v>
      </c>
      <c r="BC65" s="32">
        <v>399</v>
      </c>
      <c r="BD65" s="32">
        <v>399</v>
      </c>
      <c r="BE65" s="32">
        <v>399</v>
      </c>
      <c r="BF65" s="32">
        <v>399</v>
      </c>
      <c r="BG65" s="32">
        <v>399</v>
      </c>
      <c r="BH65" s="32">
        <v>399</v>
      </c>
      <c r="BI65" s="32">
        <v>399</v>
      </c>
      <c r="BJ65" s="32">
        <v>399</v>
      </c>
      <c r="BK65" s="32">
        <v>399</v>
      </c>
      <c r="BL65" s="32">
        <v>399</v>
      </c>
      <c r="BM65" s="32">
        <v>399</v>
      </c>
      <c r="BN65" s="32">
        <v>399</v>
      </c>
      <c r="BO65" s="32">
        <v>399</v>
      </c>
      <c r="BP65" s="32">
        <v>399</v>
      </c>
      <c r="BQ65" s="32">
        <v>399</v>
      </c>
      <c r="BR65" s="32">
        <v>399</v>
      </c>
      <c r="BS65" s="32">
        <v>399</v>
      </c>
      <c r="BT65" s="32">
        <v>399</v>
      </c>
      <c r="BU65" s="32">
        <v>399</v>
      </c>
      <c r="BV65" s="32">
        <v>399</v>
      </c>
      <c r="BW65" s="32">
        <v>399</v>
      </c>
      <c r="BX65" s="32">
        <v>399</v>
      </c>
      <c r="BY65" s="32">
        <v>399</v>
      </c>
      <c r="BZ65" s="32">
        <v>399</v>
      </c>
      <c r="CA65" s="32">
        <v>399</v>
      </c>
      <c r="CB65" s="32">
        <v>399</v>
      </c>
      <c r="CC65" s="32">
        <v>399</v>
      </c>
      <c r="CD65" s="32">
        <v>399</v>
      </c>
      <c r="CE65" s="32">
        <v>399</v>
      </c>
      <c r="CF65" s="32">
        <v>399</v>
      </c>
      <c r="CG65" s="32">
        <v>399</v>
      </c>
      <c r="CH65" s="32">
        <v>399</v>
      </c>
      <c r="CI65" s="32">
        <v>399</v>
      </c>
      <c r="CJ65" s="32">
        <v>399</v>
      </c>
      <c r="CK65" s="32">
        <v>399</v>
      </c>
      <c r="CL65" s="32">
        <v>399</v>
      </c>
      <c r="CM65" s="32">
        <v>399</v>
      </c>
      <c r="CN65" s="32">
        <v>399</v>
      </c>
      <c r="CO65" s="32">
        <v>399</v>
      </c>
      <c r="CP65" s="32">
        <v>399</v>
      </c>
      <c r="CQ65" s="32">
        <v>399</v>
      </c>
      <c r="CR65" s="32">
        <v>399</v>
      </c>
      <c r="CS65" s="33">
        <v>399</v>
      </c>
      <c r="CT65" s="265">
        <f t="shared" si="162"/>
        <v>38304</v>
      </c>
      <c r="CU65" s="265">
        <f>SUM('Day (1):Day (30)'!CT65)</f>
        <v>1097385</v>
      </c>
      <c r="CV65" s="230">
        <f t="shared" si="163"/>
        <v>1059081</v>
      </c>
      <c r="CX65" s="151">
        <f t="shared" si="7"/>
        <v>399</v>
      </c>
      <c r="CY65" s="135">
        <f t="shared" si="8"/>
        <v>381.03645833333331</v>
      </c>
      <c r="CZ65" s="135">
        <f t="shared" si="9"/>
        <v>17.963541666666686</v>
      </c>
    </row>
    <row r="66" spans="1:104">
      <c r="A66" s="25" t="s">
        <v>36</v>
      </c>
      <c r="B66" s="31">
        <v>392.13</v>
      </c>
      <c r="C66" s="32">
        <v>392.13</v>
      </c>
      <c r="D66" s="32">
        <v>392.13</v>
      </c>
      <c r="E66" s="32">
        <v>392.13</v>
      </c>
      <c r="F66" s="32">
        <v>392.13</v>
      </c>
      <c r="G66" s="32">
        <v>392.13</v>
      </c>
      <c r="H66" s="32">
        <v>392.13</v>
      </c>
      <c r="I66" s="32">
        <v>392.13</v>
      </c>
      <c r="J66" s="32">
        <v>392.13</v>
      </c>
      <c r="K66" s="32">
        <v>392.13</v>
      </c>
      <c r="L66" s="32">
        <v>392.13</v>
      </c>
      <c r="M66" s="32">
        <v>392.13</v>
      </c>
      <c r="N66" s="32">
        <v>392.13</v>
      </c>
      <c r="O66" s="32">
        <v>392.13</v>
      </c>
      <c r="P66" s="32">
        <v>392.13</v>
      </c>
      <c r="Q66" s="32">
        <v>392.13</v>
      </c>
      <c r="R66" s="32">
        <v>392.13</v>
      </c>
      <c r="S66" s="32">
        <v>392.13</v>
      </c>
      <c r="T66" s="32">
        <v>392.13</v>
      </c>
      <c r="U66" s="32">
        <v>392.13</v>
      </c>
      <c r="V66" s="32">
        <v>392.13</v>
      </c>
      <c r="W66" s="32">
        <v>392.13</v>
      </c>
      <c r="X66" s="32">
        <v>392.13</v>
      </c>
      <c r="Y66" s="32">
        <v>392.13</v>
      </c>
      <c r="Z66" s="32">
        <v>392.13</v>
      </c>
      <c r="AA66" s="32">
        <v>392.13</v>
      </c>
      <c r="AB66" s="32">
        <v>392.13</v>
      </c>
      <c r="AC66" s="32">
        <v>392.13</v>
      </c>
      <c r="AD66" s="32">
        <v>392.13</v>
      </c>
      <c r="AE66" s="32">
        <v>392.13</v>
      </c>
      <c r="AF66" s="32">
        <v>392.13</v>
      </c>
      <c r="AG66" s="32">
        <v>392.13</v>
      </c>
      <c r="AH66" s="32">
        <v>392.13</v>
      </c>
      <c r="AI66" s="32">
        <v>392.13</v>
      </c>
      <c r="AJ66" s="32">
        <v>392.13</v>
      </c>
      <c r="AK66" s="32">
        <v>392.13</v>
      </c>
      <c r="AL66" s="32">
        <v>392.13</v>
      </c>
      <c r="AM66" s="32">
        <v>392.13</v>
      </c>
      <c r="AN66" s="32">
        <v>392.13</v>
      </c>
      <c r="AO66" s="32">
        <v>392.13</v>
      </c>
      <c r="AP66" s="32">
        <v>392.13</v>
      </c>
      <c r="AQ66" s="32">
        <v>392.13</v>
      </c>
      <c r="AR66" s="32">
        <v>392.13</v>
      </c>
      <c r="AS66" s="32">
        <v>392.13</v>
      </c>
      <c r="AT66" s="32">
        <v>392.13</v>
      </c>
      <c r="AU66" s="32">
        <v>392.13</v>
      </c>
      <c r="AV66" s="32">
        <v>392.13</v>
      </c>
      <c r="AW66" s="32">
        <v>392.13</v>
      </c>
      <c r="AX66" s="32">
        <v>392.13</v>
      </c>
      <c r="AY66" s="32">
        <v>392.13</v>
      </c>
      <c r="AZ66" s="32">
        <v>392.13</v>
      </c>
      <c r="BA66" s="32">
        <v>392.13</v>
      </c>
      <c r="BB66" s="32">
        <v>392.13</v>
      </c>
      <c r="BC66" s="32">
        <v>392.13</v>
      </c>
      <c r="BD66" s="32">
        <v>392.13</v>
      </c>
      <c r="BE66" s="32">
        <v>392.13</v>
      </c>
      <c r="BF66" s="32">
        <v>392.13</v>
      </c>
      <c r="BG66" s="32">
        <v>392.13</v>
      </c>
      <c r="BH66" s="32">
        <v>392.13</v>
      </c>
      <c r="BI66" s="32">
        <v>392.13</v>
      </c>
      <c r="BJ66" s="32">
        <v>392.13</v>
      </c>
      <c r="BK66" s="32">
        <v>392.13</v>
      </c>
      <c r="BL66" s="32">
        <v>392.13</v>
      </c>
      <c r="BM66" s="32">
        <v>392.13</v>
      </c>
      <c r="BN66" s="32">
        <v>392.13</v>
      </c>
      <c r="BO66" s="32">
        <v>392.13</v>
      </c>
      <c r="BP66" s="32">
        <v>392.13</v>
      </c>
      <c r="BQ66" s="32">
        <v>392.13</v>
      </c>
      <c r="BR66" s="32">
        <v>392.13</v>
      </c>
      <c r="BS66" s="32">
        <v>392.13</v>
      </c>
      <c r="BT66" s="32">
        <v>392.13</v>
      </c>
      <c r="BU66" s="32">
        <v>392.13</v>
      </c>
      <c r="BV66" s="32">
        <v>392.13</v>
      </c>
      <c r="BW66" s="32">
        <v>392.13</v>
      </c>
      <c r="BX66" s="32">
        <v>392.13</v>
      </c>
      <c r="BY66" s="32">
        <v>392.13</v>
      </c>
      <c r="BZ66" s="32">
        <v>392.13</v>
      </c>
      <c r="CA66" s="32">
        <v>392.13</v>
      </c>
      <c r="CB66" s="32">
        <v>392.13</v>
      </c>
      <c r="CC66" s="32">
        <v>392.13</v>
      </c>
      <c r="CD66" s="32">
        <v>392.13</v>
      </c>
      <c r="CE66" s="32">
        <v>392.13</v>
      </c>
      <c r="CF66" s="32">
        <v>392.13</v>
      </c>
      <c r="CG66" s="32">
        <v>392.13</v>
      </c>
      <c r="CH66" s="32">
        <v>392.13</v>
      </c>
      <c r="CI66" s="32">
        <v>392.13</v>
      </c>
      <c r="CJ66" s="32">
        <v>392.13</v>
      </c>
      <c r="CK66" s="32">
        <v>392.13</v>
      </c>
      <c r="CL66" s="32">
        <v>392.13</v>
      </c>
      <c r="CM66" s="32">
        <v>392.13</v>
      </c>
      <c r="CN66" s="32">
        <v>392.13</v>
      </c>
      <c r="CO66" s="32">
        <v>392.13</v>
      </c>
      <c r="CP66" s="32">
        <v>392.13</v>
      </c>
      <c r="CQ66" s="32">
        <v>392.13</v>
      </c>
      <c r="CR66" s="32">
        <v>392.13</v>
      </c>
      <c r="CS66" s="33">
        <v>392.13</v>
      </c>
      <c r="CT66" s="265">
        <f t="shared" si="162"/>
        <v>37644.479999999996</v>
      </c>
      <c r="CU66" s="265">
        <f>SUM('Day (1):Day (30)'!CT66)</f>
        <v>1266097.9200000006</v>
      </c>
      <c r="CV66" s="230">
        <f t="shared" si="163"/>
        <v>1228453.4400000006</v>
      </c>
      <c r="CX66" s="151">
        <f t="shared" si="7"/>
        <v>392.12999999999994</v>
      </c>
      <c r="CY66" s="135">
        <f t="shared" si="8"/>
        <v>439.61733333333353</v>
      </c>
      <c r="CZ66" s="135">
        <f t="shared" si="9"/>
        <v>-47.487333333333595</v>
      </c>
    </row>
    <row r="67" spans="1:104">
      <c r="A67" s="25" t="s">
        <v>37</v>
      </c>
      <c r="B67" s="31">
        <v>682</v>
      </c>
      <c r="C67" s="32">
        <v>686</v>
      </c>
      <c r="D67" s="32">
        <v>689</v>
      </c>
      <c r="E67" s="32">
        <v>691</v>
      </c>
      <c r="F67" s="32">
        <v>690</v>
      </c>
      <c r="G67" s="32">
        <v>693</v>
      </c>
      <c r="H67" s="32">
        <v>700</v>
      </c>
      <c r="I67" s="32">
        <v>701</v>
      </c>
      <c r="J67" s="32">
        <v>704</v>
      </c>
      <c r="K67" s="32">
        <v>709</v>
      </c>
      <c r="L67" s="32">
        <v>710</v>
      </c>
      <c r="M67" s="32">
        <v>713</v>
      </c>
      <c r="N67" s="32">
        <v>717</v>
      </c>
      <c r="O67" s="32">
        <v>717</v>
      </c>
      <c r="P67" s="32">
        <v>723</v>
      </c>
      <c r="Q67" s="32">
        <v>727</v>
      </c>
      <c r="R67" s="32">
        <v>719</v>
      </c>
      <c r="S67" s="32">
        <v>717</v>
      </c>
      <c r="T67" s="32">
        <v>722</v>
      </c>
      <c r="U67" s="32">
        <v>726</v>
      </c>
      <c r="V67" s="32">
        <v>726</v>
      </c>
      <c r="W67" s="32">
        <v>726</v>
      </c>
      <c r="X67" s="32">
        <v>725</v>
      </c>
      <c r="Y67" s="32">
        <v>723</v>
      </c>
      <c r="Z67" s="32">
        <v>728</v>
      </c>
      <c r="AA67" s="32">
        <v>729</v>
      </c>
      <c r="AB67" s="32">
        <v>729</v>
      </c>
      <c r="AC67" s="32">
        <v>730</v>
      </c>
      <c r="AD67" s="32">
        <v>727</v>
      </c>
      <c r="AE67" s="32">
        <v>727</v>
      </c>
      <c r="AF67" s="32">
        <v>726</v>
      </c>
      <c r="AG67" s="32">
        <v>724</v>
      </c>
      <c r="AH67" s="32">
        <v>726</v>
      </c>
      <c r="AI67" s="32">
        <v>720</v>
      </c>
      <c r="AJ67" s="32">
        <v>721</v>
      </c>
      <c r="AK67" s="32">
        <v>721</v>
      </c>
      <c r="AL67" s="32">
        <v>721</v>
      </c>
      <c r="AM67" s="32">
        <v>722</v>
      </c>
      <c r="AN67" s="32">
        <v>723</v>
      </c>
      <c r="AO67" s="32">
        <v>726</v>
      </c>
      <c r="AP67" s="32">
        <v>726</v>
      </c>
      <c r="AQ67" s="32">
        <v>726</v>
      </c>
      <c r="AR67" s="32">
        <v>727</v>
      </c>
      <c r="AS67" s="32">
        <v>729</v>
      </c>
      <c r="AT67" s="32">
        <v>729</v>
      </c>
      <c r="AU67" s="32">
        <v>726</v>
      </c>
      <c r="AV67" s="32">
        <v>724</v>
      </c>
      <c r="AW67" s="32">
        <v>721</v>
      </c>
      <c r="AX67" s="32">
        <v>719</v>
      </c>
      <c r="AY67" s="32">
        <v>719</v>
      </c>
      <c r="AZ67" s="32">
        <v>717</v>
      </c>
      <c r="BA67" s="32">
        <v>725</v>
      </c>
      <c r="BB67" s="32">
        <v>726</v>
      </c>
      <c r="BC67" s="32">
        <v>716</v>
      </c>
      <c r="BD67" s="32">
        <v>720</v>
      </c>
      <c r="BE67" s="32">
        <v>726</v>
      </c>
      <c r="BF67" s="32">
        <v>729</v>
      </c>
      <c r="BG67" s="32">
        <v>717</v>
      </c>
      <c r="BH67" s="32">
        <v>714</v>
      </c>
      <c r="BI67" s="32">
        <v>720</v>
      </c>
      <c r="BJ67" s="32">
        <v>728</v>
      </c>
      <c r="BK67" s="32">
        <v>723</v>
      </c>
      <c r="BL67" s="32">
        <v>717</v>
      </c>
      <c r="BM67" s="32">
        <v>724</v>
      </c>
      <c r="BN67" s="32">
        <v>730</v>
      </c>
      <c r="BO67" s="32">
        <v>729</v>
      </c>
      <c r="BP67" s="32">
        <v>730</v>
      </c>
      <c r="BQ67" s="32">
        <v>731</v>
      </c>
      <c r="BR67" s="32">
        <v>730</v>
      </c>
      <c r="BS67" s="32">
        <v>730</v>
      </c>
      <c r="BT67" s="32">
        <v>732</v>
      </c>
      <c r="BU67" s="32">
        <v>732</v>
      </c>
      <c r="BV67" s="32">
        <v>723</v>
      </c>
      <c r="BW67" s="32">
        <v>724</v>
      </c>
      <c r="BX67" s="32">
        <v>725</v>
      </c>
      <c r="BY67" s="32">
        <v>728</v>
      </c>
      <c r="BZ67" s="32">
        <v>724</v>
      </c>
      <c r="CA67" s="32">
        <v>728</v>
      </c>
      <c r="CB67" s="32">
        <v>727</v>
      </c>
      <c r="CC67" s="32">
        <v>725</v>
      </c>
      <c r="CD67" s="32">
        <v>726</v>
      </c>
      <c r="CE67" s="32">
        <v>730</v>
      </c>
      <c r="CF67" s="32">
        <v>725</v>
      </c>
      <c r="CG67" s="32">
        <v>727</v>
      </c>
      <c r="CH67" s="32">
        <v>723</v>
      </c>
      <c r="CI67" s="32">
        <v>719</v>
      </c>
      <c r="CJ67" s="32">
        <v>717</v>
      </c>
      <c r="CK67" s="32">
        <v>717</v>
      </c>
      <c r="CL67" s="32">
        <v>721</v>
      </c>
      <c r="CM67" s="32">
        <v>721</v>
      </c>
      <c r="CN67" s="32">
        <v>719</v>
      </c>
      <c r="CO67" s="32">
        <v>719</v>
      </c>
      <c r="CP67" s="32">
        <v>718</v>
      </c>
      <c r="CQ67" s="32">
        <v>715</v>
      </c>
      <c r="CR67" s="32">
        <v>711</v>
      </c>
      <c r="CS67" s="33">
        <v>712</v>
      </c>
      <c r="CT67" s="265">
        <f t="shared" si="162"/>
        <v>69152</v>
      </c>
      <c r="CU67" s="265">
        <f>SUM('Day (1):Day (30)'!CT67)</f>
        <v>2054720</v>
      </c>
      <c r="CV67" s="230">
        <f t="shared" si="163"/>
        <v>1985568</v>
      </c>
      <c r="CX67" s="151">
        <f t="shared" si="7"/>
        <v>720.33333333333337</v>
      </c>
      <c r="CY67" s="135">
        <f t="shared" si="8"/>
        <v>713.44444444444446</v>
      </c>
      <c r="CZ67" s="135">
        <f t="shared" si="9"/>
        <v>6.8888888888889142</v>
      </c>
    </row>
    <row r="68" spans="1:104" ht="15.75" thickBot="1">
      <c r="A68" s="171" t="s">
        <v>38</v>
      </c>
      <c r="B68" s="116">
        <v>41.2</v>
      </c>
      <c r="C68" s="117">
        <v>41.2</v>
      </c>
      <c r="D68" s="117">
        <v>41.2</v>
      </c>
      <c r="E68" s="117">
        <v>41.2</v>
      </c>
      <c r="F68" s="117">
        <v>41.2</v>
      </c>
      <c r="G68" s="117">
        <v>41.2</v>
      </c>
      <c r="H68" s="117">
        <v>41.2</v>
      </c>
      <c r="I68" s="117">
        <v>41.2</v>
      </c>
      <c r="J68" s="117">
        <v>41.2</v>
      </c>
      <c r="K68" s="117">
        <v>41.2</v>
      </c>
      <c r="L68" s="117">
        <v>41.2</v>
      </c>
      <c r="M68" s="117">
        <v>41.2</v>
      </c>
      <c r="N68" s="117">
        <v>41.2</v>
      </c>
      <c r="O68" s="117">
        <v>41.2</v>
      </c>
      <c r="P68" s="117">
        <v>41.2</v>
      </c>
      <c r="Q68" s="117">
        <v>41.2</v>
      </c>
      <c r="R68" s="117">
        <v>41.2</v>
      </c>
      <c r="S68" s="117">
        <v>41.2</v>
      </c>
      <c r="T68" s="117">
        <v>41.2</v>
      </c>
      <c r="U68" s="117">
        <v>41.2</v>
      </c>
      <c r="V68" s="117">
        <v>41.2</v>
      </c>
      <c r="W68" s="117">
        <v>41.2</v>
      </c>
      <c r="X68" s="117">
        <v>41.2</v>
      </c>
      <c r="Y68" s="117">
        <v>41.2</v>
      </c>
      <c r="Z68" s="117">
        <v>41.2</v>
      </c>
      <c r="AA68" s="117">
        <v>41.2</v>
      </c>
      <c r="AB68" s="117">
        <v>41.2</v>
      </c>
      <c r="AC68" s="117">
        <v>41.2</v>
      </c>
      <c r="AD68" s="117">
        <v>41.2</v>
      </c>
      <c r="AE68" s="117">
        <v>41.2</v>
      </c>
      <c r="AF68" s="117">
        <v>41.2</v>
      </c>
      <c r="AG68" s="117">
        <v>41.2</v>
      </c>
      <c r="AH68" s="117">
        <v>41.2</v>
      </c>
      <c r="AI68" s="117">
        <v>41.2</v>
      </c>
      <c r="AJ68" s="117">
        <v>41.2</v>
      </c>
      <c r="AK68" s="117">
        <v>41.2</v>
      </c>
      <c r="AL68" s="117">
        <v>41.2</v>
      </c>
      <c r="AM68" s="117">
        <v>41.2</v>
      </c>
      <c r="AN68" s="117">
        <v>41.2</v>
      </c>
      <c r="AO68" s="117">
        <v>41.2</v>
      </c>
      <c r="AP68" s="117">
        <v>41.2</v>
      </c>
      <c r="AQ68" s="117">
        <v>41.2</v>
      </c>
      <c r="AR68" s="117">
        <v>41.2</v>
      </c>
      <c r="AS68" s="117">
        <v>41.2</v>
      </c>
      <c r="AT68" s="117">
        <v>41.2</v>
      </c>
      <c r="AU68" s="117">
        <v>41.2</v>
      </c>
      <c r="AV68" s="117">
        <v>41.2</v>
      </c>
      <c r="AW68" s="117">
        <v>41.2</v>
      </c>
      <c r="AX68" s="117">
        <v>41.2</v>
      </c>
      <c r="AY68" s="117">
        <v>41.2</v>
      </c>
      <c r="AZ68" s="117">
        <v>41.2</v>
      </c>
      <c r="BA68" s="117">
        <v>41.2</v>
      </c>
      <c r="BB68" s="117">
        <v>41.2</v>
      </c>
      <c r="BC68" s="117">
        <v>41.2</v>
      </c>
      <c r="BD68" s="117">
        <v>41.2</v>
      </c>
      <c r="BE68" s="117">
        <v>41.2</v>
      </c>
      <c r="BF68" s="117">
        <v>41.2</v>
      </c>
      <c r="BG68" s="117">
        <v>41.2</v>
      </c>
      <c r="BH68" s="117">
        <v>41.2</v>
      </c>
      <c r="BI68" s="117">
        <v>41.2</v>
      </c>
      <c r="BJ68" s="117">
        <v>41.2</v>
      </c>
      <c r="BK68" s="117">
        <v>41.2</v>
      </c>
      <c r="BL68" s="117">
        <v>41.2</v>
      </c>
      <c r="BM68" s="117">
        <v>41.2</v>
      </c>
      <c r="BN68" s="117">
        <v>41.2</v>
      </c>
      <c r="BO68" s="117">
        <v>41.2</v>
      </c>
      <c r="BP68" s="117">
        <v>41.2</v>
      </c>
      <c r="BQ68" s="117">
        <v>41.2</v>
      </c>
      <c r="BR68" s="117">
        <v>41.2</v>
      </c>
      <c r="BS68" s="117">
        <v>41.2</v>
      </c>
      <c r="BT68" s="117">
        <v>41.2</v>
      </c>
      <c r="BU68" s="117">
        <v>41.2</v>
      </c>
      <c r="BV68" s="117">
        <v>41.2</v>
      </c>
      <c r="BW68" s="117">
        <v>41.2</v>
      </c>
      <c r="BX68" s="117">
        <v>41.2</v>
      </c>
      <c r="BY68" s="117">
        <v>41.2</v>
      </c>
      <c r="BZ68" s="117">
        <v>41.2</v>
      </c>
      <c r="CA68" s="117">
        <v>41.2</v>
      </c>
      <c r="CB68" s="117">
        <v>41.2</v>
      </c>
      <c r="CC68" s="117">
        <v>41.2</v>
      </c>
      <c r="CD68" s="117">
        <v>41.2</v>
      </c>
      <c r="CE68" s="117">
        <v>41.2</v>
      </c>
      <c r="CF68" s="117">
        <v>41.2</v>
      </c>
      <c r="CG68" s="117">
        <v>41.2</v>
      </c>
      <c r="CH68" s="117">
        <v>41.2</v>
      </c>
      <c r="CI68" s="117">
        <v>41.2</v>
      </c>
      <c r="CJ68" s="117">
        <v>41.2</v>
      </c>
      <c r="CK68" s="117">
        <v>41.2</v>
      </c>
      <c r="CL68" s="117">
        <v>41.2</v>
      </c>
      <c r="CM68" s="117">
        <v>41.2</v>
      </c>
      <c r="CN68" s="117">
        <v>41.2</v>
      </c>
      <c r="CO68" s="117">
        <v>41.2</v>
      </c>
      <c r="CP68" s="117">
        <v>41.2</v>
      </c>
      <c r="CQ68" s="117">
        <v>41.2</v>
      </c>
      <c r="CR68" s="117">
        <v>41.2</v>
      </c>
      <c r="CS68" s="118">
        <v>41.2</v>
      </c>
      <c r="CT68" s="268">
        <f t="shared" si="162"/>
        <v>3955.199999999993</v>
      </c>
      <c r="CU68" s="268">
        <f>SUM('Day (1):Day (30)'!CT68)</f>
        <v>81077.400000000023</v>
      </c>
      <c r="CV68" s="231">
        <f t="shared" si="163"/>
        <v>77122.200000000026</v>
      </c>
      <c r="CX68" s="151">
        <f t="shared" ref="CX68:CX95" si="164">CT68/96</f>
        <v>41.199999999999925</v>
      </c>
      <c r="CY68" s="135">
        <f t="shared" ref="CY68:CY95" si="165">CU68/(96*30)</f>
        <v>28.151875000000008</v>
      </c>
      <c r="CZ68" s="135">
        <f t="shared" ref="CZ68:CZ98" si="166">CX68-CY68</f>
        <v>13.048124999999917</v>
      </c>
    </row>
    <row r="69" spans="1:104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62"/>
    </row>
    <row r="70" spans="1:104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62"/>
    </row>
    <row r="71" spans="1:104" ht="15.75" thickBot="1">
      <c r="A71" s="110" t="s">
        <v>8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62"/>
    </row>
    <row r="72" spans="1:104" ht="15.75" thickBot="1">
      <c r="A72" s="11" t="s">
        <v>26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14">
        <v>96</v>
      </c>
      <c r="CT72" s="252" t="s">
        <v>27</v>
      </c>
      <c r="CU72" s="252" t="s">
        <v>28</v>
      </c>
      <c r="CV72" s="153" t="s">
        <v>29</v>
      </c>
      <c r="CX72" s="234" t="s">
        <v>68</v>
      </c>
      <c r="CY72" s="137" t="s">
        <v>69</v>
      </c>
      <c r="CZ72" s="137" t="s">
        <v>29</v>
      </c>
    </row>
    <row r="73" spans="1:104">
      <c r="A73" s="26" t="s">
        <v>32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30</v>
      </c>
      <c r="AJ73" s="121">
        <v>60</v>
      </c>
      <c r="AK73" s="121">
        <v>90</v>
      </c>
      <c r="AL73" s="121">
        <v>120</v>
      </c>
      <c r="AM73" s="121">
        <v>148</v>
      </c>
      <c r="AN73" s="121">
        <v>148</v>
      </c>
      <c r="AO73" s="121">
        <v>148</v>
      </c>
      <c r="AP73" s="121">
        <v>148</v>
      </c>
      <c r="AQ73" s="121">
        <v>148</v>
      </c>
      <c r="AR73" s="121">
        <v>148</v>
      </c>
      <c r="AS73" s="121">
        <v>148</v>
      </c>
      <c r="AT73" s="121">
        <v>148</v>
      </c>
      <c r="AU73" s="121">
        <v>148</v>
      </c>
      <c r="AV73" s="121">
        <v>148</v>
      </c>
      <c r="AW73" s="121">
        <v>148</v>
      </c>
      <c r="AX73" s="121">
        <v>148</v>
      </c>
      <c r="AY73" s="121">
        <v>148</v>
      </c>
      <c r="AZ73" s="121">
        <v>148</v>
      </c>
      <c r="BA73" s="121">
        <v>148</v>
      </c>
      <c r="BB73" s="121">
        <v>148</v>
      </c>
      <c r="BC73" s="121">
        <v>148</v>
      </c>
      <c r="BD73" s="121">
        <v>148</v>
      </c>
      <c r="BE73" s="121">
        <v>148</v>
      </c>
      <c r="BF73" s="121">
        <v>148</v>
      </c>
      <c r="BG73" s="121">
        <v>148</v>
      </c>
      <c r="BH73" s="121">
        <v>148</v>
      </c>
      <c r="BI73" s="121">
        <v>148</v>
      </c>
      <c r="BJ73" s="121">
        <v>148</v>
      </c>
      <c r="BK73" s="121">
        <v>148</v>
      </c>
      <c r="BL73" s="121">
        <v>118</v>
      </c>
      <c r="BM73" s="121">
        <v>88</v>
      </c>
      <c r="BN73" s="121">
        <v>58</v>
      </c>
      <c r="BO73" s="121">
        <v>28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250">
        <v>0</v>
      </c>
      <c r="CT73" s="269">
        <f>SUM(B73:CS73)</f>
        <v>4292</v>
      </c>
      <c r="CU73" s="269">
        <f>SUM('Day (1):Day (30)'!CT73)</f>
        <v>91811</v>
      </c>
      <c r="CV73" s="154">
        <f t="shared" ref="CV73:CV79" si="167">CU73-CT73</f>
        <v>87519</v>
      </c>
      <c r="CX73" s="151">
        <f t="shared" si="164"/>
        <v>44.708333333333336</v>
      </c>
      <c r="CY73" s="135">
        <f t="shared" si="165"/>
        <v>31.878819444444446</v>
      </c>
      <c r="CZ73" s="135">
        <f t="shared" si="166"/>
        <v>12.82951388888889</v>
      </c>
    </row>
    <row r="74" spans="1:104">
      <c r="A74" s="30" t="s">
        <v>33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60</v>
      </c>
      <c r="AR74" s="1">
        <v>112</v>
      </c>
      <c r="AS74" s="1">
        <v>112</v>
      </c>
      <c r="AT74" s="1">
        <v>112</v>
      </c>
      <c r="AU74" s="1">
        <v>112</v>
      </c>
      <c r="AV74" s="1">
        <v>112</v>
      </c>
      <c r="AW74" s="1">
        <v>112</v>
      </c>
      <c r="AX74" s="1">
        <v>112</v>
      </c>
      <c r="AY74" s="1">
        <v>112</v>
      </c>
      <c r="AZ74" s="1">
        <v>112</v>
      </c>
      <c r="BA74" s="1">
        <v>112</v>
      </c>
      <c r="BB74" s="1">
        <v>112</v>
      </c>
      <c r="BC74" s="1">
        <v>112</v>
      </c>
      <c r="BD74" s="1">
        <v>112</v>
      </c>
      <c r="BE74" s="1">
        <v>112</v>
      </c>
      <c r="BF74" s="1">
        <v>112</v>
      </c>
      <c r="BG74" s="1">
        <v>112</v>
      </c>
      <c r="BH74" s="1">
        <v>112</v>
      </c>
      <c r="BI74" s="1">
        <v>112</v>
      </c>
      <c r="BJ74" s="1">
        <v>112</v>
      </c>
      <c r="BK74" s="1">
        <v>112</v>
      </c>
      <c r="BL74" s="1">
        <v>52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46">
        <v>0</v>
      </c>
      <c r="CT74" s="269">
        <f t="shared" ref="CT74:CT79" si="168">SUM(B74:CS74)</f>
        <v>2352</v>
      </c>
      <c r="CU74" s="269">
        <f>SUM('Day (1):Day (30)'!CT74)</f>
        <v>62494</v>
      </c>
      <c r="CV74" s="253">
        <f t="shared" si="167"/>
        <v>60142</v>
      </c>
      <c r="CX74" s="151">
        <f t="shared" si="164"/>
        <v>24.5</v>
      </c>
      <c r="CY74" s="135">
        <f t="shared" si="165"/>
        <v>21.699305555555554</v>
      </c>
      <c r="CZ74" s="135">
        <f t="shared" si="166"/>
        <v>2.8006944444444457</v>
      </c>
    </row>
    <row r="75" spans="1:104">
      <c r="A75" s="30" t="s">
        <v>34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46">
        <v>0</v>
      </c>
      <c r="CT75" s="269">
        <f t="shared" si="168"/>
        <v>0</v>
      </c>
      <c r="CU75" s="269">
        <f>SUM('Day (1):Day (30)'!CT75)</f>
        <v>14603</v>
      </c>
      <c r="CV75" s="253">
        <f t="shared" si="167"/>
        <v>14603</v>
      </c>
      <c r="CX75" s="151">
        <f t="shared" si="164"/>
        <v>0</v>
      </c>
      <c r="CY75" s="135">
        <f t="shared" si="165"/>
        <v>5.0704861111111112</v>
      </c>
      <c r="CZ75" s="135">
        <f t="shared" si="166"/>
        <v>-5.0704861111111112</v>
      </c>
    </row>
    <row r="76" spans="1:104">
      <c r="A76" s="30" t="s">
        <v>35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72</v>
      </c>
      <c r="AI76" s="1">
        <v>72</v>
      </c>
      <c r="AJ76" s="1">
        <v>72</v>
      </c>
      <c r="AK76" s="1">
        <v>72</v>
      </c>
      <c r="AL76" s="1">
        <v>72</v>
      </c>
      <c r="AM76" s="1">
        <v>72</v>
      </c>
      <c r="AN76" s="1">
        <v>72</v>
      </c>
      <c r="AO76" s="1">
        <v>72</v>
      </c>
      <c r="AP76" s="1">
        <v>72</v>
      </c>
      <c r="AQ76" s="1">
        <v>72</v>
      </c>
      <c r="AR76" s="1">
        <v>72</v>
      </c>
      <c r="AS76" s="1">
        <v>72</v>
      </c>
      <c r="AT76" s="1">
        <v>72</v>
      </c>
      <c r="AU76" s="1">
        <v>72</v>
      </c>
      <c r="AV76" s="1">
        <v>72</v>
      </c>
      <c r="AW76" s="1">
        <v>72</v>
      </c>
      <c r="AX76" s="1">
        <v>72</v>
      </c>
      <c r="AY76" s="1">
        <v>72</v>
      </c>
      <c r="AZ76" s="1">
        <v>72</v>
      </c>
      <c r="BA76" s="1">
        <v>72</v>
      </c>
      <c r="BB76" s="1">
        <v>72</v>
      </c>
      <c r="BC76" s="1">
        <v>72</v>
      </c>
      <c r="BD76" s="1">
        <v>72</v>
      </c>
      <c r="BE76" s="1">
        <v>72</v>
      </c>
      <c r="BF76" s="1">
        <v>72</v>
      </c>
      <c r="BG76" s="1">
        <v>72</v>
      </c>
      <c r="BH76" s="1">
        <v>72</v>
      </c>
      <c r="BI76" s="1">
        <v>72</v>
      </c>
      <c r="BJ76" s="1">
        <v>72</v>
      </c>
      <c r="BK76" s="1">
        <v>72</v>
      </c>
      <c r="BL76" s="1">
        <v>72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46">
        <v>0</v>
      </c>
      <c r="CT76" s="269">
        <f t="shared" si="168"/>
        <v>2232</v>
      </c>
      <c r="CU76" s="269">
        <f>SUM('Day (1):Day (30)'!CT76)</f>
        <v>49491</v>
      </c>
      <c r="CV76" s="253">
        <f t="shared" si="167"/>
        <v>47259</v>
      </c>
      <c r="CX76" s="151">
        <f t="shared" si="164"/>
        <v>23.25</v>
      </c>
      <c r="CY76" s="135">
        <f t="shared" si="165"/>
        <v>17.184374999999999</v>
      </c>
      <c r="CZ76" s="135">
        <f t="shared" si="166"/>
        <v>6.0656250000000007</v>
      </c>
    </row>
    <row r="77" spans="1:104">
      <c r="A77" s="30" t="s">
        <v>36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30</v>
      </c>
      <c r="AR77" s="1">
        <v>52</v>
      </c>
      <c r="AS77" s="1">
        <v>52</v>
      </c>
      <c r="AT77" s="1">
        <v>52</v>
      </c>
      <c r="AU77" s="1">
        <v>52</v>
      </c>
      <c r="AV77" s="1">
        <v>52</v>
      </c>
      <c r="AW77" s="1">
        <v>52</v>
      </c>
      <c r="AX77" s="1">
        <v>52</v>
      </c>
      <c r="AY77" s="1">
        <v>52</v>
      </c>
      <c r="AZ77" s="1">
        <v>52</v>
      </c>
      <c r="BA77" s="1">
        <v>52</v>
      </c>
      <c r="BB77" s="1">
        <v>52</v>
      </c>
      <c r="BC77" s="1">
        <v>52</v>
      </c>
      <c r="BD77" s="1">
        <v>52</v>
      </c>
      <c r="BE77" s="1">
        <v>52</v>
      </c>
      <c r="BF77" s="1">
        <v>52</v>
      </c>
      <c r="BG77" s="1">
        <v>52</v>
      </c>
      <c r="BH77" s="1">
        <v>52</v>
      </c>
      <c r="BI77" s="1">
        <v>52</v>
      </c>
      <c r="BJ77" s="1">
        <v>52</v>
      </c>
      <c r="BK77" s="1">
        <v>52</v>
      </c>
      <c r="BL77" s="1">
        <v>22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46">
        <v>0</v>
      </c>
      <c r="CT77" s="269">
        <f t="shared" si="168"/>
        <v>1092</v>
      </c>
      <c r="CU77" s="269">
        <f>SUM('Day (1):Day (30)'!CT77)</f>
        <v>73693</v>
      </c>
      <c r="CV77" s="253">
        <f t="shared" si="167"/>
        <v>72601</v>
      </c>
      <c r="CX77" s="151">
        <f t="shared" si="164"/>
        <v>11.375</v>
      </c>
      <c r="CY77" s="135">
        <f t="shared" si="165"/>
        <v>25.587847222222223</v>
      </c>
      <c r="CZ77" s="135">
        <f t="shared" si="166"/>
        <v>-14.212847222222223</v>
      </c>
    </row>
    <row r="78" spans="1:104">
      <c r="A78" s="30" t="s">
        <v>37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46">
        <v>0</v>
      </c>
      <c r="CT78" s="269">
        <f t="shared" si="168"/>
        <v>0</v>
      </c>
      <c r="CU78" s="269">
        <f>SUM('Day (1):Day (30)'!CT78)</f>
        <v>23399</v>
      </c>
      <c r="CV78" s="253">
        <f t="shared" si="167"/>
        <v>23399</v>
      </c>
      <c r="CX78" s="151">
        <f t="shared" si="164"/>
        <v>0</v>
      </c>
      <c r="CY78" s="135">
        <f t="shared" si="165"/>
        <v>8.1246527777777775</v>
      </c>
      <c r="CZ78" s="135">
        <f t="shared" si="166"/>
        <v>-8.1246527777777775</v>
      </c>
    </row>
    <row r="79" spans="1:104" ht="15.75" thickBot="1">
      <c r="A79" s="115" t="s">
        <v>38</v>
      </c>
      <c r="B79" s="123">
        <v>0</v>
      </c>
      <c r="C79" s="124">
        <v>0</v>
      </c>
      <c r="D79" s="124">
        <v>0</v>
      </c>
      <c r="E79" s="124">
        <v>0</v>
      </c>
      <c r="F79" s="124">
        <v>0</v>
      </c>
      <c r="G79" s="124">
        <v>0</v>
      </c>
      <c r="H79" s="124">
        <v>0</v>
      </c>
      <c r="I79" s="124">
        <v>0</v>
      </c>
      <c r="J79" s="124">
        <v>0</v>
      </c>
      <c r="K79" s="124">
        <v>0</v>
      </c>
      <c r="L79" s="124">
        <v>0</v>
      </c>
      <c r="M79" s="124">
        <v>0</v>
      </c>
      <c r="N79" s="124">
        <v>0</v>
      </c>
      <c r="O79" s="124">
        <v>0</v>
      </c>
      <c r="P79" s="124">
        <v>0</v>
      </c>
      <c r="Q79" s="124">
        <v>0</v>
      </c>
      <c r="R79" s="124">
        <v>0</v>
      </c>
      <c r="S79" s="124">
        <v>0</v>
      </c>
      <c r="T79" s="124">
        <v>0</v>
      </c>
      <c r="U79" s="124">
        <v>0</v>
      </c>
      <c r="V79" s="124">
        <v>0</v>
      </c>
      <c r="W79" s="124">
        <v>0</v>
      </c>
      <c r="X79" s="124">
        <v>0</v>
      </c>
      <c r="Y79" s="124">
        <v>0</v>
      </c>
      <c r="Z79" s="124">
        <v>0</v>
      </c>
      <c r="AA79" s="124">
        <v>0</v>
      </c>
      <c r="AB79" s="124">
        <v>0</v>
      </c>
      <c r="AC79" s="124">
        <v>0</v>
      </c>
      <c r="AD79" s="124">
        <v>0</v>
      </c>
      <c r="AE79" s="124">
        <v>0</v>
      </c>
      <c r="AF79" s="124">
        <v>0</v>
      </c>
      <c r="AG79" s="124">
        <v>0</v>
      </c>
      <c r="AH79" s="124">
        <v>0</v>
      </c>
      <c r="AI79" s="124">
        <v>0</v>
      </c>
      <c r="AJ79" s="124">
        <v>0</v>
      </c>
      <c r="AK79" s="124">
        <v>0</v>
      </c>
      <c r="AL79" s="124">
        <v>0</v>
      </c>
      <c r="AM79" s="124">
        <v>0</v>
      </c>
      <c r="AN79" s="124">
        <v>0</v>
      </c>
      <c r="AO79" s="124">
        <v>0</v>
      </c>
      <c r="AP79" s="124">
        <v>0</v>
      </c>
      <c r="AQ79" s="124">
        <v>0</v>
      </c>
      <c r="AR79" s="124">
        <v>0</v>
      </c>
      <c r="AS79" s="124">
        <v>0</v>
      </c>
      <c r="AT79" s="124">
        <v>0</v>
      </c>
      <c r="AU79" s="124">
        <v>0</v>
      </c>
      <c r="AV79" s="124">
        <v>0</v>
      </c>
      <c r="AW79" s="124">
        <v>0</v>
      </c>
      <c r="AX79" s="124">
        <v>0</v>
      </c>
      <c r="AY79" s="124">
        <v>0</v>
      </c>
      <c r="AZ79" s="124">
        <v>0</v>
      </c>
      <c r="BA79" s="124">
        <v>0</v>
      </c>
      <c r="BB79" s="124">
        <v>0</v>
      </c>
      <c r="BC79" s="124">
        <v>0</v>
      </c>
      <c r="BD79" s="124">
        <v>0</v>
      </c>
      <c r="BE79" s="124">
        <v>0</v>
      </c>
      <c r="BF79" s="124">
        <v>0</v>
      </c>
      <c r="BG79" s="124">
        <v>0</v>
      </c>
      <c r="BH79" s="124">
        <v>0</v>
      </c>
      <c r="BI79" s="124">
        <v>0</v>
      </c>
      <c r="BJ79" s="124">
        <v>0</v>
      </c>
      <c r="BK79" s="124">
        <v>0</v>
      </c>
      <c r="BL79" s="124">
        <v>0</v>
      </c>
      <c r="BM79" s="124">
        <v>0</v>
      </c>
      <c r="BN79" s="124">
        <v>0</v>
      </c>
      <c r="BO79" s="124">
        <v>0</v>
      </c>
      <c r="BP79" s="124">
        <v>0</v>
      </c>
      <c r="BQ79" s="124">
        <v>0</v>
      </c>
      <c r="BR79" s="124">
        <v>0</v>
      </c>
      <c r="BS79" s="124">
        <v>0</v>
      </c>
      <c r="BT79" s="124">
        <v>0</v>
      </c>
      <c r="BU79" s="124">
        <v>0</v>
      </c>
      <c r="BV79" s="124">
        <v>0</v>
      </c>
      <c r="BW79" s="124">
        <v>0</v>
      </c>
      <c r="BX79" s="124">
        <v>0</v>
      </c>
      <c r="BY79" s="124">
        <v>0</v>
      </c>
      <c r="BZ79" s="124">
        <v>0</v>
      </c>
      <c r="CA79" s="124">
        <v>0</v>
      </c>
      <c r="CB79" s="124">
        <v>0</v>
      </c>
      <c r="CC79" s="124">
        <v>0</v>
      </c>
      <c r="CD79" s="124">
        <v>0</v>
      </c>
      <c r="CE79" s="124">
        <v>0</v>
      </c>
      <c r="CF79" s="124">
        <v>0</v>
      </c>
      <c r="CG79" s="124">
        <v>0</v>
      </c>
      <c r="CH79" s="124">
        <v>0</v>
      </c>
      <c r="CI79" s="124">
        <v>0</v>
      </c>
      <c r="CJ79" s="124">
        <v>0</v>
      </c>
      <c r="CK79" s="124">
        <v>0</v>
      </c>
      <c r="CL79" s="124">
        <v>0</v>
      </c>
      <c r="CM79" s="124">
        <v>0</v>
      </c>
      <c r="CN79" s="124">
        <v>0</v>
      </c>
      <c r="CO79" s="124">
        <v>0</v>
      </c>
      <c r="CP79" s="124">
        <v>0</v>
      </c>
      <c r="CQ79" s="124">
        <v>0</v>
      </c>
      <c r="CR79" s="124">
        <v>0</v>
      </c>
      <c r="CS79" s="251">
        <v>0</v>
      </c>
      <c r="CT79" s="270">
        <f t="shared" si="168"/>
        <v>0</v>
      </c>
      <c r="CU79" s="270">
        <f>SUM('Day (1):Day (30)'!CT79)</f>
        <v>0</v>
      </c>
      <c r="CV79" s="254">
        <f t="shared" si="167"/>
        <v>0</v>
      </c>
      <c r="CX79" s="151">
        <f t="shared" si="164"/>
        <v>0</v>
      </c>
      <c r="CY79" s="135">
        <f t="shared" si="165"/>
        <v>0</v>
      </c>
      <c r="CZ79" s="135">
        <f t="shared" si="166"/>
        <v>0</v>
      </c>
    </row>
    <row r="80" spans="1:104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249"/>
      <c r="CU80" s="62"/>
    </row>
    <row r="81" spans="1:104" s="137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62"/>
      <c r="CV81" s="5"/>
      <c r="CX81" s="151"/>
    </row>
    <row r="82" spans="1:104" ht="15.75" thickBot="1">
      <c r="A82" s="126" t="s">
        <v>9</v>
      </c>
      <c r="B82" s="127"/>
      <c r="C82" s="127"/>
      <c r="D82" s="127"/>
      <c r="E82" s="127"/>
      <c r="F82" s="127"/>
      <c r="G82" s="127"/>
      <c r="H82" s="127"/>
      <c r="I82" s="127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64"/>
      <c r="CV82" s="158"/>
      <c r="CX82" s="234"/>
    </row>
    <row r="83" spans="1:104" ht="15.75" thickBot="1">
      <c r="A83" s="67" t="s">
        <v>52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27</v>
      </c>
      <c r="CU83" s="15" t="s">
        <v>28</v>
      </c>
      <c r="CV83" s="159" t="s">
        <v>29</v>
      </c>
      <c r="CX83" s="234" t="s">
        <v>68</v>
      </c>
      <c r="CY83" s="137" t="s">
        <v>69</v>
      </c>
      <c r="CZ83" s="137" t="s">
        <v>29</v>
      </c>
    </row>
    <row r="84" spans="1:104">
      <c r="A84" s="204" t="s">
        <v>53</v>
      </c>
      <c r="B84" s="210">
        <f>SUM(B85:B87)</f>
        <v>0</v>
      </c>
      <c r="C84" s="211">
        <f t="shared" ref="C84:BN84" si="169">SUM(C85:C87)</f>
        <v>0</v>
      </c>
      <c r="D84" s="211">
        <f t="shared" si="169"/>
        <v>0</v>
      </c>
      <c r="E84" s="211">
        <f t="shared" si="169"/>
        <v>0</v>
      </c>
      <c r="F84" s="211">
        <f t="shared" si="169"/>
        <v>0</v>
      </c>
      <c r="G84" s="211">
        <f t="shared" si="169"/>
        <v>0</v>
      </c>
      <c r="H84" s="211">
        <f t="shared" si="169"/>
        <v>0</v>
      </c>
      <c r="I84" s="211">
        <f t="shared" si="169"/>
        <v>0</v>
      </c>
      <c r="J84" s="211">
        <f t="shared" si="169"/>
        <v>0</v>
      </c>
      <c r="K84" s="211">
        <f t="shared" si="169"/>
        <v>0</v>
      </c>
      <c r="L84" s="211">
        <f t="shared" si="169"/>
        <v>0</v>
      </c>
      <c r="M84" s="211">
        <f t="shared" si="169"/>
        <v>0</v>
      </c>
      <c r="N84" s="211">
        <f t="shared" si="169"/>
        <v>0</v>
      </c>
      <c r="O84" s="211">
        <f t="shared" si="169"/>
        <v>0</v>
      </c>
      <c r="P84" s="211">
        <f t="shared" si="169"/>
        <v>0</v>
      </c>
      <c r="Q84" s="211">
        <f t="shared" si="169"/>
        <v>0</v>
      </c>
      <c r="R84" s="211">
        <f t="shared" si="169"/>
        <v>0</v>
      </c>
      <c r="S84" s="211">
        <f t="shared" si="169"/>
        <v>0</v>
      </c>
      <c r="T84" s="211">
        <f t="shared" si="169"/>
        <v>0</v>
      </c>
      <c r="U84" s="211">
        <f t="shared" si="169"/>
        <v>0</v>
      </c>
      <c r="V84" s="211">
        <f t="shared" si="169"/>
        <v>0</v>
      </c>
      <c r="W84" s="211">
        <f t="shared" si="169"/>
        <v>0</v>
      </c>
      <c r="X84" s="211">
        <f t="shared" si="169"/>
        <v>0</v>
      </c>
      <c r="Y84" s="211">
        <f t="shared" si="169"/>
        <v>0</v>
      </c>
      <c r="Z84" s="211">
        <f t="shared" si="169"/>
        <v>36.1</v>
      </c>
      <c r="AA84" s="211">
        <f t="shared" si="169"/>
        <v>19.100000000000001</v>
      </c>
      <c r="AB84" s="211">
        <f t="shared" si="169"/>
        <v>36.1</v>
      </c>
      <c r="AC84" s="211">
        <f t="shared" si="169"/>
        <v>36.1</v>
      </c>
      <c r="AD84" s="211">
        <f t="shared" si="169"/>
        <v>36.1</v>
      </c>
      <c r="AE84" s="211">
        <f t="shared" si="169"/>
        <v>36.1</v>
      </c>
      <c r="AF84" s="211">
        <f t="shared" si="169"/>
        <v>36.1</v>
      </c>
      <c r="AG84" s="211">
        <f t="shared" si="169"/>
        <v>60.6</v>
      </c>
      <c r="AH84" s="211">
        <f t="shared" si="169"/>
        <v>60.3</v>
      </c>
      <c r="AI84" s="211">
        <f t="shared" si="169"/>
        <v>60.8</v>
      </c>
      <c r="AJ84" s="211">
        <f t="shared" si="169"/>
        <v>60.3</v>
      </c>
      <c r="AK84" s="211">
        <f t="shared" si="169"/>
        <v>43.6</v>
      </c>
      <c r="AL84" s="211">
        <f t="shared" si="169"/>
        <v>70.7</v>
      </c>
      <c r="AM84" s="211">
        <f t="shared" si="169"/>
        <v>70.7</v>
      </c>
      <c r="AN84" s="211">
        <f t="shared" si="169"/>
        <v>70.5</v>
      </c>
      <c r="AO84" s="211">
        <f t="shared" si="169"/>
        <v>70.099999999999994</v>
      </c>
      <c r="AP84" s="211">
        <f t="shared" si="169"/>
        <v>59.5</v>
      </c>
      <c r="AQ84" s="211">
        <f t="shared" si="169"/>
        <v>59.1</v>
      </c>
      <c r="AR84" s="211">
        <f t="shared" si="169"/>
        <v>59.7</v>
      </c>
      <c r="AS84" s="211">
        <f t="shared" si="169"/>
        <v>59.5</v>
      </c>
      <c r="AT84" s="211">
        <f t="shared" si="169"/>
        <v>59.3</v>
      </c>
      <c r="AU84" s="211">
        <f t="shared" si="169"/>
        <v>59.1</v>
      </c>
      <c r="AV84" s="211">
        <f t="shared" si="169"/>
        <v>58</v>
      </c>
      <c r="AW84" s="211">
        <f t="shared" si="169"/>
        <v>58.400000000000006</v>
      </c>
      <c r="AX84" s="211">
        <f t="shared" si="169"/>
        <v>58.900000000000006</v>
      </c>
      <c r="AY84" s="211">
        <f t="shared" si="169"/>
        <v>59.2</v>
      </c>
      <c r="AZ84" s="211">
        <f t="shared" si="169"/>
        <v>59.2</v>
      </c>
      <c r="BA84" s="211">
        <f t="shared" si="169"/>
        <v>59.5</v>
      </c>
      <c r="BB84" s="211">
        <f t="shared" si="169"/>
        <v>69.300000000000011</v>
      </c>
      <c r="BC84" s="211">
        <f t="shared" si="169"/>
        <v>80.7</v>
      </c>
      <c r="BD84" s="211">
        <f t="shared" si="169"/>
        <v>87.8</v>
      </c>
      <c r="BE84" s="211">
        <f t="shared" si="169"/>
        <v>87.4</v>
      </c>
      <c r="BF84" s="211">
        <f t="shared" si="169"/>
        <v>111.1</v>
      </c>
      <c r="BG84" s="211">
        <f t="shared" si="169"/>
        <v>110.99999999999999</v>
      </c>
      <c r="BH84" s="211">
        <f t="shared" si="169"/>
        <v>93.2</v>
      </c>
      <c r="BI84" s="211">
        <f t="shared" si="169"/>
        <v>72.099999999999994</v>
      </c>
      <c r="BJ84" s="211">
        <f t="shared" si="169"/>
        <v>28</v>
      </c>
      <c r="BK84" s="211">
        <f t="shared" si="169"/>
        <v>67.5</v>
      </c>
      <c r="BL84" s="211">
        <f t="shared" si="169"/>
        <v>67.599999999999994</v>
      </c>
      <c r="BM84" s="211">
        <f t="shared" si="169"/>
        <v>30.4</v>
      </c>
      <c r="BN84" s="211">
        <f t="shared" si="169"/>
        <v>67.5</v>
      </c>
      <c r="BO84" s="211">
        <f t="shared" ref="BO84:CS84" si="170">SUM(BO85:BO87)</f>
        <v>67.7</v>
      </c>
      <c r="BP84" s="211">
        <f t="shared" si="170"/>
        <v>24</v>
      </c>
      <c r="BQ84" s="211">
        <f t="shared" si="170"/>
        <v>33.799999999999997</v>
      </c>
      <c r="BR84" s="211">
        <f t="shared" si="170"/>
        <v>68.2</v>
      </c>
      <c r="BS84" s="211">
        <f t="shared" si="170"/>
        <v>40</v>
      </c>
      <c r="BT84" s="211">
        <f t="shared" si="170"/>
        <v>68.5</v>
      </c>
      <c r="BU84" s="211">
        <f t="shared" si="170"/>
        <v>25</v>
      </c>
      <c r="BV84" s="211">
        <f t="shared" si="170"/>
        <v>31.3</v>
      </c>
      <c r="BW84" s="211">
        <f t="shared" si="170"/>
        <v>30.7</v>
      </c>
      <c r="BX84" s="211">
        <f t="shared" si="170"/>
        <v>59.400000000000006</v>
      </c>
      <c r="BY84" s="211">
        <f t="shared" si="170"/>
        <v>77.5</v>
      </c>
      <c r="BZ84" s="211">
        <f t="shared" si="170"/>
        <v>0</v>
      </c>
      <c r="CA84" s="211">
        <f t="shared" si="170"/>
        <v>0</v>
      </c>
      <c r="CB84" s="211">
        <f t="shared" si="170"/>
        <v>79.2</v>
      </c>
      <c r="CC84" s="211">
        <f t="shared" si="170"/>
        <v>79.2</v>
      </c>
      <c r="CD84" s="211">
        <f t="shared" si="170"/>
        <v>102.5</v>
      </c>
      <c r="CE84" s="211">
        <f t="shared" si="170"/>
        <v>102.7</v>
      </c>
      <c r="CF84" s="211">
        <f t="shared" si="170"/>
        <v>49.5</v>
      </c>
      <c r="CG84" s="211">
        <f t="shared" si="170"/>
        <v>0</v>
      </c>
      <c r="CH84" s="211">
        <f t="shared" si="170"/>
        <v>0</v>
      </c>
      <c r="CI84" s="211">
        <f t="shared" si="170"/>
        <v>0</v>
      </c>
      <c r="CJ84" s="211">
        <f t="shared" si="170"/>
        <v>43.42</v>
      </c>
      <c r="CK84" s="211">
        <f>SUM(CK85:CK87)</f>
        <v>79.2</v>
      </c>
      <c r="CL84" s="211">
        <f t="shared" si="170"/>
        <v>18.7</v>
      </c>
      <c r="CM84" s="211">
        <f t="shared" si="170"/>
        <v>18.7</v>
      </c>
      <c r="CN84" s="211">
        <f t="shared" si="170"/>
        <v>18.7</v>
      </c>
      <c r="CO84" s="211">
        <f t="shared" si="170"/>
        <v>18.7</v>
      </c>
      <c r="CP84" s="211">
        <f t="shared" si="170"/>
        <v>79.2</v>
      </c>
      <c r="CQ84" s="211">
        <f t="shared" si="170"/>
        <v>41.2</v>
      </c>
      <c r="CR84" s="211">
        <f t="shared" si="170"/>
        <v>44.599999999999994</v>
      </c>
      <c r="CS84" s="212">
        <f t="shared" si="170"/>
        <v>35.700000000000003</v>
      </c>
      <c r="CT84" s="208">
        <f>SUM(B84:CS84)</f>
        <v>3823.6199999999981</v>
      </c>
      <c r="CU84" s="38">
        <f>SUM('Day (1):Day (30)'!CT84)</f>
        <v>189331.32000000004</v>
      </c>
      <c r="CV84" s="157">
        <f t="shared" ref="CV84:CV95" si="171">CU84-CT84</f>
        <v>185507.70000000004</v>
      </c>
      <c r="CW84" s="264">
        <f>CU84*(24)/(96*1000)</f>
        <v>47.332830000000008</v>
      </c>
      <c r="CX84" s="151">
        <f t="shared" si="164"/>
        <v>39.829374999999978</v>
      </c>
      <c r="CY84" s="135">
        <f t="shared" si="165"/>
        <v>65.740041666666684</v>
      </c>
      <c r="CZ84" s="135">
        <f t="shared" si="166"/>
        <v>-25.910666666666707</v>
      </c>
    </row>
    <row r="85" spans="1:104">
      <c r="A85" s="25" t="s">
        <v>54</v>
      </c>
      <c r="B85" s="45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31</v>
      </c>
      <c r="AH85" s="1">
        <v>30.7</v>
      </c>
      <c r="AI85" s="1">
        <v>31.2</v>
      </c>
      <c r="AJ85" s="1">
        <v>30.7</v>
      </c>
      <c r="AK85" s="1">
        <v>31</v>
      </c>
      <c r="AL85" s="1">
        <v>41.1</v>
      </c>
      <c r="AM85" s="1">
        <v>41.1</v>
      </c>
      <c r="AN85" s="1">
        <v>40.9</v>
      </c>
      <c r="AO85" s="1">
        <v>40.5</v>
      </c>
      <c r="AP85" s="1">
        <v>6.5</v>
      </c>
      <c r="AQ85" s="1">
        <v>6.5</v>
      </c>
      <c r="AR85" s="1">
        <v>6.5</v>
      </c>
      <c r="AS85" s="1">
        <v>6.5</v>
      </c>
      <c r="AT85" s="1">
        <v>6.5</v>
      </c>
      <c r="AU85" s="1">
        <v>6.5</v>
      </c>
      <c r="AV85" s="1">
        <v>6.5</v>
      </c>
      <c r="AW85" s="1">
        <v>6.5</v>
      </c>
      <c r="AX85" s="1">
        <v>6.5</v>
      </c>
      <c r="AY85" s="1">
        <v>6.5</v>
      </c>
      <c r="AZ85" s="1">
        <v>6.5</v>
      </c>
      <c r="BA85" s="1">
        <v>6.5</v>
      </c>
      <c r="BB85" s="1">
        <v>15.6</v>
      </c>
      <c r="BC85" s="1">
        <v>15.6</v>
      </c>
      <c r="BD85" s="1">
        <v>15.6</v>
      </c>
      <c r="BE85" s="1">
        <v>15.6</v>
      </c>
      <c r="BF85" s="1">
        <v>38.4</v>
      </c>
      <c r="BG85" s="1">
        <v>38.299999999999997</v>
      </c>
      <c r="BH85" s="1">
        <v>37.5</v>
      </c>
      <c r="BI85" s="1">
        <v>35.1</v>
      </c>
      <c r="BJ85" s="1">
        <v>28</v>
      </c>
      <c r="BK85" s="1">
        <v>30.5</v>
      </c>
      <c r="BL85" s="1">
        <v>30.6</v>
      </c>
      <c r="BM85" s="1">
        <v>30.4</v>
      </c>
      <c r="BN85" s="1">
        <v>30.5</v>
      </c>
      <c r="BO85" s="1">
        <v>30.7</v>
      </c>
      <c r="BP85" s="1">
        <v>24</v>
      </c>
      <c r="BQ85" s="1">
        <v>24.9</v>
      </c>
      <c r="BR85" s="1">
        <v>31.2</v>
      </c>
      <c r="BS85" s="1">
        <v>31.1</v>
      </c>
      <c r="BT85" s="1">
        <v>31.5</v>
      </c>
      <c r="BU85" s="1">
        <v>25</v>
      </c>
      <c r="BV85" s="1">
        <v>31.3</v>
      </c>
      <c r="BW85" s="1">
        <v>30.7</v>
      </c>
      <c r="BX85" s="1">
        <v>29.8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29.8</v>
      </c>
      <c r="CE85" s="1">
        <v>30</v>
      </c>
      <c r="CF85" s="1">
        <v>30.8</v>
      </c>
      <c r="CG85" s="1">
        <v>0</v>
      </c>
      <c r="CH85" s="1">
        <v>0</v>
      </c>
      <c r="CI85" s="1">
        <v>0</v>
      </c>
      <c r="CJ85" s="1">
        <v>24.72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93">
        <v>0</v>
      </c>
      <c r="CT85" s="271">
        <f>SUM(B85:CS85)</f>
        <v>1163.42</v>
      </c>
      <c r="CU85" s="265">
        <f>SUM('Day (1):Day (30)'!CT85)</f>
        <v>124232.40999999999</v>
      </c>
      <c r="CV85" s="154">
        <f t="shared" si="171"/>
        <v>123068.98999999999</v>
      </c>
      <c r="CX85" s="151">
        <f t="shared" si="164"/>
        <v>12.118958333333333</v>
      </c>
      <c r="CY85" s="135">
        <f t="shared" si="165"/>
        <v>43.136253472222215</v>
      </c>
      <c r="CZ85" s="135">
        <f t="shared" si="166"/>
        <v>-31.017295138888883</v>
      </c>
    </row>
    <row r="86" spans="1:104">
      <c r="A86" s="25" t="s">
        <v>55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36.1</v>
      </c>
      <c r="AA86" s="1">
        <v>19.100000000000001</v>
      </c>
      <c r="AB86" s="1">
        <v>36.1</v>
      </c>
      <c r="AC86" s="1">
        <v>36.1</v>
      </c>
      <c r="AD86" s="1">
        <v>36.1</v>
      </c>
      <c r="AE86" s="1">
        <v>36.1</v>
      </c>
      <c r="AF86" s="1">
        <v>36.1</v>
      </c>
      <c r="AG86" s="1">
        <v>29.6</v>
      </c>
      <c r="AH86" s="1">
        <v>29.6</v>
      </c>
      <c r="AI86" s="1">
        <v>29.6</v>
      </c>
      <c r="AJ86" s="1">
        <v>29.6</v>
      </c>
      <c r="AK86" s="1">
        <v>12.600000000000001</v>
      </c>
      <c r="AL86" s="1">
        <v>29.6</v>
      </c>
      <c r="AM86" s="1">
        <v>29.6</v>
      </c>
      <c r="AN86" s="1">
        <v>29.6</v>
      </c>
      <c r="AO86" s="1">
        <v>29.6</v>
      </c>
      <c r="AP86" s="1">
        <v>29.6</v>
      </c>
      <c r="AQ86" s="1">
        <v>29.6</v>
      </c>
      <c r="AR86" s="1">
        <v>29.6</v>
      </c>
      <c r="AS86" s="1">
        <v>29.6</v>
      </c>
      <c r="AT86" s="1">
        <v>29.6</v>
      </c>
      <c r="AU86" s="1">
        <v>29.6</v>
      </c>
      <c r="AV86" s="1">
        <v>29.6</v>
      </c>
      <c r="AW86" s="1">
        <v>29.6</v>
      </c>
      <c r="AX86" s="1">
        <v>29.6</v>
      </c>
      <c r="AY86" s="1">
        <v>29.6</v>
      </c>
      <c r="AZ86" s="1">
        <v>29.6</v>
      </c>
      <c r="BA86" s="1">
        <v>29.6</v>
      </c>
      <c r="BB86" s="1">
        <v>29.6</v>
      </c>
      <c r="BC86" s="1">
        <v>41.3</v>
      </c>
      <c r="BD86" s="1">
        <v>48.3</v>
      </c>
      <c r="BE86" s="1">
        <v>48.3</v>
      </c>
      <c r="BF86" s="1">
        <v>72.699999999999989</v>
      </c>
      <c r="BG86" s="1">
        <v>72.699999999999989</v>
      </c>
      <c r="BH86" s="1">
        <v>55.7</v>
      </c>
      <c r="BI86" s="1">
        <v>37</v>
      </c>
      <c r="BJ86" s="1">
        <v>0</v>
      </c>
      <c r="BK86" s="1">
        <v>37</v>
      </c>
      <c r="BL86" s="1">
        <v>37</v>
      </c>
      <c r="BM86" s="1">
        <v>0</v>
      </c>
      <c r="BN86" s="1">
        <v>37</v>
      </c>
      <c r="BO86" s="1">
        <v>37</v>
      </c>
      <c r="BP86" s="1">
        <v>0</v>
      </c>
      <c r="BQ86" s="1">
        <v>8.9</v>
      </c>
      <c r="BR86" s="1">
        <v>37</v>
      </c>
      <c r="BS86" s="1">
        <v>8.9</v>
      </c>
      <c r="BT86" s="1">
        <v>37</v>
      </c>
      <c r="BU86" s="1">
        <v>0</v>
      </c>
      <c r="BV86" s="1">
        <v>0</v>
      </c>
      <c r="BW86" s="1">
        <v>0</v>
      </c>
      <c r="BX86" s="1">
        <v>29.6</v>
      </c>
      <c r="BY86" s="1">
        <v>77.5</v>
      </c>
      <c r="BZ86" s="1">
        <v>0</v>
      </c>
      <c r="CA86" s="1">
        <v>0</v>
      </c>
      <c r="CB86" s="1">
        <v>79.2</v>
      </c>
      <c r="CC86" s="1">
        <v>79.2</v>
      </c>
      <c r="CD86" s="1">
        <v>72.7</v>
      </c>
      <c r="CE86" s="1">
        <v>72.7</v>
      </c>
      <c r="CF86" s="1">
        <v>18.7</v>
      </c>
      <c r="CG86" s="1">
        <v>0</v>
      </c>
      <c r="CH86" s="1">
        <v>0</v>
      </c>
      <c r="CI86" s="1">
        <v>0</v>
      </c>
      <c r="CJ86" s="1">
        <v>18.7</v>
      </c>
      <c r="CK86" s="1">
        <v>79.2</v>
      </c>
      <c r="CL86" s="1">
        <v>18.7</v>
      </c>
      <c r="CM86" s="1">
        <v>18.7</v>
      </c>
      <c r="CN86" s="1">
        <v>18.7</v>
      </c>
      <c r="CO86" s="1">
        <v>18.7</v>
      </c>
      <c r="CP86" s="1">
        <v>79.2</v>
      </c>
      <c r="CQ86" s="1">
        <v>41.2</v>
      </c>
      <c r="CR86" s="1">
        <v>44.599999999999994</v>
      </c>
      <c r="CS86" s="93">
        <v>35.700000000000003</v>
      </c>
      <c r="CT86" s="271">
        <f t="shared" ref="CT86:CT87" si="172">SUM(B86:CS86)</f>
        <v>2288.6999999999998</v>
      </c>
      <c r="CU86" s="265">
        <f>SUM('Day (1):Day (30)'!CT86)</f>
        <v>63807.610000000015</v>
      </c>
      <c r="CV86" s="154">
        <f t="shared" si="171"/>
        <v>61518.910000000018</v>
      </c>
      <c r="CX86" s="151">
        <f t="shared" si="164"/>
        <v>23.840624999999999</v>
      </c>
      <c r="CY86" s="135">
        <f t="shared" si="165"/>
        <v>22.155420138888893</v>
      </c>
      <c r="CZ86" s="135">
        <f t="shared" si="166"/>
        <v>1.6852048611111066</v>
      </c>
    </row>
    <row r="87" spans="1:104">
      <c r="A87" s="25" t="s">
        <v>56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23.4</v>
      </c>
      <c r="AQ87" s="1">
        <v>23</v>
      </c>
      <c r="AR87" s="1">
        <v>23.6</v>
      </c>
      <c r="AS87" s="1">
        <v>23.4</v>
      </c>
      <c r="AT87" s="1">
        <v>23.2</v>
      </c>
      <c r="AU87" s="1">
        <v>23</v>
      </c>
      <c r="AV87" s="1">
        <v>21.9</v>
      </c>
      <c r="AW87" s="1">
        <v>22.3</v>
      </c>
      <c r="AX87" s="1">
        <v>22.8</v>
      </c>
      <c r="AY87" s="1">
        <v>23.1</v>
      </c>
      <c r="AZ87" s="1">
        <v>23.1</v>
      </c>
      <c r="BA87" s="1">
        <v>23.4</v>
      </c>
      <c r="BB87" s="1">
        <v>24.1</v>
      </c>
      <c r="BC87" s="1">
        <v>23.8</v>
      </c>
      <c r="BD87" s="1">
        <v>23.9</v>
      </c>
      <c r="BE87" s="1">
        <v>23.5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71">
        <f t="shared" si="172"/>
        <v>371.50000000000006</v>
      </c>
      <c r="CU87" s="265">
        <f>SUM('Day (1):Day (30)'!CT87)</f>
        <v>1291.3</v>
      </c>
      <c r="CV87" s="154">
        <f t="shared" si="171"/>
        <v>919.8</v>
      </c>
      <c r="CX87" s="151">
        <f t="shared" si="164"/>
        <v>3.8697916666666674</v>
      </c>
      <c r="CY87" s="135">
        <f t="shared" si="165"/>
        <v>0.44836805555555553</v>
      </c>
      <c r="CZ87" s="135">
        <f t="shared" si="166"/>
        <v>3.4214236111111118</v>
      </c>
    </row>
    <row r="88" spans="1:104">
      <c r="A88" s="205" t="s">
        <v>57</v>
      </c>
      <c r="B88" s="213">
        <f t="shared" ref="B88:AG88" si="173">SUM(B89:B89)</f>
        <v>0</v>
      </c>
      <c r="C88" s="128">
        <f t="shared" si="173"/>
        <v>0</v>
      </c>
      <c r="D88" s="128">
        <f t="shared" si="173"/>
        <v>0</v>
      </c>
      <c r="E88" s="128">
        <f t="shared" si="173"/>
        <v>0</v>
      </c>
      <c r="F88" s="128">
        <f t="shared" si="173"/>
        <v>0</v>
      </c>
      <c r="G88" s="128">
        <f t="shared" si="173"/>
        <v>0</v>
      </c>
      <c r="H88" s="128">
        <f t="shared" si="173"/>
        <v>0</v>
      </c>
      <c r="I88" s="128">
        <f t="shared" si="173"/>
        <v>0</v>
      </c>
      <c r="J88" s="128">
        <f t="shared" si="173"/>
        <v>0</v>
      </c>
      <c r="K88" s="128">
        <f t="shared" si="173"/>
        <v>0</v>
      </c>
      <c r="L88" s="128">
        <f t="shared" si="173"/>
        <v>0</v>
      </c>
      <c r="M88" s="128">
        <f t="shared" si="173"/>
        <v>0</v>
      </c>
      <c r="N88" s="128">
        <f t="shared" si="173"/>
        <v>0</v>
      </c>
      <c r="O88" s="128">
        <f t="shared" si="173"/>
        <v>0</v>
      </c>
      <c r="P88" s="128">
        <f t="shared" si="173"/>
        <v>0</v>
      </c>
      <c r="Q88" s="128">
        <f t="shared" si="173"/>
        <v>0</v>
      </c>
      <c r="R88" s="128">
        <f t="shared" si="173"/>
        <v>0</v>
      </c>
      <c r="S88" s="128">
        <f t="shared" si="173"/>
        <v>0</v>
      </c>
      <c r="T88" s="128">
        <f t="shared" si="173"/>
        <v>0</v>
      </c>
      <c r="U88" s="128">
        <f t="shared" si="173"/>
        <v>0</v>
      </c>
      <c r="V88" s="128">
        <f t="shared" si="173"/>
        <v>0</v>
      </c>
      <c r="W88" s="128">
        <f t="shared" si="173"/>
        <v>0</v>
      </c>
      <c r="X88" s="128">
        <f t="shared" si="173"/>
        <v>0</v>
      </c>
      <c r="Y88" s="128">
        <f t="shared" si="173"/>
        <v>0</v>
      </c>
      <c r="Z88" s="128">
        <f t="shared" si="173"/>
        <v>9.1400000000000009E-2</v>
      </c>
      <c r="AA88" s="128">
        <f t="shared" si="173"/>
        <v>2.01396</v>
      </c>
      <c r="AB88" s="128">
        <f t="shared" si="173"/>
        <v>7.3133400000000002</v>
      </c>
      <c r="AC88" s="128">
        <f t="shared" si="173"/>
        <v>16.546939999999999</v>
      </c>
      <c r="AD88" s="128">
        <f t="shared" si="173"/>
        <v>30.415199999999999</v>
      </c>
      <c r="AE88" s="128">
        <f t="shared" si="173"/>
        <v>46.603130000000007</v>
      </c>
      <c r="AF88" s="128">
        <f t="shared" si="173"/>
        <v>59.118880000000004</v>
      </c>
      <c r="AG88" s="128">
        <f t="shared" si="173"/>
        <v>73.562939999999998</v>
      </c>
      <c r="AH88" s="128">
        <f t="shared" ref="AH88:BM88" si="174">SUM(AH89:AH89)</f>
        <v>89.653110000000012</v>
      </c>
      <c r="AI88" s="128">
        <f t="shared" si="174"/>
        <v>98.905010000000004</v>
      </c>
      <c r="AJ88" s="128">
        <f t="shared" si="174"/>
        <v>111.89634</v>
      </c>
      <c r="AK88" s="128">
        <f t="shared" si="174"/>
        <v>125.47426000000002</v>
      </c>
      <c r="AL88" s="128">
        <f t="shared" si="174"/>
        <v>144.47002000000001</v>
      </c>
      <c r="AM88" s="128">
        <f t="shared" si="174"/>
        <v>168.69713000000002</v>
      </c>
      <c r="AN88" s="128">
        <f t="shared" si="174"/>
        <v>183.65801999999999</v>
      </c>
      <c r="AO88" s="128">
        <f t="shared" si="174"/>
        <v>205.98644999999999</v>
      </c>
      <c r="AP88" s="128">
        <f t="shared" si="174"/>
        <v>208.86955999999998</v>
      </c>
      <c r="AQ88" s="128">
        <f t="shared" si="174"/>
        <v>221.77401999999998</v>
      </c>
      <c r="AR88" s="128">
        <f t="shared" si="174"/>
        <v>227.64561000000003</v>
      </c>
      <c r="AS88" s="128">
        <f t="shared" si="174"/>
        <v>240.5231</v>
      </c>
      <c r="AT88" s="128">
        <f t="shared" si="174"/>
        <v>248.62358999999998</v>
      </c>
      <c r="AU88" s="128">
        <f t="shared" si="174"/>
        <v>245.15774000000002</v>
      </c>
      <c r="AV88" s="128">
        <f t="shared" si="174"/>
        <v>236.25153999999998</v>
      </c>
      <c r="AW88" s="128">
        <f t="shared" si="174"/>
        <v>234.76823999999999</v>
      </c>
      <c r="AX88" s="128">
        <f t="shared" si="174"/>
        <v>243.66314000000006</v>
      </c>
      <c r="AY88" s="128">
        <f t="shared" si="174"/>
        <v>246.85787000000005</v>
      </c>
      <c r="AZ88" s="128">
        <f t="shared" si="174"/>
        <v>249.26308</v>
      </c>
      <c r="BA88" s="128">
        <f t="shared" si="174"/>
        <v>247.41827000000001</v>
      </c>
      <c r="BB88" s="128">
        <f t="shared" si="174"/>
        <v>244.51812999999999</v>
      </c>
      <c r="BC88" s="128">
        <f t="shared" si="174"/>
        <v>238.74525999999997</v>
      </c>
      <c r="BD88" s="128">
        <f t="shared" si="174"/>
        <v>237.52601000000001</v>
      </c>
      <c r="BE88" s="128">
        <f t="shared" si="174"/>
        <v>223.73115000000001</v>
      </c>
      <c r="BF88" s="128">
        <f t="shared" si="174"/>
        <v>223.26639</v>
      </c>
      <c r="BG88" s="128">
        <f t="shared" si="174"/>
        <v>208.93529999999998</v>
      </c>
      <c r="BH88" s="128">
        <f t="shared" si="174"/>
        <v>204.45948999999996</v>
      </c>
      <c r="BI88" s="128">
        <f t="shared" si="174"/>
        <v>194.35886000000002</v>
      </c>
      <c r="BJ88" s="128">
        <f t="shared" si="174"/>
        <v>181.01931000000002</v>
      </c>
      <c r="BK88" s="128">
        <f t="shared" si="174"/>
        <v>175.63758000000001</v>
      </c>
      <c r="BL88" s="128">
        <f t="shared" si="174"/>
        <v>157.70458000000002</v>
      </c>
      <c r="BM88" s="128">
        <f t="shared" si="174"/>
        <v>143.04773</v>
      </c>
      <c r="BN88" s="128">
        <f t="shared" ref="BN88:CS88" si="175">SUM(BN89:BN89)</f>
        <v>120.40337000000001</v>
      </c>
      <c r="BO88" s="128">
        <f t="shared" si="175"/>
        <v>108.82234</v>
      </c>
      <c r="BP88" s="128">
        <f t="shared" si="175"/>
        <v>92.86605999999999</v>
      </c>
      <c r="BQ88" s="128">
        <f t="shared" si="175"/>
        <v>74.215260000000015</v>
      </c>
      <c r="BR88" s="128">
        <f t="shared" si="175"/>
        <v>52.304490000000008</v>
      </c>
      <c r="BS88" s="128">
        <f t="shared" si="175"/>
        <v>37.319040000000001</v>
      </c>
      <c r="BT88" s="128">
        <f t="shared" si="175"/>
        <v>23.771340000000002</v>
      </c>
      <c r="BU88" s="128">
        <f t="shared" si="175"/>
        <v>13.54485</v>
      </c>
      <c r="BV88" s="128">
        <f t="shared" si="175"/>
        <v>5.8825099999999999</v>
      </c>
      <c r="BW88" s="128">
        <f t="shared" si="175"/>
        <v>1.3995200000000001</v>
      </c>
      <c r="BX88" s="128">
        <f t="shared" si="175"/>
        <v>0.27065999999999996</v>
      </c>
      <c r="BY88" s="128">
        <f t="shared" si="175"/>
        <v>0.04</v>
      </c>
      <c r="BZ88" s="128">
        <f t="shared" si="175"/>
        <v>0</v>
      </c>
      <c r="CA88" s="128">
        <f t="shared" si="175"/>
        <v>0</v>
      </c>
      <c r="CB88" s="128">
        <f t="shared" si="175"/>
        <v>0</v>
      </c>
      <c r="CC88" s="128">
        <f t="shared" si="175"/>
        <v>0</v>
      </c>
      <c r="CD88" s="128">
        <f t="shared" si="175"/>
        <v>0</v>
      </c>
      <c r="CE88" s="128">
        <f t="shared" si="175"/>
        <v>0</v>
      </c>
      <c r="CF88" s="128">
        <f t="shared" si="175"/>
        <v>0</v>
      </c>
      <c r="CG88" s="128">
        <f t="shared" si="175"/>
        <v>0</v>
      </c>
      <c r="CH88" s="128">
        <f t="shared" si="175"/>
        <v>0</v>
      </c>
      <c r="CI88" s="128">
        <f t="shared" si="175"/>
        <v>0</v>
      </c>
      <c r="CJ88" s="128">
        <f t="shared" si="175"/>
        <v>0</v>
      </c>
      <c r="CK88" s="128">
        <f t="shared" si="175"/>
        <v>0</v>
      </c>
      <c r="CL88" s="128">
        <f t="shared" si="175"/>
        <v>0</v>
      </c>
      <c r="CM88" s="128">
        <f t="shared" si="175"/>
        <v>0</v>
      </c>
      <c r="CN88" s="128">
        <f t="shared" si="175"/>
        <v>0</v>
      </c>
      <c r="CO88" s="128">
        <f t="shared" si="175"/>
        <v>0</v>
      </c>
      <c r="CP88" s="128">
        <f t="shared" si="175"/>
        <v>0</v>
      </c>
      <c r="CQ88" s="128">
        <f t="shared" si="175"/>
        <v>0</v>
      </c>
      <c r="CR88" s="128">
        <f t="shared" si="175"/>
        <v>0</v>
      </c>
      <c r="CS88" s="208">
        <f t="shared" si="175"/>
        <v>0</v>
      </c>
      <c r="CT88" s="208">
        <f>SUM(B88:CS88)</f>
        <v>7179.0111200000001</v>
      </c>
      <c r="CU88" s="38">
        <f>SUM('Day (1):Day (30)'!CT88)</f>
        <v>196525.81839999999</v>
      </c>
      <c r="CV88" s="154">
        <f t="shared" si="171"/>
        <v>189346.80727999998</v>
      </c>
      <c r="CW88" s="264">
        <f>CU88*(24)/(96*1000)</f>
        <v>49.131454599999998</v>
      </c>
      <c r="CX88" s="151">
        <f t="shared" si="164"/>
        <v>74.781365833333339</v>
      </c>
      <c r="CY88" s="135">
        <f t="shared" si="165"/>
        <v>68.238131388888888</v>
      </c>
      <c r="CZ88" s="135">
        <f t="shared" si="166"/>
        <v>6.543234444444451</v>
      </c>
    </row>
    <row r="89" spans="1:104">
      <c r="A89" s="25" t="s">
        <v>74</v>
      </c>
      <c r="B89" s="214">
        <v>0</v>
      </c>
      <c r="C89" s="203">
        <v>0</v>
      </c>
      <c r="D89" s="203">
        <v>0</v>
      </c>
      <c r="E89" s="203">
        <v>0</v>
      </c>
      <c r="F89" s="203">
        <v>0</v>
      </c>
      <c r="G89" s="203">
        <v>0</v>
      </c>
      <c r="H89" s="203">
        <v>0</v>
      </c>
      <c r="I89" s="203">
        <v>0</v>
      </c>
      <c r="J89" s="203">
        <v>0</v>
      </c>
      <c r="K89" s="203">
        <v>0</v>
      </c>
      <c r="L89" s="203">
        <v>0</v>
      </c>
      <c r="M89" s="203">
        <v>0</v>
      </c>
      <c r="N89" s="203">
        <v>0</v>
      </c>
      <c r="O89" s="203">
        <v>0</v>
      </c>
      <c r="P89" s="203">
        <v>0</v>
      </c>
      <c r="Q89" s="203">
        <v>0</v>
      </c>
      <c r="R89" s="203">
        <v>0</v>
      </c>
      <c r="S89" s="203">
        <v>0</v>
      </c>
      <c r="T89" s="203">
        <v>0</v>
      </c>
      <c r="U89" s="203">
        <v>0</v>
      </c>
      <c r="V89" s="203">
        <v>0</v>
      </c>
      <c r="W89" s="203">
        <v>0</v>
      </c>
      <c r="X89" s="203">
        <v>0</v>
      </c>
      <c r="Y89" s="203">
        <v>0</v>
      </c>
      <c r="Z89" s="203">
        <v>9.1400000000000009E-2</v>
      </c>
      <c r="AA89" s="203">
        <v>2.01396</v>
      </c>
      <c r="AB89" s="203">
        <v>7.3133400000000002</v>
      </c>
      <c r="AC89" s="203">
        <v>16.546939999999999</v>
      </c>
      <c r="AD89" s="203">
        <v>30.415199999999999</v>
      </c>
      <c r="AE89" s="203">
        <v>46.603130000000007</v>
      </c>
      <c r="AF89" s="203">
        <v>59.118880000000004</v>
      </c>
      <c r="AG89" s="203">
        <v>73.562939999999998</v>
      </c>
      <c r="AH89" s="203">
        <v>89.653110000000012</v>
      </c>
      <c r="AI89" s="203">
        <v>98.905010000000004</v>
      </c>
      <c r="AJ89" s="203">
        <v>111.89634</v>
      </c>
      <c r="AK89" s="203">
        <v>125.47426000000002</v>
      </c>
      <c r="AL89" s="203">
        <v>144.47002000000001</v>
      </c>
      <c r="AM89" s="203">
        <v>168.69713000000002</v>
      </c>
      <c r="AN89" s="203">
        <v>183.65801999999999</v>
      </c>
      <c r="AO89" s="203">
        <v>205.98644999999999</v>
      </c>
      <c r="AP89" s="203">
        <v>208.86955999999998</v>
      </c>
      <c r="AQ89" s="203">
        <v>221.77401999999998</v>
      </c>
      <c r="AR89" s="203">
        <v>227.64561000000003</v>
      </c>
      <c r="AS89" s="203">
        <v>240.5231</v>
      </c>
      <c r="AT89" s="203">
        <v>248.62358999999998</v>
      </c>
      <c r="AU89" s="203">
        <v>245.15774000000002</v>
      </c>
      <c r="AV89" s="203">
        <v>236.25153999999998</v>
      </c>
      <c r="AW89" s="203">
        <v>234.76823999999999</v>
      </c>
      <c r="AX89" s="203">
        <v>243.66314000000006</v>
      </c>
      <c r="AY89" s="203">
        <v>246.85787000000005</v>
      </c>
      <c r="AZ89" s="203">
        <v>249.26308</v>
      </c>
      <c r="BA89" s="203">
        <v>247.41827000000001</v>
      </c>
      <c r="BB89" s="203">
        <v>244.51812999999999</v>
      </c>
      <c r="BC89" s="203">
        <v>238.74525999999997</v>
      </c>
      <c r="BD89" s="203">
        <v>237.52601000000001</v>
      </c>
      <c r="BE89" s="203">
        <v>223.73115000000001</v>
      </c>
      <c r="BF89" s="203">
        <v>223.26639</v>
      </c>
      <c r="BG89" s="203">
        <v>208.93529999999998</v>
      </c>
      <c r="BH89" s="203">
        <v>204.45948999999996</v>
      </c>
      <c r="BI89" s="203">
        <v>194.35886000000002</v>
      </c>
      <c r="BJ89" s="203">
        <v>181.01931000000002</v>
      </c>
      <c r="BK89" s="203">
        <v>175.63758000000001</v>
      </c>
      <c r="BL89" s="203">
        <v>157.70458000000002</v>
      </c>
      <c r="BM89" s="203">
        <v>143.04773</v>
      </c>
      <c r="BN89" s="203">
        <v>120.40337000000001</v>
      </c>
      <c r="BO89" s="203">
        <v>108.82234</v>
      </c>
      <c r="BP89" s="203">
        <v>92.86605999999999</v>
      </c>
      <c r="BQ89" s="203">
        <v>74.215260000000015</v>
      </c>
      <c r="BR89" s="203">
        <v>52.304490000000008</v>
      </c>
      <c r="BS89" s="203">
        <v>37.319040000000001</v>
      </c>
      <c r="BT89" s="203">
        <v>23.771340000000002</v>
      </c>
      <c r="BU89" s="203">
        <v>13.54485</v>
      </c>
      <c r="BV89" s="203">
        <v>5.8825099999999999</v>
      </c>
      <c r="BW89" s="203">
        <v>1.3995200000000001</v>
      </c>
      <c r="BX89" s="203">
        <v>0.27065999999999996</v>
      </c>
      <c r="BY89" s="203">
        <v>0.04</v>
      </c>
      <c r="BZ89" s="203">
        <v>0</v>
      </c>
      <c r="CA89" s="203">
        <v>0</v>
      </c>
      <c r="CB89" s="203">
        <v>0</v>
      </c>
      <c r="CC89" s="203">
        <v>0</v>
      </c>
      <c r="CD89" s="203">
        <v>0</v>
      </c>
      <c r="CE89" s="203">
        <v>0</v>
      </c>
      <c r="CF89" s="203">
        <v>0</v>
      </c>
      <c r="CG89" s="203">
        <v>0</v>
      </c>
      <c r="CH89" s="203">
        <v>0</v>
      </c>
      <c r="CI89" s="203">
        <v>0</v>
      </c>
      <c r="CJ89" s="203">
        <v>0</v>
      </c>
      <c r="CK89" s="203">
        <v>0</v>
      </c>
      <c r="CL89" s="203">
        <v>0</v>
      </c>
      <c r="CM89" s="203">
        <v>0</v>
      </c>
      <c r="CN89" s="203">
        <v>0</v>
      </c>
      <c r="CO89" s="203">
        <v>0</v>
      </c>
      <c r="CP89" s="203">
        <v>0</v>
      </c>
      <c r="CQ89" s="203">
        <v>0</v>
      </c>
      <c r="CR89" s="203">
        <v>0</v>
      </c>
      <c r="CS89" s="215">
        <v>0</v>
      </c>
      <c r="CT89" s="271">
        <f t="shared" ref="CT89:CT91" si="176">SUM(B89:CS89)</f>
        <v>7179.0111200000001</v>
      </c>
      <c r="CU89" s="265">
        <f>SUM('Day (1):Day (30)'!CT89)</f>
        <v>196525.81839999999</v>
      </c>
      <c r="CV89" s="154">
        <f t="shared" si="171"/>
        <v>189346.80727999998</v>
      </c>
      <c r="CW89" s="264"/>
      <c r="CX89" s="151">
        <f t="shared" si="164"/>
        <v>74.781365833333339</v>
      </c>
      <c r="CY89" s="135">
        <f t="shared" si="165"/>
        <v>68.238131388888888</v>
      </c>
      <c r="CZ89" s="135">
        <f t="shared" si="166"/>
        <v>6.543234444444451</v>
      </c>
    </row>
    <row r="90" spans="1:104">
      <c r="A90" s="206" t="s">
        <v>58</v>
      </c>
      <c r="B90" s="216">
        <f t="shared" ref="B90:AG90" si="177">SUM(B84,B88)</f>
        <v>0</v>
      </c>
      <c r="C90" s="129">
        <f t="shared" si="177"/>
        <v>0</v>
      </c>
      <c r="D90" s="129">
        <f t="shared" si="177"/>
        <v>0</v>
      </c>
      <c r="E90" s="129">
        <f t="shared" si="177"/>
        <v>0</v>
      </c>
      <c r="F90" s="129">
        <f t="shared" si="177"/>
        <v>0</v>
      </c>
      <c r="G90" s="129">
        <f t="shared" si="177"/>
        <v>0</v>
      </c>
      <c r="H90" s="129">
        <f t="shared" si="177"/>
        <v>0</v>
      </c>
      <c r="I90" s="129">
        <f t="shared" si="177"/>
        <v>0</v>
      </c>
      <c r="J90" s="129">
        <f t="shared" si="177"/>
        <v>0</v>
      </c>
      <c r="K90" s="129">
        <f t="shared" si="177"/>
        <v>0</v>
      </c>
      <c r="L90" s="129">
        <f t="shared" si="177"/>
        <v>0</v>
      </c>
      <c r="M90" s="129">
        <f t="shared" si="177"/>
        <v>0</v>
      </c>
      <c r="N90" s="129">
        <f t="shared" si="177"/>
        <v>0</v>
      </c>
      <c r="O90" s="129">
        <f t="shared" si="177"/>
        <v>0</v>
      </c>
      <c r="P90" s="129">
        <f t="shared" si="177"/>
        <v>0</v>
      </c>
      <c r="Q90" s="129">
        <f t="shared" si="177"/>
        <v>0</v>
      </c>
      <c r="R90" s="129">
        <f t="shared" si="177"/>
        <v>0</v>
      </c>
      <c r="S90" s="129">
        <f t="shared" si="177"/>
        <v>0</v>
      </c>
      <c r="T90" s="129">
        <f t="shared" si="177"/>
        <v>0</v>
      </c>
      <c r="U90" s="129">
        <f t="shared" si="177"/>
        <v>0</v>
      </c>
      <c r="V90" s="129">
        <f t="shared" si="177"/>
        <v>0</v>
      </c>
      <c r="W90" s="129">
        <f t="shared" si="177"/>
        <v>0</v>
      </c>
      <c r="X90" s="129">
        <f t="shared" si="177"/>
        <v>0</v>
      </c>
      <c r="Y90" s="129">
        <f t="shared" si="177"/>
        <v>0</v>
      </c>
      <c r="Z90" s="129">
        <f t="shared" si="177"/>
        <v>36.191400000000002</v>
      </c>
      <c r="AA90" s="129">
        <f t="shared" si="177"/>
        <v>21.113960000000002</v>
      </c>
      <c r="AB90" s="129">
        <f t="shared" si="177"/>
        <v>43.413340000000005</v>
      </c>
      <c r="AC90" s="129">
        <f t="shared" si="177"/>
        <v>52.646940000000001</v>
      </c>
      <c r="AD90" s="129">
        <f t="shared" si="177"/>
        <v>66.515199999999993</v>
      </c>
      <c r="AE90" s="129">
        <f t="shared" si="177"/>
        <v>82.703130000000016</v>
      </c>
      <c r="AF90" s="129">
        <f t="shared" si="177"/>
        <v>95.218880000000013</v>
      </c>
      <c r="AG90" s="129">
        <f t="shared" si="177"/>
        <v>134.16293999999999</v>
      </c>
      <c r="AH90" s="129">
        <f t="shared" ref="AH90:BM90" si="178">SUM(AH84,AH88)</f>
        <v>149.95311000000001</v>
      </c>
      <c r="AI90" s="129">
        <f t="shared" si="178"/>
        <v>159.70501000000002</v>
      </c>
      <c r="AJ90" s="129">
        <f t="shared" si="178"/>
        <v>172.19633999999999</v>
      </c>
      <c r="AK90" s="129">
        <f t="shared" si="178"/>
        <v>169.07426000000001</v>
      </c>
      <c r="AL90" s="129">
        <f t="shared" si="178"/>
        <v>215.17002000000002</v>
      </c>
      <c r="AM90" s="129">
        <f t="shared" si="178"/>
        <v>239.39713</v>
      </c>
      <c r="AN90" s="129">
        <f t="shared" si="178"/>
        <v>254.15801999999999</v>
      </c>
      <c r="AO90" s="129">
        <f t="shared" si="178"/>
        <v>276.08645000000001</v>
      </c>
      <c r="AP90" s="129">
        <f t="shared" si="178"/>
        <v>268.36955999999998</v>
      </c>
      <c r="AQ90" s="129">
        <f t="shared" si="178"/>
        <v>280.87401999999997</v>
      </c>
      <c r="AR90" s="129">
        <f t="shared" si="178"/>
        <v>287.34561000000002</v>
      </c>
      <c r="AS90" s="129">
        <f t="shared" si="178"/>
        <v>300.0231</v>
      </c>
      <c r="AT90" s="129">
        <f t="shared" si="178"/>
        <v>307.92358999999999</v>
      </c>
      <c r="AU90" s="129">
        <f t="shared" si="178"/>
        <v>304.25774000000001</v>
      </c>
      <c r="AV90" s="129">
        <f t="shared" si="178"/>
        <v>294.25153999999998</v>
      </c>
      <c r="AW90" s="129">
        <f t="shared" si="178"/>
        <v>293.16823999999997</v>
      </c>
      <c r="AX90" s="129">
        <f t="shared" si="178"/>
        <v>302.56314000000009</v>
      </c>
      <c r="AY90" s="129">
        <f t="shared" si="178"/>
        <v>306.05787000000004</v>
      </c>
      <c r="AZ90" s="129">
        <f t="shared" si="178"/>
        <v>308.46307999999999</v>
      </c>
      <c r="BA90" s="129">
        <f t="shared" si="178"/>
        <v>306.91827000000001</v>
      </c>
      <c r="BB90" s="129">
        <f t="shared" si="178"/>
        <v>313.81813</v>
      </c>
      <c r="BC90" s="129">
        <f t="shared" si="178"/>
        <v>319.44525999999996</v>
      </c>
      <c r="BD90" s="129">
        <f t="shared" si="178"/>
        <v>325.32601</v>
      </c>
      <c r="BE90" s="129">
        <f t="shared" si="178"/>
        <v>311.13115000000005</v>
      </c>
      <c r="BF90" s="129">
        <f t="shared" si="178"/>
        <v>334.36639000000002</v>
      </c>
      <c r="BG90" s="129">
        <f t="shared" si="178"/>
        <v>319.93529999999998</v>
      </c>
      <c r="BH90" s="129">
        <f t="shared" si="178"/>
        <v>297.65948999999995</v>
      </c>
      <c r="BI90" s="129">
        <f t="shared" si="178"/>
        <v>266.45886000000002</v>
      </c>
      <c r="BJ90" s="129">
        <f t="shared" si="178"/>
        <v>209.01931000000002</v>
      </c>
      <c r="BK90" s="129">
        <f t="shared" si="178"/>
        <v>243.13758000000001</v>
      </c>
      <c r="BL90" s="129">
        <f t="shared" si="178"/>
        <v>225.30458000000002</v>
      </c>
      <c r="BM90" s="129">
        <f t="shared" si="178"/>
        <v>173.44773000000001</v>
      </c>
      <c r="BN90" s="129">
        <f t="shared" ref="BN90:CS90" si="179">SUM(BN84,BN88)</f>
        <v>187.90337</v>
      </c>
      <c r="BO90" s="129">
        <f t="shared" si="179"/>
        <v>176.52233999999999</v>
      </c>
      <c r="BP90" s="129">
        <f t="shared" si="179"/>
        <v>116.86605999999999</v>
      </c>
      <c r="BQ90" s="129">
        <f t="shared" si="179"/>
        <v>108.01526000000001</v>
      </c>
      <c r="BR90" s="129">
        <f t="shared" si="179"/>
        <v>120.50449</v>
      </c>
      <c r="BS90" s="129">
        <f t="shared" si="179"/>
        <v>77.319040000000001</v>
      </c>
      <c r="BT90" s="129">
        <f t="shared" si="179"/>
        <v>92.271340000000009</v>
      </c>
      <c r="BU90" s="129">
        <f t="shared" si="179"/>
        <v>38.544849999999997</v>
      </c>
      <c r="BV90" s="129">
        <f t="shared" si="179"/>
        <v>37.182510000000001</v>
      </c>
      <c r="BW90" s="129">
        <f t="shared" si="179"/>
        <v>32.099519999999998</v>
      </c>
      <c r="BX90" s="129">
        <f t="shared" si="179"/>
        <v>59.670660000000005</v>
      </c>
      <c r="BY90" s="129">
        <f t="shared" si="179"/>
        <v>77.540000000000006</v>
      </c>
      <c r="BZ90" s="129">
        <f t="shared" si="179"/>
        <v>0</v>
      </c>
      <c r="CA90" s="129">
        <f t="shared" si="179"/>
        <v>0</v>
      </c>
      <c r="CB90" s="129">
        <f t="shared" si="179"/>
        <v>79.2</v>
      </c>
      <c r="CC90" s="129">
        <f t="shared" si="179"/>
        <v>79.2</v>
      </c>
      <c r="CD90" s="129">
        <f t="shared" si="179"/>
        <v>102.5</v>
      </c>
      <c r="CE90" s="129">
        <f t="shared" si="179"/>
        <v>102.7</v>
      </c>
      <c r="CF90" s="129">
        <f t="shared" si="179"/>
        <v>49.5</v>
      </c>
      <c r="CG90" s="129">
        <f t="shared" si="179"/>
        <v>0</v>
      </c>
      <c r="CH90" s="129">
        <f t="shared" si="179"/>
        <v>0</v>
      </c>
      <c r="CI90" s="129">
        <f t="shared" si="179"/>
        <v>0</v>
      </c>
      <c r="CJ90" s="129">
        <f t="shared" si="179"/>
        <v>43.42</v>
      </c>
      <c r="CK90" s="129">
        <f t="shared" si="179"/>
        <v>79.2</v>
      </c>
      <c r="CL90" s="129">
        <f t="shared" si="179"/>
        <v>18.7</v>
      </c>
      <c r="CM90" s="129">
        <f t="shared" si="179"/>
        <v>18.7</v>
      </c>
      <c r="CN90" s="129">
        <f t="shared" si="179"/>
        <v>18.7</v>
      </c>
      <c r="CO90" s="129">
        <f t="shared" si="179"/>
        <v>18.7</v>
      </c>
      <c r="CP90" s="129">
        <f t="shared" si="179"/>
        <v>79.2</v>
      </c>
      <c r="CQ90" s="129">
        <f t="shared" si="179"/>
        <v>41.2</v>
      </c>
      <c r="CR90" s="129">
        <f t="shared" si="179"/>
        <v>44.599999999999994</v>
      </c>
      <c r="CS90" s="217">
        <f t="shared" si="179"/>
        <v>35.700000000000003</v>
      </c>
      <c r="CT90" s="208">
        <f t="shared" si="176"/>
        <v>11002.631120000009</v>
      </c>
      <c r="CU90" s="38">
        <f>SUM('Day (1):Day (30)'!CT90)</f>
        <v>385857.13840000011</v>
      </c>
      <c r="CV90" s="154">
        <f t="shared" si="171"/>
        <v>374854.50728000008</v>
      </c>
      <c r="CW90" s="264">
        <f>CU90*(24)/(96*1000)</f>
        <v>96.464284600000028</v>
      </c>
      <c r="CX90" s="234">
        <f t="shared" si="164"/>
        <v>114.61074083333342</v>
      </c>
      <c r="CY90" s="135">
        <f t="shared" si="165"/>
        <v>133.9781730555556</v>
      </c>
      <c r="CZ90" s="135">
        <f t="shared" si="166"/>
        <v>-19.367432222222178</v>
      </c>
    </row>
    <row r="91" spans="1:104">
      <c r="A91" s="205" t="s">
        <v>18</v>
      </c>
      <c r="B91" s="216">
        <f t="shared" ref="B91:AG91" si="180">SUM(B92:B93)</f>
        <v>0.63</v>
      </c>
      <c r="C91" s="220">
        <f t="shared" si="180"/>
        <v>0.63</v>
      </c>
      <c r="D91" s="220">
        <f t="shared" si="180"/>
        <v>0.63</v>
      </c>
      <c r="E91" s="220">
        <f t="shared" si="180"/>
        <v>0.63</v>
      </c>
      <c r="F91" s="220">
        <f t="shared" si="180"/>
        <v>0.63</v>
      </c>
      <c r="G91" s="220">
        <f t="shared" si="180"/>
        <v>0.63</v>
      </c>
      <c r="H91" s="220">
        <f t="shared" si="180"/>
        <v>0.63</v>
      </c>
      <c r="I91" s="220">
        <f t="shared" si="180"/>
        <v>0.63</v>
      </c>
      <c r="J91" s="220">
        <f t="shared" si="180"/>
        <v>0.63</v>
      </c>
      <c r="K91" s="220">
        <f t="shared" si="180"/>
        <v>0.63</v>
      </c>
      <c r="L91" s="220">
        <f t="shared" si="180"/>
        <v>0.63</v>
      </c>
      <c r="M91" s="220">
        <f t="shared" si="180"/>
        <v>0.63</v>
      </c>
      <c r="N91" s="220">
        <f t="shared" si="180"/>
        <v>0.63</v>
      </c>
      <c r="O91" s="220">
        <f t="shared" si="180"/>
        <v>0.63</v>
      </c>
      <c r="P91" s="220">
        <f t="shared" si="180"/>
        <v>0.63</v>
      </c>
      <c r="Q91" s="220">
        <f t="shared" si="180"/>
        <v>0.63</v>
      </c>
      <c r="R91" s="220">
        <f t="shared" si="180"/>
        <v>0.63</v>
      </c>
      <c r="S91" s="220">
        <f t="shared" si="180"/>
        <v>0.63</v>
      </c>
      <c r="T91" s="220">
        <f t="shared" si="180"/>
        <v>0.63</v>
      </c>
      <c r="U91" s="220">
        <f t="shared" si="180"/>
        <v>0.63</v>
      </c>
      <c r="V91" s="220">
        <f t="shared" si="180"/>
        <v>0.63</v>
      </c>
      <c r="W91" s="220">
        <f t="shared" si="180"/>
        <v>0.63</v>
      </c>
      <c r="X91" s="220">
        <f t="shared" si="180"/>
        <v>0.63</v>
      </c>
      <c r="Y91" s="220">
        <f t="shared" si="180"/>
        <v>0.63</v>
      </c>
      <c r="Z91" s="220">
        <f t="shared" si="180"/>
        <v>0.63</v>
      </c>
      <c r="AA91" s="220">
        <f t="shared" si="180"/>
        <v>0.63</v>
      </c>
      <c r="AB91" s="220">
        <f t="shared" si="180"/>
        <v>0.63</v>
      </c>
      <c r="AC91" s="220">
        <f t="shared" si="180"/>
        <v>0.63</v>
      </c>
      <c r="AD91" s="220">
        <f t="shared" si="180"/>
        <v>0.63</v>
      </c>
      <c r="AE91" s="220">
        <f t="shared" si="180"/>
        <v>0.63</v>
      </c>
      <c r="AF91" s="220">
        <f t="shared" si="180"/>
        <v>0.63</v>
      </c>
      <c r="AG91" s="220">
        <f t="shared" si="180"/>
        <v>0.63</v>
      </c>
      <c r="AH91" s="220">
        <f t="shared" ref="AH91:BM91" si="181">SUM(AH92:AH93)</f>
        <v>0.63</v>
      </c>
      <c r="AI91" s="220">
        <f t="shared" si="181"/>
        <v>0.63</v>
      </c>
      <c r="AJ91" s="220">
        <f t="shared" si="181"/>
        <v>0.63</v>
      </c>
      <c r="AK91" s="220">
        <f t="shared" si="181"/>
        <v>0.63</v>
      </c>
      <c r="AL91" s="220">
        <f t="shared" si="181"/>
        <v>0.63</v>
      </c>
      <c r="AM91" s="220">
        <f t="shared" si="181"/>
        <v>0.63</v>
      </c>
      <c r="AN91" s="220">
        <f t="shared" si="181"/>
        <v>0.63</v>
      </c>
      <c r="AO91" s="220">
        <f t="shared" si="181"/>
        <v>0.63</v>
      </c>
      <c r="AP91" s="220">
        <f t="shared" si="181"/>
        <v>0.63</v>
      </c>
      <c r="AQ91" s="220">
        <f t="shared" si="181"/>
        <v>0.63</v>
      </c>
      <c r="AR91" s="220">
        <f t="shared" si="181"/>
        <v>0.63</v>
      </c>
      <c r="AS91" s="220">
        <f t="shared" si="181"/>
        <v>0.63</v>
      </c>
      <c r="AT91" s="220">
        <f t="shared" si="181"/>
        <v>0.63</v>
      </c>
      <c r="AU91" s="220">
        <f t="shared" si="181"/>
        <v>0.63</v>
      </c>
      <c r="AV91" s="220">
        <f t="shared" si="181"/>
        <v>0.63</v>
      </c>
      <c r="AW91" s="220">
        <f t="shared" si="181"/>
        <v>0.63</v>
      </c>
      <c r="AX91" s="220">
        <f t="shared" si="181"/>
        <v>0.63</v>
      </c>
      <c r="AY91" s="220">
        <f t="shared" si="181"/>
        <v>0.63</v>
      </c>
      <c r="AZ91" s="220">
        <f t="shared" si="181"/>
        <v>0.63</v>
      </c>
      <c r="BA91" s="220">
        <f t="shared" si="181"/>
        <v>0.63</v>
      </c>
      <c r="BB91" s="220">
        <f t="shared" si="181"/>
        <v>0.63</v>
      </c>
      <c r="BC91" s="220">
        <f t="shared" si="181"/>
        <v>0.63</v>
      </c>
      <c r="BD91" s="220">
        <f t="shared" si="181"/>
        <v>0.63</v>
      </c>
      <c r="BE91" s="220">
        <f t="shared" si="181"/>
        <v>0.63</v>
      </c>
      <c r="BF91" s="220">
        <f t="shared" si="181"/>
        <v>0.63</v>
      </c>
      <c r="BG91" s="220">
        <f t="shared" si="181"/>
        <v>0.63</v>
      </c>
      <c r="BH91" s="220">
        <f t="shared" si="181"/>
        <v>0.63</v>
      </c>
      <c r="BI91" s="220">
        <f t="shared" si="181"/>
        <v>0.63</v>
      </c>
      <c r="BJ91" s="220">
        <f t="shared" si="181"/>
        <v>0.63</v>
      </c>
      <c r="BK91" s="220">
        <f t="shared" si="181"/>
        <v>0.63</v>
      </c>
      <c r="BL91" s="220">
        <f t="shared" si="181"/>
        <v>0.63</v>
      </c>
      <c r="BM91" s="220">
        <f t="shared" si="181"/>
        <v>0.63</v>
      </c>
      <c r="BN91" s="220">
        <f t="shared" ref="BN91:CS91" si="182">SUM(BN92:BN93)</f>
        <v>0.63</v>
      </c>
      <c r="BO91" s="220">
        <f t="shared" si="182"/>
        <v>0.63</v>
      </c>
      <c r="BP91" s="220">
        <f t="shared" si="182"/>
        <v>0.63</v>
      </c>
      <c r="BQ91" s="220">
        <f t="shared" si="182"/>
        <v>0.63</v>
      </c>
      <c r="BR91" s="220">
        <f t="shared" si="182"/>
        <v>0.63</v>
      </c>
      <c r="BS91" s="220">
        <f t="shared" si="182"/>
        <v>0.63</v>
      </c>
      <c r="BT91" s="220">
        <f t="shared" si="182"/>
        <v>0.63</v>
      </c>
      <c r="BU91" s="220">
        <f t="shared" si="182"/>
        <v>0.63</v>
      </c>
      <c r="BV91" s="220">
        <f t="shared" si="182"/>
        <v>0.63</v>
      </c>
      <c r="BW91" s="220">
        <f t="shared" si="182"/>
        <v>0.63</v>
      </c>
      <c r="BX91" s="220">
        <f t="shared" si="182"/>
        <v>0.63</v>
      </c>
      <c r="BY91" s="220">
        <f t="shared" si="182"/>
        <v>0.63</v>
      </c>
      <c r="BZ91" s="220">
        <f t="shared" si="182"/>
        <v>0.63</v>
      </c>
      <c r="CA91" s="220">
        <f t="shared" si="182"/>
        <v>0.63</v>
      </c>
      <c r="CB91" s="220">
        <f t="shared" si="182"/>
        <v>0.63</v>
      </c>
      <c r="CC91" s="220">
        <f t="shared" si="182"/>
        <v>0.63</v>
      </c>
      <c r="CD91" s="220">
        <f t="shared" si="182"/>
        <v>0.63</v>
      </c>
      <c r="CE91" s="220">
        <f t="shared" si="182"/>
        <v>0.63</v>
      </c>
      <c r="CF91" s="220">
        <f t="shared" si="182"/>
        <v>0.63</v>
      </c>
      <c r="CG91" s="220">
        <f t="shared" si="182"/>
        <v>0.63</v>
      </c>
      <c r="CH91" s="220">
        <f t="shared" si="182"/>
        <v>0.63</v>
      </c>
      <c r="CI91" s="220">
        <f t="shared" si="182"/>
        <v>0.63</v>
      </c>
      <c r="CJ91" s="220">
        <f t="shared" si="182"/>
        <v>0.63</v>
      </c>
      <c r="CK91" s="220">
        <f t="shared" si="182"/>
        <v>0.63</v>
      </c>
      <c r="CL91" s="220">
        <f t="shared" si="182"/>
        <v>0.63</v>
      </c>
      <c r="CM91" s="220">
        <f t="shared" si="182"/>
        <v>0.63</v>
      </c>
      <c r="CN91" s="220">
        <f t="shared" si="182"/>
        <v>0.63</v>
      </c>
      <c r="CO91" s="220">
        <f t="shared" si="182"/>
        <v>0.63</v>
      </c>
      <c r="CP91" s="220">
        <f t="shared" si="182"/>
        <v>0.63</v>
      </c>
      <c r="CQ91" s="220">
        <f t="shared" si="182"/>
        <v>0.63</v>
      </c>
      <c r="CR91" s="220">
        <f t="shared" si="182"/>
        <v>0.63</v>
      </c>
      <c r="CS91" s="221">
        <f t="shared" si="182"/>
        <v>0.63</v>
      </c>
      <c r="CT91" s="208">
        <f t="shared" si="176"/>
        <v>60.480000000000103</v>
      </c>
      <c r="CU91" s="38">
        <f>SUM('Day (1):Day (30)'!CT91)</f>
        <v>7094.3999999999978</v>
      </c>
      <c r="CV91" s="154">
        <f t="shared" si="171"/>
        <v>7033.9199999999973</v>
      </c>
      <c r="CW91" s="264">
        <f>CU91*(24)/(96*1000)</f>
        <v>1.7735999999999994</v>
      </c>
      <c r="CX91" s="151">
        <f t="shared" si="164"/>
        <v>0.63000000000000111</v>
      </c>
      <c r="CY91" s="135">
        <f t="shared" si="165"/>
        <v>2.4633333333333325</v>
      </c>
      <c r="CZ91" s="135">
        <f t="shared" si="166"/>
        <v>-1.8333333333333313</v>
      </c>
    </row>
    <row r="92" spans="1:104">
      <c r="A92" s="25" t="s">
        <v>59</v>
      </c>
      <c r="B92" s="42">
        <v>0.63</v>
      </c>
      <c r="C92" s="43">
        <v>0.63</v>
      </c>
      <c r="D92" s="43">
        <v>0.63</v>
      </c>
      <c r="E92" s="43">
        <v>0.63</v>
      </c>
      <c r="F92" s="43">
        <v>0.63</v>
      </c>
      <c r="G92" s="43">
        <v>0.63</v>
      </c>
      <c r="H92" s="43">
        <v>0.63</v>
      </c>
      <c r="I92" s="43">
        <v>0.63</v>
      </c>
      <c r="J92" s="43">
        <v>0.63</v>
      </c>
      <c r="K92" s="43">
        <v>0.63</v>
      </c>
      <c r="L92" s="43">
        <v>0.63</v>
      </c>
      <c r="M92" s="43">
        <v>0.63</v>
      </c>
      <c r="N92" s="43">
        <v>0.63</v>
      </c>
      <c r="O92" s="43">
        <v>0.63</v>
      </c>
      <c r="P92" s="43">
        <v>0.63</v>
      </c>
      <c r="Q92" s="43">
        <v>0.63</v>
      </c>
      <c r="R92" s="43">
        <v>0.63</v>
      </c>
      <c r="S92" s="43">
        <v>0.63</v>
      </c>
      <c r="T92" s="43">
        <v>0.63</v>
      </c>
      <c r="U92" s="43">
        <v>0.63</v>
      </c>
      <c r="V92" s="43">
        <v>0.63</v>
      </c>
      <c r="W92" s="43">
        <v>0.63</v>
      </c>
      <c r="X92" s="43">
        <v>0.63</v>
      </c>
      <c r="Y92" s="43">
        <v>0.63</v>
      </c>
      <c r="Z92" s="43">
        <v>0.63</v>
      </c>
      <c r="AA92" s="43">
        <v>0.63</v>
      </c>
      <c r="AB92" s="43">
        <v>0.63</v>
      </c>
      <c r="AC92" s="43">
        <v>0.63</v>
      </c>
      <c r="AD92" s="43">
        <v>0.63</v>
      </c>
      <c r="AE92" s="43">
        <v>0.63</v>
      </c>
      <c r="AF92" s="43">
        <v>0.63</v>
      </c>
      <c r="AG92" s="43">
        <v>0.63</v>
      </c>
      <c r="AH92" s="43">
        <v>0.63</v>
      </c>
      <c r="AI92" s="43">
        <v>0.63</v>
      </c>
      <c r="AJ92" s="43">
        <v>0.63</v>
      </c>
      <c r="AK92" s="43">
        <v>0.63</v>
      </c>
      <c r="AL92" s="43">
        <v>0.63</v>
      </c>
      <c r="AM92" s="43">
        <v>0.63</v>
      </c>
      <c r="AN92" s="43">
        <v>0.63</v>
      </c>
      <c r="AO92" s="43">
        <v>0.63</v>
      </c>
      <c r="AP92" s="43">
        <v>0.63</v>
      </c>
      <c r="AQ92" s="43">
        <v>0.63</v>
      </c>
      <c r="AR92" s="43">
        <v>0.63</v>
      </c>
      <c r="AS92" s="43">
        <v>0.63</v>
      </c>
      <c r="AT92" s="43">
        <v>0.63</v>
      </c>
      <c r="AU92" s="43">
        <v>0.63</v>
      </c>
      <c r="AV92" s="43">
        <v>0.63</v>
      </c>
      <c r="AW92" s="43">
        <v>0.63</v>
      </c>
      <c r="AX92" s="43">
        <v>0.63</v>
      </c>
      <c r="AY92" s="43">
        <v>0.63</v>
      </c>
      <c r="AZ92" s="43">
        <v>0.63</v>
      </c>
      <c r="BA92" s="43">
        <v>0.63</v>
      </c>
      <c r="BB92" s="43">
        <v>0.63</v>
      </c>
      <c r="BC92" s="43">
        <v>0.63</v>
      </c>
      <c r="BD92" s="43">
        <v>0.63</v>
      </c>
      <c r="BE92" s="43">
        <v>0.63</v>
      </c>
      <c r="BF92" s="43">
        <v>0.63</v>
      </c>
      <c r="BG92" s="43">
        <v>0.63</v>
      </c>
      <c r="BH92" s="43">
        <v>0.63</v>
      </c>
      <c r="BI92" s="43">
        <v>0.63</v>
      </c>
      <c r="BJ92" s="43">
        <v>0.63</v>
      </c>
      <c r="BK92" s="43">
        <v>0.63</v>
      </c>
      <c r="BL92" s="43">
        <v>0.63</v>
      </c>
      <c r="BM92" s="43">
        <v>0.63</v>
      </c>
      <c r="BN92" s="43">
        <v>0.63</v>
      </c>
      <c r="BO92" s="43">
        <v>0.63</v>
      </c>
      <c r="BP92" s="43">
        <v>0.63</v>
      </c>
      <c r="BQ92" s="43">
        <v>0.63</v>
      </c>
      <c r="BR92" s="43">
        <v>0.63</v>
      </c>
      <c r="BS92" s="43">
        <v>0.63</v>
      </c>
      <c r="BT92" s="43">
        <v>0.63</v>
      </c>
      <c r="BU92" s="43">
        <v>0.63</v>
      </c>
      <c r="BV92" s="43">
        <v>0.63</v>
      </c>
      <c r="BW92" s="43">
        <v>0.63</v>
      </c>
      <c r="BX92" s="43">
        <v>0.63</v>
      </c>
      <c r="BY92" s="43">
        <v>0.63</v>
      </c>
      <c r="BZ92" s="43">
        <v>0.63</v>
      </c>
      <c r="CA92" s="43">
        <v>0.63</v>
      </c>
      <c r="CB92" s="43">
        <v>0.63</v>
      </c>
      <c r="CC92" s="43">
        <v>0.63</v>
      </c>
      <c r="CD92" s="43">
        <v>0.63</v>
      </c>
      <c r="CE92" s="43">
        <v>0.63</v>
      </c>
      <c r="CF92" s="43">
        <v>0.63</v>
      </c>
      <c r="CG92" s="43">
        <v>0.63</v>
      </c>
      <c r="CH92" s="43">
        <v>0.63</v>
      </c>
      <c r="CI92" s="43">
        <v>0.63</v>
      </c>
      <c r="CJ92" s="43">
        <v>0.63</v>
      </c>
      <c r="CK92" s="43">
        <v>0.63</v>
      </c>
      <c r="CL92" s="43">
        <v>0.63</v>
      </c>
      <c r="CM92" s="43">
        <v>0.63</v>
      </c>
      <c r="CN92" s="43">
        <v>0.63</v>
      </c>
      <c r="CO92" s="43">
        <v>0.63</v>
      </c>
      <c r="CP92" s="43">
        <v>0.63</v>
      </c>
      <c r="CQ92" s="43">
        <v>0.63</v>
      </c>
      <c r="CR92" s="43">
        <v>0.63</v>
      </c>
      <c r="CS92" s="92">
        <v>0.63</v>
      </c>
      <c r="CT92" s="271">
        <f t="shared" ref="CT92:CT95" si="183">SUM(B92:CS92)</f>
        <v>60.480000000000103</v>
      </c>
      <c r="CU92" s="265">
        <f>SUM('Day (1):Day (30)'!CT92)</f>
        <v>1814.4000000000024</v>
      </c>
      <c r="CV92" s="154">
        <f t="shared" si="171"/>
        <v>1753.9200000000023</v>
      </c>
      <c r="CX92" s="151">
        <f t="shared" si="164"/>
        <v>0.63000000000000111</v>
      </c>
      <c r="CY92" s="135">
        <f t="shared" si="165"/>
        <v>0.63000000000000078</v>
      </c>
      <c r="CZ92" s="135">
        <f t="shared" si="166"/>
        <v>0</v>
      </c>
    </row>
    <row r="93" spans="1:104" ht="15.75" thickBot="1">
      <c r="A93" s="25" t="s">
        <v>60</v>
      </c>
      <c r="B93" s="123">
        <v>0</v>
      </c>
      <c r="C93" s="124">
        <v>0</v>
      </c>
      <c r="D93" s="124">
        <v>0</v>
      </c>
      <c r="E93" s="124">
        <v>0</v>
      </c>
      <c r="F93" s="124">
        <v>0</v>
      </c>
      <c r="G93" s="124">
        <v>0</v>
      </c>
      <c r="H93" s="124">
        <v>0</v>
      </c>
      <c r="I93" s="124">
        <v>0</v>
      </c>
      <c r="J93" s="124">
        <v>0</v>
      </c>
      <c r="K93" s="124">
        <v>0</v>
      </c>
      <c r="L93" s="124">
        <v>0</v>
      </c>
      <c r="M93" s="124">
        <v>0</v>
      </c>
      <c r="N93" s="124">
        <v>0</v>
      </c>
      <c r="O93" s="124">
        <v>0</v>
      </c>
      <c r="P93" s="124">
        <v>0</v>
      </c>
      <c r="Q93" s="124">
        <v>0</v>
      </c>
      <c r="R93" s="124">
        <v>0</v>
      </c>
      <c r="S93" s="124">
        <v>0</v>
      </c>
      <c r="T93" s="124">
        <v>0</v>
      </c>
      <c r="U93" s="124">
        <v>0</v>
      </c>
      <c r="V93" s="124">
        <v>0</v>
      </c>
      <c r="W93" s="124">
        <v>0</v>
      </c>
      <c r="X93" s="124">
        <v>0</v>
      </c>
      <c r="Y93" s="124">
        <v>0</v>
      </c>
      <c r="Z93" s="124">
        <v>0</v>
      </c>
      <c r="AA93" s="124">
        <v>0</v>
      </c>
      <c r="AB93" s="124">
        <v>0</v>
      </c>
      <c r="AC93" s="124">
        <v>0</v>
      </c>
      <c r="AD93" s="124">
        <v>0</v>
      </c>
      <c r="AE93" s="124">
        <v>0</v>
      </c>
      <c r="AF93" s="124">
        <v>0</v>
      </c>
      <c r="AG93" s="124">
        <v>0</v>
      </c>
      <c r="AH93" s="124">
        <v>0</v>
      </c>
      <c r="AI93" s="124">
        <v>0</v>
      </c>
      <c r="AJ93" s="124">
        <v>0</v>
      </c>
      <c r="AK93" s="124">
        <v>0</v>
      </c>
      <c r="AL93" s="124">
        <v>0</v>
      </c>
      <c r="AM93" s="124">
        <v>0</v>
      </c>
      <c r="AN93" s="124">
        <v>0</v>
      </c>
      <c r="AO93" s="124">
        <v>0</v>
      </c>
      <c r="AP93" s="124">
        <v>0</v>
      </c>
      <c r="AQ93" s="124">
        <v>0</v>
      </c>
      <c r="AR93" s="124">
        <v>0</v>
      </c>
      <c r="AS93" s="124">
        <v>0</v>
      </c>
      <c r="AT93" s="124">
        <v>0</v>
      </c>
      <c r="AU93" s="124">
        <v>0</v>
      </c>
      <c r="AV93" s="124">
        <v>0</v>
      </c>
      <c r="AW93" s="124">
        <v>0</v>
      </c>
      <c r="AX93" s="124">
        <v>0</v>
      </c>
      <c r="AY93" s="124">
        <v>0</v>
      </c>
      <c r="AZ93" s="124">
        <v>0</v>
      </c>
      <c r="BA93" s="124">
        <v>0</v>
      </c>
      <c r="BB93" s="124">
        <v>0</v>
      </c>
      <c r="BC93" s="124">
        <v>0</v>
      </c>
      <c r="BD93" s="124">
        <v>0</v>
      </c>
      <c r="BE93" s="124">
        <v>0</v>
      </c>
      <c r="BF93" s="124">
        <v>0</v>
      </c>
      <c r="BG93" s="124">
        <v>0</v>
      </c>
      <c r="BH93" s="124">
        <v>0</v>
      </c>
      <c r="BI93" s="124">
        <v>0</v>
      </c>
      <c r="BJ93" s="124">
        <v>0</v>
      </c>
      <c r="BK93" s="124">
        <v>0</v>
      </c>
      <c r="BL93" s="124">
        <v>0</v>
      </c>
      <c r="BM93" s="124">
        <v>0</v>
      </c>
      <c r="BN93" s="124">
        <v>0</v>
      </c>
      <c r="BO93" s="124">
        <v>0</v>
      </c>
      <c r="BP93" s="124">
        <v>0</v>
      </c>
      <c r="BQ93" s="124">
        <v>0</v>
      </c>
      <c r="BR93" s="124">
        <v>0</v>
      </c>
      <c r="BS93" s="124">
        <v>0</v>
      </c>
      <c r="BT93" s="124">
        <v>0</v>
      </c>
      <c r="BU93" s="124">
        <v>0</v>
      </c>
      <c r="BV93" s="124">
        <v>0</v>
      </c>
      <c r="BW93" s="124">
        <v>0</v>
      </c>
      <c r="BX93" s="124">
        <v>0</v>
      </c>
      <c r="BY93" s="124">
        <v>0</v>
      </c>
      <c r="BZ93" s="124">
        <v>0</v>
      </c>
      <c r="CA93" s="124">
        <v>0</v>
      </c>
      <c r="CB93" s="124">
        <v>0</v>
      </c>
      <c r="CC93" s="124">
        <v>0</v>
      </c>
      <c r="CD93" s="124">
        <v>0</v>
      </c>
      <c r="CE93" s="124">
        <v>0</v>
      </c>
      <c r="CF93" s="124">
        <v>0</v>
      </c>
      <c r="CG93" s="124">
        <v>0</v>
      </c>
      <c r="CH93" s="124">
        <v>0</v>
      </c>
      <c r="CI93" s="124">
        <v>0</v>
      </c>
      <c r="CJ93" s="124">
        <v>0</v>
      </c>
      <c r="CK93" s="124">
        <v>0</v>
      </c>
      <c r="CL93" s="124">
        <v>0</v>
      </c>
      <c r="CM93" s="124">
        <v>0</v>
      </c>
      <c r="CN93" s="124">
        <v>0</v>
      </c>
      <c r="CO93" s="124">
        <v>0</v>
      </c>
      <c r="CP93" s="124">
        <v>0</v>
      </c>
      <c r="CQ93" s="124">
        <v>0</v>
      </c>
      <c r="CR93" s="124">
        <v>0</v>
      </c>
      <c r="CS93" s="125">
        <v>0</v>
      </c>
      <c r="CT93" s="272">
        <f t="shared" si="183"/>
        <v>0</v>
      </c>
      <c r="CU93" s="267">
        <f>SUM('Day (1):Day (30)'!CT93)</f>
        <v>5280</v>
      </c>
      <c r="CV93" s="154">
        <f t="shared" si="171"/>
        <v>5280</v>
      </c>
      <c r="CX93" s="151">
        <f t="shared" si="164"/>
        <v>0</v>
      </c>
      <c r="CY93" s="135">
        <f t="shared" si="165"/>
        <v>1.8333333333333333</v>
      </c>
      <c r="CZ93" s="135">
        <f t="shared" si="166"/>
        <v>-1.8333333333333333</v>
      </c>
    </row>
    <row r="94" spans="1:104" ht="15.75" thickBot="1">
      <c r="A94" s="57" t="s">
        <v>73</v>
      </c>
      <c r="B94" s="276">
        <v>0</v>
      </c>
      <c r="C94" s="277">
        <v>0</v>
      </c>
      <c r="D94" s="277">
        <v>0</v>
      </c>
      <c r="E94" s="277">
        <v>0</v>
      </c>
      <c r="F94" s="277">
        <v>0</v>
      </c>
      <c r="G94" s="277">
        <v>0</v>
      </c>
      <c r="H94" s="277">
        <v>0</v>
      </c>
      <c r="I94" s="277">
        <v>0</v>
      </c>
      <c r="J94" s="277">
        <v>0</v>
      </c>
      <c r="K94" s="277">
        <v>0</v>
      </c>
      <c r="L94" s="277">
        <v>0</v>
      </c>
      <c r="M94" s="277">
        <v>0</v>
      </c>
      <c r="N94" s="277">
        <v>0</v>
      </c>
      <c r="O94" s="277">
        <v>0</v>
      </c>
      <c r="P94" s="277">
        <v>0</v>
      </c>
      <c r="Q94" s="277">
        <v>0</v>
      </c>
      <c r="R94" s="277">
        <v>0</v>
      </c>
      <c r="S94" s="277">
        <v>0</v>
      </c>
      <c r="T94" s="277">
        <v>0</v>
      </c>
      <c r="U94" s="277">
        <v>0</v>
      </c>
      <c r="V94" s="277">
        <v>0</v>
      </c>
      <c r="W94" s="277">
        <v>0</v>
      </c>
      <c r="X94" s="277">
        <v>0</v>
      </c>
      <c r="Y94" s="277">
        <v>0</v>
      </c>
      <c r="Z94" s="277">
        <v>0</v>
      </c>
      <c r="AA94" s="277">
        <v>0</v>
      </c>
      <c r="AB94" s="277">
        <v>0</v>
      </c>
      <c r="AC94" s="277">
        <v>0</v>
      </c>
      <c r="AD94" s="277">
        <v>0</v>
      </c>
      <c r="AE94" s="277">
        <v>0</v>
      </c>
      <c r="AF94" s="277">
        <v>0</v>
      </c>
      <c r="AG94" s="277">
        <v>0</v>
      </c>
      <c r="AH94" s="277">
        <v>0</v>
      </c>
      <c r="AI94" s="277">
        <v>0</v>
      </c>
      <c r="AJ94" s="277">
        <v>0</v>
      </c>
      <c r="AK94" s="277">
        <v>0</v>
      </c>
      <c r="AL94" s="277">
        <v>0</v>
      </c>
      <c r="AM94" s="277">
        <v>0</v>
      </c>
      <c r="AN94" s="277">
        <v>0</v>
      </c>
      <c r="AO94" s="277">
        <v>0</v>
      </c>
      <c r="AP94" s="277">
        <v>0</v>
      </c>
      <c r="AQ94" s="277">
        <v>0</v>
      </c>
      <c r="AR94" s="277">
        <v>0</v>
      </c>
      <c r="AS94" s="277">
        <v>0</v>
      </c>
      <c r="AT94" s="277">
        <v>0</v>
      </c>
      <c r="AU94" s="277">
        <v>0</v>
      </c>
      <c r="AV94" s="277">
        <v>0</v>
      </c>
      <c r="AW94" s="277">
        <v>0</v>
      </c>
      <c r="AX94" s="277">
        <v>0</v>
      </c>
      <c r="AY94" s="277">
        <v>0</v>
      </c>
      <c r="AZ94" s="277">
        <v>0</v>
      </c>
      <c r="BA94" s="277">
        <v>0</v>
      </c>
      <c r="BB94" s="277">
        <v>0</v>
      </c>
      <c r="BC94" s="277">
        <v>0</v>
      </c>
      <c r="BD94" s="277">
        <v>0</v>
      </c>
      <c r="BE94" s="277">
        <v>0</v>
      </c>
      <c r="BF94" s="277">
        <v>0</v>
      </c>
      <c r="BG94" s="277">
        <v>0</v>
      </c>
      <c r="BH94" s="277">
        <v>0</v>
      </c>
      <c r="BI94" s="277">
        <v>0</v>
      </c>
      <c r="BJ94" s="277">
        <v>0</v>
      </c>
      <c r="BK94" s="277">
        <v>0</v>
      </c>
      <c r="BL94" s="277">
        <v>0</v>
      </c>
      <c r="BM94" s="277">
        <v>0</v>
      </c>
      <c r="BN94" s="277">
        <v>0</v>
      </c>
      <c r="BO94" s="277">
        <v>0</v>
      </c>
      <c r="BP94" s="277">
        <v>0</v>
      </c>
      <c r="BQ94" s="277">
        <v>0</v>
      </c>
      <c r="BR94" s="277">
        <v>0</v>
      </c>
      <c r="BS94" s="277">
        <v>0</v>
      </c>
      <c r="BT94" s="277">
        <v>0</v>
      </c>
      <c r="BU94" s="277">
        <v>0</v>
      </c>
      <c r="BV94" s="277">
        <v>0</v>
      </c>
      <c r="BW94" s="277">
        <v>0</v>
      </c>
      <c r="BX94" s="277">
        <v>0</v>
      </c>
      <c r="BY94" s="277">
        <v>0</v>
      </c>
      <c r="BZ94" s="277">
        <v>0</v>
      </c>
      <c r="CA94" s="277">
        <v>0</v>
      </c>
      <c r="CB94" s="277">
        <v>0</v>
      </c>
      <c r="CC94" s="277">
        <v>0</v>
      </c>
      <c r="CD94" s="277">
        <v>0</v>
      </c>
      <c r="CE94" s="277">
        <v>0</v>
      </c>
      <c r="CF94" s="277">
        <v>0</v>
      </c>
      <c r="CG94" s="277">
        <v>0</v>
      </c>
      <c r="CH94" s="277">
        <v>0</v>
      </c>
      <c r="CI94" s="277">
        <v>0</v>
      </c>
      <c r="CJ94" s="277">
        <v>0</v>
      </c>
      <c r="CK94" s="277">
        <v>0</v>
      </c>
      <c r="CL94" s="277">
        <v>0</v>
      </c>
      <c r="CM94" s="277">
        <v>0</v>
      </c>
      <c r="CN94" s="277">
        <v>0</v>
      </c>
      <c r="CO94" s="277">
        <v>0</v>
      </c>
      <c r="CP94" s="277">
        <v>0</v>
      </c>
      <c r="CQ94" s="277">
        <v>0</v>
      </c>
      <c r="CR94" s="277">
        <v>0</v>
      </c>
      <c r="CS94" s="278">
        <v>0</v>
      </c>
      <c r="CT94" s="280">
        <f>SUM(B94:CS94)</f>
        <v>0</v>
      </c>
      <c r="CU94" s="281">
        <f>SUM('Day (1):Day (30)'!CT94)</f>
        <v>0</v>
      </c>
      <c r="CV94" s="230">
        <f>CU94-CT94</f>
        <v>0</v>
      </c>
      <c r="CX94" s="151">
        <f>CT94/96</f>
        <v>0</v>
      </c>
      <c r="CY94" s="135">
        <f>CU94/(96*30)</f>
        <v>0</v>
      </c>
      <c r="CZ94" s="135">
        <f>CX94-CY94</f>
        <v>0</v>
      </c>
    </row>
    <row r="95" spans="1:104" s="137" customFormat="1" ht="15.75" thickBot="1">
      <c r="A95" s="207" t="s">
        <v>61</v>
      </c>
      <c r="B95" s="218">
        <f t="shared" ref="B95:AG95" si="184">B90+B91</f>
        <v>0.63</v>
      </c>
      <c r="C95" s="168">
        <f t="shared" si="184"/>
        <v>0.63</v>
      </c>
      <c r="D95" s="168">
        <f t="shared" si="184"/>
        <v>0.63</v>
      </c>
      <c r="E95" s="168">
        <f t="shared" si="184"/>
        <v>0.63</v>
      </c>
      <c r="F95" s="168">
        <f t="shared" si="184"/>
        <v>0.63</v>
      </c>
      <c r="G95" s="168">
        <f t="shared" si="184"/>
        <v>0.63</v>
      </c>
      <c r="H95" s="168">
        <f t="shared" si="184"/>
        <v>0.63</v>
      </c>
      <c r="I95" s="168">
        <f t="shared" si="184"/>
        <v>0.63</v>
      </c>
      <c r="J95" s="168">
        <f t="shared" si="184"/>
        <v>0.63</v>
      </c>
      <c r="K95" s="168">
        <f t="shared" si="184"/>
        <v>0.63</v>
      </c>
      <c r="L95" s="168">
        <f t="shared" si="184"/>
        <v>0.63</v>
      </c>
      <c r="M95" s="168">
        <f t="shared" si="184"/>
        <v>0.63</v>
      </c>
      <c r="N95" s="168">
        <f t="shared" si="184"/>
        <v>0.63</v>
      </c>
      <c r="O95" s="168">
        <f t="shared" si="184"/>
        <v>0.63</v>
      </c>
      <c r="P95" s="168">
        <f t="shared" si="184"/>
        <v>0.63</v>
      </c>
      <c r="Q95" s="168">
        <f t="shared" si="184"/>
        <v>0.63</v>
      </c>
      <c r="R95" s="168">
        <f t="shared" si="184"/>
        <v>0.63</v>
      </c>
      <c r="S95" s="168">
        <f t="shared" si="184"/>
        <v>0.63</v>
      </c>
      <c r="T95" s="168">
        <f t="shared" si="184"/>
        <v>0.63</v>
      </c>
      <c r="U95" s="168">
        <f t="shared" si="184"/>
        <v>0.63</v>
      </c>
      <c r="V95" s="168">
        <f t="shared" si="184"/>
        <v>0.63</v>
      </c>
      <c r="W95" s="168">
        <f t="shared" si="184"/>
        <v>0.63</v>
      </c>
      <c r="X95" s="168">
        <f t="shared" si="184"/>
        <v>0.63</v>
      </c>
      <c r="Y95" s="168">
        <f t="shared" si="184"/>
        <v>0.63</v>
      </c>
      <c r="Z95" s="168">
        <f t="shared" si="184"/>
        <v>36.821400000000004</v>
      </c>
      <c r="AA95" s="168">
        <f t="shared" si="184"/>
        <v>21.743960000000001</v>
      </c>
      <c r="AB95" s="168">
        <f t="shared" si="184"/>
        <v>44.043340000000008</v>
      </c>
      <c r="AC95" s="168">
        <f t="shared" si="184"/>
        <v>53.276940000000003</v>
      </c>
      <c r="AD95" s="168">
        <f t="shared" si="184"/>
        <v>67.145199999999988</v>
      </c>
      <c r="AE95" s="168">
        <f t="shared" si="184"/>
        <v>83.333130000000011</v>
      </c>
      <c r="AF95" s="168">
        <f t="shared" si="184"/>
        <v>95.848880000000008</v>
      </c>
      <c r="AG95" s="168">
        <f t="shared" si="184"/>
        <v>134.79293999999999</v>
      </c>
      <c r="AH95" s="168">
        <f t="shared" ref="AH95:BM95" si="185">AH90+AH91</f>
        <v>150.58311</v>
      </c>
      <c r="AI95" s="168">
        <f t="shared" si="185"/>
        <v>160.33501000000001</v>
      </c>
      <c r="AJ95" s="168">
        <f t="shared" si="185"/>
        <v>172.82633999999999</v>
      </c>
      <c r="AK95" s="168">
        <f t="shared" si="185"/>
        <v>169.70426</v>
      </c>
      <c r="AL95" s="168">
        <f t="shared" si="185"/>
        <v>215.80002000000002</v>
      </c>
      <c r="AM95" s="168">
        <f t="shared" si="185"/>
        <v>240.02713</v>
      </c>
      <c r="AN95" s="168">
        <f t="shared" si="185"/>
        <v>254.78801999999999</v>
      </c>
      <c r="AO95" s="168">
        <f t="shared" si="185"/>
        <v>276.71645000000001</v>
      </c>
      <c r="AP95" s="168">
        <f t="shared" si="185"/>
        <v>268.99955999999997</v>
      </c>
      <c r="AQ95" s="168">
        <f t="shared" si="185"/>
        <v>281.50401999999997</v>
      </c>
      <c r="AR95" s="168">
        <f t="shared" si="185"/>
        <v>287.97561000000002</v>
      </c>
      <c r="AS95" s="168">
        <f t="shared" si="185"/>
        <v>300.65309999999999</v>
      </c>
      <c r="AT95" s="168">
        <f t="shared" si="185"/>
        <v>308.55358999999999</v>
      </c>
      <c r="AU95" s="168">
        <f t="shared" si="185"/>
        <v>304.88774000000001</v>
      </c>
      <c r="AV95" s="168">
        <f t="shared" si="185"/>
        <v>294.88153999999997</v>
      </c>
      <c r="AW95" s="168">
        <f t="shared" si="185"/>
        <v>293.79823999999996</v>
      </c>
      <c r="AX95" s="168">
        <f t="shared" si="185"/>
        <v>303.19314000000008</v>
      </c>
      <c r="AY95" s="168">
        <f t="shared" si="185"/>
        <v>306.68787000000003</v>
      </c>
      <c r="AZ95" s="168">
        <f t="shared" si="185"/>
        <v>309.09307999999999</v>
      </c>
      <c r="BA95" s="168">
        <f t="shared" si="185"/>
        <v>307.54827</v>
      </c>
      <c r="BB95" s="168">
        <f t="shared" si="185"/>
        <v>314.44812999999999</v>
      </c>
      <c r="BC95" s="168">
        <f t="shared" si="185"/>
        <v>320.07525999999996</v>
      </c>
      <c r="BD95" s="168">
        <f t="shared" si="185"/>
        <v>325.95600999999999</v>
      </c>
      <c r="BE95" s="168">
        <f t="shared" si="185"/>
        <v>311.76115000000004</v>
      </c>
      <c r="BF95" s="168">
        <f t="shared" si="185"/>
        <v>334.99639000000002</v>
      </c>
      <c r="BG95" s="168">
        <f t="shared" si="185"/>
        <v>320.56529999999998</v>
      </c>
      <c r="BH95" s="168">
        <f t="shared" si="185"/>
        <v>298.28948999999994</v>
      </c>
      <c r="BI95" s="168">
        <f t="shared" si="185"/>
        <v>267.08886000000001</v>
      </c>
      <c r="BJ95" s="168">
        <f t="shared" si="185"/>
        <v>209.64931000000001</v>
      </c>
      <c r="BK95" s="168">
        <f t="shared" si="185"/>
        <v>243.76758000000001</v>
      </c>
      <c r="BL95" s="168">
        <f t="shared" si="185"/>
        <v>225.93458000000001</v>
      </c>
      <c r="BM95" s="168">
        <f t="shared" si="185"/>
        <v>174.07773</v>
      </c>
      <c r="BN95" s="168">
        <f t="shared" ref="BN95:CS95" si="186">BN90+BN91</f>
        <v>188.53336999999999</v>
      </c>
      <c r="BO95" s="168">
        <f t="shared" si="186"/>
        <v>177.15233999999998</v>
      </c>
      <c r="BP95" s="168">
        <f t="shared" si="186"/>
        <v>117.49605999999999</v>
      </c>
      <c r="BQ95" s="168">
        <f t="shared" si="186"/>
        <v>108.64526000000001</v>
      </c>
      <c r="BR95" s="168">
        <f t="shared" si="186"/>
        <v>121.13449</v>
      </c>
      <c r="BS95" s="168">
        <f t="shared" si="186"/>
        <v>77.949039999999997</v>
      </c>
      <c r="BT95" s="168">
        <f t="shared" si="186"/>
        <v>92.901340000000005</v>
      </c>
      <c r="BU95" s="168">
        <f t="shared" si="186"/>
        <v>39.174849999999999</v>
      </c>
      <c r="BV95" s="168">
        <f t="shared" si="186"/>
        <v>37.812510000000003</v>
      </c>
      <c r="BW95" s="168">
        <f t="shared" si="186"/>
        <v>32.729520000000001</v>
      </c>
      <c r="BX95" s="168">
        <f t="shared" si="186"/>
        <v>60.300660000000008</v>
      </c>
      <c r="BY95" s="168">
        <f t="shared" si="186"/>
        <v>78.17</v>
      </c>
      <c r="BZ95" s="168">
        <f t="shared" si="186"/>
        <v>0.63</v>
      </c>
      <c r="CA95" s="168">
        <f t="shared" si="186"/>
        <v>0.63</v>
      </c>
      <c r="CB95" s="168">
        <f t="shared" si="186"/>
        <v>79.83</v>
      </c>
      <c r="CC95" s="168">
        <f t="shared" si="186"/>
        <v>79.83</v>
      </c>
      <c r="CD95" s="168">
        <f t="shared" si="186"/>
        <v>103.13</v>
      </c>
      <c r="CE95" s="168">
        <f t="shared" si="186"/>
        <v>103.33</v>
      </c>
      <c r="CF95" s="168">
        <f t="shared" si="186"/>
        <v>50.13</v>
      </c>
      <c r="CG95" s="168">
        <f t="shared" si="186"/>
        <v>0.63</v>
      </c>
      <c r="CH95" s="168">
        <f t="shared" si="186"/>
        <v>0.63</v>
      </c>
      <c r="CI95" s="168">
        <f t="shared" si="186"/>
        <v>0.63</v>
      </c>
      <c r="CJ95" s="168">
        <f t="shared" si="186"/>
        <v>44.050000000000004</v>
      </c>
      <c r="CK95" s="168">
        <f t="shared" si="186"/>
        <v>79.83</v>
      </c>
      <c r="CL95" s="168">
        <f t="shared" si="186"/>
        <v>19.329999999999998</v>
      </c>
      <c r="CM95" s="168">
        <f t="shared" si="186"/>
        <v>19.329999999999998</v>
      </c>
      <c r="CN95" s="168">
        <f t="shared" si="186"/>
        <v>19.329999999999998</v>
      </c>
      <c r="CO95" s="168">
        <f t="shared" si="186"/>
        <v>19.329999999999998</v>
      </c>
      <c r="CP95" s="168">
        <f t="shared" si="186"/>
        <v>79.83</v>
      </c>
      <c r="CQ95" s="168">
        <f t="shared" si="186"/>
        <v>41.830000000000005</v>
      </c>
      <c r="CR95" s="168">
        <f t="shared" si="186"/>
        <v>45.23</v>
      </c>
      <c r="CS95" s="219">
        <f t="shared" si="186"/>
        <v>36.330000000000005</v>
      </c>
      <c r="CT95" s="133">
        <f t="shared" si="183"/>
        <v>11063.111119999992</v>
      </c>
      <c r="CU95" s="133">
        <f>SUM('Day (1):Day (30)'!CT95)</f>
        <v>392951.53839999996</v>
      </c>
      <c r="CV95" s="230">
        <f t="shared" si="171"/>
        <v>381888.42727999995</v>
      </c>
      <c r="CW95" s="264">
        <f>CU95*(24)/(96*1000)</f>
        <v>98.237884599999987</v>
      </c>
      <c r="CX95" s="151">
        <f t="shared" si="164"/>
        <v>115.24074083333325</v>
      </c>
      <c r="CY95" s="137">
        <f t="shared" si="165"/>
        <v>136.44150638888888</v>
      </c>
      <c r="CZ95" s="137">
        <f t="shared" si="166"/>
        <v>-21.200765555555634</v>
      </c>
    </row>
    <row r="96" spans="1:104">
      <c r="A96" s="132"/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4"/>
      <c r="V96" s="64"/>
      <c r="W96" s="64"/>
      <c r="X96" s="64"/>
      <c r="Y96" s="64"/>
      <c r="Z96" s="64"/>
      <c r="AA96" s="64"/>
      <c r="AB96" s="64"/>
      <c r="AC96" s="64"/>
      <c r="AD96" s="64"/>
      <c r="AE96" s="64"/>
      <c r="AF96" s="64"/>
      <c r="AG96" s="64"/>
      <c r="AH96" s="64"/>
      <c r="AI96" s="64"/>
      <c r="AJ96" s="64"/>
      <c r="AK96" s="64"/>
      <c r="AL96" s="64"/>
      <c r="AM96" s="64"/>
      <c r="AN96" s="64"/>
      <c r="AO96" s="64"/>
      <c r="AP96" s="64"/>
      <c r="AQ96" s="64"/>
      <c r="AR96" s="64"/>
      <c r="AS96" s="64"/>
      <c r="AT96" s="64"/>
      <c r="AU96" s="64"/>
      <c r="AV96" s="64"/>
      <c r="AW96" s="64"/>
      <c r="AX96" s="64"/>
      <c r="AY96" s="64"/>
      <c r="AZ96" s="64"/>
      <c r="BA96" s="64"/>
      <c r="BB96" s="64"/>
      <c r="BC96" s="64"/>
      <c r="BD96" s="64"/>
      <c r="BE96" s="64"/>
      <c r="BF96" s="64"/>
      <c r="BG96" s="64"/>
      <c r="BH96" s="64"/>
      <c r="BI96" s="64"/>
      <c r="BJ96" s="64"/>
      <c r="BK96" s="64"/>
      <c r="BL96" s="64"/>
      <c r="BM96" s="64"/>
      <c r="BN96" s="64"/>
      <c r="BO96" s="64"/>
      <c r="BP96" s="64"/>
      <c r="BQ96" s="64"/>
      <c r="BR96" s="64"/>
      <c r="BS96" s="64"/>
      <c r="BT96" s="64"/>
      <c r="BU96" s="64"/>
      <c r="BV96" s="64"/>
      <c r="BW96" s="64"/>
      <c r="BX96" s="64"/>
      <c r="BY96" s="64"/>
      <c r="BZ96" s="64"/>
      <c r="CA96" s="64"/>
      <c r="CB96" s="64"/>
      <c r="CC96" s="64"/>
      <c r="CD96" s="64"/>
      <c r="CE96" s="64"/>
      <c r="CF96" s="64"/>
      <c r="CG96" s="64"/>
      <c r="CH96" s="64"/>
      <c r="CI96" s="64"/>
      <c r="CJ96" s="64"/>
      <c r="CK96" s="64"/>
      <c r="CL96" s="64"/>
      <c r="CM96" s="64"/>
      <c r="CN96" s="64"/>
      <c r="CO96" s="64"/>
      <c r="CP96" s="64"/>
      <c r="CQ96" s="64"/>
      <c r="CR96" s="64"/>
      <c r="CS96" s="64"/>
      <c r="CT96" s="64"/>
      <c r="CU96" s="64"/>
      <c r="CV96" s="169"/>
    </row>
    <row r="97" spans="1:104" ht="15.75" thickBot="1">
      <c r="A97" s="62"/>
      <c r="B97" s="63"/>
      <c r="C97" s="63"/>
      <c r="D97" s="63"/>
      <c r="E97" s="63"/>
      <c r="F97" s="63"/>
      <c r="G97" s="63"/>
      <c r="H97" s="62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2"/>
      <c r="CU97" s="64"/>
      <c r="CV97" s="169"/>
    </row>
    <row r="98" spans="1:104" ht="15.75" thickBot="1">
      <c r="A98" s="130" t="s">
        <v>72</v>
      </c>
      <c r="B98" s="131">
        <f t="shared" ref="B98:AG98" si="187">IF(B57&lt;0,0,MIN(B57,B95))</f>
        <v>0</v>
      </c>
      <c r="C98" s="131">
        <f t="shared" si="187"/>
        <v>0</v>
      </c>
      <c r="D98" s="131">
        <f t="shared" si="187"/>
        <v>0</v>
      </c>
      <c r="E98" s="131">
        <f t="shared" si="187"/>
        <v>0</v>
      </c>
      <c r="F98" s="131">
        <f t="shared" si="187"/>
        <v>0</v>
      </c>
      <c r="G98" s="131">
        <f t="shared" si="187"/>
        <v>0</v>
      </c>
      <c r="H98" s="131">
        <f t="shared" si="187"/>
        <v>0</v>
      </c>
      <c r="I98" s="131">
        <f t="shared" si="187"/>
        <v>0</v>
      </c>
      <c r="J98" s="131">
        <f t="shared" si="187"/>
        <v>0</v>
      </c>
      <c r="K98" s="131">
        <f t="shared" si="187"/>
        <v>0</v>
      </c>
      <c r="L98" s="131">
        <f t="shared" si="187"/>
        <v>0</v>
      </c>
      <c r="M98" s="131">
        <f t="shared" si="187"/>
        <v>0</v>
      </c>
      <c r="N98" s="131">
        <f t="shared" si="187"/>
        <v>0</v>
      </c>
      <c r="O98" s="131">
        <f t="shared" si="187"/>
        <v>0</v>
      </c>
      <c r="P98" s="131">
        <f t="shared" si="187"/>
        <v>0</v>
      </c>
      <c r="Q98" s="131">
        <f t="shared" si="187"/>
        <v>0</v>
      </c>
      <c r="R98" s="131">
        <f t="shared" si="187"/>
        <v>0</v>
      </c>
      <c r="S98" s="131">
        <f t="shared" si="187"/>
        <v>0</v>
      </c>
      <c r="T98" s="131">
        <f t="shared" si="187"/>
        <v>0</v>
      </c>
      <c r="U98" s="131">
        <f t="shared" si="187"/>
        <v>0</v>
      </c>
      <c r="V98" s="131">
        <f t="shared" si="187"/>
        <v>0</v>
      </c>
      <c r="W98" s="131">
        <f t="shared" si="187"/>
        <v>0</v>
      </c>
      <c r="X98" s="131">
        <f t="shared" si="187"/>
        <v>0</v>
      </c>
      <c r="Y98" s="131">
        <f t="shared" si="187"/>
        <v>0</v>
      </c>
      <c r="Z98" s="131">
        <f t="shared" si="187"/>
        <v>0</v>
      </c>
      <c r="AA98" s="131">
        <f t="shared" si="187"/>
        <v>0</v>
      </c>
      <c r="AB98" s="131">
        <f t="shared" si="187"/>
        <v>0</v>
      </c>
      <c r="AC98" s="131">
        <f t="shared" si="187"/>
        <v>0</v>
      </c>
      <c r="AD98" s="131">
        <f t="shared" si="187"/>
        <v>0</v>
      </c>
      <c r="AE98" s="131">
        <f t="shared" si="187"/>
        <v>0</v>
      </c>
      <c r="AF98" s="131">
        <f t="shared" si="187"/>
        <v>0</v>
      </c>
      <c r="AG98" s="131">
        <f t="shared" si="187"/>
        <v>0</v>
      </c>
      <c r="AH98" s="131">
        <f t="shared" ref="AH98:BM98" si="188">IF(AH57&lt;0,0,MIN(AH57,AH95))</f>
        <v>0</v>
      </c>
      <c r="AI98" s="131">
        <f t="shared" si="188"/>
        <v>0</v>
      </c>
      <c r="AJ98" s="131">
        <f t="shared" si="188"/>
        <v>0</v>
      </c>
      <c r="AK98" s="131">
        <f t="shared" si="188"/>
        <v>0</v>
      </c>
      <c r="AL98" s="131">
        <f t="shared" si="188"/>
        <v>0</v>
      </c>
      <c r="AM98" s="131">
        <f t="shared" si="188"/>
        <v>0</v>
      </c>
      <c r="AN98" s="131">
        <f t="shared" si="188"/>
        <v>0</v>
      </c>
      <c r="AO98" s="131">
        <f t="shared" si="188"/>
        <v>0</v>
      </c>
      <c r="AP98" s="131">
        <f t="shared" si="188"/>
        <v>0</v>
      </c>
      <c r="AQ98" s="131">
        <f t="shared" si="188"/>
        <v>38.705843889463722</v>
      </c>
      <c r="AR98" s="131">
        <f t="shared" si="188"/>
        <v>0</v>
      </c>
      <c r="AS98" s="131">
        <f t="shared" si="188"/>
        <v>5.8401310559966078</v>
      </c>
      <c r="AT98" s="131">
        <f t="shared" si="188"/>
        <v>0</v>
      </c>
      <c r="AU98" s="131">
        <f t="shared" si="188"/>
        <v>57.377723528245042</v>
      </c>
      <c r="AV98" s="131">
        <f t="shared" si="188"/>
        <v>95.143738997190667</v>
      </c>
      <c r="AW98" s="131">
        <f t="shared" si="188"/>
        <v>87.820262199280478</v>
      </c>
      <c r="AX98" s="131">
        <f t="shared" si="188"/>
        <v>176.62784794404615</v>
      </c>
      <c r="AY98" s="131">
        <f t="shared" si="188"/>
        <v>192.36323294591784</v>
      </c>
      <c r="AZ98" s="131">
        <f t="shared" si="188"/>
        <v>161.0004359055838</v>
      </c>
      <c r="BA98" s="131">
        <f t="shared" si="188"/>
        <v>125.55537897481372</v>
      </c>
      <c r="BB98" s="131">
        <f t="shared" si="188"/>
        <v>130.00553752832093</v>
      </c>
      <c r="BC98" s="131">
        <f t="shared" si="188"/>
        <v>45.043751925233664</v>
      </c>
      <c r="BD98" s="131">
        <f t="shared" si="188"/>
        <v>91.349170527249953</v>
      </c>
      <c r="BE98" s="131">
        <f t="shared" si="188"/>
        <v>0.62897745282862161</v>
      </c>
      <c r="BF98" s="131">
        <f t="shared" si="188"/>
        <v>0</v>
      </c>
      <c r="BG98" s="131">
        <f t="shared" si="188"/>
        <v>0</v>
      </c>
      <c r="BH98" s="131">
        <f t="shared" si="188"/>
        <v>0</v>
      </c>
      <c r="BI98" s="131">
        <f t="shared" si="188"/>
        <v>0</v>
      </c>
      <c r="BJ98" s="131">
        <f t="shared" si="188"/>
        <v>0</v>
      </c>
      <c r="BK98" s="131">
        <f t="shared" si="188"/>
        <v>0</v>
      </c>
      <c r="BL98" s="131">
        <f t="shared" si="188"/>
        <v>0</v>
      </c>
      <c r="BM98" s="131">
        <f t="shared" si="188"/>
        <v>0</v>
      </c>
      <c r="BN98" s="131">
        <f t="shared" ref="BN98:CS98" si="189">IF(BN57&lt;0,0,MIN(BN57,BN95))</f>
        <v>0</v>
      </c>
      <c r="BO98" s="131">
        <f t="shared" si="189"/>
        <v>0</v>
      </c>
      <c r="BP98" s="131">
        <f t="shared" si="189"/>
        <v>0</v>
      </c>
      <c r="BQ98" s="131">
        <f t="shared" si="189"/>
        <v>0</v>
      </c>
      <c r="BR98" s="131">
        <f t="shared" si="189"/>
        <v>0</v>
      </c>
      <c r="BS98" s="131">
        <f t="shared" si="189"/>
        <v>77.949039999999997</v>
      </c>
      <c r="BT98" s="131">
        <f t="shared" si="189"/>
        <v>92.901340000000005</v>
      </c>
      <c r="BU98" s="131">
        <f t="shared" si="189"/>
        <v>39.174849999999999</v>
      </c>
      <c r="BV98" s="131">
        <f t="shared" si="189"/>
        <v>37.812510000000003</v>
      </c>
      <c r="BW98" s="131">
        <f t="shared" si="189"/>
        <v>32.729520000000001</v>
      </c>
      <c r="BX98" s="131">
        <f t="shared" si="189"/>
        <v>60.300660000000008</v>
      </c>
      <c r="BY98" s="131">
        <f t="shared" si="189"/>
        <v>78.17</v>
      </c>
      <c r="BZ98" s="131">
        <f t="shared" si="189"/>
        <v>0</v>
      </c>
      <c r="CA98" s="131">
        <f t="shared" si="189"/>
        <v>0</v>
      </c>
      <c r="CB98" s="131">
        <f t="shared" si="189"/>
        <v>0</v>
      </c>
      <c r="CC98" s="131">
        <f t="shared" si="189"/>
        <v>0</v>
      </c>
      <c r="CD98" s="131">
        <f t="shared" si="189"/>
        <v>0</v>
      </c>
      <c r="CE98" s="131">
        <f t="shared" si="189"/>
        <v>0</v>
      </c>
      <c r="CF98" s="131">
        <f t="shared" si="189"/>
        <v>0</v>
      </c>
      <c r="CG98" s="131">
        <f t="shared" si="189"/>
        <v>0</v>
      </c>
      <c r="CH98" s="131">
        <f t="shared" si="189"/>
        <v>0</v>
      </c>
      <c r="CI98" s="131">
        <f t="shared" si="189"/>
        <v>0</v>
      </c>
      <c r="CJ98" s="131">
        <f t="shared" si="189"/>
        <v>0.42599999999947613</v>
      </c>
      <c r="CK98" s="131">
        <f t="shared" si="189"/>
        <v>0</v>
      </c>
      <c r="CL98" s="131">
        <f t="shared" si="189"/>
        <v>0</v>
      </c>
      <c r="CM98" s="131">
        <f t="shared" si="189"/>
        <v>0</v>
      </c>
      <c r="CN98" s="131">
        <f t="shared" si="189"/>
        <v>0</v>
      </c>
      <c r="CO98" s="131">
        <f t="shared" si="189"/>
        <v>0</v>
      </c>
      <c r="CP98" s="131">
        <f t="shared" si="189"/>
        <v>0</v>
      </c>
      <c r="CQ98" s="131">
        <f t="shared" si="189"/>
        <v>0</v>
      </c>
      <c r="CR98" s="131">
        <f t="shared" si="189"/>
        <v>0</v>
      </c>
      <c r="CS98" s="131">
        <f t="shared" si="189"/>
        <v>0</v>
      </c>
      <c r="CT98" s="133">
        <f>SUM(B98:CS98)</f>
        <v>1626.9259528741709</v>
      </c>
      <c r="CU98" s="133">
        <f>SUM('Day (1):Day (30)'!CT98)</f>
        <v>293288.00031468156</v>
      </c>
      <c r="CV98" s="160">
        <f t="shared" ref="CV98" si="190">CU98-CT98</f>
        <v>291661.07436180738</v>
      </c>
      <c r="CX98" s="234">
        <f>CT98/96</f>
        <v>16.947145342439281</v>
      </c>
      <c r="CY98" s="135">
        <f>CU98/(96*30)</f>
        <v>101.83611122037554</v>
      </c>
      <c r="CZ98" s="135">
        <f t="shared" si="166"/>
        <v>-84.888965877936258</v>
      </c>
    </row>
    <row r="99" spans="1:104" s="139" customFormat="1">
      <c r="A99" s="147"/>
      <c r="B99" s="148"/>
      <c r="C99" s="148"/>
      <c r="D99" s="148"/>
      <c r="E99" s="148"/>
      <c r="F99" s="148"/>
      <c r="G99" s="148"/>
      <c r="H99" s="148"/>
      <c r="I99" s="148"/>
      <c r="J99" s="149"/>
      <c r="K99" s="149"/>
      <c r="L99" s="149"/>
      <c r="M99" s="149"/>
      <c r="N99" s="149"/>
      <c r="O99" s="149"/>
      <c r="P99" s="149"/>
      <c r="Q99" s="149"/>
      <c r="R99" s="149"/>
      <c r="S99" s="149"/>
      <c r="T99" s="149"/>
      <c r="U99" s="149"/>
      <c r="V99" s="149"/>
      <c r="W99" s="149"/>
      <c r="X99" s="149"/>
      <c r="Y99" s="149"/>
      <c r="Z99" s="149"/>
      <c r="AA99" s="149"/>
      <c r="AB99" s="149"/>
      <c r="AC99" s="149"/>
      <c r="AD99" s="149"/>
      <c r="AE99" s="149"/>
      <c r="AF99" s="149"/>
      <c r="AG99" s="149"/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  <c r="BI99" s="149"/>
      <c r="BJ99" s="149"/>
      <c r="BK99" s="149"/>
      <c r="BL99" s="149"/>
      <c r="BM99" s="149"/>
      <c r="BN99" s="149"/>
      <c r="BO99" s="149"/>
      <c r="BP99" s="149"/>
      <c r="BQ99" s="149"/>
      <c r="BR99" s="149"/>
      <c r="BS99" s="149"/>
      <c r="BT99" s="149"/>
      <c r="BU99" s="149"/>
      <c r="BV99" s="149"/>
      <c r="BW99" s="149"/>
      <c r="BX99" s="149"/>
      <c r="BY99" s="149"/>
      <c r="BZ99" s="149"/>
      <c r="CA99" s="149"/>
      <c r="CB99" s="149"/>
      <c r="CC99" s="149"/>
      <c r="CD99" s="149"/>
      <c r="CE99" s="149"/>
      <c r="CF99" s="149"/>
      <c r="CG99" s="149"/>
      <c r="CH99" s="149"/>
      <c r="CI99" s="149"/>
      <c r="CJ99" s="149"/>
      <c r="CK99" s="149"/>
      <c r="CL99" s="149"/>
      <c r="CM99" s="149"/>
      <c r="CN99" s="149"/>
      <c r="CO99" s="149"/>
      <c r="CP99" s="149"/>
      <c r="CQ99" s="149"/>
      <c r="CR99" s="149"/>
      <c r="CS99" s="149"/>
      <c r="CT99" s="149"/>
      <c r="CU99" s="149"/>
      <c r="CV99" s="138"/>
      <c r="CX99" s="151"/>
    </row>
    <row r="100" spans="1:104" s="139" customFormat="1">
      <c r="A100" s="134"/>
      <c r="B100" s="7">
        <v>0.25</v>
      </c>
      <c r="C100" s="7">
        <v>0.25</v>
      </c>
      <c r="D100" s="7">
        <v>0.25</v>
      </c>
      <c r="E100" s="7">
        <v>0.25</v>
      </c>
      <c r="F100" s="7">
        <v>0.25</v>
      </c>
      <c r="G100" s="7">
        <v>0.25</v>
      </c>
      <c r="H100" s="7">
        <v>0.25</v>
      </c>
      <c r="I100" s="7">
        <v>0.25</v>
      </c>
      <c r="J100" s="7">
        <v>0.25</v>
      </c>
      <c r="K100" s="7">
        <v>0.25</v>
      </c>
      <c r="L100" s="7">
        <v>0.25</v>
      </c>
      <c r="M100" s="7">
        <v>0.25</v>
      </c>
      <c r="N100" s="7">
        <v>0.25</v>
      </c>
      <c r="O100" s="7">
        <v>0.25</v>
      </c>
      <c r="P100" s="7">
        <v>0.25</v>
      </c>
      <c r="Q100" s="7">
        <v>0.25</v>
      </c>
      <c r="R100" s="7">
        <v>0.25</v>
      </c>
      <c r="S100" s="7">
        <v>0.25</v>
      </c>
      <c r="T100" s="7">
        <v>0.25</v>
      </c>
      <c r="U100" s="7">
        <v>0.25</v>
      </c>
      <c r="V100" s="7">
        <v>0.25</v>
      </c>
      <c r="W100" s="7">
        <v>0.25</v>
      </c>
      <c r="X100" s="7">
        <v>0.25</v>
      </c>
      <c r="Y100" s="7">
        <v>0.25</v>
      </c>
      <c r="Z100" s="7">
        <v>0.25</v>
      </c>
      <c r="AA100" s="7">
        <v>0.25</v>
      </c>
      <c r="AB100" s="7">
        <v>0.25</v>
      </c>
      <c r="AC100" s="7">
        <v>0.25</v>
      </c>
      <c r="AD100" s="7">
        <v>0.25</v>
      </c>
      <c r="AE100" s="7">
        <v>0.25</v>
      </c>
      <c r="AF100" s="7">
        <v>0.25</v>
      </c>
      <c r="AG100" s="7">
        <v>0.25</v>
      </c>
      <c r="AH100" s="7">
        <v>0.25</v>
      </c>
      <c r="AI100" s="7">
        <v>0.25</v>
      </c>
      <c r="AJ100" s="7">
        <v>0.25</v>
      </c>
      <c r="AK100" s="7">
        <v>0.25</v>
      </c>
      <c r="AL100" s="7">
        <v>0.25</v>
      </c>
      <c r="AM100" s="7">
        <v>0.25</v>
      </c>
      <c r="AN100" s="7">
        <v>0.25</v>
      </c>
      <c r="AO100" s="7">
        <v>0.25</v>
      </c>
      <c r="AP100" s="7">
        <v>0.25</v>
      </c>
      <c r="AQ100" s="7">
        <v>0.25</v>
      </c>
      <c r="AR100" s="7">
        <v>0.25</v>
      </c>
      <c r="AS100" s="7">
        <v>0.25</v>
      </c>
      <c r="AT100" s="7">
        <v>0.25</v>
      </c>
      <c r="AU100" s="7">
        <v>0.25</v>
      </c>
      <c r="AV100" s="7">
        <v>0.25</v>
      </c>
      <c r="AW100" s="7">
        <v>0.25</v>
      </c>
      <c r="AX100" s="7">
        <v>0.25</v>
      </c>
      <c r="AY100" s="7">
        <v>0.25</v>
      </c>
      <c r="AZ100" s="7">
        <v>0.25</v>
      </c>
      <c r="BA100" s="7">
        <v>0.25</v>
      </c>
      <c r="BB100" s="7">
        <v>0.25</v>
      </c>
      <c r="BC100" s="7">
        <v>0.25</v>
      </c>
      <c r="BD100" s="7">
        <v>0.25</v>
      </c>
      <c r="BE100" s="7">
        <v>0.25</v>
      </c>
      <c r="BF100" s="7">
        <v>0.25</v>
      </c>
      <c r="BG100" s="7">
        <v>0.25</v>
      </c>
      <c r="BH100" s="7">
        <v>0.25</v>
      </c>
      <c r="BI100" s="7">
        <v>0.25</v>
      </c>
      <c r="BJ100" s="7">
        <v>0.25</v>
      </c>
      <c r="BK100" s="7">
        <v>0.25</v>
      </c>
      <c r="BL100" s="7">
        <v>0.25</v>
      </c>
      <c r="BM100" s="7">
        <v>0.25</v>
      </c>
      <c r="BN100" s="7">
        <v>0.25</v>
      </c>
      <c r="BO100" s="7">
        <v>0.25</v>
      </c>
      <c r="BP100" s="7">
        <v>0.25</v>
      </c>
      <c r="BQ100" s="7">
        <v>0.25</v>
      </c>
      <c r="BR100" s="7">
        <v>0.25</v>
      </c>
      <c r="BS100" s="7">
        <v>0.25</v>
      </c>
      <c r="BT100" s="7">
        <v>0.25</v>
      </c>
      <c r="BU100" s="7">
        <v>0.25</v>
      </c>
      <c r="BV100" s="7">
        <v>0.25</v>
      </c>
      <c r="BW100" s="7">
        <v>0.25</v>
      </c>
      <c r="BX100" s="7">
        <v>0.25</v>
      </c>
      <c r="BY100" s="7">
        <v>0.25</v>
      </c>
      <c r="BZ100" s="7">
        <v>0.25</v>
      </c>
      <c r="CA100" s="7">
        <v>0.25</v>
      </c>
      <c r="CB100" s="7">
        <v>0.25</v>
      </c>
      <c r="CC100" s="7">
        <v>0.25</v>
      </c>
      <c r="CD100" s="7">
        <v>0.25</v>
      </c>
      <c r="CE100" s="7">
        <v>0.25</v>
      </c>
      <c r="CF100" s="7">
        <v>0.25</v>
      </c>
      <c r="CG100" s="7">
        <v>0.25</v>
      </c>
      <c r="CH100" s="7">
        <v>0.25</v>
      </c>
      <c r="CI100" s="7">
        <v>0.25</v>
      </c>
      <c r="CJ100" s="7">
        <v>0.25</v>
      </c>
      <c r="CK100" s="7">
        <v>0.25</v>
      </c>
      <c r="CL100" s="7">
        <v>0.25</v>
      </c>
      <c r="CM100" s="7">
        <v>0.25</v>
      </c>
      <c r="CN100" s="7">
        <v>0.25</v>
      </c>
      <c r="CO100" s="7">
        <v>0.25</v>
      </c>
      <c r="CP100" s="7">
        <v>0.25</v>
      </c>
      <c r="CQ100" s="7">
        <v>0.25</v>
      </c>
      <c r="CR100" s="7">
        <v>0.25</v>
      </c>
      <c r="CS100" s="7">
        <v>0.25</v>
      </c>
      <c r="CT100" s="6"/>
      <c r="CU100" s="6"/>
      <c r="CX100" s="151"/>
    </row>
    <row r="101" spans="1:104" s="139" customFormat="1">
      <c r="A101" s="6" t="s">
        <v>13</v>
      </c>
      <c r="B101" s="8">
        <f t="shared" ref="B101:AG101" si="191">B17-B44</f>
        <v>0</v>
      </c>
      <c r="C101" s="8">
        <f t="shared" si="191"/>
        <v>0</v>
      </c>
      <c r="D101" s="8">
        <f t="shared" si="191"/>
        <v>0</v>
      </c>
      <c r="E101" s="8">
        <f t="shared" si="191"/>
        <v>0</v>
      </c>
      <c r="F101" s="8">
        <f t="shared" si="191"/>
        <v>0</v>
      </c>
      <c r="G101" s="8">
        <f t="shared" si="191"/>
        <v>0</v>
      </c>
      <c r="H101" s="8">
        <f t="shared" si="191"/>
        <v>0</v>
      </c>
      <c r="I101" s="8">
        <f t="shared" si="191"/>
        <v>0</v>
      </c>
      <c r="J101" s="8">
        <f t="shared" si="191"/>
        <v>0</v>
      </c>
      <c r="K101" s="8">
        <f t="shared" si="191"/>
        <v>0</v>
      </c>
      <c r="L101" s="8">
        <f t="shared" si="191"/>
        <v>0</v>
      </c>
      <c r="M101" s="8">
        <f t="shared" si="191"/>
        <v>0</v>
      </c>
      <c r="N101" s="8">
        <f t="shared" si="191"/>
        <v>0</v>
      </c>
      <c r="O101" s="8">
        <f t="shared" si="191"/>
        <v>0</v>
      </c>
      <c r="P101" s="8">
        <f t="shared" si="191"/>
        <v>0</v>
      </c>
      <c r="Q101" s="8">
        <f t="shared" si="191"/>
        <v>0</v>
      </c>
      <c r="R101" s="8">
        <f t="shared" si="191"/>
        <v>0</v>
      </c>
      <c r="S101" s="8">
        <f t="shared" si="191"/>
        <v>0</v>
      </c>
      <c r="T101" s="8">
        <f t="shared" si="191"/>
        <v>0</v>
      </c>
      <c r="U101" s="8">
        <f t="shared" si="191"/>
        <v>0</v>
      </c>
      <c r="V101" s="8">
        <f t="shared" si="191"/>
        <v>0</v>
      </c>
      <c r="W101" s="8">
        <f t="shared" si="191"/>
        <v>0</v>
      </c>
      <c r="X101" s="8">
        <f t="shared" si="191"/>
        <v>0</v>
      </c>
      <c r="Y101" s="8">
        <f t="shared" si="191"/>
        <v>0</v>
      </c>
      <c r="Z101" s="8">
        <f t="shared" si="191"/>
        <v>0</v>
      </c>
      <c r="AA101" s="8">
        <f t="shared" si="191"/>
        <v>0</v>
      </c>
      <c r="AB101" s="8">
        <f t="shared" si="191"/>
        <v>0</v>
      </c>
      <c r="AC101" s="8">
        <f t="shared" si="191"/>
        <v>0</v>
      </c>
      <c r="AD101" s="8">
        <f t="shared" si="191"/>
        <v>0</v>
      </c>
      <c r="AE101" s="8">
        <f t="shared" si="191"/>
        <v>0</v>
      </c>
      <c r="AF101" s="8">
        <f t="shared" si="191"/>
        <v>0</v>
      </c>
      <c r="AG101" s="8">
        <f t="shared" si="191"/>
        <v>0</v>
      </c>
      <c r="AH101" s="8">
        <f t="shared" ref="AH101:BM101" si="192">AH17-AH44</f>
        <v>0</v>
      </c>
      <c r="AI101" s="8">
        <f t="shared" si="192"/>
        <v>0</v>
      </c>
      <c r="AJ101" s="8">
        <f t="shared" si="192"/>
        <v>0</v>
      </c>
      <c r="AK101" s="8">
        <f t="shared" si="192"/>
        <v>0</v>
      </c>
      <c r="AL101" s="8">
        <f t="shared" si="192"/>
        <v>0</v>
      </c>
      <c r="AM101" s="8">
        <f t="shared" si="192"/>
        <v>0</v>
      </c>
      <c r="AN101" s="8">
        <f t="shared" si="192"/>
        <v>0</v>
      </c>
      <c r="AO101" s="8">
        <f t="shared" si="192"/>
        <v>0</v>
      </c>
      <c r="AP101" s="8">
        <f t="shared" si="192"/>
        <v>0</v>
      </c>
      <c r="AQ101" s="8">
        <f t="shared" si="192"/>
        <v>0</v>
      </c>
      <c r="AR101" s="8">
        <f t="shared" si="192"/>
        <v>0</v>
      </c>
      <c r="AS101" s="8">
        <f t="shared" si="192"/>
        <v>0</v>
      </c>
      <c r="AT101" s="8">
        <f t="shared" si="192"/>
        <v>0</v>
      </c>
      <c r="AU101" s="8">
        <f t="shared" si="192"/>
        <v>0</v>
      </c>
      <c r="AV101" s="8">
        <f t="shared" si="192"/>
        <v>0</v>
      </c>
      <c r="AW101" s="8">
        <f t="shared" si="192"/>
        <v>0</v>
      </c>
      <c r="AX101" s="8">
        <f t="shared" si="192"/>
        <v>0</v>
      </c>
      <c r="AY101" s="8">
        <f t="shared" si="192"/>
        <v>0</v>
      </c>
      <c r="AZ101" s="8">
        <f t="shared" si="192"/>
        <v>0</v>
      </c>
      <c r="BA101" s="8">
        <f t="shared" si="192"/>
        <v>0</v>
      </c>
      <c r="BB101" s="8">
        <f t="shared" si="192"/>
        <v>0</v>
      </c>
      <c r="BC101" s="8">
        <f t="shared" si="192"/>
        <v>0</v>
      </c>
      <c r="BD101" s="8">
        <f t="shared" si="192"/>
        <v>0</v>
      </c>
      <c r="BE101" s="8">
        <f t="shared" si="192"/>
        <v>0</v>
      </c>
      <c r="BF101" s="8">
        <f t="shared" si="192"/>
        <v>0</v>
      </c>
      <c r="BG101" s="8">
        <f t="shared" si="192"/>
        <v>0</v>
      </c>
      <c r="BH101" s="8">
        <f t="shared" si="192"/>
        <v>0</v>
      </c>
      <c r="BI101" s="8">
        <f t="shared" si="192"/>
        <v>0</v>
      </c>
      <c r="BJ101" s="8">
        <f t="shared" si="192"/>
        <v>0</v>
      </c>
      <c r="BK101" s="8">
        <f t="shared" si="192"/>
        <v>0</v>
      </c>
      <c r="BL101" s="8">
        <f t="shared" si="192"/>
        <v>0</v>
      </c>
      <c r="BM101" s="8">
        <f t="shared" si="192"/>
        <v>0</v>
      </c>
      <c r="BN101" s="8">
        <f t="shared" ref="BN101:CS101" si="193">BN17-BN44</f>
        <v>0</v>
      </c>
      <c r="BO101" s="8">
        <f t="shared" si="193"/>
        <v>0</v>
      </c>
      <c r="BP101" s="8">
        <f t="shared" si="193"/>
        <v>0</v>
      </c>
      <c r="BQ101" s="8">
        <f t="shared" si="193"/>
        <v>0</v>
      </c>
      <c r="BR101" s="8">
        <f t="shared" si="193"/>
        <v>0</v>
      </c>
      <c r="BS101" s="8">
        <f t="shared" si="193"/>
        <v>0</v>
      </c>
      <c r="BT101" s="8">
        <f t="shared" si="193"/>
        <v>0</v>
      </c>
      <c r="BU101" s="8">
        <f t="shared" si="193"/>
        <v>0</v>
      </c>
      <c r="BV101" s="8">
        <f t="shared" si="193"/>
        <v>0</v>
      </c>
      <c r="BW101" s="8">
        <f t="shared" si="193"/>
        <v>0</v>
      </c>
      <c r="BX101" s="8">
        <f t="shared" si="193"/>
        <v>0</v>
      </c>
      <c r="BY101" s="8">
        <f t="shared" si="193"/>
        <v>0</v>
      </c>
      <c r="BZ101" s="8">
        <f t="shared" si="193"/>
        <v>0</v>
      </c>
      <c r="CA101" s="8">
        <f t="shared" si="193"/>
        <v>0</v>
      </c>
      <c r="CB101" s="8">
        <f t="shared" si="193"/>
        <v>0</v>
      </c>
      <c r="CC101" s="8">
        <f t="shared" si="193"/>
        <v>0</v>
      </c>
      <c r="CD101" s="8">
        <f t="shared" si="193"/>
        <v>0</v>
      </c>
      <c r="CE101" s="8">
        <f t="shared" si="193"/>
        <v>0</v>
      </c>
      <c r="CF101" s="8">
        <f t="shared" si="193"/>
        <v>0</v>
      </c>
      <c r="CG101" s="8">
        <f t="shared" si="193"/>
        <v>0</v>
      </c>
      <c r="CH101" s="8">
        <f t="shared" si="193"/>
        <v>0</v>
      </c>
      <c r="CI101" s="8">
        <f t="shared" si="193"/>
        <v>0</v>
      </c>
      <c r="CJ101" s="8">
        <f t="shared" si="193"/>
        <v>0</v>
      </c>
      <c r="CK101" s="8">
        <f t="shared" si="193"/>
        <v>0</v>
      </c>
      <c r="CL101" s="8">
        <f t="shared" si="193"/>
        <v>0</v>
      </c>
      <c r="CM101" s="8">
        <f t="shared" si="193"/>
        <v>0</v>
      </c>
      <c r="CN101" s="8">
        <f t="shared" si="193"/>
        <v>0</v>
      </c>
      <c r="CO101" s="8">
        <f t="shared" si="193"/>
        <v>0</v>
      </c>
      <c r="CP101" s="8">
        <f t="shared" si="193"/>
        <v>0</v>
      </c>
      <c r="CQ101" s="8">
        <f t="shared" si="193"/>
        <v>0</v>
      </c>
      <c r="CR101" s="8">
        <f t="shared" si="193"/>
        <v>0</v>
      </c>
      <c r="CS101" s="8">
        <f t="shared" si="193"/>
        <v>0</v>
      </c>
      <c r="CT101" s="6">
        <f>SUMPRODUCT(B101:CS101,$B$100:$CS$100)/1000</f>
        <v>0</v>
      </c>
      <c r="CU101" s="8">
        <f>SUM('Day (1):Day (30)'!CT101)</f>
        <v>0.51829999999999998</v>
      </c>
      <c r="CV101" s="161"/>
      <c r="CX101" s="237"/>
    </row>
    <row r="102" spans="1:104" s="138" customFormat="1">
      <c r="A102" s="6" t="s">
        <v>14</v>
      </c>
      <c r="B102" s="8">
        <f t="shared" ref="B102:AG102" si="194">B18-B45</f>
        <v>0</v>
      </c>
      <c r="C102" s="8">
        <f t="shared" si="194"/>
        <v>0</v>
      </c>
      <c r="D102" s="8">
        <f t="shared" si="194"/>
        <v>0</v>
      </c>
      <c r="E102" s="8">
        <f t="shared" si="194"/>
        <v>0</v>
      </c>
      <c r="F102" s="8">
        <f t="shared" si="194"/>
        <v>0</v>
      </c>
      <c r="G102" s="8">
        <f t="shared" si="194"/>
        <v>0</v>
      </c>
      <c r="H102" s="8">
        <f t="shared" si="194"/>
        <v>0</v>
      </c>
      <c r="I102" s="8">
        <f t="shared" si="194"/>
        <v>0</v>
      </c>
      <c r="J102" s="8">
        <f t="shared" si="194"/>
        <v>0</v>
      </c>
      <c r="K102" s="8">
        <f t="shared" si="194"/>
        <v>0</v>
      </c>
      <c r="L102" s="8">
        <f t="shared" si="194"/>
        <v>0</v>
      </c>
      <c r="M102" s="8">
        <f t="shared" si="194"/>
        <v>0</v>
      </c>
      <c r="N102" s="8">
        <f t="shared" si="194"/>
        <v>105.60000000000002</v>
      </c>
      <c r="O102" s="8">
        <f t="shared" si="194"/>
        <v>211.2</v>
      </c>
      <c r="P102" s="8">
        <f t="shared" si="194"/>
        <v>316.8</v>
      </c>
      <c r="Q102" s="8">
        <f t="shared" si="194"/>
        <v>422.4</v>
      </c>
      <c r="R102" s="8">
        <f t="shared" si="194"/>
        <v>481.5</v>
      </c>
      <c r="S102" s="8">
        <f t="shared" si="194"/>
        <v>481.5</v>
      </c>
      <c r="T102" s="8">
        <f t="shared" si="194"/>
        <v>481.5</v>
      </c>
      <c r="U102" s="8">
        <f t="shared" si="194"/>
        <v>481.5</v>
      </c>
      <c r="V102" s="8">
        <f t="shared" si="194"/>
        <v>481.5</v>
      </c>
      <c r="W102" s="8">
        <f t="shared" si="194"/>
        <v>481.5</v>
      </c>
      <c r="X102" s="8">
        <f t="shared" si="194"/>
        <v>481.5</v>
      </c>
      <c r="Y102" s="8">
        <f t="shared" si="194"/>
        <v>481.5</v>
      </c>
      <c r="Z102" s="8">
        <f t="shared" si="194"/>
        <v>375.9</v>
      </c>
      <c r="AA102" s="8">
        <f t="shared" si="194"/>
        <v>270.3</v>
      </c>
      <c r="AB102" s="8">
        <f t="shared" si="194"/>
        <v>164.7</v>
      </c>
      <c r="AC102" s="8">
        <f t="shared" si="194"/>
        <v>59.100000000000023</v>
      </c>
      <c r="AD102" s="8">
        <f t="shared" si="194"/>
        <v>0</v>
      </c>
      <c r="AE102" s="8">
        <f t="shared" si="194"/>
        <v>0</v>
      </c>
      <c r="AF102" s="8">
        <f t="shared" si="194"/>
        <v>105.60000000000002</v>
      </c>
      <c r="AG102" s="8">
        <f t="shared" si="194"/>
        <v>211.2</v>
      </c>
      <c r="AH102" s="8">
        <f t="shared" ref="AH102:BM102" si="195">AH18-AH45</f>
        <v>316.8</v>
      </c>
      <c r="AI102" s="8">
        <f t="shared" si="195"/>
        <v>422.4</v>
      </c>
      <c r="AJ102" s="8">
        <f t="shared" si="195"/>
        <v>481.5</v>
      </c>
      <c r="AK102" s="8">
        <f t="shared" si="195"/>
        <v>481.5</v>
      </c>
      <c r="AL102" s="8">
        <f t="shared" si="195"/>
        <v>481.5</v>
      </c>
      <c r="AM102" s="8">
        <f t="shared" si="195"/>
        <v>481.5</v>
      </c>
      <c r="AN102" s="8">
        <f t="shared" si="195"/>
        <v>481.5</v>
      </c>
      <c r="AO102" s="8">
        <f t="shared" si="195"/>
        <v>481.5</v>
      </c>
      <c r="AP102" s="8">
        <f t="shared" si="195"/>
        <v>481.5</v>
      </c>
      <c r="AQ102" s="8">
        <f t="shared" si="195"/>
        <v>481.5</v>
      </c>
      <c r="AR102" s="8">
        <f t="shared" si="195"/>
        <v>342.83000000000004</v>
      </c>
      <c r="AS102" s="8">
        <f t="shared" si="195"/>
        <v>342.83000000000004</v>
      </c>
      <c r="AT102" s="8">
        <f t="shared" si="195"/>
        <v>342.83000000000004</v>
      </c>
      <c r="AU102" s="8">
        <f t="shared" si="195"/>
        <v>342.83000000000004</v>
      </c>
      <c r="AV102" s="8">
        <f t="shared" si="195"/>
        <v>342.83000000000004</v>
      </c>
      <c r="AW102" s="8">
        <f t="shared" si="195"/>
        <v>342.83000000000004</v>
      </c>
      <c r="AX102" s="8">
        <f t="shared" si="195"/>
        <v>481.5</v>
      </c>
      <c r="AY102" s="8">
        <f t="shared" si="195"/>
        <v>481.5</v>
      </c>
      <c r="AZ102" s="8">
        <f t="shared" si="195"/>
        <v>481.5</v>
      </c>
      <c r="BA102" s="8">
        <f t="shared" si="195"/>
        <v>481.5</v>
      </c>
      <c r="BB102" s="8">
        <f t="shared" si="195"/>
        <v>481.5</v>
      </c>
      <c r="BC102" s="8">
        <f t="shared" si="195"/>
        <v>481.5</v>
      </c>
      <c r="BD102" s="8">
        <f t="shared" si="195"/>
        <v>481.5</v>
      </c>
      <c r="BE102" s="8">
        <f t="shared" si="195"/>
        <v>481.5</v>
      </c>
      <c r="BF102" s="8">
        <f t="shared" si="195"/>
        <v>481.5</v>
      </c>
      <c r="BG102" s="8">
        <f t="shared" si="195"/>
        <v>481.5</v>
      </c>
      <c r="BH102" s="8">
        <f t="shared" si="195"/>
        <v>481.5</v>
      </c>
      <c r="BI102" s="8">
        <f t="shared" si="195"/>
        <v>481.5</v>
      </c>
      <c r="BJ102" s="8">
        <f t="shared" si="195"/>
        <v>481.5</v>
      </c>
      <c r="BK102" s="8">
        <f t="shared" si="195"/>
        <v>481.5</v>
      </c>
      <c r="BL102" s="8">
        <f t="shared" si="195"/>
        <v>481.5</v>
      </c>
      <c r="BM102" s="8">
        <f t="shared" si="195"/>
        <v>481.5</v>
      </c>
      <c r="BN102" s="8">
        <f t="shared" ref="BN102:CS102" si="196">BN18-BN45</f>
        <v>481.5</v>
      </c>
      <c r="BO102" s="8">
        <f t="shared" si="196"/>
        <v>481.5</v>
      </c>
      <c r="BP102" s="8">
        <f t="shared" si="196"/>
        <v>375.9</v>
      </c>
      <c r="BQ102" s="8">
        <f t="shared" si="196"/>
        <v>270.3</v>
      </c>
      <c r="BR102" s="8">
        <f t="shared" si="196"/>
        <v>164.7</v>
      </c>
      <c r="BS102" s="8">
        <f t="shared" si="196"/>
        <v>59.100000000000023</v>
      </c>
      <c r="BT102" s="8">
        <f t="shared" si="196"/>
        <v>0</v>
      </c>
      <c r="BU102" s="8">
        <f t="shared" si="196"/>
        <v>0</v>
      </c>
      <c r="BV102" s="8">
        <f t="shared" si="196"/>
        <v>0</v>
      </c>
      <c r="BW102" s="8">
        <f t="shared" si="196"/>
        <v>0</v>
      </c>
      <c r="BX102" s="8">
        <f t="shared" si="196"/>
        <v>0</v>
      </c>
      <c r="BY102" s="8">
        <f t="shared" si="196"/>
        <v>0</v>
      </c>
      <c r="BZ102" s="8">
        <f t="shared" si="196"/>
        <v>0</v>
      </c>
      <c r="CA102" s="8">
        <f t="shared" si="196"/>
        <v>0</v>
      </c>
      <c r="CB102" s="8">
        <f t="shared" si="196"/>
        <v>0</v>
      </c>
      <c r="CC102" s="8">
        <f t="shared" si="196"/>
        <v>0</v>
      </c>
      <c r="CD102" s="8">
        <f t="shared" si="196"/>
        <v>0</v>
      </c>
      <c r="CE102" s="8">
        <f t="shared" si="196"/>
        <v>0</v>
      </c>
      <c r="CF102" s="8">
        <f t="shared" si="196"/>
        <v>0</v>
      </c>
      <c r="CG102" s="8">
        <f t="shared" si="196"/>
        <v>0</v>
      </c>
      <c r="CH102" s="8">
        <f t="shared" si="196"/>
        <v>0</v>
      </c>
      <c r="CI102" s="8">
        <f t="shared" si="196"/>
        <v>0</v>
      </c>
      <c r="CJ102" s="8">
        <f t="shared" si="196"/>
        <v>0</v>
      </c>
      <c r="CK102" s="8">
        <f t="shared" si="196"/>
        <v>0</v>
      </c>
      <c r="CL102" s="8">
        <f t="shared" si="196"/>
        <v>0</v>
      </c>
      <c r="CM102" s="8">
        <f t="shared" si="196"/>
        <v>0</v>
      </c>
      <c r="CN102" s="8">
        <f t="shared" si="196"/>
        <v>0</v>
      </c>
      <c r="CO102" s="8">
        <f t="shared" si="196"/>
        <v>0</v>
      </c>
      <c r="CP102" s="8">
        <f t="shared" si="196"/>
        <v>0</v>
      </c>
      <c r="CQ102" s="8">
        <f t="shared" si="196"/>
        <v>0</v>
      </c>
      <c r="CR102" s="8">
        <f t="shared" si="196"/>
        <v>0</v>
      </c>
      <c r="CS102" s="8">
        <f t="shared" si="196"/>
        <v>0</v>
      </c>
      <c r="CT102" s="6">
        <f t="shared" ref="CT102" si="197">SUMPRODUCT(B102:CS102,$B$100:$CS$100)/1000</f>
        <v>5.5699949999999996</v>
      </c>
      <c r="CU102" s="8">
        <f>SUM('Day (1):Day (30)'!CT102)</f>
        <v>17.556149999999999</v>
      </c>
      <c r="CV102" s="5"/>
      <c r="CX102" s="151"/>
    </row>
    <row r="103" spans="1:104" s="137" customFormat="1">
      <c r="A103" s="6" t="s">
        <v>62</v>
      </c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  <c r="AA103" s="8"/>
      <c r="AB103" s="8"/>
      <c r="AC103" s="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  <c r="AY103" s="8"/>
      <c r="AZ103" s="8"/>
      <c r="BA103" s="8"/>
      <c r="BB103" s="8"/>
      <c r="BC103" s="8"/>
      <c r="BD103" s="8"/>
      <c r="BE103" s="8"/>
      <c r="BF103" s="8"/>
      <c r="BG103" s="8"/>
      <c r="BH103" s="8"/>
      <c r="BI103" s="8"/>
      <c r="BJ103" s="8"/>
      <c r="BK103" s="8"/>
      <c r="BL103" s="8"/>
      <c r="BM103" s="8"/>
      <c r="BN103" s="8"/>
      <c r="BO103" s="8"/>
      <c r="BP103" s="8"/>
      <c r="BQ103" s="8"/>
      <c r="BR103" s="8"/>
      <c r="BS103" s="8"/>
      <c r="BT103" s="8"/>
      <c r="BU103" s="8"/>
      <c r="BV103" s="8"/>
      <c r="BW103" s="8"/>
      <c r="BX103" s="8"/>
      <c r="BY103" s="8"/>
      <c r="BZ103" s="8"/>
      <c r="CA103" s="8"/>
      <c r="CB103" s="8"/>
      <c r="CC103" s="8"/>
      <c r="CD103" s="8"/>
      <c r="CE103" s="8"/>
      <c r="CF103" s="8"/>
      <c r="CG103" s="8"/>
      <c r="CH103" s="8"/>
      <c r="CI103" s="8"/>
      <c r="CJ103" s="8"/>
      <c r="CK103" s="8"/>
      <c r="CL103" s="8"/>
      <c r="CM103" s="8"/>
      <c r="CN103" s="279">
        <v>0</v>
      </c>
      <c r="CO103" s="8"/>
      <c r="CP103" s="8"/>
      <c r="CQ103" s="8"/>
      <c r="CR103" s="8"/>
      <c r="CS103" s="8"/>
      <c r="CT103" s="6"/>
      <c r="CU103" s="8"/>
      <c r="CV103" s="5"/>
      <c r="CX103" s="151"/>
    </row>
    <row r="104" spans="1:104">
      <c r="B104" s="4"/>
      <c r="C104" s="4"/>
      <c r="D104" s="4"/>
      <c r="E104" s="4"/>
      <c r="F104" s="4"/>
      <c r="G104" s="4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2"/>
    </row>
    <row r="105" spans="1:104"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  <c r="AA105" s="4"/>
      <c r="AB105" s="4"/>
      <c r="AC105" s="4"/>
      <c r="AD105" s="4"/>
      <c r="AE105" s="4"/>
      <c r="AF105" s="4"/>
      <c r="AG105" s="4"/>
      <c r="AH105" s="4"/>
      <c r="AI105" s="4"/>
      <c r="AJ105" s="4"/>
      <c r="AK105" s="4"/>
      <c r="AL105" s="4"/>
      <c r="AM105" s="4"/>
      <c r="AN105" s="4"/>
      <c r="AO105" s="4"/>
      <c r="AP105" s="4"/>
      <c r="AQ105" s="4"/>
      <c r="AR105" s="4"/>
      <c r="AS105" s="4"/>
      <c r="AT105" s="4"/>
      <c r="AU105" s="4"/>
      <c r="AV105" s="4"/>
      <c r="AW105" s="4"/>
      <c r="AX105" s="4"/>
      <c r="AY105" s="4"/>
      <c r="AZ105" s="4"/>
      <c r="BA105" s="4"/>
      <c r="BB105" s="4"/>
      <c r="BC105" s="4"/>
      <c r="BD105" s="4"/>
      <c r="BE105" s="4"/>
      <c r="BF105" s="4"/>
      <c r="BG105" s="4"/>
      <c r="BH105" s="4"/>
      <c r="BI105" s="4"/>
      <c r="BJ105" s="4"/>
      <c r="BK105" s="4"/>
      <c r="BL105" s="4"/>
      <c r="BM105" s="4"/>
      <c r="BN105" s="4"/>
      <c r="BO105" s="4"/>
      <c r="BP105" s="4"/>
      <c r="BQ105" s="4"/>
      <c r="BR105" s="4"/>
      <c r="BS105" s="4"/>
      <c r="BT105" s="4"/>
      <c r="BU105" s="4"/>
      <c r="BV105" s="4"/>
      <c r="BW105" s="4"/>
      <c r="BX105" s="4"/>
      <c r="BY105" s="4"/>
      <c r="BZ105" s="4"/>
      <c r="CA105" s="4"/>
      <c r="CB105" s="4"/>
      <c r="CC105" s="4"/>
      <c r="CD105" s="4"/>
      <c r="CE105" s="4"/>
      <c r="CF105" s="4"/>
      <c r="CG105" s="4"/>
      <c r="CH105" s="4"/>
      <c r="CI105" s="4"/>
      <c r="CJ105" s="4"/>
      <c r="CK105" s="4"/>
      <c r="CL105" s="4"/>
      <c r="CM105" s="4"/>
      <c r="CN105" s="4"/>
      <c r="CO105" s="4"/>
      <c r="CP105" s="4"/>
      <c r="CQ105" s="4"/>
      <c r="CR105" s="4"/>
      <c r="CS105" s="4"/>
      <c r="CV105" s="158"/>
      <c r="CX105" s="234"/>
    </row>
    <row r="106" spans="1:104" s="224" customFormat="1">
      <c r="A106" s="166" t="s">
        <v>63</v>
      </c>
      <c r="B106" s="223"/>
      <c r="C106" s="223"/>
      <c r="D106" s="223"/>
      <c r="E106" s="223"/>
      <c r="F106" s="223"/>
      <c r="G106" s="223"/>
      <c r="H106" s="223"/>
      <c r="I106" s="223"/>
      <c r="J106" s="223"/>
      <c r="K106" s="223"/>
      <c r="L106" s="223"/>
      <c r="M106" s="223"/>
      <c r="N106" s="223"/>
      <c r="O106" s="223"/>
      <c r="P106" s="223"/>
      <c r="Q106" s="223"/>
      <c r="R106" s="223"/>
      <c r="S106" s="223"/>
      <c r="T106" s="223"/>
      <c r="U106" s="223"/>
      <c r="V106" s="223"/>
      <c r="W106" s="223"/>
      <c r="X106" s="223"/>
      <c r="Y106" s="223"/>
      <c r="Z106" s="223"/>
      <c r="AA106" s="223"/>
      <c r="AB106" s="223"/>
      <c r="AC106" s="223"/>
      <c r="AD106" s="223"/>
      <c r="AE106" s="223"/>
      <c r="AF106" s="223"/>
      <c r="AG106" s="223"/>
      <c r="AH106" s="223"/>
      <c r="AI106" s="223"/>
      <c r="AJ106" s="223"/>
      <c r="AK106" s="223"/>
      <c r="AL106" s="223"/>
      <c r="AM106" s="223"/>
      <c r="AN106" s="223"/>
      <c r="AO106" s="223"/>
      <c r="AP106" s="223"/>
      <c r="AQ106" s="223"/>
      <c r="AR106" s="223"/>
      <c r="AS106" s="223"/>
      <c r="AT106" s="223"/>
      <c r="AU106" s="223"/>
      <c r="AV106" s="223"/>
      <c r="AW106" s="223"/>
      <c r="AX106" s="223"/>
      <c r="AY106" s="223"/>
      <c r="AZ106" s="223"/>
      <c r="BA106" s="223"/>
      <c r="BB106" s="223"/>
      <c r="BC106" s="223"/>
      <c r="BD106" s="223"/>
      <c r="BE106" s="223"/>
      <c r="BF106" s="223"/>
      <c r="BG106" s="223"/>
      <c r="BH106" s="223"/>
      <c r="BI106" s="223"/>
      <c r="BJ106" s="223"/>
      <c r="BK106" s="223"/>
      <c r="BL106" s="223"/>
      <c r="BM106" s="223"/>
      <c r="BN106" s="223"/>
      <c r="BO106" s="223"/>
      <c r="BP106" s="223"/>
      <c r="BQ106" s="223"/>
      <c r="BR106" s="223"/>
      <c r="BS106" s="223"/>
      <c r="BT106" s="223"/>
      <c r="BU106" s="223"/>
      <c r="BV106" s="223"/>
      <c r="BW106" s="223"/>
      <c r="BX106" s="223"/>
      <c r="BY106" s="223"/>
      <c r="BZ106" s="223"/>
      <c r="CA106" s="223"/>
      <c r="CB106" s="223"/>
      <c r="CC106" s="223"/>
      <c r="CD106" s="223"/>
      <c r="CE106" s="223"/>
      <c r="CF106" s="223"/>
      <c r="CG106" s="223"/>
      <c r="CH106" s="223"/>
      <c r="CI106" s="223"/>
      <c r="CJ106" s="223"/>
      <c r="CK106" s="223"/>
      <c r="CL106" s="223"/>
      <c r="CM106" s="223"/>
      <c r="CN106" s="223"/>
      <c r="CO106" s="223"/>
      <c r="CP106" s="223"/>
      <c r="CQ106" s="223"/>
      <c r="CR106" s="223"/>
      <c r="CS106" s="223"/>
      <c r="CT106" s="222"/>
      <c r="CU106" s="222"/>
      <c r="CV106" s="166"/>
      <c r="CX106" s="243"/>
    </row>
    <row r="107" spans="1:104" hidden="1">
      <c r="A107" s="166" t="s">
        <v>63</v>
      </c>
    </row>
    <row r="108" spans="1:104"/>
    <row r="109" spans="1:104"/>
    <row r="110" spans="1:104"/>
    <row r="111" spans="1:104"/>
    <row r="112" spans="1:104"/>
    <row r="113"/>
    <row r="114"/>
    <row r="115"/>
    <row r="116"/>
    <row r="117"/>
    <row r="118"/>
    <row r="119"/>
    <row r="120"/>
    <row r="121"/>
    <row r="122"/>
    <row r="123"/>
    <row r="124"/>
    <row r="125"/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sheetPr codeName="Sheet1">
    <tabColor rgb="FFFFFF99"/>
  </sheetPr>
  <dimension ref="A1:CZ125"/>
  <sheetViews>
    <sheetView showGridLines="0" topLeftCell="A77" workbookViewId="0">
      <pane xSplit="1" topLeftCell="CJ1" activePane="topRight" state="frozen"/>
      <selection activeCell="B89" sqref="B89"/>
      <selection pane="topRight" activeCell="CX81" sqref="CX81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4" width="8.7109375" style="135" customWidth="1"/>
    <col min="105" max="16384" width="8.7109375" style="135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2" ht="15.75" thickBot="1">
      <c r="A2" s="11" t="s">
        <v>26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27</v>
      </c>
      <c r="CU2" s="150"/>
      <c r="CX2" s="234"/>
    </row>
    <row r="3" spans="1:102">
      <c r="A3" s="16" t="s">
        <v>30</v>
      </c>
      <c r="B3" s="17">
        <f t="shared" ref="B3:G3" si="0">B4+B12</f>
        <v>3696.9071194444446</v>
      </c>
      <c r="C3" s="18">
        <f t="shared" si="0"/>
        <v>3696.9071194444446</v>
      </c>
      <c r="D3" s="18">
        <f t="shared" si="0"/>
        <v>3696.9071194444446</v>
      </c>
      <c r="E3" s="18">
        <f t="shared" si="0"/>
        <v>3696.9071194444446</v>
      </c>
      <c r="F3" s="18">
        <f t="shared" si="0"/>
        <v>3696.9071194444446</v>
      </c>
      <c r="G3" s="18">
        <f t="shared" si="0"/>
        <v>3696.9071194444446</v>
      </c>
      <c r="H3" s="18">
        <f t="shared" ref="H3:BS3" si="1">H4+H12</f>
        <v>3696.9071194444446</v>
      </c>
      <c r="I3" s="18">
        <f t="shared" si="1"/>
        <v>3696.9071194444446</v>
      </c>
      <c r="J3" s="18">
        <f t="shared" si="1"/>
        <v>3696.9071194444446</v>
      </c>
      <c r="K3" s="18">
        <f t="shared" si="1"/>
        <v>3696.9071194444446</v>
      </c>
      <c r="L3" s="18">
        <f t="shared" si="1"/>
        <v>3696.9071194444446</v>
      </c>
      <c r="M3" s="18">
        <f t="shared" si="1"/>
        <v>3696.9071194444446</v>
      </c>
      <c r="N3" s="18">
        <f t="shared" si="1"/>
        <v>3696.9071194444446</v>
      </c>
      <c r="O3" s="18">
        <f t="shared" si="1"/>
        <v>3696.9071194444446</v>
      </c>
      <c r="P3" s="18">
        <f t="shared" si="1"/>
        <v>3696.9071194444446</v>
      </c>
      <c r="Q3" s="18">
        <f t="shared" si="1"/>
        <v>3696.9071194444446</v>
      </c>
      <c r="R3" s="18">
        <f t="shared" si="1"/>
        <v>3696.9071194444446</v>
      </c>
      <c r="S3" s="18">
        <f t="shared" si="1"/>
        <v>3696.9071194444446</v>
      </c>
      <c r="T3" s="18">
        <f t="shared" si="1"/>
        <v>3696.9071194444446</v>
      </c>
      <c r="U3" s="18">
        <f t="shared" si="1"/>
        <v>3696.9071194444446</v>
      </c>
      <c r="V3" s="18">
        <f t="shared" si="1"/>
        <v>3696.9071194444446</v>
      </c>
      <c r="W3" s="18">
        <f t="shared" si="1"/>
        <v>3696.9071194444446</v>
      </c>
      <c r="X3" s="18">
        <f t="shared" si="1"/>
        <v>3696.9071194444446</v>
      </c>
      <c r="Y3" s="18">
        <f t="shared" si="1"/>
        <v>3696.9071194444446</v>
      </c>
      <c r="Z3" s="18">
        <f t="shared" si="1"/>
        <v>3696.9071194444446</v>
      </c>
      <c r="AA3" s="18">
        <f t="shared" si="1"/>
        <v>3696.9071194444446</v>
      </c>
      <c r="AB3" s="18">
        <f t="shared" si="1"/>
        <v>3696.9071194444446</v>
      </c>
      <c r="AC3" s="18">
        <f t="shared" si="1"/>
        <v>3696.9071194444446</v>
      </c>
      <c r="AD3" s="18">
        <f t="shared" si="1"/>
        <v>3696.9071194444446</v>
      </c>
      <c r="AE3" s="18">
        <f t="shared" si="1"/>
        <v>3696.9071194444446</v>
      </c>
      <c r="AF3" s="18">
        <f t="shared" si="1"/>
        <v>3696.9071194444446</v>
      </c>
      <c r="AG3" s="18">
        <f t="shared" si="1"/>
        <v>3696.9071194444446</v>
      </c>
      <c r="AH3" s="18">
        <f t="shared" si="1"/>
        <v>3696.9071194444446</v>
      </c>
      <c r="AI3" s="18">
        <f t="shared" si="1"/>
        <v>3696.9071194444446</v>
      </c>
      <c r="AJ3" s="18">
        <f t="shared" si="1"/>
        <v>3696.9071194444446</v>
      </c>
      <c r="AK3" s="18">
        <f t="shared" si="1"/>
        <v>3696.9071194444446</v>
      </c>
      <c r="AL3" s="18">
        <f t="shared" si="1"/>
        <v>3696.9071194444446</v>
      </c>
      <c r="AM3" s="18">
        <f t="shared" si="1"/>
        <v>3696.9071194444446</v>
      </c>
      <c r="AN3" s="18">
        <f t="shared" si="1"/>
        <v>3696.9071194444446</v>
      </c>
      <c r="AO3" s="18">
        <f t="shared" si="1"/>
        <v>3696.9071194444446</v>
      </c>
      <c r="AP3" s="18">
        <f t="shared" si="1"/>
        <v>3696.9071194444446</v>
      </c>
      <c r="AQ3" s="18">
        <f t="shared" si="1"/>
        <v>3696.9071194444446</v>
      </c>
      <c r="AR3" s="18">
        <f t="shared" si="1"/>
        <v>3696.9071194444446</v>
      </c>
      <c r="AS3" s="18">
        <f t="shared" si="1"/>
        <v>3696.9071194444446</v>
      </c>
      <c r="AT3" s="18">
        <f t="shared" si="1"/>
        <v>3696.9071194444446</v>
      </c>
      <c r="AU3" s="18">
        <f t="shared" si="1"/>
        <v>3696.9071194444446</v>
      </c>
      <c r="AV3" s="18">
        <f t="shared" si="1"/>
        <v>3696.9071194444446</v>
      </c>
      <c r="AW3" s="18">
        <f t="shared" si="1"/>
        <v>3696.9071194444446</v>
      </c>
      <c r="AX3" s="18">
        <f t="shared" si="1"/>
        <v>3696.9071194444446</v>
      </c>
      <c r="AY3" s="18">
        <f t="shared" si="1"/>
        <v>3696.9071194444446</v>
      </c>
      <c r="AZ3" s="18">
        <f t="shared" si="1"/>
        <v>3696.9071194444446</v>
      </c>
      <c r="BA3" s="18">
        <f t="shared" si="1"/>
        <v>3696.9071194444446</v>
      </c>
      <c r="BB3" s="18">
        <f t="shared" si="1"/>
        <v>3696.9071194444446</v>
      </c>
      <c r="BC3" s="18">
        <f t="shared" si="1"/>
        <v>3696.9071194444446</v>
      </c>
      <c r="BD3" s="18">
        <f t="shared" si="1"/>
        <v>3696.9071194444446</v>
      </c>
      <c r="BE3" s="18">
        <f t="shared" si="1"/>
        <v>3696.9071194444446</v>
      </c>
      <c r="BF3" s="18">
        <f t="shared" si="1"/>
        <v>3696.9071194444446</v>
      </c>
      <c r="BG3" s="18">
        <f t="shared" si="1"/>
        <v>3696.9071194444446</v>
      </c>
      <c r="BH3" s="18">
        <f t="shared" si="1"/>
        <v>3696.9071194444446</v>
      </c>
      <c r="BI3" s="18">
        <f t="shared" si="1"/>
        <v>3696.9071194444446</v>
      </c>
      <c r="BJ3" s="18">
        <f t="shared" si="1"/>
        <v>3696.9071194444446</v>
      </c>
      <c r="BK3" s="18">
        <f t="shared" si="1"/>
        <v>3696.9071194444446</v>
      </c>
      <c r="BL3" s="18">
        <f t="shared" si="1"/>
        <v>3696.9071194444446</v>
      </c>
      <c r="BM3" s="18">
        <f t="shared" si="1"/>
        <v>3696.9071194444446</v>
      </c>
      <c r="BN3" s="18">
        <f t="shared" si="1"/>
        <v>3696.9071194444446</v>
      </c>
      <c r="BO3" s="18">
        <f t="shared" si="1"/>
        <v>3696.9071194444446</v>
      </c>
      <c r="BP3" s="18">
        <f t="shared" si="1"/>
        <v>3696.9071194444446</v>
      </c>
      <c r="BQ3" s="18">
        <f t="shared" si="1"/>
        <v>3696.9071194444446</v>
      </c>
      <c r="BR3" s="18">
        <f t="shared" si="1"/>
        <v>3696.9071194444446</v>
      </c>
      <c r="BS3" s="18">
        <f t="shared" si="1"/>
        <v>3696.9071194444446</v>
      </c>
      <c r="BT3" s="18">
        <f t="shared" ref="BT3:CS3" si="2">BT4+BT12</f>
        <v>3696.9071194444446</v>
      </c>
      <c r="BU3" s="18">
        <f t="shared" si="2"/>
        <v>3696.9071194444446</v>
      </c>
      <c r="BV3" s="18">
        <f t="shared" si="2"/>
        <v>3696.9071194444446</v>
      </c>
      <c r="BW3" s="18">
        <f t="shared" si="2"/>
        <v>3696.9071194444446</v>
      </c>
      <c r="BX3" s="18">
        <f t="shared" si="2"/>
        <v>3696.9071194444446</v>
      </c>
      <c r="BY3" s="18">
        <f t="shared" si="2"/>
        <v>3696.9071194444446</v>
      </c>
      <c r="BZ3" s="18">
        <f t="shared" si="2"/>
        <v>3696.9071194444446</v>
      </c>
      <c r="CA3" s="18">
        <f t="shared" si="2"/>
        <v>3696.9071194444446</v>
      </c>
      <c r="CB3" s="18">
        <f t="shared" si="2"/>
        <v>3696.9071194444446</v>
      </c>
      <c r="CC3" s="18">
        <f t="shared" si="2"/>
        <v>3696.9071194444446</v>
      </c>
      <c r="CD3" s="18">
        <f t="shared" si="2"/>
        <v>3696.9071194444446</v>
      </c>
      <c r="CE3" s="18">
        <f t="shared" si="2"/>
        <v>3696.9071194444446</v>
      </c>
      <c r="CF3" s="18">
        <f t="shared" si="2"/>
        <v>3696.9071194444446</v>
      </c>
      <c r="CG3" s="18">
        <f t="shared" si="2"/>
        <v>3696.9071194444446</v>
      </c>
      <c r="CH3" s="18">
        <f t="shared" si="2"/>
        <v>3696.9071194444446</v>
      </c>
      <c r="CI3" s="18">
        <f t="shared" si="2"/>
        <v>3696.9071194444446</v>
      </c>
      <c r="CJ3" s="18">
        <f t="shared" si="2"/>
        <v>3696.9071194444446</v>
      </c>
      <c r="CK3" s="18">
        <f t="shared" si="2"/>
        <v>3696.9071194444446</v>
      </c>
      <c r="CL3" s="18">
        <f t="shared" si="2"/>
        <v>3696.9071194444446</v>
      </c>
      <c r="CM3" s="18">
        <f t="shared" si="2"/>
        <v>3696.9071194444446</v>
      </c>
      <c r="CN3" s="18">
        <f t="shared" si="2"/>
        <v>3696.9071194444446</v>
      </c>
      <c r="CO3" s="18">
        <f t="shared" si="2"/>
        <v>3696.9071194444446</v>
      </c>
      <c r="CP3" s="18">
        <f t="shared" si="2"/>
        <v>3696.9071194444446</v>
      </c>
      <c r="CQ3" s="18">
        <f t="shared" si="2"/>
        <v>3696.9071194444446</v>
      </c>
      <c r="CR3" s="18">
        <f t="shared" si="2"/>
        <v>3696.9071194444446</v>
      </c>
      <c r="CS3" s="19">
        <f t="shared" si="2"/>
        <v>3696.9071194444446</v>
      </c>
      <c r="CT3" s="73">
        <f t="shared" ref="CT3:CT19" si="3">SUM(B3:CS3)</f>
        <v>354903.08346666727</v>
      </c>
      <c r="CU3" s="150"/>
      <c r="CW3" s="140"/>
    </row>
    <row r="4" spans="1:102">
      <c r="A4" s="21" t="s">
        <v>31</v>
      </c>
      <c r="B4" s="22">
        <f>SUM(B5:B11)</f>
        <v>3625</v>
      </c>
      <c r="C4" s="23">
        <f t="shared" ref="C4:BN4" si="4">SUM(C5:C11)</f>
        <v>3625</v>
      </c>
      <c r="D4" s="23">
        <f t="shared" si="4"/>
        <v>3625</v>
      </c>
      <c r="E4" s="23">
        <f t="shared" si="4"/>
        <v>3625</v>
      </c>
      <c r="F4" s="23">
        <f t="shared" si="4"/>
        <v>3625</v>
      </c>
      <c r="G4" s="23">
        <f t="shared" si="4"/>
        <v>3625</v>
      </c>
      <c r="H4" s="23">
        <f t="shared" si="4"/>
        <v>3625</v>
      </c>
      <c r="I4" s="23">
        <f t="shared" si="4"/>
        <v>3625</v>
      </c>
      <c r="J4" s="23">
        <f t="shared" si="4"/>
        <v>3625</v>
      </c>
      <c r="K4" s="23">
        <f t="shared" si="4"/>
        <v>3625</v>
      </c>
      <c r="L4" s="23">
        <f t="shared" si="4"/>
        <v>3625</v>
      </c>
      <c r="M4" s="23">
        <f t="shared" si="4"/>
        <v>3625</v>
      </c>
      <c r="N4" s="23">
        <f t="shared" si="4"/>
        <v>3625</v>
      </c>
      <c r="O4" s="23">
        <f t="shared" si="4"/>
        <v>3625</v>
      </c>
      <c r="P4" s="23">
        <f t="shared" si="4"/>
        <v>3625</v>
      </c>
      <c r="Q4" s="23">
        <f t="shared" si="4"/>
        <v>3625</v>
      </c>
      <c r="R4" s="23">
        <f t="shared" si="4"/>
        <v>3625</v>
      </c>
      <c r="S4" s="23">
        <f t="shared" si="4"/>
        <v>3625</v>
      </c>
      <c r="T4" s="23">
        <f t="shared" si="4"/>
        <v>3625</v>
      </c>
      <c r="U4" s="23">
        <f t="shared" si="4"/>
        <v>3625</v>
      </c>
      <c r="V4" s="23">
        <f t="shared" si="4"/>
        <v>3625</v>
      </c>
      <c r="W4" s="23">
        <f t="shared" si="4"/>
        <v>3625</v>
      </c>
      <c r="X4" s="23">
        <f t="shared" si="4"/>
        <v>3625</v>
      </c>
      <c r="Y4" s="23">
        <f t="shared" si="4"/>
        <v>3625</v>
      </c>
      <c r="Z4" s="23">
        <f t="shared" si="4"/>
        <v>3625</v>
      </c>
      <c r="AA4" s="23">
        <f t="shared" si="4"/>
        <v>3625</v>
      </c>
      <c r="AB4" s="23">
        <f t="shared" si="4"/>
        <v>3625</v>
      </c>
      <c r="AC4" s="23">
        <f t="shared" si="4"/>
        <v>3625</v>
      </c>
      <c r="AD4" s="23">
        <f t="shared" si="4"/>
        <v>3625</v>
      </c>
      <c r="AE4" s="23">
        <f t="shared" si="4"/>
        <v>3625</v>
      </c>
      <c r="AF4" s="23">
        <f t="shared" si="4"/>
        <v>3625</v>
      </c>
      <c r="AG4" s="23">
        <f t="shared" si="4"/>
        <v>3625</v>
      </c>
      <c r="AH4" s="23">
        <f t="shared" si="4"/>
        <v>3625</v>
      </c>
      <c r="AI4" s="23">
        <f t="shared" si="4"/>
        <v>3625</v>
      </c>
      <c r="AJ4" s="23">
        <f t="shared" si="4"/>
        <v>3625</v>
      </c>
      <c r="AK4" s="23">
        <f t="shared" si="4"/>
        <v>3625</v>
      </c>
      <c r="AL4" s="23">
        <f t="shared" si="4"/>
        <v>3625</v>
      </c>
      <c r="AM4" s="23">
        <f t="shared" si="4"/>
        <v>3625</v>
      </c>
      <c r="AN4" s="23">
        <f t="shared" si="4"/>
        <v>3625</v>
      </c>
      <c r="AO4" s="23">
        <f t="shared" si="4"/>
        <v>3625</v>
      </c>
      <c r="AP4" s="23">
        <f t="shared" si="4"/>
        <v>3625</v>
      </c>
      <c r="AQ4" s="23">
        <f t="shared" si="4"/>
        <v>3625</v>
      </c>
      <c r="AR4" s="23">
        <f t="shared" si="4"/>
        <v>3625</v>
      </c>
      <c r="AS4" s="23">
        <f t="shared" si="4"/>
        <v>3625</v>
      </c>
      <c r="AT4" s="23">
        <f t="shared" si="4"/>
        <v>3625</v>
      </c>
      <c r="AU4" s="23">
        <f t="shared" si="4"/>
        <v>3625</v>
      </c>
      <c r="AV4" s="23">
        <f t="shared" si="4"/>
        <v>3625</v>
      </c>
      <c r="AW4" s="23">
        <f t="shared" si="4"/>
        <v>3625</v>
      </c>
      <c r="AX4" s="23">
        <f t="shared" si="4"/>
        <v>3625</v>
      </c>
      <c r="AY4" s="23">
        <f t="shared" si="4"/>
        <v>3625</v>
      </c>
      <c r="AZ4" s="23">
        <f t="shared" si="4"/>
        <v>3625</v>
      </c>
      <c r="BA4" s="23">
        <f t="shared" si="4"/>
        <v>3625</v>
      </c>
      <c r="BB4" s="23">
        <f t="shared" si="4"/>
        <v>3625</v>
      </c>
      <c r="BC4" s="23">
        <f t="shared" si="4"/>
        <v>3625</v>
      </c>
      <c r="BD4" s="23">
        <f t="shared" si="4"/>
        <v>3625</v>
      </c>
      <c r="BE4" s="23">
        <f t="shared" si="4"/>
        <v>3625</v>
      </c>
      <c r="BF4" s="23">
        <f t="shared" si="4"/>
        <v>3625</v>
      </c>
      <c r="BG4" s="23">
        <f t="shared" si="4"/>
        <v>3625</v>
      </c>
      <c r="BH4" s="23">
        <f t="shared" si="4"/>
        <v>3625</v>
      </c>
      <c r="BI4" s="23">
        <f t="shared" si="4"/>
        <v>3625</v>
      </c>
      <c r="BJ4" s="23">
        <f t="shared" si="4"/>
        <v>3625</v>
      </c>
      <c r="BK4" s="23">
        <f t="shared" si="4"/>
        <v>3625</v>
      </c>
      <c r="BL4" s="23">
        <f t="shared" si="4"/>
        <v>3625</v>
      </c>
      <c r="BM4" s="23">
        <f t="shared" si="4"/>
        <v>3625</v>
      </c>
      <c r="BN4" s="23">
        <f t="shared" si="4"/>
        <v>3625</v>
      </c>
      <c r="BO4" s="23">
        <f t="shared" ref="BO4:CS4" si="5">SUM(BO5:BO11)</f>
        <v>3625</v>
      </c>
      <c r="BP4" s="23">
        <f t="shared" si="5"/>
        <v>3625</v>
      </c>
      <c r="BQ4" s="23">
        <f t="shared" si="5"/>
        <v>3625</v>
      </c>
      <c r="BR4" s="23">
        <f t="shared" si="5"/>
        <v>3625</v>
      </c>
      <c r="BS4" s="23">
        <f t="shared" si="5"/>
        <v>3625</v>
      </c>
      <c r="BT4" s="23">
        <f t="shared" si="5"/>
        <v>3625</v>
      </c>
      <c r="BU4" s="23">
        <f t="shared" si="5"/>
        <v>3625</v>
      </c>
      <c r="BV4" s="23">
        <f t="shared" si="5"/>
        <v>3625</v>
      </c>
      <c r="BW4" s="23">
        <f t="shared" si="5"/>
        <v>3625</v>
      </c>
      <c r="BX4" s="23">
        <f t="shared" si="5"/>
        <v>3625</v>
      </c>
      <c r="BY4" s="23">
        <f t="shared" si="5"/>
        <v>3625</v>
      </c>
      <c r="BZ4" s="23">
        <f t="shared" si="5"/>
        <v>3625</v>
      </c>
      <c r="CA4" s="23">
        <f t="shared" si="5"/>
        <v>3625</v>
      </c>
      <c r="CB4" s="23">
        <f t="shared" si="5"/>
        <v>3625</v>
      </c>
      <c r="CC4" s="23">
        <f t="shared" si="5"/>
        <v>3625</v>
      </c>
      <c r="CD4" s="23">
        <f t="shared" si="5"/>
        <v>3625</v>
      </c>
      <c r="CE4" s="23">
        <f t="shared" si="5"/>
        <v>3625</v>
      </c>
      <c r="CF4" s="23">
        <f t="shared" si="5"/>
        <v>3625</v>
      </c>
      <c r="CG4" s="23">
        <f t="shared" si="5"/>
        <v>3625</v>
      </c>
      <c r="CH4" s="23">
        <f t="shared" si="5"/>
        <v>3625</v>
      </c>
      <c r="CI4" s="23">
        <f t="shared" si="5"/>
        <v>3625</v>
      </c>
      <c r="CJ4" s="23">
        <f t="shared" si="5"/>
        <v>3625</v>
      </c>
      <c r="CK4" s="23">
        <f t="shared" si="5"/>
        <v>3625</v>
      </c>
      <c r="CL4" s="23">
        <f t="shared" si="5"/>
        <v>3625</v>
      </c>
      <c r="CM4" s="23">
        <f t="shared" si="5"/>
        <v>3625</v>
      </c>
      <c r="CN4" s="23">
        <f t="shared" si="5"/>
        <v>3625</v>
      </c>
      <c r="CO4" s="23">
        <f t="shared" si="5"/>
        <v>3625</v>
      </c>
      <c r="CP4" s="23">
        <f t="shared" si="5"/>
        <v>3625</v>
      </c>
      <c r="CQ4" s="23">
        <f t="shared" si="5"/>
        <v>3625</v>
      </c>
      <c r="CR4" s="23">
        <f t="shared" si="5"/>
        <v>3625</v>
      </c>
      <c r="CS4" s="24">
        <f t="shared" si="5"/>
        <v>3625</v>
      </c>
      <c r="CT4" s="30">
        <f t="shared" si="3"/>
        <v>348000</v>
      </c>
      <c r="CU4" s="152"/>
      <c r="CW4" s="140"/>
    </row>
    <row r="5" spans="1:102">
      <c r="A5" s="26" t="s">
        <v>32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3"/>
        <v>45600</v>
      </c>
      <c r="CU5" s="152"/>
      <c r="CW5" s="140"/>
    </row>
    <row r="6" spans="1:102">
      <c r="A6" s="30" t="s">
        <v>33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3"/>
        <v>54720</v>
      </c>
      <c r="CU6" s="152"/>
      <c r="CW6" s="140"/>
    </row>
    <row r="7" spans="1:102">
      <c r="A7" s="30" t="s">
        <v>34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30">
        <f t="shared" si="3"/>
        <v>96000</v>
      </c>
      <c r="CU7" s="152"/>
      <c r="CW7" s="140"/>
    </row>
    <row r="8" spans="1:102">
      <c r="A8" s="30" t="s">
        <v>35</v>
      </c>
      <c r="B8" s="31">
        <v>400</v>
      </c>
      <c r="C8" s="32">
        <v>400</v>
      </c>
      <c r="D8" s="32">
        <v>400</v>
      </c>
      <c r="E8" s="32">
        <v>400</v>
      </c>
      <c r="F8" s="32">
        <v>400</v>
      </c>
      <c r="G8" s="32">
        <v>400</v>
      </c>
      <c r="H8" s="32">
        <v>400</v>
      </c>
      <c r="I8" s="32">
        <v>400</v>
      </c>
      <c r="J8" s="32">
        <v>400</v>
      </c>
      <c r="K8" s="32">
        <v>400</v>
      </c>
      <c r="L8" s="32">
        <v>400</v>
      </c>
      <c r="M8" s="32">
        <v>400</v>
      </c>
      <c r="N8" s="32">
        <v>400</v>
      </c>
      <c r="O8" s="32">
        <v>400</v>
      </c>
      <c r="P8" s="32">
        <v>400</v>
      </c>
      <c r="Q8" s="32">
        <v>400</v>
      </c>
      <c r="R8" s="32">
        <v>400</v>
      </c>
      <c r="S8" s="32">
        <v>400</v>
      </c>
      <c r="T8" s="32">
        <v>400</v>
      </c>
      <c r="U8" s="32">
        <v>400</v>
      </c>
      <c r="V8" s="32">
        <v>400</v>
      </c>
      <c r="W8" s="32">
        <v>400</v>
      </c>
      <c r="X8" s="32">
        <v>400</v>
      </c>
      <c r="Y8" s="32">
        <v>400</v>
      </c>
      <c r="Z8" s="32">
        <v>400</v>
      </c>
      <c r="AA8" s="32">
        <v>400</v>
      </c>
      <c r="AB8" s="32">
        <v>400</v>
      </c>
      <c r="AC8" s="32">
        <v>400</v>
      </c>
      <c r="AD8" s="32">
        <v>400</v>
      </c>
      <c r="AE8" s="32">
        <v>400</v>
      </c>
      <c r="AF8" s="32">
        <v>400</v>
      </c>
      <c r="AG8" s="32">
        <v>400</v>
      </c>
      <c r="AH8" s="32">
        <v>400</v>
      </c>
      <c r="AI8" s="32">
        <v>400</v>
      </c>
      <c r="AJ8" s="32">
        <v>400</v>
      </c>
      <c r="AK8" s="32">
        <v>400</v>
      </c>
      <c r="AL8" s="32">
        <v>400</v>
      </c>
      <c r="AM8" s="32">
        <v>400</v>
      </c>
      <c r="AN8" s="32">
        <v>400</v>
      </c>
      <c r="AO8" s="32">
        <v>400</v>
      </c>
      <c r="AP8" s="32">
        <v>400</v>
      </c>
      <c r="AQ8" s="32">
        <v>400</v>
      </c>
      <c r="AR8" s="32">
        <v>400</v>
      </c>
      <c r="AS8" s="32">
        <v>400</v>
      </c>
      <c r="AT8" s="32">
        <v>400</v>
      </c>
      <c r="AU8" s="32">
        <v>400</v>
      </c>
      <c r="AV8" s="32">
        <v>400</v>
      </c>
      <c r="AW8" s="32">
        <v>400</v>
      </c>
      <c r="AX8" s="32">
        <v>400</v>
      </c>
      <c r="AY8" s="32">
        <v>400</v>
      </c>
      <c r="AZ8" s="32">
        <v>400</v>
      </c>
      <c r="BA8" s="32">
        <v>400</v>
      </c>
      <c r="BB8" s="32">
        <v>400</v>
      </c>
      <c r="BC8" s="32">
        <v>400</v>
      </c>
      <c r="BD8" s="32">
        <v>400</v>
      </c>
      <c r="BE8" s="32">
        <v>400</v>
      </c>
      <c r="BF8" s="32">
        <v>400</v>
      </c>
      <c r="BG8" s="32">
        <v>400</v>
      </c>
      <c r="BH8" s="32">
        <v>400</v>
      </c>
      <c r="BI8" s="32">
        <v>400</v>
      </c>
      <c r="BJ8" s="32">
        <v>400</v>
      </c>
      <c r="BK8" s="32">
        <v>400</v>
      </c>
      <c r="BL8" s="32">
        <v>400</v>
      </c>
      <c r="BM8" s="32">
        <v>400</v>
      </c>
      <c r="BN8" s="32">
        <v>400</v>
      </c>
      <c r="BO8" s="32">
        <v>400</v>
      </c>
      <c r="BP8" s="32">
        <v>400</v>
      </c>
      <c r="BQ8" s="32">
        <v>400</v>
      </c>
      <c r="BR8" s="32">
        <v>400</v>
      </c>
      <c r="BS8" s="32">
        <v>400</v>
      </c>
      <c r="BT8" s="32">
        <v>400</v>
      </c>
      <c r="BU8" s="32">
        <v>400</v>
      </c>
      <c r="BV8" s="32">
        <v>400</v>
      </c>
      <c r="BW8" s="32">
        <v>400</v>
      </c>
      <c r="BX8" s="32">
        <v>400</v>
      </c>
      <c r="BY8" s="32">
        <v>400</v>
      </c>
      <c r="BZ8" s="32">
        <v>400</v>
      </c>
      <c r="CA8" s="32">
        <v>400</v>
      </c>
      <c r="CB8" s="32">
        <v>400</v>
      </c>
      <c r="CC8" s="32">
        <v>400</v>
      </c>
      <c r="CD8" s="32">
        <v>400</v>
      </c>
      <c r="CE8" s="32">
        <v>400</v>
      </c>
      <c r="CF8" s="32">
        <v>400</v>
      </c>
      <c r="CG8" s="32">
        <v>400</v>
      </c>
      <c r="CH8" s="32">
        <v>400</v>
      </c>
      <c r="CI8" s="32">
        <v>400</v>
      </c>
      <c r="CJ8" s="32">
        <v>400</v>
      </c>
      <c r="CK8" s="32">
        <v>400</v>
      </c>
      <c r="CL8" s="32">
        <v>400</v>
      </c>
      <c r="CM8" s="32">
        <v>400</v>
      </c>
      <c r="CN8" s="32">
        <v>400</v>
      </c>
      <c r="CO8" s="32">
        <v>400</v>
      </c>
      <c r="CP8" s="32">
        <v>400</v>
      </c>
      <c r="CQ8" s="32">
        <v>400</v>
      </c>
      <c r="CR8" s="32">
        <v>400</v>
      </c>
      <c r="CS8" s="33">
        <v>400</v>
      </c>
      <c r="CT8" s="30">
        <f t="shared" si="3"/>
        <v>38400</v>
      </c>
      <c r="CU8" s="152"/>
      <c r="CW8" s="140"/>
    </row>
    <row r="9" spans="1:102">
      <c r="A9" s="30" t="s">
        <v>36</v>
      </c>
      <c r="B9" s="31">
        <v>420</v>
      </c>
      <c r="C9" s="32">
        <v>420</v>
      </c>
      <c r="D9" s="32">
        <v>420</v>
      </c>
      <c r="E9" s="32">
        <v>420</v>
      </c>
      <c r="F9" s="32">
        <v>420</v>
      </c>
      <c r="G9" s="32">
        <v>420</v>
      </c>
      <c r="H9" s="32">
        <v>420</v>
      </c>
      <c r="I9" s="32">
        <v>420</v>
      </c>
      <c r="J9" s="32">
        <v>420</v>
      </c>
      <c r="K9" s="32">
        <v>420</v>
      </c>
      <c r="L9" s="32">
        <v>420</v>
      </c>
      <c r="M9" s="32">
        <v>420</v>
      </c>
      <c r="N9" s="32">
        <v>420</v>
      </c>
      <c r="O9" s="32">
        <v>420</v>
      </c>
      <c r="P9" s="32">
        <v>420</v>
      </c>
      <c r="Q9" s="32">
        <v>420</v>
      </c>
      <c r="R9" s="32">
        <v>420</v>
      </c>
      <c r="S9" s="32">
        <v>420</v>
      </c>
      <c r="T9" s="32">
        <v>420</v>
      </c>
      <c r="U9" s="32">
        <v>420</v>
      </c>
      <c r="V9" s="32">
        <v>420</v>
      </c>
      <c r="W9" s="32">
        <v>420</v>
      </c>
      <c r="X9" s="32">
        <v>420</v>
      </c>
      <c r="Y9" s="32">
        <v>420</v>
      </c>
      <c r="Z9" s="32">
        <v>420</v>
      </c>
      <c r="AA9" s="32">
        <v>420</v>
      </c>
      <c r="AB9" s="32">
        <v>420</v>
      </c>
      <c r="AC9" s="32">
        <v>420</v>
      </c>
      <c r="AD9" s="32">
        <v>420</v>
      </c>
      <c r="AE9" s="32">
        <v>420</v>
      </c>
      <c r="AF9" s="32">
        <v>420</v>
      </c>
      <c r="AG9" s="32">
        <v>420</v>
      </c>
      <c r="AH9" s="32">
        <v>420</v>
      </c>
      <c r="AI9" s="32">
        <v>420</v>
      </c>
      <c r="AJ9" s="32">
        <v>420</v>
      </c>
      <c r="AK9" s="32">
        <v>420</v>
      </c>
      <c r="AL9" s="32">
        <v>420</v>
      </c>
      <c r="AM9" s="32">
        <v>420</v>
      </c>
      <c r="AN9" s="32">
        <v>420</v>
      </c>
      <c r="AO9" s="32">
        <v>420</v>
      </c>
      <c r="AP9" s="32">
        <v>420</v>
      </c>
      <c r="AQ9" s="32">
        <v>420</v>
      </c>
      <c r="AR9" s="32">
        <v>420</v>
      </c>
      <c r="AS9" s="32">
        <v>420</v>
      </c>
      <c r="AT9" s="32">
        <v>420</v>
      </c>
      <c r="AU9" s="32">
        <v>420</v>
      </c>
      <c r="AV9" s="32">
        <v>420</v>
      </c>
      <c r="AW9" s="32">
        <v>420</v>
      </c>
      <c r="AX9" s="32">
        <v>420</v>
      </c>
      <c r="AY9" s="32">
        <v>420</v>
      </c>
      <c r="AZ9" s="32">
        <v>420</v>
      </c>
      <c r="BA9" s="32">
        <v>420</v>
      </c>
      <c r="BB9" s="32">
        <v>420</v>
      </c>
      <c r="BC9" s="32">
        <v>420</v>
      </c>
      <c r="BD9" s="32">
        <v>420</v>
      </c>
      <c r="BE9" s="32">
        <v>420</v>
      </c>
      <c r="BF9" s="32">
        <v>420</v>
      </c>
      <c r="BG9" s="32">
        <v>420</v>
      </c>
      <c r="BH9" s="32">
        <v>420</v>
      </c>
      <c r="BI9" s="32">
        <v>420</v>
      </c>
      <c r="BJ9" s="32">
        <v>420</v>
      </c>
      <c r="BK9" s="32">
        <v>420</v>
      </c>
      <c r="BL9" s="32">
        <v>420</v>
      </c>
      <c r="BM9" s="32">
        <v>420</v>
      </c>
      <c r="BN9" s="32">
        <v>420</v>
      </c>
      <c r="BO9" s="32">
        <v>420</v>
      </c>
      <c r="BP9" s="32">
        <v>420</v>
      </c>
      <c r="BQ9" s="32">
        <v>420</v>
      </c>
      <c r="BR9" s="32">
        <v>420</v>
      </c>
      <c r="BS9" s="32">
        <v>420</v>
      </c>
      <c r="BT9" s="32">
        <v>420</v>
      </c>
      <c r="BU9" s="32">
        <v>420</v>
      </c>
      <c r="BV9" s="32">
        <v>420</v>
      </c>
      <c r="BW9" s="32">
        <v>420</v>
      </c>
      <c r="BX9" s="32">
        <v>420</v>
      </c>
      <c r="BY9" s="32">
        <v>420</v>
      </c>
      <c r="BZ9" s="32">
        <v>420</v>
      </c>
      <c r="CA9" s="32">
        <v>420</v>
      </c>
      <c r="CB9" s="32">
        <v>420</v>
      </c>
      <c r="CC9" s="32">
        <v>420</v>
      </c>
      <c r="CD9" s="32">
        <v>420</v>
      </c>
      <c r="CE9" s="32">
        <v>420</v>
      </c>
      <c r="CF9" s="32">
        <v>420</v>
      </c>
      <c r="CG9" s="32">
        <v>420</v>
      </c>
      <c r="CH9" s="32">
        <v>420</v>
      </c>
      <c r="CI9" s="32">
        <v>420</v>
      </c>
      <c r="CJ9" s="32">
        <v>420</v>
      </c>
      <c r="CK9" s="32">
        <v>420</v>
      </c>
      <c r="CL9" s="32">
        <v>420</v>
      </c>
      <c r="CM9" s="32">
        <v>420</v>
      </c>
      <c r="CN9" s="32">
        <v>420</v>
      </c>
      <c r="CO9" s="32">
        <v>420</v>
      </c>
      <c r="CP9" s="32">
        <v>420</v>
      </c>
      <c r="CQ9" s="32">
        <v>420</v>
      </c>
      <c r="CR9" s="32">
        <v>420</v>
      </c>
      <c r="CS9" s="33">
        <v>420</v>
      </c>
      <c r="CT9" s="30">
        <f t="shared" si="3"/>
        <v>40320</v>
      </c>
      <c r="CU9" s="152"/>
      <c r="CW9" s="140"/>
    </row>
    <row r="10" spans="1:102">
      <c r="A10" s="30" t="s">
        <v>37</v>
      </c>
      <c r="B10" s="31">
        <v>720</v>
      </c>
      <c r="C10" s="32">
        <v>720</v>
      </c>
      <c r="D10" s="32">
        <v>720</v>
      </c>
      <c r="E10" s="32">
        <v>720</v>
      </c>
      <c r="F10" s="32">
        <v>720</v>
      </c>
      <c r="G10" s="32">
        <v>720</v>
      </c>
      <c r="H10" s="32">
        <v>720</v>
      </c>
      <c r="I10" s="32">
        <v>720</v>
      </c>
      <c r="J10" s="32">
        <v>720</v>
      </c>
      <c r="K10" s="32">
        <v>720</v>
      </c>
      <c r="L10" s="32">
        <v>720</v>
      </c>
      <c r="M10" s="32">
        <v>720</v>
      </c>
      <c r="N10" s="32">
        <v>720</v>
      </c>
      <c r="O10" s="32">
        <v>720</v>
      </c>
      <c r="P10" s="32">
        <v>720</v>
      </c>
      <c r="Q10" s="32">
        <v>720</v>
      </c>
      <c r="R10" s="32">
        <v>720</v>
      </c>
      <c r="S10" s="32">
        <v>720</v>
      </c>
      <c r="T10" s="32">
        <v>720</v>
      </c>
      <c r="U10" s="32">
        <v>720</v>
      </c>
      <c r="V10" s="32">
        <v>720</v>
      </c>
      <c r="W10" s="32">
        <v>720</v>
      </c>
      <c r="X10" s="32">
        <v>720</v>
      </c>
      <c r="Y10" s="32">
        <v>720</v>
      </c>
      <c r="Z10" s="32">
        <v>720</v>
      </c>
      <c r="AA10" s="32">
        <v>720</v>
      </c>
      <c r="AB10" s="32">
        <v>720</v>
      </c>
      <c r="AC10" s="32">
        <v>720</v>
      </c>
      <c r="AD10" s="32">
        <v>720</v>
      </c>
      <c r="AE10" s="32">
        <v>720</v>
      </c>
      <c r="AF10" s="32">
        <v>720</v>
      </c>
      <c r="AG10" s="32">
        <v>720</v>
      </c>
      <c r="AH10" s="32">
        <v>720</v>
      </c>
      <c r="AI10" s="32">
        <v>720</v>
      </c>
      <c r="AJ10" s="32">
        <v>720</v>
      </c>
      <c r="AK10" s="32">
        <v>720</v>
      </c>
      <c r="AL10" s="32">
        <v>720</v>
      </c>
      <c r="AM10" s="32">
        <v>720</v>
      </c>
      <c r="AN10" s="32">
        <v>720</v>
      </c>
      <c r="AO10" s="32">
        <v>720</v>
      </c>
      <c r="AP10" s="32">
        <v>720</v>
      </c>
      <c r="AQ10" s="32">
        <v>720</v>
      </c>
      <c r="AR10" s="32">
        <v>720</v>
      </c>
      <c r="AS10" s="32">
        <v>720</v>
      </c>
      <c r="AT10" s="32">
        <v>720</v>
      </c>
      <c r="AU10" s="32">
        <v>720</v>
      </c>
      <c r="AV10" s="32">
        <v>720</v>
      </c>
      <c r="AW10" s="32">
        <v>720</v>
      </c>
      <c r="AX10" s="32">
        <v>720</v>
      </c>
      <c r="AY10" s="32">
        <v>720</v>
      </c>
      <c r="AZ10" s="32">
        <v>720</v>
      </c>
      <c r="BA10" s="32">
        <v>720</v>
      </c>
      <c r="BB10" s="32">
        <v>720</v>
      </c>
      <c r="BC10" s="32">
        <v>720</v>
      </c>
      <c r="BD10" s="32">
        <v>720</v>
      </c>
      <c r="BE10" s="32">
        <v>720</v>
      </c>
      <c r="BF10" s="32">
        <v>720</v>
      </c>
      <c r="BG10" s="32">
        <v>720</v>
      </c>
      <c r="BH10" s="32">
        <v>720</v>
      </c>
      <c r="BI10" s="32">
        <v>720</v>
      </c>
      <c r="BJ10" s="32">
        <v>720</v>
      </c>
      <c r="BK10" s="32">
        <v>720</v>
      </c>
      <c r="BL10" s="32">
        <v>720</v>
      </c>
      <c r="BM10" s="32">
        <v>720</v>
      </c>
      <c r="BN10" s="32">
        <v>720</v>
      </c>
      <c r="BO10" s="32">
        <v>720</v>
      </c>
      <c r="BP10" s="32">
        <v>720</v>
      </c>
      <c r="BQ10" s="32">
        <v>720</v>
      </c>
      <c r="BR10" s="32">
        <v>720</v>
      </c>
      <c r="BS10" s="32">
        <v>720</v>
      </c>
      <c r="BT10" s="32">
        <v>720</v>
      </c>
      <c r="BU10" s="32">
        <v>720</v>
      </c>
      <c r="BV10" s="32">
        <v>720</v>
      </c>
      <c r="BW10" s="32">
        <v>720</v>
      </c>
      <c r="BX10" s="32">
        <v>720</v>
      </c>
      <c r="BY10" s="32">
        <v>720</v>
      </c>
      <c r="BZ10" s="32">
        <v>720</v>
      </c>
      <c r="CA10" s="32">
        <v>720</v>
      </c>
      <c r="CB10" s="32">
        <v>720</v>
      </c>
      <c r="CC10" s="32">
        <v>720</v>
      </c>
      <c r="CD10" s="32">
        <v>720</v>
      </c>
      <c r="CE10" s="32">
        <v>720</v>
      </c>
      <c r="CF10" s="32">
        <v>720</v>
      </c>
      <c r="CG10" s="32">
        <v>720</v>
      </c>
      <c r="CH10" s="32">
        <v>720</v>
      </c>
      <c r="CI10" s="32">
        <v>720</v>
      </c>
      <c r="CJ10" s="32">
        <v>720</v>
      </c>
      <c r="CK10" s="32">
        <v>720</v>
      </c>
      <c r="CL10" s="32">
        <v>720</v>
      </c>
      <c r="CM10" s="32">
        <v>720</v>
      </c>
      <c r="CN10" s="32">
        <v>720</v>
      </c>
      <c r="CO10" s="32">
        <v>720</v>
      </c>
      <c r="CP10" s="32">
        <v>720</v>
      </c>
      <c r="CQ10" s="32">
        <v>720</v>
      </c>
      <c r="CR10" s="32">
        <v>720</v>
      </c>
      <c r="CS10" s="33">
        <v>720</v>
      </c>
      <c r="CT10" s="30">
        <f t="shared" si="3"/>
        <v>69120</v>
      </c>
      <c r="CU10" s="152"/>
      <c r="CW10" s="140"/>
    </row>
    <row r="11" spans="1:102">
      <c r="A11" s="30" t="s">
        <v>38</v>
      </c>
      <c r="B11" s="31">
        <v>40</v>
      </c>
      <c r="C11" s="32">
        <v>40</v>
      </c>
      <c r="D11" s="32">
        <v>40</v>
      </c>
      <c r="E11" s="32">
        <v>40</v>
      </c>
      <c r="F11" s="32">
        <v>40</v>
      </c>
      <c r="G11" s="32">
        <v>40</v>
      </c>
      <c r="H11" s="32">
        <v>40</v>
      </c>
      <c r="I11" s="32">
        <v>40</v>
      </c>
      <c r="J11" s="32">
        <v>40</v>
      </c>
      <c r="K11" s="32">
        <v>40</v>
      </c>
      <c r="L11" s="32">
        <v>40</v>
      </c>
      <c r="M11" s="32">
        <v>40</v>
      </c>
      <c r="N11" s="32">
        <v>40</v>
      </c>
      <c r="O11" s="32">
        <v>40</v>
      </c>
      <c r="P11" s="32">
        <v>40</v>
      </c>
      <c r="Q11" s="32">
        <v>40</v>
      </c>
      <c r="R11" s="32">
        <v>40</v>
      </c>
      <c r="S11" s="32">
        <v>40</v>
      </c>
      <c r="T11" s="32">
        <v>40</v>
      </c>
      <c r="U11" s="32">
        <v>40</v>
      </c>
      <c r="V11" s="32">
        <v>40</v>
      </c>
      <c r="W11" s="32">
        <v>40</v>
      </c>
      <c r="X11" s="32">
        <v>40</v>
      </c>
      <c r="Y11" s="32">
        <v>40</v>
      </c>
      <c r="Z11" s="32">
        <v>40</v>
      </c>
      <c r="AA11" s="32">
        <v>40</v>
      </c>
      <c r="AB11" s="32">
        <v>40</v>
      </c>
      <c r="AC11" s="32">
        <v>40</v>
      </c>
      <c r="AD11" s="32">
        <v>40</v>
      </c>
      <c r="AE11" s="32">
        <v>40</v>
      </c>
      <c r="AF11" s="32">
        <v>40</v>
      </c>
      <c r="AG11" s="32">
        <v>40</v>
      </c>
      <c r="AH11" s="32">
        <v>40</v>
      </c>
      <c r="AI11" s="32">
        <v>40</v>
      </c>
      <c r="AJ11" s="32">
        <v>40</v>
      </c>
      <c r="AK11" s="32">
        <v>40</v>
      </c>
      <c r="AL11" s="32">
        <v>40</v>
      </c>
      <c r="AM11" s="32">
        <v>40</v>
      </c>
      <c r="AN11" s="32">
        <v>40</v>
      </c>
      <c r="AO11" s="32">
        <v>40</v>
      </c>
      <c r="AP11" s="32">
        <v>40</v>
      </c>
      <c r="AQ11" s="32">
        <v>40</v>
      </c>
      <c r="AR11" s="32">
        <v>40</v>
      </c>
      <c r="AS11" s="32">
        <v>40</v>
      </c>
      <c r="AT11" s="32">
        <v>40</v>
      </c>
      <c r="AU11" s="32">
        <v>40</v>
      </c>
      <c r="AV11" s="32">
        <v>40</v>
      </c>
      <c r="AW11" s="32">
        <v>40</v>
      </c>
      <c r="AX11" s="32">
        <v>40</v>
      </c>
      <c r="AY11" s="32">
        <v>40</v>
      </c>
      <c r="AZ11" s="32">
        <v>40</v>
      </c>
      <c r="BA11" s="32">
        <v>40</v>
      </c>
      <c r="BB11" s="32">
        <v>40</v>
      </c>
      <c r="BC11" s="32">
        <v>40</v>
      </c>
      <c r="BD11" s="32">
        <v>40</v>
      </c>
      <c r="BE11" s="32">
        <v>40</v>
      </c>
      <c r="BF11" s="32">
        <v>40</v>
      </c>
      <c r="BG11" s="32">
        <v>40</v>
      </c>
      <c r="BH11" s="32">
        <v>40</v>
      </c>
      <c r="BI11" s="32">
        <v>40</v>
      </c>
      <c r="BJ11" s="32">
        <v>40</v>
      </c>
      <c r="BK11" s="32">
        <v>40</v>
      </c>
      <c r="BL11" s="32">
        <v>40</v>
      </c>
      <c r="BM11" s="32">
        <v>40</v>
      </c>
      <c r="BN11" s="32">
        <v>40</v>
      </c>
      <c r="BO11" s="32">
        <v>40</v>
      </c>
      <c r="BP11" s="32">
        <v>40</v>
      </c>
      <c r="BQ11" s="32">
        <v>40</v>
      </c>
      <c r="BR11" s="32">
        <v>40</v>
      </c>
      <c r="BS11" s="32">
        <v>40</v>
      </c>
      <c r="BT11" s="32">
        <v>40</v>
      </c>
      <c r="BU11" s="32">
        <v>40</v>
      </c>
      <c r="BV11" s="32">
        <v>40</v>
      </c>
      <c r="BW11" s="32">
        <v>40</v>
      </c>
      <c r="BX11" s="32">
        <v>40</v>
      </c>
      <c r="BY11" s="32">
        <v>40</v>
      </c>
      <c r="BZ11" s="32">
        <v>40</v>
      </c>
      <c r="CA11" s="32">
        <v>40</v>
      </c>
      <c r="CB11" s="32">
        <v>40</v>
      </c>
      <c r="CC11" s="32">
        <v>40</v>
      </c>
      <c r="CD11" s="32">
        <v>40</v>
      </c>
      <c r="CE11" s="32">
        <v>40</v>
      </c>
      <c r="CF11" s="32">
        <v>40</v>
      </c>
      <c r="CG11" s="32">
        <v>40</v>
      </c>
      <c r="CH11" s="32">
        <v>40</v>
      </c>
      <c r="CI11" s="32">
        <v>40</v>
      </c>
      <c r="CJ11" s="32">
        <v>40</v>
      </c>
      <c r="CK11" s="32">
        <v>40</v>
      </c>
      <c r="CL11" s="32">
        <v>40</v>
      </c>
      <c r="CM11" s="32">
        <v>40</v>
      </c>
      <c r="CN11" s="32">
        <v>40</v>
      </c>
      <c r="CO11" s="32">
        <v>40</v>
      </c>
      <c r="CP11" s="32">
        <v>40</v>
      </c>
      <c r="CQ11" s="32">
        <v>40</v>
      </c>
      <c r="CR11" s="32">
        <v>40</v>
      </c>
      <c r="CS11" s="33">
        <v>40</v>
      </c>
      <c r="CT11" s="30">
        <f t="shared" si="3"/>
        <v>3840</v>
      </c>
      <c r="CU11" s="152"/>
      <c r="CW11" s="140"/>
    </row>
    <row r="12" spans="1:102">
      <c r="A12" s="34" t="s">
        <v>39</v>
      </c>
      <c r="B12" s="35">
        <v>71.907119444444447</v>
      </c>
      <c r="C12" s="36">
        <v>71.907119444444447</v>
      </c>
      <c r="D12" s="36">
        <v>71.907119444444447</v>
      </c>
      <c r="E12" s="36">
        <v>71.907119444444447</v>
      </c>
      <c r="F12" s="36">
        <v>71.907119444444447</v>
      </c>
      <c r="G12" s="36">
        <v>71.907119444444447</v>
      </c>
      <c r="H12" s="36">
        <v>71.907119444444447</v>
      </c>
      <c r="I12" s="36">
        <v>71.907119444444447</v>
      </c>
      <c r="J12" s="36">
        <v>71.907119444444447</v>
      </c>
      <c r="K12" s="36">
        <v>71.907119444444447</v>
      </c>
      <c r="L12" s="36">
        <v>71.907119444444447</v>
      </c>
      <c r="M12" s="36">
        <v>71.907119444444447</v>
      </c>
      <c r="N12" s="36">
        <v>71.907119444444447</v>
      </c>
      <c r="O12" s="36">
        <v>71.907119444444447</v>
      </c>
      <c r="P12" s="36">
        <v>71.907119444444447</v>
      </c>
      <c r="Q12" s="36">
        <v>71.907119444444447</v>
      </c>
      <c r="R12" s="36">
        <v>71.907119444444447</v>
      </c>
      <c r="S12" s="36">
        <v>71.907119444444447</v>
      </c>
      <c r="T12" s="36">
        <v>71.907119444444447</v>
      </c>
      <c r="U12" s="36">
        <v>71.907119444444447</v>
      </c>
      <c r="V12" s="36">
        <v>71.907119444444447</v>
      </c>
      <c r="W12" s="36">
        <v>71.907119444444447</v>
      </c>
      <c r="X12" s="36">
        <v>71.907119444444447</v>
      </c>
      <c r="Y12" s="36">
        <v>71.907119444444447</v>
      </c>
      <c r="Z12" s="36">
        <v>71.907119444444447</v>
      </c>
      <c r="AA12" s="36">
        <v>71.907119444444447</v>
      </c>
      <c r="AB12" s="36">
        <v>71.907119444444447</v>
      </c>
      <c r="AC12" s="36">
        <v>71.907119444444447</v>
      </c>
      <c r="AD12" s="36">
        <v>71.907119444444447</v>
      </c>
      <c r="AE12" s="36">
        <v>71.907119444444447</v>
      </c>
      <c r="AF12" s="36">
        <v>71.907119444444447</v>
      </c>
      <c r="AG12" s="36">
        <v>71.907119444444447</v>
      </c>
      <c r="AH12" s="36">
        <v>71.907119444444447</v>
      </c>
      <c r="AI12" s="36">
        <v>71.907119444444447</v>
      </c>
      <c r="AJ12" s="36">
        <v>71.907119444444447</v>
      </c>
      <c r="AK12" s="36">
        <v>71.907119444444447</v>
      </c>
      <c r="AL12" s="36">
        <v>71.907119444444447</v>
      </c>
      <c r="AM12" s="36">
        <v>71.907119444444447</v>
      </c>
      <c r="AN12" s="36">
        <v>71.907119444444447</v>
      </c>
      <c r="AO12" s="36">
        <v>71.907119444444447</v>
      </c>
      <c r="AP12" s="36">
        <v>71.907119444444447</v>
      </c>
      <c r="AQ12" s="36">
        <v>71.907119444444447</v>
      </c>
      <c r="AR12" s="36">
        <v>71.907119444444447</v>
      </c>
      <c r="AS12" s="36">
        <v>71.907119444444447</v>
      </c>
      <c r="AT12" s="36">
        <v>71.907119444444447</v>
      </c>
      <c r="AU12" s="36">
        <v>71.907119444444447</v>
      </c>
      <c r="AV12" s="36">
        <v>71.907119444444447</v>
      </c>
      <c r="AW12" s="36">
        <v>71.907119444444447</v>
      </c>
      <c r="AX12" s="36">
        <v>71.907119444444447</v>
      </c>
      <c r="AY12" s="36">
        <v>71.907119444444447</v>
      </c>
      <c r="AZ12" s="36">
        <v>71.907119444444447</v>
      </c>
      <c r="BA12" s="36">
        <v>71.907119444444447</v>
      </c>
      <c r="BB12" s="36">
        <v>71.907119444444447</v>
      </c>
      <c r="BC12" s="36">
        <v>71.907119444444447</v>
      </c>
      <c r="BD12" s="36">
        <v>71.907119444444447</v>
      </c>
      <c r="BE12" s="36">
        <v>71.907119444444447</v>
      </c>
      <c r="BF12" s="36">
        <v>71.907119444444447</v>
      </c>
      <c r="BG12" s="36">
        <v>71.907119444444447</v>
      </c>
      <c r="BH12" s="36">
        <v>71.907119444444447</v>
      </c>
      <c r="BI12" s="36">
        <v>71.907119444444447</v>
      </c>
      <c r="BJ12" s="36">
        <v>71.907119444444447</v>
      </c>
      <c r="BK12" s="36">
        <v>71.907119444444447</v>
      </c>
      <c r="BL12" s="36">
        <v>71.907119444444447</v>
      </c>
      <c r="BM12" s="36">
        <v>71.907119444444447</v>
      </c>
      <c r="BN12" s="36">
        <v>71.907119444444447</v>
      </c>
      <c r="BO12" s="36">
        <v>71.907119444444447</v>
      </c>
      <c r="BP12" s="36">
        <v>71.907119444444447</v>
      </c>
      <c r="BQ12" s="36">
        <v>71.907119444444447</v>
      </c>
      <c r="BR12" s="36">
        <v>71.907119444444447</v>
      </c>
      <c r="BS12" s="36">
        <v>71.907119444444447</v>
      </c>
      <c r="BT12" s="36">
        <v>71.907119444444447</v>
      </c>
      <c r="BU12" s="36">
        <v>71.907119444444447</v>
      </c>
      <c r="BV12" s="36">
        <v>71.907119444444447</v>
      </c>
      <c r="BW12" s="36">
        <v>71.907119444444447</v>
      </c>
      <c r="BX12" s="36">
        <v>71.907119444444447</v>
      </c>
      <c r="BY12" s="36">
        <v>71.907119444444447</v>
      </c>
      <c r="BZ12" s="36">
        <v>71.907119444444447</v>
      </c>
      <c r="CA12" s="36">
        <v>71.907119444444447</v>
      </c>
      <c r="CB12" s="36">
        <v>71.907119444444447</v>
      </c>
      <c r="CC12" s="36">
        <v>71.907119444444447</v>
      </c>
      <c r="CD12" s="36">
        <v>71.907119444444447</v>
      </c>
      <c r="CE12" s="36">
        <v>71.907119444444447</v>
      </c>
      <c r="CF12" s="36">
        <v>71.907119444444447</v>
      </c>
      <c r="CG12" s="36">
        <v>71.907119444444447</v>
      </c>
      <c r="CH12" s="36">
        <v>71.907119444444447</v>
      </c>
      <c r="CI12" s="36">
        <v>71.907119444444447</v>
      </c>
      <c r="CJ12" s="36">
        <v>71.907119444444447</v>
      </c>
      <c r="CK12" s="36">
        <v>71.907119444444447</v>
      </c>
      <c r="CL12" s="36">
        <v>71.907119444444447</v>
      </c>
      <c r="CM12" s="36">
        <v>71.907119444444447</v>
      </c>
      <c r="CN12" s="36">
        <v>71.907119444444447</v>
      </c>
      <c r="CO12" s="36">
        <v>71.907119444444447</v>
      </c>
      <c r="CP12" s="36">
        <v>71.907119444444447</v>
      </c>
      <c r="CQ12" s="36">
        <v>71.907119444444447</v>
      </c>
      <c r="CR12" s="36">
        <v>71.907119444444447</v>
      </c>
      <c r="CS12" s="37">
        <v>71.907119444444447</v>
      </c>
      <c r="CT12" s="274">
        <f t="shared" si="3"/>
        <v>6903.0834666666578</v>
      </c>
      <c r="CU12" s="275"/>
      <c r="CW12" s="140"/>
    </row>
    <row r="13" spans="1:102">
      <c r="A13" s="38" t="s">
        <v>40</v>
      </c>
      <c r="B13" s="39">
        <f t="shared" ref="B13:AG13" si="6">SUM(B14:B14)</f>
        <v>2293.44</v>
      </c>
      <c r="C13" s="40">
        <f t="shared" si="6"/>
        <v>2293.44</v>
      </c>
      <c r="D13" s="40">
        <f t="shared" si="6"/>
        <v>2293.96</v>
      </c>
      <c r="E13" s="40">
        <f t="shared" si="6"/>
        <v>2293.96</v>
      </c>
      <c r="F13" s="40">
        <f t="shared" si="6"/>
        <v>2292.8000000000002</v>
      </c>
      <c r="G13" s="40">
        <f t="shared" si="6"/>
        <v>2292.8000000000002</v>
      </c>
      <c r="H13" s="40">
        <f t="shared" si="6"/>
        <v>2292.8000000000002</v>
      </c>
      <c r="I13" s="40">
        <f t="shared" si="6"/>
        <v>2292.8000000000002</v>
      </c>
      <c r="J13" s="40">
        <f t="shared" si="6"/>
        <v>2292.8000000000002</v>
      </c>
      <c r="K13" s="40">
        <f t="shared" si="6"/>
        <v>2292.8000000000002</v>
      </c>
      <c r="L13" s="40">
        <f t="shared" si="6"/>
        <v>2292.8000000000002</v>
      </c>
      <c r="M13" s="40">
        <f t="shared" si="6"/>
        <v>2292.8000000000002</v>
      </c>
      <c r="N13" s="40">
        <f t="shared" si="6"/>
        <v>2292.3000000000002</v>
      </c>
      <c r="O13" s="40">
        <f t="shared" si="6"/>
        <v>2292.3000000000002</v>
      </c>
      <c r="P13" s="40">
        <f t="shared" si="6"/>
        <v>2292.3000000000002</v>
      </c>
      <c r="Q13" s="40">
        <f t="shared" si="6"/>
        <v>2292.3000000000002</v>
      </c>
      <c r="R13" s="40">
        <f t="shared" si="6"/>
        <v>2292.3000000000002</v>
      </c>
      <c r="S13" s="40">
        <f t="shared" si="6"/>
        <v>2292.3000000000002</v>
      </c>
      <c r="T13" s="40">
        <f t="shared" si="6"/>
        <v>2292.96</v>
      </c>
      <c r="U13" s="40">
        <f t="shared" si="6"/>
        <v>2292.96</v>
      </c>
      <c r="V13" s="40">
        <f t="shared" si="6"/>
        <v>2292.21</v>
      </c>
      <c r="W13" s="40">
        <f t="shared" si="6"/>
        <v>2292.16</v>
      </c>
      <c r="X13" s="40">
        <f t="shared" si="6"/>
        <v>2291.81</v>
      </c>
      <c r="Y13" s="40">
        <f t="shared" si="6"/>
        <v>2291.58</v>
      </c>
      <c r="Z13" s="40">
        <f t="shared" si="6"/>
        <v>2290.8000000000002</v>
      </c>
      <c r="AA13" s="40">
        <f t="shared" si="6"/>
        <v>2290.5500000000002</v>
      </c>
      <c r="AB13" s="40">
        <f t="shared" si="6"/>
        <v>2290.5500000000002</v>
      </c>
      <c r="AC13" s="40">
        <f t="shared" si="6"/>
        <v>2290.5500000000002</v>
      </c>
      <c r="AD13" s="40">
        <f t="shared" si="6"/>
        <v>2293.8200000000002</v>
      </c>
      <c r="AE13" s="40">
        <f t="shared" si="6"/>
        <v>2293.5700000000002</v>
      </c>
      <c r="AF13" s="40">
        <f t="shared" si="6"/>
        <v>2293.5700000000002</v>
      </c>
      <c r="AG13" s="40">
        <f t="shared" si="6"/>
        <v>2293.5700000000002</v>
      </c>
      <c r="AH13" s="40">
        <f t="shared" ref="AH13:BM13" si="7">SUM(AH14:AH14)</f>
        <v>2309.17</v>
      </c>
      <c r="AI13" s="40">
        <f t="shared" si="7"/>
        <v>2308.92</v>
      </c>
      <c r="AJ13" s="40">
        <f t="shared" si="7"/>
        <v>2308.81</v>
      </c>
      <c r="AK13" s="40">
        <f t="shared" si="7"/>
        <v>2308.67</v>
      </c>
      <c r="AL13" s="40">
        <f t="shared" si="7"/>
        <v>2309.38</v>
      </c>
      <c r="AM13" s="40">
        <f t="shared" si="7"/>
        <v>2309.2800000000002</v>
      </c>
      <c r="AN13" s="40">
        <f t="shared" si="7"/>
        <v>2239.4899999999998</v>
      </c>
      <c r="AO13" s="40">
        <f t="shared" si="7"/>
        <v>2239.58</v>
      </c>
      <c r="AP13" s="40">
        <f t="shared" si="7"/>
        <v>2240.2399999999998</v>
      </c>
      <c r="AQ13" s="40">
        <f t="shared" si="7"/>
        <v>2240.1999999999998</v>
      </c>
      <c r="AR13" s="40">
        <f t="shared" si="7"/>
        <v>2239.9899999999998</v>
      </c>
      <c r="AS13" s="40">
        <f t="shared" si="7"/>
        <v>2239.9899999999998</v>
      </c>
      <c r="AT13" s="40">
        <f t="shared" si="7"/>
        <v>2239.69</v>
      </c>
      <c r="AU13" s="40">
        <f t="shared" si="7"/>
        <v>2239.44</v>
      </c>
      <c r="AV13" s="40">
        <f t="shared" si="7"/>
        <v>2239.44</v>
      </c>
      <c r="AW13" s="40">
        <f t="shared" si="7"/>
        <v>2239.44</v>
      </c>
      <c r="AX13" s="40">
        <f t="shared" si="7"/>
        <v>2239.8200000000002</v>
      </c>
      <c r="AY13" s="40">
        <f t="shared" si="7"/>
        <v>2239.5700000000002</v>
      </c>
      <c r="AZ13" s="40">
        <f t="shared" si="7"/>
        <v>2239.5700000000002</v>
      </c>
      <c r="BA13" s="40">
        <f t="shared" si="7"/>
        <v>2239.34</v>
      </c>
      <c r="BB13" s="40">
        <f t="shared" si="7"/>
        <v>2239.34</v>
      </c>
      <c r="BC13" s="40">
        <f t="shared" si="7"/>
        <v>2239.09</v>
      </c>
      <c r="BD13" s="40">
        <f t="shared" si="7"/>
        <v>2239.09</v>
      </c>
      <c r="BE13" s="40">
        <f t="shared" si="7"/>
        <v>2239.09</v>
      </c>
      <c r="BF13" s="40">
        <f t="shared" si="7"/>
        <v>2240.14</v>
      </c>
      <c r="BG13" s="40">
        <f t="shared" si="7"/>
        <v>2239.89</v>
      </c>
      <c r="BH13" s="40">
        <f t="shared" si="7"/>
        <v>2240.12</v>
      </c>
      <c r="BI13" s="40">
        <f t="shared" si="7"/>
        <v>2239.98</v>
      </c>
      <c r="BJ13" s="40">
        <f t="shared" si="7"/>
        <v>2240.4499999999998</v>
      </c>
      <c r="BK13" s="40">
        <f t="shared" si="7"/>
        <v>2240.67</v>
      </c>
      <c r="BL13" s="40">
        <f t="shared" si="7"/>
        <v>2241.13</v>
      </c>
      <c r="BM13" s="40">
        <f t="shared" si="7"/>
        <v>2241.6</v>
      </c>
      <c r="BN13" s="40">
        <f t="shared" ref="BN13:CS13" si="8">SUM(BN14:BN14)</f>
        <v>2241.79</v>
      </c>
      <c r="BO13" s="40">
        <f t="shared" si="8"/>
        <v>2241.25</v>
      </c>
      <c r="BP13" s="40">
        <f t="shared" si="8"/>
        <v>2241.31</v>
      </c>
      <c r="BQ13" s="40">
        <f t="shared" si="8"/>
        <v>2241.59</v>
      </c>
      <c r="BR13" s="40">
        <f t="shared" si="8"/>
        <v>2241.96</v>
      </c>
      <c r="BS13" s="40">
        <f t="shared" si="8"/>
        <v>2242.1799999999998</v>
      </c>
      <c r="BT13" s="40">
        <f t="shared" si="8"/>
        <v>2240.54</v>
      </c>
      <c r="BU13" s="40">
        <f t="shared" si="8"/>
        <v>2240.54</v>
      </c>
      <c r="BV13" s="40">
        <f t="shared" si="8"/>
        <v>2221.81</v>
      </c>
      <c r="BW13" s="40">
        <f t="shared" si="8"/>
        <v>2222.0300000000002</v>
      </c>
      <c r="BX13" s="40">
        <f t="shared" si="8"/>
        <v>2222.37</v>
      </c>
      <c r="BY13" s="40">
        <f t="shared" si="8"/>
        <v>2223.3000000000002</v>
      </c>
      <c r="BZ13" s="40">
        <f t="shared" si="8"/>
        <v>2223.83</v>
      </c>
      <c r="CA13" s="40">
        <f t="shared" si="8"/>
        <v>2223.58</v>
      </c>
      <c r="CB13" s="40">
        <f t="shared" si="8"/>
        <v>2223.58</v>
      </c>
      <c r="CC13" s="40">
        <f t="shared" si="8"/>
        <v>2223.58</v>
      </c>
      <c r="CD13" s="40">
        <f t="shared" si="8"/>
        <v>2233.84</v>
      </c>
      <c r="CE13" s="40">
        <f t="shared" si="8"/>
        <v>2233.59</v>
      </c>
      <c r="CF13" s="40">
        <f t="shared" si="8"/>
        <v>2233.08</v>
      </c>
      <c r="CG13" s="40">
        <f t="shared" si="8"/>
        <v>2233.08</v>
      </c>
      <c r="CH13" s="40">
        <f t="shared" si="8"/>
        <v>2233.83</v>
      </c>
      <c r="CI13" s="40">
        <f t="shared" si="8"/>
        <v>2233.83</v>
      </c>
      <c r="CJ13" s="40">
        <f t="shared" si="8"/>
        <v>2242</v>
      </c>
      <c r="CK13" s="40">
        <f t="shared" si="8"/>
        <v>2242</v>
      </c>
      <c r="CL13" s="40">
        <f t="shared" si="8"/>
        <v>2242.64</v>
      </c>
      <c r="CM13" s="40">
        <f t="shared" si="8"/>
        <v>2242.64</v>
      </c>
      <c r="CN13" s="40">
        <f t="shared" si="8"/>
        <v>2242.84</v>
      </c>
      <c r="CO13" s="40">
        <f t="shared" si="8"/>
        <v>2242.69</v>
      </c>
      <c r="CP13" s="40">
        <f t="shared" si="8"/>
        <v>2223.71</v>
      </c>
      <c r="CQ13" s="40">
        <f t="shared" si="8"/>
        <v>2223.71</v>
      </c>
      <c r="CR13" s="40">
        <f t="shared" si="8"/>
        <v>2223.85</v>
      </c>
      <c r="CS13" s="41">
        <f t="shared" si="8"/>
        <v>2223.85</v>
      </c>
      <c r="CT13" s="146">
        <f t="shared" si="3"/>
        <v>216918.7</v>
      </c>
      <c r="CU13" s="150"/>
      <c r="CW13" s="140"/>
    </row>
    <row r="14" spans="1:102">
      <c r="A14" s="30" t="s">
        <v>12</v>
      </c>
      <c r="B14" s="42">
        <v>2293.44</v>
      </c>
      <c r="C14" s="43">
        <v>2293.44</v>
      </c>
      <c r="D14" s="43">
        <v>2293.96</v>
      </c>
      <c r="E14" s="43">
        <v>2293.96</v>
      </c>
      <c r="F14" s="43">
        <v>2292.8000000000002</v>
      </c>
      <c r="G14" s="43">
        <v>2292.8000000000002</v>
      </c>
      <c r="H14" s="43">
        <v>2292.8000000000002</v>
      </c>
      <c r="I14" s="43">
        <v>2292.8000000000002</v>
      </c>
      <c r="J14" s="43">
        <v>2292.8000000000002</v>
      </c>
      <c r="K14" s="43">
        <v>2292.8000000000002</v>
      </c>
      <c r="L14" s="43">
        <v>2292.8000000000002</v>
      </c>
      <c r="M14" s="43">
        <v>2292.8000000000002</v>
      </c>
      <c r="N14" s="43">
        <v>2292.3000000000002</v>
      </c>
      <c r="O14" s="43">
        <v>2292.3000000000002</v>
      </c>
      <c r="P14" s="43">
        <v>2292.3000000000002</v>
      </c>
      <c r="Q14" s="43">
        <v>2292.3000000000002</v>
      </c>
      <c r="R14" s="43">
        <v>2292.3000000000002</v>
      </c>
      <c r="S14" s="43">
        <v>2292.3000000000002</v>
      </c>
      <c r="T14" s="43">
        <v>2292.96</v>
      </c>
      <c r="U14" s="43">
        <v>2292.96</v>
      </c>
      <c r="V14" s="43">
        <v>2292.21</v>
      </c>
      <c r="W14" s="43">
        <v>2292.16</v>
      </c>
      <c r="X14" s="43">
        <v>2291.81</v>
      </c>
      <c r="Y14" s="43">
        <v>2291.58</v>
      </c>
      <c r="Z14" s="43">
        <v>2290.8000000000002</v>
      </c>
      <c r="AA14" s="43">
        <v>2290.5500000000002</v>
      </c>
      <c r="AB14" s="43">
        <v>2290.5500000000002</v>
      </c>
      <c r="AC14" s="43">
        <v>2290.5500000000002</v>
      </c>
      <c r="AD14" s="43">
        <v>2293.8200000000002</v>
      </c>
      <c r="AE14" s="43">
        <v>2293.5700000000002</v>
      </c>
      <c r="AF14" s="43">
        <v>2293.5700000000002</v>
      </c>
      <c r="AG14" s="43">
        <v>2293.5700000000002</v>
      </c>
      <c r="AH14" s="43">
        <v>2309.17</v>
      </c>
      <c r="AI14" s="43">
        <v>2308.92</v>
      </c>
      <c r="AJ14" s="43">
        <v>2308.81</v>
      </c>
      <c r="AK14" s="43">
        <v>2308.67</v>
      </c>
      <c r="AL14" s="43">
        <v>2309.38</v>
      </c>
      <c r="AM14" s="43">
        <v>2309.2800000000002</v>
      </c>
      <c r="AN14" s="43">
        <v>2239.4899999999998</v>
      </c>
      <c r="AO14" s="43">
        <v>2239.58</v>
      </c>
      <c r="AP14" s="43">
        <v>2240.2399999999998</v>
      </c>
      <c r="AQ14" s="43">
        <v>2240.1999999999998</v>
      </c>
      <c r="AR14" s="43">
        <v>2239.9899999999998</v>
      </c>
      <c r="AS14" s="43">
        <v>2239.9899999999998</v>
      </c>
      <c r="AT14" s="43">
        <v>2239.69</v>
      </c>
      <c r="AU14" s="43">
        <v>2239.44</v>
      </c>
      <c r="AV14" s="43">
        <v>2239.44</v>
      </c>
      <c r="AW14" s="43">
        <v>2239.44</v>
      </c>
      <c r="AX14" s="43">
        <v>2239.8200000000002</v>
      </c>
      <c r="AY14" s="43">
        <v>2239.5700000000002</v>
      </c>
      <c r="AZ14" s="43">
        <v>2239.5700000000002</v>
      </c>
      <c r="BA14" s="43">
        <v>2239.34</v>
      </c>
      <c r="BB14" s="43">
        <v>2239.34</v>
      </c>
      <c r="BC14" s="43">
        <v>2239.09</v>
      </c>
      <c r="BD14" s="43">
        <v>2239.09</v>
      </c>
      <c r="BE14" s="43">
        <v>2239.09</v>
      </c>
      <c r="BF14" s="43">
        <v>2240.14</v>
      </c>
      <c r="BG14" s="43">
        <v>2239.89</v>
      </c>
      <c r="BH14" s="43">
        <v>2240.12</v>
      </c>
      <c r="BI14" s="43">
        <v>2239.98</v>
      </c>
      <c r="BJ14" s="43">
        <v>2240.4499999999998</v>
      </c>
      <c r="BK14" s="43">
        <v>2240.67</v>
      </c>
      <c r="BL14" s="43">
        <v>2241.13</v>
      </c>
      <c r="BM14" s="43">
        <v>2241.6</v>
      </c>
      <c r="BN14" s="43">
        <v>2241.79</v>
      </c>
      <c r="BO14" s="43">
        <v>2241.25</v>
      </c>
      <c r="BP14" s="43">
        <v>2241.31</v>
      </c>
      <c r="BQ14" s="43">
        <v>2241.59</v>
      </c>
      <c r="BR14" s="43">
        <v>2241.96</v>
      </c>
      <c r="BS14" s="43">
        <v>2242.1799999999998</v>
      </c>
      <c r="BT14" s="43">
        <v>2240.54</v>
      </c>
      <c r="BU14" s="43">
        <v>2240.54</v>
      </c>
      <c r="BV14" s="43">
        <v>2221.81</v>
      </c>
      <c r="BW14" s="43">
        <v>2222.0300000000002</v>
      </c>
      <c r="BX14" s="43">
        <v>2222.37</v>
      </c>
      <c r="BY14" s="43">
        <v>2223.3000000000002</v>
      </c>
      <c r="BZ14" s="43">
        <v>2223.83</v>
      </c>
      <c r="CA14" s="43">
        <v>2223.58</v>
      </c>
      <c r="CB14" s="43">
        <v>2223.58</v>
      </c>
      <c r="CC14" s="43">
        <v>2223.58</v>
      </c>
      <c r="CD14" s="43">
        <v>2233.84</v>
      </c>
      <c r="CE14" s="43">
        <v>2233.59</v>
      </c>
      <c r="CF14" s="43">
        <v>2233.08</v>
      </c>
      <c r="CG14" s="43">
        <v>2233.08</v>
      </c>
      <c r="CH14" s="43">
        <v>2233.83</v>
      </c>
      <c r="CI14" s="43">
        <v>2233.83</v>
      </c>
      <c r="CJ14" s="43">
        <v>2242</v>
      </c>
      <c r="CK14" s="43">
        <v>2242</v>
      </c>
      <c r="CL14" s="43">
        <v>2242.64</v>
      </c>
      <c r="CM14" s="43">
        <v>2242.64</v>
      </c>
      <c r="CN14" s="43">
        <v>2242.84</v>
      </c>
      <c r="CO14" s="43">
        <v>2242.69</v>
      </c>
      <c r="CP14" s="43">
        <v>2223.71</v>
      </c>
      <c r="CQ14" s="43">
        <v>2223.71</v>
      </c>
      <c r="CR14" s="43">
        <v>2223.85</v>
      </c>
      <c r="CS14" s="44">
        <v>2223.85</v>
      </c>
      <c r="CT14" s="30">
        <f t="shared" si="3"/>
        <v>216918.7</v>
      </c>
      <c r="CU14" s="152"/>
      <c r="CW14" s="140"/>
    </row>
    <row r="15" spans="1:102">
      <c r="A15" s="38" t="s">
        <v>41</v>
      </c>
      <c r="B15" s="39">
        <f t="shared" ref="B15:AG15" si="9">SUM(B16:B19)</f>
        <v>1970.45</v>
      </c>
      <c r="C15" s="40">
        <f t="shared" si="9"/>
        <v>1970.45</v>
      </c>
      <c r="D15" s="40">
        <f t="shared" si="9"/>
        <v>1970.45</v>
      </c>
      <c r="E15" s="40">
        <f t="shared" si="9"/>
        <v>1970.45</v>
      </c>
      <c r="F15" s="40">
        <f t="shared" si="9"/>
        <v>1970.45</v>
      </c>
      <c r="G15" s="40">
        <f t="shared" si="9"/>
        <v>1970.45</v>
      </c>
      <c r="H15" s="40">
        <f t="shared" si="9"/>
        <v>1970.45</v>
      </c>
      <c r="I15" s="40">
        <f t="shared" si="9"/>
        <v>1970.45</v>
      </c>
      <c r="J15" s="40">
        <f t="shared" si="9"/>
        <v>1970.45</v>
      </c>
      <c r="K15" s="40">
        <f t="shared" si="9"/>
        <v>1970.45</v>
      </c>
      <c r="L15" s="40">
        <f t="shared" si="9"/>
        <v>1970.45</v>
      </c>
      <c r="M15" s="40">
        <f t="shared" si="9"/>
        <v>1970.45</v>
      </c>
      <c r="N15" s="40">
        <f t="shared" si="9"/>
        <v>1970.45</v>
      </c>
      <c r="O15" s="40">
        <f t="shared" si="9"/>
        <v>1970.45</v>
      </c>
      <c r="P15" s="40">
        <f t="shared" si="9"/>
        <v>1970.45</v>
      </c>
      <c r="Q15" s="40">
        <f t="shared" si="9"/>
        <v>1970.45</v>
      </c>
      <c r="R15" s="40">
        <f t="shared" si="9"/>
        <v>1970.45</v>
      </c>
      <c r="S15" s="40">
        <f t="shared" si="9"/>
        <v>1970.45</v>
      </c>
      <c r="T15" s="40">
        <f t="shared" si="9"/>
        <v>1970.45</v>
      </c>
      <c r="U15" s="40">
        <f t="shared" si="9"/>
        <v>1970.45</v>
      </c>
      <c r="V15" s="40">
        <f t="shared" si="9"/>
        <v>1970.45</v>
      </c>
      <c r="W15" s="40">
        <f t="shared" si="9"/>
        <v>1970.45</v>
      </c>
      <c r="X15" s="40">
        <f t="shared" si="9"/>
        <v>1970.45</v>
      </c>
      <c r="Y15" s="40">
        <f t="shared" si="9"/>
        <v>1970.45</v>
      </c>
      <c r="Z15" s="40">
        <f t="shared" si="9"/>
        <v>1970.45</v>
      </c>
      <c r="AA15" s="40">
        <f t="shared" si="9"/>
        <v>1970.45</v>
      </c>
      <c r="AB15" s="40">
        <f t="shared" si="9"/>
        <v>1970.45</v>
      </c>
      <c r="AC15" s="40">
        <f t="shared" si="9"/>
        <v>1970.45</v>
      </c>
      <c r="AD15" s="40">
        <f t="shared" si="9"/>
        <v>1970.45</v>
      </c>
      <c r="AE15" s="40">
        <f t="shared" si="9"/>
        <v>1970.45</v>
      </c>
      <c r="AF15" s="40">
        <f t="shared" si="9"/>
        <v>1970.45</v>
      </c>
      <c r="AG15" s="40">
        <f t="shared" si="9"/>
        <v>1970.45</v>
      </c>
      <c r="AH15" s="40">
        <f t="shared" ref="AH15:BM15" si="10">SUM(AH16:AH19)</f>
        <v>1970.45</v>
      </c>
      <c r="AI15" s="40">
        <f t="shared" si="10"/>
        <v>1970.45</v>
      </c>
      <c r="AJ15" s="40">
        <f t="shared" si="10"/>
        <v>1970.45</v>
      </c>
      <c r="AK15" s="40">
        <f t="shared" si="10"/>
        <v>1970.45</v>
      </c>
      <c r="AL15" s="40">
        <f t="shared" si="10"/>
        <v>1970.45</v>
      </c>
      <c r="AM15" s="40">
        <f t="shared" si="10"/>
        <v>1970.45</v>
      </c>
      <c r="AN15" s="40">
        <f t="shared" si="10"/>
        <v>1970.45</v>
      </c>
      <c r="AO15" s="40">
        <f t="shared" si="10"/>
        <v>1970.45</v>
      </c>
      <c r="AP15" s="40">
        <f t="shared" si="10"/>
        <v>1970.45</v>
      </c>
      <c r="AQ15" s="40">
        <f t="shared" si="10"/>
        <v>1970.45</v>
      </c>
      <c r="AR15" s="40">
        <f t="shared" si="10"/>
        <v>1970.45</v>
      </c>
      <c r="AS15" s="40">
        <f t="shared" si="10"/>
        <v>1970.45</v>
      </c>
      <c r="AT15" s="40">
        <f t="shared" si="10"/>
        <v>1970.45</v>
      </c>
      <c r="AU15" s="40">
        <f t="shared" si="10"/>
        <v>1970.45</v>
      </c>
      <c r="AV15" s="40">
        <f t="shared" si="10"/>
        <v>1970.45</v>
      </c>
      <c r="AW15" s="40">
        <f t="shared" si="10"/>
        <v>1970.45</v>
      </c>
      <c r="AX15" s="40">
        <f t="shared" si="10"/>
        <v>1970.45</v>
      </c>
      <c r="AY15" s="40">
        <f t="shared" si="10"/>
        <v>1970.45</v>
      </c>
      <c r="AZ15" s="40">
        <f t="shared" si="10"/>
        <v>1970.45</v>
      </c>
      <c r="BA15" s="40">
        <f t="shared" si="10"/>
        <v>1970.45</v>
      </c>
      <c r="BB15" s="40">
        <f t="shared" si="10"/>
        <v>1970.45</v>
      </c>
      <c r="BC15" s="40">
        <f t="shared" si="10"/>
        <v>1970.45</v>
      </c>
      <c r="BD15" s="40">
        <f t="shared" si="10"/>
        <v>1970.45</v>
      </c>
      <c r="BE15" s="40">
        <f t="shared" si="10"/>
        <v>1970.45</v>
      </c>
      <c r="BF15" s="40">
        <f t="shared" si="10"/>
        <v>1970.45</v>
      </c>
      <c r="BG15" s="40">
        <f t="shared" si="10"/>
        <v>1970.45</v>
      </c>
      <c r="BH15" s="40">
        <f t="shared" si="10"/>
        <v>1970.45</v>
      </c>
      <c r="BI15" s="40">
        <f t="shared" si="10"/>
        <v>1970.45</v>
      </c>
      <c r="BJ15" s="40">
        <f t="shared" si="10"/>
        <v>1970.45</v>
      </c>
      <c r="BK15" s="40">
        <f t="shared" si="10"/>
        <v>1970.45</v>
      </c>
      <c r="BL15" s="40">
        <f t="shared" si="10"/>
        <v>1970.45</v>
      </c>
      <c r="BM15" s="40">
        <f t="shared" si="10"/>
        <v>1970.45</v>
      </c>
      <c r="BN15" s="40">
        <f t="shared" ref="BN15:CS15" si="11">SUM(BN16:BN19)</f>
        <v>1970.45</v>
      </c>
      <c r="BO15" s="40">
        <f t="shared" si="11"/>
        <v>1970.45</v>
      </c>
      <c r="BP15" s="40">
        <f t="shared" si="11"/>
        <v>1970.45</v>
      </c>
      <c r="BQ15" s="40">
        <f t="shared" si="11"/>
        <v>1970.45</v>
      </c>
      <c r="BR15" s="40">
        <f t="shared" si="11"/>
        <v>1970.45</v>
      </c>
      <c r="BS15" s="40">
        <f t="shared" si="11"/>
        <v>1970.45</v>
      </c>
      <c r="BT15" s="40">
        <f t="shared" si="11"/>
        <v>1970.45</v>
      </c>
      <c r="BU15" s="40">
        <f t="shared" si="11"/>
        <v>1970.45</v>
      </c>
      <c r="BV15" s="40">
        <f t="shared" si="11"/>
        <v>1970.45</v>
      </c>
      <c r="BW15" s="40">
        <f t="shared" si="11"/>
        <v>1970.45</v>
      </c>
      <c r="BX15" s="40">
        <f t="shared" si="11"/>
        <v>1970.45</v>
      </c>
      <c r="BY15" s="40">
        <f t="shared" si="11"/>
        <v>1970.45</v>
      </c>
      <c r="BZ15" s="40">
        <f t="shared" si="11"/>
        <v>1970.45</v>
      </c>
      <c r="CA15" s="40">
        <f t="shared" si="11"/>
        <v>1970.45</v>
      </c>
      <c r="CB15" s="40">
        <f t="shared" si="11"/>
        <v>1970.45</v>
      </c>
      <c r="CC15" s="40">
        <f t="shared" si="11"/>
        <v>1970.45</v>
      </c>
      <c r="CD15" s="40">
        <f t="shared" si="11"/>
        <v>1970.45</v>
      </c>
      <c r="CE15" s="40">
        <f t="shared" si="11"/>
        <v>1970.45</v>
      </c>
      <c r="CF15" s="40">
        <f t="shared" si="11"/>
        <v>1970.45</v>
      </c>
      <c r="CG15" s="40">
        <f t="shared" si="11"/>
        <v>1970.45</v>
      </c>
      <c r="CH15" s="40">
        <f t="shared" si="11"/>
        <v>1970.45</v>
      </c>
      <c r="CI15" s="40">
        <f t="shared" si="11"/>
        <v>1970.45</v>
      </c>
      <c r="CJ15" s="40">
        <f t="shared" si="11"/>
        <v>1970.45</v>
      </c>
      <c r="CK15" s="40">
        <f t="shared" si="11"/>
        <v>1970.45</v>
      </c>
      <c r="CL15" s="40">
        <f t="shared" si="11"/>
        <v>1970.45</v>
      </c>
      <c r="CM15" s="40">
        <f t="shared" si="11"/>
        <v>1970.45</v>
      </c>
      <c r="CN15" s="40">
        <f t="shared" si="11"/>
        <v>1970.45</v>
      </c>
      <c r="CO15" s="40">
        <f t="shared" si="11"/>
        <v>1970.45</v>
      </c>
      <c r="CP15" s="40">
        <f t="shared" si="11"/>
        <v>1970.45</v>
      </c>
      <c r="CQ15" s="40">
        <f t="shared" si="11"/>
        <v>1970.45</v>
      </c>
      <c r="CR15" s="40">
        <f t="shared" si="11"/>
        <v>1970.45</v>
      </c>
      <c r="CS15" s="41">
        <f t="shared" si="11"/>
        <v>1970.45</v>
      </c>
      <c r="CT15" s="38">
        <f t="shared" si="3"/>
        <v>189163.20000000022</v>
      </c>
      <c r="CU15" s="150"/>
      <c r="CW15" s="140"/>
    </row>
    <row r="16" spans="1:102">
      <c r="A16" s="30" t="s">
        <v>42</v>
      </c>
      <c r="B16" s="42">
        <v>1131</v>
      </c>
      <c r="C16" s="43">
        <v>1131</v>
      </c>
      <c r="D16" s="43">
        <v>1131</v>
      </c>
      <c r="E16" s="43">
        <v>1131</v>
      </c>
      <c r="F16" s="43">
        <v>1131</v>
      </c>
      <c r="G16" s="43">
        <v>1131</v>
      </c>
      <c r="H16" s="43">
        <v>1131</v>
      </c>
      <c r="I16" s="43">
        <v>1131</v>
      </c>
      <c r="J16" s="43">
        <v>1131</v>
      </c>
      <c r="K16" s="43">
        <v>1131</v>
      </c>
      <c r="L16" s="43">
        <v>1131</v>
      </c>
      <c r="M16" s="43">
        <v>1131</v>
      </c>
      <c r="N16" s="43">
        <v>1131</v>
      </c>
      <c r="O16" s="43">
        <v>1131</v>
      </c>
      <c r="P16" s="43">
        <v>1131</v>
      </c>
      <c r="Q16" s="43">
        <v>1131</v>
      </c>
      <c r="R16" s="43">
        <v>1131</v>
      </c>
      <c r="S16" s="43">
        <v>1131</v>
      </c>
      <c r="T16" s="43">
        <v>1131</v>
      </c>
      <c r="U16" s="43">
        <v>1131</v>
      </c>
      <c r="V16" s="43">
        <v>1131</v>
      </c>
      <c r="W16" s="43">
        <v>1131</v>
      </c>
      <c r="X16" s="43">
        <v>1131</v>
      </c>
      <c r="Y16" s="43">
        <v>1131</v>
      </c>
      <c r="Z16" s="43">
        <v>1131</v>
      </c>
      <c r="AA16" s="43">
        <v>1131</v>
      </c>
      <c r="AB16" s="43">
        <v>1131</v>
      </c>
      <c r="AC16" s="43">
        <v>1131</v>
      </c>
      <c r="AD16" s="43">
        <v>1131</v>
      </c>
      <c r="AE16" s="43">
        <v>1131</v>
      </c>
      <c r="AF16" s="43">
        <v>1131</v>
      </c>
      <c r="AG16" s="43">
        <v>1131</v>
      </c>
      <c r="AH16" s="43">
        <v>1131</v>
      </c>
      <c r="AI16" s="43">
        <v>1131</v>
      </c>
      <c r="AJ16" s="43">
        <v>1131</v>
      </c>
      <c r="AK16" s="43">
        <v>1131</v>
      </c>
      <c r="AL16" s="43">
        <v>1131</v>
      </c>
      <c r="AM16" s="43">
        <v>1131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1131</v>
      </c>
      <c r="AW16" s="43">
        <v>1131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1131</v>
      </c>
      <c r="BN16" s="43">
        <v>1131</v>
      </c>
      <c r="BO16" s="43">
        <v>1131</v>
      </c>
      <c r="BP16" s="43">
        <v>1131</v>
      </c>
      <c r="BQ16" s="43">
        <v>1131</v>
      </c>
      <c r="BR16" s="43">
        <v>1131</v>
      </c>
      <c r="BS16" s="43">
        <v>1131</v>
      </c>
      <c r="BT16" s="43">
        <v>1131</v>
      </c>
      <c r="BU16" s="43">
        <v>1131</v>
      </c>
      <c r="BV16" s="43">
        <v>1131</v>
      </c>
      <c r="BW16" s="43">
        <v>1131</v>
      </c>
      <c r="BX16" s="43">
        <v>1131</v>
      </c>
      <c r="BY16" s="43">
        <v>1131</v>
      </c>
      <c r="BZ16" s="43">
        <v>1131</v>
      </c>
      <c r="CA16" s="43">
        <v>1131</v>
      </c>
      <c r="CB16" s="43">
        <v>1131</v>
      </c>
      <c r="CC16" s="43">
        <v>1131</v>
      </c>
      <c r="CD16" s="43">
        <v>1131</v>
      </c>
      <c r="CE16" s="43">
        <v>1131</v>
      </c>
      <c r="CF16" s="43">
        <v>1131</v>
      </c>
      <c r="CG16" s="43">
        <v>1131</v>
      </c>
      <c r="CH16" s="43">
        <v>1131</v>
      </c>
      <c r="CI16" s="43">
        <v>1131</v>
      </c>
      <c r="CJ16" s="43">
        <v>1131</v>
      </c>
      <c r="CK16" s="43">
        <v>1131</v>
      </c>
      <c r="CL16" s="43">
        <v>1131</v>
      </c>
      <c r="CM16" s="43">
        <v>1131</v>
      </c>
      <c r="CN16" s="43">
        <v>1131</v>
      </c>
      <c r="CO16" s="43">
        <v>1131</v>
      </c>
      <c r="CP16" s="43">
        <v>1131</v>
      </c>
      <c r="CQ16" s="43">
        <v>1131</v>
      </c>
      <c r="CR16" s="43">
        <v>1131</v>
      </c>
      <c r="CS16" s="44">
        <v>1131</v>
      </c>
      <c r="CT16" s="30">
        <f t="shared" si="3"/>
        <v>108576</v>
      </c>
      <c r="CU16" s="152"/>
      <c r="CW16" s="140"/>
    </row>
    <row r="17" spans="1:102">
      <c r="A17" s="47" t="s">
        <v>43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3"/>
        <v>25867.200000000044</v>
      </c>
      <c r="CU17" s="152"/>
      <c r="CV17" s="163"/>
      <c r="CW17" s="140"/>
    </row>
    <row r="18" spans="1:102">
      <c r="A18" s="47" t="s">
        <v>44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3"/>
        <v>54720</v>
      </c>
      <c r="CU18" s="152"/>
      <c r="CV18" s="163"/>
      <c r="CW18" s="140"/>
    </row>
    <row r="19" spans="1:102" hidden="1">
      <c r="A19" s="51" t="s">
        <v>45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3"/>
        <v>0</v>
      </c>
      <c r="CU19" s="152"/>
      <c r="CV19" s="164"/>
      <c r="CW19" s="140"/>
      <c r="CX19" s="235"/>
    </row>
    <row r="20" spans="1:102">
      <c r="A20" s="52" t="s">
        <v>46</v>
      </c>
      <c r="B20" s="53">
        <f t="shared" ref="B20:AG20" si="12">SUM(B21:B24)</f>
        <v>161.78</v>
      </c>
      <c r="C20" s="54">
        <f t="shared" si="12"/>
        <v>158.38</v>
      </c>
      <c r="D20" s="54">
        <f t="shared" si="12"/>
        <v>155.37</v>
      </c>
      <c r="E20" s="54">
        <f t="shared" si="12"/>
        <v>153.69</v>
      </c>
      <c r="F20" s="54">
        <f t="shared" si="12"/>
        <v>154.13999999999999</v>
      </c>
      <c r="G20" s="54">
        <f t="shared" si="12"/>
        <v>152.51</v>
      </c>
      <c r="H20" s="54">
        <f t="shared" si="12"/>
        <v>152.91</v>
      </c>
      <c r="I20" s="54">
        <f t="shared" si="12"/>
        <v>154.29999999999998</v>
      </c>
      <c r="J20" s="54">
        <f t="shared" si="12"/>
        <v>153.69999999999999</v>
      </c>
      <c r="K20" s="54">
        <f t="shared" si="12"/>
        <v>152.38999999999999</v>
      </c>
      <c r="L20" s="54">
        <f t="shared" si="12"/>
        <v>152.72999999999999</v>
      </c>
      <c r="M20" s="54">
        <f t="shared" si="12"/>
        <v>153.13</v>
      </c>
      <c r="N20" s="54">
        <f t="shared" si="12"/>
        <v>151.75</v>
      </c>
      <c r="O20" s="54">
        <f t="shared" si="12"/>
        <v>150.47999999999999</v>
      </c>
      <c r="P20" s="54">
        <f t="shared" si="12"/>
        <v>150.15</v>
      </c>
      <c r="Q20" s="54">
        <f t="shared" si="12"/>
        <v>152.93</v>
      </c>
      <c r="R20" s="54">
        <f t="shared" si="12"/>
        <v>157.22999999999999</v>
      </c>
      <c r="S20" s="54">
        <f t="shared" si="12"/>
        <v>153.22999999999999</v>
      </c>
      <c r="T20" s="54">
        <f t="shared" si="12"/>
        <v>149.63</v>
      </c>
      <c r="U20" s="54">
        <f t="shared" si="12"/>
        <v>148.82</v>
      </c>
      <c r="V20" s="54">
        <f t="shared" si="12"/>
        <v>150.51</v>
      </c>
      <c r="W20" s="54">
        <f t="shared" si="12"/>
        <v>150.20999999999998</v>
      </c>
      <c r="X20" s="54">
        <f t="shared" si="12"/>
        <v>3645.7999999999997</v>
      </c>
      <c r="Y20" s="54">
        <f t="shared" si="12"/>
        <v>3645.85</v>
      </c>
      <c r="Z20" s="54">
        <f t="shared" si="12"/>
        <v>3646.8399999999997</v>
      </c>
      <c r="AA20" s="54">
        <f t="shared" si="12"/>
        <v>3651.79</v>
      </c>
      <c r="AB20" s="54">
        <f t="shared" si="12"/>
        <v>3657.0199999999995</v>
      </c>
      <c r="AC20" s="54">
        <f t="shared" si="12"/>
        <v>3674.6299999999997</v>
      </c>
      <c r="AD20" s="54">
        <f t="shared" si="12"/>
        <v>3725.75</v>
      </c>
      <c r="AE20" s="54">
        <f t="shared" si="12"/>
        <v>3800.43</v>
      </c>
      <c r="AF20" s="54">
        <f t="shared" si="12"/>
        <v>3893.45</v>
      </c>
      <c r="AG20" s="54">
        <f t="shared" si="12"/>
        <v>4024.59</v>
      </c>
      <c r="AH20" s="54">
        <f t="shared" ref="AH20:BM20" si="13">SUM(AH21:AH24)</f>
        <v>4179.1499999999996</v>
      </c>
      <c r="AI20" s="54">
        <f t="shared" si="13"/>
        <v>4332.01</v>
      </c>
      <c r="AJ20" s="54">
        <f t="shared" si="13"/>
        <v>4442.0200000000004</v>
      </c>
      <c r="AK20" s="54">
        <f t="shared" si="13"/>
        <v>4584.43</v>
      </c>
      <c r="AL20" s="54">
        <f t="shared" si="13"/>
        <v>4731.2300000000005</v>
      </c>
      <c r="AM20" s="54">
        <f t="shared" si="13"/>
        <v>4874.0199999999995</v>
      </c>
      <c r="AN20" s="54">
        <f t="shared" si="13"/>
        <v>4997.3900000000003</v>
      </c>
      <c r="AO20" s="54">
        <f t="shared" si="13"/>
        <v>5100.12</v>
      </c>
      <c r="AP20" s="54">
        <f t="shared" si="13"/>
        <v>5186.9400000000005</v>
      </c>
      <c r="AQ20" s="54">
        <f t="shared" si="13"/>
        <v>5258.33</v>
      </c>
      <c r="AR20" s="54">
        <f t="shared" si="13"/>
        <v>5325.73</v>
      </c>
      <c r="AS20" s="54">
        <f t="shared" si="13"/>
        <v>5237.3600000000006</v>
      </c>
      <c r="AT20" s="54">
        <f t="shared" si="13"/>
        <v>5248.16</v>
      </c>
      <c r="AU20" s="54">
        <f t="shared" si="13"/>
        <v>5252.56</v>
      </c>
      <c r="AV20" s="54">
        <f t="shared" si="13"/>
        <v>5260.12</v>
      </c>
      <c r="AW20" s="54">
        <f t="shared" si="13"/>
        <v>5238.66</v>
      </c>
      <c r="AX20" s="54">
        <f t="shared" si="13"/>
        <v>5242.9100000000008</v>
      </c>
      <c r="AY20" s="54">
        <f t="shared" si="13"/>
        <v>5244.71</v>
      </c>
      <c r="AZ20" s="54">
        <f t="shared" si="13"/>
        <v>5243.18</v>
      </c>
      <c r="BA20" s="54">
        <f t="shared" si="13"/>
        <v>5250.99</v>
      </c>
      <c r="BB20" s="54">
        <f t="shared" si="13"/>
        <v>5250.79</v>
      </c>
      <c r="BC20" s="54">
        <f t="shared" si="13"/>
        <v>5234.9800000000005</v>
      </c>
      <c r="BD20" s="54">
        <f t="shared" si="13"/>
        <v>5223.1399999999994</v>
      </c>
      <c r="BE20" s="54">
        <f t="shared" si="13"/>
        <v>5188.1299999999992</v>
      </c>
      <c r="BF20" s="54">
        <f t="shared" si="13"/>
        <v>5324.9000000000005</v>
      </c>
      <c r="BG20" s="54">
        <f t="shared" si="13"/>
        <v>5322.89</v>
      </c>
      <c r="BH20" s="54">
        <f t="shared" si="13"/>
        <v>5288.57</v>
      </c>
      <c r="BI20" s="54">
        <f t="shared" si="13"/>
        <v>5254.46</v>
      </c>
      <c r="BJ20" s="54">
        <f t="shared" si="13"/>
        <v>5152.97</v>
      </c>
      <c r="BK20" s="54">
        <f t="shared" si="13"/>
        <v>5081.0700000000006</v>
      </c>
      <c r="BL20" s="54">
        <f t="shared" si="13"/>
        <v>4998.7100000000009</v>
      </c>
      <c r="BM20" s="54">
        <f t="shared" si="13"/>
        <v>4922.55</v>
      </c>
      <c r="BN20" s="54">
        <f t="shared" ref="BN20:CS20" si="14">SUM(BN21:BN24)</f>
        <v>4809.130000000001</v>
      </c>
      <c r="BO20" s="54">
        <f t="shared" si="14"/>
        <v>4676.4100000000008</v>
      </c>
      <c r="BP20" s="54">
        <f t="shared" si="14"/>
        <v>4569.1499999999996</v>
      </c>
      <c r="BQ20" s="54">
        <f t="shared" si="14"/>
        <v>4416.83</v>
      </c>
      <c r="BR20" s="54">
        <f t="shared" si="14"/>
        <v>4306.5599999999995</v>
      </c>
      <c r="BS20" s="54">
        <f t="shared" si="14"/>
        <v>4175.33</v>
      </c>
      <c r="BT20" s="54">
        <f t="shared" si="14"/>
        <v>4029.1</v>
      </c>
      <c r="BU20" s="54">
        <f t="shared" si="14"/>
        <v>3907.84</v>
      </c>
      <c r="BV20" s="54">
        <f t="shared" si="14"/>
        <v>3810.8199999999997</v>
      </c>
      <c r="BW20" s="54">
        <f t="shared" si="14"/>
        <v>3722.16</v>
      </c>
      <c r="BX20" s="54">
        <f t="shared" si="14"/>
        <v>3620.68</v>
      </c>
      <c r="BY20" s="54">
        <f t="shared" si="14"/>
        <v>3602.7599999999998</v>
      </c>
      <c r="BZ20" s="54">
        <f t="shared" si="14"/>
        <v>156.29999999999998</v>
      </c>
      <c r="CA20" s="54">
        <f t="shared" si="14"/>
        <v>158.69999999999999</v>
      </c>
      <c r="CB20" s="54">
        <f t="shared" si="14"/>
        <v>158.60999999999999</v>
      </c>
      <c r="CC20" s="54">
        <f t="shared" si="14"/>
        <v>159.51</v>
      </c>
      <c r="CD20" s="54">
        <f t="shared" si="14"/>
        <v>158.44</v>
      </c>
      <c r="CE20" s="54">
        <f t="shared" si="14"/>
        <v>160.89999999999998</v>
      </c>
      <c r="CF20" s="54">
        <f t="shared" si="14"/>
        <v>160.80000000000001</v>
      </c>
      <c r="CG20" s="54">
        <f t="shared" si="14"/>
        <v>161.30000000000001</v>
      </c>
      <c r="CH20" s="54">
        <f t="shared" si="14"/>
        <v>162.32</v>
      </c>
      <c r="CI20" s="54">
        <f t="shared" si="14"/>
        <v>163.20999999999998</v>
      </c>
      <c r="CJ20" s="54">
        <f t="shared" si="14"/>
        <v>163.72</v>
      </c>
      <c r="CK20" s="54">
        <f t="shared" si="14"/>
        <v>161.76</v>
      </c>
      <c r="CL20" s="54">
        <f t="shared" si="14"/>
        <v>162.24</v>
      </c>
      <c r="CM20" s="54">
        <f t="shared" si="14"/>
        <v>160.97</v>
      </c>
      <c r="CN20" s="54">
        <f t="shared" si="14"/>
        <v>160.76</v>
      </c>
      <c r="CO20" s="54">
        <f t="shared" si="14"/>
        <v>160.85999999999999</v>
      </c>
      <c r="CP20" s="54">
        <f t="shared" si="14"/>
        <v>160.99</v>
      </c>
      <c r="CQ20" s="54">
        <f t="shared" si="14"/>
        <v>164.28</v>
      </c>
      <c r="CR20" s="54">
        <f t="shared" si="14"/>
        <v>165</v>
      </c>
      <c r="CS20" s="55">
        <f t="shared" si="14"/>
        <v>164.82999999999998</v>
      </c>
      <c r="CT20" s="38">
        <f>SUM(B20:CS20)</f>
        <v>256081.56999999998</v>
      </c>
      <c r="CU20" s="150"/>
      <c r="CW20" s="140"/>
    </row>
    <row r="21" spans="1:102">
      <c r="A21" s="26" t="s">
        <v>66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</v>
      </c>
      <c r="Y21" s="43">
        <v>0.01</v>
      </c>
      <c r="Z21" s="43">
        <v>0.11</v>
      </c>
      <c r="AA21" s="43">
        <v>2.2599999999999998</v>
      </c>
      <c r="AB21" s="43">
        <v>9.31</v>
      </c>
      <c r="AC21" s="43">
        <v>26.919999999999998</v>
      </c>
      <c r="AD21" s="43">
        <v>75.86</v>
      </c>
      <c r="AE21" s="43">
        <v>149.97999999999999</v>
      </c>
      <c r="AF21" s="43">
        <v>245.44</v>
      </c>
      <c r="AG21" s="43">
        <v>374.8</v>
      </c>
      <c r="AH21" s="43">
        <v>530.16999999999996</v>
      </c>
      <c r="AI21" s="43">
        <v>679.52</v>
      </c>
      <c r="AJ21" s="43">
        <v>786.81</v>
      </c>
      <c r="AK21" s="43">
        <v>930.75</v>
      </c>
      <c r="AL21" s="43">
        <v>1077</v>
      </c>
      <c r="AM21" s="43">
        <v>1219.96</v>
      </c>
      <c r="AN21" s="43">
        <v>1344.17</v>
      </c>
      <c r="AO21" s="43">
        <v>1449.26</v>
      </c>
      <c r="AP21" s="43">
        <v>1537.56</v>
      </c>
      <c r="AQ21" s="43">
        <v>1610.4</v>
      </c>
      <c r="AR21" s="43">
        <v>1676.8</v>
      </c>
      <c r="AS21" s="43">
        <v>1586.32</v>
      </c>
      <c r="AT21" s="43">
        <v>1599.6299999999999</v>
      </c>
      <c r="AU21" s="43">
        <v>1603.57</v>
      </c>
      <c r="AV21" s="43">
        <v>1609.81</v>
      </c>
      <c r="AW21" s="43">
        <v>1590.13</v>
      </c>
      <c r="AX21" s="43">
        <v>1591.86</v>
      </c>
      <c r="AY21" s="43">
        <v>1593.98</v>
      </c>
      <c r="AZ21" s="43">
        <v>1594.69</v>
      </c>
      <c r="BA21" s="43">
        <v>1600.27</v>
      </c>
      <c r="BB21" s="43">
        <v>1597.47</v>
      </c>
      <c r="BC21" s="43">
        <v>1581.5300000000002</v>
      </c>
      <c r="BD21" s="43">
        <v>1569.62</v>
      </c>
      <c r="BE21" s="43">
        <v>1534.62</v>
      </c>
      <c r="BF21" s="43">
        <v>1673.57</v>
      </c>
      <c r="BG21" s="43">
        <v>1674.15</v>
      </c>
      <c r="BH21" s="43">
        <v>1638.05</v>
      </c>
      <c r="BI21" s="43">
        <v>1604.15</v>
      </c>
      <c r="BJ21" s="43">
        <v>1504.34</v>
      </c>
      <c r="BK21" s="43">
        <v>1429.73</v>
      </c>
      <c r="BL21" s="43">
        <v>1347.08</v>
      </c>
      <c r="BM21" s="43">
        <v>1271.8599999999999</v>
      </c>
      <c r="BN21" s="43">
        <v>1156.58</v>
      </c>
      <c r="BO21" s="43">
        <v>1025.99</v>
      </c>
      <c r="BP21" s="43">
        <v>918.86999999999989</v>
      </c>
      <c r="BQ21" s="43">
        <v>766.38</v>
      </c>
      <c r="BR21" s="43">
        <v>656.05000000000007</v>
      </c>
      <c r="BS21" s="43">
        <v>524.89</v>
      </c>
      <c r="BT21" s="43">
        <v>375.96000000000004</v>
      </c>
      <c r="BU21" s="43">
        <v>255.78</v>
      </c>
      <c r="BV21" s="43">
        <v>156.35</v>
      </c>
      <c r="BW21" s="43">
        <v>69.38</v>
      </c>
      <c r="BX21" s="43">
        <v>26.94</v>
      </c>
      <c r="BY21" s="43">
        <v>6.54</v>
      </c>
      <c r="BZ21" s="43">
        <v>0.2</v>
      </c>
      <c r="CA21" s="43">
        <v>0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5">SUM(B21:CS21)</f>
        <v>52463.430000000008</v>
      </c>
      <c r="CU21" s="152"/>
      <c r="CW21" s="140"/>
    </row>
    <row r="22" spans="1:102">
      <c r="A22" s="30" t="s">
        <v>67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3496.43</v>
      </c>
      <c r="Y22" s="1">
        <v>3496.43</v>
      </c>
      <c r="Z22" s="1">
        <v>3496.43</v>
      </c>
      <c r="AA22" s="1">
        <v>3496.43</v>
      </c>
      <c r="AB22" s="1">
        <v>3496.43</v>
      </c>
      <c r="AC22" s="1">
        <v>3496.43</v>
      </c>
      <c r="AD22" s="1">
        <v>3496.43</v>
      </c>
      <c r="AE22" s="1">
        <v>3496.43</v>
      </c>
      <c r="AF22" s="1">
        <v>3496.43</v>
      </c>
      <c r="AG22" s="1">
        <v>3496.43</v>
      </c>
      <c r="AH22" s="1">
        <v>3496.43</v>
      </c>
      <c r="AI22" s="1">
        <v>3496.43</v>
      </c>
      <c r="AJ22" s="1">
        <v>3496.43</v>
      </c>
      <c r="AK22" s="1">
        <v>3496.43</v>
      </c>
      <c r="AL22" s="1">
        <v>3496.43</v>
      </c>
      <c r="AM22" s="1">
        <v>3496.43</v>
      </c>
      <c r="AN22" s="1">
        <v>3496.43</v>
      </c>
      <c r="AO22" s="1">
        <v>3496.43</v>
      </c>
      <c r="AP22" s="1">
        <v>3496.43</v>
      </c>
      <c r="AQ22" s="1">
        <v>3496.43</v>
      </c>
      <c r="AR22" s="1">
        <v>3496.43</v>
      </c>
      <c r="AS22" s="1">
        <v>3496.43</v>
      </c>
      <c r="AT22" s="1">
        <v>3496.43</v>
      </c>
      <c r="AU22" s="1">
        <v>3496.43</v>
      </c>
      <c r="AV22" s="1">
        <v>3496.43</v>
      </c>
      <c r="AW22" s="1">
        <v>3496.43</v>
      </c>
      <c r="AX22" s="1">
        <v>3496.43</v>
      </c>
      <c r="AY22" s="1">
        <v>3496.43</v>
      </c>
      <c r="AZ22" s="1">
        <v>3496.43</v>
      </c>
      <c r="BA22" s="1">
        <v>3496.43</v>
      </c>
      <c r="BB22" s="1">
        <v>3496.43</v>
      </c>
      <c r="BC22" s="1">
        <v>3496.43</v>
      </c>
      <c r="BD22" s="1">
        <v>3496.43</v>
      </c>
      <c r="BE22" s="1">
        <v>3496.43</v>
      </c>
      <c r="BF22" s="1">
        <v>3496.43</v>
      </c>
      <c r="BG22" s="1">
        <v>3496.43</v>
      </c>
      <c r="BH22" s="1">
        <v>3496.43</v>
      </c>
      <c r="BI22" s="1">
        <v>3496.43</v>
      </c>
      <c r="BJ22" s="1">
        <v>3496.43</v>
      </c>
      <c r="BK22" s="1">
        <v>3496.43</v>
      </c>
      <c r="BL22" s="1">
        <v>3496.43</v>
      </c>
      <c r="BM22" s="1">
        <v>3496.43</v>
      </c>
      <c r="BN22" s="1">
        <v>3496.43</v>
      </c>
      <c r="BO22" s="1">
        <v>3496.43</v>
      </c>
      <c r="BP22" s="1">
        <v>3496.43</v>
      </c>
      <c r="BQ22" s="1">
        <v>3496.43</v>
      </c>
      <c r="BR22" s="1">
        <v>3496.43</v>
      </c>
      <c r="BS22" s="1">
        <v>3496.43</v>
      </c>
      <c r="BT22" s="1">
        <v>3496.43</v>
      </c>
      <c r="BU22" s="1">
        <v>3496.43</v>
      </c>
      <c r="BV22" s="1">
        <v>3496.43</v>
      </c>
      <c r="BW22" s="1">
        <v>3496.43</v>
      </c>
      <c r="BX22" s="1">
        <v>3438.93</v>
      </c>
      <c r="BY22" s="1">
        <v>3438.93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5"/>
        <v>188692.21999999977</v>
      </c>
      <c r="CU22" s="152"/>
      <c r="CW22" s="140"/>
    </row>
    <row r="23" spans="1:102">
      <c r="A23" s="30" t="s">
        <v>24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5"/>
        <v>12297.60000000002</v>
      </c>
      <c r="CU23" s="152"/>
      <c r="CW23" s="140"/>
    </row>
    <row r="24" spans="1:102" ht="15.75" thickBot="1">
      <c r="A24" s="30" t="s">
        <v>41</v>
      </c>
      <c r="B24" s="45">
        <v>33.68</v>
      </c>
      <c r="C24" s="1">
        <v>30.28</v>
      </c>
      <c r="D24" s="1">
        <v>27.27</v>
      </c>
      <c r="E24" s="1">
        <v>25.59</v>
      </c>
      <c r="F24" s="1">
        <v>26.04</v>
      </c>
      <c r="G24" s="1">
        <v>24.41</v>
      </c>
      <c r="H24" s="1">
        <v>24.81</v>
      </c>
      <c r="I24" s="1">
        <v>26.2</v>
      </c>
      <c r="J24" s="1">
        <v>25.6</v>
      </c>
      <c r="K24" s="1">
        <v>24.29</v>
      </c>
      <c r="L24" s="1">
        <v>24.63</v>
      </c>
      <c r="M24" s="1">
        <v>25.03</v>
      </c>
      <c r="N24" s="1">
        <v>23.65</v>
      </c>
      <c r="O24" s="1">
        <v>22.38</v>
      </c>
      <c r="P24" s="1">
        <v>22.05</v>
      </c>
      <c r="Q24" s="1">
        <v>24.83</v>
      </c>
      <c r="R24" s="1">
        <v>29.13</v>
      </c>
      <c r="S24" s="1">
        <v>25.13</v>
      </c>
      <c r="T24" s="1">
        <v>21.53</v>
      </c>
      <c r="U24" s="1">
        <v>20.72</v>
      </c>
      <c r="V24" s="1">
        <v>22.41</v>
      </c>
      <c r="W24" s="1">
        <v>22.11</v>
      </c>
      <c r="X24" s="1">
        <v>21.27</v>
      </c>
      <c r="Y24" s="1">
        <v>21.31</v>
      </c>
      <c r="Z24" s="1">
        <v>22.2</v>
      </c>
      <c r="AA24" s="1">
        <v>25</v>
      </c>
      <c r="AB24" s="1">
        <v>23.18</v>
      </c>
      <c r="AC24" s="1">
        <v>23.18</v>
      </c>
      <c r="AD24" s="1">
        <v>25.36</v>
      </c>
      <c r="AE24" s="1">
        <v>25.92</v>
      </c>
      <c r="AF24" s="1">
        <v>23.48</v>
      </c>
      <c r="AG24" s="1">
        <v>25.26</v>
      </c>
      <c r="AH24" s="1">
        <v>24.45</v>
      </c>
      <c r="AI24" s="1">
        <v>27.96</v>
      </c>
      <c r="AJ24" s="1">
        <v>30.68</v>
      </c>
      <c r="AK24" s="1">
        <v>29.15</v>
      </c>
      <c r="AL24" s="1">
        <v>29.7</v>
      </c>
      <c r="AM24" s="1">
        <v>29.53</v>
      </c>
      <c r="AN24" s="1">
        <v>28.69</v>
      </c>
      <c r="AO24" s="1">
        <v>26.33</v>
      </c>
      <c r="AP24" s="1">
        <v>24.85</v>
      </c>
      <c r="AQ24" s="1">
        <v>23.4</v>
      </c>
      <c r="AR24" s="1">
        <v>24.4</v>
      </c>
      <c r="AS24" s="1">
        <v>26.51</v>
      </c>
      <c r="AT24" s="1">
        <v>24</v>
      </c>
      <c r="AU24" s="1">
        <v>24.46</v>
      </c>
      <c r="AV24" s="1">
        <v>25.78</v>
      </c>
      <c r="AW24" s="1">
        <v>24</v>
      </c>
      <c r="AX24" s="1">
        <v>26.52</v>
      </c>
      <c r="AY24" s="1">
        <v>26.2</v>
      </c>
      <c r="AZ24" s="1">
        <v>23.96</v>
      </c>
      <c r="BA24" s="1">
        <v>26.19</v>
      </c>
      <c r="BB24" s="1">
        <v>28.79</v>
      </c>
      <c r="BC24" s="1">
        <v>28.92</v>
      </c>
      <c r="BD24" s="1">
        <v>28.99</v>
      </c>
      <c r="BE24" s="1">
        <v>28.98</v>
      </c>
      <c r="BF24" s="1">
        <v>26.8</v>
      </c>
      <c r="BG24" s="1">
        <v>24.21</v>
      </c>
      <c r="BH24" s="1">
        <v>25.99</v>
      </c>
      <c r="BI24" s="1">
        <v>25.78</v>
      </c>
      <c r="BJ24" s="1">
        <v>24.1</v>
      </c>
      <c r="BK24" s="1">
        <v>26.81</v>
      </c>
      <c r="BL24" s="1">
        <v>27.1</v>
      </c>
      <c r="BM24" s="1">
        <v>26.16</v>
      </c>
      <c r="BN24" s="1">
        <v>28.02</v>
      </c>
      <c r="BO24" s="1">
        <v>25.89</v>
      </c>
      <c r="BP24" s="1">
        <v>25.75</v>
      </c>
      <c r="BQ24" s="1">
        <v>25.92</v>
      </c>
      <c r="BR24" s="1">
        <v>25.98</v>
      </c>
      <c r="BS24" s="1">
        <v>25.91</v>
      </c>
      <c r="BT24" s="1">
        <v>28.61</v>
      </c>
      <c r="BU24" s="1">
        <v>27.53</v>
      </c>
      <c r="BV24" s="1">
        <v>29.94</v>
      </c>
      <c r="BW24" s="1">
        <v>28.25</v>
      </c>
      <c r="BX24" s="1">
        <v>26.71</v>
      </c>
      <c r="BY24" s="1">
        <v>29.19</v>
      </c>
      <c r="BZ24" s="1">
        <v>28</v>
      </c>
      <c r="CA24" s="1">
        <v>30.6</v>
      </c>
      <c r="CB24" s="1">
        <v>30.51</v>
      </c>
      <c r="CC24" s="1">
        <v>31.41</v>
      </c>
      <c r="CD24" s="1">
        <v>30.34</v>
      </c>
      <c r="CE24" s="1">
        <v>32.799999999999997</v>
      </c>
      <c r="CF24" s="1">
        <v>32.700000000000003</v>
      </c>
      <c r="CG24" s="1">
        <v>33.200000000000003</v>
      </c>
      <c r="CH24" s="1">
        <v>34.22</v>
      </c>
      <c r="CI24" s="1">
        <v>35.11</v>
      </c>
      <c r="CJ24" s="1">
        <v>35.619999999999997</v>
      </c>
      <c r="CK24" s="1">
        <v>33.659999999999997</v>
      </c>
      <c r="CL24" s="1">
        <v>34.14</v>
      </c>
      <c r="CM24" s="1">
        <v>32.869999999999997</v>
      </c>
      <c r="CN24" s="1">
        <v>32.659999999999997</v>
      </c>
      <c r="CO24" s="1">
        <v>32.76</v>
      </c>
      <c r="CP24" s="1">
        <v>32.89</v>
      </c>
      <c r="CQ24" s="1">
        <v>36.18</v>
      </c>
      <c r="CR24" s="1">
        <v>36.9</v>
      </c>
      <c r="CS24" s="46">
        <v>36.729999999999997</v>
      </c>
      <c r="CT24" s="30">
        <f t="shared" si="15"/>
        <v>2628.3199999999997</v>
      </c>
      <c r="CU24" s="152"/>
      <c r="CW24" s="140"/>
    </row>
    <row r="25" spans="1:102" ht="15.75" thickBot="1">
      <c r="A25" s="58" t="s">
        <v>48</v>
      </c>
      <c r="B25" s="59">
        <f>SUM(B3,B13,B15,B20)</f>
        <v>8122.5771194444442</v>
      </c>
      <c r="C25" s="60">
        <f t="shared" ref="C25:BN25" si="16">SUM(C3,C13,C15,C20)</f>
        <v>8119.1771194444445</v>
      </c>
      <c r="D25" s="60">
        <f t="shared" si="16"/>
        <v>8116.6871194444448</v>
      </c>
      <c r="E25" s="60">
        <f t="shared" si="16"/>
        <v>8115.0071194444445</v>
      </c>
      <c r="F25" s="60">
        <f t="shared" si="16"/>
        <v>8114.2971194444453</v>
      </c>
      <c r="G25" s="60">
        <f t="shared" si="16"/>
        <v>8112.6671194444452</v>
      </c>
      <c r="H25" s="60">
        <f t="shared" si="16"/>
        <v>8113.0671194444449</v>
      </c>
      <c r="I25" s="60">
        <f t="shared" si="16"/>
        <v>8114.4571194444452</v>
      </c>
      <c r="J25" s="60">
        <f t="shared" si="16"/>
        <v>8113.8571194444448</v>
      </c>
      <c r="K25" s="60">
        <f t="shared" si="16"/>
        <v>8112.5471194444453</v>
      </c>
      <c r="L25" s="60">
        <f t="shared" si="16"/>
        <v>8112.8871194444446</v>
      </c>
      <c r="M25" s="60">
        <f t="shared" si="16"/>
        <v>8113.2871194444451</v>
      </c>
      <c r="N25" s="60">
        <f t="shared" si="16"/>
        <v>8111.407119444445</v>
      </c>
      <c r="O25" s="60">
        <f t="shared" si="16"/>
        <v>8110.1371194444446</v>
      </c>
      <c r="P25" s="60">
        <f t="shared" si="16"/>
        <v>8109.8071194444447</v>
      </c>
      <c r="Q25" s="60">
        <f t="shared" si="16"/>
        <v>8112.5871194444453</v>
      </c>
      <c r="R25" s="60">
        <f t="shared" si="16"/>
        <v>8116.8871194444446</v>
      </c>
      <c r="S25" s="60">
        <f t="shared" si="16"/>
        <v>8112.8871194444446</v>
      </c>
      <c r="T25" s="60">
        <f t="shared" si="16"/>
        <v>8109.947119444445</v>
      </c>
      <c r="U25" s="60">
        <f t="shared" si="16"/>
        <v>8109.1371194444446</v>
      </c>
      <c r="V25" s="60">
        <f t="shared" si="16"/>
        <v>8110.0771194444451</v>
      </c>
      <c r="W25" s="60">
        <f t="shared" si="16"/>
        <v>8109.7271194444438</v>
      </c>
      <c r="X25" s="60">
        <f t="shared" si="16"/>
        <v>11604.967119444444</v>
      </c>
      <c r="Y25" s="60">
        <f t="shared" si="16"/>
        <v>11604.787119444443</v>
      </c>
      <c r="Z25" s="60">
        <f t="shared" si="16"/>
        <v>11604.997119444444</v>
      </c>
      <c r="AA25" s="60">
        <f t="shared" si="16"/>
        <v>11609.697119444445</v>
      </c>
      <c r="AB25" s="60">
        <f t="shared" si="16"/>
        <v>11614.927119444445</v>
      </c>
      <c r="AC25" s="60">
        <f t="shared" si="16"/>
        <v>11632.537119444445</v>
      </c>
      <c r="AD25" s="60">
        <f t="shared" si="16"/>
        <v>11686.927119444445</v>
      </c>
      <c r="AE25" s="60">
        <f t="shared" si="16"/>
        <v>11761.357119444445</v>
      </c>
      <c r="AF25" s="60">
        <f t="shared" si="16"/>
        <v>11854.377119444445</v>
      </c>
      <c r="AG25" s="60">
        <f t="shared" si="16"/>
        <v>11985.517119444445</v>
      </c>
      <c r="AH25" s="60">
        <f t="shared" si="16"/>
        <v>12155.677119444445</v>
      </c>
      <c r="AI25" s="60">
        <f t="shared" si="16"/>
        <v>12308.287119444445</v>
      </c>
      <c r="AJ25" s="60">
        <f t="shared" si="16"/>
        <v>12418.187119444445</v>
      </c>
      <c r="AK25" s="60">
        <f t="shared" si="16"/>
        <v>12560.457119444443</v>
      </c>
      <c r="AL25" s="60">
        <f t="shared" si="16"/>
        <v>12707.967119444445</v>
      </c>
      <c r="AM25" s="60">
        <f t="shared" si="16"/>
        <v>12850.657119444444</v>
      </c>
      <c r="AN25" s="60">
        <f t="shared" si="16"/>
        <v>12904.237119444444</v>
      </c>
      <c r="AO25" s="60">
        <f t="shared" si="16"/>
        <v>13007.057119444444</v>
      </c>
      <c r="AP25" s="60">
        <f t="shared" si="16"/>
        <v>13094.537119444445</v>
      </c>
      <c r="AQ25" s="60">
        <f t="shared" si="16"/>
        <v>13165.887119444444</v>
      </c>
      <c r="AR25" s="60">
        <f t="shared" si="16"/>
        <v>13233.077119444442</v>
      </c>
      <c r="AS25" s="60">
        <f t="shared" si="16"/>
        <v>13144.707119444443</v>
      </c>
      <c r="AT25" s="60">
        <f t="shared" si="16"/>
        <v>13155.207119444443</v>
      </c>
      <c r="AU25" s="60">
        <f t="shared" si="16"/>
        <v>13159.357119444445</v>
      </c>
      <c r="AV25" s="60">
        <f t="shared" si="16"/>
        <v>13166.917119444444</v>
      </c>
      <c r="AW25" s="60">
        <f t="shared" si="16"/>
        <v>13145.457119444443</v>
      </c>
      <c r="AX25" s="60">
        <f t="shared" si="16"/>
        <v>13150.087119444444</v>
      </c>
      <c r="AY25" s="60">
        <f t="shared" si="16"/>
        <v>13151.637119444444</v>
      </c>
      <c r="AZ25" s="60">
        <f t="shared" si="16"/>
        <v>13150.107119444445</v>
      </c>
      <c r="BA25" s="60">
        <f t="shared" si="16"/>
        <v>13157.687119444443</v>
      </c>
      <c r="BB25" s="60">
        <f t="shared" si="16"/>
        <v>13157.487119444444</v>
      </c>
      <c r="BC25" s="60">
        <f t="shared" si="16"/>
        <v>13141.427119444445</v>
      </c>
      <c r="BD25" s="60">
        <f t="shared" si="16"/>
        <v>13129.587119444444</v>
      </c>
      <c r="BE25" s="60">
        <f t="shared" si="16"/>
        <v>13094.577119444442</v>
      </c>
      <c r="BF25" s="60">
        <f t="shared" si="16"/>
        <v>13232.397119444446</v>
      </c>
      <c r="BG25" s="60">
        <f t="shared" si="16"/>
        <v>13230.137119444444</v>
      </c>
      <c r="BH25" s="60">
        <f t="shared" si="16"/>
        <v>13196.047119444444</v>
      </c>
      <c r="BI25" s="60">
        <f t="shared" si="16"/>
        <v>13161.797119444444</v>
      </c>
      <c r="BJ25" s="60">
        <f t="shared" si="16"/>
        <v>13060.777119444445</v>
      </c>
      <c r="BK25" s="60">
        <f t="shared" si="16"/>
        <v>12989.097119444445</v>
      </c>
      <c r="BL25" s="60">
        <f t="shared" si="16"/>
        <v>12907.197119444445</v>
      </c>
      <c r="BM25" s="60">
        <f t="shared" si="16"/>
        <v>12831.507119444444</v>
      </c>
      <c r="BN25" s="60">
        <f t="shared" si="16"/>
        <v>12718.277119444447</v>
      </c>
      <c r="BO25" s="60">
        <f t="shared" ref="BO25:CS25" si="17">SUM(BO3,BO13,BO15,BO20)</f>
        <v>12585.017119444445</v>
      </c>
      <c r="BP25" s="60">
        <f t="shared" si="17"/>
        <v>12477.817119444444</v>
      </c>
      <c r="BQ25" s="60">
        <f t="shared" si="17"/>
        <v>12325.777119444443</v>
      </c>
      <c r="BR25" s="60">
        <f t="shared" si="17"/>
        <v>12215.877119444445</v>
      </c>
      <c r="BS25" s="60">
        <f t="shared" si="17"/>
        <v>12084.867119444443</v>
      </c>
      <c r="BT25" s="60">
        <f t="shared" si="17"/>
        <v>11936.997119444444</v>
      </c>
      <c r="BU25" s="60">
        <f t="shared" si="17"/>
        <v>11815.737119444446</v>
      </c>
      <c r="BV25" s="60">
        <f t="shared" si="17"/>
        <v>11699.987119444444</v>
      </c>
      <c r="BW25" s="60">
        <f t="shared" si="17"/>
        <v>11611.547119444444</v>
      </c>
      <c r="BX25" s="60">
        <f t="shared" si="17"/>
        <v>11510.407119444444</v>
      </c>
      <c r="BY25" s="60">
        <f t="shared" si="17"/>
        <v>11493.417119444444</v>
      </c>
      <c r="BZ25" s="60">
        <f t="shared" si="17"/>
        <v>8047.487119444444</v>
      </c>
      <c r="CA25" s="60">
        <f t="shared" si="17"/>
        <v>8049.6371194444437</v>
      </c>
      <c r="CB25" s="60">
        <f t="shared" si="17"/>
        <v>8049.5471194444435</v>
      </c>
      <c r="CC25" s="60">
        <f t="shared" si="17"/>
        <v>8050.4471194444441</v>
      </c>
      <c r="CD25" s="60">
        <f t="shared" si="17"/>
        <v>8059.6371194444437</v>
      </c>
      <c r="CE25" s="60">
        <f t="shared" si="17"/>
        <v>8061.8471194444437</v>
      </c>
      <c r="CF25" s="60">
        <f t="shared" si="17"/>
        <v>8061.237119444444</v>
      </c>
      <c r="CG25" s="60">
        <f t="shared" si="17"/>
        <v>8061.737119444444</v>
      </c>
      <c r="CH25" s="60">
        <f t="shared" si="17"/>
        <v>8063.5071194444436</v>
      </c>
      <c r="CI25" s="60">
        <f t="shared" si="17"/>
        <v>8064.3971194444439</v>
      </c>
      <c r="CJ25" s="60">
        <f t="shared" si="17"/>
        <v>8073.0771194444442</v>
      </c>
      <c r="CK25" s="60">
        <f t="shared" si="17"/>
        <v>8071.1171194444441</v>
      </c>
      <c r="CL25" s="60">
        <f t="shared" si="17"/>
        <v>8072.237119444444</v>
      </c>
      <c r="CM25" s="60">
        <f t="shared" si="17"/>
        <v>8070.9671194444445</v>
      </c>
      <c r="CN25" s="60">
        <f t="shared" si="17"/>
        <v>8070.9571194444443</v>
      </c>
      <c r="CO25" s="60">
        <f t="shared" si="17"/>
        <v>8070.9071194444441</v>
      </c>
      <c r="CP25" s="60">
        <f t="shared" si="17"/>
        <v>8052.0571194444447</v>
      </c>
      <c r="CQ25" s="60">
        <f t="shared" si="17"/>
        <v>8055.3471194444446</v>
      </c>
      <c r="CR25" s="60">
        <f t="shared" si="17"/>
        <v>8056.2071194444443</v>
      </c>
      <c r="CS25" s="61">
        <f t="shared" si="17"/>
        <v>8056.0371194444442</v>
      </c>
      <c r="CT25" s="109">
        <f t="shared" si="15"/>
        <v>1017066.5534666667</v>
      </c>
      <c r="CU25" s="150"/>
      <c r="CW25" s="140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0"/>
      <c r="CX26" s="169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2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2"/>
    </row>
    <row r="29" spans="1:102" ht="15.75" thickBot="1">
      <c r="A29" s="67" t="s">
        <v>26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27</v>
      </c>
      <c r="CU29" s="150"/>
      <c r="CX29" s="234"/>
    </row>
    <row r="30" spans="1:102">
      <c r="A30" s="69" t="s">
        <v>30</v>
      </c>
      <c r="B30" s="70">
        <f t="shared" ref="B30:G30" si="18">B31+B39</f>
        <v>3512.2471194444447</v>
      </c>
      <c r="C30" s="71">
        <f t="shared" si="18"/>
        <v>3510.2471194444447</v>
      </c>
      <c r="D30" s="71">
        <f t="shared" si="18"/>
        <v>3507.2471194444447</v>
      </c>
      <c r="E30" s="71">
        <f t="shared" si="18"/>
        <v>3507.2471194444447</v>
      </c>
      <c r="F30" s="71">
        <f t="shared" si="18"/>
        <v>3502.2471194444447</v>
      </c>
      <c r="G30" s="71">
        <f t="shared" si="18"/>
        <v>3496.2471194444447</v>
      </c>
      <c r="H30" s="71">
        <f t="shared" ref="H30:BS30" si="19">H31+H39</f>
        <v>3496.2471194444447</v>
      </c>
      <c r="I30" s="71">
        <f t="shared" si="19"/>
        <v>3498.2471194444447</v>
      </c>
      <c r="J30" s="71">
        <f t="shared" si="19"/>
        <v>3496.2471194444447</v>
      </c>
      <c r="K30" s="71">
        <f t="shared" si="19"/>
        <v>3493.2471194444447</v>
      </c>
      <c r="L30" s="71">
        <f t="shared" si="19"/>
        <v>3490.2471194444447</v>
      </c>
      <c r="M30" s="71">
        <f t="shared" si="19"/>
        <v>3485.2471194444447</v>
      </c>
      <c r="N30" s="71">
        <f t="shared" si="19"/>
        <v>3475.2471194444447</v>
      </c>
      <c r="O30" s="71">
        <f t="shared" si="19"/>
        <v>3470.2471194444447</v>
      </c>
      <c r="P30" s="71">
        <f t="shared" si="19"/>
        <v>3471.2471194444447</v>
      </c>
      <c r="Q30" s="71">
        <f t="shared" si="19"/>
        <v>3476.2471194444447</v>
      </c>
      <c r="R30" s="71">
        <f t="shared" si="19"/>
        <v>3476.2471194444447</v>
      </c>
      <c r="S30" s="71">
        <f t="shared" si="19"/>
        <v>3473.2471194444447</v>
      </c>
      <c r="T30" s="71">
        <f t="shared" si="19"/>
        <v>3473.2471194444447</v>
      </c>
      <c r="U30" s="71">
        <f t="shared" si="19"/>
        <v>3474.2471194444447</v>
      </c>
      <c r="V30" s="71">
        <f t="shared" si="19"/>
        <v>3478.2471194444447</v>
      </c>
      <c r="W30" s="71">
        <f t="shared" si="19"/>
        <v>3484.2471194444447</v>
      </c>
      <c r="X30" s="71">
        <f t="shared" si="19"/>
        <v>3492.2471194444447</v>
      </c>
      <c r="Y30" s="71">
        <f t="shared" si="19"/>
        <v>3498.2471194444447</v>
      </c>
      <c r="Z30" s="71">
        <f t="shared" si="19"/>
        <v>3502.2471194444447</v>
      </c>
      <c r="AA30" s="71">
        <f t="shared" si="19"/>
        <v>3502.2471194444447</v>
      </c>
      <c r="AB30" s="71">
        <f t="shared" si="19"/>
        <v>3502.2471194444447</v>
      </c>
      <c r="AC30" s="71">
        <f t="shared" si="19"/>
        <v>3352.2471194444447</v>
      </c>
      <c r="AD30" s="71">
        <f t="shared" si="19"/>
        <v>3304.2471194444447</v>
      </c>
      <c r="AE30" s="71">
        <f t="shared" si="19"/>
        <v>3462.2471194444447</v>
      </c>
      <c r="AF30" s="71">
        <f t="shared" si="19"/>
        <v>3507.2471194444447</v>
      </c>
      <c r="AG30" s="71">
        <f t="shared" si="19"/>
        <v>3505.2471194444447</v>
      </c>
      <c r="AH30" s="71">
        <f t="shared" si="19"/>
        <v>3494.2471194444447</v>
      </c>
      <c r="AI30" s="71">
        <f t="shared" si="19"/>
        <v>3498.2471194444447</v>
      </c>
      <c r="AJ30" s="71">
        <f t="shared" si="19"/>
        <v>3499.2471194444447</v>
      </c>
      <c r="AK30" s="71">
        <f t="shared" si="19"/>
        <v>3501.2471194444447</v>
      </c>
      <c r="AL30" s="71">
        <f t="shared" si="19"/>
        <v>3492.2471194444447</v>
      </c>
      <c r="AM30" s="71">
        <f t="shared" si="19"/>
        <v>3489.2471194444447</v>
      </c>
      <c r="AN30" s="71">
        <f t="shared" si="19"/>
        <v>3488.2471194444447</v>
      </c>
      <c r="AO30" s="71">
        <f t="shared" si="19"/>
        <v>3491.2471194444447</v>
      </c>
      <c r="AP30" s="71">
        <f t="shared" si="19"/>
        <v>3459.4471194444445</v>
      </c>
      <c r="AQ30" s="71">
        <f t="shared" si="19"/>
        <v>3463.4471194444445</v>
      </c>
      <c r="AR30" s="71">
        <f t="shared" si="19"/>
        <v>3374.4471194444445</v>
      </c>
      <c r="AS30" s="71">
        <f t="shared" si="19"/>
        <v>3248.4471194444445</v>
      </c>
      <c r="AT30" s="71">
        <f t="shared" si="19"/>
        <v>3121.4471194444445</v>
      </c>
      <c r="AU30" s="71">
        <f t="shared" si="19"/>
        <v>3055.4471194444445</v>
      </c>
      <c r="AV30" s="71">
        <f t="shared" si="19"/>
        <v>3021.4471194444445</v>
      </c>
      <c r="AW30" s="71">
        <f t="shared" si="19"/>
        <v>3016.4471194444445</v>
      </c>
      <c r="AX30" s="71">
        <f t="shared" si="19"/>
        <v>2998.4471194444445</v>
      </c>
      <c r="AY30" s="71">
        <f t="shared" si="19"/>
        <v>2995.4471194444445</v>
      </c>
      <c r="AZ30" s="71">
        <f t="shared" si="19"/>
        <v>2992.4471194444445</v>
      </c>
      <c r="BA30" s="71">
        <f t="shared" si="19"/>
        <v>2991.4471194444445</v>
      </c>
      <c r="BB30" s="71">
        <f t="shared" si="19"/>
        <v>2984.4471194444445</v>
      </c>
      <c r="BC30" s="71">
        <f t="shared" si="19"/>
        <v>2982.4471194444445</v>
      </c>
      <c r="BD30" s="71">
        <f t="shared" si="19"/>
        <v>2982.4471194444445</v>
      </c>
      <c r="BE30" s="71">
        <f t="shared" si="19"/>
        <v>2984.4471194444445</v>
      </c>
      <c r="BF30" s="71">
        <f t="shared" si="19"/>
        <v>2975.4471194444445</v>
      </c>
      <c r="BG30" s="71">
        <f t="shared" si="19"/>
        <v>2974.4471194444445</v>
      </c>
      <c r="BH30" s="71">
        <f t="shared" si="19"/>
        <v>2974.4471194444445</v>
      </c>
      <c r="BI30" s="71">
        <f t="shared" si="19"/>
        <v>2977.4471194444445</v>
      </c>
      <c r="BJ30" s="71">
        <f t="shared" si="19"/>
        <v>2968.4471194444445</v>
      </c>
      <c r="BK30" s="71">
        <f t="shared" si="19"/>
        <v>2967.4471194444445</v>
      </c>
      <c r="BL30" s="71">
        <f t="shared" si="19"/>
        <v>2965.4471194444445</v>
      </c>
      <c r="BM30" s="71">
        <f t="shared" si="19"/>
        <v>2964.4471194444445</v>
      </c>
      <c r="BN30" s="71">
        <f t="shared" si="19"/>
        <v>2958.4471194444445</v>
      </c>
      <c r="BO30" s="71">
        <f t="shared" si="19"/>
        <v>2959.4471194444445</v>
      </c>
      <c r="BP30" s="71">
        <f t="shared" si="19"/>
        <v>2959.4471194444445</v>
      </c>
      <c r="BQ30" s="71">
        <f t="shared" si="19"/>
        <v>2960.4471194444445</v>
      </c>
      <c r="BR30" s="71">
        <f t="shared" si="19"/>
        <v>2951.4471194444445</v>
      </c>
      <c r="BS30" s="71">
        <f t="shared" si="19"/>
        <v>2951.4471194444445</v>
      </c>
      <c r="BT30" s="71">
        <f t="shared" ref="BT30:CS30" si="20">BT31+BT39</f>
        <v>2951.4471194444445</v>
      </c>
      <c r="BU30" s="71">
        <f t="shared" si="20"/>
        <v>2951.4471194444445</v>
      </c>
      <c r="BV30" s="71">
        <f t="shared" si="20"/>
        <v>2931.4471194444445</v>
      </c>
      <c r="BW30" s="71">
        <f t="shared" si="20"/>
        <v>2929.4471194444445</v>
      </c>
      <c r="BX30" s="71">
        <f t="shared" si="20"/>
        <v>2934.4471194444445</v>
      </c>
      <c r="BY30" s="71">
        <f t="shared" si="20"/>
        <v>3054.4471194444445</v>
      </c>
      <c r="BZ30" s="71">
        <f t="shared" si="20"/>
        <v>3221.4471194444445</v>
      </c>
      <c r="CA30" s="71">
        <f t="shared" si="20"/>
        <v>3290.4471194444445</v>
      </c>
      <c r="CB30" s="71">
        <f t="shared" si="20"/>
        <v>3325.4471194444445</v>
      </c>
      <c r="CC30" s="71">
        <f t="shared" si="20"/>
        <v>3357.4471194444445</v>
      </c>
      <c r="CD30" s="71">
        <f t="shared" si="20"/>
        <v>3338.4471194444445</v>
      </c>
      <c r="CE30" s="71">
        <f t="shared" si="20"/>
        <v>3342.4471194444445</v>
      </c>
      <c r="CF30" s="71">
        <f t="shared" si="20"/>
        <v>3344.4471194444445</v>
      </c>
      <c r="CG30" s="71">
        <f t="shared" si="20"/>
        <v>3344.4471194444445</v>
      </c>
      <c r="CH30" s="71">
        <f t="shared" si="20"/>
        <v>3242.4471194444445</v>
      </c>
      <c r="CI30" s="71">
        <f t="shared" si="20"/>
        <v>3242.4471194444445</v>
      </c>
      <c r="CJ30" s="71">
        <f t="shared" si="20"/>
        <v>3239.4471194444445</v>
      </c>
      <c r="CK30" s="71">
        <f t="shared" si="20"/>
        <v>3237.4471194444445</v>
      </c>
      <c r="CL30" s="71">
        <f t="shared" si="20"/>
        <v>3234.4471194444445</v>
      </c>
      <c r="CM30" s="71">
        <f t="shared" si="20"/>
        <v>3234.4471194444445</v>
      </c>
      <c r="CN30" s="71">
        <f t="shared" si="20"/>
        <v>3221.4471194444445</v>
      </c>
      <c r="CO30" s="71">
        <f t="shared" si="20"/>
        <v>3215.4471194444445</v>
      </c>
      <c r="CP30" s="71">
        <f t="shared" si="20"/>
        <v>3221.4471194444445</v>
      </c>
      <c r="CQ30" s="71">
        <f t="shared" si="20"/>
        <v>3222.4471194444445</v>
      </c>
      <c r="CR30" s="71">
        <f t="shared" si="20"/>
        <v>3222.4471194444445</v>
      </c>
      <c r="CS30" s="72">
        <f t="shared" si="20"/>
        <v>3223.4471194444445</v>
      </c>
      <c r="CT30" s="73">
        <f t="shared" ref="CT30:CT47" si="21">SUM(B30:CS30)</f>
        <v>313584.92346666625</v>
      </c>
      <c r="CU30" s="150"/>
    </row>
    <row r="31" spans="1:102">
      <c r="A31" s="74" t="s">
        <v>31</v>
      </c>
      <c r="B31" s="75">
        <f>SUM(B32:B38)</f>
        <v>3440.34</v>
      </c>
      <c r="C31" s="76">
        <f t="shared" ref="C31:BN31" si="22">SUM(C32:C38)</f>
        <v>3438.34</v>
      </c>
      <c r="D31" s="76">
        <f t="shared" si="22"/>
        <v>3435.34</v>
      </c>
      <c r="E31" s="76">
        <f t="shared" si="22"/>
        <v>3435.34</v>
      </c>
      <c r="F31" s="76">
        <f t="shared" si="22"/>
        <v>3430.34</v>
      </c>
      <c r="G31" s="76">
        <f t="shared" si="22"/>
        <v>3424.34</v>
      </c>
      <c r="H31" s="76">
        <f t="shared" si="22"/>
        <v>3424.34</v>
      </c>
      <c r="I31" s="76">
        <f t="shared" si="22"/>
        <v>3426.34</v>
      </c>
      <c r="J31" s="76">
        <f t="shared" si="22"/>
        <v>3424.34</v>
      </c>
      <c r="K31" s="76">
        <f t="shared" si="22"/>
        <v>3421.34</v>
      </c>
      <c r="L31" s="76">
        <f t="shared" si="22"/>
        <v>3418.34</v>
      </c>
      <c r="M31" s="76">
        <f t="shared" si="22"/>
        <v>3413.34</v>
      </c>
      <c r="N31" s="76">
        <f t="shared" si="22"/>
        <v>3403.34</v>
      </c>
      <c r="O31" s="76">
        <f t="shared" si="22"/>
        <v>3398.34</v>
      </c>
      <c r="P31" s="76">
        <f t="shared" si="22"/>
        <v>3399.34</v>
      </c>
      <c r="Q31" s="76">
        <f t="shared" si="22"/>
        <v>3404.34</v>
      </c>
      <c r="R31" s="76">
        <f t="shared" si="22"/>
        <v>3404.34</v>
      </c>
      <c r="S31" s="76">
        <f t="shared" si="22"/>
        <v>3401.34</v>
      </c>
      <c r="T31" s="76">
        <f t="shared" si="22"/>
        <v>3401.34</v>
      </c>
      <c r="U31" s="76">
        <f t="shared" si="22"/>
        <v>3402.34</v>
      </c>
      <c r="V31" s="76">
        <f t="shared" si="22"/>
        <v>3406.34</v>
      </c>
      <c r="W31" s="76">
        <f t="shared" si="22"/>
        <v>3412.34</v>
      </c>
      <c r="X31" s="76">
        <f t="shared" si="22"/>
        <v>3420.34</v>
      </c>
      <c r="Y31" s="76">
        <f t="shared" si="22"/>
        <v>3426.34</v>
      </c>
      <c r="Z31" s="76">
        <f t="shared" si="22"/>
        <v>3430.34</v>
      </c>
      <c r="AA31" s="76">
        <f t="shared" si="22"/>
        <v>3430.34</v>
      </c>
      <c r="AB31" s="76">
        <f t="shared" si="22"/>
        <v>3430.34</v>
      </c>
      <c r="AC31" s="76">
        <f t="shared" si="22"/>
        <v>3280.34</v>
      </c>
      <c r="AD31" s="76">
        <f t="shared" si="22"/>
        <v>3232.34</v>
      </c>
      <c r="AE31" s="76">
        <f t="shared" si="22"/>
        <v>3390.34</v>
      </c>
      <c r="AF31" s="76">
        <f t="shared" si="22"/>
        <v>3435.34</v>
      </c>
      <c r="AG31" s="76">
        <f t="shared" si="22"/>
        <v>3433.34</v>
      </c>
      <c r="AH31" s="76">
        <f t="shared" si="22"/>
        <v>3422.34</v>
      </c>
      <c r="AI31" s="76">
        <f t="shared" si="22"/>
        <v>3426.34</v>
      </c>
      <c r="AJ31" s="76">
        <f t="shared" si="22"/>
        <v>3427.34</v>
      </c>
      <c r="AK31" s="76">
        <f t="shared" si="22"/>
        <v>3429.34</v>
      </c>
      <c r="AL31" s="76">
        <f t="shared" si="22"/>
        <v>3420.34</v>
      </c>
      <c r="AM31" s="76">
        <f t="shared" si="22"/>
        <v>3417.34</v>
      </c>
      <c r="AN31" s="76">
        <f t="shared" si="22"/>
        <v>3416.34</v>
      </c>
      <c r="AO31" s="76">
        <f t="shared" si="22"/>
        <v>3419.34</v>
      </c>
      <c r="AP31" s="76">
        <f t="shared" si="22"/>
        <v>3387.54</v>
      </c>
      <c r="AQ31" s="76">
        <f t="shared" si="22"/>
        <v>3391.54</v>
      </c>
      <c r="AR31" s="76">
        <f t="shared" si="22"/>
        <v>3302.54</v>
      </c>
      <c r="AS31" s="76">
        <f t="shared" si="22"/>
        <v>3176.54</v>
      </c>
      <c r="AT31" s="76">
        <f t="shared" si="22"/>
        <v>3049.54</v>
      </c>
      <c r="AU31" s="76">
        <f t="shared" si="22"/>
        <v>2983.54</v>
      </c>
      <c r="AV31" s="76">
        <f t="shared" si="22"/>
        <v>2949.54</v>
      </c>
      <c r="AW31" s="76">
        <f t="shared" si="22"/>
        <v>2944.54</v>
      </c>
      <c r="AX31" s="76">
        <f t="shared" si="22"/>
        <v>2926.54</v>
      </c>
      <c r="AY31" s="76">
        <f t="shared" si="22"/>
        <v>2923.54</v>
      </c>
      <c r="AZ31" s="76">
        <f t="shared" si="22"/>
        <v>2920.54</v>
      </c>
      <c r="BA31" s="76">
        <f t="shared" si="22"/>
        <v>2919.54</v>
      </c>
      <c r="BB31" s="76">
        <f t="shared" si="22"/>
        <v>2912.54</v>
      </c>
      <c r="BC31" s="76">
        <f t="shared" si="22"/>
        <v>2910.54</v>
      </c>
      <c r="BD31" s="76">
        <f t="shared" si="22"/>
        <v>2910.54</v>
      </c>
      <c r="BE31" s="76">
        <f t="shared" si="22"/>
        <v>2912.54</v>
      </c>
      <c r="BF31" s="76">
        <f t="shared" si="22"/>
        <v>2903.54</v>
      </c>
      <c r="BG31" s="76">
        <f t="shared" si="22"/>
        <v>2902.54</v>
      </c>
      <c r="BH31" s="76">
        <f t="shared" si="22"/>
        <v>2902.54</v>
      </c>
      <c r="BI31" s="76">
        <f t="shared" si="22"/>
        <v>2905.54</v>
      </c>
      <c r="BJ31" s="76">
        <f t="shared" si="22"/>
        <v>2896.54</v>
      </c>
      <c r="BK31" s="76">
        <f t="shared" si="22"/>
        <v>2895.54</v>
      </c>
      <c r="BL31" s="76">
        <f t="shared" si="22"/>
        <v>2893.54</v>
      </c>
      <c r="BM31" s="76">
        <f t="shared" si="22"/>
        <v>2892.54</v>
      </c>
      <c r="BN31" s="76">
        <f t="shared" si="22"/>
        <v>2886.54</v>
      </c>
      <c r="BO31" s="76">
        <f t="shared" ref="BO31:CS31" si="23">SUM(BO32:BO38)</f>
        <v>2887.54</v>
      </c>
      <c r="BP31" s="76">
        <f t="shared" si="23"/>
        <v>2887.54</v>
      </c>
      <c r="BQ31" s="76">
        <f t="shared" si="23"/>
        <v>2888.54</v>
      </c>
      <c r="BR31" s="76">
        <f t="shared" si="23"/>
        <v>2879.54</v>
      </c>
      <c r="BS31" s="76">
        <f t="shared" si="23"/>
        <v>2879.54</v>
      </c>
      <c r="BT31" s="76">
        <f t="shared" si="23"/>
        <v>2879.54</v>
      </c>
      <c r="BU31" s="76">
        <f t="shared" si="23"/>
        <v>2879.54</v>
      </c>
      <c r="BV31" s="76">
        <f t="shared" si="23"/>
        <v>2859.54</v>
      </c>
      <c r="BW31" s="76">
        <f t="shared" si="23"/>
        <v>2857.54</v>
      </c>
      <c r="BX31" s="76">
        <f t="shared" si="23"/>
        <v>2862.54</v>
      </c>
      <c r="BY31" s="76">
        <f t="shared" si="23"/>
        <v>2982.54</v>
      </c>
      <c r="BZ31" s="76">
        <f t="shared" si="23"/>
        <v>3149.54</v>
      </c>
      <c r="CA31" s="76">
        <f t="shared" si="23"/>
        <v>3218.54</v>
      </c>
      <c r="CB31" s="76">
        <f t="shared" si="23"/>
        <v>3253.54</v>
      </c>
      <c r="CC31" s="76">
        <f t="shared" si="23"/>
        <v>3285.54</v>
      </c>
      <c r="CD31" s="76">
        <f t="shared" si="23"/>
        <v>3266.54</v>
      </c>
      <c r="CE31" s="76">
        <f t="shared" si="23"/>
        <v>3270.54</v>
      </c>
      <c r="CF31" s="76">
        <f t="shared" si="23"/>
        <v>3272.54</v>
      </c>
      <c r="CG31" s="76">
        <f t="shared" si="23"/>
        <v>3272.54</v>
      </c>
      <c r="CH31" s="76">
        <f t="shared" si="23"/>
        <v>3170.54</v>
      </c>
      <c r="CI31" s="76">
        <f t="shared" si="23"/>
        <v>3170.54</v>
      </c>
      <c r="CJ31" s="76">
        <f t="shared" si="23"/>
        <v>3167.54</v>
      </c>
      <c r="CK31" s="76">
        <f t="shared" si="23"/>
        <v>3165.54</v>
      </c>
      <c r="CL31" s="76">
        <f t="shared" si="23"/>
        <v>3162.54</v>
      </c>
      <c r="CM31" s="76">
        <f t="shared" si="23"/>
        <v>3162.54</v>
      </c>
      <c r="CN31" s="76">
        <f t="shared" si="23"/>
        <v>3149.54</v>
      </c>
      <c r="CO31" s="76">
        <f t="shared" si="23"/>
        <v>3143.54</v>
      </c>
      <c r="CP31" s="76">
        <f t="shared" si="23"/>
        <v>3149.54</v>
      </c>
      <c r="CQ31" s="76">
        <f t="shared" si="23"/>
        <v>3150.54</v>
      </c>
      <c r="CR31" s="76">
        <f t="shared" si="23"/>
        <v>3150.54</v>
      </c>
      <c r="CS31" s="77">
        <f t="shared" si="23"/>
        <v>3151.54</v>
      </c>
      <c r="CT31" s="30">
        <f t="shared" si="21"/>
        <v>306681.83999999997</v>
      </c>
      <c r="CU31" s="152"/>
    </row>
    <row r="32" spans="1:102">
      <c r="A32" s="78" t="s">
        <v>32</v>
      </c>
      <c r="B32" s="79">
        <f>B62-B73</f>
        <v>472</v>
      </c>
      <c r="C32" s="80">
        <f t="shared" ref="C32:BN32" si="24">C62-C73</f>
        <v>472</v>
      </c>
      <c r="D32" s="80">
        <f t="shared" si="24"/>
        <v>472</v>
      </c>
      <c r="E32" s="80">
        <f t="shared" si="24"/>
        <v>472</v>
      </c>
      <c r="F32" s="80">
        <f t="shared" si="24"/>
        <v>472</v>
      </c>
      <c r="G32" s="80">
        <f t="shared" si="24"/>
        <v>472</v>
      </c>
      <c r="H32" s="80">
        <f t="shared" si="24"/>
        <v>472</v>
      </c>
      <c r="I32" s="80">
        <f t="shared" si="24"/>
        <v>472</v>
      </c>
      <c r="J32" s="80">
        <f t="shared" si="24"/>
        <v>472</v>
      </c>
      <c r="K32" s="80">
        <f t="shared" si="24"/>
        <v>472</v>
      </c>
      <c r="L32" s="80">
        <f t="shared" si="24"/>
        <v>472</v>
      </c>
      <c r="M32" s="80">
        <f t="shared" si="24"/>
        <v>472</v>
      </c>
      <c r="N32" s="80">
        <f t="shared" si="24"/>
        <v>472</v>
      </c>
      <c r="O32" s="80">
        <f t="shared" si="24"/>
        <v>472</v>
      </c>
      <c r="P32" s="80">
        <f t="shared" si="24"/>
        <v>472</v>
      </c>
      <c r="Q32" s="80">
        <f t="shared" si="24"/>
        <v>472</v>
      </c>
      <c r="R32" s="80">
        <f t="shared" si="24"/>
        <v>472</v>
      </c>
      <c r="S32" s="80">
        <f t="shared" si="24"/>
        <v>472</v>
      </c>
      <c r="T32" s="80">
        <f t="shared" si="24"/>
        <v>472</v>
      </c>
      <c r="U32" s="80">
        <f t="shared" si="24"/>
        <v>472</v>
      </c>
      <c r="V32" s="80">
        <f t="shared" si="24"/>
        <v>472</v>
      </c>
      <c r="W32" s="80">
        <f t="shared" si="24"/>
        <v>472</v>
      </c>
      <c r="X32" s="80">
        <f t="shared" si="24"/>
        <v>472</v>
      </c>
      <c r="Y32" s="80">
        <f t="shared" si="24"/>
        <v>472</v>
      </c>
      <c r="Z32" s="80">
        <f t="shared" si="24"/>
        <v>472</v>
      </c>
      <c r="AA32" s="80">
        <f t="shared" si="24"/>
        <v>472</v>
      </c>
      <c r="AB32" s="80">
        <f t="shared" si="24"/>
        <v>472</v>
      </c>
      <c r="AC32" s="80">
        <f t="shared" si="24"/>
        <v>442</v>
      </c>
      <c r="AD32" s="80">
        <f t="shared" si="24"/>
        <v>422</v>
      </c>
      <c r="AE32" s="80">
        <f t="shared" si="24"/>
        <v>452</v>
      </c>
      <c r="AF32" s="80">
        <f t="shared" si="24"/>
        <v>472</v>
      </c>
      <c r="AG32" s="80">
        <f t="shared" si="24"/>
        <v>472</v>
      </c>
      <c r="AH32" s="80">
        <f t="shared" si="24"/>
        <v>472</v>
      </c>
      <c r="AI32" s="80">
        <f t="shared" si="24"/>
        <v>472</v>
      </c>
      <c r="AJ32" s="80">
        <f t="shared" si="24"/>
        <v>472</v>
      </c>
      <c r="AK32" s="80">
        <f t="shared" si="24"/>
        <v>472</v>
      </c>
      <c r="AL32" s="80">
        <f t="shared" si="24"/>
        <v>472</v>
      </c>
      <c r="AM32" s="80">
        <f t="shared" si="24"/>
        <v>472</v>
      </c>
      <c r="AN32" s="80">
        <f t="shared" si="24"/>
        <v>472</v>
      </c>
      <c r="AO32" s="80">
        <f t="shared" si="24"/>
        <v>472</v>
      </c>
      <c r="AP32" s="80">
        <f t="shared" si="24"/>
        <v>472</v>
      </c>
      <c r="AQ32" s="80">
        <f t="shared" si="24"/>
        <v>472</v>
      </c>
      <c r="AR32" s="80">
        <f t="shared" si="24"/>
        <v>442</v>
      </c>
      <c r="AS32" s="80">
        <f t="shared" si="24"/>
        <v>412</v>
      </c>
      <c r="AT32" s="80">
        <f t="shared" si="24"/>
        <v>382</v>
      </c>
      <c r="AU32" s="80">
        <f t="shared" si="24"/>
        <v>352</v>
      </c>
      <c r="AV32" s="80">
        <f t="shared" si="24"/>
        <v>322</v>
      </c>
      <c r="AW32" s="80">
        <f t="shared" si="24"/>
        <v>322</v>
      </c>
      <c r="AX32" s="80">
        <f t="shared" si="24"/>
        <v>322</v>
      </c>
      <c r="AY32" s="80">
        <f t="shared" si="24"/>
        <v>322</v>
      </c>
      <c r="AZ32" s="80">
        <f t="shared" si="24"/>
        <v>322</v>
      </c>
      <c r="BA32" s="80">
        <f t="shared" si="24"/>
        <v>322</v>
      </c>
      <c r="BB32" s="80">
        <f t="shared" si="24"/>
        <v>322</v>
      </c>
      <c r="BC32" s="80">
        <f t="shared" si="24"/>
        <v>322</v>
      </c>
      <c r="BD32" s="80">
        <f t="shared" si="24"/>
        <v>322</v>
      </c>
      <c r="BE32" s="80">
        <f t="shared" si="24"/>
        <v>322</v>
      </c>
      <c r="BF32" s="80">
        <f t="shared" si="24"/>
        <v>322</v>
      </c>
      <c r="BG32" s="80">
        <f t="shared" si="24"/>
        <v>322</v>
      </c>
      <c r="BH32" s="80">
        <f t="shared" si="24"/>
        <v>322</v>
      </c>
      <c r="BI32" s="80">
        <f t="shared" si="24"/>
        <v>322</v>
      </c>
      <c r="BJ32" s="80">
        <f t="shared" si="24"/>
        <v>322</v>
      </c>
      <c r="BK32" s="80">
        <f t="shared" si="24"/>
        <v>322</v>
      </c>
      <c r="BL32" s="80">
        <f t="shared" si="24"/>
        <v>322</v>
      </c>
      <c r="BM32" s="80">
        <f t="shared" si="24"/>
        <v>322</v>
      </c>
      <c r="BN32" s="80">
        <f t="shared" si="24"/>
        <v>322</v>
      </c>
      <c r="BO32" s="80">
        <f t="shared" ref="BO32:CS32" si="25">BO62-BO73</f>
        <v>322</v>
      </c>
      <c r="BP32" s="80">
        <f t="shared" si="25"/>
        <v>322</v>
      </c>
      <c r="BQ32" s="80">
        <f t="shared" si="25"/>
        <v>322</v>
      </c>
      <c r="BR32" s="80">
        <f t="shared" si="25"/>
        <v>322</v>
      </c>
      <c r="BS32" s="80">
        <f t="shared" si="25"/>
        <v>322</v>
      </c>
      <c r="BT32" s="80">
        <f t="shared" si="25"/>
        <v>322</v>
      </c>
      <c r="BU32" s="80">
        <f t="shared" si="25"/>
        <v>322</v>
      </c>
      <c r="BV32" s="80">
        <f t="shared" si="25"/>
        <v>322</v>
      </c>
      <c r="BW32" s="80">
        <f t="shared" si="25"/>
        <v>322</v>
      </c>
      <c r="BX32" s="80">
        <f t="shared" si="25"/>
        <v>322</v>
      </c>
      <c r="BY32" s="80">
        <f t="shared" si="25"/>
        <v>352</v>
      </c>
      <c r="BZ32" s="80">
        <f t="shared" si="25"/>
        <v>382</v>
      </c>
      <c r="CA32" s="80">
        <f t="shared" si="25"/>
        <v>412</v>
      </c>
      <c r="CB32" s="80">
        <f t="shared" si="25"/>
        <v>442</v>
      </c>
      <c r="CC32" s="80">
        <f t="shared" si="25"/>
        <v>472</v>
      </c>
      <c r="CD32" s="80">
        <f t="shared" si="25"/>
        <v>472</v>
      </c>
      <c r="CE32" s="80">
        <f t="shared" si="25"/>
        <v>472</v>
      </c>
      <c r="CF32" s="80">
        <f t="shared" si="25"/>
        <v>472</v>
      </c>
      <c r="CG32" s="80">
        <f t="shared" si="25"/>
        <v>472</v>
      </c>
      <c r="CH32" s="80">
        <f t="shared" si="25"/>
        <v>472</v>
      </c>
      <c r="CI32" s="80">
        <f t="shared" si="25"/>
        <v>472</v>
      </c>
      <c r="CJ32" s="80">
        <f t="shared" si="25"/>
        <v>472</v>
      </c>
      <c r="CK32" s="80">
        <f t="shared" si="25"/>
        <v>472</v>
      </c>
      <c r="CL32" s="80">
        <f t="shared" si="25"/>
        <v>472</v>
      </c>
      <c r="CM32" s="80">
        <f t="shared" si="25"/>
        <v>472</v>
      </c>
      <c r="CN32" s="80">
        <f t="shared" si="25"/>
        <v>472</v>
      </c>
      <c r="CO32" s="80">
        <f t="shared" si="25"/>
        <v>472</v>
      </c>
      <c r="CP32" s="80">
        <f t="shared" si="25"/>
        <v>472</v>
      </c>
      <c r="CQ32" s="80">
        <f t="shared" si="25"/>
        <v>472</v>
      </c>
      <c r="CR32" s="80">
        <f t="shared" si="25"/>
        <v>472</v>
      </c>
      <c r="CS32" s="81">
        <f t="shared" si="25"/>
        <v>472</v>
      </c>
      <c r="CT32" s="30">
        <f t="shared" si="21"/>
        <v>40262</v>
      </c>
      <c r="CU32" s="152"/>
    </row>
    <row r="33" spans="1:99">
      <c r="A33" s="25" t="s">
        <v>33</v>
      </c>
      <c r="B33" s="82">
        <f t="shared" ref="B33:Q38" si="26">B63-B74</f>
        <v>540</v>
      </c>
      <c r="C33" s="3">
        <f t="shared" si="26"/>
        <v>540</v>
      </c>
      <c r="D33" s="3">
        <f t="shared" si="26"/>
        <v>540</v>
      </c>
      <c r="E33" s="3">
        <f t="shared" si="26"/>
        <v>540</v>
      </c>
      <c r="F33" s="3">
        <f t="shared" si="26"/>
        <v>540</v>
      </c>
      <c r="G33" s="3">
        <f t="shared" si="26"/>
        <v>540</v>
      </c>
      <c r="H33" s="3">
        <f t="shared" si="26"/>
        <v>540</v>
      </c>
      <c r="I33" s="3">
        <f t="shared" si="26"/>
        <v>540</v>
      </c>
      <c r="J33" s="3">
        <f t="shared" si="26"/>
        <v>540</v>
      </c>
      <c r="K33" s="3">
        <f t="shared" si="26"/>
        <v>540</v>
      </c>
      <c r="L33" s="3">
        <f t="shared" si="26"/>
        <v>540</v>
      </c>
      <c r="M33" s="3">
        <f t="shared" si="26"/>
        <v>540</v>
      </c>
      <c r="N33" s="3">
        <f t="shared" si="26"/>
        <v>540</v>
      </c>
      <c r="O33" s="3">
        <f t="shared" si="26"/>
        <v>540</v>
      </c>
      <c r="P33" s="3">
        <f t="shared" si="26"/>
        <v>540</v>
      </c>
      <c r="Q33" s="3">
        <f t="shared" si="26"/>
        <v>540</v>
      </c>
      <c r="R33" s="3">
        <f t="shared" ref="R33:CC33" si="27">R63-R74</f>
        <v>540</v>
      </c>
      <c r="S33" s="3">
        <f t="shared" si="27"/>
        <v>540</v>
      </c>
      <c r="T33" s="3">
        <f t="shared" si="27"/>
        <v>540</v>
      </c>
      <c r="U33" s="3">
        <f t="shared" si="27"/>
        <v>540</v>
      </c>
      <c r="V33" s="3">
        <f t="shared" si="27"/>
        <v>540</v>
      </c>
      <c r="W33" s="3">
        <f t="shared" si="27"/>
        <v>540</v>
      </c>
      <c r="X33" s="3">
        <f t="shared" si="27"/>
        <v>540</v>
      </c>
      <c r="Y33" s="3">
        <f t="shared" si="27"/>
        <v>540</v>
      </c>
      <c r="Z33" s="3">
        <f t="shared" si="27"/>
        <v>540</v>
      </c>
      <c r="AA33" s="3">
        <f t="shared" si="27"/>
        <v>540</v>
      </c>
      <c r="AB33" s="3">
        <f t="shared" si="27"/>
        <v>540</v>
      </c>
      <c r="AC33" s="3">
        <f t="shared" si="27"/>
        <v>490</v>
      </c>
      <c r="AD33" s="3">
        <f t="shared" si="27"/>
        <v>490</v>
      </c>
      <c r="AE33" s="3">
        <f t="shared" si="27"/>
        <v>540</v>
      </c>
      <c r="AF33" s="3">
        <f t="shared" si="27"/>
        <v>540</v>
      </c>
      <c r="AG33" s="3">
        <f t="shared" si="27"/>
        <v>540</v>
      </c>
      <c r="AH33" s="3">
        <f t="shared" si="27"/>
        <v>540</v>
      </c>
      <c r="AI33" s="3">
        <f t="shared" si="27"/>
        <v>540</v>
      </c>
      <c r="AJ33" s="3">
        <f t="shared" si="27"/>
        <v>540</v>
      </c>
      <c r="AK33" s="3">
        <f t="shared" si="27"/>
        <v>540</v>
      </c>
      <c r="AL33" s="3">
        <f t="shared" si="27"/>
        <v>540</v>
      </c>
      <c r="AM33" s="3">
        <f t="shared" si="27"/>
        <v>540</v>
      </c>
      <c r="AN33" s="3">
        <f t="shared" si="27"/>
        <v>540</v>
      </c>
      <c r="AO33" s="3">
        <f t="shared" si="27"/>
        <v>540</v>
      </c>
      <c r="AP33" s="3">
        <f t="shared" si="27"/>
        <v>540</v>
      </c>
      <c r="AQ33" s="3">
        <f t="shared" si="27"/>
        <v>540</v>
      </c>
      <c r="AR33" s="3">
        <f t="shared" si="27"/>
        <v>540</v>
      </c>
      <c r="AS33" s="3">
        <f t="shared" si="27"/>
        <v>480</v>
      </c>
      <c r="AT33" s="3">
        <f t="shared" si="27"/>
        <v>420</v>
      </c>
      <c r="AU33" s="3">
        <f t="shared" si="27"/>
        <v>381</v>
      </c>
      <c r="AV33" s="3">
        <f t="shared" si="27"/>
        <v>381</v>
      </c>
      <c r="AW33" s="3">
        <f t="shared" si="27"/>
        <v>381</v>
      </c>
      <c r="AX33" s="3">
        <f t="shared" si="27"/>
        <v>381</v>
      </c>
      <c r="AY33" s="3">
        <f t="shared" si="27"/>
        <v>381</v>
      </c>
      <c r="AZ33" s="3">
        <f t="shared" si="27"/>
        <v>381</v>
      </c>
      <c r="BA33" s="3">
        <f t="shared" si="27"/>
        <v>381</v>
      </c>
      <c r="BB33" s="3">
        <f t="shared" si="27"/>
        <v>381</v>
      </c>
      <c r="BC33" s="3">
        <f t="shared" si="27"/>
        <v>381</v>
      </c>
      <c r="BD33" s="3">
        <f t="shared" si="27"/>
        <v>381</v>
      </c>
      <c r="BE33" s="3">
        <f t="shared" si="27"/>
        <v>381</v>
      </c>
      <c r="BF33" s="3">
        <f t="shared" si="27"/>
        <v>381</v>
      </c>
      <c r="BG33" s="3">
        <f t="shared" si="27"/>
        <v>381</v>
      </c>
      <c r="BH33" s="3">
        <f t="shared" si="27"/>
        <v>381</v>
      </c>
      <c r="BI33" s="3">
        <f t="shared" si="27"/>
        <v>381</v>
      </c>
      <c r="BJ33" s="3">
        <f t="shared" si="27"/>
        <v>381</v>
      </c>
      <c r="BK33" s="3">
        <f t="shared" si="27"/>
        <v>381</v>
      </c>
      <c r="BL33" s="3">
        <f t="shared" si="27"/>
        <v>381</v>
      </c>
      <c r="BM33" s="3">
        <f t="shared" si="27"/>
        <v>381</v>
      </c>
      <c r="BN33" s="3">
        <f t="shared" si="27"/>
        <v>381</v>
      </c>
      <c r="BO33" s="3">
        <f t="shared" si="27"/>
        <v>381</v>
      </c>
      <c r="BP33" s="3">
        <f t="shared" si="27"/>
        <v>381</v>
      </c>
      <c r="BQ33" s="3">
        <f t="shared" si="27"/>
        <v>381</v>
      </c>
      <c r="BR33" s="3">
        <f t="shared" si="27"/>
        <v>381</v>
      </c>
      <c r="BS33" s="3">
        <f t="shared" si="27"/>
        <v>381</v>
      </c>
      <c r="BT33" s="3">
        <f t="shared" si="27"/>
        <v>381</v>
      </c>
      <c r="BU33" s="3">
        <f t="shared" si="27"/>
        <v>381</v>
      </c>
      <c r="BV33" s="3">
        <f t="shared" si="27"/>
        <v>381</v>
      </c>
      <c r="BW33" s="3">
        <f t="shared" si="27"/>
        <v>381</v>
      </c>
      <c r="BX33" s="3">
        <f t="shared" si="27"/>
        <v>381</v>
      </c>
      <c r="BY33" s="3">
        <f t="shared" si="27"/>
        <v>441</v>
      </c>
      <c r="BZ33" s="3">
        <f t="shared" si="27"/>
        <v>501</v>
      </c>
      <c r="CA33" s="3">
        <f t="shared" si="27"/>
        <v>540</v>
      </c>
      <c r="CB33" s="3">
        <f t="shared" si="27"/>
        <v>540</v>
      </c>
      <c r="CC33" s="3">
        <f t="shared" si="27"/>
        <v>540</v>
      </c>
      <c r="CD33" s="3">
        <f t="shared" ref="CD33:CS33" si="28">CD63-CD74</f>
        <v>540</v>
      </c>
      <c r="CE33" s="3">
        <f t="shared" si="28"/>
        <v>540</v>
      </c>
      <c r="CF33" s="3">
        <f t="shared" si="28"/>
        <v>540</v>
      </c>
      <c r="CG33" s="3">
        <f t="shared" si="28"/>
        <v>540</v>
      </c>
      <c r="CH33" s="3">
        <f t="shared" si="28"/>
        <v>540</v>
      </c>
      <c r="CI33" s="3">
        <f t="shared" si="28"/>
        <v>540</v>
      </c>
      <c r="CJ33" s="3">
        <f t="shared" si="28"/>
        <v>540</v>
      </c>
      <c r="CK33" s="3">
        <f t="shared" si="28"/>
        <v>540</v>
      </c>
      <c r="CL33" s="3">
        <f t="shared" si="28"/>
        <v>540</v>
      </c>
      <c r="CM33" s="3">
        <f t="shared" si="28"/>
        <v>540</v>
      </c>
      <c r="CN33" s="3">
        <f t="shared" si="28"/>
        <v>540</v>
      </c>
      <c r="CO33" s="3">
        <f t="shared" si="28"/>
        <v>540</v>
      </c>
      <c r="CP33" s="3">
        <f t="shared" si="28"/>
        <v>540</v>
      </c>
      <c r="CQ33" s="3">
        <f t="shared" si="28"/>
        <v>540</v>
      </c>
      <c r="CR33" s="3">
        <f t="shared" si="28"/>
        <v>540</v>
      </c>
      <c r="CS33" s="83">
        <f t="shared" si="28"/>
        <v>540</v>
      </c>
      <c r="CT33" s="30">
        <f t="shared" si="21"/>
        <v>46652</v>
      </c>
      <c r="CU33" s="152"/>
    </row>
    <row r="34" spans="1:99">
      <c r="A34" s="25" t="s">
        <v>34</v>
      </c>
      <c r="B34" s="82">
        <f t="shared" si="26"/>
        <v>905.75</v>
      </c>
      <c r="C34" s="3">
        <f t="shared" si="26"/>
        <v>905.75</v>
      </c>
      <c r="D34" s="3">
        <f t="shared" si="26"/>
        <v>905.75</v>
      </c>
      <c r="E34" s="3">
        <f t="shared" si="26"/>
        <v>905.75</v>
      </c>
      <c r="F34" s="3">
        <f t="shared" si="26"/>
        <v>905.75</v>
      </c>
      <c r="G34" s="3">
        <f t="shared" si="26"/>
        <v>905.75</v>
      </c>
      <c r="H34" s="3">
        <f t="shared" si="26"/>
        <v>905.75</v>
      </c>
      <c r="I34" s="3">
        <f t="shared" si="26"/>
        <v>905.75</v>
      </c>
      <c r="J34" s="3">
        <f t="shared" si="26"/>
        <v>905.75</v>
      </c>
      <c r="K34" s="3">
        <f t="shared" si="26"/>
        <v>905.75</v>
      </c>
      <c r="L34" s="3">
        <f t="shared" si="26"/>
        <v>905.75</v>
      </c>
      <c r="M34" s="3">
        <f t="shared" si="26"/>
        <v>905.75</v>
      </c>
      <c r="N34" s="3">
        <f t="shared" si="26"/>
        <v>900.75</v>
      </c>
      <c r="O34" s="3">
        <f t="shared" si="26"/>
        <v>900.75</v>
      </c>
      <c r="P34" s="3">
        <f t="shared" si="26"/>
        <v>900.75</v>
      </c>
      <c r="Q34" s="3">
        <f t="shared" si="26"/>
        <v>900.75</v>
      </c>
      <c r="R34" s="3">
        <f t="shared" ref="R34:CC34" si="29">R64-R75</f>
        <v>900.75</v>
      </c>
      <c r="S34" s="3">
        <f t="shared" si="29"/>
        <v>900.75</v>
      </c>
      <c r="T34" s="3">
        <f t="shared" si="29"/>
        <v>900.75</v>
      </c>
      <c r="U34" s="3">
        <f t="shared" si="29"/>
        <v>900.75</v>
      </c>
      <c r="V34" s="3">
        <f t="shared" si="29"/>
        <v>900.75</v>
      </c>
      <c r="W34" s="3">
        <f t="shared" si="29"/>
        <v>900.75</v>
      </c>
      <c r="X34" s="3">
        <f t="shared" si="29"/>
        <v>900.75</v>
      </c>
      <c r="Y34" s="3">
        <f t="shared" si="29"/>
        <v>900.75</v>
      </c>
      <c r="Z34" s="3">
        <f t="shared" si="29"/>
        <v>900.75</v>
      </c>
      <c r="AA34" s="3">
        <f t="shared" si="29"/>
        <v>900.75</v>
      </c>
      <c r="AB34" s="3">
        <f t="shared" si="29"/>
        <v>900.75</v>
      </c>
      <c r="AC34" s="3">
        <f t="shared" si="29"/>
        <v>900.75</v>
      </c>
      <c r="AD34" s="3">
        <f t="shared" si="29"/>
        <v>890.75</v>
      </c>
      <c r="AE34" s="3">
        <f t="shared" si="29"/>
        <v>890.75</v>
      </c>
      <c r="AF34" s="3">
        <f t="shared" si="29"/>
        <v>890.75</v>
      </c>
      <c r="AG34" s="3">
        <f t="shared" si="29"/>
        <v>890.75</v>
      </c>
      <c r="AH34" s="3">
        <f t="shared" si="29"/>
        <v>880.75</v>
      </c>
      <c r="AI34" s="3">
        <f t="shared" si="29"/>
        <v>880.75</v>
      </c>
      <c r="AJ34" s="3">
        <f t="shared" si="29"/>
        <v>880.75</v>
      </c>
      <c r="AK34" s="3">
        <f t="shared" si="29"/>
        <v>880.75</v>
      </c>
      <c r="AL34" s="3">
        <f t="shared" si="29"/>
        <v>870.75</v>
      </c>
      <c r="AM34" s="3">
        <f t="shared" si="29"/>
        <v>870.75</v>
      </c>
      <c r="AN34" s="3">
        <f t="shared" si="29"/>
        <v>870.75</v>
      </c>
      <c r="AO34" s="3">
        <f t="shared" si="29"/>
        <v>870.75</v>
      </c>
      <c r="AP34" s="3">
        <f t="shared" si="29"/>
        <v>870.75</v>
      </c>
      <c r="AQ34" s="3">
        <f t="shared" si="29"/>
        <v>870.75</v>
      </c>
      <c r="AR34" s="3">
        <f t="shared" si="29"/>
        <v>870.75</v>
      </c>
      <c r="AS34" s="3">
        <f t="shared" si="29"/>
        <v>870.75</v>
      </c>
      <c r="AT34" s="3">
        <f t="shared" si="29"/>
        <v>860.75</v>
      </c>
      <c r="AU34" s="3">
        <f t="shared" si="29"/>
        <v>860.75</v>
      </c>
      <c r="AV34" s="3">
        <f t="shared" si="29"/>
        <v>860.75</v>
      </c>
      <c r="AW34" s="3">
        <f t="shared" si="29"/>
        <v>860.75</v>
      </c>
      <c r="AX34" s="3">
        <f t="shared" si="29"/>
        <v>850.75</v>
      </c>
      <c r="AY34" s="3">
        <f t="shared" si="29"/>
        <v>850.75</v>
      </c>
      <c r="AZ34" s="3">
        <f t="shared" si="29"/>
        <v>850.75</v>
      </c>
      <c r="BA34" s="3">
        <f t="shared" si="29"/>
        <v>850.75</v>
      </c>
      <c r="BB34" s="3">
        <f t="shared" si="29"/>
        <v>840.75</v>
      </c>
      <c r="BC34" s="3">
        <f t="shared" si="29"/>
        <v>840.75</v>
      </c>
      <c r="BD34" s="3">
        <f t="shared" si="29"/>
        <v>840.75</v>
      </c>
      <c r="BE34" s="3">
        <f t="shared" si="29"/>
        <v>840.75</v>
      </c>
      <c r="BF34" s="3">
        <f t="shared" si="29"/>
        <v>830.75</v>
      </c>
      <c r="BG34" s="3">
        <f t="shared" si="29"/>
        <v>830.75</v>
      </c>
      <c r="BH34" s="3">
        <f t="shared" si="29"/>
        <v>830.75</v>
      </c>
      <c r="BI34" s="3">
        <f t="shared" si="29"/>
        <v>830.75</v>
      </c>
      <c r="BJ34" s="3">
        <f t="shared" si="29"/>
        <v>820.75</v>
      </c>
      <c r="BK34" s="3">
        <f t="shared" si="29"/>
        <v>820.75</v>
      </c>
      <c r="BL34" s="3">
        <f t="shared" si="29"/>
        <v>820.75</v>
      </c>
      <c r="BM34" s="3">
        <f t="shared" si="29"/>
        <v>820.75</v>
      </c>
      <c r="BN34" s="3">
        <f t="shared" si="29"/>
        <v>810.75</v>
      </c>
      <c r="BO34" s="3">
        <f t="shared" si="29"/>
        <v>810.75</v>
      </c>
      <c r="BP34" s="3">
        <f t="shared" si="29"/>
        <v>810.75</v>
      </c>
      <c r="BQ34" s="3">
        <f t="shared" si="29"/>
        <v>810.75</v>
      </c>
      <c r="BR34" s="3">
        <f t="shared" si="29"/>
        <v>800.75</v>
      </c>
      <c r="BS34" s="3">
        <f t="shared" si="29"/>
        <v>800.75</v>
      </c>
      <c r="BT34" s="3">
        <f t="shared" si="29"/>
        <v>800.75</v>
      </c>
      <c r="BU34" s="3">
        <f t="shared" si="29"/>
        <v>800.75</v>
      </c>
      <c r="BV34" s="3">
        <f t="shared" si="29"/>
        <v>780.75</v>
      </c>
      <c r="BW34" s="3">
        <f t="shared" si="29"/>
        <v>780.75</v>
      </c>
      <c r="BX34" s="3">
        <f t="shared" si="29"/>
        <v>780.75</v>
      </c>
      <c r="BY34" s="3">
        <f t="shared" si="29"/>
        <v>780.75</v>
      </c>
      <c r="BZ34" s="3">
        <f t="shared" si="29"/>
        <v>770.75</v>
      </c>
      <c r="CA34" s="3">
        <f t="shared" si="29"/>
        <v>770.75</v>
      </c>
      <c r="CB34" s="3">
        <f t="shared" si="29"/>
        <v>770.75</v>
      </c>
      <c r="CC34" s="3">
        <f t="shared" si="29"/>
        <v>770.75</v>
      </c>
      <c r="CD34" s="3">
        <f t="shared" ref="CD34:CS34" si="30">CD64-CD75</f>
        <v>750.75</v>
      </c>
      <c r="CE34" s="3">
        <f t="shared" si="30"/>
        <v>750.75</v>
      </c>
      <c r="CF34" s="3">
        <f t="shared" si="30"/>
        <v>750.75</v>
      </c>
      <c r="CG34" s="3">
        <f t="shared" si="30"/>
        <v>750.75</v>
      </c>
      <c r="CH34" s="3">
        <f t="shared" si="30"/>
        <v>650.75</v>
      </c>
      <c r="CI34" s="3">
        <f t="shared" si="30"/>
        <v>650.75</v>
      </c>
      <c r="CJ34" s="3">
        <f t="shared" si="30"/>
        <v>650.75</v>
      </c>
      <c r="CK34" s="3">
        <f t="shared" si="30"/>
        <v>650.75</v>
      </c>
      <c r="CL34" s="3">
        <f t="shared" si="30"/>
        <v>650.75</v>
      </c>
      <c r="CM34" s="3">
        <f t="shared" si="30"/>
        <v>650.75</v>
      </c>
      <c r="CN34" s="3">
        <f t="shared" si="30"/>
        <v>650.75</v>
      </c>
      <c r="CO34" s="3">
        <f t="shared" si="30"/>
        <v>650.75</v>
      </c>
      <c r="CP34" s="3">
        <f t="shared" si="30"/>
        <v>650.75</v>
      </c>
      <c r="CQ34" s="3">
        <f t="shared" si="30"/>
        <v>650.75</v>
      </c>
      <c r="CR34" s="3">
        <f t="shared" si="30"/>
        <v>650.75</v>
      </c>
      <c r="CS34" s="83">
        <f t="shared" si="30"/>
        <v>650.75</v>
      </c>
      <c r="CT34" s="30">
        <f t="shared" si="21"/>
        <v>79612</v>
      </c>
      <c r="CU34" s="152"/>
    </row>
    <row r="35" spans="1:99">
      <c r="A35" s="25" t="s">
        <v>35</v>
      </c>
      <c r="B35" s="82">
        <f t="shared" si="26"/>
        <v>390</v>
      </c>
      <c r="C35" s="3">
        <f t="shared" si="26"/>
        <v>390</v>
      </c>
      <c r="D35" s="3">
        <f t="shared" si="26"/>
        <v>390</v>
      </c>
      <c r="E35" s="3">
        <f t="shared" si="26"/>
        <v>390</v>
      </c>
      <c r="F35" s="3">
        <f t="shared" si="26"/>
        <v>390</v>
      </c>
      <c r="G35" s="3">
        <f t="shared" si="26"/>
        <v>390</v>
      </c>
      <c r="H35" s="3">
        <f t="shared" si="26"/>
        <v>390</v>
      </c>
      <c r="I35" s="3">
        <f t="shared" si="26"/>
        <v>390</v>
      </c>
      <c r="J35" s="3">
        <f t="shared" si="26"/>
        <v>390</v>
      </c>
      <c r="K35" s="3">
        <f t="shared" si="26"/>
        <v>390</v>
      </c>
      <c r="L35" s="3">
        <f t="shared" si="26"/>
        <v>390</v>
      </c>
      <c r="M35" s="3">
        <f t="shared" si="26"/>
        <v>390</v>
      </c>
      <c r="N35" s="3">
        <f t="shared" si="26"/>
        <v>390</v>
      </c>
      <c r="O35" s="3">
        <f t="shared" si="26"/>
        <v>390</v>
      </c>
      <c r="P35" s="3">
        <f t="shared" si="26"/>
        <v>390</v>
      </c>
      <c r="Q35" s="3">
        <f t="shared" si="26"/>
        <v>390</v>
      </c>
      <c r="R35" s="3">
        <f t="shared" ref="R35:CC35" si="31">R65-R76</f>
        <v>390</v>
      </c>
      <c r="S35" s="3">
        <f t="shared" si="31"/>
        <v>390</v>
      </c>
      <c r="T35" s="3">
        <f t="shared" si="31"/>
        <v>390</v>
      </c>
      <c r="U35" s="3">
        <f t="shared" si="31"/>
        <v>390</v>
      </c>
      <c r="V35" s="3">
        <f t="shared" si="31"/>
        <v>390</v>
      </c>
      <c r="W35" s="3">
        <f t="shared" si="31"/>
        <v>390</v>
      </c>
      <c r="X35" s="3">
        <f t="shared" si="31"/>
        <v>390</v>
      </c>
      <c r="Y35" s="3">
        <f t="shared" si="31"/>
        <v>390</v>
      </c>
      <c r="Z35" s="3">
        <f t="shared" si="31"/>
        <v>390</v>
      </c>
      <c r="AA35" s="3">
        <f t="shared" si="31"/>
        <v>390</v>
      </c>
      <c r="AB35" s="3">
        <f t="shared" si="31"/>
        <v>390</v>
      </c>
      <c r="AC35" s="3">
        <f t="shared" si="31"/>
        <v>342</v>
      </c>
      <c r="AD35" s="3">
        <f t="shared" si="31"/>
        <v>342</v>
      </c>
      <c r="AE35" s="3">
        <f t="shared" si="31"/>
        <v>390</v>
      </c>
      <c r="AF35" s="3">
        <f t="shared" si="31"/>
        <v>390</v>
      </c>
      <c r="AG35" s="3">
        <f t="shared" si="31"/>
        <v>390</v>
      </c>
      <c r="AH35" s="3">
        <f t="shared" si="31"/>
        <v>390</v>
      </c>
      <c r="AI35" s="3">
        <f t="shared" si="31"/>
        <v>390</v>
      </c>
      <c r="AJ35" s="3">
        <f t="shared" si="31"/>
        <v>390</v>
      </c>
      <c r="AK35" s="3">
        <f t="shared" si="31"/>
        <v>390</v>
      </c>
      <c r="AL35" s="3">
        <f t="shared" si="31"/>
        <v>390</v>
      </c>
      <c r="AM35" s="3">
        <f t="shared" si="31"/>
        <v>390</v>
      </c>
      <c r="AN35" s="3">
        <f t="shared" si="31"/>
        <v>390</v>
      </c>
      <c r="AO35" s="3">
        <f t="shared" si="31"/>
        <v>390</v>
      </c>
      <c r="AP35" s="3">
        <f t="shared" si="31"/>
        <v>390</v>
      </c>
      <c r="AQ35" s="3">
        <f t="shared" si="31"/>
        <v>390</v>
      </c>
      <c r="AR35" s="3">
        <f t="shared" si="31"/>
        <v>330</v>
      </c>
      <c r="AS35" s="3">
        <f t="shared" si="31"/>
        <v>330</v>
      </c>
      <c r="AT35" s="3">
        <f t="shared" si="31"/>
        <v>330</v>
      </c>
      <c r="AU35" s="3">
        <f t="shared" si="31"/>
        <v>330</v>
      </c>
      <c r="AV35" s="3">
        <f t="shared" si="31"/>
        <v>330</v>
      </c>
      <c r="AW35" s="3">
        <f t="shared" si="31"/>
        <v>330</v>
      </c>
      <c r="AX35" s="3">
        <f t="shared" si="31"/>
        <v>330</v>
      </c>
      <c r="AY35" s="3">
        <f t="shared" si="31"/>
        <v>330</v>
      </c>
      <c r="AZ35" s="3">
        <f t="shared" si="31"/>
        <v>330</v>
      </c>
      <c r="BA35" s="3">
        <f t="shared" si="31"/>
        <v>330</v>
      </c>
      <c r="BB35" s="3">
        <f t="shared" si="31"/>
        <v>330</v>
      </c>
      <c r="BC35" s="3">
        <f t="shared" si="31"/>
        <v>330</v>
      </c>
      <c r="BD35" s="3">
        <f t="shared" si="31"/>
        <v>330</v>
      </c>
      <c r="BE35" s="3">
        <f t="shared" si="31"/>
        <v>330</v>
      </c>
      <c r="BF35" s="3">
        <f t="shared" si="31"/>
        <v>330</v>
      </c>
      <c r="BG35" s="3">
        <f t="shared" si="31"/>
        <v>330</v>
      </c>
      <c r="BH35" s="3">
        <f t="shared" si="31"/>
        <v>330</v>
      </c>
      <c r="BI35" s="3">
        <f t="shared" si="31"/>
        <v>330</v>
      </c>
      <c r="BJ35" s="3">
        <f t="shared" si="31"/>
        <v>330</v>
      </c>
      <c r="BK35" s="3">
        <f t="shared" si="31"/>
        <v>330</v>
      </c>
      <c r="BL35" s="3">
        <f t="shared" si="31"/>
        <v>330</v>
      </c>
      <c r="BM35" s="3">
        <f t="shared" si="31"/>
        <v>330</v>
      </c>
      <c r="BN35" s="3">
        <f t="shared" si="31"/>
        <v>330</v>
      </c>
      <c r="BO35" s="3">
        <f t="shared" si="31"/>
        <v>330</v>
      </c>
      <c r="BP35" s="3">
        <f t="shared" si="31"/>
        <v>330</v>
      </c>
      <c r="BQ35" s="3">
        <f t="shared" si="31"/>
        <v>330</v>
      </c>
      <c r="BR35" s="3">
        <f t="shared" si="31"/>
        <v>330</v>
      </c>
      <c r="BS35" s="3">
        <f t="shared" si="31"/>
        <v>330</v>
      </c>
      <c r="BT35" s="3">
        <f t="shared" si="31"/>
        <v>330</v>
      </c>
      <c r="BU35" s="3">
        <f t="shared" si="31"/>
        <v>330</v>
      </c>
      <c r="BV35" s="3">
        <f t="shared" si="31"/>
        <v>330</v>
      </c>
      <c r="BW35" s="3">
        <f t="shared" si="31"/>
        <v>330</v>
      </c>
      <c r="BX35" s="3">
        <f t="shared" si="31"/>
        <v>330</v>
      </c>
      <c r="BY35" s="3">
        <f t="shared" si="31"/>
        <v>330</v>
      </c>
      <c r="BZ35" s="3">
        <f t="shared" si="31"/>
        <v>390</v>
      </c>
      <c r="CA35" s="3">
        <f t="shared" si="31"/>
        <v>390</v>
      </c>
      <c r="CB35" s="3">
        <f t="shared" si="31"/>
        <v>390</v>
      </c>
      <c r="CC35" s="3">
        <f t="shared" si="31"/>
        <v>390</v>
      </c>
      <c r="CD35" s="3">
        <f t="shared" ref="CD35:CS35" si="32">CD65-CD76</f>
        <v>390</v>
      </c>
      <c r="CE35" s="3">
        <f t="shared" si="32"/>
        <v>390</v>
      </c>
      <c r="CF35" s="3">
        <f t="shared" si="32"/>
        <v>390</v>
      </c>
      <c r="CG35" s="3">
        <f t="shared" si="32"/>
        <v>390</v>
      </c>
      <c r="CH35" s="3">
        <f t="shared" si="32"/>
        <v>390</v>
      </c>
      <c r="CI35" s="3">
        <f t="shared" si="32"/>
        <v>390</v>
      </c>
      <c r="CJ35" s="3">
        <f t="shared" si="32"/>
        <v>390</v>
      </c>
      <c r="CK35" s="3">
        <f t="shared" si="32"/>
        <v>390</v>
      </c>
      <c r="CL35" s="3">
        <f t="shared" si="32"/>
        <v>390</v>
      </c>
      <c r="CM35" s="3">
        <f t="shared" si="32"/>
        <v>390</v>
      </c>
      <c r="CN35" s="3">
        <f t="shared" si="32"/>
        <v>390</v>
      </c>
      <c r="CO35" s="3">
        <f t="shared" si="32"/>
        <v>390</v>
      </c>
      <c r="CP35" s="3">
        <f t="shared" si="32"/>
        <v>390</v>
      </c>
      <c r="CQ35" s="3">
        <f t="shared" si="32"/>
        <v>390</v>
      </c>
      <c r="CR35" s="3">
        <f t="shared" si="32"/>
        <v>390</v>
      </c>
      <c r="CS35" s="83">
        <f t="shared" si="32"/>
        <v>390</v>
      </c>
      <c r="CT35" s="30">
        <f t="shared" si="21"/>
        <v>35304</v>
      </c>
      <c r="CU35" s="152"/>
    </row>
    <row r="36" spans="1:99">
      <c r="A36" s="25" t="s">
        <v>36</v>
      </c>
      <c r="B36" s="82">
        <f t="shared" si="26"/>
        <v>387.79</v>
      </c>
      <c r="C36" s="3">
        <f t="shared" si="26"/>
        <v>387.79</v>
      </c>
      <c r="D36" s="3">
        <f t="shared" si="26"/>
        <v>387.79</v>
      </c>
      <c r="E36" s="3">
        <f t="shared" si="26"/>
        <v>387.79</v>
      </c>
      <c r="F36" s="3">
        <f t="shared" si="26"/>
        <v>387.79</v>
      </c>
      <c r="G36" s="3">
        <f t="shared" si="26"/>
        <v>387.79</v>
      </c>
      <c r="H36" s="3">
        <f t="shared" si="26"/>
        <v>387.79</v>
      </c>
      <c r="I36" s="3">
        <f t="shared" si="26"/>
        <v>387.79</v>
      </c>
      <c r="J36" s="3">
        <f t="shared" si="26"/>
        <v>387.79</v>
      </c>
      <c r="K36" s="3">
        <f t="shared" si="26"/>
        <v>387.79</v>
      </c>
      <c r="L36" s="3">
        <f t="shared" si="26"/>
        <v>387.79</v>
      </c>
      <c r="M36" s="3">
        <f t="shared" si="26"/>
        <v>387.79</v>
      </c>
      <c r="N36" s="3">
        <f t="shared" si="26"/>
        <v>387.79</v>
      </c>
      <c r="O36" s="3">
        <f t="shared" si="26"/>
        <v>387.79</v>
      </c>
      <c r="P36" s="3">
        <f t="shared" si="26"/>
        <v>387.79</v>
      </c>
      <c r="Q36" s="3">
        <f t="shared" si="26"/>
        <v>387.79</v>
      </c>
      <c r="R36" s="3">
        <f t="shared" ref="R36:CC36" si="33">R66-R77</f>
        <v>387.79</v>
      </c>
      <c r="S36" s="3">
        <f t="shared" si="33"/>
        <v>387.79</v>
      </c>
      <c r="T36" s="3">
        <f t="shared" si="33"/>
        <v>387.79</v>
      </c>
      <c r="U36" s="3">
        <f t="shared" si="33"/>
        <v>387.79</v>
      </c>
      <c r="V36" s="3">
        <f t="shared" si="33"/>
        <v>387.79</v>
      </c>
      <c r="W36" s="3">
        <f t="shared" si="33"/>
        <v>387.79</v>
      </c>
      <c r="X36" s="3">
        <f t="shared" si="33"/>
        <v>387.79</v>
      </c>
      <c r="Y36" s="3">
        <f t="shared" si="33"/>
        <v>387.79</v>
      </c>
      <c r="Z36" s="3">
        <f t="shared" si="33"/>
        <v>387.79</v>
      </c>
      <c r="AA36" s="3">
        <f t="shared" si="33"/>
        <v>387.79</v>
      </c>
      <c r="AB36" s="3">
        <f t="shared" si="33"/>
        <v>387.79</v>
      </c>
      <c r="AC36" s="3">
        <f t="shared" si="33"/>
        <v>357.79</v>
      </c>
      <c r="AD36" s="3">
        <f t="shared" si="33"/>
        <v>337.79</v>
      </c>
      <c r="AE36" s="3">
        <f t="shared" si="33"/>
        <v>367.79</v>
      </c>
      <c r="AF36" s="3">
        <f t="shared" si="33"/>
        <v>387.79</v>
      </c>
      <c r="AG36" s="3">
        <f t="shared" si="33"/>
        <v>387.79</v>
      </c>
      <c r="AH36" s="3">
        <f t="shared" si="33"/>
        <v>387.79</v>
      </c>
      <c r="AI36" s="3">
        <f t="shared" si="33"/>
        <v>387.79</v>
      </c>
      <c r="AJ36" s="3">
        <f t="shared" si="33"/>
        <v>387.79</v>
      </c>
      <c r="AK36" s="3">
        <f t="shared" si="33"/>
        <v>387.79</v>
      </c>
      <c r="AL36" s="3">
        <f t="shared" si="33"/>
        <v>387.79</v>
      </c>
      <c r="AM36" s="3">
        <f t="shared" si="33"/>
        <v>387.79</v>
      </c>
      <c r="AN36" s="3">
        <f t="shared" si="33"/>
        <v>387.79</v>
      </c>
      <c r="AO36" s="3">
        <f t="shared" si="33"/>
        <v>387.79</v>
      </c>
      <c r="AP36" s="3">
        <f t="shared" si="33"/>
        <v>387.79</v>
      </c>
      <c r="AQ36" s="3">
        <f t="shared" si="33"/>
        <v>387.79</v>
      </c>
      <c r="AR36" s="3">
        <f t="shared" si="33"/>
        <v>387.79</v>
      </c>
      <c r="AS36" s="3">
        <f t="shared" si="33"/>
        <v>357.79</v>
      </c>
      <c r="AT36" s="3">
        <f t="shared" si="33"/>
        <v>332.79</v>
      </c>
      <c r="AU36" s="3">
        <f t="shared" si="33"/>
        <v>332.79</v>
      </c>
      <c r="AV36" s="3">
        <f t="shared" si="33"/>
        <v>332.79</v>
      </c>
      <c r="AW36" s="3">
        <f t="shared" si="33"/>
        <v>332.79</v>
      </c>
      <c r="AX36" s="3">
        <f t="shared" si="33"/>
        <v>332.79</v>
      </c>
      <c r="AY36" s="3">
        <f t="shared" si="33"/>
        <v>332.79</v>
      </c>
      <c r="AZ36" s="3">
        <f t="shared" si="33"/>
        <v>332.79</v>
      </c>
      <c r="BA36" s="3">
        <f t="shared" si="33"/>
        <v>332.79</v>
      </c>
      <c r="BB36" s="3">
        <f t="shared" si="33"/>
        <v>332.79</v>
      </c>
      <c r="BC36" s="3">
        <f t="shared" si="33"/>
        <v>332.79</v>
      </c>
      <c r="BD36" s="3">
        <f t="shared" si="33"/>
        <v>332.79</v>
      </c>
      <c r="BE36" s="3">
        <f t="shared" si="33"/>
        <v>332.79</v>
      </c>
      <c r="BF36" s="3">
        <f t="shared" si="33"/>
        <v>332.79</v>
      </c>
      <c r="BG36" s="3">
        <f t="shared" si="33"/>
        <v>332.79</v>
      </c>
      <c r="BH36" s="3">
        <f t="shared" si="33"/>
        <v>332.79</v>
      </c>
      <c r="BI36" s="3">
        <f t="shared" si="33"/>
        <v>332.79</v>
      </c>
      <c r="BJ36" s="3">
        <f t="shared" si="33"/>
        <v>332.79</v>
      </c>
      <c r="BK36" s="3">
        <f t="shared" si="33"/>
        <v>332.79</v>
      </c>
      <c r="BL36" s="3">
        <f t="shared" si="33"/>
        <v>332.79</v>
      </c>
      <c r="BM36" s="3">
        <f t="shared" si="33"/>
        <v>332.79</v>
      </c>
      <c r="BN36" s="3">
        <f t="shared" si="33"/>
        <v>332.79</v>
      </c>
      <c r="BO36" s="3">
        <f t="shared" si="33"/>
        <v>332.79</v>
      </c>
      <c r="BP36" s="3">
        <f t="shared" si="33"/>
        <v>332.79</v>
      </c>
      <c r="BQ36" s="3">
        <f t="shared" si="33"/>
        <v>332.79</v>
      </c>
      <c r="BR36" s="3">
        <f t="shared" si="33"/>
        <v>332.79</v>
      </c>
      <c r="BS36" s="3">
        <f t="shared" si="33"/>
        <v>332.79</v>
      </c>
      <c r="BT36" s="3">
        <f t="shared" si="33"/>
        <v>332.79</v>
      </c>
      <c r="BU36" s="3">
        <f t="shared" si="33"/>
        <v>332.79</v>
      </c>
      <c r="BV36" s="3">
        <f t="shared" si="33"/>
        <v>332.79</v>
      </c>
      <c r="BW36" s="3">
        <f t="shared" si="33"/>
        <v>332.79</v>
      </c>
      <c r="BX36" s="3">
        <f t="shared" si="33"/>
        <v>332.79</v>
      </c>
      <c r="BY36" s="3">
        <f t="shared" si="33"/>
        <v>362.79</v>
      </c>
      <c r="BZ36" s="3">
        <f t="shared" si="33"/>
        <v>387.79</v>
      </c>
      <c r="CA36" s="3">
        <f t="shared" si="33"/>
        <v>387.79</v>
      </c>
      <c r="CB36" s="3">
        <f t="shared" si="33"/>
        <v>387.79</v>
      </c>
      <c r="CC36" s="3">
        <f t="shared" si="33"/>
        <v>387.79</v>
      </c>
      <c r="CD36" s="3">
        <f t="shared" ref="CD36:CS36" si="34">CD66-CD77</f>
        <v>387.79</v>
      </c>
      <c r="CE36" s="3">
        <f t="shared" si="34"/>
        <v>387.79</v>
      </c>
      <c r="CF36" s="3">
        <f t="shared" si="34"/>
        <v>387.79</v>
      </c>
      <c r="CG36" s="3">
        <f t="shared" si="34"/>
        <v>387.79</v>
      </c>
      <c r="CH36" s="3">
        <f t="shared" si="34"/>
        <v>387.79</v>
      </c>
      <c r="CI36" s="3">
        <f t="shared" si="34"/>
        <v>387.79</v>
      </c>
      <c r="CJ36" s="3">
        <f t="shared" si="34"/>
        <v>387.79</v>
      </c>
      <c r="CK36" s="3">
        <f t="shared" si="34"/>
        <v>387.79</v>
      </c>
      <c r="CL36" s="3">
        <f t="shared" si="34"/>
        <v>387.79</v>
      </c>
      <c r="CM36" s="3">
        <f t="shared" si="34"/>
        <v>387.79</v>
      </c>
      <c r="CN36" s="3">
        <f t="shared" si="34"/>
        <v>387.79</v>
      </c>
      <c r="CO36" s="3">
        <f t="shared" si="34"/>
        <v>387.79</v>
      </c>
      <c r="CP36" s="3">
        <f t="shared" si="34"/>
        <v>387.79</v>
      </c>
      <c r="CQ36" s="3">
        <f t="shared" si="34"/>
        <v>387.79</v>
      </c>
      <c r="CR36" s="3">
        <f t="shared" si="34"/>
        <v>387.79</v>
      </c>
      <c r="CS36" s="83">
        <f t="shared" si="34"/>
        <v>387.79</v>
      </c>
      <c r="CT36" s="30">
        <f t="shared" si="21"/>
        <v>35367.840000000062</v>
      </c>
      <c r="CU36" s="152"/>
    </row>
    <row r="37" spans="1:99">
      <c r="A37" s="25" t="s">
        <v>37</v>
      </c>
      <c r="B37" s="82">
        <f t="shared" si="26"/>
        <v>708</v>
      </c>
      <c r="C37" s="3">
        <f t="shared" si="26"/>
        <v>706</v>
      </c>
      <c r="D37" s="3">
        <f t="shared" si="26"/>
        <v>703</v>
      </c>
      <c r="E37" s="3">
        <f t="shared" si="26"/>
        <v>703</v>
      </c>
      <c r="F37" s="3">
        <f t="shared" si="26"/>
        <v>698</v>
      </c>
      <c r="G37" s="3">
        <f t="shared" si="26"/>
        <v>692</v>
      </c>
      <c r="H37" s="3">
        <f t="shared" si="26"/>
        <v>692</v>
      </c>
      <c r="I37" s="3">
        <f t="shared" si="26"/>
        <v>694</v>
      </c>
      <c r="J37" s="3">
        <f t="shared" si="26"/>
        <v>692</v>
      </c>
      <c r="K37" s="3">
        <f t="shared" si="26"/>
        <v>689</v>
      </c>
      <c r="L37" s="3">
        <f t="shared" si="26"/>
        <v>686</v>
      </c>
      <c r="M37" s="3">
        <f t="shared" si="26"/>
        <v>681</v>
      </c>
      <c r="N37" s="3">
        <f t="shared" si="26"/>
        <v>676</v>
      </c>
      <c r="O37" s="3">
        <f t="shared" si="26"/>
        <v>671</v>
      </c>
      <c r="P37" s="3">
        <f t="shared" si="26"/>
        <v>672</v>
      </c>
      <c r="Q37" s="3">
        <f t="shared" si="26"/>
        <v>677</v>
      </c>
      <c r="R37" s="3">
        <f t="shared" ref="R37:CC37" si="35">R67-R78</f>
        <v>677</v>
      </c>
      <c r="S37" s="3">
        <f t="shared" si="35"/>
        <v>674</v>
      </c>
      <c r="T37" s="3">
        <f t="shared" si="35"/>
        <v>674</v>
      </c>
      <c r="U37" s="3">
        <f t="shared" si="35"/>
        <v>675</v>
      </c>
      <c r="V37" s="3">
        <f t="shared" si="35"/>
        <v>679</v>
      </c>
      <c r="W37" s="3">
        <f t="shared" si="35"/>
        <v>685</v>
      </c>
      <c r="X37" s="3">
        <f t="shared" si="35"/>
        <v>693</v>
      </c>
      <c r="Y37" s="3">
        <f t="shared" si="35"/>
        <v>699</v>
      </c>
      <c r="Z37" s="3">
        <f t="shared" si="35"/>
        <v>703</v>
      </c>
      <c r="AA37" s="3">
        <f t="shared" si="35"/>
        <v>703</v>
      </c>
      <c r="AB37" s="3">
        <f t="shared" si="35"/>
        <v>703</v>
      </c>
      <c r="AC37" s="3">
        <f t="shared" si="35"/>
        <v>711</v>
      </c>
      <c r="AD37" s="3">
        <f t="shared" si="35"/>
        <v>713</v>
      </c>
      <c r="AE37" s="3">
        <f t="shared" si="35"/>
        <v>713</v>
      </c>
      <c r="AF37" s="3">
        <f t="shared" si="35"/>
        <v>718</v>
      </c>
      <c r="AG37" s="3">
        <f t="shared" si="35"/>
        <v>716</v>
      </c>
      <c r="AH37" s="3">
        <f t="shared" si="35"/>
        <v>715</v>
      </c>
      <c r="AI37" s="3">
        <f t="shared" si="35"/>
        <v>719</v>
      </c>
      <c r="AJ37" s="3">
        <f t="shared" si="35"/>
        <v>720</v>
      </c>
      <c r="AK37" s="3">
        <f t="shared" si="35"/>
        <v>722</v>
      </c>
      <c r="AL37" s="3">
        <f t="shared" si="35"/>
        <v>723</v>
      </c>
      <c r="AM37" s="3">
        <f t="shared" si="35"/>
        <v>720</v>
      </c>
      <c r="AN37" s="3">
        <f t="shared" si="35"/>
        <v>719</v>
      </c>
      <c r="AO37" s="3">
        <f t="shared" si="35"/>
        <v>722</v>
      </c>
      <c r="AP37" s="3">
        <f t="shared" si="35"/>
        <v>727</v>
      </c>
      <c r="AQ37" s="3">
        <f t="shared" si="35"/>
        <v>731</v>
      </c>
      <c r="AR37" s="3">
        <f t="shared" si="35"/>
        <v>732</v>
      </c>
      <c r="AS37" s="3">
        <f t="shared" si="35"/>
        <v>726</v>
      </c>
      <c r="AT37" s="3">
        <f t="shared" si="35"/>
        <v>724</v>
      </c>
      <c r="AU37" s="3">
        <f t="shared" si="35"/>
        <v>727</v>
      </c>
      <c r="AV37" s="3">
        <f t="shared" si="35"/>
        <v>723</v>
      </c>
      <c r="AW37" s="3">
        <f t="shared" si="35"/>
        <v>718</v>
      </c>
      <c r="AX37" s="3">
        <f t="shared" si="35"/>
        <v>710</v>
      </c>
      <c r="AY37" s="3">
        <f t="shared" si="35"/>
        <v>707</v>
      </c>
      <c r="AZ37" s="3">
        <f t="shared" si="35"/>
        <v>704</v>
      </c>
      <c r="BA37" s="3">
        <f t="shared" si="35"/>
        <v>703</v>
      </c>
      <c r="BB37" s="3">
        <f t="shared" si="35"/>
        <v>706</v>
      </c>
      <c r="BC37" s="3">
        <f t="shared" si="35"/>
        <v>704</v>
      </c>
      <c r="BD37" s="3">
        <f t="shared" si="35"/>
        <v>704</v>
      </c>
      <c r="BE37" s="3">
        <f t="shared" si="35"/>
        <v>706</v>
      </c>
      <c r="BF37" s="3">
        <f t="shared" si="35"/>
        <v>707</v>
      </c>
      <c r="BG37" s="3">
        <f t="shared" si="35"/>
        <v>706</v>
      </c>
      <c r="BH37" s="3">
        <f t="shared" si="35"/>
        <v>706</v>
      </c>
      <c r="BI37" s="3">
        <f t="shared" si="35"/>
        <v>709</v>
      </c>
      <c r="BJ37" s="3">
        <f t="shared" si="35"/>
        <v>710</v>
      </c>
      <c r="BK37" s="3">
        <f t="shared" si="35"/>
        <v>709</v>
      </c>
      <c r="BL37" s="3">
        <f t="shared" si="35"/>
        <v>707</v>
      </c>
      <c r="BM37" s="3">
        <f t="shared" si="35"/>
        <v>706</v>
      </c>
      <c r="BN37" s="3">
        <f t="shared" si="35"/>
        <v>710</v>
      </c>
      <c r="BO37" s="3">
        <f t="shared" si="35"/>
        <v>711</v>
      </c>
      <c r="BP37" s="3">
        <f t="shared" si="35"/>
        <v>711</v>
      </c>
      <c r="BQ37" s="3">
        <f t="shared" si="35"/>
        <v>712</v>
      </c>
      <c r="BR37" s="3">
        <f t="shared" si="35"/>
        <v>713</v>
      </c>
      <c r="BS37" s="3">
        <f t="shared" si="35"/>
        <v>713</v>
      </c>
      <c r="BT37" s="3">
        <f t="shared" si="35"/>
        <v>713</v>
      </c>
      <c r="BU37" s="3">
        <f t="shared" si="35"/>
        <v>713</v>
      </c>
      <c r="BV37" s="3">
        <f t="shared" si="35"/>
        <v>713</v>
      </c>
      <c r="BW37" s="3">
        <f t="shared" si="35"/>
        <v>711</v>
      </c>
      <c r="BX37" s="3">
        <f t="shared" si="35"/>
        <v>716</v>
      </c>
      <c r="BY37" s="3">
        <f t="shared" si="35"/>
        <v>716</v>
      </c>
      <c r="BZ37" s="3">
        <f t="shared" si="35"/>
        <v>718</v>
      </c>
      <c r="CA37" s="3">
        <f t="shared" si="35"/>
        <v>718</v>
      </c>
      <c r="CB37" s="3">
        <f t="shared" si="35"/>
        <v>723</v>
      </c>
      <c r="CC37" s="3">
        <f t="shared" si="35"/>
        <v>725</v>
      </c>
      <c r="CD37" s="3">
        <f t="shared" ref="CD37:CS37" si="36">CD67-CD78</f>
        <v>726</v>
      </c>
      <c r="CE37" s="3">
        <f t="shared" si="36"/>
        <v>730</v>
      </c>
      <c r="CF37" s="3">
        <f t="shared" si="36"/>
        <v>732</v>
      </c>
      <c r="CG37" s="3">
        <f t="shared" si="36"/>
        <v>732</v>
      </c>
      <c r="CH37" s="3">
        <f t="shared" si="36"/>
        <v>730</v>
      </c>
      <c r="CI37" s="3">
        <f t="shared" si="36"/>
        <v>730</v>
      </c>
      <c r="CJ37" s="3">
        <f t="shared" si="36"/>
        <v>727</v>
      </c>
      <c r="CK37" s="3">
        <f t="shared" si="36"/>
        <v>725</v>
      </c>
      <c r="CL37" s="3">
        <f t="shared" si="36"/>
        <v>722</v>
      </c>
      <c r="CM37" s="3">
        <f t="shared" si="36"/>
        <v>722</v>
      </c>
      <c r="CN37" s="3">
        <f t="shared" si="36"/>
        <v>709</v>
      </c>
      <c r="CO37" s="3">
        <f t="shared" si="36"/>
        <v>703</v>
      </c>
      <c r="CP37" s="3">
        <f t="shared" si="36"/>
        <v>709</v>
      </c>
      <c r="CQ37" s="3">
        <f t="shared" si="36"/>
        <v>710</v>
      </c>
      <c r="CR37" s="3">
        <f t="shared" si="36"/>
        <v>710</v>
      </c>
      <c r="CS37" s="83">
        <f t="shared" si="36"/>
        <v>711</v>
      </c>
      <c r="CT37" s="30">
        <f t="shared" si="21"/>
        <v>68012</v>
      </c>
      <c r="CU37" s="152"/>
    </row>
    <row r="38" spans="1:99">
      <c r="A38" s="57" t="s">
        <v>38</v>
      </c>
      <c r="B38" s="84">
        <f t="shared" si="26"/>
        <v>36.799999999999997</v>
      </c>
      <c r="C38" s="85">
        <f t="shared" si="26"/>
        <v>36.799999999999997</v>
      </c>
      <c r="D38" s="85">
        <f t="shared" si="26"/>
        <v>36.799999999999997</v>
      </c>
      <c r="E38" s="85">
        <f t="shared" si="26"/>
        <v>36.799999999999997</v>
      </c>
      <c r="F38" s="85">
        <f t="shared" si="26"/>
        <v>36.799999999999997</v>
      </c>
      <c r="G38" s="85">
        <f t="shared" si="26"/>
        <v>36.799999999999997</v>
      </c>
      <c r="H38" s="85">
        <f t="shared" si="26"/>
        <v>36.799999999999997</v>
      </c>
      <c r="I38" s="85">
        <f t="shared" si="26"/>
        <v>36.799999999999997</v>
      </c>
      <c r="J38" s="85">
        <f t="shared" si="26"/>
        <v>36.799999999999997</v>
      </c>
      <c r="K38" s="85">
        <f t="shared" si="26"/>
        <v>36.799999999999997</v>
      </c>
      <c r="L38" s="85">
        <f t="shared" si="26"/>
        <v>36.799999999999997</v>
      </c>
      <c r="M38" s="85">
        <f t="shared" si="26"/>
        <v>36.799999999999997</v>
      </c>
      <c r="N38" s="85">
        <f t="shared" si="26"/>
        <v>36.799999999999997</v>
      </c>
      <c r="O38" s="85">
        <f t="shared" si="26"/>
        <v>36.799999999999997</v>
      </c>
      <c r="P38" s="85">
        <f t="shared" si="26"/>
        <v>36.799999999999997</v>
      </c>
      <c r="Q38" s="85">
        <f t="shared" si="26"/>
        <v>36.799999999999997</v>
      </c>
      <c r="R38" s="85">
        <f t="shared" ref="R38:CC38" si="37">R68-R79</f>
        <v>36.799999999999997</v>
      </c>
      <c r="S38" s="85">
        <f t="shared" si="37"/>
        <v>36.799999999999997</v>
      </c>
      <c r="T38" s="85">
        <f t="shared" si="37"/>
        <v>36.799999999999997</v>
      </c>
      <c r="U38" s="85">
        <f t="shared" si="37"/>
        <v>36.799999999999997</v>
      </c>
      <c r="V38" s="85">
        <f t="shared" si="37"/>
        <v>36.799999999999997</v>
      </c>
      <c r="W38" s="85">
        <f t="shared" si="37"/>
        <v>36.799999999999997</v>
      </c>
      <c r="X38" s="85">
        <f t="shared" si="37"/>
        <v>36.799999999999997</v>
      </c>
      <c r="Y38" s="85">
        <f t="shared" si="37"/>
        <v>36.799999999999997</v>
      </c>
      <c r="Z38" s="85">
        <f t="shared" si="37"/>
        <v>36.799999999999997</v>
      </c>
      <c r="AA38" s="85">
        <f t="shared" si="37"/>
        <v>36.799999999999997</v>
      </c>
      <c r="AB38" s="85">
        <f t="shared" si="37"/>
        <v>36.799999999999997</v>
      </c>
      <c r="AC38" s="85">
        <f t="shared" si="37"/>
        <v>36.799999999999997</v>
      </c>
      <c r="AD38" s="85">
        <f t="shared" si="37"/>
        <v>36.799999999999997</v>
      </c>
      <c r="AE38" s="85">
        <f t="shared" si="37"/>
        <v>36.799999999999997</v>
      </c>
      <c r="AF38" s="85">
        <f t="shared" si="37"/>
        <v>36.799999999999997</v>
      </c>
      <c r="AG38" s="85">
        <f t="shared" si="37"/>
        <v>36.799999999999997</v>
      </c>
      <c r="AH38" s="85">
        <f t="shared" si="37"/>
        <v>36.799999999999997</v>
      </c>
      <c r="AI38" s="85">
        <f t="shared" si="37"/>
        <v>36.799999999999997</v>
      </c>
      <c r="AJ38" s="85">
        <f t="shared" si="37"/>
        <v>36.799999999999997</v>
      </c>
      <c r="AK38" s="85">
        <f t="shared" si="37"/>
        <v>36.799999999999997</v>
      </c>
      <c r="AL38" s="85">
        <f t="shared" si="37"/>
        <v>36.799999999999997</v>
      </c>
      <c r="AM38" s="85">
        <f t="shared" si="37"/>
        <v>36.799999999999997</v>
      </c>
      <c r="AN38" s="85">
        <f t="shared" si="37"/>
        <v>36.799999999999997</v>
      </c>
      <c r="AO38" s="85">
        <f t="shared" si="37"/>
        <v>36.799999999999997</v>
      </c>
      <c r="AP38" s="85">
        <f t="shared" si="37"/>
        <v>0</v>
      </c>
      <c r="AQ38" s="85">
        <f t="shared" si="37"/>
        <v>0</v>
      </c>
      <c r="AR38" s="85">
        <f t="shared" si="37"/>
        <v>0</v>
      </c>
      <c r="AS38" s="85">
        <f t="shared" si="37"/>
        <v>0</v>
      </c>
      <c r="AT38" s="85">
        <f t="shared" si="37"/>
        <v>0</v>
      </c>
      <c r="AU38" s="85">
        <f t="shared" si="37"/>
        <v>0</v>
      </c>
      <c r="AV38" s="85">
        <f t="shared" si="37"/>
        <v>0</v>
      </c>
      <c r="AW38" s="85">
        <f t="shared" si="37"/>
        <v>0</v>
      </c>
      <c r="AX38" s="85">
        <f t="shared" si="37"/>
        <v>0</v>
      </c>
      <c r="AY38" s="85">
        <f t="shared" si="37"/>
        <v>0</v>
      </c>
      <c r="AZ38" s="85">
        <f t="shared" si="37"/>
        <v>0</v>
      </c>
      <c r="BA38" s="85">
        <f t="shared" si="37"/>
        <v>0</v>
      </c>
      <c r="BB38" s="85">
        <f t="shared" si="37"/>
        <v>0</v>
      </c>
      <c r="BC38" s="85">
        <f t="shared" si="37"/>
        <v>0</v>
      </c>
      <c r="BD38" s="85">
        <f t="shared" si="37"/>
        <v>0</v>
      </c>
      <c r="BE38" s="85">
        <f t="shared" si="37"/>
        <v>0</v>
      </c>
      <c r="BF38" s="85">
        <f t="shared" si="37"/>
        <v>0</v>
      </c>
      <c r="BG38" s="85">
        <f t="shared" si="37"/>
        <v>0</v>
      </c>
      <c r="BH38" s="85">
        <f t="shared" si="37"/>
        <v>0</v>
      </c>
      <c r="BI38" s="85">
        <f t="shared" si="37"/>
        <v>0</v>
      </c>
      <c r="BJ38" s="85">
        <f t="shared" si="37"/>
        <v>0</v>
      </c>
      <c r="BK38" s="85">
        <f t="shared" si="37"/>
        <v>0</v>
      </c>
      <c r="BL38" s="85">
        <f t="shared" si="37"/>
        <v>0</v>
      </c>
      <c r="BM38" s="85">
        <f t="shared" si="37"/>
        <v>0</v>
      </c>
      <c r="BN38" s="85">
        <f t="shared" si="37"/>
        <v>0</v>
      </c>
      <c r="BO38" s="85">
        <f t="shared" si="37"/>
        <v>0</v>
      </c>
      <c r="BP38" s="85">
        <f t="shared" si="37"/>
        <v>0</v>
      </c>
      <c r="BQ38" s="85">
        <f t="shared" si="37"/>
        <v>0</v>
      </c>
      <c r="BR38" s="85">
        <f t="shared" si="37"/>
        <v>0</v>
      </c>
      <c r="BS38" s="85">
        <f t="shared" si="37"/>
        <v>0</v>
      </c>
      <c r="BT38" s="85">
        <f t="shared" si="37"/>
        <v>0</v>
      </c>
      <c r="BU38" s="85">
        <f t="shared" si="37"/>
        <v>0</v>
      </c>
      <c r="BV38" s="85">
        <f t="shared" si="37"/>
        <v>0</v>
      </c>
      <c r="BW38" s="85">
        <f t="shared" si="37"/>
        <v>0</v>
      </c>
      <c r="BX38" s="85">
        <f t="shared" si="37"/>
        <v>0</v>
      </c>
      <c r="BY38" s="85">
        <f t="shared" si="37"/>
        <v>0</v>
      </c>
      <c r="BZ38" s="85">
        <f t="shared" si="37"/>
        <v>0</v>
      </c>
      <c r="CA38" s="85">
        <f t="shared" si="37"/>
        <v>0</v>
      </c>
      <c r="CB38" s="85">
        <f t="shared" si="37"/>
        <v>0</v>
      </c>
      <c r="CC38" s="85">
        <f t="shared" si="37"/>
        <v>0</v>
      </c>
      <c r="CD38" s="85">
        <f t="shared" ref="CD38:CS38" si="38">CD68-CD79</f>
        <v>0</v>
      </c>
      <c r="CE38" s="85">
        <f t="shared" si="38"/>
        <v>0</v>
      </c>
      <c r="CF38" s="85">
        <f t="shared" si="38"/>
        <v>0</v>
      </c>
      <c r="CG38" s="85">
        <f t="shared" si="38"/>
        <v>0</v>
      </c>
      <c r="CH38" s="85">
        <f t="shared" si="38"/>
        <v>0</v>
      </c>
      <c r="CI38" s="85">
        <f t="shared" si="38"/>
        <v>0</v>
      </c>
      <c r="CJ38" s="85">
        <f t="shared" si="38"/>
        <v>0</v>
      </c>
      <c r="CK38" s="85">
        <f t="shared" si="38"/>
        <v>0</v>
      </c>
      <c r="CL38" s="85">
        <f t="shared" si="38"/>
        <v>0</v>
      </c>
      <c r="CM38" s="85">
        <f t="shared" si="38"/>
        <v>0</v>
      </c>
      <c r="CN38" s="85">
        <f t="shared" si="38"/>
        <v>0</v>
      </c>
      <c r="CO38" s="85">
        <f t="shared" si="38"/>
        <v>0</v>
      </c>
      <c r="CP38" s="85">
        <f t="shared" si="38"/>
        <v>0</v>
      </c>
      <c r="CQ38" s="85">
        <f t="shared" si="38"/>
        <v>0</v>
      </c>
      <c r="CR38" s="85">
        <f t="shared" si="38"/>
        <v>0</v>
      </c>
      <c r="CS38" s="86">
        <f t="shared" si="38"/>
        <v>0</v>
      </c>
      <c r="CT38" s="30">
        <f t="shared" si="21"/>
        <v>1471.9999999999989</v>
      </c>
      <c r="CU38" s="152"/>
    </row>
    <row r="39" spans="1:99">
      <c r="A39" s="87" t="s">
        <v>39</v>
      </c>
      <c r="B39" s="88">
        <f t="shared" ref="B39:AG39" si="39">B12</f>
        <v>71.907119444444447</v>
      </c>
      <c r="C39" s="89">
        <f t="shared" si="39"/>
        <v>71.907119444444447</v>
      </c>
      <c r="D39" s="89">
        <f t="shared" si="39"/>
        <v>71.907119444444447</v>
      </c>
      <c r="E39" s="89">
        <f t="shared" si="39"/>
        <v>71.907119444444447</v>
      </c>
      <c r="F39" s="89">
        <f t="shared" si="39"/>
        <v>71.907119444444447</v>
      </c>
      <c r="G39" s="89">
        <f t="shared" si="39"/>
        <v>71.907119444444447</v>
      </c>
      <c r="H39" s="89">
        <f t="shared" si="39"/>
        <v>71.907119444444447</v>
      </c>
      <c r="I39" s="89">
        <f t="shared" si="39"/>
        <v>71.907119444444447</v>
      </c>
      <c r="J39" s="89">
        <f t="shared" si="39"/>
        <v>71.907119444444447</v>
      </c>
      <c r="K39" s="89">
        <f t="shared" si="39"/>
        <v>71.907119444444447</v>
      </c>
      <c r="L39" s="89">
        <f t="shared" si="39"/>
        <v>71.907119444444447</v>
      </c>
      <c r="M39" s="89">
        <f t="shared" si="39"/>
        <v>71.907119444444447</v>
      </c>
      <c r="N39" s="89">
        <f t="shared" si="39"/>
        <v>71.907119444444447</v>
      </c>
      <c r="O39" s="89">
        <f t="shared" si="39"/>
        <v>71.907119444444447</v>
      </c>
      <c r="P39" s="89">
        <f t="shared" si="39"/>
        <v>71.907119444444447</v>
      </c>
      <c r="Q39" s="89">
        <f t="shared" si="39"/>
        <v>71.907119444444447</v>
      </c>
      <c r="R39" s="89">
        <f t="shared" si="39"/>
        <v>71.907119444444447</v>
      </c>
      <c r="S39" s="89">
        <f t="shared" si="39"/>
        <v>71.907119444444447</v>
      </c>
      <c r="T39" s="89">
        <f t="shared" si="39"/>
        <v>71.907119444444447</v>
      </c>
      <c r="U39" s="89">
        <f t="shared" si="39"/>
        <v>71.907119444444447</v>
      </c>
      <c r="V39" s="89">
        <f t="shared" si="39"/>
        <v>71.907119444444447</v>
      </c>
      <c r="W39" s="89">
        <f t="shared" si="39"/>
        <v>71.907119444444447</v>
      </c>
      <c r="X39" s="89">
        <f t="shared" si="39"/>
        <v>71.907119444444447</v>
      </c>
      <c r="Y39" s="89">
        <f t="shared" si="39"/>
        <v>71.907119444444447</v>
      </c>
      <c r="Z39" s="89">
        <f t="shared" si="39"/>
        <v>71.907119444444447</v>
      </c>
      <c r="AA39" s="89">
        <f t="shared" si="39"/>
        <v>71.907119444444447</v>
      </c>
      <c r="AB39" s="89">
        <f t="shared" si="39"/>
        <v>71.907119444444447</v>
      </c>
      <c r="AC39" s="89">
        <f t="shared" si="39"/>
        <v>71.907119444444447</v>
      </c>
      <c r="AD39" s="89">
        <f t="shared" si="39"/>
        <v>71.907119444444447</v>
      </c>
      <c r="AE39" s="89">
        <f t="shared" si="39"/>
        <v>71.907119444444447</v>
      </c>
      <c r="AF39" s="89">
        <f t="shared" si="39"/>
        <v>71.907119444444447</v>
      </c>
      <c r="AG39" s="89">
        <f t="shared" si="39"/>
        <v>71.907119444444447</v>
      </c>
      <c r="AH39" s="89">
        <f t="shared" ref="AH39:BM39" si="40">AH12</f>
        <v>71.907119444444447</v>
      </c>
      <c r="AI39" s="89">
        <f t="shared" si="40"/>
        <v>71.907119444444447</v>
      </c>
      <c r="AJ39" s="89">
        <f t="shared" si="40"/>
        <v>71.907119444444447</v>
      </c>
      <c r="AK39" s="89">
        <f t="shared" si="40"/>
        <v>71.907119444444447</v>
      </c>
      <c r="AL39" s="89">
        <f t="shared" si="40"/>
        <v>71.907119444444447</v>
      </c>
      <c r="AM39" s="89">
        <f t="shared" si="40"/>
        <v>71.907119444444447</v>
      </c>
      <c r="AN39" s="89">
        <f t="shared" si="40"/>
        <v>71.907119444444447</v>
      </c>
      <c r="AO39" s="89">
        <f t="shared" si="40"/>
        <v>71.907119444444447</v>
      </c>
      <c r="AP39" s="89">
        <f t="shared" si="40"/>
        <v>71.907119444444447</v>
      </c>
      <c r="AQ39" s="89">
        <f t="shared" si="40"/>
        <v>71.907119444444447</v>
      </c>
      <c r="AR39" s="89">
        <f t="shared" si="40"/>
        <v>71.907119444444447</v>
      </c>
      <c r="AS39" s="89">
        <f t="shared" si="40"/>
        <v>71.907119444444447</v>
      </c>
      <c r="AT39" s="89">
        <f t="shared" si="40"/>
        <v>71.907119444444447</v>
      </c>
      <c r="AU39" s="89">
        <f t="shared" si="40"/>
        <v>71.907119444444447</v>
      </c>
      <c r="AV39" s="89">
        <f t="shared" si="40"/>
        <v>71.907119444444447</v>
      </c>
      <c r="AW39" s="89">
        <f t="shared" si="40"/>
        <v>71.907119444444447</v>
      </c>
      <c r="AX39" s="89">
        <f t="shared" si="40"/>
        <v>71.907119444444447</v>
      </c>
      <c r="AY39" s="89">
        <f t="shared" si="40"/>
        <v>71.907119444444447</v>
      </c>
      <c r="AZ39" s="89">
        <f t="shared" si="40"/>
        <v>71.907119444444447</v>
      </c>
      <c r="BA39" s="89">
        <f t="shared" si="40"/>
        <v>71.907119444444447</v>
      </c>
      <c r="BB39" s="89">
        <f t="shared" si="40"/>
        <v>71.907119444444447</v>
      </c>
      <c r="BC39" s="89">
        <f t="shared" si="40"/>
        <v>71.907119444444447</v>
      </c>
      <c r="BD39" s="89">
        <f t="shared" si="40"/>
        <v>71.907119444444447</v>
      </c>
      <c r="BE39" s="89">
        <f t="shared" si="40"/>
        <v>71.907119444444447</v>
      </c>
      <c r="BF39" s="89">
        <f t="shared" si="40"/>
        <v>71.907119444444447</v>
      </c>
      <c r="BG39" s="89">
        <f t="shared" si="40"/>
        <v>71.907119444444447</v>
      </c>
      <c r="BH39" s="89">
        <f t="shared" si="40"/>
        <v>71.907119444444447</v>
      </c>
      <c r="BI39" s="89">
        <f t="shared" si="40"/>
        <v>71.907119444444447</v>
      </c>
      <c r="BJ39" s="89">
        <f t="shared" si="40"/>
        <v>71.907119444444447</v>
      </c>
      <c r="BK39" s="89">
        <f t="shared" si="40"/>
        <v>71.907119444444447</v>
      </c>
      <c r="BL39" s="89">
        <f t="shared" si="40"/>
        <v>71.907119444444447</v>
      </c>
      <c r="BM39" s="89">
        <f t="shared" si="40"/>
        <v>71.907119444444447</v>
      </c>
      <c r="BN39" s="89">
        <f t="shared" ref="BN39:CS39" si="41">BN12</f>
        <v>71.907119444444447</v>
      </c>
      <c r="BO39" s="89">
        <f t="shared" si="41"/>
        <v>71.907119444444447</v>
      </c>
      <c r="BP39" s="89">
        <f t="shared" si="41"/>
        <v>71.907119444444447</v>
      </c>
      <c r="BQ39" s="89">
        <f t="shared" si="41"/>
        <v>71.907119444444447</v>
      </c>
      <c r="BR39" s="89">
        <f t="shared" si="41"/>
        <v>71.907119444444447</v>
      </c>
      <c r="BS39" s="89">
        <f t="shared" si="41"/>
        <v>71.907119444444447</v>
      </c>
      <c r="BT39" s="89">
        <f t="shared" si="41"/>
        <v>71.907119444444447</v>
      </c>
      <c r="BU39" s="89">
        <f t="shared" si="41"/>
        <v>71.907119444444447</v>
      </c>
      <c r="BV39" s="89">
        <f t="shared" si="41"/>
        <v>71.907119444444447</v>
      </c>
      <c r="BW39" s="89">
        <f t="shared" si="41"/>
        <v>71.907119444444447</v>
      </c>
      <c r="BX39" s="89">
        <f t="shared" si="41"/>
        <v>71.907119444444447</v>
      </c>
      <c r="BY39" s="89">
        <f t="shared" si="41"/>
        <v>71.907119444444447</v>
      </c>
      <c r="BZ39" s="89">
        <f t="shared" si="41"/>
        <v>71.907119444444447</v>
      </c>
      <c r="CA39" s="89">
        <f t="shared" si="41"/>
        <v>71.907119444444447</v>
      </c>
      <c r="CB39" s="89">
        <f t="shared" si="41"/>
        <v>71.907119444444447</v>
      </c>
      <c r="CC39" s="89">
        <f t="shared" si="41"/>
        <v>71.907119444444447</v>
      </c>
      <c r="CD39" s="89">
        <f t="shared" si="41"/>
        <v>71.907119444444447</v>
      </c>
      <c r="CE39" s="89">
        <f t="shared" si="41"/>
        <v>71.907119444444447</v>
      </c>
      <c r="CF39" s="89">
        <f t="shared" si="41"/>
        <v>71.907119444444447</v>
      </c>
      <c r="CG39" s="89">
        <f t="shared" si="41"/>
        <v>71.907119444444447</v>
      </c>
      <c r="CH39" s="89">
        <f t="shared" si="41"/>
        <v>71.907119444444447</v>
      </c>
      <c r="CI39" s="89">
        <f t="shared" si="41"/>
        <v>71.907119444444447</v>
      </c>
      <c r="CJ39" s="89">
        <f t="shared" si="41"/>
        <v>71.907119444444447</v>
      </c>
      <c r="CK39" s="89">
        <f t="shared" si="41"/>
        <v>71.907119444444447</v>
      </c>
      <c r="CL39" s="89">
        <f t="shared" si="41"/>
        <v>71.907119444444447</v>
      </c>
      <c r="CM39" s="89">
        <f t="shared" si="41"/>
        <v>71.907119444444447</v>
      </c>
      <c r="CN39" s="89">
        <f t="shared" si="41"/>
        <v>71.907119444444447</v>
      </c>
      <c r="CO39" s="89">
        <f t="shared" si="41"/>
        <v>71.907119444444447</v>
      </c>
      <c r="CP39" s="89">
        <f t="shared" si="41"/>
        <v>71.907119444444447</v>
      </c>
      <c r="CQ39" s="89">
        <f t="shared" si="41"/>
        <v>71.907119444444447</v>
      </c>
      <c r="CR39" s="89">
        <f t="shared" si="41"/>
        <v>71.907119444444447</v>
      </c>
      <c r="CS39" s="90">
        <f t="shared" si="41"/>
        <v>71.907119444444447</v>
      </c>
      <c r="CT39" s="30">
        <f t="shared" si="21"/>
        <v>6903.0834666666578</v>
      </c>
      <c r="CU39" s="152"/>
    </row>
    <row r="40" spans="1:99">
      <c r="A40" s="20" t="s">
        <v>40</v>
      </c>
      <c r="B40" s="39">
        <f t="shared" ref="B40:AG40" si="42">SUM(B41:B41)</f>
        <v>1764.64</v>
      </c>
      <c r="C40" s="40">
        <f t="shared" si="42"/>
        <v>2006.73</v>
      </c>
      <c r="D40" s="40">
        <f t="shared" si="42"/>
        <v>2228.2600000000002</v>
      </c>
      <c r="E40" s="40">
        <f t="shared" si="42"/>
        <v>2251.0300000000002</v>
      </c>
      <c r="F40" s="40">
        <f t="shared" si="42"/>
        <v>2143.85</v>
      </c>
      <c r="G40" s="40">
        <f t="shared" si="42"/>
        <v>2093.85</v>
      </c>
      <c r="H40" s="40">
        <f t="shared" si="42"/>
        <v>1921.85</v>
      </c>
      <c r="I40" s="40">
        <f t="shared" si="42"/>
        <v>1893.85</v>
      </c>
      <c r="J40" s="40">
        <f t="shared" si="42"/>
        <v>1793.85</v>
      </c>
      <c r="K40" s="40">
        <f t="shared" si="42"/>
        <v>1693.85</v>
      </c>
      <c r="L40" s="40">
        <f t="shared" si="42"/>
        <v>1693.85</v>
      </c>
      <c r="M40" s="40">
        <f t="shared" si="42"/>
        <v>1765.85</v>
      </c>
      <c r="N40" s="40">
        <f t="shared" si="42"/>
        <v>1765.35</v>
      </c>
      <c r="O40" s="40">
        <f t="shared" si="42"/>
        <v>1693.35</v>
      </c>
      <c r="P40" s="40">
        <f t="shared" si="42"/>
        <v>1693.35</v>
      </c>
      <c r="Q40" s="40">
        <f t="shared" si="42"/>
        <v>1693.35</v>
      </c>
      <c r="R40" s="40">
        <f t="shared" si="42"/>
        <v>1622.73</v>
      </c>
      <c r="S40" s="40">
        <f t="shared" si="42"/>
        <v>1570.4</v>
      </c>
      <c r="T40" s="40">
        <f t="shared" si="42"/>
        <v>1568.1</v>
      </c>
      <c r="U40" s="40">
        <f t="shared" si="42"/>
        <v>1568.1</v>
      </c>
      <c r="V40" s="40">
        <f t="shared" si="42"/>
        <v>1639.35</v>
      </c>
      <c r="W40" s="40">
        <f t="shared" si="42"/>
        <v>1783.3</v>
      </c>
      <c r="X40" s="40">
        <f t="shared" si="42"/>
        <v>2189.46</v>
      </c>
      <c r="Y40" s="40">
        <f t="shared" si="42"/>
        <v>2641.65</v>
      </c>
      <c r="Z40" s="40">
        <f t="shared" si="42"/>
        <v>2708.07</v>
      </c>
      <c r="AA40" s="40">
        <f t="shared" si="42"/>
        <v>2446.94</v>
      </c>
      <c r="AB40" s="40">
        <f t="shared" si="42"/>
        <v>2145.2399999999998</v>
      </c>
      <c r="AC40" s="40">
        <f t="shared" si="42"/>
        <v>2399.12</v>
      </c>
      <c r="AD40" s="40">
        <f t="shared" si="42"/>
        <v>2371.37</v>
      </c>
      <c r="AE40" s="40">
        <f t="shared" si="42"/>
        <v>2371.12</v>
      </c>
      <c r="AF40" s="40">
        <f t="shared" si="42"/>
        <v>2153.63</v>
      </c>
      <c r="AG40" s="40">
        <f t="shared" si="42"/>
        <v>1999.22</v>
      </c>
      <c r="AH40" s="40">
        <f t="shared" ref="AH40:BM40" si="43">SUM(AH41:AH41)</f>
        <v>1939.98</v>
      </c>
      <c r="AI40" s="40">
        <f t="shared" si="43"/>
        <v>1797.05</v>
      </c>
      <c r="AJ40" s="40">
        <f t="shared" si="43"/>
        <v>1784.39</v>
      </c>
      <c r="AK40" s="40">
        <f t="shared" si="43"/>
        <v>1784.25</v>
      </c>
      <c r="AL40" s="40">
        <f t="shared" si="43"/>
        <v>1784.96</v>
      </c>
      <c r="AM40" s="40">
        <f t="shared" si="43"/>
        <v>1784.86</v>
      </c>
      <c r="AN40" s="40">
        <f t="shared" si="43"/>
        <v>1861.64</v>
      </c>
      <c r="AO40" s="40">
        <f t="shared" si="43"/>
        <v>1861.73</v>
      </c>
      <c r="AP40" s="40">
        <f t="shared" si="43"/>
        <v>1610.49</v>
      </c>
      <c r="AQ40" s="40">
        <f t="shared" si="43"/>
        <v>1610.45</v>
      </c>
      <c r="AR40" s="40">
        <f t="shared" si="43"/>
        <v>1293.9100000000001</v>
      </c>
      <c r="AS40" s="40">
        <f t="shared" si="43"/>
        <v>1264.78</v>
      </c>
      <c r="AT40" s="40">
        <f t="shared" si="43"/>
        <v>1306.71</v>
      </c>
      <c r="AU40" s="40">
        <f t="shared" si="43"/>
        <v>1306.46</v>
      </c>
      <c r="AV40" s="40">
        <f t="shared" si="43"/>
        <v>1306.46</v>
      </c>
      <c r="AW40" s="40">
        <f t="shared" si="43"/>
        <v>1306.46</v>
      </c>
      <c r="AX40" s="40">
        <f t="shared" si="43"/>
        <v>1302.08</v>
      </c>
      <c r="AY40" s="40">
        <f t="shared" si="43"/>
        <v>1301.83</v>
      </c>
      <c r="AZ40" s="40">
        <f t="shared" si="43"/>
        <v>1325.17</v>
      </c>
      <c r="BA40" s="40">
        <f t="shared" si="43"/>
        <v>1324.94</v>
      </c>
      <c r="BB40" s="40">
        <f t="shared" si="43"/>
        <v>1324.94</v>
      </c>
      <c r="BC40" s="40">
        <f t="shared" si="43"/>
        <v>1312.08</v>
      </c>
      <c r="BD40" s="40">
        <f t="shared" si="43"/>
        <v>1312.08</v>
      </c>
      <c r="BE40" s="40">
        <f t="shared" si="43"/>
        <v>1311.88</v>
      </c>
      <c r="BF40" s="40">
        <f t="shared" si="43"/>
        <v>1365.02</v>
      </c>
      <c r="BG40" s="40">
        <f t="shared" si="43"/>
        <v>1352.36</v>
      </c>
      <c r="BH40" s="40">
        <f t="shared" si="43"/>
        <v>1360.02</v>
      </c>
      <c r="BI40" s="40">
        <f t="shared" si="43"/>
        <v>1360.62</v>
      </c>
      <c r="BJ40" s="40">
        <f t="shared" si="43"/>
        <v>1327.87</v>
      </c>
      <c r="BK40" s="40">
        <f t="shared" si="43"/>
        <v>1328.1</v>
      </c>
      <c r="BL40" s="40">
        <f t="shared" si="43"/>
        <v>1314.66</v>
      </c>
      <c r="BM40" s="40">
        <f t="shared" si="43"/>
        <v>1315.13</v>
      </c>
      <c r="BN40" s="40">
        <f t="shared" ref="BN40:CS40" si="44">SUM(BN41:BN41)</f>
        <v>1272</v>
      </c>
      <c r="BO40" s="40">
        <f t="shared" si="44"/>
        <v>1234.22</v>
      </c>
      <c r="BP40" s="40">
        <f t="shared" si="44"/>
        <v>1117.94</v>
      </c>
      <c r="BQ40" s="40">
        <f t="shared" si="44"/>
        <v>1067.55</v>
      </c>
      <c r="BR40" s="40">
        <f t="shared" si="44"/>
        <v>890.42</v>
      </c>
      <c r="BS40" s="40">
        <f t="shared" si="44"/>
        <v>890.62</v>
      </c>
      <c r="BT40" s="40">
        <f t="shared" si="44"/>
        <v>888.97</v>
      </c>
      <c r="BU40" s="40">
        <f t="shared" si="44"/>
        <v>889</v>
      </c>
      <c r="BV40" s="40">
        <f t="shared" si="44"/>
        <v>1038.19</v>
      </c>
      <c r="BW40" s="40">
        <f t="shared" si="44"/>
        <v>958.82</v>
      </c>
      <c r="BX40" s="40">
        <f t="shared" si="44"/>
        <v>1159.44</v>
      </c>
      <c r="BY40" s="40">
        <f t="shared" si="44"/>
        <v>1501.57</v>
      </c>
      <c r="BZ40" s="40">
        <f t="shared" si="44"/>
        <v>1343.81</v>
      </c>
      <c r="CA40" s="40">
        <f t="shared" si="44"/>
        <v>1343.77</v>
      </c>
      <c r="CB40" s="40">
        <f t="shared" si="44"/>
        <v>1300.8499999999999</v>
      </c>
      <c r="CC40" s="40">
        <f t="shared" si="44"/>
        <v>1300.8499999999999</v>
      </c>
      <c r="CD40" s="40">
        <f t="shared" si="44"/>
        <v>1282.47</v>
      </c>
      <c r="CE40" s="40">
        <f t="shared" si="44"/>
        <v>1292.3499999999999</v>
      </c>
      <c r="CF40" s="40">
        <f t="shared" si="44"/>
        <v>1297.78</v>
      </c>
      <c r="CG40" s="40">
        <f t="shared" si="44"/>
        <v>1290.04</v>
      </c>
      <c r="CH40" s="40">
        <f t="shared" si="44"/>
        <v>1200.06</v>
      </c>
      <c r="CI40" s="40">
        <f t="shared" si="44"/>
        <v>1200.06</v>
      </c>
      <c r="CJ40" s="40">
        <f t="shared" si="44"/>
        <v>1300.27</v>
      </c>
      <c r="CK40" s="40">
        <f t="shared" si="44"/>
        <v>1351.7</v>
      </c>
      <c r="CL40" s="40">
        <f t="shared" si="44"/>
        <v>1518.5</v>
      </c>
      <c r="CM40" s="40">
        <f t="shared" si="44"/>
        <v>1717.53</v>
      </c>
      <c r="CN40" s="40">
        <f t="shared" si="44"/>
        <v>1745.44</v>
      </c>
      <c r="CO40" s="40">
        <f t="shared" si="44"/>
        <v>1745.31</v>
      </c>
      <c r="CP40" s="40">
        <f t="shared" si="44"/>
        <v>1698.88</v>
      </c>
      <c r="CQ40" s="40">
        <f t="shared" si="44"/>
        <v>1436.64</v>
      </c>
      <c r="CR40" s="40">
        <f t="shared" si="44"/>
        <v>1314.96</v>
      </c>
      <c r="CS40" s="91">
        <f t="shared" si="44"/>
        <v>1283.1199999999999</v>
      </c>
      <c r="CT40" s="38">
        <f t="shared" si="21"/>
        <v>150991.15000000011</v>
      </c>
      <c r="CU40" s="150"/>
    </row>
    <row r="41" spans="1:99">
      <c r="A41" s="25" t="s">
        <v>12</v>
      </c>
      <c r="B41" s="42">
        <v>1764.64</v>
      </c>
      <c r="C41" s="43">
        <v>2006.73</v>
      </c>
      <c r="D41" s="43">
        <v>2228.2600000000002</v>
      </c>
      <c r="E41" s="43">
        <v>2251.0300000000002</v>
      </c>
      <c r="F41" s="43">
        <v>2143.85</v>
      </c>
      <c r="G41" s="43">
        <v>2093.85</v>
      </c>
      <c r="H41" s="43">
        <v>1921.85</v>
      </c>
      <c r="I41" s="43">
        <v>1893.85</v>
      </c>
      <c r="J41" s="43">
        <v>1793.85</v>
      </c>
      <c r="K41" s="43">
        <v>1693.85</v>
      </c>
      <c r="L41" s="43">
        <v>1693.85</v>
      </c>
      <c r="M41" s="43">
        <v>1765.85</v>
      </c>
      <c r="N41" s="43">
        <v>1765.35</v>
      </c>
      <c r="O41" s="43">
        <v>1693.35</v>
      </c>
      <c r="P41" s="43">
        <v>1693.35</v>
      </c>
      <c r="Q41" s="43">
        <v>1693.35</v>
      </c>
      <c r="R41" s="43">
        <v>1622.73</v>
      </c>
      <c r="S41" s="43">
        <v>1570.4</v>
      </c>
      <c r="T41" s="43">
        <v>1568.1</v>
      </c>
      <c r="U41" s="43">
        <v>1568.1</v>
      </c>
      <c r="V41" s="43">
        <v>1639.35</v>
      </c>
      <c r="W41" s="43">
        <v>1783.3</v>
      </c>
      <c r="X41" s="43">
        <v>2189.46</v>
      </c>
      <c r="Y41" s="43">
        <v>2641.65</v>
      </c>
      <c r="Z41" s="43">
        <v>2708.07</v>
      </c>
      <c r="AA41" s="43">
        <v>2446.94</v>
      </c>
      <c r="AB41" s="43">
        <v>2145.2399999999998</v>
      </c>
      <c r="AC41" s="43">
        <v>2399.12</v>
      </c>
      <c r="AD41" s="43">
        <v>2371.37</v>
      </c>
      <c r="AE41" s="43">
        <v>2371.12</v>
      </c>
      <c r="AF41" s="43">
        <v>2153.63</v>
      </c>
      <c r="AG41" s="43">
        <v>1999.22</v>
      </c>
      <c r="AH41" s="43">
        <v>1939.98</v>
      </c>
      <c r="AI41" s="43">
        <v>1797.05</v>
      </c>
      <c r="AJ41" s="43">
        <v>1784.39</v>
      </c>
      <c r="AK41" s="43">
        <v>1784.25</v>
      </c>
      <c r="AL41" s="43">
        <v>1784.96</v>
      </c>
      <c r="AM41" s="43">
        <v>1784.86</v>
      </c>
      <c r="AN41" s="43">
        <v>1861.64</v>
      </c>
      <c r="AO41" s="43">
        <v>1861.73</v>
      </c>
      <c r="AP41" s="43">
        <v>1610.49</v>
      </c>
      <c r="AQ41" s="43">
        <v>1610.45</v>
      </c>
      <c r="AR41" s="43">
        <v>1293.9100000000001</v>
      </c>
      <c r="AS41" s="43">
        <v>1264.78</v>
      </c>
      <c r="AT41" s="43">
        <v>1306.71</v>
      </c>
      <c r="AU41" s="43">
        <v>1306.46</v>
      </c>
      <c r="AV41" s="43">
        <v>1306.46</v>
      </c>
      <c r="AW41" s="43">
        <v>1306.46</v>
      </c>
      <c r="AX41" s="43">
        <v>1302.08</v>
      </c>
      <c r="AY41" s="43">
        <v>1301.83</v>
      </c>
      <c r="AZ41" s="43">
        <v>1325.17</v>
      </c>
      <c r="BA41" s="43">
        <v>1324.94</v>
      </c>
      <c r="BB41" s="43">
        <v>1324.94</v>
      </c>
      <c r="BC41" s="43">
        <v>1312.08</v>
      </c>
      <c r="BD41" s="43">
        <v>1312.08</v>
      </c>
      <c r="BE41" s="43">
        <v>1311.88</v>
      </c>
      <c r="BF41" s="43">
        <v>1365.02</v>
      </c>
      <c r="BG41" s="43">
        <v>1352.36</v>
      </c>
      <c r="BH41" s="43">
        <v>1360.02</v>
      </c>
      <c r="BI41" s="43">
        <v>1360.62</v>
      </c>
      <c r="BJ41" s="43">
        <v>1327.87</v>
      </c>
      <c r="BK41" s="43">
        <v>1328.1</v>
      </c>
      <c r="BL41" s="43">
        <v>1314.66</v>
      </c>
      <c r="BM41" s="43">
        <v>1315.13</v>
      </c>
      <c r="BN41" s="43">
        <v>1272</v>
      </c>
      <c r="BO41" s="43">
        <v>1234.22</v>
      </c>
      <c r="BP41" s="43">
        <v>1117.94</v>
      </c>
      <c r="BQ41" s="43">
        <v>1067.55</v>
      </c>
      <c r="BR41" s="43">
        <v>890.42</v>
      </c>
      <c r="BS41" s="43">
        <v>890.62</v>
      </c>
      <c r="BT41" s="43">
        <v>888.97</v>
      </c>
      <c r="BU41" s="43">
        <v>889</v>
      </c>
      <c r="BV41" s="43">
        <v>1038.19</v>
      </c>
      <c r="BW41" s="43">
        <v>958.82</v>
      </c>
      <c r="BX41" s="43">
        <v>1159.44</v>
      </c>
      <c r="BY41" s="43">
        <v>1501.57</v>
      </c>
      <c r="BZ41" s="43">
        <v>1343.81</v>
      </c>
      <c r="CA41" s="43">
        <v>1343.77</v>
      </c>
      <c r="CB41" s="43">
        <v>1300.8499999999999</v>
      </c>
      <c r="CC41" s="43">
        <v>1300.8499999999999</v>
      </c>
      <c r="CD41" s="43">
        <v>1282.47</v>
      </c>
      <c r="CE41" s="43">
        <v>1292.3499999999999</v>
      </c>
      <c r="CF41" s="43">
        <v>1297.78</v>
      </c>
      <c r="CG41" s="43">
        <v>1290.04</v>
      </c>
      <c r="CH41" s="43">
        <v>1200.06</v>
      </c>
      <c r="CI41" s="43">
        <v>1200.06</v>
      </c>
      <c r="CJ41" s="43">
        <v>1300.27</v>
      </c>
      <c r="CK41" s="43">
        <v>1351.7</v>
      </c>
      <c r="CL41" s="43">
        <v>1518.5</v>
      </c>
      <c r="CM41" s="43">
        <v>1717.53</v>
      </c>
      <c r="CN41" s="43">
        <v>1745.44</v>
      </c>
      <c r="CO41" s="43">
        <v>1745.31</v>
      </c>
      <c r="CP41" s="43">
        <v>1698.88</v>
      </c>
      <c r="CQ41" s="43">
        <v>1436.64</v>
      </c>
      <c r="CR41" s="43">
        <v>1314.96</v>
      </c>
      <c r="CS41" s="92">
        <v>1283.1199999999999</v>
      </c>
      <c r="CT41" s="30">
        <f t="shared" si="21"/>
        <v>150991.15000000011</v>
      </c>
      <c r="CU41" s="152"/>
    </row>
    <row r="42" spans="1:99">
      <c r="A42" s="95" t="s">
        <v>41</v>
      </c>
      <c r="B42" s="39">
        <f t="shared" ref="B42:AG42" si="45">SUM(B43:B46)</f>
        <v>1970.45</v>
      </c>
      <c r="C42" s="40">
        <f t="shared" si="45"/>
        <v>1970.45</v>
      </c>
      <c r="D42" s="40">
        <f t="shared" si="45"/>
        <v>1970.45</v>
      </c>
      <c r="E42" s="40">
        <f t="shared" si="45"/>
        <v>1970.45</v>
      </c>
      <c r="F42" s="40">
        <f t="shared" si="45"/>
        <v>1970.45</v>
      </c>
      <c r="G42" s="40">
        <f t="shared" si="45"/>
        <v>1970.45</v>
      </c>
      <c r="H42" s="40">
        <f t="shared" si="45"/>
        <v>1970.45</v>
      </c>
      <c r="I42" s="40">
        <f t="shared" si="45"/>
        <v>1970.45</v>
      </c>
      <c r="J42" s="40">
        <f t="shared" si="45"/>
        <v>1970.45</v>
      </c>
      <c r="K42" s="40">
        <f t="shared" si="45"/>
        <v>1970.45</v>
      </c>
      <c r="L42" s="40">
        <f t="shared" si="45"/>
        <v>1970.45</v>
      </c>
      <c r="M42" s="40">
        <f t="shared" si="45"/>
        <v>1970.45</v>
      </c>
      <c r="N42" s="40">
        <f t="shared" si="45"/>
        <v>1970.45</v>
      </c>
      <c r="O42" s="40">
        <f t="shared" si="45"/>
        <v>1970.45</v>
      </c>
      <c r="P42" s="40">
        <f t="shared" si="45"/>
        <v>1970.45</v>
      </c>
      <c r="Q42" s="40">
        <f t="shared" si="45"/>
        <v>1970.45</v>
      </c>
      <c r="R42" s="40">
        <f t="shared" si="45"/>
        <v>1970.45</v>
      </c>
      <c r="S42" s="40">
        <f t="shared" si="45"/>
        <v>1970.45</v>
      </c>
      <c r="T42" s="40">
        <f t="shared" si="45"/>
        <v>1970.45</v>
      </c>
      <c r="U42" s="40">
        <f t="shared" si="45"/>
        <v>1970.45</v>
      </c>
      <c r="V42" s="40">
        <f t="shared" si="45"/>
        <v>1970.45</v>
      </c>
      <c r="W42" s="40">
        <f t="shared" si="45"/>
        <v>1970.45</v>
      </c>
      <c r="X42" s="40">
        <f t="shared" si="45"/>
        <v>1970.45</v>
      </c>
      <c r="Y42" s="40">
        <f t="shared" si="45"/>
        <v>1970.45</v>
      </c>
      <c r="Z42" s="40">
        <f t="shared" si="45"/>
        <v>1970.45</v>
      </c>
      <c r="AA42" s="40">
        <f t="shared" si="45"/>
        <v>1970.45</v>
      </c>
      <c r="AB42" s="40">
        <f t="shared" si="45"/>
        <v>1970.45</v>
      </c>
      <c r="AC42" s="40">
        <f t="shared" si="45"/>
        <v>1938.45</v>
      </c>
      <c r="AD42" s="40">
        <f t="shared" si="45"/>
        <v>1925.95</v>
      </c>
      <c r="AE42" s="40">
        <f t="shared" si="45"/>
        <v>1957.95</v>
      </c>
      <c r="AF42" s="40">
        <f t="shared" si="45"/>
        <v>1970.45</v>
      </c>
      <c r="AG42" s="40">
        <f t="shared" si="45"/>
        <v>1970.45</v>
      </c>
      <c r="AH42" s="40">
        <f t="shared" ref="AH42:BM42" si="46">SUM(AH43:AH46)</f>
        <v>1970.45</v>
      </c>
      <c r="AI42" s="40">
        <f t="shared" si="46"/>
        <v>1970.45</v>
      </c>
      <c r="AJ42" s="40">
        <f t="shared" si="46"/>
        <v>1970.45</v>
      </c>
      <c r="AK42" s="40">
        <f t="shared" si="46"/>
        <v>1970.45</v>
      </c>
      <c r="AL42" s="40">
        <f t="shared" si="46"/>
        <v>1970.45</v>
      </c>
      <c r="AM42" s="40">
        <f t="shared" si="46"/>
        <v>1970.45</v>
      </c>
      <c r="AN42" s="40">
        <f t="shared" si="46"/>
        <v>1970.45</v>
      </c>
      <c r="AO42" s="40">
        <f t="shared" si="46"/>
        <v>1970.45</v>
      </c>
      <c r="AP42" s="40">
        <f t="shared" si="46"/>
        <v>1970.45</v>
      </c>
      <c r="AQ42" s="40">
        <f t="shared" si="46"/>
        <v>1970.45</v>
      </c>
      <c r="AR42" s="40">
        <f t="shared" si="46"/>
        <v>1970.45</v>
      </c>
      <c r="AS42" s="40">
        <f t="shared" si="46"/>
        <v>1938.45</v>
      </c>
      <c r="AT42" s="40">
        <f t="shared" si="46"/>
        <v>1906.45</v>
      </c>
      <c r="AU42" s="40">
        <f t="shared" si="46"/>
        <v>1874.45</v>
      </c>
      <c r="AV42" s="40">
        <f t="shared" si="46"/>
        <v>1842.45</v>
      </c>
      <c r="AW42" s="40">
        <f t="shared" si="46"/>
        <v>1810.45</v>
      </c>
      <c r="AX42" s="40">
        <f t="shared" si="46"/>
        <v>1808.95</v>
      </c>
      <c r="AY42" s="40">
        <f t="shared" si="46"/>
        <v>1808.95</v>
      </c>
      <c r="AZ42" s="40">
        <f t="shared" si="46"/>
        <v>1808.95</v>
      </c>
      <c r="BA42" s="40">
        <f t="shared" si="46"/>
        <v>1808.95</v>
      </c>
      <c r="BB42" s="40">
        <f t="shared" si="46"/>
        <v>1808.95</v>
      </c>
      <c r="BC42" s="40">
        <f t="shared" si="46"/>
        <v>1808.95</v>
      </c>
      <c r="BD42" s="40">
        <f t="shared" si="46"/>
        <v>1808.95</v>
      </c>
      <c r="BE42" s="40">
        <f t="shared" si="46"/>
        <v>1808.95</v>
      </c>
      <c r="BF42" s="40">
        <f t="shared" si="46"/>
        <v>1703.35</v>
      </c>
      <c r="BG42" s="40">
        <f t="shared" si="46"/>
        <v>1597.75</v>
      </c>
      <c r="BH42" s="40">
        <f t="shared" si="46"/>
        <v>1492.15</v>
      </c>
      <c r="BI42" s="40">
        <f t="shared" si="46"/>
        <v>1418.55</v>
      </c>
      <c r="BJ42" s="40">
        <f t="shared" si="46"/>
        <v>1391.45</v>
      </c>
      <c r="BK42" s="40">
        <f t="shared" si="46"/>
        <v>1423.45</v>
      </c>
      <c r="BL42" s="40">
        <f t="shared" si="46"/>
        <v>1562.1200000000001</v>
      </c>
      <c r="BM42" s="40">
        <f t="shared" si="46"/>
        <v>1562.1200000000001</v>
      </c>
      <c r="BN42" s="40">
        <f t="shared" ref="BN42:CS42" si="47">SUM(BN43:BN46)</f>
        <v>1759.6</v>
      </c>
      <c r="BO42" s="40">
        <f t="shared" si="47"/>
        <v>1865.2</v>
      </c>
      <c r="BP42" s="40">
        <f t="shared" si="47"/>
        <v>1787.68</v>
      </c>
      <c r="BQ42" s="40">
        <f t="shared" si="47"/>
        <v>1862.87</v>
      </c>
      <c r="BR42" s="40">
        <f t="shared" si="47"/>
        <v>1904.95</v>
      </c>
      <c r="BS42" s="40">
        <f t="shared" si="47"/>
        <v>1904.95</v>
      </c>
      <c r="BT42" s="40">
        <f t="shared" si="47"/>
        <v>1904.95</v>
      </c>
      <c r="BU42" s="40">
        <f t="shared" si="47"/>
        <v>1904.95</v>
      </c>
      <c r="BV42" s="40">
        <f t="shared" si="47"/>
        <v>1904.95</v>
      </c>
      <c r="BW42" s="40">
        <f t="shared" si="47"/>
        <v>1936.95</v>
      </c>
      <c r="BX42" s="40">
        <f t="shared" si="47"/>
        <v>1968.95</v>
      </c>
      <c r="BY42" s="40">
        <f t="shared" si="47"/>
        <v>1970.45</v>
      </c>
      <c r="BZ42" s="40">
        <f t="shared" si="47"/>
        <v>1970.45</v>
      </c>
      <c r="CA42" s="40">
        <f t="shared" si="47"/>
        <v>1970.45</v>
      </c>
      <c r="CB42" s="40">
        <f t="shared" si="47"/>
        <v>1970.45</v>
      </c>
      <c r="CC42" s="40">
        <f t="shared" si="47"/>
        <v>1970.45</v>
      </c>
      <c r="CD42" s="40">
        <f t="shared" si="47"/>
        <v>1970.45</v>
      </c>
      <c r="CE42" s="40">
        <f t="shared" si="47"/>
        <v>1970.45</v>
      </c>
      <c r="CF42" s="40">
        <f t="shared" si="47"/>
        <v>1970.45</v>
      </c>
      <c r="CG42" s="40">
        <f t="shared" si="47"/>
        <v>1970.45</v>
      </c>
      <c r="CH42" s="40">
        <f t="shared" si="47"/>
        <v>1970.45</v>
      </c>
      <c r="CI42" s="40">
        <f t="shared" si="47"/>
        <v>1970.45</v>
      </c>
      <c r="CJ42" s="40">
        <f t="shared" si="47"/>
        <v>1970.45</v>
      </c>
      <c r="CK42" s="40">
        <f t="shared" si="47"/>
        <v>1970.45</v>
      </c>
      <c r="CL42" s="40">
        <f t="shared" si="47"/>
        <v>1970.45</v>
      </c>
      <c r="CM42" s="40">
        <f t="shared" si="47"/>
        <v>1970.45</v>
      </c>
      <c r="CN42" s="40">
        <f t="shared" si="47"/>
        <v>1970.45</v>
      </c>
      <c r="CO42" s="40">
        <f t="shared" si="47"/>
        <v>1970.45</v>
      </c>
      <c r="CP42" s="40">
        <f t="shared" si="47"/>
        <v>1970.45</v>
      </c>
      <c r="CQ42" s="40">
        <f t="shared" si="47"/>
        <v>1970.45</v>
      </c>
      <c r="CR42" s="40">
        <f t="shared" si="47"/>
        <v>1970.45</v>
      </c>
      <c r="CS42" s="91">
        <f t="shared" si="47"/>
        <v>1970.45</v>
      </c>
      <c r="CT42" s="38">
        <f t="shared" si="21"/>
        <v>182720.59000000017</v>
      </c>
      <c r="CU42" s="150"/>
    </row>
    <row r="43" spans="1:99">
      <c r="A43" s="78" t="s">
        <v>42</v>
      </c>
      <c r="B43" s="42">
        <v>1131</v>
      </c>
      <c r="C43" s="43">
        <v>1131</v>
      </c>
      <c r="D43" s="43">
        <v>1131</v>
      </c>
      <c r="E43" s="43">
        <v>1131</v>
      </c>
      <c r="F43" s="43">
        <v>1131</v>
      </c>
      <c r="G43" s="43">
        <v>1131</v>
      </c>
      <c r="H43" s="43">
        <v>1131</v>
      </c>
      <c r="I43" s="43">
        <v>1131</v>
      </c>
      <c r="J43" s="43">
        <v>1131</v>
      </c>
      <c r="K43" s="43">
        <v>1131</v>
      </c>
      <c r="L43" s="43">
        <v>1131</v>
      </c>
      <c r="M43" s="43">
        <v>1131</v>
      </c>
      <c r="N43" s="43">
        <v>1131</v>
      </c>
      <c r="O43" s="43">
        <v>1131</v>
      </c>
      <c r="P43" s="43">
        <v>1131</v>
      </c>
      <c r="Q43" s="43">
        <v>1131</v>
      </c>
      <c r="R43" s="43">
        <v>1131</v>
      </c>
      <c r="S43" s="43">
        <v>1131</v>
      </c>
      <c r="T43" s="43">
        <v>1131</v>
      </c>
      <c r="U43" s="43">
        <v>1131</v>
      </c>
      <c r="V43" s="43">
        <v>1131</v>
      </c>
      <c r="W43" s="43">
        <v>1131</v>
      </c>
      <c r="X43" s="43">
        <v>1131</v>
      </c>
      <c r="Y43" s="43">
        <v>1131</v>
      </c>
      <c r="Z43" s="43">
        <v>1131</v>
      </c>
      <c r="AA43" s="43">
        <v>1131</v>
      </c>
      <c r="AB43" s="43">
        <v>1131</v>
      </c>
      <c r="AC43" s="43">
        <v>1099</v>
      </c>
      <c r="AD43" s="43">
        <v>1086.5</v>
      </c>
      <c r="AE43" s="43">
        <v>1118.5</v>
      </c>
      <c r="AF43" s="43">
        <v>1131</v>
      </c>
      <c r="AG43" s="43">
        <v>1131</v>
      </c>
      <c r="AH43" s="43">
        <v>1131</v>
      </c>
      <c r="AI43" s="43">
        <v>1131</v>
      </c>
      <c r="AJ43" s="43">
        <v>1131</v>
      </c>
      <c r="AK43" s="43">
        <v>1131</v>
      </c>
      <c r="AL43" s="43">
        <v>1131</v>
      </c>
      <c r="AM43" s="43">
        <v>1131</v>
      </c>
      <c r="AN43" s="43">
        <v>1131</v>
      </c>
      <c r="AO43" s="43">
        <v>1131</v>
      </c>
      <c r="AP43" s="43">
        <v>1131</v>
      </c>
      <c r="AQ43" s="43">
        <v>1131</v>
      </c>
      <c r="AR43" s="43">
        <v>1131</v>
      </c>
      <c r="AS43" s="43">
        <v>1099</v>
      </c>
      <c r="AT43" s="43">
        <v>1067</v>
      </c>
      <c r="AU43" s="43">
        <v>1035</v>
      </c>
      <c r="AV43" s="43">
        <v>1003</v>
      </c>
      <c r="AW43" s="43">
        <v>971</v>
      </c>
      <c r="AX43" s="43">
        <v>969.5</v>
      </c>
      <c r="AY43" s="43">
        <v>969.5</v>
      </c>
      <c r="AZ43" s="43">
        <v>969.5</v>
      </c>
      <c r="BA43" s="43">
        <v>969.5</v>
      </c>
      <c r="BB43" s="43">
        <v>969.5</v>
      </c>
      <c r="BC43" s="43">
        <v>969.5</v>
      </c>
      <c r="BD43" s="43">
        <v>969.5</v>
      </c>
      <c r="BE43" s="43">
        <v>969.5</v>
      </c>
      <c r="BF43" s="43">
        <v>969.5</v>
      </c>
      <c r="BG43" s="43">
        <v>969.5</v>
      </c>
      <c r="BH43" s="43">
        <v>969.5</v>
      </c>
      <c r="BI43" s="43">
        <v>1001.5</v>
      </c>
      <c r="BJ43" s="43">
        <v>1033.5</v>
      </c>
      <c r="BK43" s="43">
        <v>1065.5</v>
      </c>
      <c r="BL43" s="43">
        <v>1065.5</v>
      </c>
      <c r="BM43" s="43">
        <v>1065.5</v>
      </c>
      <c r="BN43" s="43">
        <v>1065.5</v>
      </c>
      <c r="BO43" s="43">
        <v>1065.5</v>
      </c>
      <c r="BP43" s="43">
        <v>1065.5</v>
      </c>
      <c r="BQ43" s="43">
        <v>1065.5</v>
      </c>
      <c r="BR43" s="43">
        <v>1065.5</v>
      </c>
      <c r="BS43" s="43">
        <v>1065.5</v>
      </c>
      <c r="BT43" s="43">
        <v>1065.5</v>
      </c>
      <c r="BU43" s="43">
        <v>1065.5</v>
      </c>
      <c r="BV43" s="43">
        <v>1065.5</v>
      </c>
      <c r="BW43" s="43">
        <v>1097.5</v>
      </c>
      <c r="BX43" s="43">
        <v>1129.5</v>
      </c>
      <c r="BY43" s="43">
        <v>1131</v>
      </c>
      <c r="BZ43" s="43">
        <v>1131</v>
      </c>
      <c r="CA43" s="43">
        <v>1131</v>
      </c>
      <c r="CB43" s="43">
        <v>1131</v>
      </c>
      <c r="CC43" s="43">
        <v>1131</v>
      </c>
      <c r="CD43" s="43">
        <v>1131</v>
      </c>
      <c r="CE43" s="43">
        <v>1131</v>
      </c>
      <c r="CF43" s="43">
        <v>1131</v>
      </c>
      <c r="CG43" s="43">
        <v>1131</v>
      </c>
      <c r="CH43" s="43">
        <v>1131</v>
      </c>
      <c r="CI43" s="43">
        <v>1131</v>
      </c>
      <c r="CJ43" s="43">
        <v>1131</v>
      </c>
      <c r="CK43" s="43">
        <v>1131</v>
      </c>
      <c r="CL43" s="43">
        <v>1131</v>
      </c>
      <c r="CM43" s="43">
        <v>1131</v>
      </c>
      <c r="CN43" s="43">
        <v>1131</v>
      </c>
      <c r="CO43" s="43">
        <v>1131</v>
      </c>
      <c r="CP43" s="43">
        <v>1131</v>
      </c>
      <c r="CQ43" s="43">
        <v>1131</v>
      </c>
      <c r="CR43" s="43">
        <v>1131</v>
      </c>
      <c r="CS43" s="92">
        <v>1131</v>
      </c>
      <c r="CT43" s="30">
        <f t="shared" si="21"/>
        <v>105182.5</v>
      </c>
      <c r="CU43" s="152"/>
    </row>
    <row r="44" spans="1:99">
      <c r="A44" s="25" t="s">
        <v>43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21"/>
        <v>25867.200000000044</v>
      </c>
      <c r="CU44" s="152"/>
    </row>
    <row r="45" spans="1:99">
      <c r="A45" s="25" t="s">
        <v>44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570</v>
      </c>
      <c r="AY45" s="1">
        <v>570</v>
      </c>
      <c r="AZ45" s="1">
        <v>570</v>
      </c>
      <c r="BA45" s="1">
        <v>570</v>
      </c>
      <c r="BB45" s="1">
        <v>570</v>
      </c>
      <c r="BC45" s="1">
        <v>570</v>
      </c>
      <c r="BD45" s="1">
        <v>570</v>
      </c>
      <c r="BE45" s="1">
        <v>570</v>
      </c>
      <c r="BF45" s="1">
        <v>464.4</v>
      </c>
      <c r="BG45" s="1">
        <v>358.8</v>
      </c>
      <c r="BH45" s="1">
        <v>253.2</v>
      </c>
      <c r="BI45" s="1">
        <v>147.6</v>
      </c>
      <c r="BJ45" s="1">
        <v>88.5</v>
      </c>
      <c r="BK45" s="1">
        <v>88.5</v>
      </c>
      <c r="BL45" s="1">
        <v>227.17</v>
      </c>
      <c r="BM45" s="1">
        <v>227.17</v>
      </c>
      <c r="BN45" s="1">
        <v>424.65</v>
      </c>
      <c r="BO45" s="1">
        <v>530.25</v>
      </c>
      <c r="BP45" s="1">
        <v>452.73</v>
      </c>
      <c r="BQ45" s="1">
        <v>527.91999999999996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21"/>
        <v>51670.89</v>
      </c>
      <c r="CU45" s="152"/>
    </row>
    <row r="46" spans="1:99" hidden="1">
      <c r="A46" s="57" t="s">
        <v>45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21"/>
        <v>0</v>
      </c>
      <c r="CU46" s="152"/>
    </row>
    <row r="47" spans="1:99">
      <c r="A47" s="95" t="s">
        <v>46</v>
      </c>
      <c r="B47" s="53">
        <f t="shared" ref="B47:AG47" si="48">SUM(B48:B51)</f>
        <v>39.049999999999997</v>
      </c>
      <c r="C47" s="54">
        <f t="shared" si="48"/>
        <v>35.46</v>
      </c>
      <c r="D47" s="54">
        <f t="shared" si="48"/>
        <v>31.09</v>
      </c>
      <c r="E47" s="54">
        <f t="shared" si="48"/>
        <v>30.35</v>
      </c>
      <c r="F47" s="54">
        <f t="shared" si="48"/>
        <v>29.75</v>
      </c>
      <c r="G47" s="54">
        <f t="shared" si="48"/>
        <v>26.93</v>
      </c>
      <c r="H47" s="54">
        <f t="shared" si="48"/>
        <v>26.33</v>
      </c>
      <c r="I47" s="54">
        <f t="shared" si="48"/>
        <v>26.86</v>
      </c>
      <c r="J47" s="54">
        <f t="shared" si="48"/>
        <v>31.18</v>
      </c>
      <c r="K47" s="54">
        <f t="shared" si="48"/>
        <v>43.129999999999995</v>
      </c>
      <c r="L47" s="54">
        <f t="shared" si="48"/>
        <v>44.3</v>
      </c>
      <c r="M47" s="54">
        <f t="shared" si="48"/>
        <v>40.21</v>
      </c>
      <c r="N47" s="54">
        <f t="shared" si="48"/>
        <v>23.689999999999998</v>
      </c>
      <c r="O47" s="54">
        <f t="shared" si="48"/>
        <v>22.43</v>
      </c>
      <c r="P47" s="54">
        <f t="shared" si="48"/>
        <v>22.17</v>
      </c>
      <c r="Q47" s="54">
        <f t="shared" si="48"/>
        <v>25.97</v>
      </c>
      <c r="R47" s="54">
        <f t="shared" si="48"/>
        <v>31.25</v>
      </c>
      <c r="S47" s="54">
        <f t="shared" si="48"/>
        <v>27.4</v>
      </c>
      <c r="T47" s="54">
        <f t="shared" si="48"/>
        <v>24.130000000000003</v>
      </c>
      <c r="U47" s="54">
        <f t="shared" si="48"/>
        <v>21.98</v>
      </c>
      <c r="V47" s="54">
        <f t="shared" si="48"/>
        <v>23.080000000000002</v>
      </c>
      <c r="W47" s="54">
        <f t="shared" si="48"/>
        <v>22.689999999999998</v>
      </c>
      <c r="X47" s="54">
        <f t="shared" si="48"/>
        <v>21.9</v>
      </c>
      <c r="Y47" s="54">
        <f t="shared" si="48"/>
        <v>22.906888497871847</v>
      </c>
      <c r="Z47" s="54">
        <f t="shared" si="48"/>
        <v>29.510110614888486</v>
      </c>
      <c r="AA47" s="54">
        <f t="shared" si="48"/>
        <v>43.01996134892363</v>
      </c>
      <c r="AB47" s="54">
        <f t="shared" si="48"/>
        <v>89.994542502079696</v>
      </c>
      <c r="AC47" s="54">
        <f t="shared" si="48"/>
        <v>205.96926404880401</v>
      </c>
      <c r="AD47" s="54">
        <f t="shared" si="48"/>
        <v>423.392456089088</v>
      </c>
      <c r="AE47" s="54">
        <f t="shared" si="48"/>
        <v>759.40721779312037</v>
      </c>
      <c r="AF47" s="54">
        <f t="shared" si="48"/>
        <v>1028.2416863780768</v>
      </c>
      <c r="AG47" s="54">
        <f t="shared" si="48"/>
        <v>1369.8335368289618</v>
      </c>
      <c r="AH47" s="54">
        <f t="shared" ref="AH47:BM47" si="49">SUM(AH48:AH51)</f>
        <v>1755.2356892713187</v>
      </c>
      <c r="AI47" s="54">
        <f t="shared" si="49"/>
        <v>2100.8911850477493</v>
      </c>
      <c r="AJ47" s="54">
        <f t="shared" si="49"/>
        <v>2380.4737221220726</v>
      </c>
      <c r="AK47" s="54">
        <f t="shared" si="49"/>
        <v>2792.0346225346098</v>
      </c>
      <c r="AL47" s="54">
        <f t="shared" si="49"/>
        <v>3117.79022193233</v>
      </c>
      <c r="AM47" s="54">
        <f t="shared" si="49"/>
        <v>3400.0586940811481</v>
      </c>
      <c r="AN47" s="54">
        <f t="shared" si="49"/>
        <v>3683.4937614597357</v>
      </c>
      <c r="AO47" s="54">
        <f t="shared" si="49"/>
        <v>3884.5357665894389</v>
      </c>
      <c r="AP47" s="54">
        <f t="shared" si="49"/>
        <v>4050.7107164340518</v>
      </c>
      <c r="AQ47" s="54">
        <f t="shared" si="49"/>
        <v>4212.6341965531246</v>
      </c>
      <c r="AR47" s="54">
        <f t="shared" si="49"/>
        <v>4352.1329076019992</v>
      </c>
      <c r="AS47" s="54">
        <f t="shared" si="49"/>
        <v>4299.3413201934572</v>
      </c>
      <c r="AT47" s="54">
        <f t="shared" si="49"/>
        <v>4335.2240839849246</v>
      </c>
      <c r="AU47" s="54">
        <f t="shared" si="49"/>
        <v>4378.3557134295725</v>
      </c>
      <c r="AV47" s="54">
        <f t="shared" si="49"/>
        <v>4399.5278257891341</v>
      </c>
      <c r="AW47" s="54">
        <f t="shared" si="49"/>
        <v>4363.7268389785077</v>
      </c>
      <c r="AX47" s="54">
        <f t="shared" si="49"/>
        <v>4370.5565790976552</v>
      </c>
      <c r="AY47" s="54">
        <f t="shared" si="49"/>
        <v>4359.5426809593682</v>
      </c>
      <c r="AZ47" s="54">
        <f t="shared" si="49"/>
        <v>4334.5842595700269</v>
      </c>
      <c r="BA47" s="54">
        <f t="shared" si="49"/>
        <v>4318.1428566189825</v>
      </c>
      <c r="BB47" s="54">
        <f t="shared" si="49"/>
        <v>4307.7521753338851</v>
      </c>
      <c r="BC47" s="54">
        <f t="shared" si="49"/>
        <v>4250.8063035743462</v>
      </c>
      <c r="BD47" s="54">
        <f t="shared" si="49"/>
        <v>4156.6834643595239</v>
      </c>
      <c r="BE47" s="54">
        <f t="shared" si="49"/>
        <v>4060.1718928914906</v>
      </c>
      <c r="BF47" s="54">
        <f t="shared" si="49"/>
        <v>4111.7341809851814</v>
      </c>
      <c r="BG47" s="54">
        <f t="shared" si="49"/>
        <v>4002.6551767427177</v>
      </c>
      <c r="BH47" s="54">
        <f t="shared" si="49"/>
        <v>3893.5368906321432</v>
      </c>
      <c r="BI47" s="54">
        <f t="shared" si="49"/>
        <v>3748.1596616407496</v>
      </c>
      <c r="BJ47" s="54">
        <f t="shared" si="49"/>
        <v>3580.5481147620817</v>
      </c>
      <c r="BK47" s="54">
        <f t="shared" si="49"/>
        <v>3446.2245871940499</v>
      </c>
      <c r="BL47" s="54">
        <f t="shared" si="49"/>
        <v>3276.0657795919974</v>
      </c>
      <c r="BM47" s="54">
        <f t="shared" si="49"/>
        <v>3068.2037112963649</v>
      </c>
      <c r="BN47" s="54">
        <f t="shared" ref="BN47:CS47" si="50">SUM(BN48:BN51)</f>
        <v>2811.051952060317</v>
      </c>
      <c r="BO47" s="54">
        <f t="shared" si="50"/>
        <v>2572.582182237004</v>
      </c>
      <c r="BP47" s="54">
        <f t="shared" si="50"/>
        <v>2249.3526074733572</v>
      </c>
      <c r="BQ47" s="54">
        <f t="shared" si="50"/>
        <v>1833.1530380480513</v>
      </c>
      <c r="BR47" s="54">
        <f t="shared" si="50"/>
        <v>1452.2932930376437</v>
      </c>
      <c r="BS47" s="54">
        <f t="shared" si="50"/>
        <v>1109.2518727888864</v>
      </c>
      <c r="BT47" s="54">
        <f t="shared" si="50"/>
        <v>737.30290734652544</v>
      </c>
      <c r="BU47" s="54">
        <f t="shared" si="50"/>
        <v>436.17760294667892</v>
      </c>
      <c r="BV47" s="54">
        <f t="shared" si="50"/>
        <v>249.21779973611669</v>
      </c>
      <c r="BW47" s="54">
        <f t="shared" si="50"/>
        <v>112.1211167510529</v>
      </c>
      <c r="BX47" s="54">
        <f t="shared" si="50"/>
        <v>61.613720450847616</v>
      </c>
      <c r="BY47" s="54">
        <f t="shared" si="50"/>
        <v>43.5</v>
      </c>
      <c r="BZ47" s="54">
        <f t="shared" si="50"/>
        <v>35.44</v>
      </c>
      <c r="CA47" s="54">
        <f t="shared" si="50"/>
        <v>37.270000000000003</v>
      </c>
      <c r="CB47" s="54">
        <f t="shared" si="50"/>
        <v>36.450000000000003</v>
      </c>
      <c r="CC47" s="54">
        <f t="shared" si="50"/>
        <v>37.11</v>
      </c>
      <c r="CD47" s="54">
        <f t="shared" si="50"/>
        <v>35.42</v>
      </c>
      <c r="CE47" s="54">
        <f t="shared" si="50"/>
        <v>37.22</v>
      </c>
      <c r="CF47" s="54">
        <f t="shared" si="50"/>
        <v>60.300000000000004</v>
      </c>
      <c r="CG47" s="54">
        <f t="shared" si="50"/>
        <v>69.67</v>
      </c>
      <c r="CH47" s="54">
        <f t="shared" si="50"/>
        <v>72.789999999999992</v>
      </c>
      <c r="CI47" s="54">
        <f t="shared" si="50"/>
        <v>77.5</v>
      </c>
      <c r="CJ47" s="54">
        <f t="shared" si="50"/>
        <v>78.63</v>
      </c>
      <c r="CK47" s="54">
        <f t="shared" si="50"/>
        <v>78.3</v>
      </c>
      <c r="CL47" s="54">
        <f t="shared" si="50"/>
        <v>78.73</v>
      </c>
      <c r="CM47" s="54">
        <f t="shared" si="50"/>
        <v>75.55</v>
      </c>
      <c r="CN47" s="54">
        <f t="shared" si="50"/>
        <v>70.19</v>
      </c>
      <c r="CO47" s="54">
        <f t="shared" si="50"/>
        <v>65.759999999999991</v>
      </c>
      <c r="CP47" s="54">
        <f t="shared" si="50"/>
        <v>68.06</v>
      </c>
      <c r="CQ47" s="54">
        <f t="shared" si="50"/>
        <v>74.09</v>
      </c>
      <c r="CR47" s="54">
        <f t="shared" si="50"/>
        <v>71.47999999999999</v>
      </c>
      <c r="CS47" s="96">
        <f t="shared" si="50"/>
        <v>69.05</v>
      </c>
      <c r="CT47" s="38">
        <f t="shared" si="21"/>
        <v>140331.769338232</v>
      </c>
      <c r="CU47" s="150"/>
    </row>
    <row r="48" spans="1:99">
      <c r="A48" s="26" t="s">
        <v>66</v>
      </c>
      <c r="B48" s="42">
        <f t="shared" ref="B48:AG48" si="51">B21</f>
        <v>0</v>
      </c>
      <c r="C48" s="43">
        <f t="shared" si="51"/>
        <v>0</v>
      </c>
      <c r="D48" s="43">
        <f t="shared" si="51"/>
        <v>0</v>
      </c>
      <c r="E48" s="43">
        <f t="shared" si="51"/>
        <v>0</v>
      </c>
      <c r="F48" s="43">
        <f t="shared" si="51"/>
        <v>0</v>
      </c>
      <c r="G48" s="43">
        <f t="shared" si="51"/>
        <v>0</v>
      </c>
      <c r="H48" s="43">
        <f t="shared" si="51"/>
        <v>0</v>
      </c>
      <c r="I48" s="43">
        <f t="shared" si="51"/>
        <v>0</v>
      </c>
      <c r="J48" s="43">
        <f t="shared" si="51"/>
        <v>0</v>
      </c>
      <c r="K48" s="43">
        <f t="shared" si="51"/>
        <v>0</v>
      </c>
      <c r="L48" s="43">
        <f t="shared" si="51"/>
        <v>0</v>
      </c>
      <c r="M48" s="43">
        <f t="shared" si="51"/>
        <v>0</v>
      </c>
      <c r="N48" s="43">
        <f t="shared" si="51"/>
        <v>0</v>
      </c>
      <c r="O48" s="43">
        <f t="shared" si="51"/>
        <v>0</v>
      </c>
      <c r="P48" s="43">
        <f t="shared" si="51"/>
        <v>0</v>
      </c>
      <c r="Q48" s="43">
        <f t="shared" si="51"/>
        <v>0</v>
      </c>
      <c r="R48" s="43">
        <f t="shared" si="51"/>
        <v>0</v>
      </c>
      <c r="S48" s="43">
        <f t="shared" si="51"/>
        <v>0</v>
      </c>
      <c r="T48" s="43">
        <f t="shared" si="51"/>
        <v>0</v>
      </c>
      <c r="U48" s="43">
        <f t="shared" si="51"/>
        <v>0</v>
      </c>
      <c r="V48" s="43">
        <f t="shared" si="51"/>
        <v>0</v>
      </c>
      <c r="W48" s="43">
        <f t="shared" si="51"/>
        <v>0</v>
      </c>
      <c r="X48" s="43">
        <f t="shared" si="51"/>
        <v>0</v>
      </c>
      <c r="Y48" s="43">
        <f t="shared" si="51"/>
        <v>0.01</v>
      </c>
      <c r="Z48" s="43">
        <f t="shared" si="51"/>
        <v>0.11</v>
      </c>
      <c r="AA48" s="43">
        <f t="shared" si="51"/>
        <v>2.2599999999999998</v>
      </c>
      <c r="AB48" s="43">
        <f t="shared" si="51"/>
        <v>9.31</v>
      </c>
      <c r="AC48" s="43">
        <f t="shared" si="51"/>
        <v>26.919999999999998</v>
      </c>
      <c r="AD48" s="43">
        <f t="shared" si="51"/>
        <v>75.86</v>
      </c>
      <c r="AE48" s="43">
        <f t="shared" si="51"/>
        <v>149.97999999999999</v>
      </c>
      <c r="AF48" s="43">
        <f t="shared" si="51"/>
        <v>245.44</v>
      </c>
      <c r="AG48" s="43">
        <f t="shared" si="51"/>
        <v>374.8</v>
      </c>
      <c r="AH48" s="43">
        <f t="shared" ref="AH48:BM48" si="52">AH21</f>
        <v>530.16999999999996</v>
      </c>
      <c r="AI48" s="43">
        <f t="shared" si="52"/>
        <v>679.52</v>
      </c>
      <c r="AJ48" s="43">
        <f t="shared" si="52"/>
        <v>786.81</v>
      </c>
      <c r="AK48" s="43">
        <f t="shared" si="52"/>
        <v>930.75</v>
      </c>
      <c r="AL48" s="43">
        <f t="shared" si="52"/>
        <v>1077</v>
      </c>
      <c r="AM48" s="43">
        <f t="shared" si="52"/>
        <v>1219.96</v>
      </c>
      <c r="AN48" s="43">
        <f t="shared" si="52"/>
        <v>1344.17</v>
      </c>
      <c r="AO48" s="43">
        <f t="shared" si="52"/>
        <v>1449.26</v>
      </c>
      <c r="AP48" s="43">
        <f t="shared" si="52"/>
        <v>1537.56</v>
      </c>
      <c r="AQ48" s="43">
        <f t="shared" si="52"/>
        <v>1610.4</v>
      </c>
      <c r="AR48" s="43">
        <f t="shared" si="52"/>
        <v>1676.8</v>
      </c>
      <c r="AS48" s="43">
        <f t="shared" si="52"/>
        <v>1586.32</v>
      </c>
      <c r="AT48" s="43">
        <f t="shared" si="52"/>
        <v>1599.6299999999999</v>
      </c>
      <c r="AU48" s="43">
        <f t="shared" si="52"/>
        <v>1603.57</v>
      </c>
      <c r="AV48" s="43">
        <f t="shared" si="52"/>
        <v>1609.81</v>
      </c>
      <c r="AW48" s="43">
        <f t="shared" si="52"/>
        <v>1590.13</v>
      </c>
      <c r="AX48" s="43">
        <f t="shared" si="52"/>
        <v>1591.86</v>
      </c>
      <c r="AY48" s="43">
        <f t="shared" si="52"/>
        <v>1593.98</v>
      </c>
      <c r="AZ48" s="43">
        <f t="shared" si="52"/>
        <v>1594.69</v>
      </c>
      <c r="BA48" s="43">
        <f t="shared" si="52"/>
        <v>1600.27</v>
      </c>
      <c r="BB48" s="43">
        <f t="shared" si="52"/>
        <v>1597.47</v>
      </c>
      <c r="BC48" s="43">
        <f t="shared" si="52"/>
        <v>1581.5300000000002</v>
      </c>
      <c r="BD48" s="43">
        <f t="shared" si="52"/>
        <v>1569.62</v>
      </c>
      <c r="BE48" s="43">
        <f t="shared" si="52"/>
        <v>1534.62</v>
      </c>
      <c r="BF48" s="43">
        <f t="shared" si="52"/>
        <v>1673.57</v>
      </c>
      <c r="BG48" s="43">
        <f t="shared" si="52"/>
        <v>1674.15</v>
      </c>
      <c r="BH48" s="43">
        <f t="shared" si="52"/>
        <v>1638.05</v>
      </c>
      <c r="BI48" s="43">
        <f t="shared" si="52"/>
        <v>1604.15</v>
      </c>
      <c r="BJ48" s="43">
        <f t="shared" si="52"/>
        <v>1504.34</v>
      </c>
      <c r="BK48" s="43">
        <f t="shared" si="52"/>
        <v>1429.73</v>
      </c>
      <c r="BL48" s="43">
        <f t="shared" si="52"/>
        <v>1347.08</v>
      </c>
      <c r="BM48" s="43">
        <f t="shared" si="52"/>
        <v>1271.8599999999999</v>
      </c>
      <c r="BN48" s="43">
        <f t="shared" ref="BN48:CS48" si="53">BN21</f>
        <v>1156.58</v>
      </c>
      <c r="BO48" s="43">
        <f t="shared" si="53"/>
        <v>1025.99</v>
      </c>
      <c r="BP48" s="43">
        <f t="shared" si="53"/>
        <v>918.86999999999989</v>
      </c>
      <c r="BQ48" s="43">
        <f t="shared" si="53"/>
        <v>766.38</v>
      </c>
      <c r="BR48" s="43">
        <f t="shared" si="53"/>
        <v>656.05000000000007</v>
      </c>
      <c r="BS48" s="43">
        <f t="shared" si="53"/>
        <v>524.89</v>
      </c>
      <c r="BT48" s="43">
        <f t="shared" si="53"/>
        <v>375.96000000000004</v>
      </c>
      <c r="BU48" s="43">
        <f t="shared" si="53"/>
        <v>255.78</v>
      </c>
      <c r="BV48" s="43">
        <f t="shared" si="53"/>
        <v>156.35</v>
      </c>
      <c r="BW48" s="43">
        <f t="shared" si="53"/>
        <v>69.38</v>
      </c>
      <c r="BX48" s="43">
        <f t="shared" si="53"/>
        <v>26.94</v>
      </c>
      <c r="BY48" s="43">
        <f t="shared" si="53"/>
        <v>6.54</v>
      </c>
      <c r="BZ48" s="43">
        <f t="shared" si="53"/>
        <v>0.2</v>
      </c>
      <c r="CA48" s="43">
        <f t="shared" si="53"/>
        <v>0</v>
      </c>
      <c r="CB48" s="43">
        <f t="shared" si="53"/>
        <v>0</v>
      </c>
      <c r="CC48" s="43">
        <f t="shared" si="53"/>
        <v>0</v>
      </c>
      <c r="CD48" s="43">
        <f t="shared" si="53"/>
        <v>0</v>
      </c>
      <c r="CE48" s="43">
        <f t="shared" si="53"/>
        <v>0</v>
      </c>
      <c r="CF48" s="43">
        <f t="shared" si="53"/>
        <v>0</v>
      </c>
      <c r="CG48" s="43">
        <f t="shared" si="53"/>
        <v>0</v>
      </c>
      <c r="CH48" s="43">
        <f t="shared" si="53"/>
        <v>0</v>
      </c>
      <c r="CI48" s="43">
        <f t="shared" si="53"/>
        <v>0</v>
      </c>
      <c r="CJ48" s="43">
        <f t="shared" si="53"/>
        <v>0</v>
      </c>
      <c r="CK48" s="43">
        <f t="shared" si="53"/>
        <v>0</v>
      </c>
      <c r="CL48" s="43">
        <f t="shared" si="53"/>
        <v>0</v>
      </c>
      <c r="CM48" s="43">
        <f t="shared" si="53"/>
        <v>0</v>
      </c>
      <c r="CN48" s="43">
        <f t="shared" si="53"/>
        <v>0</v>
      </c>
      <c r="CO48" s="43">
        <f t="shared" si="53"/>
        <v>0</v>
      </c>
      <c r="CP48" s="43">
        <f t="shared" si="53"/>
        <v>0</v>
      </c>
      <c r="CQ48" s="43">
        <f t="shared" si="53"/>
        <v>0</v>
      </c>
      <c r="CR48" s="43">
        <f t="shared" si="53"/>
        <v>0</v>
      </c>
      <c r="CS48" s="92">
        <f t="shared" si="53"/>
        <v>0</v>
      </c>
      <c r="CT48" s="30">
        <f t="shared" ref="CT48:CT51" si="54">SUM(B48:CS48)</f>
        <v>52463.430000000008</v>
      </c>
      <c r="CU48" s="152"/>
    </row>
    <row r="49" spans="1:102">
      <c r="A49" s="30" t="s">
        <v>67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0.57688849787184893</v>
      </c>
      <c r="Z49" s="1">
        <v>6.0201106148884875</v>
      </c>
      <c r="AA49" s="1">
        <v>14.719961348923627</v>
      </c>
      <c r="AB49" s="1">
        <v>56.274542502079704</v>
      </c>
      <c r="AC49" s="1">
        <v>155.099264048804</v>
      </c>
      <c r="AD49" s="1">
        <v>321.25245608908796</v>
      </c>
      <c r="AE49" s="1">
        <v>582.92721779312035</v>
      </c>
      <c r="AF49" s="1">
        <v>758.83168637807671</v>
      </c>
      <c r="AG49" s="1">
        <v>968.89353682896171</v>
      </c>
      <c r="AH49" s="1">
        <v>1198.7556892713189</v>
      </c>
      <c r="AI49" s="1">
        <v>1392.7111850477495</v>
      </c>
      <c r="AJ49" s="1">
        <v>1562.7537221220728</v>
      </c>
      <c r="AK49" s="1">
        <v>1831.30462253461</v>
      </c>
      <c r="AL49" s="1">
        <v>2009.8702219323304</v>
      </c>
      <c r="AM49" s="1">
        <v>2148.7886940811477</v>
      </c>
      <c r="AN49" s="1">
        <v>2308.4937614597357</v>
      </c>
      <c r="AO49" s="1">
        <v>2406.6857665894386</v>
      </c>
      <c r="AP49" s="1">
        <v>2485.9707164340521</v>
      </c>
      <c r="AQ49" s="1">
        <v>2576.1141965531247</v>
      </c>
      <c r="AR49" s="1">
        <v>2648.122907601999</v>
      </c>
      <c r="AS49" s="1">
        <v>2684.5413201934571</v>
      </c>
      <c r="AT49" s="1">
        <v>2710.4640839849249</v>
      </c>
      <c r="AU49" s="1">
        <v>2749.5157134295723</v>
      </c>
      <c r="AV49" s="1">
        <v>2763.5378257891343</v>
      </c>
      <c r="AW49" s="1">
        <v>2749.3668389785084</v>
      </c>
      <c r="AX49" s="1">
        <v>2752.046579097655</v>
      </c>
      <c r="AY49" s="1">
        <v>2739.2526809593683</v>
      </c>
      <c r="AZ49" s="1">
        <v>2715.8142595700265</v>
      </c>
      <c r="BA49" s="1">
        <v>2691.6128566189832</v>
      </c>
      <c r="BB49" s="1">
        <v>2681.4521753338854</v>
      </c>
      <c r="BC49" s="1">
        <v>2640.3163035743464</v>
      </c>
      <c r="BD49" s="1">
        <v>2556.4534643595239</v>
      </c>
      <c r="BE49" s="1">
        <v>2495.3218928914907</v>
      </c>
      <c r="BF49" s="1">
        <v>2408.7141809851814</v>
      </c>
      <c r="BG49" s="1">
        <v>2303.9251767427177</v>
      </c>
      <c r="BH49" s="1">
        <v>2228.9668906321435</v>
      </c>
      <c r="BI49" s="1">
        <v>2117.3296616407492</v>
      </c>
      <c r="BJ49" s="1">
        <v>2051.6481147620816</v>
      </c>
      <c r="BK49" s="1">
        <v>1989.20458719405</v>
      </c>
      <c r="BL49" s="1">
        <v>1901.0057795919972</v>
      </c>
      <c r="BM49" s="1">
        <v>1769.093711296365</v>
      </c>
      <c r="BN49" s="1">
        <v>1625.4019520603172</v>
      </c>
      <c r="BO49" s="1">
        <v>1518.4821822370043</v>
      </c>
      <c r="BP49" s="1">
        <v>1303.5726074733573</v>
      </c>
      <c r="BQ49" s="1">
        <v>1038.4830380480512</v>
      </c>
      <c r="BR49" s="1">
        <v>768.04329303764359</v>
      </c>
      <c r="BS49" s="1">
        <v>557.84187278888635</v>
      </c>
      <c r="BT49" s="1">
        <v>332.35290734652534</v>
      </c>
      <c r="BU49" s="1">
        <v>152.17760294667886</v>
      </c>
      <c r="BV49" s="1">
        <v>62.787799736116717</v>
      </c>
      <c r="BW49" s="1">
        <v>12.831116751052898</v>
      </c>
      <c r="BX49" s="1">
        <v>1.7937204508476143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4"/>
        <v>84507.519338232058</v>
      </c>
      <c r="CU49" s="152"/>
    </row>
    <row r="50" spans="1:102">
      <c r="A50" s="30" t="s">
        <v>24</v>
      </c>
      <c r="B50" s="45">
        <v>5.37</v>
      </c>
      <c r="C50" s="1">
        <v>5.18</v>
      </c>
      <c r="D50" s="1">
        <v>3.82</v>
      </c>
      <c r="E50" s="1">
        <v>4.76</v>
      </c>
      <c r="F50" s="1">
        <v>3.71</v>
      </c>
      <c r="G50" s="1">
        <v>2.52</v>
      </c>
      <c r="H50" s="1">
        <v>1.52</v>
      </c>
      <c r="I50" s="1">
        <v>0.66</v>
      </c>
      <c r="J50" s="1">
        <v>5.58</v>
      </c>
      <c r="K50" s="1">
        <v>18.84</v>
      </c>
      <c r="L50" s="1">
        <v>19.670000000000002</v>
      </c>
      <c r="M50" s="1">
        <v>15.18</v>
      </c>
      <c r="N50" s="1">
        <v>0.04</v>
      </c>
      <c r="O50" s="1">
        <v>0.05</v>
      </c>
      <c r="P50" s="1">
        <v>0.12</v>
      </c>
      <c r="Q50" s="1">
        <v>1.1399999999999999</v>
      </c>
      <c r="R50" s="1">
        <v>2.12</v>
      </c>
      <c r="S50" s="1">
        <v>2.27</v>
      </c>
      <c r="T50" s="1">
        <v>2.6</v>
      </c>
      <c r="U50" s="1">
        <v>1.26</v>
      </c>
      <c r="V50" s="1">
        <v>0.67</v>
      </c>
      <c r="W50" s="1">
        <v>0.57999999999999996</v>
      </c>
      <c r="X50" s="1">
        <v>0.63</v>
      </c>
      <c r="Y50" s="1">
        <v>1.01</v>
      </c>
      <c r="Z50" s="1">
        <v>1.18</v>
      </c>
      <c r="AA50" s="1">
        <v>1.04</v>
      </c>
      <c r="AB50" s="1">
        <v>1.23</v>
      </c>
      <c r="AC50" s="1">
        <v>0.77</v>
      </c>
      <c r="AD50" s="1">
        <v>0.92</v>
      </c>
      <c r="AE50" s="1">
        <v>0.57999999999999996</v>
      </c>
      <c r="AF50" s="1">
        <v>0.49</v>
      </c>
      <c r="AG50" s="1">
        <v>0.88</v>
      </c>
      <c r="AH50" s="1">
        <v>1.86</v>
      </c>
      <c r="AI50" s="1">
        <v>0.7</v>
      </c>
      <c r="AJ50" s="1">
        <v>0.23</v>
      </c>
      <c r="AK50" s="1">
        <v>0.83</v>
      </c>
      <c r="AL50" s="1">
        <v>1.22</v>
      </c>
      <c r="AM50" s="1">
        <v>1.78</v>
      </c>
      <c r="AN50" s="1">
        <v>2.14</v>
      </c>
      <c r="AO50" s="1">
        <v>2.2599999999999998</v>
      </c>
      <c r="AP50" s="1">
        <v>2.33</v>
      </c>
      <c r="AQ50" s="1">
        <v>2.72</v>
      </c>
      <c r="AR50" s="1">
        <v>2.81</v>
      </c>
      <c r="AS50" s="1">
        <v>1.97</v>
      </c>
      <c r="AT50" s="1">
        <v>1.1299999999999999</v>
      </c>
      <c r="AU50" s="1">
        <v>0.81</v>
      </c>
      <c r="AV50" s="1">
        <v>0.4</v>
      </c>
      <c r="AW50" s="1">
        <v>0.23</v>
      </c>
      <c r="AX50" s="1">
        <v>0.13</v>
      </c>
      <c r="AY50" s="1">
        <v>0.11</v>
      </c>
      <c r="AZ50" s="1">
        <v>0.12</v>
      </c>
      <c r="BA50" s="1">
        <v>7.0000000000000007E-2</v>
      </c>
      <c r="BB50" s="1">
        <v>0.04</v>
      </c>
      <c r="BC50" s="1">
        <v>0.04</v>
      </c>
      <c r="BD50" s="1">
        <v>1.62</v>
      </c>
      <c r="BE50" s="1">
        <v>1.25</v>
      </c>
      <c r="BF50" s="1">
        <v>2.65</v>
      </c>
      <c r="BG50" s="1">
        <v>0.37</v>
      </c>
      <c r="BH50" s="1">
        <v>0.53</v>
      </c>
      <c r="BI50" s="1">
        <v>0.9</v>
      </c>
      <c r="BJ50" s="1">
        <v>0.46</v>
      </c>
      <c r="BK50" s="1">
        <v>0.48</v>
      </c>
      <c r="BL50" s="1">
        <v>0.88</v>
      </c>
      <c r="BM50" s="1">
        <v>1.0900000000000001</v>
      </c>
      <c r="BN50" s="1">
        <v>1.05</v>
      </c>
      <c r="BO50" s="1">
        <v>2.2200000000000002</v>
      </c>
      <c r="BP50" s="1">
        <v>1.1599999999999999</v>
      </c>
      <c r="BQ50" s="1">
        <v>2.37</v>
      </c>
      <c r="BR50" s="1">
        <v>2.2200000000000002</v>
      </c>
      <c r="BS50" s="1">
        <v>0.61</v>
      </c>
      <c r="BT50" s="1">
        <v>0.38</v>
      </c>
      <c r="BU50" s="1">
        <v>0.69</v>
      </c>
      <c r="BV50" s="1">
        <v>0.14000000000000001</v>
      </c>
      <c r="BW50" s="1">
        <v>1.66</v>
      </c>
      <c r="BX50" s="1">
        <v>6.17</v>
      </c>
      <c r="BY50" s="1">
        <v>7.77</v>
      </c>
      <c r="BZ50" s="1">
        <v>7.24</v>
      </c>
      <c r="CA50" s="1">
        <v>6.67</v>
      </c>
      <c r="CB50" s="1">
        <v>5.94</v>
      </c>
      <c r="CC50" s="1">
        <v>5.7</v>
      </c>
      <c r="CD50" s="1">
        <v>5.08</v>
      </c>
      <c r="CE50" s="1">
        <v>4.42</v>
      </c>
      <c r="CF50" s="1">
        <v>27.6</v>
      </c>
      <c r="CG50" s="1">
        <v>36.47</v>
      </c>
      <c r="CH50" s="1">
        <v>38.57</v>
      </c>
      <c r="CI50" s="1">
        <v>42.39</v>
      </c>
      <c r="CJ50" s="1">
        <v>43.01</v>
      </c>
      <c r="CK50" s="1">
        <v>44.64</v>
      </c>
      <c r="CL50" s="1">
        <v>44.59</v>
      </c>
      <c r="CM50" s="1">
        <v>42.68</v>
      </c>
      <c r="CN50" s="1">
        <v>37.53</v>
      </c>
      <c r="CO50" s="1">
        <v>33</v>
      </c>
      <c r="CP50" s="1">
        <v>35.17</v>
      </c>
      <c r="CQ50" s="1">
        <v>37.909999999999997</v>
      </c>
      <c r="CR50" s="1">
        <v>34.58</v>
      </c>
      <c r="CS50" s="93">
        <v>32.32</v>
      </c>
      <c r="CT50" s="30">
        <f t="shared" si="54"/>
        <v>732.49999999999989</v>
      </c>
      <c r="CU50" s="152"/>
    </row>
    <row r="51" spans="1:102">
      <c r="A51" s="30" t="s">
        <v>41</v>
      </c>
      <c r="B51" s="45">
        <f t="shared" ref="B51:AG51" si="55">B24</f>
        <v>33.68</v>
      </c>
      <c r="C51" s="1">
        <f t="shared" si="55"/>
        <v>30.28</v>
      </c>
      <c r="D51" s="1">
        <f t="shared" si="55"/>
        <v>27.27</v>
      </c>
      <c r="E51" s="1">
        <f t="shared" si="55"/>
        <v>25.59</v>
      </c>
      <c r="F51" s="1">
        <f t="shared" si="55"/>
        <v>26.04</v>
      </c>
      <c r="G51" s="1">
        <f t="shared" si="55"/>
        <v>24.41</v>
      </c>
      <c r="H51" s="1">
        <f t="shared" si="55"/>
        <v>24.81</v>
      </c>
      <c r="I51" s="1">
        <f t="shared" si="55"/>
        <v>26.2</v>
      </c>
      <c r="J51" s="1">
        <f t="shared" si="55"/>
        <v>25.6</v>
      </c>
      <c r="K51" s="1">
        <f t="shared" si="55"/>
        <v>24.29</v>
      </c>
      <c r="L51" s="1">
        <f t="shared" si="55"/>
        <v>24.63</v>
      </c>
      <c r="M51" s="1">
        <f t="shared" si="55"/>
        <v>25.03</v>
      </c>
      <c r="N51" s="1">
        <f t="shared" si="55"/>
        <v>23.65</v>
      </c>
      <c r="O51" s="1">
        <f t="shared" si="55"/>
        <v>22.38</v>
      </c>
      <c r="P51" s="1">
        <f t="shared" si="55"/>
        <v>22.05</v>
      </c>
      <c r="Q51" s="1">
        <f t="shared" si="55"/>
        <v>24.83</v>
      </c>
      <c r="R51" s="1">
        <f t="shared" si="55"/>
        <v>29.13</v>
      </c>
      <c r="S51" s="1">
        <f t="shared" si="55"/>
        <v>25.13</v>
      </c>
      <c r="T51" s="1">
        <f t="shared" si="55"/>
        <v>21.53</v>
      </c>
      <c r="U51" s="1">
        <f t="shared" si="55"/>
        <v>20.72</v>
      </c>
      <c r="V51" s="1">
        <f t="shared" si="55"/>
        <v>22.41</v>
      </c>
      <c r="W51" s="1">
        <f t="shared" si="55"/>
        <v>22.11</v>
      </c>
      <c r="X51" s="1">
        <f t="shared" si="55"/>
        <v>21.27</v>
      </c>
      <c r="Y51" s="1">
        <f t="shared" si="55"/>
        <v>21.31</v>
      </c>
      <c r="Z51" s="1">
        <f t="shared" si="55"/>
        <v>22.2</v>
      </c>
      <c r="AA51" s="1">
        <f t="shared" si="55"/>
        <v>25</v>
      </c>
      <c r="AB51" s="1">
        <f t="shared" si="55"/>
        <v>23.18</v>
      </c>
      <c r="AC51" s="1">
        <f t="shared" si="55"/>
        <v>23.18</v>
      </c>
      <c r="AD51" s="1">
        <f t="shared" si="55"/>
        <v>25.36</v>
      </c>
      <c r="AE51" s="1">
        <f t="shared" si="55"/>
        <v>25.92</v>
      </c>
      <c r="AF51" s="1">
        <f t="shared" si="55"/>
        <v>23.48</v>
      </c>
      <c r="AG51" s="1">
        <f t="shared" si="55"/>
        <v>25.26</v>
      </c>
      <c r="AH51" s="1">
        <f t="shared" ref="AH51:BM51" si="56">AH24</f>
        <v>24.45</v>
      </c>
      <c r="AI51" s="1">
        <f t="shared" si="56"/>
        <v>27.96</v>
      </c>
      <c r="AJ51" s="1">
        <f t="shared" si="56"/>
        <v>30.68</v>
      </c>
      <c r="AK51" s="1">
        <f t="shared" si="56"/>
        <v>29.15</v>
      </c>
      <c r="AL51" s="1">
        <f t="shared" si="56"/>
        <v>29.7</v>
      </c>
      <c r="AM51" s="1">
        <f t="shared" si="56"/>
        <v>29.53</v>
      </c>
      <c r="AN51" s="1">
        <f t="shared" si="56"/>
        <v>28.69</v>
      </c>
      <c r="AO51" s="1">
        <f t="shared" si="56"/>
        <v>26.33</v>
      </c>
      <c r="AP51" s="1">
        <f t="shared" si="56"/>
        <v>24.85</v>
      </c>
      <c r="AQ51" s="1">
        <f t="shared" si="56"/>
        <v>23.4</v>
      </c>
      <c r="AR51" s="1">
        <f t="shared" si="56"/>
        <v>24.4</v>
      </c>
      <c r="AS51" s="1">
        <f t="shared" si="56"/>
        <v>26.51</v>
      </c>
      <c r="AT51" s="1">
        <f t="shared" si="56"/>
        <v>24</v>
      </c>
      <c r="AU51" s="1">
        <f t="shared" si="56"/>
        <v>24.46</v>
      </c>
      <c r="AV51" s="1">
        <f t="shared" si="56"/>
        <v>25.78</v>
      </c>
      <c r="AW51" s="1">
        <f t="shared" si="56"/>
        <v>24</v>
      </c>
      <c r="AX51" s="1">
        <f t="shared" si="56"/>
        <v>26.52</v>
      </c>
      <c r="AY51" s="1">
        <f t="shared" si="56"/>
        <v>26.2</v>
      </c>
      <c r="AZ51" s="1">
        <f t="shared" si="56"/>
        <v>23.96</v>
      </c>
      <c r="BA51" s="1">
        <f t="shared" si="56"/>
        <v>26.19</v>
      </c>
      <c r="BB51" s="1">
        <f t="shared" si="56"/>
        <v>28.79</v>
      </c>
      <c r="BC51" s="1">
        <f t="shared" si="56"/>
        <v>28.92</v>
      </c>
      <c r="BD51" s="1">
        <f t="shared" si="56"/>
        <v>28.99</v>
      </c>
      <c r="BE51" s="1">
        <f t="shared" si="56"/>
        <v>28.98</v>
      </c>
      <c r="BF51" s="1">
        <f t="shared" si="56"/>
        <v>26.8</v>
      </c>
      <c r="BG51" s="1">
        <f t="shared" si="56"/>
        <v>24.21</v>
      </c>
      <c r="BH51" s="1">
        <f t="shared" si="56"/>
        <v>25.99</v>
      </c>
      <c r="BI51" s="1">
        <f t="shared" si="56"/>
        <v>25.78</v>
      </c>
      <c r="BJ51" s="1">
        <f t="shared" si="56"/>
        <v>24.1</v>
      </c>
      <c r="BK51" s="1">
        <f t="shared" si="56"/>
        <v>26.81</v>
      </c>
      <c r="BL51" s="1">
        <f t="shared" si="56"/>
        <v>27.1</v>
      </c>
      <c r="BM51" s="1">
        <f t="shared" si="56"/>
        <v>26.16</v>
      </c>
      <c r="BN51" s="1">
        <f t="shared" ref="BN51:CS51" si="57">BN24</f>
        <v>28.02</v>
      </c>
      <c r="BO51" s="1">
        <f t="shared" si="57"/>
        <v>25.89</v>
      </c>
      <c r="BP51" s="1">
        <f t="shared" si="57"/>
        <v>25.75</v>
      </c>
      <c r="BQ51" s="1">
        <f t="shared" si="57"/>
        <v>25.92</v>
      </c>
      <c r="BR51" s="1">
        <f t="shared" si="57"/>
        <v>25.98</v>
      </c>
      <c r="BS51" s="1">
        <f t="shared" si="57"/>
        <v>25.91</v>
      </c>
      <c r="BT51" s="1">
        <f t="shared" si="57"/>
        <v>28.61</v>
      </c>
      <c r="BU51" s="1">
        <f t="shared" si="57"/>
        <v>27.53</v>
      </c>
      <c r="BV51" s="1">
        <f t="shared" si="57"/>
        <v>29.94</v>
      </c>
      <c r="BW51" s="1">
        <f t="shared" si="57"/>
        <v>28.25</v>
      </c>
      <c r="BX51" s="1">
        <f t="shared" si="57"/>
        <v>26.71</v>
      </c>
      <c r="BY51" s="1">
        <f t="shared" si="57"/>
        <v>29.19</v>
      </c>
      <c r="BZ51" s="1">
        <f t="shared" si="57"/>
        <v>28</v>
      </c>
      <c r="CA51" s="1">
        <f t="shared" si="57"/>
        <v>30.6</v>
      </c>
      <c r="CB51" s="1">
        <f t="shared" si="57"/>
        <v>30.51</v>
      </c>
      <c r="CC51" s="1">
        <f t="shared" si="57"/>
        <v>31.41</v>
      </c>
      <c r="CD51" s="1">
        <f t="shared" si="57"/>
        <v>30.34</v>
      </c>
      <c r="CE51" s="1">
        <f t="shared" si="57"/>
        <v>32.799999999999997</v>
      </c>
      <c r="CF51" s="1">
        <f t="shared" si="57"/>
        <v>32.700000000000003</v>
      </c>
      <c r="CG51" s="1">
        <f t="shared" si="57"/>
        <v>33.200000000000003</v>
      </c>
      <c r="CH51" s="1">
        <f t="shared" si="57"/>
        <v>34.22</v>
      </c>
      <c r="CI51" s="1">
        <f t="shared" si="57"/>
        <v>35.11</v>
      </c>
      <c r="CJ51" s="1">
        <f t="shared" si="57"/>
        <v>35.619999999999997</v>
      </c>
      <c r="CK51" s="1">
        <f t="shared" si="57"/>
        <v>33.659999999999997</v>
      </c>
      <c r="CL51" s="1">
        <f t="shared" si="57"/>
        <v>34.14</v>
      </c>
      <c r="CM51" s="1">
        <f t="shared" si="57"/>
        <v>32.869999999999997</v>
      </c>
      <c r="CN51" s="1">
        <f t="shared" si="57"/>
        <v>32.659999999999997</v>
      </c>
      <c r="CO51" s="1">
        <f t="shared" si="57"/>
        <v>32.76</v>
      </c>
      <c r="CP51" s="1">
        <f t="shared" si="57"/>
        <v>32.89</v>
      </c>
      <c r="CQ51" s="1">
        <f t="shared" si="57"/>
        <v>36.18</v>
      </c>
      <c r="CR51" s="1">
        <f t="shared" si="57"/>
        <v>36.9</v>
      </c>
      <c r="CS51" s="93">
        <f t="shared" si="57"/>
        <v>36.729999999999997</v>
      </c>
      <c r="CT51" s="30">
        <f t="shared" si="54"/>
        <v>2628.3199999999997</v>
      </c>
      <c r="CU51" s="152"/>
    </row>
    <row r="52" spans="1:102" s="137" customFormat="1" ht="15.75" thickBot="1">
      <c r="A52" s="97" t="s">
        <v>49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0</v>
      </c>
      <c r="CU52" s="150"/>
      <c r="CV52" s="158"/>
      <c r="CX52" s="151"/>
    </row>
    <row r="53" spans="1:102" ht="15.75" thickBot="1">
      <c r="A53" s="101" t="s">
        <v>50</v>
      </c>
      <c r="B53" s="102">
        <f t="shared" ref="B53:AG53" si="58">SUM(B30,B40,B42,B47,-B52)</f>
        <v>7286.3871194444446</v>
      </c>
      <c r="C53" s="103">
        <f t="shared" si="58"/>
        <v>7522.8871194444446</v>
      </c>
      <c r="D53" s="103">
        <f t="shared" si="58"/>
        <v>7737.0471194444444</v>
      </c>
      <c r="E53" s="103">
        <f t="shared" si="58"/>
        <v>7759.0771194444451</v>
      </c>
      <c r="F53" s="103">
        <f t="shared" si="58"/>
        <v>7646.2971194444444</v>
      </c>
      <c r="G53" s="103">
        <f t="shared" si="58"/>
        <v>7587.4771194444447</v>
      </c>
      <c r="H53" s="103">
        <f t="shared" si="58"/>
        <v>7414.8771194444444</v>
      </c>
      <c r="I53" s="103">
        <f t="shared" si="58"/>
        <v>7389.4071194444441</v>
      </c>
      <c r="J53" s="103">
        <f t="shared" si="58"/>
        <v>7291.7271194444447</v>
      </c>
      <c r="K53" s="103">
        <f t="shared" si="58"/>
        <v>7200.6771194444445</v>
      </c>
      <c r="L53" s="103">
        <f t="shared" si="58"/>
        <v>7198.8471194444446</v>
      </c>
      <c r="M53" s="103">
        <f t="shared" si="58"/>
        <v>7261.7571194444445</v>
      </c>
      <c r="N53" s="103">
        <f t="shared" si="58"/>
        <v>7234.737119444444</v>
      </c>
      <c r="O53" s="103">
        <f t="shared" si="58"/>
        <v>7156.4771194444447</v>
      </c>
      <c r="P53" s="103">
        <f t="shared" si="58"/>
        <v>7157.2171194444445</v>
      </c>
      <c r="Q53" s="103">
        <f t="shared" si="58"/>
        <v>7166.0171194444447</v>
      </c>
      <c r="R53" s="103">
        <f t="shared" si="58"/>
        <v>7100.6771194444445</v>
      </c>
      <c r="S53" s="103">
        <f t="shared" si="58"/>
        <v>7041.4971194444443</v>
      </c>
      <c r="T53" s="103">
        <f t="shared" si="58"/>
        <v>7035.9271194444445</v>
      </c>
      <c r="U53" s="103">
        <f t="shared" si="58"/>
        <v>7034.777119444444</v>
      </c>
      <c r="V53" s="103">
        <f t="shared" si="58"/>
        <v>7111.1271194444444</v>
      </c>
      <c r="W53" s="103">
        <f t="shared" si="58"/>
        <v>7260.6871194444439</v>
      </c>
      <c r="X53" s="103">
        <f t="shared" si="58"/>
        <v>7674.0571194444447</v>
      </c>
      <c r="Y53" s="103">
        <f t="shared" si="58"/>
        <v>8133.2540079423161</v>
      </c>
      <c r="Z53" s="103">
        <f t="shared" si="58"/>
        <v>8210.2772300593333</v>
      </c>
      <c r="AA53" s="103">
        <f t="shared" si="58"/>
        <v>7962.6570807933686</v>
      </c>
      <c r="AB53" s="103">
        <f t="shared" si="58"/>
        <v>7707.9316619465235</v>
      </c>
      <c r="AC53" s="103">
        <f t="shared" si="58"/>
        <v>7895.7863834932486</v>
      </c>
      <c r="AD53" s="103">
        <f t="shared" si="58"/>
        <v>8024.9595755335331</v>
      </c>
      <c r="AE53" s="103">
        <f t="shared" si="58"/>
        <v>8550.7243372375651</v>
      </c>
      <c r="AF53" s="103">
        <f t="shared" si="58"/>
        <v>8659.5688058225223</v>
      </c>
      <c r="AG53" s="103">
        <f t="shared" si="58"/>
        <v>8844.7506562734052</v>
      </c>
      <c r="AH53" s="103">
        <f t="shared" ref="AH53:BM53" si="59">SUM(AH30,AH40,AH42,AH47,-AH52)</f>
        <v>9159.9128087157624</v>
      </c>
      <c r="AI53" s="103">
        <f t="shared" si="59"/>
        <v>9366.6383044921931</v>
      </c>
      <c r="AJ53" s="103">
        <f t="shared" si="59"/>
        <v>9634.5608415665174</v>
      </c>
      <c r="AK53" s="103">
        <f t="shared" si="59"/>
        <v>10047.981741979054</v>
      </c>
      <c r="AL53" s="103">
        <f t="shared" si="59"/>
        <v>10365.447341376776</v>
      </c>
      <c r="AM53" s="103">
        <f t="shared" si="59"/>
        <v>10644.615813525594</v>
      </c>
      <c r="AN53" s="103">
        <f t="shared" si="59"/>
        <v>11003.830880904181</v>
      </c>
      <c r="AO53" s="103">
        <f t="shared" si="59"/>
        <v>11207.962886033883</v>
      </c>
      <c r="AP53" s="103">
        <f t="shared" si="59"/>
        <v>11091.097835878496</v>
      </c>
      <c r="AQ53" s="103">
        <f t="shared" si="59"/>
        <v>11256.981315997569</v>
      </c>
      <c r="AR53" s="103">
        <f t="shared" si="59"/>
        <v>10990.940027046443</v>
      </c>
      <c r="AS53" s="103">
        <f t="shared" si="59"/>
        <v>10751.018439637901</v>
      </c>
      <c r="AT53" s="103">
        <f t="shared" si="59"/>
        <v>10669.831203429369</v>
      </c>
      <c r="AU53" s="103">
        <f t="shared" si="59"/>
        <v>10614.712832874016</v>
      </c>
      <c r="AV53" s="103">
        <f t="shared" si="59"/>
        <v>10569.884945233578</v>
      </c>
      <c r="AW53" s="103">
        <f t="shared" si="59"/>
        <v>10497.083958422951</v>
      </c>
      <c r="AX53" s="103">
        <f t="shared" si="59"/>
        <v>10480.0336985421</v>
      </c>
      <c r="AY53" s="103">
        <f t="shared" si="59"/>
        <v>10465.769800403814</v>
      </c>
      <c r="AZ53" s="103">
        <f t="shared" si="59"/>
        <v>10461.151379014471</v>
      </c>
      <c r="BA53" s="103">
        <f t="shared" si="59"/>
        <v>10443.479976063427</v>
      </c>
      <c r="BB53" s="103">
        <f t="shared" si="59"/>
        <v>10426.089294778329</v>
      </c>
      <c r="BC53" s="103">
        <f t="shared" si="59"/>
        <v>10354.283423018791</v>
      </c>
      <c r="BD53" s="103">
        <f t="shared" si="59"/>
        <v>10260.160583803969</v>
      </c>
      <c r="BE53" s="103">
        <f t="shared" si="59"/>
        <v>10165.449012335936</v>
      </c>
      <c r="BF53" s="103">
        <f t="shared" si="59"/>
        <v>10155.551300429626</v>
      </c>
      <c r="BG53" s="103">
        <f t="shared" si="59"/>
        <v>9927.2122961871628</v>
      </c>
      <c r="BH53" s="103">
        <f t="shared" si="59"/>
        <v>9720.1540100765887</v>
      </c>
      <c r="BI53" s="103">
        <f t="shared" si="59"/>
        <v>9504.7767810851947</v>
      </c>
      <c r="BJ53" s="103">
        <f t="shared" si="59"/>
        <v>9268.3152342065259</v>
      </c>
      <c r="BK53" s="103">
        <f t="shared" si="59"/>
        <v>9165.2217066384947</v>
      </c>
      <c r="BL53" s="103">
        <f t="shared" si="59"/>
        <v>9118.2928990364417</v>
      </c>
      <c r="BM53" s="103">
        <f t="shared" si="59"/>
        <v>8909.9008307408094</v>
      </c>
      <c r="BN53" s="103">
        <f t="shared" ref="BN53:CS53" si="60">SUM(BN30,BN40,BN42,BN47,-BN52)</f>
        <v>8801.0990715047628</v>
      </c>
      <c r="BO53" s="103">
        <f t="shared" si="60"/>
        <v>8631.4493016814486</v>
      </c>
      <c r="BP53" s="103">
        <f t="shared" si="60"/>
        <v>8114.4197269178021</v>
      </c>
      <c r="BQ53" s="103">
        <f t="shared" si="60"/>
        <v>7724.0201574924959</v>
      </c>
      <c r="BR53" s="103">
        <f t="shared" si="60"/>
        <v>7199.1104124820886</v>
      </c>
      <c r="BS53" s="103">
        <f t="shared" si="60"/>
        <v>6856.2689922333311</v>
      </c>
      <c r="BT53" s="103">
        <f t="shared" si="60"/>
        <v>6482.6700267909691</v>
      </c>
      <c r="BU53" s="103">
        <f t="shared" si="60"/>
        <v>6181.5747223911239</v>
      </c>
      <c r="BV53" s="103">
        <f t="shared" si="60"/>
        <v>6123.8049191805612</v>
      </c>
      <c r="BW53" s="103">
        <f t="shared" si="60"/>
        <v>5937.3382361954973</v>
      </c>
      <c r="BX53" s="103">
        <f t="shared" si="60"/>
        <v>6124.4508398952921</v>
      </c>
      <c r="BY53" s="103">
        <f t="shared" si="60"/>
        <v>6569.9671194444445</v>
      </c>
      <c r="BZ53" s="103">
        <f t="shared" si="60"/>
        <v>6571.1471194444439</v>
      </c>
      <c r="CA53" s="103">
        <f t="shared" si="60"/>
        <v>6641.9371194444448</v>
      </c>
      <c r="CB53" s="103">
        <f t="shared" si="60"/>
        <v>6633.1971194444441</v>
      </c>
      <c r="CC53" s="103">
        <f t="shared" si="60"/>
        <v>6665.8571194444439</v>
      </c>
      <c r="CD53" s="103">
        <f t="shared" si="60"/>
        <v>6626.7871194444442</v>
      </c>
      <c r="CE53" s="103">
        <f t="shared" si="60"/>
        <v>6642.4671194444445</v>
      </c>
      <c r="CF53" s="103">
        <f t="shared" si="60"/>
        <v>6672.9771194444447</v>
      </c>
      <c r="CG53" s="103">
        <f t="shared" si="60"/>
        <v>6674.6071194444439</v>
      </c>
      <c r="CH53" s="103">
        <f t="shared" si="60"/>
        <v>6485.7471194444443</v>
      </c>
      <c r="CI53" s="103">
        <f t="shared" si="60"/>
        <v>6490.4571194444443</v>
      </c>
      <c r="CJ53" s="103">
        <f t="shared" si="60"/>
        <v>6588.7971194444444</v>
      </c>
      <c r="CK53" s="103">
        <f t="shared" si="60"/>
        <v>6637.8971194444448</v>
      </c>
      <c r="CL53" s="103">
        <f t="shared" si="60"/>
        <v>6802.1271194444444</v>
      </c>
      <c r="CM53" s="103">
        <f t="shared" si="60"/>
        <v>6997.9771194444447</v>
      </c>
      <c r="CN53" s="103">
        <f t="shared" si="60"/>
        <v>7007.527119444444</v>
      </c>
      <c r="CO53" s="103">
        <f t="shared" si="60"/>
        <v>6996.9671194444445</v>
      </c>
      <c r="CP53" s="103">
        <f t="shared" si="60"/>
        <v>6958.8371194444444</v>
      </c>
      <c r="CQ53" s="103">
        <f t="shared" si="60"/>
        <v>6703.6271194444444</v>
      </c>
      <c r="CR53" s="103">
        <f t="shared" si="60"/>
        <v>6579.3371194444435</v>
      </c>
      <c r="CS53" s="104">
        <f t="shared" si="60"/>
        <v>6546.067119444444</v>
      </c>
      <c r="CT53" s="105">
        <f>SUM(B53:CS53)</f>
        <v>787628.43280489824</v>
      </c>
      <c r="CU53" s="150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2"/>
    </row>
    <row r="55" spans="1:102" ht="15.75" thickBot="1">
      <c r="A55" s="106" t="s">
        <v>70</v>
      </c>
      <c r="B55" s="107">
        <f t="shared" ref="B55:AG55" si="61">B25-B53</f>
        <v>836.1899999999996</v>
      </c>
      <c r="C55" s="107">
        <f t="shared" si="61"/>
        <v>596.29</v>
      </c>
      <c r="D55" s="107">
        <f t="shared" si="61"/>
        <v>379.64000000000033</v>
      </c>
      <c r="E55" s="107">
        <f t="shared" si="61"/>
        <v>355.92999999999938</v>
      </c>
      <c r="F55" s="107">
        <f t="shared" si="61"/>
        <v>468.00000000000091</v>
      </c>
      <c r="G55" s="107">
        <f t="shared" si="61"/>
        <v>525.19000000000051</v>
      </c>
      <c r="H55" s="107">
        <f t="shared" si="61"/>
        <v>698.19000000000051</v>
      </c>
      <c r="I55" s="107">
        <f t="shared" si="61"/>
        <v>725.05000000000109</v>
      </c>
      <c r="J55" s="107">
        <f t="shared" si="61"/>
        <v>822.13000000000011</v>
      </c>
      <c r="K55" s="107">
        <f t="shared" si="61"/>
        <v>911.8700000000008</v>
      </c>
      <c r="L55" s="107">
        <f t="shared" si="61"/>
        <v>914.04</v>
      </c>
      <c r="M55" s="107">
        <f t="shared" si="61"/>
        <v>851.53000000000065</v>
      </c>
      <c r="N55" s="107">
        <f t="shared" si="61"/>
        <v>876.67000000000098</v>
      </c>
      <c r="O55" s="107">
        <f t="shared" si="61"/>
        <v>953.65999999999985</v>
      </c>
      <c r="P55" s="107">
        <f t="shared" si="61"/>
        <v>952.59000000000015</v>
      </c>
      <c r="Q55" s="107">
        <f t="shared" si="61"/>
        <v>946.57000000000062</v>
      </c>
      <c r="R55" s="107">
        <f t="shared" si="61"/>
        <v>1016.21</v>
      </c>
      <c r="S55" s="107">
        <f t="shared" si="61"/>
        <v>1071.3900000000003</v>
      </c>
      <c r="T55" s="107">
        <f t="shared" si="61"/>
        <v>1074.0200000000004</v>
      </c>
      <c r="U55" s="107">
        <f t="shared" si="61"/>
        <v>1074.3600000000006</v>
      </c>
      <c r="V55" s="107">
        <f t="shared" si="61"/>
        <v>998.95000000000073</v>
      </c>
      <c r="W55" s="107">
        <f t="shared" si="61"/>
        <v>849.04</v>
      </c>
      <c r="X55" s="107">
        <f t="shared" si="61"/>
        <v>3930.9099999999989</v>
      </c>
      <c r="Y55" s="107">
        <f t="shared" si="61"/>
        <v>3471.5331115021272</v>
      </c>
      <c r="Z55" s="107">
        <f t="shared" si="61"/>
        <v>3394.7198893851109</v>
      </c>
      <c r="AA55" s="107">
        <f t="shared" si="61"/>
        <v>3647.0400386510764</v>
      </c>
      <c r="AB55" s="107">
        <f t="shared" si="61"/>
        <v>3906.9954574979211</v>
      </c>
      <c r="AC55" s="107">
        <f t="shared" si="61"/>
        <v>3736.7507359511965</v>
      </c>
      <c r="AD55" s="107">
        <f t="shared" si="61"/>
        <v>3661.9675439109114</v>
      </c>
      <c r="AE55" s="107">
        <f t="shared" si="61"/>
        <v>3210.6327822068797</v>
      </c>
      <c r="AF55" s="107">
        <f t="shared" si="61"/>
        <v>3194.8083136219229</v>
      </c>
      <c r="AG55" s="107">
        <f t="shared" si="61"/>
        <v>3140.7664631710395</v>
      </c>
      <c r="AH55" s="107">
        <f t="shared" ref="AH55:BM55" si="62">AH25-AH53</f>
        <v>2995.7643107286822</v>
      </c>
      <c r="AI55" s="107">
        <f t="shared" si="62"/>
        <v>2941.648814952252</v>
      </c>
      <c r="AJ55" s="107">
        <f t="shared" si="62"/>
        <v>2783.6262778779274</v>
      </c>
      <c r="AK55" s="107">
        <f t="shared" si="62"/>
        <v>2512.4753774653891</v>
      </c>
      <c r="AL55" s="107">
        <f t="shared" si="62"/>
        <v>2342.5197780676699</v>
      </c>
      <c r="AM55" s="107">
        <f t="shared" si="62"/>
        <v>2206.0413059188504</v>
      </c>
      <c r="AN55" s="107">
        <f t="shared" si="62"/>
        <v>1900.4062385402631</v>
      </c>
      <c r="AO55" s="107">
        <f t="shared" si="62"/>
        <v>1799.0942334105603</v>
      </c>
      <c r="AP55" s="107">
        <f t="shared" si="62"/>
        <v>2003.4392835659492</v>
      </c>
      <c r="AQ55" s="107">
        <f t="shared" si="62"/>
        <v>1908.9058034468744</v>
      </c>
      <c r="AR55" s="107">
        <f t="shared" si="62"/>
        <v>2242.1370923979994</v>
      </c>
      <c r="AS55" s="107">
        <f t="shared" si="62"/>
        <v>2393.6886798065425</v>
      </c>
      <c r="AT55" s="107">
        <f t="shared" si="62"/>
        <v>2485.3759160150748</v>
      </c>
      <c r="AU55" s="107">
        <f t="shared" si="62"/>
        <v>2544.6442865704284</v>
      </c>
      <c r="AV55" s="107">
        <f t="shared" si="62"/>
        <v>2597.0321742108663</v>
      </c>
      <c r="AW55" s="107">
        <f t="shared" si="62"/>
        <v>2648.3731610214927</v>
      </c>
      <c r="AX55" s="107">
        <f t="shared" si="62"/>
        <v>2670.0534209023444</v>
      </c>
      <c r="AY55" s="107">
        <f t="shared" si="62"/>
        <v>2685.8673190406298</v>
      </c>
      <c r="AZ55" s="107">
        <f t="shared" si="62"/>
        <v>2688.955740429974</v>
      </c>
      <c r="BA55" s="107">
        <f t="shared" si="62"/>
        <v>2714.2071433810161</v>
      </c>
      <c r="BB55" s="107">
        <f t="shared" si="62"/>
        <v>2731.3978246661154</v>
      </c>
      <c r="BC55" s="107">
        <f t="shared" si="62"/>
        <v>2787.1436964256536</v>
      </c>
      <c r="BD55" s="107">
        <f t="shared" si="62"/>
        <v>2869.4265356404758</v>
      </c>
      <c r="BE55" s="107">
        <f t="shared" si="62"/>
        <v>2929.1281071085068</v>
      </c>
      <c r="BF55" s="107">
        <f t="shared" si="62"/>
        <v>3076.8458190148194</v>
      </c>
      <c r="BG55" s="107">
        <f t="shared" si="62"/>
        <v>3302.9248232572809</v>
      </c>
      <c r="BH55" s="107">
        <f t="shared" si="62"/>
        <v>3475.8931093678548</v>
      </c>
      <c r="BI55" s="107">
        <f t="shared" si="62"/>
        <v>3657.0203383592489</v>
      </c>
      <c r="BJ55" s="107">
        <f t="shared" si="62"/>
        <v>3792.461885237919</v>
      </c>
      <c r="BK55" s="107">
        <f t="shared" si="62"/>
        <v>3823.87541280595</v>
      </c>
      <c r="BL55" s="107">
        <f t="shared" si="62"/>
        <v>3788.9042204080033</v>
      </c>
      <c r="BM55" s="107">
        <f t="shared" si="62"/>
        <v>3921.6062887036351</v>
      </c>
      <c r="BN55" s="107">
        <f t="shared" ref="BN55:CS55" si="63">BN25-BN53</f>
        <v>3917.1780479396839</v>
      </c>
      <c r="BO55" s="107">
        <f t="shared" si="63"/>
        <v>3953.5678177629961</v>
      </c>
      <c r="BP55" s="107">
        <f t="shared" si="63"/>
        <v>4363.3973925266419</v>
      </c>
      <c r="BQ55" s="107">
        <f t="shared" si="63"/>
        <v>4601.7569619519472</v>
      </c>
      <c r="BR55" s="107">
        <f t="shared" si="63"/>
        <v>5016.7667069623567</v>
      </c>
      <c r="BS55" s="107">
        <f t="shared" si="63"/>
        <v>5228.5981272111121</v>
      </c>
      <c r="BT55" s="107">
        <f t="shared" si="63"/>
        <v>5454.3270926534751</v>
      </c>
      <c r="BU55" s="107">
        <f t="shared" si="63"/>
        <v>5634.1623970533219</v>
      </c>
      <c r="BV55" s="107">
        <f t="shared" si="63"/>
        <v>5576.1822002638828</v>
      </c>
      <c r="BW55" s="107">
        <f t="shared" si="63"/>
        <v>5674.2088832489462</v>
      </c>
      <c r="BX55" s="107">
        <f t="shared" si="63"/>
        <v>5385.956279549152</v>
      </c>
      <c r="BY55" s="107">
        <f t="shared" si="63"/>
        <v>4923.45</v>
      </c>
      <c r="BZ55" s="107">
        <f t="shared" si="63"/>
        <v>1476.3400000000001</v>
      </c>
      <c r="CA55" s="107">
        <f t="shared" si="63"/>
        <v>1407.6999999999989</v>
      </c>
      <c r="CB55" s="107">
        <f t="shared" si="63"/>
        <v>1416.3499999999995</v>
      </c>
      <c r="CC55" s="107">
        <f t="shared" si="63"/>
        <v>1384.5900000000001</v>
      </c>
      <c r="CD55" s="107">
        <f t="shared" si="63"/>
        <v>1432.8499999999995</v>
      </c>
      <c r="CE55" s="107">
        <f t="shared" si="63"/>
        <v>1419.3799999999992</v>
      </c>
      <c r="CF55" s="107">
        <f t="shared" si="63"/>
        <v>1388.2599999999993</v>
      </c>
      <c r="CG55" s="107">
        <f t="shared" si="63"/>
        <v>1387.13</v>
      </c>
      <c r="CH55" s="107">
        <f t="shared" si="63"/>
        <v>1577.7599999999993</v>
      </c>
      <c r="CI55" s="107">
        <f t="shared" si="63"/>
        <v>1573.9399999999996</v>
      </c>
      <c r="CJ55" s="107">
        <f t="shared" si="63"/>
        <v>1484.2799999999997</v>
      </c>
      <c r="CK55" s="107">
        <f t="shared" si="63"/>
        <v>1433.2199999999993</v>
      </c>
      <c r="CL55" s="107">
        <f t="shared" si="63"/>
        <v>1270.1099999999997</v>
      </c>
      <c r="CM55" s="107">
        <f t="shared" si="63"/>
        <v>1072.9899999999998</v>
      </c>
      <c r="CN55" s="107">
        <f t="shared" si="63"/>
        <v>1063.4300000000003</v>
      </c>
      <c r="CO55" s="107">
        <f t="shared" si="63"/>
        <v>1073.9399999999996</v>
      </c>
      <c r="CP55" s="107">
        <f t="shared" si="63"/>
        <v>1093.2200000000003</v>
      </c>
      <c r="CQ55" s="107">
        <f t="shared" si="63"/>
        <v>1351.7200000000003</v>
      </c>
      <c r="CR55" s="107">
        <f t="shared" si="63"/>
        <v>1476.8700000000008</v>
      </c>
      <c r="CS55" s="108">
        <f t="shared" si="63"/>
        <v>1509.9700000000003</v>
      </c>
      <c r="CT55" s="109">
        <f>SUM(B55:CS55)</f>
        <v>229438.12066176796</v>
      </c>
      <c r="CU55" s="257"/>
      <c r="CV55" s="258"/>
    </row>
    <row r="56" spans="1:102" ht="15.75" thickBot="1">
      <c r="A56" s="56" t="s">
        <v>47</v>
      </c>
      <c r="B56" s="35">
        <v>4080</v>
      </c>
      <c r="C56" s="36">
        <v>4180</v>
      </c>
      <c r="D56" s="36">
        <v>4280</v>
      </c>
      <c r="E56" s="36">
        <v>4380</v>
      </c>
      <c r="F56" s="36">
        <v>4470</v>
      </c>
      <c r="G56" s="36">
        <v>4520</v>
      </c>
      <c r="H56" s="36">
        <v>4770</v>
      </c>
      <c r="I56" s="36">
        <v>4720</v>
      </c>
      <c r="J56" s="36">
        <v>4580</v>
      </c>
      <c r="K56" s="36">
        <v>4680</v>
      </c>
      <c r="L56" s="36">
        <v>4680</v>
      </c>
      <c r="M56" s="36">
        <v>4630</v>
      </c>
      <c r="N56" s="36">
        <v>4620</v>
      </c>
      <c r="O56" s="36">
        <v>4570</v>
      </c>
      <c r="P56" s="36">
        <v>4670</v>
      </c>
      <c r="Q56" s="36">
        <v>4720</v>
      </c>
      <c r="R56" s="36">
        <v>4820</v>
      </c>
      <c r="S56" s="36">
        <v>4870</v>
      </c>
      <c r="T56" s="36">
        <v>4970</v>
      </c>
      <c r="U56" s="36">
        <v>4970</v>
      </c>
      <c r="V56" s="36">
        <v>5020</v>
      </c>
      <c r="W56" s="36">
        <v>4970</v>
      </c>
      <c r="X56" s="36">
        <v>4620</v>
      </c>
      <c r="Y56" s="36">
        <v>4370</v>
      </c>
      <c r="Z56" s="36">
        <v>4471</v>
      </c>
      <c r="AA56" s="36">
        <v>5121</v>
      </c>
      <c r="AB56" s="36">
        <v>5471</v>
      </c>
      <c r="AC56" s="36">
        <v>5221</v>
      </c>
      <c r="AD56" s="36">
        <v>4921</v>
      </c>
      <c r="AE56" s="36">
        <v>4721</v>
      </c>
      <c r="AF56" s="36">
        <v>4371</v>
      </c>
      <c r="AG56" s="36">
        <v>3971</v>
      </c>
      <c r="AH56" s="36">
        <v>3621</v>
      </c>
      <c r="AI56" s="36">
        <v>3271</v>
      </c>
      <c r="AJ56" s="36">
        <v>3471</v>
      </c>
      <c r="AK56" s="36">
        <v>3121</v>
      </c>
      <c r="AL56" s="36">
        <v>2721</v>
      </c>
      <c r="AM56" s="36">
        <v>2421</v>
      </c>
      <c r="AN56" s="36">
        <v>1921</v>
      </c>
      <c r="AO56" s="36">
        <v>1671</v>
      </c>
      <c r="AP56" s="36">
        <v>1739</v>
      </c>
      <c r="AQ56" s="36">
        <v>1550</v>
      </c>
      <c r="AR56" s="36">
        <v>2000</v>
      </c>
      <c r="AS56" s="36">
        <v>1950</v>
      </c>
      <c r="AT56" s="36">
        <v>2150</v>
      </c>
      <c r="AU56" s="36">
        <v>2200</v>
      </c>
      <c r="AV56" s="36">
        <v>2050</v>
      </c>
      <c r="AW56" s="36">
        <v>2050</v>
      </c>
      <c r="AX56" s="36">
        <v>2000</v>
      </c>
      <c r="AY56" s="36">
        <v>2050</v>
      </c>
      <c r="AZ56" s="36">
        <v>2050</v>
      </c>
      <c r="BA56" s="36">
        <v>2000</v>
      </c>
      <c r="BB56" s="36">
        <v>2050</v>
      </c>
      <c r="BC56" s="36">
        <v>2100</v>
      </c>
      <c r="BD56" s="36">
        <v>2200</v>
      </c>
      <c r="BE56" s="36">
        <v>2250</v>
      </c>
      <c r="BF56" s="36">
        <v>2500</v>
      </c>
      <c r="BG56" s="36">
        <v>2700</v>
      </c>
      <c r="BH56" s="36">
        <v>2950</v>
      </c>
      <c r="BI56" s="36">
        <v>3150</v>
      </c>
      <c r="BJ56" s="36">
        <v>3550</v>
      </c>
      <c r="BK56" s="36">
        <v>3750</v>
      </c>
      <c r="BL56" s="36">
        <v>3950</v>
      </c>
      <c r="BM56" s="36">
        <v>4250</v>
      </c>
      <c r="BN56" s="36">
        <v>4385</v>
      </c>
      <c r="BO56" s="36">
        <v>4632</v>
      </c>
      <c r="BP56" s="36">
        <v>5208</v>
      </c>
      <c r="BQ56" s="36">
        <v>5197</v>
      </c>
      <c r="BR56" s="36">
        <v>4397</v>
      </c>
      <c r="BS56" s="36">
        <v>3747</v>
      </c>
      <c r="BT56" s="36">
        <v>3197</v>
      </c>
      <c r="BU56" s="36">
        <v>2920</v>
      </c>
      <c r="BV56" s="36">
        <v>2074</v>
      </c>
      <c r="BW56" s="36">
        <v>2054</v>
      </c>
      <c r="BX56" s="36">
        <v>1501</v>
      </c>
      <c r="BY56" s="36">
        <v>1300</v>
      </c>
      <c r="BZ56" s="36">
        <v>1450</v>
      </c>
      <c r="CA56" s="36">
        <v>1450</v>
      </c>
      <c r="CB56" s="36">
        <v>1150</v>
      </c>
      <c r="CC56" s="36">
        <v>1150</v>
      </c>
      <c r="CD56" s="36">
        <v>850</v>
      </c>
      <c r="CE56" s="36">
        <v>850</v>
      </c>
      <c r="CF56" s="36">
        <v>976</v>
      </c>
      <c r="CG56" s="36">
        <v>976</v>
      </c>
      <c r="CH56" s="36">
        <v>1026</v>
      </c>
      <c r="CI56" s="36">
        <v>1026</v>
      </c>
      <c r="CJ56" s="36">
        <v>976</v>
      </c>
      <c r="CK56" s="36">
        <v>976</v>
      </c>
      <c r="CL56" s="36">
        <v>1226</v>
      </c>
      <c r="CM56" s="36">
        <v>1126</v>
      </c>
      <c r="CN56" s="36">
        <v>1476</v>
      </c>
      <c r="CO56" s="36">
        <v>1676</v>
      </c>
      <c r="CP56" s="36">
        <v>2066</v>
      </c>
      <c r="CQ56" s="36">
        <v>2666</v>
      </c>
      <c r="CR56" s="36">
        <v>3216</v>
      </c>
      <c r="CS56" s="37">
        <v>3716</v>
      </c>
      <c r="CT56" s="51">
        <f>SUM(B56:CS56)</f>
        <v>301471</v>
      </c>
      <c r="CU56" s="152"/>
      <c r="CV56" s="259"/>
      <c r="CW56" s="140"/>
    </row>
    <row r="57" spans="1:102" ht="15.75" thickBot="1">
      <c r="A57" s="261" t="s">
        <v>71</v>
      </c>
      <c r="B57" s="107">
        <f>IF(B56&gt;B55,0,B55-B56)</f>
        <v>0</v>
      </c>
      <c r="C57" s="107">
        <f t="shared" ref="C57:BN57" si="64">IF(C56&gt;C55,0,C55-C56)</f>
        <v>0</v>
      </c>
      <c r="D57" s="107">
        <f t="shared" si="64"/>
        <v>0</v>
      </c>
      <c r="E57" s="107">
        <f t="shared" si="64"/>
        <v>0</v>
      </c>
      <c r="F57" s="107">
        <f t="shared" si="64"/>
        <v>0</v>
      </c>
      <c r="G57" s="107">
        <f t="shared" si="64"/>
        <v>0</v>
      </c>
      <c r="H57" s="107">
        <f t="shared" si="64"/>
        <v>0</v>
      </c>
      <c r="I57" s="107">
        <f t="shared" si="64"/>
        <v>0</v>
      </c>
      <c r="J57" s="107">
        <f t="shared" si="64"/>
        <v>0</v>
      </c>
      <c r="K57" s="107">
        <f t="shared" si="64"/>
        <v>0</v>
      </c>
      <c r="L57" s="107">
        <f t="shared" si="64"/>
        <v>0</v>
      </c>
      <c r="M57" s="107">
        <f t="shared" si="64"/>
        <v>0</v>
      </c>
      <c r="N57" s="107">
        <f t="shared" si="64"/>
        <v>0</v>
      </c>
      <c r="O57" s="107">
        <f t="shared" si="64"/>
        <v>0</v>
      </c>
      <c r="P57" s="107">
        <f t="shared" si="64"/>
        <v>0</v>
      </c>
      <c r="Q57" s="107">
        <f t="shared" si="64"/>
        <v>0</v>
      </c>
      <c r="R57" s="107">
        <f t="shared" si="64"/>
        <v>0</v>
      </c>
      <c r="S57" s="107">
        <f t="shared" si="64"/>
        <v>0</v>
      </c>
      <c r="T57" s="107">
        <f t="shared" si="64"/>
        <v>0</v>
      </c>
      <c r="U57" s="107">
        <f t="shared" si="64"/>
        <v>0</v>
      </c>
      <c r="V57" s="107">
        <f t="shared" si="64"/>
        <v>0</v>
      </c>
      <c r="W57" s="107">
        <f t="shared" si="64"/>
        <v>0</v>
      </c>
      <c r="X57" s="107">
        <f t="shared" si="64"/>
        <v>0</v>
      </c>
      <c r="Y57" s="107">
        <f t="shared" si="64"/>
        <v>0</v>
      </c>
      <c r="Z57" s="107">
        <f t="shared" si="64"/>
        <v>0</v>
      </c>
      <c r="AA57" s="107">
        <f t="shared" si="64"/>
        <v>0</v>
      </c>
      <c r="AB57" s="107">
        <f t="shared" si="64"/>
        <v>0</v>
      </c>
      <c r="AC57" s="107">
        <f t="shared" si="64"/>
        <v>0</v>
      </c>
      <c r="AD57" s="107">
        <f t="shared" si="64"/>
        <v>0</v>
      </c>
      <c r="AE57" s="107">
        <f t="shared" si="64"/>
        <v>0</v>
      </c>
      <c r="AF57" s="107">
        <f t="shared" si="64"/>
        <v>0</v>
      </c>
      <c r="AG57" s="107">
        <f t="shared" si="64"/>
        <v>0</v>
      </c>
      <c r="AH57" s="107">
        <f t="shared" si="64"/>
        <v>0</v>
      </c>
      <c r="AI57" s="107">
        <f t="shared" si="64"/>
        <v>0</v>
      </c>
      <c r="AJ57" s="107">
        <f t="shared" si="64"/>
        <v>0</v>
      </c>
      <c r="AK57" s="107">
        <f t="shared" si="64"/>
        <v>0</v>
      </c>
      <c r="AL57" s="107">
        <f t="shared" si="64"/>
        <v>0</v>
      </c>
      <c r="AM57" s="107">
        <f t="shared" si="64"/>
        <v>0</v>
      </c>
      <c r="AN57" s="107">
        <f t="shared" si="64"/>
        <v>0</v>
      </c>
      <c r="AO57" s="107">
        <f t="shared" si="64"/>
        <v>128.09423341056026</v>
      </c>
      <c r="AP57" s="107">
        <f t="shared" si="64"/>
        <v>264.43928356594915</v>
      </c>
      <c r="AQ57" s="107">
        <f t="shared" si="64"/>
        <v>358.90580344687442</v>
      </c>
      <c r="AR57" s="107">
        <f t="shared" si="64"/>
        <v>242.13709239799937</v>
      </c>
      <c r="AS57" s="107">
        <f t="shared" si="64"/>
        <v>443.6886798065425</v>
      </c>
      <c r="AT57" s="107">
        <f t="shared" si="64"/>
        <v>335.37591601507484</v>
      </c>
      <c r="AU57" s="107">
        <f t="shared" si="64"/>
        <v>344.64428657042845</v>
      </c>
      <c r="AV57" s="107">
        <f t="shared" si="64"/>
        <v>547.03217421086629</v>
      </c>
      <c r="AW57" s="107">
        <f t="shared" si="64"/>
        <v>598.37316102149271</v>
      </c>
      <c r="AX57" s="107">
        <f t="shared" si="64"/>
        <v>670.05342090234444</v>
      </c>
      <c r="AY57" s="107">
        <f t="shared" si="64"/>
        <v>635.86731904062981</v>
      </c>
      <c r="AZ57" s="107">
        <f t="shared" si="64"/>
        <v>638.95574042997396</v>
      </c>
      <c r="BA57" s="107">
        <f t="shared" si="64"/>
        <v>714.20714338101607</v>
      </c>
      <c r="BB57" s="107">
        <f t="shared" si="64"/>
        <v>681.39782466611541</v>
      </c>
      <c r="BC57" s="107">
        <f t="shared" si="64"/>
        <v>687.14369642565362</v>
      </c>
      <c r="BD57" s="107">
        <f t="shared" si="64"/>
        <v>669.42653564047578</v>
      </c>
      <c r="BE57" s="107">
        <f t="shared" si="64"/>
        <v>679.12810710850681</v>
      </c>
      <c r="BF57" s="107">
        <f t="shared" si="64"/>
        <v>576.84581901481943</v>
      </c>
      <c r="BG57" s="107">
        <f t="shared" si="64"/>
        <v>602.92482325728088</v>
      </c>
      <c r="BH57" s="107">
        <f t="shared" si="64"/>
        <v>525.89310936785478</v>
      </c>
      <c r="BI57" s="107">
        <f t="shared" si="64"/>
        <v>507.02033835924885</v>
      </c>
      <c r="BJ57" s="107">
        <f t="shared" si="64"/>
        <v>242.46188523791898</v>
      </c>
      <c r="BK57" s="107">
        <f t="shared" si="64"/>
        <v>73.875412805949964</v>
      </c>
      <c r="BL57" s="107">
        <f t="shared" si="64"/>
        <v>0</v>
      </c>
      <c r="BM57" s="107">
        <f t="shared" si="64"/>
        <v>0</v>
      </c>
      <c r="BN57" s="107">
        <f t="shared" si="64"/>
        <v>0</v>
      </c>
      <c r="BO57" s="107">
        <f t="shared" ref="BO57:CS57" si="65">IF(BO56&gt;BO55,0,BO55-BO56)</f>
        <v>0</v>
      </c>
      <c r="BP57" s="107">
        <f t="shared" si="65"/>
        <v>0</v>
      </c>
      <c r="BQ57" s="107">
        <f t="shared" si="65"/>
        <v>0</v>
      </c>
      <c r="BR57" s="107">
        <f t="shared" si="65"/>
        <v>619.76670696235669</v>
      </c>
      <c r="BS57" s="107">
        <f t="shared" si="65"/>
        <v>1481.5981272111121</v>
      </c>
      <c r="BT57" s="107">
        <f t="shared" si="65"/>
        <v>2257.3270926534751</v>
      </c>
      <c r="BU57" s="107">
        <f t="shared" si="65"/>
        <v>2714.1623970533219</v>
      </c>
      <c r="BV57" s="107">
        <f t="shared" si="65"/>
        <v>3502.1822002638828</v>
      </c>
      <c r="BW57" s="107">
        <f t="shared" si="65"/>
        <v>3620.2088832489462</v>
      </c>
      <c r="BX57" s="107">
        <f t="shared" si="65"/>
        <v>3884.956279549152</v>
      </c>
      <c r="BY57" s="107">
        <f t="shared" si="65"/>
        <v>3623.45</v>
      </c>
      <c r="BZ57" s="107">
        <f t="shared" si="65"/>
        <v>26.340000000000146</v>
      </c>
      <c r="CA57" s="107">
        <f t="shared" si="65"/>
        <v>0</v>
      </c>
      <c r="CB57" s="107">
        <f t="shared" si="65"/>
        <v>266.34999999999945</v>
      </c>
      <c r="CC57" s="107">
        <f t="shared" si="65"/>
        <v>234.59000000000015</v>
      </c>
      <c r="CD57" s="107">
        <f t="shared" si="65"/>
        <v>582.84999999999945</v>
      </c>
      <c r="CE57" s="107">
        <f t="shared" si="65"/>
        <v>569.3799999999992</v>
      </c>
      <c r="CF57" s="107">
        <f t="shared" si="65"/>
        <v>412.25999999999931</v>
      </c>
      <c r="CG57" s="107">
        <f t="shared" si="65"/>
        <v>411.13000000000011</v>
      </c>
      <c r="CH57" s="107">
        <f t="shared" si="65"/>
        <v>551.75999999999931</v>
      </c>
      <c r="CI57" s="107">
        <f t="shared" si="65"/>
        <v>547.9399999999996</v>
      </c>
      <c r="CJ57" s="107">
        <f t="shared" si="65"/>
        <v>508.27999999999975</v>
      </c>
      <c r="CK57" s="107">
        <f t="shared" si="65"/>
        <v>457.21999999999935</v>
      </c>
      <c r="CL57" s="107">
        <f t="shared" si="65"/>
        <v>44.109999999999673</v>
      </c>
      <c r="CM57" s="107">
        <f t="shared" si="65"/>
        <v>0</v>
      </c>
      <c r="CN57" s="107">
        <f t="shared" si="65"/>
        <v>0</v>
      </c>
      <c r="CO57" s="107">
        <f t="shared" si="65"/>
        <v>0</v>
      </c>
      <c r="CP57" s="107">
        <f t="shared" si="65"/>
        <v>0</v>
      </c>
      <c r="CQ57" s="107">
        <f t="shared" si="65"/>
        <v>0</v>
      </c>
      <c r="CR57" s="107">
        <f t="shared" si="65"/>
        <v>0</v>
      </c>
      <c r="CS57" s="108">
        <f t="shared" si="65"/>
        <v>0</v>
      </c>
      <c r="CT57" s="109">
        <f>SUM(B57:CS57)</f>
        <v>37483.753493025819</v>
      </c>
      <c r="CU57" s="257"/>
      <c r="CV57" s="263"/>
    </row>
    <row r="58" spans="1:102">
      <c r="A58" s="150"/>
      <c r="B58" s="255"/>
      <c r="C58" s="255"/>
      <c r="D58" s="255"/>
      <c r="E58" s="255"/>
      <c r="F58" s="255"/>
      <c r="G58" s="255"/>
      <c r="H58" s="255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152"/>
      <c r="CV58" s="256"/>
    </row>
    <row r="59" spans="1:102" ht="15.75" thickBot="1">
      <c r="A59" s="110" t="s">
        <v>64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2"/>
    </row>
    <row r="60" spans="1:102" ht="15.75" thickBot="1">
      <c r="A60" s="111" t="s">
        <v>26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27</v>
      </c>
      <c r="CU60" s="150"/>
      <c r="CV60" s="244"/>
      <c r="CX60" s="234"/>
    </row>
    <row r="61" spans="1:102">
      <c r="A61" s="21" t="s">
        <v>31</v>
      </c>
      <c r="B61" s="172">
        <f>SUM(B62:B68)</f>
        <v>3440.34</v>
      </c>
      <c r="C61" s="172">
        <f>SUM(C62:C68)</f>
        <v>3438.34</v>
      </c>
      <c r="D61" s="172">
        <f t="shared" ref="D61:BO61" si="66">SUM(D62:D68)</f>
        <v>3435.34</v>
      </c>
      <c r="E61" s="172">
        <f t="shared" si="66"/>
        <v>3435.34</v>
      </c>
      <c r="F61" s="172">
        <f t="shared" si="66"/>
        <v>3430.34</v>
      </c>
      <c r="G61" s="172">
        <f t="shared" si="66"/>
        <v>3424.34</v>
      </c>
      <c r="H61" s="172">
        <f t="shared" si="66"/>
        <v>3424.34</v>
      </c>
      <c r="I61" s="172">
        <f t="shared" si="66"/>
        <v>3426.34</v>
      </c>
      <c r="J61" s="172">
        <f t="shared" si="66"/>
        <v>3424.34</v>
      </c>
      <c r="K61" s="172">
        <f t="shared" si="66"/>
        <v>3421.34</v>
      </c>
      <c r="L61" s="172">
        <f t="shared" si="66"/>
        <v>3418.34</v>
      </c>
      <c r="M61" s="172">
        <f t="shared" si="66"/>
        <v>3413.34</v>
      </c>
      <c r="N61" s="172">
        <f t="shared" si="66"/>
        <v>3403.34</v>
      </c>
      <c r="O61" s="172">
        <f t="shared" si="66"/>
        <v>3398.34</v>
      </c>
      <c r="P61" s="172">
        <f t="shared" si="66"/>
        <v>3399.34</v>
      </c>
      <c r="Q61" s="172">
        <f t="shared" si="66"/>
        <v>3404.34</v>
      </c>
      <c r="R61" s="172">
        <f t="shared" si="66"/>
        <v>3404.34</v>
      </c>
      <c r="S61" s="172">
        <f t="shared" si="66"/>
        <v>3401.34</v>
      </c>
      <c r="T61" s="172">
        <f t="shared" si="66"/>
        <v>3401.34</v>
      </c>
      <c r="U61" s="172">
        <f t="shared" si="66"/>
        <v>3402.34</v>
      </c>
      <c r="V61" s="172">
        <f t="shared" si="66"/>
        <v>3406.34</v>
      </c>
      <c r="W61" s="172">
        <f t="shared" si="66"/>
        <v>3412.34</v>
      </c>
      <c r="X61" s="172">
        <f t="shared" si="66"/>
        <v>3420.34</v>
      </c>
      <c r="Y61" s="172">
        <f t="shared" si="66"/>
        <v>3426.34</v>
      </c>
      <c r="Z61" s="172">
        <f t="shared" si="66"/>
        <v>3430.34</v>
      </c>
      <c r="AA61" s="172">
        <f t="shared" si="66"/>
        <v>3430.34</v>
      </c>
      <c r="AB61" s="172">
        <f t="shared" si="66"/>
        <v>3430.34</v>
      </c>
      <c r="AC61" s="172">
        <f t="shared" si="66"/>
        <v>3438.34</v>
      </c>
      <c r="AD61" s="172">
        <f t="shared" si="66"/>
        <v>3430.34</v>
      </c>
      <c r="AE61" s="172">
        <f t="shared" si="66"/>
        <v>3430.34</v>
      </c>
      <c r="AF61" s="172">
        <f t="shared" si="66"/>
        <v>3435.34</v>
      </c>
      <c r="AG61" s="172">
        <f t="shared" si="66"/>
        <v>3433.34</v>
      </c>
      <c r="AH61" s="172">
        <f t="shared" si="66"/>
        <v>3422.34</v>
      </c>
      <c r="AI61" s="172">
        <f t="shared" si="66"/>
        <v>3426.34</v>
      </c>
      <c r="AJ61" s="172">
        <f t="shared" si="66"/>
        <v>3427.34</v>
      </c>
      <c r="AK61" s="172">
        <f t="shared" si="66"/>
        <v>3429.34</v>
      </c>
      <c r="AL61" s="172">
        <f t="shared" si="66"/>
        <v>3420.34</v>
      </c>
      <c r="AM61" s="172">
        <f t="shared" si="66"/>
        <v>3417.34</v>
      </c>
      <c r="AN61" s="172">
        <f t="shared" si="66"/>
        <v>3416.34</v>
      </c>
      <c r="AO61" s="172">
        <f t="shared" si="66"/>
        <v>3419.34</v>
      </c>
      <c r="AP61" s="172">
        <f t="shared" si="66"/>
        <v>3387.54</v>
      </c>
      <c r="AQ61" s="172">
        <f t="shared" si="66"/>
        <v>3391.54</v>
      </c>
      <c r="AR61" s="172">
        <f t="shared" si="66"/>
        <v>3392.54</v>
      </c>
      <c r="AS61" s="172">
        <f t="shared" si="66"/>
        <v>3386.54</v>
      </c>
      <c r="AT61" s="172">
        <f t="shared" si="66"/>
        <v>3374.54</v>
      </c>
      <c r="AU61" s="172">
        <f t="shared" si="66"/>
        <v>3377.54</v>
      </c>
      <c r="AV61" s="172">
        <f t="shared" si="66"/>
        <v>3373.54</v>
      </c>
      <c r="AW61" s="172">
        <f t="shared" si="66"/>
        <v>3368.54</v>
      </c>
      <c r="AX61" s="172">
        <f t="shared" si="66"/>
        <v>3350.54</v>
      </c>
      <c r="AY61" s="172">
        <f t="shared" si="66"/>
        <v>3347.54</v>
      </c>
      <c r="AZ61" s="172">
        <f t="shared" si="66"/>
        <v>3344.54</v>
      </c>
      <c r="BA61" s="172">
        <f t="shared" si="66"/>
        <v>3343.54</v>
      </c>
      <c r="BB61" s="172">
        <f t="shared" si="66"/>
        <v>3336.54</v>
      </c>
      <c r="BC61" s="172">
        <f t="shared" si="66"/>
        <v>3334.54</v>
      </c>
      <c r="BD61" s="172">
        <f t="shared" si="66"/>
        <v>3334.54</v>
      </c>
      <c r="BE61" s="172">
        <f t="shared" si="66"/>
        <v>3336.54</v>
      </c>
      <c r="BF61" s="172">
        <f t="shared" si="66"/>
        <v>3327.54</v>
      </c>
      <c r="BG61" s="172">
        <f t="shared" si="66"/>
        <v>3326.54</v>
      </c>
      <c r="BH61" s="172">
        <f t="shared" si="66"/>
        <v>3326.54</v>
      </c>
      <c r="BI61" s="172">
        <f t="shared" si="66"/>
        <v>3329.54</v>
      </c>
      <c r="BJ61" s="172">
        <f t="shared" si="66"/>
        <v>3320.54</v>
      </c>
      <c r="BK61" s="172">
        <f t="shared" si="66"/>
        <v>3319.54</v>
      </c>
      <c r="BL61" s="172">
        <f t="shared" si="66"/>
        <v>3317.54</v>
      </c>
      <c r="BM61" s="172">
        <f t="shared" si="66"/>
        <v>3316.54</v>
      </c>
      <c r="BN61" s="172">
        <f t="shared" si="66"/>
        <v>3310.54</v>
      </c>
      <c r="BO61" s="172">
        <f t="shared" si="66"/>
        <v>3311.54</v>
      </c>
      <c r="BP61" s="172">
        <f t="shared" ref="BP61:CS61" si="67">SUM(BP62:BP68)</f>
        <v>3311.54</v>
      </c>
      <c r="BQ61" s="172">
        <f t="shared" si="67"/>
        <v>3312.54</v>
      </c>
      <c r="BR61" s="172">
        <f t="shared" si="67"/>
        <v>3303.54</v>
      </c>
      <c r="BS61" s="172">
        <f t="shared" si="67"/>
        <v>3303.54</v>
      </c>
      <c r="BT61" s="172">
        <f t="shared" si="67"/>
        <v>3303.54</v>
      </c>
      <c r="BU61" s="172">
        <f t="shared" si="67"/>
        <v>3303.54</v>
      </c>
      <c r="BV61" s="172">
        <f t="shared" si="67"/>
        <v>3283.54</v>
      </c>
      <c r="BW61" s="172">
        <f t="shared" si="67"/>
        <v>3281.54</v>
      </c>
      <c r="BX61" s="172">
        <f t="shared" si="67"/>
        <v>3286.54</v>
      </c>
      <c r="BY61" s="172">
        <f t="shared" si="67"/>
        <v>3286.54</v>
      </c>
      <c r="BZ61" s="172">
        <f t="shared" si="67"/>
        <v>3278.54</v>
      </c>
      <c r="CA61" s="172">
        <f t="shared" si="67"/>
        <v>3278.54</v>
      </c>
      <c r="CB61" s="172">
        <f t="shared" si="67"/>
        <v>3283.54</v>
      </c>
      <c r="CC61" s="172">
        <f t="shared" si="67"/>
        <v>3285.54</v>
      </c>
      <c r="CD61" s="172">
        <f t="shared" si="67"/>
        <v>3266.54</v>
      </c>
      <c r="CE61" s="172">
        <f t="shared" si="67"/>
        <v>3270.54</v>
      </c>
      <c r="CF61" s="172">
        <f t="shared" si="67"/>
        <v>3272.54</v>
      </c>
      <c r="CG61" s="172">
        <f t="shared" si="67"/>
        <v>3272.54</v>
      </c>
      <c r="CH61" s="172">
        <f t="shared" si="67"/>
        <v>3170.54</v>
      </c>
      <c r="CI61" s="172">
        <f t="shared" si="67"/>
        <v>3170.54</v>
      </c>
      <c r="CJ61" s="172">
        <f t="shared" si="67"/>
        <v>3167.54</v>
      </c>
      <c r="CK61" s="172">
        <f t="shared" si="67"/>
        <v>3165.54</v>
      </c>
      <c r="CL61" s="172">
        <f t="shared" si="67"/>
        <v>3162.54</v>
      </c>
      <c r="CM61" s="172">
        <f t="shared" si="67"/>
        <v>3162.54</v>
      </c>
      <c r="CN61" s="172">
        <f t="shared" si="67"/>
        <v>3149.54</v>
      </c>
      <c r="CO61" s="172">
        <f t="shared" si="67"/>
        <v>3143.54</v>
      </c>
      <c r="CP61" s="172">
        <f t="shared" si="67"/>
        <v>3149.54</v>
      </c>
      <c r="CQ61" s="172">
        <f t="shared" si="67"/>
        <v>3150.54</v>
      </c>
      <c r="CR61" s="172">
        <f t="shared" si="67"/>
        <v>3150.54</v>
      </c>
      <c r="CS61" s="173">
        <f t="shared" si="67"/>
        <v>3151.54</v>
      </c>
      <c r="CT61" s="232">
        <f>SUM(B61:CS61)</f>
        <v>320915.83999999985</v>
      </c>
      <c r="CU61" s="150"/>
      <c r="CV61" s="151"/>
      <c r="CX61" s="236"/>
    </row>
    <row r="62" spans="1:102">
      <c r="A62" s="25" t="s">
        <v>32</v>
      </c>
      <c r="B62" s="31">
        <v>472</v>
      </c>
      <c r="C62" s="32">
        <v>472</v>
      </c>
      <c r="D62" s="32">
        <v>472</v>
      </c>
      <c r="E62" s="32">
        <v>472</v>
      </c>
      <c r="F62" s="32">
        <v>472</v>
      </c>
      <c r="G62" s="32">
        <v>472</v>
      </c>
      <c r="H62" s="32">
        <v>472</v>
      </c>
      <c r="I62" s="32">
        <v>472</v>
      </c>
      <c r="J62" s="32">
        <v>472</v>
      </c>
      <c r="K62" s="32">
        <v>472</v>
      </c>
      <c r="L62" s="32">
        <v>472</v>
      </c>
      <c r="M62" s="32">
        <v>472</v>
      </c>
      <c r="N62" s="32">
        <v>472</v>
      </c>
      <c r="O62" s="32">
        <v>472</v>
      </c>
      <c r="P62" s="32">
        <v>472</v>
      </c>
      <c r="Q62" s="32">
        <v>472</v>
      </c>
      <c r="R62" s="32">
        <v>472</v>
      </c>
      <c r="S62" s="32">
        <v>472</v>
      </c>
      <c r="T62" s="32">
        <v>472</v>
      </c>
      <c r="U62" s="32">
        <v>472</v>
      </c>
      <c r="V62" s="32">
        <v>472</v>
      </c>
      <c r="W62" s="32">
        <v>472</v>
      </c>
      <c r="X62" s="32">
        <v>472</v>
      </c>
      <c r="Y62" s="32">
        <v>472</v>
      </c>
      <c r="Z62" s="32">
        <v>472</v>
      </c>
      <c r="AA62" s="32">
        <v>472</v>
      </c>
      <c r="AB62" s="32">
        <v>472</v>
      </c>
      <c r="AC62" s="32">
        <v>472</v>
      </c>
      <c r="AD62" s="32">
        <v>472</v>
      </c>
      <c r="AE62" s="32">
        <v>472</v>
      </c>
      <c r="AF62" s="32">
        <v>472</v>
      </c>
      <c r="AG62" s="32">
        <v>472</v>
      </c>
      <c r="AH62" s="32">
        <v>472</v>
      </c>
      <c r="AI62" s="32">
        <v>472</v>
      </c>
      <c r="AJ62" s="32">
        <v>472</v>
      </c>
      <c r="AK62" s="32">
        <v>472</v>
      </c>
      <c r="AL62" s="32">
        <v>472</v>
      </c>
      <c r="AM62" s="32">
        <v>472</v>
      </c>
      <c r="AN62" s="32">
        <v>472</v>
      </c>
      <c r="AO62" s="32">
        <v>472</v>
      </c>
      <c r="AP62" s="32">
        <v>472</v>
      </c>
      <c r="AQ62" s="32">
        <v>472</v>
      </c>
      <c r="AR62" s="32">
        <v>472</v>
      </c>
      <c r="AS62" s="32">
        <v>472</v>
      </c>
      <c r="AT62" s="32">
        <v>472</v>
      </c>
      <c r="AU62" s="32">
        <v>472</v>
      </c>
      <c r="AV62" s="32">
        <v>472</v>
      </c>
      <c r="AW62" s="32">
        <v>472</v>
      </c>
      <c r="AX62" s="32">
        <v>472</v>
      </c>
      <c r="AY62" s="32">
        <v>472</v>
      </c>
      <c r="AZ62" s="32">
        <v>472</v>
      </c>
      <c r="BA62" s="32">
        <v>472</v>
      </c>
      <c r="BB62" s="32">
        <v>472</v>
      </c>
      <c r="BC62" s="32">
        <v>472</v>
      </c>
      <c r="BD62" s="32">
        <v>472</v>
      </c>
      <c r="BE62" s="32">
        <v>472</v>
      </c>
      <c r="BF62" s="32">
        <v>472</v>
      </c>
      <c r="BG62" s="32">
        <v>472</v>
      </c>
      <c r="BH62" s="32">
        <v>472</v>
      </c>
      <c r="BI62" s="32">
        <v>472</v>
      </c>
      <c r="BJ62" s="32">
        <v>472</v>
      </c>
      <c r="BK62" s="32">
        <v>472</v>
      </c>
      <c r="BL62" s="32">
        <v>472</v>
      </c>
      <c r="BM62" s="32">
        <v>472</v>
      </c>
      <c r="BN62" s="32">
        <v>472</v>
      </c>
      <c r="BO62" s="32">
        <v>472</v>
      </c>
      <c r="BP62" s="32">
        <v>472</v>
      </c>
      <c r="BQ62" s="32">
        <v>472</v>
      </c>
      <c r="BR62" s="32">
        <v>472</v>
      </c>
      <c r="BS62" s="32">
        <v>472</v>
      </c>
      <c r="BT62" s="32">
        <v>472</v>
      </c>
      <c r="BU62" s="32">
        <v>472</v>
      </c>
      <c r="BV62" s="32">
        <v>472</v>
      </c>
      <c r="BW62" s="32">
        <v>472</v>
      </c>
      <c r="BX62" s="32">
        <v>472</v>
      </c>
      <c r="BY62" s="32">
        <v>472</v>
      </c>
      <c r="BZ62" s="32">
        <v>472</v>
      </c>
      <c r="CA62" s="32">
        <v>472</v>
      </c>
      <c r="CB62" s="32">
        <v>472</v>
      </c>
      <c r="CC62" s="32">
        <v>472</v>
      </c>
      <c r="CD62" s="32">
        <v>472</v>
      </c>
      <c r="CE62" s="32">
        <v>472</v>
      </c>
      <c r="CF62" s="32">
        <v>472</v>
      </c>
      <c r="CG62" s="32">
        <v>472</v>
      </c>
      <c r="CH62" s="32">
        <v>472</v>
      </c>
      <c r="CI62" s="32">
        <v>472</v>
      </c>
      <c r="CJ62" s="32">
        <v>472</v>
      </c>
      <c r="CK62" s="32">
        <v>472</v>
      </c>
      <c r="CL62" s="32">
        <v>472</v>
      </c>
      <c r="CM62" s="32">
        <v>472</v>
      </c>
      <c r="CN62" s="32">
        <v>472</v>
      </c>
      <c r="CO62" s="32">
        <v>472</v>
      </c>
      <c r="CP62" s="32">
        <v>472</v>
      </c>
      <c r="CQ62" s="32">
        <v>472</v>
      </c>
      <c r="CR62" s="32">
        <v>472</v>
      </c>
      <c r="CS62" s="33">
        <v>472</v>
      </c>
      <c r="CT62" s="30">
        <f t="shared" ref="CT62:CT68" si="68">SUM(B62:CS62)</f>
        <v>45312</v>
      </c>
      <c r="CU62" s="152"/>
      <c r="CV62" s="244"/>
    </row>
    <row r="63" spans="1:102">
      <c r="A63" s="25" t="s">
        <v>33</v>
      </c>
      <c r="B63" s="31">
        <v>540</v>
      </c>
      <c r="C63" s="32">
        <v>540</v>
      </c>
      <c r="D63" s="32">
        <v>540</v>
      </c>
      <c r="E63" s="32">
        <v>540</v>
      </c>
      <c r="F63" s="32">
        <v>540</v>
      </c>
      <c r="G63" s="32">
        <v>540</v>
      </c>
      <c r="H63" s="32">
        <v>540</v>
      </c>
      <c r="I63" s="32">
        <v>540</v>
      </c>
      <c r="J63" s="32">
        <v>540</v>
      </c>
      <c r="K63" s="32">
        <v>540</v>
      </c>
      <c r="L63" s="32">
        <v>540</v>
      </c>
      <c r="M63" s="32">
        <v>540</v>
      </c>
      <c r="N63" s="32">
        <v>540</v>
      </c>
      <c r="O63" s="32">
        <v>540</v>
      </c>
      <c r="P63" s="32">
        <v>540</v>
      </c>
      <c r="Q63" s="32">
        <v>540</v>
      </c>
      <c r="R63" s="32">
        <v>540</v>
      </c>
      <c r="S63" s="32">
        <v>540</v>
      </c>
      <c r="T63" s="32">
        <v>540</v>
      </c>
      <c r="U63" s="32">
        <v>540</v>
      </c>
      <c r="V63" s="32">
        <v>540</v>
      </c>
      <c r="W63" s="32">
        <v>540</v>
      </c>
      <c r="X63" s="32">
        <v>540</v>
      </c>
      <c r="Y63" s="32">
        <v>540</v>
      </c>
      <c r="Z63" s="32">
        <v>540</v>
      </c>
      <c r="AA63" s="32">
        <v>540</v>
      </c>
      <c r="AB63" s="32">
        <v>540</v>
      </c>
      <c r="AC63" s="32">
        <v>540</v>
      </c>
      <c r="AD63" s="32">
        <v>540</v>
      </c>
      <c r="AE63" s="32">
        <v>540</v>
      </c>
      <c r="AF63" s="32">
        <v>540</v>
      </c>
      <c r="AG63" s="32">
        <v>540</v>
      </c>
      <c r="AH63" s="32">
        <v>540</v>
      </c>
      <c r="AI63" s="32">
        <v>540</v>
      </c>
      <c r="AJ63" s="32">
        <v>540</v>
      </c>
      <c r="AK63" s="32">
        <v>540</v>
      </c>
      <c r="AL63" s="32">
        <v>540</v>
      </c>
      <c r="AM63" s="32">
        <v>540</v>
      </c>
      <c r="AN63" s="32">
        <v>540</v>
      </c>
      <c r="AO63" s="32">
        <v>540</v>
      </c>
      <c r="AP63" s="32">
        <v>540</v>
      </c>
      <c r="AQ63" s="32">
        <v>540</v>
      </c>
      <c r="AR63" s="32">
        <v>540</v>
      </c>
      <c r="AS63" s="32">
        <v>540</v>
      </c>
      <c r="AT63" s="32">
        <v>540</v>
      </c>
      <c r="AU63" s="32">
        <v>540</v>
      </c>
      <c r="AV63" s="32">
        <v>540</v>
      </c>
      <c r="AW63" s="32">
        <v>540</v>
      </c>
      <c r="AX63" s="32">
        <v>540</v>
      </c>
      <c r="AY63" s="32">
        <v>540</v>
      </c>
      <c r="AZ63" s="32">
        <v>540</v>
      </c>
      <c r="BA63" s="32">
        <v>540</v>
      </c>
      <c r="BB63" s="32">
        <v>540</v>
      </c>
      <c r="BC63" s="32">
        <v>540</v>
      </c>
      <c r="BD63" s="32">
        <v>540</v>
      </c>
      <c r="BE63" s="32">
        <v>540</v>
      </c>
      <c r="BF63" s="32">
        <v>540</v>
      </c>
      <c r="BG63" s="32">
        <v>540</v>
      </c>
      <c r="BH63" s="32">
        <v>540</v>
      </c>
      <c r="BI63" s="32">
        <v>540</v>
      </c>
      <c r="BJ63" s="32">
        <v>540</v>
      </c>
      <c r="BK63" s="32">
        <v>540</v>
      </c>
      <c r="BL63" s="32">
        <v>540</v>
      </c>
      <c r="BM63" s="32">
        <v>540</v>
      </c>
      <c r="BN63" s="32">
        <v>540</v>
      </c>
      <c r="BO63" s="32">
        <v>540</v>
      </c>
      <c r="BP63" s="32">
        <v>540</v>
      </c>
      <c r="BQ63" s="32">
        <v>540</v>
      </c>
      <c r="BR63" s="32">
        <v>540</v>
      </c>
      <c r="BS63" s="32">
        <v>540</v>
      </c>
      <c r="BT63" s="32">
        <v>540</v>
      </c>
      <c r="BU63" s="32">
        <v>540</v>
      </c>
      <c r="BV63" s="32">
        <v>540</v>
      </c>
      <c r="BW63" s="32">
        <v>540</v>
      </c>
      <c r="BX63" s="32">
        <v>540</v>
      </c>
      <c r="BY63" s="32">
        <v>540</v>
      </c>
      <c r="BZ63" s="32">
        <v>540</v>
      </c>
      <c r="CA63" s="32">
        <v>540</v>
      </c>
      <c r="CB63" s="32">
        <v>540</v>
      </c>
      <c r="CC63" s="32">
        <v>540</v>
      </c>
      <c r="CD63" s="32">
        <v>540</v>
      </c>
      <c r="CE63" s="32">
        <v>540</v>
      </c>
      <c r="CF63" s="32">
        <v>540</v>
      </c>
      <c r="CG63" s="32">
        <v>540</v>
      </c>
      <c r="CH63" s="32">
        <v>540</v>
      </c>
      <c r="CI63" s="32">
        <v>540</v>
      </c>
      <c r="CJ63" s="32">
        <v>540</v>
      </c>
      <c r="CK63" s="32">
        <v>540</v>
      </c>
      <c r="CL63" s="32">
        <v>540</v>
      </c>
      <c r="CM63" s="32">
        <v>540</v>
      </c>
      <c r="CN63" s="32">
        <v>540</v>
      </c>
      <c r="CO63" s="32">
        <v>540</v>
      </c>
      <c r="CP63" s="32">
        <v>540</v>
      </c>
      <c r="CQ63" s="32">
        <v>540</v>
      </c>
      <c r="CR63" s="32">
        <v>540</v>
      </c>
      <c r="CS63" s="33">
        <v>540</v>
      </c>
      <c r="CT63" s="30">
        <f t="shared" si="68"/>
        <v>51840</v>
      </c>
      <c r="CU63" s="152"/>
      <c r="CV63" s="244"/>
    </row>
    <row r="64" spans="1:102">
      <c r="A64" s="25" t="s">
        <v>34</v>
      </c>
      <c r="B64" s="31">
        <v>905.75</v>
      </c>
      <c r="C64" s="32">
        <v>905.75</v>
      </c>
      <c r="D64" s="32">
        <v>905.75</v>
      </c>
      <c r="E64" s="32">
        <v>905.75</v>
      </c>
      <c r="F64" s="32">
        <v>905.75</v>
      </c>
      <c r="G64" s="32">
        <v>905.75</v>
      </c>
      <c r="H64" s="32">
        <v>905.75</v>
      </c>
      <c r="I64" s="32">
        <v>905.75</v>
      </c>
      <c r="J64" s="32">
        <v>905.75</v>
      </c>
      <c r="K64" s="32">
        <v>905.75</v>
      </c>
      <c r="L64" s="32">
        <v>905.75</v>
      </c>
      <c r="M64" s="32">
        <v>905.75</v>
      </c>
      <c r="N64" s="32">
        <v>900.75</v>
      </c>
      <c r="O64" s="32">
        <v>900.75</v>
      </c>
      <c r="P64" s="32">
        <v>900.75</v>
      </c>
      <c r="Q64" s="32">
        <v>900.75</v>
      </c>
      <c r="R64" s="32">
        <v>900.75</v>
      </c>
      <c r="S64" s="32">
        <v>900.75</v>
      </c>
      <c r="T64" s="32">
        <v>900.75</v>
      </c>
      <c r="U64" s="32">
        <v>900.75</v>
      </c>
      <c r="V64" s="32">
        <v>900.75</v>
      </c>
      <c r="W64" s="32">
        <v>900.75</v>
      </c>
      <c r="X64" s="32">
        <v>900.75</v>
      </c>
      <c r="Y64" s="32">
        <v>900.75</v>
      </c>
      <c r="Z64" s="32">
        <v>900.75</v>
      </c>
      <c r="AA64" s="32">
        <v>900.75</v>
      </c>
      <c r="AB64" s="32">
        <v>900.75</v>
      </c>
      <c r="AC64" s="32">
        <v>900.75</v>
      </c>
      <c r="AD64" s="32">
        <v>890.75</v>
      </c>
      <c r="AE64" s="32">
        <v>890.75</v>
      </c>
      <c r="AF64" s="32">
        <v>890.75</v>
      </c>
      <c r="AG64" s="32">
        <v>890.75</v>
      </c>
      <c r="AH64" s="32">
        <v>880.75</v>
      </c>
      <c r="AI64" s="32">
        <v>880.75</v>
      </c>
      <c r="AJ64" s="32">
        <v>880.75</v>
      </c>
      <c r="AK64" s="32">
        <v>880.75</v>
      </c>
      <c r="AL64" s="32">
        <v>870.75</v>
      </c>
      <c r="AM64" s="32">
        <v>870.75</v>
      </c>
      <c r="AN64" s="32">
        <v>870.75</v>
      </c>
      <c r="AO64" s="32">
        <v>870.75</v>
      </c>
      <c r="AP64" s="32">
        <v>870.75</v>
      </c>
      <c r="AQ64" s="32">
        <v>870.75</v>
      </c>
      <c r="AR64" s="32">
        <v>870.75</v>
      </c>
      <c r="AS64" s="32">
        <v>870.75</v>
      </c>
      <c r="AT64" s="32">
        <v>860.75</v>
      </c>
      <c r="AU64" s="32">
        <v>860.75</v>
      </c>
      <c r="AV64" s="32">
        <v>860.75</v>
      </c>
      <c r="AW64" s="32">
        <v>860.75</v>
      </c>
      <c r="AX64" s="32">
        <v>850.75</v>
      </c>
      <c r="AY64" s="32">
        <v>850.75</v>
      </c>
      <c r="AZ64" s="32">
        <v>850.75</v>
      </c>
      <c r="BA64" s="32">
        <v>850.75</v>
      </c>
      <c r="BB64" s="32">
        <v>840.75</v>
      </c>
      <c r="BC64" s="32">
        <v>840.75</v>
      </c>
      <c r="BD64" s="32">
        <v>840.75</v>
      </c>
      <c r="BE64" s="32">
        <v>840.75</v>
      </c>
      <c r="BF64" s="32">
        <v>830.75</v>
      </c>
      <c r="BG64" s="32">
        <v>830.75</v>
      </c>
      <c r="BH64" s="32">
        <v>830.75</v>
      </c>
      <c r="BI64" s="32">
        <v>830.75</v>
      </c>
      <c r="BJ64" s="32">
        <v>820.75</v>
      </c>
      <c r="BK64" s="32">
        <v>820.75</v>
      </c>
      <c r="BL64" s="32">
        <v>820.75</v>
      </c>
      <c r="BM64" s="32">
        <v>820.75</v>
      </c>
      <c r="BN64" s="32">
        <v>810.75</v>
      </c>
      <c r="BO64" s="32">
        <v>810.75</v>
      </c>
      <c r="BP64" s="32">
        <v>810.75</v>
      </c>
      <c r="BQ64" s="32">
        <v>810.75</v>
      </c>
      <c r="BR64" s="32">
        <v>800.75</v>
      </c>
      <c r="BS64" s="32">
        <v>800.75</v>
      </c>
      <c r="BT64" s="32">
        <v>800.75</v>
      </c>
      <c r="BU64" s="32">
        <v>800.75</v>
      </c>
      <c r="BV64" s="32">
        <v>780.75</v>
      </c>
      <c r="BW64" s="32">
        <v>780.75</v>
      </c>
      <c r="BX64" s="32">
        <v>780.75</v>
      </c>
      <c r="BY64" s="32">
        <v>780.75</v>
      </c>
      <c r="BZ64" s="32">
        <v>770.75</v>
      </c>
      <c r="CA64" s="32">
        <v>770.75</v>
      </c>
      <c r="CB64" s="32">
        <v>770.75</v>
      </c>
      <c r="CC64" s="32">
        <v>770.75</v>
      </c>
      <c r="CD64" s="32">
        <v>750.75</v>
      </c>
      <c r="CE64" s="32">
        <v>750.75</v>
      </c>
      <c r="CF64" s="32">
        <v>750.75</v>
      </c>
      <c r="CG64" s="32">
        <v>750.75</v>
      </c>
      <c r="CH64" s="32">
        <v>650.75</v>
      </c>
      <c r="CI64" s="32">
        <v>650.75</v>
      </c>
      <c r="CJ64" s="32">
        <v>650.75</v>
      </c>
      <c r="CK64" s="32">
        <v>650.75</v>
      </c>
      <c r="CL64" s="32">
        <v>650.75</v>
      </c>
      <c r="CM64" s="32">
        <v>650.75</v>
      </c>
      <c r="CN64" s="32">
        <v>650.75</v>
      </c>
      <c r="CO64" s="32">
        <v>650.75</v>
      </c>
      <c r="CP64" s="32">
        <v>650.75</v>
      </c>
      <c r="CQ64" s="32">
        <v>650.75</v>
      </c>
      <c r="CR64" s="32">
        <v>650.75</v>
      </c>
      <c r="CS64" s="33">
        <v>650.75</v>
      </c>
      <c r="CT64" s="30">
        <f t="shared" si="68"/>
        <v>79612</v>
      </c>
      <c r="CU64" s="152"/>
      <c r="CV64" s="244"/>
    </row>
    <row r="65" spans="1:100">
      <c r="A65" s="25" t="s">
        <v>35</v>
      </c>
      <c r="B65" s="31">
        <v>390</v>
      </c>
      <c r="C65" s="32">
        <v>390</v>
      </c>
      <c r="D65" s="32">
        <v>390</v>
      </c>
      <c r="E65" s="32">
        <v>390</v>
      </c>
      <c r="F65" s="32">
        <v>390</v>
      </c>
      <c r="G65" s="32">
        <v>390</v>
      </c>
      <c r="H65" s="32">
        <v>390</v>
      </c>
      <c r="I65" s="32">
        <v>390</v>
      </c>
      <c r="J65" s="32">
        <v>390</v>
      </c>
      <c r="K65" s="32">
        <v>390</v>
      </c>
      <c r="L65" s="32">
        <v>390</v>
      </c>
      <c r="M65" s="32">
        <v>390</v>
      </c>
      <c r="N65" s="32">
        <v>390</v>
      </c>
      <c r="O65" s="32">
        <v>390</v>
      </c>
      <c r="P65" s="32">
        <v>390</v>
      </c>
      <c r="Q65" s="32">
        <v>390</v>
      </c>
      <c r="R65" s="32">
        <v>390</v>
      </c>
      <c r="S65" s="32">
        <v>390</v>
      </c>
      <c r="T65" s="32">
        <v>390</v>
      </c>
      <c r="U65" s="32">
        <v>390</v>
      </c>
      <c r="V65" s="32">
        <v>390</v>
      </c>
      <c r="W65" s="32">
        <v>390</v>
      </c>
      <c r="X65" s="32">
        <v>390</v>
      </c>
      <c r="Y65" s="32">
        <v>390</v>
      </c>
      <c r="Z65" s="32">
        <v>390</v>
      </c>
      <c r="AA65" s="32">
        <v>390</v>
      </c>
      <c r="AB65" s="32">
        <v>390</v>
      </c>
      <c r="AC65" s="32">
        <v>390</v>
      </c>
      <c r="AD65" s="32">
        <v>390</v>
      </c>
      <c r="AE65" s="32">
        <v>390</v>
      </c>
      <c r="AF65" s="32">
        <v>390</v>
      </c>
      <c r="AG65" s="32">
        <v>390</v>
      </c>
      <c r="AH65" s="32">
        <v>390</v>
      </c>
      <c r="AI65" s="32">
        <v>390</v>
      </c>
      <c r="AJ65" s="32">
        <v>390</v>
      </c>
      <c r="AK65" s="32">
        <v>390</v>
      </c>
      <c r="AL65" s="32">
        <v>390</v>
      </c>
      <c r="AM65" s="32">
        <v>390</v>
      </c>
      <c r="AN65" s="32">
        <v>390</v>
      </c>
      <c r="AO65" s="32">
        <v>390</v>
      </c>
      <c r="AP65" s="32">
        <v>390</v>
      </c>
      <c r="AQ65" s="32">
        <v>390</v>
      </c>
      <c r="AR65" s="32">
        <v>390</v>
      </c>
      <c r="AS65" s="32">
        <v>390</v>
      </c>
      <c r="AT65" s="32">
        <v>390</v>
      </c>
      <c r="AU65" s="32">
        <v>390</v>
      </c>
      <c r="AV65" s="32">
        <v>390</v>
      </c>
      <c r="AW65" s="32">
        <v>390</v>
      </c>
      <c r="AX65" s="32">
        <v>390</v>
      </c>
      <c r="AY65" s="32">
        <v>390</v>
      </c>
      <c r="AZ65" s="32">
        <v>390</v>
      </c>
      <c r="BA65" s="32">
        <v>390</v>
      </c>
      <c r="BB65" s="32">
        <v>390</v>
      </c>
      <c r="BC65" s="32">
        <v>390</v>
      </c>
      <c r="BD65" s="32">
        <v>390</v>
      </c>
      <c r="BE65" s="32">
        <v>390</v>
      </c>
      <c r="BF65" s="32">
        <v>390</v>
      </c>
      <c r="BG65" s="32">
        <v>390</v>
      </c>
      <c r="BH65" s="32">
        <v>390</v>
      </c>
      <c r="BI65" s="32">
        <v>390</v>
      </c>
      <c r="BJ65" s="32">
        <v>390</v>
      </c>
      <c r="BK65" s="32">
        <v>390</v>
      </c>
      <c r="BL65" s="32">
        <v>390</v>
      </c>
      <c r="BM65" s="32">
        <v>390</v>
      </c>
      <c r="BN65" s="32">
        <v>390</v>
      </c>
      <c r="BO65" s="32">
        <v>390</v>
      </c>
      <c r="BP65" s="32">
        <v>390</v>
      </c>
      <c r="BQ65" s="32">
        <v>390</v>
      </c>
      <c r="BR65" s="32">
        <v>390</v>
      </c>
      <c r="BS65" s="32">
        <v>390</v>
      </c>
      <c r="BT65" s="32">
        <v>390</v>
      </c>
      <c r="BU65" s="32">
        <v>390</v>
      </c>
      <c r="BV65" s="32">
        <v>390</v>
      </c>
      <c r="BW65" s="32">
        <v>390</v>
      </c>
      <c r="BX65" s="32">
        <v>390</v>
      </c>
      <c r="BY65" s="32">
        <v>390</v>
      </c>
      <c r="BZ65" s="32">
        <v>390</v>
      </c>
      <c r="CA65" s="32">
        <v>390</v>
      </c>
      <c r="CB65" s="32">
        <v>390</v>
      </c>
      <c r="CC65" s="32">
        <v>390</v>
      </c>
      <c r="CD65" s="32">
        <v>390</v>
      </c>
      <c r="CE65" s="32">
        <v>390</v>
      </c>
      <c r="CF65" s="32">
        <v>390</v>
      </c>
      <c r="CG65" s="32">
        <v>390</v>
      </c>
      <c r="CH65" s="32">
        <v>390</v>
      </c>
      <c r="CI65" s="32">
        <v>390</v>
      </c>
      <c r="CJ65" s="32">
        <v>390</v>
      </c>
      <c r="CK65" s="32">
        <v>390</v>
      </c>
      <c r="CL65" s="32">
        <v>390</v>
      </c>
      <c r="CM65" s="32">
        <v>390</v>
      </c>
      <c r="CN65" s="32">
        <v>390</v>
      </c>
      <c r="CO65" s="32">
        <v>390</v>
      </c>
      <c r="CP65" s="32">
        <v>390</v>
      </c>
      <c r="CQ65" s="32">
        <v>390</v>
      </c>
      <c r="CR65" s="32">
        <v>390</v>
      </c>
      <c r="CS65" s="33">
        <v>390</v>
      </c>
      <c r="CT65" s="30">
        <f t="shared" si="68"/>
        <v>37440</v>
      </c>
      <c r="CU65" s="152"/>
      <c r="CV65" s="244"/>
    </row>
    <row r="66" spans="1:100">
      <c r="A66" s="25" t="s">
        <v>36</v>
      </c>
      <c r="B66" s="31">
        <v>387.79</v>
      </c>
      <c r="C66" s="32">
        <v>387.79</v>
      </c>
      <c r="D66" s="32">
        <v>387.79</v>
      </c>
      <c r="E66" s="32">
        <v>387.79</v>
      </c>
      <c r="F66" s="32">
        <v>387.79</v>
      </c>
      <c r="G66" s="32">
        <v>387.79</v>
      </c>
      <c r="H66" s="32">
        <v>387.79</v>
      </c>
      <c r="I66" s="32">
        <v>387.79</v>
      </c>
      <c r="J66" s="32">
        <v>387.79</v>
      </c>
      <c r="K66" s="32">
        <v>387.79</v>
      </c>
      <c r="L66" s="32">
        <v>387.79</v>
      </c>
      <c r="M66" s="32">
        <v>387.79</v>
      </c>
      <c r="N66" s="32">
        <v>387.79</v>
      </c>
      <c r="O66" s="32">
        <v>387.79</v>
      </c>
      <c r="P66" s="32">
        <v>387.79</v>
      </c>
      <c r="Q66" s="32">
        <v>387.79</v>
      </c>
      <c r="R66" s="32">
        <v>387.79</v>
      </c>
      <c r="S66" s="32">
        <v>387.79</v>
      </c>
      <c r="T66" s="32">
        <v>387.79</v>
      </c>
      <c r="U66" s="32">
        <v>387.79</v>
      </c>
      <c r="V66" s="32">
        <v>387.79</v>
      </c>
      <c r="W66" s="32">
        <v>387.79</v>
      </c>
      <c r="X66" s="32">
        <v>387.79</v>
      </c>
      <c r="Y66" s="32">
        <v>387.79</v>
      </c>
      <c r="Z66" s="32">
        <v>387.79</v>
      </c>
      <c r="AA66" s="32">
        <v>387.79</v>
      </c>
      <c r="AB66" s="32">
        <v>387.79</v>
      </c>
      <c r="AC66" s="32">
        <v>387.79</v>
      </c>
      <c r="AD66" s="32">
        <v>387.79</v>
      </c>
      <c r="AE66" s="32">
        <v>387.79</v>
      </c>
      <c r="AF66" s="32">
        <v>387.79</v>
      </c>
      <c r="AG66" s="32">
        <v>387.79</v>
      </c>
      <c r="AH66" s="32">
        <v>387.79</v>
      </c>
      <c r="AI66" s="32">
        <v>387.79</v>
      </c>
      <c r="AJ66" s="32">
        <v>387.79</v>
      </c>
      <c r="AK66" s="32">
        <v>387.79</v>
      </c>
      <c r="AL66" s="32">
        <v>387.79</v>
      </c>
      <c r="AM66" s="32">
        <v>387.79</v>
      </c>
      <c r="AN66" s="32">
        <v>387.79</v>
      </c>
      <c r="AO66" s="32">
        <v>387.79</v>
      </c>
      <c r="AP66" s="32">
        <v>387.79</v>
      </c>
      <c r="AQ66" s="32">
        <v>387.79</v>
      </c>
      <c r="AR66" s="32">
        <v>387.79</v>
      </c>
      <c r="AS66" s="32">
        <v>387.79</v>
      </c>
      <c r="AT66" s="32">
        <v>387.79</v>
      </c>
      <c r="AU66" s="32">
        <v>387.79</v>
      </c>
      <c r="AV66" s="32">
        <v>387.79</v>
      </c>
      <c r="AW66" s="32">
        <v>387.79</v>
      </c>
      <c r="AX66" s="32">
        <v>387.79</v>
      </c>
      <c r="AY66" s="32">
        <v>387.79</v>
      </c>
      <c r="AZ66" s="32">
        <v>387.79</v>
      </c>
      <c r="BA66" s="32">
        <v>387.79</v>
      </c>
      <c r="BB66" s="32">
        <v>387.79</v>
      </c>
      <c r="BC66" s="32">
        <v>387.79</v>
      </c>
      <c r="BD66" s="32">
        <v>387.79</v>
      </c>
      <c r="BE66" s="32">
        <v>387.79</v>
      </c>
      <c r="BF66" s="32">
        <v>387.79</v>
      </c>
      <c r="BG66" s="32">
        <v>387.79</v>
      </c>
      <c r="BH66" s="32">
        <v>387.79</v>
      </c>
      <c r="BI66" s="32">
        <v>387.79</v>
      </c>
      <c r="BJ66" s="32">
        <v>387.79</v>
      </c>
      <c r="BK66" s="32">
        <v>387.79</v>
      </c>
      <c r="BL66" s="32">
        <v>387.79</v>
      </c>
      <c r="BM66" s="32">
        <v>387.79</v>
      </c>
      <c r="BN66" s="32">
        <v>387.79</v>
      </c>
      <c r="BO66" s="32">
        <v>387.79</v>
      </c>
      <c r="BP66" s="32">
        <v>387.79</v>
      </c>
      <c r="BQ66" s="32">
        <v>387.79</v>
      </c>
      <c r="BR66" s="32">
        <v>387.79</v>
      </c>
      <c r="BS66" s="32">
        <v>387.79</v>
      </c>
      <c r="BT66" s="32">
        <v>387.79</v>
      </c>
      <c r="BU66" s="32">
        <v>387.79</v>
      </c>
      <c r="BV66" s="32">
        <v>387.79</v>
      </c>
      <c r="BW66" s="32">
        <v>387.79</v>
      </c>
      <c r="BX66" s="32">
        <v>387.79</v>
      </c>
      <c r="BY66" s="32">
        <v>387.79</v>
      </c>
      <c r="BZ66" s="32">
        <v>387.79</v>
      </c>
      <c r="CA66" s="32">
        <v>387.79</v>
      </c>
      <c r="CB66" s="32">
        <v>387.79</v>
      </c>
      <c r="CC66" s="32">
        <v>387.79</v>
      </c>
      <c r="CD66" s="32">
        <v>387.79</v>
      </c>
      <c r="CE66" s="32">
        <v>387.79</v>
      </c>
      <c r="CF66" s="32">
        <v>387.79</v>
      </c>
      <c r="CG66" s="32">
        <v>387.79</v>
      </c>
      <c r="CH66" s="32">
        <v>387.79</v>
      </c>
      <c r="CI66" s="32">
        <v>387.79</v>
      </c>
      <c r="CJ66" s="32">
        <v>387.79</v>
      </c>
      <c r="CK66" s="32">
        <v>387.79</v>
      </c>
      <c r="CL66" s="32">
        <v>387.79</v>
      </c>
      <c r="CM66" s="32">
        <v>387.79</v>
      </c>
      <c r="CN66" s="32">
        <v>387.79</v>
      </c>
      <c r="CO66" s="32">
        <v>387.79</v>
      </c>
      <c r="CP66" s="32">
        <v>387.79</v>
      </c>
      <c r="CQ66" s="32">
        <v>387.79</v>
      </c>
      <c r="CR66" s="32">
        <v>387.79</v>
      </c>
      <c r="CS66" s="33">
        <v>387.79</v>
      </c>
      <c r="CT66" s="30">
        <f t="shared" si="68"/>
        <v>37227.840000000062</v>
      </c>
      <c r="CU66" s="152"/>
      <c r="CV66" s="244"/>
    </row>
    <row r="67" spans="1:100">
      <c r="A67" s="25" t="s">
        <v>37</v>
      </c>
      <c r="B67" s="31">
        <v>708</v>
      </c>
      <c r="C67" s="32">
        <v>706</v>
      </c>
      <c r="D67" s="32">
        <v>703</v>
      </c>
      <c r="E67" s="32">
        <v>703</v>
      </c>
      <c r="F67" s="32">
        <v>698</v>
      </c>
      <c r="G67" s="32">
        <v>692</v>
      </c>
      <c r="H67" s="32">
        <v>692</v>
      </c>
      <c r="I67" s="32">
        <v>694</v>
      </c>
      <c r="J67" s="32">
        <v>692</v>
      </c>
      <c r="K67" s="32">
        <v>689</v>
      </c>
      <c r="L67" s="32">
        <v>686</v>
      </c>
      <c r="M67" s="32">
        <v>681</v>
      </c>
      <c r="N67" s="32">
        <v>676</v>
      </c>
      <c r="O67" s="32">
        <v>671</v>
      </c>
      <c r="P67" s="32">
        <v>672</v>
      </c>
      <c r="Q67" s="32">
        <v>677</v>
      </c>
      <c r="R67" s="32">
        <v>677</v>
      </c>
      <c r="S67" s="32">
        <v>674</v>
      </c>
      <c r="T67" s="32">
        <v>674</v>
      </c>
      <c r="U67" s="32">
        <v>675</v>
      </c>
      <c r="V67" s="32">
        <v>679</v>
      </c>
      <c r="W67" s="32">
        <v>685</v>
      </c>
      <c r="X67" s="32">
        <v>693</v>
      </c>
      <c r="Y67" s="32">
        <v>699</v>
      </c>
      <c r="Z67" s="32">
        <v>703</v>
      </c>
      <c r="AA67" s="32">
        <v>703</v>
      </c>
      <c r="AB67" s="32">
        <v>703</v>
      </c>
      <c r="AC67" s="32">
        <v>711</v>
      </c>
      <c r="AD67" s="32">
        <v>713</v>
      </c>
      <c r="AE67" s="32">
        <v>713</v>
      </c>
      <c r="AF67" s="32">
        <v>718</v>
      </c>
      <c r="AG67" s="32">
        <v>716</v>
      </c>
      <c r="AH67" s="32">
        <v>715</v>
      </c>
      <c r="AI67" s="32">
        <v>719</v>
      </c>
      <c r="AJ67" s="32">
        <v>720</v>
      </c>
      <c r="AK67" s="32">
        <v>722</v>
      </c>
      <c r="AL67" s="32">
        <v>723</v>
      </c>
      <c r="AM67" s="32">
        <v>720</v>
      </c>
      <c r="AN67" s="32">
        <v>719</v>
      </c>
      <c r="AO67" s="32">
        <v>722</v>
      </c>
      <c r="AP67" s="32">
        <v>727</v>
      </c>
      <c r="AQ67" s="32">
        <v>731</v>
      </c>
      <c r="AR67" s="32">
        <v>732</v>
      </c>
      <c r="AS67" s="32">
        <v>726</v>
      </c>
      <c r="AT67" s="32">
        <v>724</v>
      </c>
      <c r="AU67" s="32">
        <v>727</v>
      </c>
      <c r="AV67" s="32">
        <v>723</v>
      </c>
      <c r="AW67" s="32">
        <v>718</v>
      </c>
      <c r="AX67" s="32">
        <v>710</v>
      </c>
      <c r="AY67" s="32">
        <v>707</v>
      </c>
      <c r="AZ67" s="32">
        <v>704</v>
      </c>
      <c r="BA67" s="32">
        <v>703</v>
      </c>
      <c r="BB67" s="32">
        <v>706</v>
      </c>
      <c r="BC67" s="32">
        <v>704</v>
      </c>
      <c r="BD67" s="32">
        <v>704</v>
      </c>
      <c r="BE67" s="32">
        <v>706</v>
      </c>
      <c r="BF67" s="32">
        <v>707</v>
      </c>
      <c r="BG67" s="32">
        <v>706</v>
      </c>
      <c r="BH67" s="32">
        <v>706</v>
      </c>
      <c r="BI67" s="32">
        <v>709</v>
      </c>
      <c r="BJ67" s="32">
        <v>710</v>
      </c>
      <c r="BK67" s="32">
        <v>709</v>
      </c>
      <c r="BL67" s="32">
        <v>707</v>
      </c>
      <c r="BM67" s="32">
        <v>706</v>
      </c>
      <c r="BN67" s="32">
        <v>710</v>
      </c>
      <c r="BO67" s="32">
        <v>711</v>
      </c>
      <c r="BP67" s="32">
        <v>711</v>
      </c>
      <c r="BQ67" s="32">
        <v>712</v>
      </c>
      <c r="BR67" s="32">
        <v>713</v>
      </c>
      <c r="BS67" s="32">
        <v>713</v>
      </c>
      <c r="BT67" s="32">
        <v>713</v>
      </c>
      <c r="BU67" s="32">
        <v>713</v>
      </c>
      <c r="BV67" s="32">
        <v>713</v>
      </c>
      <c r="BW67" s="32">
        <v>711</v>
      </c>
      <c r="BX67" s="32">
        <v>716</v>
      </c>
      <c r="BY67" s="32">
        <v>716</v>
      </c>
      <c r="BZ67" s="32">
        <v>718</v>
      </c>
      <c r="CA67" s="32">
        <v>718</v>
      </c>
      <c r="CB67" s="32">
        <v>723</v>
      </c>
      <c r="CC67" s="32">
        <v>725</v>
      </c>
      <c r="CD67" s="32">
        <v>726</v>
      </c>
      <c r="CE67" s="32">
        <v>730</v>
      </c>
      <c r="CF67" s="32">
        <v>732</v>
      </c>
      <c r="CG67" s="32">
        <v>732</v>
      </c>
      <c r="CH67" s="32">
        <v>730</v>
      </c>
      <c r="CI67" s="32">
        <v>730</v>
      </c>
      <c r="CJ67" s="32">
        <v>727</v>
      </c>
      <c r="CK67" s="32">
        <v>725</v>
      </c>
      <c r="CL67" s="32">
        <v>722</v>
      </c>
      <c r="CM67" s="32">
        <v>722</v>
      </c>
      <c r="CN67" s="32">
        <v>709</v>
      </c>
      <c r="CO67" s="32">
        <v>703</v>
      </c>
      <c r="CP67" s="32">
        <v>709</v>
      </c>
      <c r="CQ67" s="32">
        <v>710</v>
      </c>
      <c r="CR67" s="32">
        <v>710</v>
      </c>
      <c r="CS67" s="33">
        <v>711</v>
      </c>
      <c r="CT67" s="30">
        <f t="shared" si="68"/>
        <v>68012</v>
      </c>
      <c r="CU67" s="152"/>
      <c r="CV67" s="244"/>
    </row>
    <row r="68" spans="1:100" ht="15.75" thickBot="1">
      <c r="A68" s="171" t="s">
        <v>38</v>
      </c>
      <c r="B68" s="116">
        <v>36.799999999999997</v>
      </c>
      <c r="C68" s="117">
        <v>36.799999999999997</v>
      </c>
      <c r="D68" s="117">
        <v>36.799999999999997</v>
      </c>
      <c r="E68" s="117">
        <v>36.799999999999997</v>
      </c>
      <c r="F68" s="117">
        <v>36.799999999999997</v>
      </c>
      <c r="G68" s="117">
        <v>36.799999999999997</v>
      </c>
      <c r="H68" s="117">
        <v>36.799999999999997</v>
      </c>
      <c r="I68" s="117">
        <v>36.799999999999997</v>
      </c>
      <c r="J68" s="117">
        <v>36.799999999999997</v>
      </c>
      <c r="K68" s="117">
        <v>36.799999999999997</v>
      </c>
      <c r="L68" s="117">
        <v>36.799999999999997</v>
      </c>
      <c r="M68" s="117">
        <v>36.799999999999997</v>
      </c>
      <c r="N68" s="117">
        <v>36.799999999999997</v>
      </c>
      <c r="O68" s="117">
        <v>36.799999999999997</v>
      </c>
      <c r="P68" s="117">
        <v>36.799999999999997</v>
      </c>
      <c r="Q68" s="117">
        <v>36.799999999999997</v>
      </c>
      <c r="R68" s="117">
        <v>36.799999999999997</v>
      </c>
      <c r="S68" s="117">
        <v>36.799999999999997</v>
      </c>
      <c r="T68" s="117">
        <v>36.799999999999997</v>
      </c>
      <c r="U68" s="117">
        <v>36.799999999999997</v>
      </c>
      <c r="V68" s="117">
        <v>36.799999999999997</v>
      </c>
      <c r="W68" s="117">
        <v>36.799999999999997</v>
      </c>
      <c r="X68" s="117">
        <v>36.799999999999997</v>
      </c>
      <c r="Y68" s="117">
        <v>36.799999999999997</v>
      </c>
      <c r="Z68" s="117">
        <v>36.799999999999997</v>
      </c>
      <c r="AA68" s="117">
        <v>36.799999999999997</v>
      </c>
      <c r="AB68" s="117">
        <v>36.799999999999997</v>
      </c>
      <c r="AC68" s="117">
        <v>36.799999999999997</v>
      </c>
      <c r="AD68" s="117">
        <v>36.799999999999997</v>
      </c>
      <c r="AE68" s="117">
        <v>36.799999999999997</v>
      </c>
      <c r="AF68" s="117">
        <v>36.799999999999997</v>
      </c>
      <c r="AG68" s="117">
        <v>36.799999999999997</v>
      </c>
      <c r="AH68" s="117">
        <v>36.799999999999997</v>
      </c>
      <c r="AI68" s="117">
        <v>36.799999999999997</v>
      </c>
      <c r="AJ68" s="117">
        <v>36.799999999999997</v>
      </c>
      <c r="AK68" s="117">
        <v>36.799999999999997</v>
      </c>
      <c r="AL68" s="117">
        <v>36.799999999999997</v>
      </c>
      <c r="AM68" s="117">
        <v>36.799999999999997</v>
      </c>
      <c r="AN68" s="117">
        <v>36.799999999999997</v>
      </c>
      <c r="AO68" s="117">
        <v>36.799999999999997</v>
      </c>
      <c r="AP68" s="117">
        <v>0</v>
      </c>
      <c r="AQ68" s="117">
        <v>0</v>
      </c>
      <c r="AR68" s="117">
        <v>0</v>
      </c>
      <c r="AS68" s="117">
        <v>0</v>
      </c>
      <c r="AT68" s="117">
        <v>0</v>
      </c>
      <c r="AU68" s="117">
        <v>0</v>
      </c>
      <c r="AV68" s="117">
        <v>0</v>
      </c>
      <c r="AW68" s="117">
        <v>0</v>
      </c>
      <c r="AX68" s="117">
        <v>0</v>
      </c>
      <c r="AY68" s="117">
        <v>0</v>
      </c>
      <c r="AZ68" s="117">
        <v>0</v>
      </c>
      <c r="BA68" s="117">
        <v>0</v>
      </c>
      <c r="BB68" s="117">
        <v>0</v>
      </c>
      <c r="BC68" s="117">
        <v>0</v>
      </c>
      <c r="BD68" s="117">
        <v>0</v>
      </c>
      <c r="BE68" s="117">
        <v>0</v>
      </c>
      <c r="BF68" s="117">
        <v>0</v>
      </c>
      <c r="BG68" s="117">
        <v>0</v>
      </c>
      <c r="BH68" s="117">
        <v>0</v>
      </c>
      <c r="BI68" s="117">
        <v>0</v>
      </c>
      <c r="BJ68" s="117">
        <v>0</v>
      </c>
      <c r="BK68" s="117">
        <v>0</v>
      </c>
      <c r="BL68" s="117">
        <v>0</v>
      </c>
      <c r="BM68" s="117">
        <v>0</v>
      </c>
      <c r="BN68" s="117">
        <v>0</v>
      </c>
      <c r="BO68" s="117">
        <v>0</v>
      </c>
      <c r="BP68" s="117">
        <v>0</v>
      </c>
      <c r="BQ68" s="117">
        <v>0</v>
      </c>
      <c r="BR68" s="117">
        <v>0</v>
      </c>
      <c r="BS68" s="117">
        <v>0</v>
      </c>
      <c r="BT68" s="117">
        <v>0</v>
      </c>
      <c r="BU68" s="117">
        <v>0</v>
      </c>
      <c r="BV68" s="117">
        <v>0</v>
      </c>
      <c r="BW68" s="117">
        <v>0</v>
      </c>
      <c r="BX68" s="117">
        <v>0</v>
      </c>
      <c r="BY68" s="117">
        <v>0</v>
      </c>
      <c r="BZ68" s="117">
        <v>0</v>
      </c>
      <c r="CA68" s="117">
        <v>0</v>
      </c>
      <c r="CB68" s="117">
        <v>0</v>
      </c>
      <c r="CC68" s="117">
        <v>0</v>
      </c>
      <c r="CD68" s="117">
        <v>0</v>
      </c>
      <c r="CE68" s="117">
        <v>0</v>
      </c>
      <c r="CF68" s="117">
        <v>0</v>
      </c>
      <c r="CG68" s="117">
        <v>0</v>
      </c>
      <c r="CH68" s="117">
        <v>0</v>
      </c>
      <c r="CI68" s="117">
        <v>0</v>
      </c>
      <c r="CJ68" s="117">
        <v>0</v>
      </c>
      <c r="CK68" s="117">
        <v>0</v>
      </c>
      <c r="CL68" s="117">
        <v>0</v>
      </c>
      <c r="CM68" s="117">
        <v>0</v>
      </c>
      <c r="CN68" s="117">
        <v>0</v>
      </c>
      <c r="CO68" s="117">
        <v>0</v>
      </c>
      <c r="CP68" s="117">
        <v>0</v>
      </c>
      <c r="CQ68" s="117">
        <v>0</v>
      </c>
      <c r="CR68" s="117">
        <v>0</v>
      </c>
      <c r="CS68" s="118">
        <v>0</v>
      </c>
      <c r="CT68" s="115">
        <f t="shared" si="68"/>
        <v>1471.9999999999989</v>
      </c>
      <c r="CU68" s="152"/>
      <c r="CV68" s="244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2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2"/>
    </row>
    <row r="71" spans="1:100" ht="15.75" thickBot="1">
      <c r="A71" s="110" t="s">
        <v>65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2"/>
    </row>
    <row r="72" spans="1:100" ht="15.75" thickBot="1">
      <c r="A72" s="11" t="s">
        <v>26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15" t="s">
        <v>27</v>
      </c>
      <c r="CU72" s="150"/>
    </row>
    <row r="73" spans="1:100">
      <c r="A73" s="26" t="s">
        <v>32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30</v>
      </c>
      <c r="AD73" s="121">
        <v>50</v>
      </c>
      <c r="AE73" s="121">
        <v>20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0</v>
      </c>
      <c r="AM73" s="121">
        <v>0</v>
      </c>
      <c r="AN73" s="121">
        <v>0</v>
      </c>
      <c r="AO73" s="121">
        <v>0</v>
      </c>
      <c r="AP73" s="121">
        <v>0</v>
      </c>
      <c r="AQ73" s="121">
        <v>0</v>
      </c>
      <c r="AR73" s="121">
        <v>30</v>
      </c>
      <c r="AS73" s="121">
        <v>60</v>
      </c>
      <c r="AT73" s="121">
        <v>90</v>
      </c>
      <c r="AU73" s="121">
        <v>120</v>
      </c>
      <c r="AV73" s="121">
        <v>150</v>
      </c>
      <c r="AW73" s="121">
        <v>150</v>
      </c>
      <c r="AX73" s="121">
        <v>150</v>
      </c>
      <c r="AY73" s="121">
        <v>150</v>
      </c>
      <c r="AZ73" s="121">
        <v>150</v>
      </c>
      <c r="BA73" s="121">
        <v>150</v>
      </c>
      <c r="BB73" s="121">
        <v>150</v>
      </c>
      <c r="BC73" s="121">
        <v>150</v>
      </c>
      <c r="BD73" s="121">
        <v>150</v>
      </c>
      <c r="BE73" s="121">
        <v>150</v>
      </c>
      <c r="BF73" s="121">
        <v>150</v>
      </c>
      <c r="BG73" s="121">
        <v>150</v>
      </c>
      <c r="BH73" s="121">
        <v>150</v>
      </c>
      <c r="BI73" s="121">
        <v>150</v>
      </c>
      <c r="BJ73" s="121">
        <v>150</v>
      </c>
      <c r="BK73" s="121">
        <v>150</v>
      </c>
      <c r="BL73" s="121">
        <v>150</v>
      </c>
      <c r="BM73" s="121">
        <v>150</v>
      </c>
      <c r="BN73" s="121">
        <v>150</v>
      </c>
      <c r="BO73" s="121">
        <v>150</v>
      </c>
      <c r="BP73" s="121">
        <v>150</v>
      </c>
      <c r="BQ73" s="121">
        <v>150</v>
      </c>
      <c r="BR73" s="121">
        <v>150</v>
      </c>
      <c r="BS73" s="121">
        <v>150</v>
      </c>
      <c r="BT73" s="121">
        <v>150</v>
      </c>
      <c r="BU73" s="121">
        <v>150</v>
      </c>
      <c r="BV73" s="121">
        <v>150</v>
      </c>
      <c r="BW73" s="121">
        <v>150</v>
      </c>
      <c r="BX73" s="121">
        <v>150</v>
      </c>
      <c r="BY73" s="121">
        <v>120</v>
      </c>
      <c r="BZ73" s="121">
        <v>90</v>
      </c>
      <c r="CA73" s="121">
        <v>60</v>
      </c>
      <c r="CB73" s="121">
        <v>30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122">
        <v>0</v>
      </c>
      <c r="CT73" s="30">
        <f>SUM(B73:CS73)</f>
        <v>5050</v>
      </c>
      <c r="CU73" s="152"/>
    </row>
    <row r="74" spans="1:100">
      <c r="A74" s="30" t="s">
        <v>33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50</v>
      </c>
      <c r="AD74" s="1">
        <v>50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60</v>
      </c>
      <c r="AT74" s="1">
        <v>120</v>
      </c>
      <c r="AU74" s="1">
        <v>159</v>
      </c>
      <c r="AV74" s="1">
        <v>159</v>
      </c>
      <c r="AW74" s="1">
        <v>159</v>
      </c>
      <c r="AX74" s="1">
        <v>159</v>
      </c>
      <c r="AY74" s="1">
        <v>159</v>
      </c>
      <c r="AZ74" s="1">
        <v>159</v>
      </c>
      <c r="BA74" s="1">
        <v>159</v>
      </c>
      <c r="BB74" s="1">
        <v>159</v>
      </c>
      <c r="BC74" s="1">
        <v>159</v>
      </c>
      <c r="BD74" s="1">
        <v>159</v>
      </c>
      <c r="BE74" s="1">
        <v>159</v>
      </c>
      <c r="BF74" s="1">
        <v>159</v>
      </c>
      <c r="BG74" s="1">
        <v>159</v>
      </c>
      <c r="BH74" s="1">
        <v>159</v>
      </c>
      <c r="BI74" s="1">
        <v>159</v>
      </c>
      <c r="BJ74" s="1">
        <v>159</v>
      </c>
      <c r="BK74" s="1">
        <v>159</v>
      </c>
      <c r="BL74" s="1">
        <v>159</v>
      </c>
      <c r="BM74" s="1">
        <v>159</v>
      </c>
      <c r="BN74" s="1">
        <v>159</v>
      </c>
      <c r="BO74" s="1">
        <v>159</v>
      </c>
      <c r="BP74" s="1">
        <v>159</v>
      </c>
      <c r="BQ74" s="1">
        <v>159</v>
      </c>
      <c r="BR74" s="1">
        <v>159</v>
      </c>
      <c r="BS74" s="1">
        <v>159</v>
      </c>
      <c r="BT74" s="1">
        <v>159</v>
      </c>
      <c r="BU74" s="1">
        <v>159</v>
      </c>
      <c r="BV74" s="1">
        <v>159</v>
      </c>
      <c r="BW74" s="1">
        <v>159</v>
      </c>
      <c r="BX74" s="1">
        <v>159</v>
      </c>
      <c r="BY74" s="1">
        <v>99</v>
      </c>
      <c r="BZ74" s="1">
        <v>39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93">
        <v>0</v>
      </c>
      <c r="CT74" s="30">
        <f t="shared" ref="CT74:CT79" si="69">SUM(B74:CS74)</f>
        <v>5188</v>
      </c>
      <c r="CU74" s="152"/>
    </row>
    <row r="75" spans="1:100">
      <c r="A75" s="30" t="s">
        <v>34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93">
        <v>0</v>
      </c>
      <c r="CT75" s="30">
        <f t="shared" si="69"/>
        <v>0</v>
      </c>
      <c r="CU75" s="152"/>
    </row>
    <row r="76" spans="1:100">
      <c r="A76" s="30" t="s">
        <v>35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48</v>
      </c>
      <c r="AD76" s="1">
        <v>48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60</v>
      </c>
      <c r="AS76" s="1">
        <v>60</v>
      </c>
      <c r="AT76" s="1">
        <v>60</v>
      </c>
      <c r="AU76" s="1">
        <v>60</v>
      </c>
      <c r="AV76" s="1">
        <v>60</v>
      </c>
      <c r="AW76" s="1">
        <v>60</v>
      </c>
      <c r="AX76" s="1">
        <v>60</v>
      </c>
      <c r="AY76" s="1">
        <v>60</v>
      </c>
      <c r="AZ76" s="1">
        <v>60</v>
      </c>
      <c r="BA76" s="1">
        <v>60</v>
      </c>
      <c r="BB76" s="1">
        <v>60</v>
      </c>
      <c r="BC76" s="1">
        <v>60</v>
      </c>
      <c r="BD76" s="1">
        <v>60</v>
      </c>
      <c r="BE76" s="1">
        <v>60</v>
      </c>
      <c r="BF76" s="1">
        <v>60</v>
      </c>
      <c r="BG76" s="1">
        <v>60</v>
      </c>
      <c r="BH76" s="1">
        <v>60</v>
      </c>
      <c r="BI76" s="1">
        <v>60</v>
      </c>
      <c r="BJ76" s="1">
        <v>60</v>
      </c>
      <c r="BK76" s="1">
        <v>60</v>
      </c>
      <c r="BL76" s="1">
        <v>60</v>
      </c>
      <c r="BM76" s="1">
        <v>60</v>
      </c>
      <c r="BN76" s="1">
        <v>60</v>
      </c>
      <c r="BO76" s="1">
        <v>60</v>
      </c>
      <c r="BP76" s="1">
        <v>60</v>
      </c>
      <c r="BQ76" s="1">
        <v>60</v>
      </c>
      <c r="BR76" s="1">
        <v>60</v>
      </c>
      <c r="BS76" s="1">
        <v>60</v>
      </c>
      <c r="BT76" s="1">
        <v>60</v>
      </c>
      <c r="BU76" s="1">
        <v>60</v>
      </c>
      <c r="BV76" s="1">
        <v>60</v>
      </c>
      <c r="BW76" s="1">
        <v>60</v>
      </c>
      <c r="BX76" s="1">
        <v>60</v>
      </c>
      <c r="BY76" s="1">
        <v>60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93">
        <v>0</v>
      </c>
      <c r="CT76" s="30">
        <f t="shared" si="69"/>
        <v>2136</v>
      </c>
      <c r="CU76" s="152"/>
    </row>
    <row r="77" spans="1:100">
      <c r="A77" s="30" t="s">
        <v>36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30</v>
      </c>
      <c r="AD77" s="1">
        <v>50</v>
      </c>
      <c r="AE77" s="1">
        <v>20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30</v>
      </c>
      <c r="AT77" s="1">
        <v>55</v>
      </c>
      <c r="AU77" s="1">
        <v>55</v>
      </c>
      <c r="AV77" s="1">
        <v>55</v>
      </c>
      <c r="AW77" s="1">
        <v>55</v>
      </c>
      <c r="AX77" s="1">
        <v>55</v>
      </c>
      <c r="AY77" s="1">
        <v>55</v>
      </c>
      <c r="AZ77" s="1">
        <v>55</v>
      </c>
      <c r="BA77" s="1">
        <v>55</v>
      </c>
      <c r="BB77" s="1">
        <v>55</v>
      </c>
      <c r="BC77" s="1">
        <v>55</v>
      </c>
      <c r="BD77" s="1">
        <v>55</v>
      </c>
      <c r="BE77" s="1">
        <v>55</v>
      </c>
      <c r="BF77" s="1">
        <v>55</v>
      </c>
      <c r="BG77" s="1">
        <v>55</v>
      </c>
      <c r="BH77" s="1">
        <v>55</v>
      </c>
      <c r="BI77" s="1">
        <v>55</v>
      </c>
      <c r="BJ77" s="1">
        <v>55</v>
      </c>
      <c r="BK77" s="1">
        <v>55</v>
      </c>
      <c r="BL77" s="1">
        <v>55</v>
      </c>
      <c r="BM77" s="1">
        <v>55</v>
      </c>
      <c r="BN77" s="1">
        <v>55</v>
      </c>
      <c r="BO77" s="1">
        <v>55</v>
      </c>
      <c r="BP77" s="1">
        <v>55</v>
      </c>
      <c r="BQ77" s="1">
        <v>55</v>
      </c>
      <c r="BR77" s="1">
        <v>55</v>
      </c>
      <c r="BS77" s="1">
        <v>55</v>
      </c>
      <c r="BT77" s="1">
        <v>55</v>
      </c>
      <c r="BU77" s="1">
        <v>55</v>
      </c>
      <c r="BV77" s="1">
        <v>55</v>
      </c>
      <c r="BW77" s="1">
        <v>55</v>
      </c>
      <c r="BX77" s="1">
        <v>55</v>
      </c>
      <c r="BY77" s="1">
        <v>25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93">
        <v>0</v>
      </c>
      <c r="CT77" s="30">
        <f t="shared" si="69"/>
        <v>1860</v>
      </c>
      <c r="CU77" s="152"/>
    </row>
    <row r="78" spans="1:100">
      <c r="A78" s="30" t="s">
        <v>37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93">
        <v>0</v>
      </c>
      <c r="CT78" s="30">
        <f t="shared" si="69"/>
        <v>0</v>
      </c>
      <c r="CU78" s="152"/>
    </row>
    <row r="79" spans="1:100" ht="15.75" thickBot="1">
      <c r="A79" s="115" t="s">
        <v>38</v>
      </c>
      <c r="B79" s="123">
        <v>0</v>
      </c>
      <c r="C79" s="124">
        <v>0</v>
      </c>
      <c r="D79" s="124">
        <v>0</v>
      </c>
      <c r="E79" s="124">
        <v>0</v>
      </c>
      <c r="F79" s="124">
        <v>0</v>
      </c>
      <c r="G79" s="124">
        <v>0</v>
      </c>
      <c r="H79" s="124">
        <v>0</v>
      </c>
      <c r="I79" s="124">
        <v>0</v>
      </c>
      <c r="J79" s="124">
        <v>0</v>
      </c>
      <c r="K79" s="124">
        <v>0</v>
      </c>
      <c r="L79" s="124">
        <v>0</v>
      </c>
      <c r="M79" s="124">
        <v>0</v>
      </c>
      <c r="N79" s="124">
        <v>0</v>
      </c>
      <c r="O79" s="124">
        <v>0</v>
      </c>
      <c r="P79" s="124">
        <v>0</v>
      </c>
      <c r="Q79" s="124">
        <v>0</v>
      </c>
      <c r="R79" s="124">
        <v>0</v>
      </c>
      <c r="S79" s="124">
        <v>0</v>
      </c>
      <c r="T79" s="124">
        <v>0</v>
      </c>
      <c r="U79" s="124">
        <v>0</v>
      </c>
      <c r="V79" s="124">
        <v>0</v>
      </c>
      <c r="W79" s="124">
        <v>0</v>
      </c>
      <c r="X79" s="124">
        <v>0</v>
      </c>
      <c r="Y79" s="124">
        <v>0</v>
      </c>
      <c r="Z79" s="124">
        <v>0</v>
      </c>
      <c r="AA79" s="124">
        <v>0</v>
      </c>
      <c r="AB79" s="124">
        <v>0</v>
      </c>
      <c r="AC79" s="124">
        <v>0</v>
      </c>
      <c r="AD79" s="124">
        <v>0</v>
      </c>
      <c r="AE79" s="124">
        <v>0</v>
      </c>
      <c r="AF79" s="124">
        <v>0</v>
      </c>
      <c r="AG79" s="124">
        <v>0</v>
      </c>
      <c r="AH79" s="124">
        <v>0</v>
      </c>
      <c r="AI79" s="124">
        <v>0</v>
      </c>
      <c r="AJ79" s="124">
        <v>0</v>
      </c>
      <c r="AK79" s="124">
        <v>0</v>
      </c>
      <c r="AL79" s="124">
        <v>0</v>
      </c>
      <c r="AM79" s="124">
        <v>0</v>
      </c>
      <c r="AN79" s="124">
        <v>0</v>
      </c>
      <c r="AO79" s="124">
        <v>0</v>
      </c>
      <c r="AP79" s="124">
        <v>0</v>
      </c>
      <c r="AQ79" s="124">
        <v>0</v>
      </c>
      <c r="AR79" s="124">
        <v>0</v>
      </c>
      <c r="AS79" s="124">
        <v>0</v>
      </c>
      <c r="AT79" s="124">
        <v>0</v>
      </c>
      <c r="AU79" s="124">
        <v>0</v>
      </c>
      <c r="AV79" s="124">
        <v>0</v>
      </c>
      <c r="AW79" s="124">
        <v>0</v>
      </c>
      <c r="AX79" s="124">
        <v>0</v>
      </c>
      <c r="AY79" s="124">
        <v>0</v>
      </c>
      <c r="AZ79" s="124">
        <v>0</v>
      </c>
      <c r="BA79" s="124">
        <v>0</v>
      </c>
      <c r="BB79" s="124">
        <v>0</v>
      </c>
      <c r="BC79" s="124">
        <v>0</v>
      </c>
      <c r="BD79" s="124">
        <v>0</v>
      </c>
      <c r="BE79" s="124">
        <v>0</v>
      </c>
      <c r="BF79" s="124">
        <v>0</v>
      </c>
      <c r="BG79" s="124">
        <v>0</v>
      </c>
      <c r="BH79" s="124">
        <v>0</v>
      </c>
      <c r="BI79" s="124">
        <v>0</v>
      </c>
      <c r="BJ79" s="124">
        <v>0</v>
      </c>
      <c r="BK79" s="124">
        <v>0</v>
      </c>
      <c r="BL79" s="124">
        <v>0</v>
      </c>
      <c r="BM79" s="124">
        <v>0</v>
      </c>
      <c r="BN79" s="124">
        <v>0</v>
      </c>
      <c r="BO79" s="124">
        <v>0</v>
      </c>
      <c r="BP79" s="124">
        <v>0</v>
      </c>
      <c r="BQ79" s="124">
        <v>0</v>
      </c>
      <c r="BR79" s="124">
        <v>0</v>
      </c>
      <c r="BS79" s="124">
        <v>0</v>
      </c>
      <c r="BT79" s="124">
        <v>0</v>
      </c>
      <c r="BU79" s="124">
        <v>0</v>
      </c>
      <c r="BV79" s="124">
        <v>0</v>
      </c>
      <c r="BW79" s="124">
        <v>0</v>
      </c>
      <c r="BX79" s="124">
        <v>0</v>
      </c>
      <c r="BY79" s="124">
        <v>0</v>
      </c>
      <c r="BZ79" s="124">
        <v>0</v>
      </c>
      <c r="CA79" s="124">
        <v>0</v>
      </c>
      <c r="CB79" s="124">
        <v>0</v>
      </c>
      <c r="CC79" s="124">
        <v>0</v>
      </c>
      <c r="CD79" s="124">
        <v>0</v>
      </c>
      <c r="CE79" s="124">
        <v>0</v>
      </c>
      <c r="CF79" s="124">
        <v>0</v>
      </c>
      <c r="CG79" s="124">
        <v>0</v>
      </c>
      <c r="CH79" s="124">
        <v>0</v>
      </c>
      <c r="CI79" s="124">
        <v>0</v>
      </c>
      <c r="CJ79" s="124">
        <v>0</v>
      </c>
      <c r="CK79" s="124">
        <v>0</v>
      </c>
      <c r="CL79" s="124">
        <v>0</v>
      </c>
      <c r="CM79" s="124">
        <v>0</v>
      </c>
      <c r="CN79" s="124">
        <v>0</v>
      </c>
      <c r="CO79" s="124">
        <v>0</v>
      </c>
      <c r="CP79" s="124">
        <v>0</v>
      </c>
      <c r="CQ79" s="124">
        <v>0</v>
      </c>
      <c r="CR79" s="124">
        <v>0</v>
      </c>
      <c r="CS79" s="125">
        <v>0</v>
      </c>
      <c r="CT79" s="30">
        <f t="shared" si="69"/>
        <v>0</v>
      </c>
      <c r="CU79" s="152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249"/>
      <c r="CU80" s="152"/>
    </row>
    <row r="81" spans="1:102" s="137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2"/>
      <c r="CV81" s="5"/>
      <c r="CX81" s="151"/>
    </row>
    <row r="82" spans="1:102" ht="15.75" thickBot="1">
      <c r="A82" s="126" t="s">
        <v>9</v>
      </c>
      <c r="B82" s="127"/>
      <c r="C82" s="127"/>
      <c r="D82" s="127"/>
      <c r="E82" s="127"/>
      <c r="F82" s="127"/>
      <c r="G82" s="127"/>
      <c r="H82" s="127"/>
      <c r="I82" s="127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0"/>
      <c r="CV82" s="158"/>
      <c r="CX82" s="234"/>
    </row>
    <row r="83" spans="1:102" ht="15.75" thickBot="1">
      <c r="A83" s="67" t="s">
        <v>52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27</v>
      </c>
      <c r="CU83" s="150"/>
      <c r="CX83" s="234"/>
    </row>
    <row r="84" spans="1:102">
      <c r="A84" s="204" t="s">
        <v>53</v>
      </c>
      <c r="B84" s="210">
        <f>SUM(B85:B87)</f>
        <v>0</v>
      </c>
      <c r="C84" s="211">
        <f t="shared" ref="C84:BN84" si="70">SUM(C85:C87)</f>
        <v>0</v>
      </c>
      <c r="D84" s="211">
        <f t="shared" si="70"/>
        <v>0</v>
      </c>
      <c r="E84" s="211">
        <f t="shared" si="70"/>
        <v>0</v>
      </c>
      <c r="F84" s="211">
        <f t="shared" si="70"/>
        <v>0</v>
      </c>
      <c r="G84" s="211">
        <f t="shared" si="70"/>
        <v>0</v>
      </c>
      <c r="H84" s="211">
        <f t="shared" si="70"/>
        <v>0</v>
      </c>
      <c r="I84" s="211">
        <f t="shared" si="70"/>
        <v>0</v>
      </c>
      <c r="J84" s="211">
        <f t="shared" si="70"/>
        <v>0</v>
      </c>
      <c r="K84" s="211">
        <f t="shared" si="70"/>
        <v>0</v>
      </c>
      <c r="L84" s="211">
        <f t="shared" si="70"/>
        <v>0</v>
      </c>
      <c r="M84" s="211">
        <f t="shared" si="70"/>
        <v>0</v>
      </c>
      <c r="N84" s="211">
        <f t="shared" si="70"/>
        <v>0</v>
      </c>
      <c r="O84" s="211">
        <f t="shared" si="70"/>
        <v>0</v>
      </c>
      <c r="P84" s="211">
        <f t="shared" si="70"/>
        <v>0</v>
      </c>
      <c r="Q84" s="211">
        <f t="shared" si="70"/>
        <v>0</v>
      </c>
      <c r="R84" s="211">
        <f t="shared" si="70"/>
        <v>0</v>
      </c>
      <c r="S84" s="211">
        <f t="shared" si="70"/>
        <v>0</v>
      </c>
      <c r="T84" s="211">
        <f t="shared" si="70"/>
        <v>0</v>
      </c>
      <c r="U84" s="211">
        <f t="shared" si="70"/>
        <v>0</v>
      </c>
      <c r="V84" s="211">
        <f t="shared" si="70"/>
        <v>0</v>
      </c>
      <c r="W84" s="211">
        <f t="shared" si="70"/>
        <v>0</v>
      </c>
      <c r="X84" s="211">
        <f t="shared" si="70"/>
        <v>0</v>
      </c>
      <c r="Y84" s="211">
        <f t="shared" si="70"/>
        <v>0</v>
      </c>
      <c r="Z84" s="211">
        <f t="shared" si="70"/>
        <v>93.7</v>
      </c>
      <c r="AA84" s="211">
        <f t="shared" si="70"/>
        <v>59.589999999999996</v>
      </c>
      <c r="AB84" s="211">
        <f t="shared" si="70"/>
        <v>55.14</v>
      </c>
      <c r="AC84" s="211">
        <f t="shared" si="70"/>
        <v>65.759999999999991</v>
      </c>
      <c r="AD84" s="211">
        <f t="shared" si="70"/>
        <v>105</v>
      </c>
      <c r="AE84" s="211">
        <f t="shared" si="70"/>
        <v>125.5</v>
      </c>
      <c r="AF84" s="211">
        <f t="shared" si="70"/>
        <v>108.89999999999999</v>
      </c>
      <c r="AG84" s="211">
        <f t="shared" si="70"/>
        <v>109.19999999999999</v>
      </c>
      <c r="AH84" s="211">
        <f t="shared" si="70"/>
        <v>125.89999999999999</v>
      </c>
      <c r="AI84" s="211">
        <f t="shared" si="70"/>
        <v>126.39999999999999</v>
      </c>
      <c r="AJ84" s="211">
        <f t="shared" si="70"/>
        <v>108.89999999999999</v>
      </c>
      <c r="AK84" s="211">
        <f t="shared" si="70"/>
        <v>126.19999999999999</v>
      </c>
      <c r="AL84" s="211">
        <f t="shared" si="70"/>
        <v>84.799999999999983</v>
      </c>
      <c r="AM84" s="211">
        <f t="shared" si="70"/>
        <v>126.19999999999999</v>
      </c>
      <c r="AN84" s="211">
        <f t="shared" si="70"/>
        <v>126</v>
      </c>
      <c r="AO84" s="211">
        <f t="shared" si="70"/>
        <v>125.6</v>
      </c>
      <c r="AP84" s="211">
        <f t="shared" si="70"/>
        <v>121.99999999999999</v>
      </c>
      <c r="AQ84" s="211">
        <f t="shared" si="70"/>
        <v>121.6</v>
      </c>
      <c r="AR84" s="211">
        <f t="shared" si="70"/>
        <v>105.19999999999999</v>
      </c>
      <c r="AS84" s="211">
        <f t="shared" si="70"/>
        <v>121.99999999999999</v>
      </c>
      <c r="AT84" s="211">
        <f t="shared" si="70"/>
        <v>113.9</v>
      </c>
      <c r="AU84" s="211">
        <f t="shared" si="70"/>
        <v>113.8</v>
      </c>
      <c r="AV84" s="211">
        <f t="shared" si="70"/>
        <v>112.6</v>
      </c>
      <c r="AW84" s="211">
        <f t="shared" si="70"/>
        <v>113</v>
      </c>
      <c r="AX84" s="211">
        <f t="shared" si="70"/>
        <v>113.6</v>
      </c>
      <c r="AY84" s="211">
        <f t="shared" si="70"/>
        <v>130.80000000000001</v>
      </c>
      <c r="AZ84" s="211">
        <f t="shared" si="70"/>
        <v>130.80000000000001</v>
      </c>
      <c r="BA84" s="211">
        <f t="shared" si="70"/>
        <v>131.1</v>
      </c>
      <c r="BB84" s="211">
        <f t="shared" si="70"/>
        <v>131.80000000000001</v>
      </c>
      <c r="BC84" s="211">
        <f t="shared" si="70"/>
        <v>131.6</v>
      </c>
      <c r="BD84" s="211">
        <f t="shared" si="70"/>
        <v>131.6</v>
      </c>
      <c r="BE84" s="211">
        <f t="shared" si="70"/>
        <v>131.30000000000001</v>
      </c>
      <c r="BF84" s="211">
        <f t="shared" si="70"/>
        <v>130.5</v>
      </c>
      <c r="BG84" s="211">
        <f t="shared" si="70"/>
        <v>119.19</v>
      </c>
      <c r="BH84" s="211">
        <f t="shared" si="70"/>
        <v>112.6</v>
      </c>
      <c r="BI84" s="211">
        <f t="shared" si="70"/>
        <v>110.19999999999999</v>
      </c>
      <c r="BJ84" s="211">
        <f t="shared" si="70"/>
        <v>125.27999999999999</v>
      </c>
      <c r="BK84" s="211">
        <f t="shared" si="70"/>
        <v>114.8</v>
      </c>
      <c r="BL84" s="211">
        <f t="shared" si="70"/>
        <v>114.8</v>
      </c>
      <c r="BM84" s="211">
        <f t="shared" si="70"/>
        <v>114.6</v>
      </c>
      <c r="BN84" s="211">
        <f t="shared" si="70"/>
        <v>122.6</v>
      </c>
      <c r="BO84" s="211">
        <f t="shared" ref="BO84:CS84" si="71">SUM(BO85:BO87)</f>
        <v>122.8</v>
      </c>
      <c r="BP84" s="211">
        <f t="shared" si="71"/>
        <v>66.910000000000011</v>
      </c>
      <c r="BQ84" s="211">
        <f t="shared" si="71"/>
        <v>62.7</v>
      </c>
      <c r="BR84" s="211">
        <f t="shared" si="71"/>
        <v>106.3</v>
      </c>
      <c r="BS84" s="211">
        <f t="shared" si="71"/>
        <v>105.71000000000001</v>
      </c>
      <c r="BT84" s="211">
        <f t="shared" si="71"/>
        <v>62.8</v>
      </c>
      <c r="BU84" s="211">
        <f t="shared" si="71"/>
        <v>62.8</v>
      </c>
      <c r="BV84" s="211">
        <f t="shared" si="71"/>
        <v>82</v>
      </c>
      <c r="BW84" s="211">
        <f t="shared" si="71"/>
        <v>64.400000000000006</v>
      </c>
      <c r="BX84" s="211">
        <f t="shared" si="71"/>
        <v>121.89999999999999</v>
      </c>
      <c r="BY84" s="211">
        <f t="shared" si="71"/>
        <v>122.2</v>
      </c>
      <c r="BZ84" s="211">
        <f t="shared" si="71"/>
        <v>72.7</v>
      </c>
      <c r="CA84" s="211">
        <f t="shared" si="71"/>
        <v>95.4</v>
      </c>
      <c r="CB84" s="211">
        <f t="shared" si="71"/>
        <v>104.6</v>
      </c>
      <c r="CC84" s="211">
        <f t="shared" si="71"/>
        <v>104.8</v>
      </c>
      <c r="CD84" s="211">
        <f t="shared" si="71"/>
        <v>122</v>
      </c>
      <c r="CE84" s="211">
        <f t="shared" si="71"/>
        <v>122.1</v>
      </c>
      <c r="CF84" s="211">
        <f t="shared" si="71"/>
        <v>123</v>
      </c>
      <c r="CG84" s="211">
        <f t="shared" si="71"/>
        <v>105.9</v>
      </c>
      <c r="CH84" s="211">
        <f t="shared" si="71"/>
        <v>64.7</v>
      </c>
      <c r="CI84" s="211">
        <f t="shared" si="71"/>
        <v>64.400000000000006</v>
      </c>
      <c r="CJ84" s="211">
        <f t="shared" si="71"/>
        <v>74.66</v>
      </c>
      <c r="CK84" s="211">
        <f>SUM(CK85:CK87)</f>
        <v>63.800000000000004</v>
      </c>
      <c r="CL84" s="211">
        <f t="shared" si="71"/>
        <v>0</v>
      </c>
      <c r="CM84" s="211">
        <f t="shared" si="71"/>
        <v>0</v>
      </c>
      <c r="CN84" s="211">
        <f t="shared" si="71"/>
        <v>0</v>
      </c>
      <c r="CO84" s="211">
        <f t="shared" si="71"/>
        <v>0</v>
      </c>
      <c r="CP84" s="211">
        <f t="shared" si="71"/>
        <v>30.9</v>
      </c>
      <c r="CQ84" s="211">
        <f t="shared" si="71"/>
        <v>2.2000000000000002</v>
      </c>
      <c r="CR84" s="211">
        <f t="shared" si="71"/>
        <v>0</v>
      </c>
      <c r="CS84" s="212">
        <f t="shared" si="71"/>
        <v>0</v>
      </c>
      <c r="CT84" s="208">
        <f>SUM(B84:CS84)</f>
        <v>6825.74</v>
      </c>
      <c r="CU84" s="150"/>
      <c r="CW84" s="264">
        <f>CU84*(24)/(96*1000)</f>
        <v>0</v>
      </c>
    </row>
    <row r="85" spans="1:102">
      <c r="A85" s="25" t="s">
        <v>54</v>
      </c>
      <c r="B85" s="45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49.900000000000006</v>
      </c>
      <c r="AA85" s="1">
        <v>50.099999999999994</v>
      </c>
      <c r="AB85" s="1">
        <v>50.2</v>
      </c>
      <c r="AC85" s="1">
        <v>47.3</v>
      </c>
      <c r="AD85" s="1">
        <v>61.2</v>
      </c>
      <c r="AE85" s="1">
        <v>64.7</v>
      </c>
      <c r="AF85" s="1">
        <v>65.099999999999994</v>
      </c>
      <c r="AG85" s="1">
        <v>65.399999999999991</v>
      </c>
      <c r="AH85" s="1">
        <v>65.099999999999994</v>
      </c>
      <c r="AI85" s="1">
        <v>65.599999999999994</v>
      </c>
      <c r="AJ85" s="1">
        <v>65.099999999999994</v>
      </c>
      <c r="AK85" s="1">
        <v>65.399999999999991</v>
      </c>
      <c r="AL85" s="1">
        <v>65.399999999999991</v>
      </c>
      <c r="AM85" s="1">
        <v>65.399999999999991</v>
      </c>
      <c r="AN85" s="1">
        <v>65.2</v>
      </c>
      <c r="AO85" s="1">
        <v>64.8</v>
      </c>
      <c r="AP85" s="1">
        <v>37.9</v>
      </c>
      <c r="AQ85" s="1">
        <v>37.9</v>
      </c>
      <c r="AR85" s="1">
        <v>37.9</v>
      </c>
      <c r="AS85" s="1">
        <v>37.9</v>
      </c>
      <c r="AT85" s="1">
        <v>47</v>
      </c>
      <c r="AU85" s="1">
        <v>47</v>
      </c>
      <c r="AV85" s="1">
        <v>47</v>
      </c>
      <c r="AW85" s="1">
        <v>47</v>
      </c>
      <c r="AX85" s="1">
        <v>47</v>
      </c>
      <c r="AY85" s="1">
        <v>47</v>
      </c>
      <c r="AZ85" s="1">
        <v>47</v>
      </c>
      <c r="BA85" s="1">
        <v>47</v>
      </c>
      <c r="BB85" s="1">
        <v>47</v>
      </c>
      <c r="BC85" s="1">
        <v>47</v>
      </c>
      <c r="BD85" s="1">
        <v>47</v>
      </c>
      <c r="BE85" s="1">
        <v>47</v>
      </c>
      <c r="BF85" s="1">
        <v>69.7</v>
      </c>
      <c r="BG85" s="1">
        <v>69.599999999999994</v>
      </c>
      <c r="BH85" s="1">
        <v>68.8</v>
      </c>
      <c r="BI85" s="1">
        <v>66.399999999999991</v>
      </c>
      <c r="BJ85" s="1">
        <v>68.399999999999991</v>
      </c>
      <c r="BK85" s="1">
        <v>71</v>
      </c>
      <c r="BL85" s="1">
        <v>71</v>
      </c>
      <c r="BM85" s="1">
        <v>70.8</v>
      </c>
      <c r="BN85" s="1">
        <v>61.8</v>
      </c>
      <c r="BO85" s="1">
        <v>62</v>
      </c>
      <c r="BP85" s="1">
        <v>61.900000000000006</v>
      </c>
      <c r="BQ85" s="1">
        <v>62.7</v>
      </c>
      <c r="BR85" s="1">
        <v>62.5</v>
      </c>
      <c r="BS85" s="1">
        <v>62.5</v>
      </c>
      <c r="BT85" s="1">
        <v>62.8</v>
      </c>
      <c r="BU85" s="1">
        <v>62.8</v>
      </c>
      <c r="BV85" s="1">
        <v>62.599999999999994</v>
      </c>
      <c r="BW85" s="1">
        <v>62</v>
      </c>
      <c r="BX85" s="1">
        <v>61.099999999999994</v>
      </c>
      <c r="BY85" s="1">
        <v>61.400000000000006</v>
      </c>
      <c r="BZ85" s="1">
        <v>18.7</v>
      </c>
      <c r="CA85" s="1">
        <v>41.4</v>
      </c>
      <c r="CB85" s="1">
        <v>60.8</v>
      </c>
      <c r="CC85" s="1">
        <v>61</v>
      </c>
      <c r="CD85" s="1">
        <v>61.2</v>
      </c>
      <c r="CE85" s="1">
        <v>61.3</v>
      </c>
      <c r="CF85" s="1">
        <v>62.2</v>
      </c>
      <c r="CG85" s="1">
        <v>51.900000000000006</v>
      </c>
      <c r="CH85" s="1">
        <v>62.3</v>
      </c>
      <c r="CI85" s="1">
        <v>62</v>
      </c>
      <c r="CJ85" s="1">
        <v>61.5</v>
      </c>
      <c r="CK85" s="1">
        <v>61.400000000000006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93">
        <v>0</v>
      </c>
      <c r="CT85" s="209">
        <f>SUM(B85:CS85)</f>
        <v>3659.0000000000014</v>
      </c>
      <c r="CU85" s="152"/>
    </row>
    <row r="86" spans="1:102">
      <c r="A86" s="25" t="s">
        <v>55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43.8</v>
      </c>
      <c r="AA86" s="1">
        <v>9.49</v>
      </c>
      <c r="AB86" s="1">
        <v>4.9399999999999995</v>
      </c>
      <c r="AC86" s="1">
        <v>18.459999999999997</v>
      </c>
      <c r="AD86" s="1">
        <v>43.8</v>
      </c>
      <c r="AE86" s="1">
        <v>60.8</v>
      </c>
      <c r="AF86" s="1">
        <v>43.8</v>
      </c>
      <c r="AG86" s="1">
        <v>43.8</v>
      </c>
      <c r="AH86" s="1">
        <v>60.8</v>
      </c>
      <c r="AI86" s="1">
        <v>60.8</v>
      </c>
      <c r="AJ86" s="1">
        <v>43.8</v>
      </c>
      <c r="AK86" s="1">
        <v>60.8</v>
      </c>
      <c r="AL86" s="1">
        <v>19.399999999999999</v>
      </c>
      <c r="AM86" s="1">
        <v>60.8</v>
      </c>
      <c r="AN86" s="1">
        <v>60.8</v>
      </c>
      <c r="AO86" s="1">
        <v>60.8</v>
      </c>
      <c r="AP86" s="1">
        <v>60.8</v>
      </c>
      <c r="AQ86" s="1">
        <v>60.8</v>
      </c>
      <c r="AR86" s="1">
        <v>43.8</v>
      </c>
      <c r="AS86" s="1">
        <v>60.8</v>
      </c>
      <c r="AT86" s="1">
        <v>43.8</v>
      </c>
      <c r="AU86" s="1">
        <v>43.8</v>
      </c>
      <c r="AV86" s="1">
        <v>43.8</v>
      </c>
      <c r="AW86" s="1">
        <v>43.8</v>
      </c>
      <c r="AX86" s="1">
        <v>43.8</v>
      </c>
      <c r="AY86" s="1">
        <v>60.8</v>
      </c>
      <c r="AZ86" s="1">
        <v>60.8</v>
      </c>
      <c r="BA86" s="1">
        <v>60.8</v>
      </c>
      <c r="BB86" s="1">
        <v>60.8</v>
      </c>
      <c r="BC86" s="1">
        <v>60.8</v>
      </c>
      <c r="BD86" s="1">
        <v>60.8</v>
      </c>
      <c r="BE86" s="1">
        <v>60.8</v>
      </c>
      <c r="BF86" s="1">
        <v>60.8</v>
      </c>
      <c r="BG86" s="1">
        <v>49.589999999999996</v>
      </c>
      <c r="BH86" s="1">
        <v>43.8</v>
      </c>
      <c r="BI86" s="1">
        <v>43.8</v>
      </c>
      <c r="BJ86" s="1">
        <v>56.879999999999995</v>
      </c>
      <c r="BK86" s="1">
        <v>43.8</v>
      </c>
      <c r="BL86" s="1">
        <v>43.8</v>
      </c>
      <c r="BM86" s="1">
        <v>43.8</v>
      </c>
      <c r="BN86" s="1">
        <v>60.8</v>
      </c>
      <c r="BO86" s="1">
        <v>60.8</v>
      </c>
      <c r="BP86" s="1">
        <v>5.01</v>
      </c>
      <c r="BQ86" s="1">
        <v>0</v>
      </c>
      <c r="BR86" s="1">
        <v>43.8</v>
      </c>
      <c r="BS86" s="1">
        <v>43.21</v>
      </c>
      <c r="BT86" s="1">
        <v>0</v>
      </c>
      <c r="BU86" s="1">
        <v>0</v>
      </c>
      <c r="BV86" s="1">
        <v>19.399999999999999</v>
      </c>
      <c r="BW86" s="1">
        <v>2.4</v>
      </c>
      <c r="BX86" s="1">
        <v>60.8</v>
      </c>
      <c r="BY86" s="1">
        <v>60.8</v>
      </c>
      <c r="BZ86" s="1">
        <v>54</v>
      </c>
      <c r="CA86" s="1">
        <v>54</v>
      </c>
      <c r="CB86" s="1">
        <v>43.8</v>
      </c>
      <c r="CC86" s="1">
        <v>43.8</v>
      </c>
      <c r="CD86" s="1">
        <v>60.8</v>
      </c>
      <c r="CE86" s="1">
        <v>60.8</v>
      </c>
      <c r="CF86" s="1">
        <v>60.8</v>
      </c>
      <c r="CG86" s="1">
        <v>54</v>
      </c>
      <c r="CH86" s="1">
        <v>2.4</v>
      </c>
      <c r="CI86" s="1">
        <v>2.4</v>
      </c>
      <c r="CJ86" s="1">
        <v>13.16</v>
      </c>
      <c r="CK86" s="1">
        <v>2.4</v>
      </c>
      <c r="CL86" s="1">
        <v>0</v>
      </c>
      <c r="CM86" s="1">
        <v>0</v>
      </c>
      <c r="CN86" s="1">
        <v>0</v>
      </c>
      <c r="CO86" s="1">
        <v>0</v>
      </c>
      <c r="CP86" s="1">
        <v>30.9</v>
      </c>
      <c r="CQ86" s="1">
        <v>2.2000000000000002</v>
      </c>
      <c r="CR86" s="1">
        <v>0</v>
      </c>
      <c r="CS86" s="93">
        <v>0</v>
      </c>
      <c r="CT86" s="209">
        <f t="shared" ref="CT86:CT87" si="72">SUM(B86:CS86)</f>
        <v>2796.440000000001</v>
      </c>
      <c r="CU86" s="152"/>
    </row>
    <row r="87" spans="1:102">
      <c r="A87" s="25" t="s">
        <v>56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23.3</v>
      </c>
      <c r="AQ87" s="1">
        <v>22.9</v>
      </c>
      <c r="AR87" s="1">
        <v>23.5</v>
      </c>
      <c r="AS87" s="1">
        <v>23.3</v>
      </c>
      <c r="AT87" s="1">
        <v>23.1</v>
      </c>
      <c r="AU87" s="1">
        <v>23</v>
      </c>
      <c r="AV87" s="1">
        <v>21.8</v>
      </c>
      <c r="AW87" s="1">
        <v>22.2</v>
      </c>
      <c r="AX87" s="1">
        <v>22.8</v>
      </c>
      <c r="AY87" s="1">
        <v>23</v>
      </c>
      <c r="AZ87" s="1">
        <v>23</v>
      </c>
      <c r="BA87" s="1">
        <v>23.3</v>
      </c>
      <c r="BB87" s="1">
        <v>24</v>
      </c>
      <c r="BC87" s="1">
        <v>23.8</v>
      </c>
      <c r="BD87" s="1">
        <v>23.8</v>
      </c>
      <c r="BE87" s="1">
        <v>23.5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09">
        <f t="shared" si="72"/>
        <v>370.3</v>
      </c>
      <c r="CU87" s="152"/>
    </row>
    <row r="88" spans="1:102">
      <c r="A88" s="205" t="s">
        <v>57</v>
      </c>
      <c r="B88" s="213">
        <f t="shared" ref="B88:AG88" si="73">SUM(B89:B89)</f>
        <v>0</v>
      </c>
      <c r="C88" s="128">
        <f t="shared" si="73"/>
        <v>0</v>
      </c>
      <c r="D88" s="128">
        <f t="shared" si="73"/>
        <v>0</v>
      </c>
      <c r="E88" s="128">
        <f t="shared" si="73"/>
        <v>0</v>
      </c>
      <c r="F88" s="128">
        <f t="shared" si="73"/>
        <v>0</v>
      </c>
      <c r="G88" s="128">
        <f t="shared" si="73"/>
        <v>0</v>
      </c>
      <c r="H88" s="128">
        <f t="shared" si="73"/>
        <v>0</v>
      </c>
      <c r="I88" s="128">
        <f t="shared" si="73"/>
        <v>0</v>
      </c>
      <c r="J88" s="128">
        <f t="shared" si="73"/>
        <v>0</v>
      </c>
      <c r="K88" s="128">
        <f t="shared" si="73"/>
        <v>0</v>
      </c>
      <c r="L88" s="128">
        <f t="shared" si="73"/>
        <v>0</v>
      </c>
      <c r="M88" s="128">
        <f t="shared" si="73"/>
        <v>0</v>
      </c>
      <c r="N88" s="128">
        <f t="shared" si="73"/>
        <v>0</v>
      </c>
      <c r="O88" s="128">
        <f t="shared" si="73"/>
        <v>0</v>
      </c>
      <c r="P88" s="128">
        <f t="shared" si="73"/>
        <v>0</v>
      </c>
      <c r="Q88" s="128">
        <f t="shared" si="73"/>
        <v>0</v>
      </c>
      <c r="R88" s="128">
        <f t="shared" si="73"/>
        <v>0</v>
      </c>
      <c r="S88" s="128">
        <f t="shared" si="73"/>
        <v>0</v>
      </c>
      <c r="T88" s="128">
        <f t="shared" si="73"/>
        <v>0</v>
      </c>
      <c r="U88" s="128">
        <f t="shared" si="73"/>
        <v>0</v>
      </c>
      <c r="V88" s="128">
        <f t="shared" si="73"/>
        <v>0</v>
      </c>
      <c r="W88" s="128">
        <f t="shared" si="73"/>
        <v>0</v>
      </c>
      <c r="X88" s="128">
        <f t="shared" si="73"/>
        <v>0</v>
      </c>
      <c r="Y88" s="128">
        <f t="shared" si="73"/>
        <v>0</v>
      </c>
      <c r="Z88" s="128">
        <f t="shared" si="73"/>
        <v>0.14369999999999999</v>
      </c>
      <c r="AA88" s="128">
        <f t="shared" si="73"/>
        <v>2.57864</v>
      </c>
      <c r="AB88" s="128">
        <f t="shared" si="73"/>
        <v>9.46828</v>
      </c>
      <c r="AC88" s="128">
        <f t="shared" si="73"/>
        <v>20.796810000000001</v>
      </c>
      <c r="AD88" s="128">
        <f t="shared" si="73"/>
        <v>35.499699999999997</v>
      </c>
      <c r="AE88" s="128">
        <f t="shared" si="73"/>
        <v>52.383240000000001</v>
      </c>
      <c r="AF88" s="128">
        <f t="shared" si="73"/>
        <v>71.108509999999995</v>
      </c>
      <c r="AG88" s="128">
        <f t="shared" si="73"/>
        <v>86.754829999999998</v>
      </c>
      <c r="AH88" s="128">
        <f t="shared" ref="AH88:BM88" si="74">SUM(AH89:AH89)</f>
        <v>105.00639000000001</v>
      </c>
      <c r="AI88" s="128">
        <f t="shared" si="74"/>
        <v>118.70396</v>
      </c>
      <c r="AJ88" s="128">
        <f t="shared" si="74"/>
        <v>128.92528000000001</v>
      </c>
      <c r="AK88" s="128">
        <f t="shared" si="74"/>
        <v>151.92953999999997</v>
      </c>
      <c r="AL88" s="128">
        <f t="shared" si="74"/>
        <v>171.15890999999999</v>
      </c>
      <c r="AM88" s="128">
        <f t="shared" si="74"/>
        <v>177.00864000000001</v>
      </c>
      <c r="AN88" s="128">
        <f t="shared" si="74"/>
        <v>204.43018000000001</v>
      </c>
      <c r="AO88" s="128">
        <f t="shared" si="74"/>
        <v>210.28005000000002</v>
      </c>
      <c r="AP88" s="128">
        <f t="shared" si="74"/>
        <v>218.24957000000001</v>
      </c>
      <c r="AQ88" s="128">
        <f t="shared" si="74"/>
        <v>231.07155</v>
      </c>
      <c r="AR88" s="128">
        <f t="shared" si="74"/>
        <v>230.32431000000003</v>
      </c>
      <c r="AS88" s="128">
        <f t="shared" si="74"/>
        <v>244.03572</v>
      </c>
      <c r="AT88" s="128">
        <f t="shared" si="74"/>
        <v>250.27733999999998</v>
      </c>
      <c r="AU88" s="128">
        <f t="shared" si="74"/>
        <v>249.35668999999999</v>
      </c>
      <c r="AV88" s="128">
        <f t="shared" si="74"/>
        <v>245.68702999999999</v>
      </c>
      <c r="AW88" s="128">
        <f t="shared" si="74"/>
        <v>237.46259999999998</v>
      </c>
      <c r="AX88" s="128">
        <f t="shared" si="74"/>
        <v>232.40881999999999</v>
      </c>
      <c r="AY88" s="128">
        <f t="shared" si="74"/>
        <v>223.59009000000003</v>
      </c>
      <c r="AZ88" s="128">
        <f t="shared" si="74"/>
        <v>230.05497999999997</v>
      </c>
      <c r="BA88" s="128">
        <f t="shared" si="74"/>
        <v>222.26524000000001</v>
      </c>
      <c r="BB88" s="128">
        <f t="shared" si="74"/>
        <v>233.04539999999997</v>
      </c>
      <c r="BC88" s="128">
        <f t="shared" si="74"/>
        <v>225.01119999999997</v>
      </c>
      <c r="BD88" s="128">
        <f t="shared" si="74"/>
        <v>208.82713999999999</v>
      </c>
      <c r="BE88" s="128">
        <f t="shared" si="74"/>
        <v>206.07026999999999</v>
      </c>
      <c r="BF88" s="128">
        <f t="shared" si="74"/>
        <v>181.21587</v>
      </c>
      <c r="BG88" s="128">
        <f t="shared" si="74"/>
        <v>178.18106</v>
      </c>
      <c r="BH88" s="128">
        <f t="shared" si="74"/>
        <v>167.23208</v>
      </c>
      <c r="BI88" s="128">
        <f t="shared" si="74"/>
        <v>163.79331999999999</v>
      </c>
      <c r="BJ88" s="128">
        <f t="shared" si="74"/>
        <v>181.87308000000002</v>
      </c>
      <c r="BK88" s="128">
        <f t="shared" si="74"/>
        <v>175.80286000000001</v>
      </c>
      <c r="BL88" s="128">
        <f t="shared" si="74"/>
        <v>157.62988999999999</v>
      </c>
      <c r="BM88" s="128">
        <f t="shared" si="74"/>
        <v>146.86189999999999</v>
      </c>
      <c r="BN88" s="128">
        <f t="shared" ref="BN88:CS88" si="75">SUM(BN89:BN89)</f>
        <v>128.57366999999999</v>
      </c>
      <c r="BO88" s="128">
        <f t="shared" si="75"/>
        <v>108.79727</v>
      </c>
      <c r="BP88" s="128">
        <f t="shared" si="75"/>
        <v>92.719539999999995</v>
      </c>
      <c r="BQ88" s="128">
        <f t="shared" si="75"/>
        <v>78.816250000000011</v>
      </c>
      <c r="BR88" s="128">
        <f t="shared" si="75"/>
        <v>57.848590000000002</v>
      </c>
      <c r="BS88" s="128">
        <f t="shared" si="75"/>
        <v>37.300260000000002</v>
      </c>
      <c r="BT88" s="128">
        <f t="shared" si="75"/>
        <v>21.543229999999998</v>
      </c>
      <c r="BU88" s="128">
        <f t="shared" si="75"/>
        <v>10.787220000000001</v>
      </c>
      <c r="BV88" s="128">
        <f t="shared" si="75"/>
        <v>4.2229800000000006</v>
      </c>
      <c r="BW88" s="128">
        <f t="shared" si="75"/>
        <v>0.82077</v>
      </c>
      <c r="BX88" s="128">
        <f t="shared" si="75"/>
        <v>5.0460000000000005E-2</v>
      </c>
      <c r="BY88" s="128">
        <f t="shared" si="75"/>
        <v>0</v>
      </c>
      <c r="BZ88" s="128">
        <f t="shared" si="75"/>
        <v>0</v>
      </c>
      <c r="CA88" s="128">
        <f t="shared" si="75"/>
        <v>0</v>
      </c>
      <c r="CB88" s="128">
        <f t="shared" si="75"/>
        <v>0</v>
      </c>
      <c r="CC88" s="128">
        <f t="shared" si="75"/>
        <v>0</v>
      </c>
      <c r="CD88" s="128">
        <f t="shared" si="75"/>
        <v>0</v>
      </c>
      <c r="CE88" s="128">
        <f t="shared" si="75"/>
        <v>0</v>
      </c>
      <c r="CF88" s="128">
        <f t="shared" si="75"/>
        <v>0</v>
      </c>
      <c r="CG88" s="128">
        <f t="shared" si="75"/>
        <v>0</v>
      </c>
      <c r="CH88" s="128">
        <f t="shared" si="75"/>
        <v>0</v>
      </c>
      <c r="CI88" s="128">
        <f t="shared" si="75"/>
        <v>0</v>
      </c>
      <c r="CJ88" s="128">
        <f t="shared" si="75"/>
        <v>0</v>
      </c>
      <c r="CK88" s="128">
        <f t="shared" si="75"/>
        <v>0</v>
      </c>
      <c r="CL88" s="128">
        <f t="shared" si="75"/>
        <v>0</v>
      </c>
      <c r="CM88" s="128">
        <f t="shared" si="75"/>
        <v>0</v>
      </c>
      <c r="CN88" s="128">
        <f t="shared" si="75"/>
        <v>0</v>
      </c>
      <c r="CO88" s="128">
        <f t="shared" si="75"/>
        <v>0</v>
      </c>
      <c r="CP88" s="128">
        <f t="shared" si="75"/>
        <v>0</v>
      </c>
      <c r="CQ88" s="128">
        <f t="shared" si="75"/>
        <v>0</v>
      </c>
      <c r="CR88" s="128">
        <f t="shared" si="75"/>
        <v>0</v>
      </c>
      <c r="CS88" s="208">
        <f t="shared" si="75"/>
        <v>0</v>
      </c>
      <c r="CT88" s="208">
        <f>SUM(B88:CS88)</f>
        <v>7127.9849100000001</v>
      </c>
      <c r="CU88" s="150"/>
      <c r="CW88" s="264">
        <f>CU88*(24)/(96*1000)</f>
        <v>0</v>
      </c>
    </row>
    <row r="89" spans="1:102">
      <c r="A89" s="25" t="s">
        <v>74</v>
      </c>
      <c r="B89" s="214">
        <v>0</v>
      </c>
      <c r="C89" s="203">
        <v>0</v>
      </c>
      <c r="D89" s="203">
        <v>0</v>
      </c>
      <c r="E89" s="203">
        <v>0</v>
      </c>
      <c r="F89" s="203">
        <v>0</v>
      </c>
      <c r="G89" s="203">
        <v>0</v>
      </c>
      <c r="H89" s="203">
        <v>0</v>
      </c>
      <c r="I89" s="203">
        <v>0</v>
      </c>
      <c r="J89" s="203">
        <v>0</v>
      </c>
      <c r="K89" s="203">
        <v>0</v>
      </c>
      <c r="L89" s="203">
        <v>0</v>
      </c>
      <c r="M89" s="203">
        <v>0</v>
      </c>
      <c r="N89" s="203">
        <v>0</v>
      </c>
      <c r="O89" s="203">
        <v>0</v>
      </c>
      <c r="P89" s="203">
        <v>0</v>
      </c>
      <c r="Q89" s="203">
        <v>0</v>
      </c>
      <c r="R89" s="203">
        <v>0</v>
      </c>
      <c r="S89" s="203">
        <v>0</v>
      </c>
      <c r="T89" s="203">
        <v>0</v>
      </c>
      <c r="U89" s="203">
        <v>0</v>
      </c>
      <c r="V89" s="203">
        <v>0</v>
      </c>
      <c r="W89" s="203">
        <v>0</v>
      </c>
      <c r="X89" s="203">
        <v>0</v>
      </c>
      <c r="Y89" s="203">
        <v>0</v>
      </c>
      <c r="Z89" s="203">
        <v>0.14369999999999999</v>
      </c>
      <c r="AA89" s="203">
        <v>2.57864</v>
      </c>
      <c r="AB89" s="203">
        <v>9.46828</v>
      </c>
      <c r="AC89" s="203">
        <v>20.796810000000001</v>
      </c>
      <c r="AD89" s="203">
        <v>35.499699999999997</v>
      </c>
      <c r="AE89" s="203">
        <v>52.383240000000001</v>
      </c>
      <c r="AF89" s="203">
        <v>71.108509999999995</v>
      </c>
      <c r="AG89" s="203">
        <v>86.754829999999998</v>
      </c>
      <c r="AH89" s="203">
        <v>105.00639000000001</v>
      </c>
      <c r="AI89" s="203">
        <v>118.70396</v>
      </c>
      <c r="AJ89" s="203">
        <v>128.92528000000001</v>
      </c>
      <c r="AK89" s="203">
        <v>151.92953999999997</v>
      </c>
      <c r="AL89" s="203">
        <v>171.15890999999999</v>
      </c>
      <c r="AM89" s="203">
        <v>177.00864000000001</v>
      </c>
      <c r="AN89" s="203">
        <v>204.43018000000001</v>
      </c>
      <c r="AO89" s="203">
        <v>210.28005000000002</v>
      </c>
      <c r="AP89" s="203">
        <v>218.24957000000001</v>
      </c>
      <c r="AQ89" s="203">
        <v>231.07155</v>
      </c>
      <c r="AR89" s="203">
        <v>230.32431000000003</v>
      </c>
      <c r="AS89" s="203">
        <v>244.03572</v>
      </c>
      <c r="AT89" s="203">
        <v>250.27733999999998</v>
      </c>
      <c r="AU89" s="203">
        <v>249.35668999999999</v>
      </c>
      <c r="AV89" s="203">
        <v>245.68702999999999</v>
      </c>
      <c r="AW89" s="203">
        <v>237.46259999999998</v>
      </c>
      <c r="AX89" s="203">
        <v>232.40881999999999</v>
      </c>
      <c r="AY89" s="203">
        <v>223.59009000000003</v>
      </c>
      <c r="AZ89" s="203">
        <v>230.05497999999997</v>
      </c>
      <c r="BA89" s="203">
        <v>222.26524000000001</v>
      </c>
      <c r="BB89" s="203">
        <v>233.04539999999997</v>
      </c>
      <c r="BC89" s="203">
        <v>225.01119999999997</v>
      </c>
      <c r="BD89" s="203">
        <v>208.82713999999999</v>
      </c>
      <c r="BE89" s="203">
        <v>206.07026999999999</v>
      </c>
      <c r="BF89" s="203">
        <v>181.21587</v>
      </c>
      <c r="BG89" s="203">
        <v>178.18106</v>
      </c>
      <c r="BH89" s="203">
        <v>167.23208</v>
      </c>
      <c r="BI89" s="203">
        <v>163.79331999999999</v>
      </c>
      <c r="BJ89" s="203">
        <v>181.87308000000002</v>
      </c>
      <c r="BK89" s="203">
        <v>175.80286000000001</v>
      </c>
      <c r="BL89" s="203">
        <v>157.62988999999999</v>
      </c>
      <c r="BM89" s="203">
        <v>146.86189999999999</v>
      </c>
      <c r="BN89" s="203">
        <v>128.57366999999999</v>
      </c>
      <c r="BO89" s="203">
        <v>108.79727</v>
      </c>
      <c r="BP89" s="203">
        <v>92.719539999999995</v>
      </c>
      <c r="BQ89" s="203">
        <v>78.816250000000011</v>
      </c>
      <c r="BR89" s="203">
        <v>57.848590000000002</v>
      </c>
      <c r="BS89" s="203">
        <v>37.300260000000002</v>
      </c>
      <c r="BT89" s="203">
        <v>21.543229999999998</v>
      </c>
      <c r="BU89" s="203">
        <v>10.787220000000001</v>
      </c>
      <c r="BV89" s="203">
        <v>4.2229800000000006</v>
      </c>
      <c r="BW89" s="203">
        <v>0.82077</v>
      </c>
      <c r="BX89" s="203">
        <v>5.0460000000000005E-2</v>
      </c>
      <c r="BY89" s="203">
        <v>0</v>
      </c>
      <c r="BZ89" s="203">
        <v>0</v>
      </c>
      <c r="CA89" s="203">
        <v>0</v>
      </c>
      <c r="CB89" s="203">
        <v>0</v>
      </c>
      <c r="CC89" s="203">
        <v>0</v>
      </c>
      <c r="CD89" s="203">
        <v>0</v>
      </c>
      <c r="CE89" s="203">
        <v>0</v>
      </c>
      <c r="CF89" s="203">
        <v>0</v>
      </c>
      <c r="CG89" s="203">
        <v>0</v>
      </c>
      <c r="CH89" s="203">
        <v>0</v>
      </c>
      <c r="CI89" s="203">
        <v>0</v>
      </c>
      <c r="CJ89" s="203">
        <v>0</v>
      </c>
      <c r="CK89" s="203">
        <v>0</v>
      </c>
      <c r="CL89" s="203">
        <v>0</v>
      </c>
      <c r="CM89" s="203">
        <v>0</v>
      </c>
      <c r="CN89" s="203">
        <v>0</v>
      </c>
      <c r="CO89" s="203">
        <v>0</v>
      </c>
      <c r="CP89" s="203">
        <v>0</v>
      </c>
      <c r="CQ89" s="203">
        <v>0</v>
      </c>
      <c r="CR89" s="203">
        <v>0</v>
      </c>
      <c r="CS89" s="215">
        <v>0</v>
      </c>
      <c r="CT89" s="273">
        <f t="shared" ref="CT89:CT91" si="76">SUM(B89:CS89)</f>
        <v>7127.9849100000001</v>
      </c>
      <c r="CU89" s="275"/>
    </row>
    <row r="90" spans="1:102">
      <c r="A90" s="206" t="s">
        <v>58</v>
      </c>
      <c r="B90" s="216">
        <f t="shared" ref="B90:AG90" si="77">SUM(B84,B88)</f>
        <v>0</v>
      </c>
      <c r="C90" s="129">
        <f t="shared" si="77"/>
        <v>0</v>
      </c>
      <c r="D90" s="129">
        <f t="shared" si="77"/>
        <v>0</v>
      </c>
      <c r="E90" s="129">
        <f t="shared" si="77"/>
        <v>0</v>
      </c>
      <c r="F90" s="129">
        <f t="shared" si="77"/>
        <v>0</v>
      </c>
      <c r="G90" s="129">
        <f t="shared" si="77"/>
        <v>0</v>
      </c>
      <c r="H90" s="129">
        <f t="shared" si="77"/>
        <v>0</v>
      </c>
      <c r="I90" s="129">
        <f t="shared" si="77"/>
        <v>0</v>
      </c>
      <c r="J90" s="129">
        <f t="shared" si="77"/>
        <v>0</v>
      </c>
      <c r="K90" s="129">
        <f t="shared" si="77"/>
        <v>0</v>
      </c>
      <c r="L90" s="129">
        <f t="shared" si="77"/>
        <v>0</v>
      </c>
      <c r="M90" s="129">
        <f t="shared" si="77"/>
        <v>0</v>
      </c>
      <c r="N90" s="129">
        <f t="shared" si="77"/>
        <v>0</v>
      </c>
      <c r="O90" s="129">
        <f t="shared" si="77"/>
        <v>0</v>
      </c>
      <c r="P90" s="129">
        <f t="shared" si="77"/>
        <v>0</v>
      </c>
      <c r="Q90" s="129">
        <f t="shared" si="77"/>
        <v>0</v>
      </c>
      <c r="R90" s="129">
        <f t="shared" si="77"/>
        <v>0</v>
      </c>
      <c r="S90" s="129">
        <f t="shared" si="77"/>
        <v>0</v>
      </c>
      <c r="T90" s="129">
        <f t="shared" si="77"/>
        <v>0</v>
      </c>
      <c r="U90" s="129">
        <f t="shared" si="77"/>
        <v>0</v>
      </c>
      <c r="V90" s="129">
        <f t="shared" si="77"/>
        <v>0</v>
      </c>
      <c r="W90" s="129">
        <f t="shared" si="77"/>
        <v>0</v>
      </c>
      <c r="X90" s="129">
        <f t="shared" si="77"/>
        <v>0</v>
      </c>
      <c r="Y90" s="129">
        <f t="shared" si="77"/>
        <v>0</v>
      </c>
      <c r="Z90" s="129">
        <f t="shared" si="77"/>
        <v>93.843699999999998</v>
      </c>
      <c r="AA90" s="129">
        <f t="shared" si="77"/>
        <v>62.168639999999996</v>
      </c>
      <c r="AB90" s="129">
        <f t="shared" si="77"/>
        <v>64.608280000000008</v>
      </c>
      <c r="AC90" s="129">
        <f t="shared" si="77"/>
        <v>86.556809999999984</v>
      </c>
      <c r="AD90" s="129">
        <f t="shared" si="77"/>
        <v>140.49969999999999</v>
      </c>
      <c r="AE90" s="129">
        <f t="shared" si="77"/>
        <v>177.88324</v>
      </c>
      <c r="AF90" s="129">
        <f t="shared" si="77"/>
        <v>180.00851</v>
      </c>
      <c r="AG90" s="129">
        <f t="shared" si="77"/>
        <v>195.95482999999999</v>
      </c>
      <c r="AH90" s="129">
        <f t="shared" ref="AH90:BM90" si="78">SUM(AH84,AH88)</f>
        <v>230.90638999999999</v>
      </c>
      <c r="AI90" s="129">
        <f t="shared" si="78"/>
        <v>245.10395999999997</v>
      </c>
      <c r="AJ90" s="129">
        <f t="shared" si="78"/>
        <v>237.82528000000002</v>
      </c>
      <c r="AK90" s="129">
        <f t="shared" si="78"/>
        <v>278.12953999999996</v>
      </c>
      <c r="AL90" s="129">
        <f t="shared" si="78"/>
        <v>255.95890999999997</v>
      </c>
      <c r="AM90" s="129">
        <f t="shared" si="78"/>
        <v>303.20864</v>
      </c>
      <c r="AN90" s="129">
        <f t="shared" si="78"/>
        <v>330.43018000000001</v>
      </c>
      <c r="AO90" s="129">
        <f t="shared" si="78"/>
        <v>335.88004999999998</v>
      </c>
      <c r="AP90" s="129">
        <f t="shared" si="78"/>
        <v>340.24957000000001</v>
      </c>
      <c r="AQ90" s="129">
        <f t="shared" si="78"/>
        <v>352.67155000000002</v>
      </c>
      <c r="AR90" s="129">
        <f t="shared" si="78"/>
        <v>335.52431000000001</v>
      </c>
      <c r="AS90" s="129">
        <f t="shared" si="78"/>
        <v>366.03571999999997</v>
      </c>
      <c r="AT90" s="129">
        <f t="shared" si="78"/>
        <v>364.17733999999996</v>
      </c>
      <c r="AU90" s="129">
        <f t="shared" si="78"/>
        <v>363.15668999999997</v>
      </c>
      <c r="AV90" s="129">
        <f t="shared" si="78"/>
        <v>358.28702999999996</v>
      </c>
      <c r="AW90" s="129">
        <f t="shared" si="78"/>
        <v>350.46259999999995</v>
      </c>
      <c r="AX90" s="129">
        <f t="shared" si="78"/>
        <v>346.00882000000001</v>
      </c>
      <c r="AY90" s="129">
        <f t="shared" si="78"/>
        <v>354.39009000000004</v>
      </c>
      <c r="AZ90" s="129">
        <f t="shared" si="78"/>
        <v>360.85497999999995</v>
      </c>
      <c r="BA90" s="129">
        <f t="shared" si="78"/>
        <v>353.36523999999997</v>
      </c>
      <c r="BB90" s="129">
        <f t="shared" si="78"/>
        <v>364.84539999999998</v>
      </c>
      <c r="BC90" s="129">
        <f t="shared" si="78"/>
        <v>356.61119999999994</v>
      </c>
      <c r="BD90" s="129">
        <f t="shared" si="78"/>
        <v>340.42714000000001</v>
      </c>
      <c r="BE90" s="129">
        <f t="shared" si="78"/>
        <v>337.37027</v>
      </c>
      <c r="BF90" s="129">
        <f t="shared" si="78"/>
        <v>311.71587</v>
      </c>
      <c r="BG90" s="129">
        <f t="shared" si="78"/>
        <v>297.37106</v>
      </c>
      <c r="BH90" s="129">
        <f t="shared" si="78"/>
        <v>279.83208000000002</v>
      </c>
      <c r="BI90" s="129">
        <f t="shared" si="78"/>
        <v>273.99331999999998</v>
      </c>
      <c r="BJ90" s="129">
        <f t="shared" si="78"/>
        <v>307.15307999999999</v>
      </c>
      <c r="BK90" s="129">
        <f t="shared" si="78"/>
        <v>290.60286000000002</v>
      </c>
      <c r="BL90" s="129">
        <f t="shared" si="78"/>
        <v>272.42989</v>
      </c>
      <c r="BM90" s="129">
        <f t="shared" si="78"/>
        <v>261.46190000000001</v>
      </c>
      <c r="BN90" s="129">
        <f t="shared" ref="BN90:CS90" si="79">SUM(BN84,BN88)</f>
        <v>251.17366999999999</v>
      </c>
      <c r="BO90" s="129">
        <f t="shared" si="79"/>
        <v>231.59726999999998</v>
      </c>
      <c r="BP90" s="129">
        <f t="shared" si="79"/>
        <v>159.62954000000002</v>
      </c>
      <c r="BQ90" s="129">
        <f t="shared" si="79"/>
        <v>141.51625000000001</v>
      </c>
      <c r="BR90" s="129">
        <f t="shared" si="79"/>
        <v>164.14859000000001</v>
      </c>
      <c r="BS90" s="129">
        <f t="shared" si="79"/>
        <v>143.01026000000002</v>
      </c>
      <c r="BT90" s="129">
        <f t="shared" si="79"/>
        <v>84.343229999999991</v>
      </c>
      <c r="BU90" s="129">
        <f t="shared" si="79"/>
        <v>73.587220000000002</v>
      </c>
      <c r="BV90" s="129">
        <f t="shared" si="79"/>
        <v>86.222980000000007</v>
      </c>
      <c r="BW90" s="129">
        <f t="shared" si="79"/>
        <v>65.220770000000002</v>
      </c>
      <c r="BX90" s="129">
        <f t="shared" si="79"/>
        <v>121.95045999999999</v>
      </c>
      <c r="BY90" s="129">
        <f t="shared" si="79"/>
        <v>122.2</v>
      </c>
      <c r="BZ90" s="129">
        <f t="shared" si="79"/>
        <v>72.7</v>
      </c>
      <c r="CA90" s="129">
        <f t="shared" si="79"/>
        <v>95.4</v>
      </c>
      <c r="CB90" s="129">
        <f t="shared" si="79"/>
        <v>104.6</v>
      </c>
      <c r="CC90" s="129">
        <f t="shared" si="79"/>
        <v>104.8</v>
      </c>
      <c r="CD90" s="129">
        <f t="shared" si="79"/>
        <v>122</v>
      </c>
      <c r="CE90" s="129">
        <f t="shared" si="79"/>
        <v>122.1</v>
      </c>
      <c r="CF90" s="129">
        <f t="shared" si="79"/>
        <v>123</v>
      </c>
      <c r="CG90" s="129">
        <f t="shared" si="79"/>
        <v>105.9</v>
      </c>
      <c r="CH90" s="129">
        <f t="shared" si="79"/>
        <v>64.7</v>
      </c>
      <c r="CI90" s="129">
        <f t="shared" si="79"/>
        <v>64.400000000000006</v>
      </c>
      <c r="CJ90" s="129">
        <f t="shared" si="79"/>
        <v>74.66</v>
      </c>
      <c r="CK90" s="129">
        <f t="shared" si="79"/>
        <v>63.800000000000004</v>
      </c>
      <c r="CL90" s="129">
        <f t="shared" si="79"/>
        <v>0</v>
      </c>
      <c r="CM90" s="129">
        <f t="shared" si="79"/>
        <v>0</v>
      </c>
      <c r="CN90" s="129">
        <f t="shared" si="79"/>
        <v>0</v>
      </c>
      <c r="CO90" s="129">
        <f t="shared" si="79"/>
        <v>0</v>
      </c>
      <c r="CP90" s="129">
        <f t="shared" si="79"/>
        <v>30.9</v>
      </c>
      <c r="CQ90" s="129">
        <f t="shared" si="79"/>
        <v>2.2000000000000002</v>
      </c>
      <c r="CR90" s="129">
        <f t="shared" si="79"/>
        <v>0</v>
      </c>
      <c r="CS90" s="217">
        <f t="shared" si="79"/>
        <v>0</v>
      </c>
      <c r="CT90" s="208">
        <f t="shared" si="76"/>
        <v>13953.724910000003</v>
      </c>
      <c r="CU90" s="150"/>
      <c r="CV90" s="158"/>
      <c r="CX90" s="234"/>
    </row>
    <row r="91" spans="1:102">
      <c r="A91" s="205" t="s">
        <v>18</v>
      </c>
      <c r="B91" s="216">
        <f t="shared" ref="B91:AG91" si="80">SUM(B92:B93)</f>
        <v>0.63</v>
      </c>
      <c r="C91" s="220">
        <f t="shared" si="80"/>
        <v>0.63</v>
      </c>
      <c r="D91" s="220">
        <f t="shared" si="80"/>
        <v>0.63</v>
      </c>
      <c r="E91" s="220">
        <f t="shared" si="80"/>
        <v>0.63</v>
      </c>
      <c r="F91" s="220">
        <f t="shared" si="80"/>
        <v>0.63</v>
      </c>
      <c r="G91" s="220">
        <f t="shared" si="80"/>
        <v>0.63</v>
      </c>
      <c r="H91" s="220">
        <f t="shared" si="80"/>
        <v>0.63</v>
      </c>
      <c r="I91" s="220">
        <f t="shared" si="80"/>
        <v>0.63</v>
      </c>
      <c r="J91" s="220">
        <f t="shared" si="80"/>
        <v>0.63</v>
      </c>
      <c r="K91" s="220">
        <f t="shared" si="80"/>
        <v>0.63</v>
      </c>
      <c r="L91" s="220">
        <f t="shared" si="80"/>
        <v>0.63</v>
      </c>
      <c r="M91" s="220">
        <f t="shared" si="80"/>
        <v>0.63</v>
      </c>
      <c r="N91" s="220">
        <f t="shared" si="80"/>
        <v>0.63</v>
      </c>
      <c r="O91" s="220">
        <f t="shared" si="80"/>
        <v>0.63</v>
      </c>
      <c r="P91" s="220">
        <f t="shared" si="80"/>
        <v>0.63</v>
      </c>
      <c r="Q91" s="220">
        <f t="shared" si="80"/>
        <v>0.63</v>
      </c>
      <c r="R91" s="220">
        <f t="shared" si="80"/>
        <v>0.63</v>
      </c>
      <c r="S91" s="220">
        <f t="shared" si="80"/>
        <v>0.63</v>
      </c>
      <c r="T91" s="220">
        <f t="shared" si="80"/>
        <v>0.63</v>
      </c>
      <c r="U91" s="220">
        <f t="shared" si="80"/>
        <v>0.63</v>
      </c>
      <c r="V91" s="220">
        <f t="shared" si="80"/>
        <v>0.63</v>
      </c>
      <c r="W91" s="220">
        <f t="shared" si="80"/>
        <v>0.63</v>
      </c>
      <c r="X91" s="220">
        <f t="shared" si="80"/>
        <v>0.63</v>
      </c>
      <c r="Y91" s="220">
        <f t="shared" si="80"/>
        <v>0.63</v>
      </c>
      <c r="Z91" s="220">
        <f t="shared" si="80"/>
        <v>0.63</v>
      </c>
      <c r="AA91" s="220">
        <f t="shared" si="80"/>
        <v>0.63</v>
      </c>
      <c r="AB91" s="220">
        <f t="shared" si="80"/>
        <v>0.63</v>
      </c>
      <c r="AC91" s="220">
        <f t="shared" si="80"/>
        <v>0.63</v>
      </c>
      <c r="AD91" s="220">
        <f t="shared" si="80"/>
        <v>0.63</v>
      </c>
      <c r="AE91" s="220">
        <f t="shared" si="80"/>
        <v>0.63</v>
      </c>
      <c r="AF91" s="220">
        <f t="shared" si="80"/>
        <v>0.63</v>
      </c>
      <c r="AG91" s="220">
        <f t="shared" si="80"/>
        <v>0.63</v>
      </c>
      <c r="AH91" s="220">
        <f t="shared" ref="AH91:BM91" si="81">SUM(AH92:AH93)</f>
        <v>0.63</v>
      </c>
      <c r="AI91" s="220">
        <f t="shared" si="81"/>
        <v>0.63</v>
      </c>
      <c r="AJ91" s="220">
        <f t="shared" si="81"/>
        <v>0.63</v>
      </c>
      <c r="AK91" s="220">
        <f t="shared" si="81"/>
        <v>0.63</v>
      </c>
      <c r="AL91" s="220">
        <f t="shared" si="81"/>
        <v>0.63</v>
      </c>
      <c r="AM91" s="220">
        <f t="shared" si="81"/>
        <v>0.63</v>
      </c>
      <c r="AN91" s="220">
        <f t="shared" si="81"/>
        <v>0.63</v>
      </c>
      <c r="AO91" s="220">
        <f t="shared" si="81"/>
        <v>0.63</v>
      </c>
      <c r="AP91" s="220">
        <f t="shared" si="81"/>
        <v>0.63</v>
      </c>
      <c r="AQ91" s="220">
        <f t="shared" si="81"/>
        <v>0.63</v>
      </c>
      <c r="AR91" s="220">
        <f t="shared" si="81"/>
        <v>0.63</v>
      </c>
      <c r="AS91" s="220">
        <f t="shared" si="81"/>
        <v>0.63</v>
      </c>
      <c r="AT91" s="220">
        <f t="shared" si="81"/>
        <v>0.63</v>
      </c>
      <c r="AU91" s="220">
        <f t="shared" si="81"/>
        <v>0.63</v>
      </c>
      <c r="AV91" s="220">
        <f t="shared" si="81"/>
        <v>0.63</v>
      </c>
      <c r="AW91" s="220">
        <f t="shared" si="81"/>
        <v>0.63</v>
      </c>
      <c r="AX91" s="220">
        <f t="shared" si="81"/>
        <v>0.63</v>
      </c>
      <c r="AY91" s="220">
        <f t="shared" si="81"/>
        <v>0.63</v>
      </c>
      <c r="AZ91" s="220">
        <f t="shared" si="81"/>
        <v>0.63</v>
      </c>
      <c r="BA91" s="220">
        <f t="shared" si="81"/>
        <v>0.63</v>
      </c>
      <c r="BB91" s="220">
        <f t="shared" si="81"/>
        <v>0.63</v>
      </c>
      <c r="BC91" s="220">
        <f t="shared" si="81"/>
        <v>0.63</v>
      </c>
      <c r="BD91" s="220">
        <f t="shared" si="81"/>
        <v>0.63</v>
      </c>
      <c r="BE91" s="220">
        <f t="shared" si="81"/>
        <v>0.63</v>
      </c>
      <c r="BF91" s="220">
        <f t="shared" si="81"/>
        <v>0.63</v>
      </c>
      <c r="BG91" s="220">
        <f t="shared" si="81"/>
        <v>0.63</v>
      </c>
      <c r="BH91" s="220">
        <f t="shared" si="81"/>
        <v>0.63</v>
      </c>
      <c r="BI91" s="220">
        <f t="shared" si="81"/>
        <v>0.63</v>
      </c>
      <c r="BJ91" s="220">
        <f t="shared" si="81"/>
        <v>0.63</v>
      </c>
      <c r="BK91" s="220">
        <f t="shared" si="81"/>
        <v>0.63</v>
      </c>
      <c r="BL91" s="220">
        <f t="shared" si="81"/>
        <v>0.63</v>
      </c>
      <c r="BM91" s="220">
        <f t="shared" si="81"/>
        <v>0.63</v>
      </c>
      <c r="BN91" s="220">
        <f t="shared" ref="BN91:CS91" si="82">SUM(BN92:BN93)</f>
        <v>0.63</v>
      </c>
      <c r="BO91" s="220">
        <f t="shared" si="82"/>
        <v>0.63</v>
      </c>
      <c r="BP91" s="220">
        <f t="shared" si="82"/>
        <v>0.63</v>
      </c>
      <c r="BQ91" s="220">
        <f t="shared" si="82"/>
        <v>0.63</v>
      </c>
      <c r="BR91" s="220">
        <f t="shared" si="82"/>
        <v>0.63</v>
      </c>
      <c r="BS91" s="220">
        <f t="shared" si="82"/>
        <v>0.63</v>
      </c>
      <c r="BT91" s="220">
        <f t="shared" si="82"/>
        <v>0.63</v>
      </c>
      <c r="BU91" s="220">
        <f t="shared" si="82"/>
        <v>0.63</v>
      </c>
      <c r="BV91" s="220">
        <f t="shared" si="82"/>
        <v>0.63</v>
      </c>
      <c r="BW91" s="220">
        <f t="shared" si="82"/>
        <v>0.63</v>
      </c>
      <c r="BX91" s="220">
        <f t="shared" si="82"/>
        <v>0.63</v>
      </c>
      <c r="BY91" s="220">
        <f t="shared" si="82"/>
        <v>0.63</v>
      </c>
      <c r="BZ91" s="220">
        <f t="shared" si="82"/>
        <v>0.63</v>
      </c>
      <c r="CA91" s="220">
        <f t="shared" si="82"/>
        <v>0.63</v>
      </c>
      <c r="CB91" s="220">
        <f t="shared" si="82"/>
        <v>0.63</v>
      </c>
      <c r="CC91" s="220">
        <f t="shared" si="82"/>
        <v>0.63</v>
      </c>
      <c r="CD91" s="220">
        <f t="shared" si="82"/>
        <v>0.63</v>
      </c>
      <c r="CE91" s="220">
        <f t="shared" si="82"/>
        <v>0.63</v>
      </c>
      <c r="CF91" s="220">
        <f t="shared" si="82"/>
        <v>0.63</v>
      </c>
      <c r="CG91" s="220">
        <f t="shared" si="82"/>
        <v>0.63</v>
      </c>
      <c r="CH91" s="220">
        <f t="shared" si="82"/>
        <v>0.63</v>
      </c>
      <c r="CI91" s="220">
        <f t="shared" si="82"/>
        <v>0.63</v>
      </c>
      <c r="CJ91" s="220">
        <f t="shared" si="82"/>
        <v>0.63</v>
      </c>
      <c r="CK91" s="220">
        <f t="shared" si="82"/>
        <v>0.63</v>
      </c>
      <c r="CL91" s="220">
        <f t="shared" si="82"/>
        <v>0.63</v>
      </c>
      <c r="CM91" s="220">
        <f t="shared" si="82"/>
        <v>0.63</v>
      </c>
      <c r="CN91" s="220">
        <f t="shared" si="82"/>
        <v>0.63</v>
      </c>
      <c r="CO91" s="220">
        <f t="shared" si="82"/>
        <v>0.63</v>
      </c>
      <c r="CP91" s="220">
        <f t="shared" si="82"/>
        <v>0.63</v>
      </c>
      <c r="CQ91" s="220">
        <f t="shared" si="82"/>
        <v>0.63</v>
      </c>
      <c r="CR91" s="220">
        <f t="shared" si="82"/>
        <v>0.63</v>
      </c>
      <c r="CS91" s="221">
        <f t="shared" si="82"/>
        <v>0.63</v>
      </c>
      <c r="CT91" s="208">
        <f t="shared" si="76"/>
        <v>60.480000000000103</v>
      </c>
      <c r="CU91" s="150"/>
      <c r="CW91" s="264">
        <f>CU91*(24)/(96*1000)</f>
        <v>0</v>
      </c>
    </row>
    <row r="92" spans="1:102">
      <c r="A92" s="25" t="s">
        <v>59</v>
      </c>
      <c r="B92" s="42">
        <v>0.63</v>
      </c>
      <c r="C92" s="43">
        <v>0.63</v>
      </c>
      <c r="D92" s="43">
        <v>0.63</v>
      </c>
      <c r="E92" s="43">
        <v>0.63</v>
      </c>
      <c r="F92" s="43">
        <v>0.63</v>
      </c>
      <c r="G92" s="43">
        <v>0.63</v>
      </c>
      <c r="H92" s="43">
        <v>0.63</v>
      </c>
      <c r="I92" s="43">
        <v>0.63</v>
      </c>
      <c r="J92" s="43">
        <v>0.63</v>
      </c>
      <c r="K92" s="43">
        <v>0.63</v>
      </c>
      <c r="L92" s="43">
        <v>0.63</v>
      </c>
      <c r="M92" s="43">
        <v>0.63</v>
      </c>
      <c r="N92" s="43">
        <v>0.63</v>
      </c>
      <c r="O92" s="43">
        <v>0.63</v>
      </c>
      <c r="P92" s="43">
        <v>0.63</v>
      </c>
      <c r="Q92" s="43">
        <v>0.63</v>
      </c>
      <c r="R92" s="43">
        <v>0.63</v>
      </c>
      <c r="S92" s="43">
        <v>0.63</v>
      </c>
      <c r="T92" s="43">
        <v>0.63</v>
      </c>
      <c r="U92" s="43">
        <v>0.63</v>
      </c>
      <c r="V92" s="43">
        <v>0.63</v>
      </c>
      <c r="W92" s="43">
        <v>0.63</v>
      </c>
      <c r="X92" s="43">
        <v>0.63</v>
      </c>
      <c r="Y92" s="43">
        <v>0.63</v>
      </c>
      <c r="Z92" s="43">
        <v>0.63</v>
      </c>
      <c r="AA92" s="43">
        <v>0.63</v>
      </c>
      <c r="AB92" s="43">
        <v>0.63</v>
      </c>
      <c r="AC92" s="43">
        <v>0.63</v>
      </c>
      <c r="AD92" s="43">
        <v>0.63</v>
      </c>
      <c r="AE92" s="43">
        <v>0.63</v>
      </c>
      <c r="AF92" s="43">
        <v>0.63</v>
      </c>
      <c r="AG92" s="43">
        <v>0.63</v>
      </c>
      <c r="AH92" s="43">
        <v>0.63</v>
      </c>
      <c r="AI92" s="43">
        <v>0.63</v>
      </c>
      <c r="AJ92" s="43">
        <v>0.63</v>
      </c>
      <c r="AK92" s="43">
        <v>0.63</v>
      </c>
      <c r="AL92" s="43">
        <v>0.63</v>
      </c>
      <c r="AM92" s="43">
        <v>0.63</v>
      </c>
      <c r="AN92" s="43">
        <v>0.63</v>
      </c>
      <c r="AO92" s="43">
        <v>0.63</v>
      </c>
      <c r="AP92" s="43">
        <v>0.63</v>
      </c>
      <c r="AQ92" s="43">
        <v>0.63</v>
      </c>
      <c r="AR92" s="43">
        <v>0.63</v>
      </c>
      <c r="AS92" s="43">
        <v>0.63</v>
      </c>
      <c r="AT92" s="43">
        <v>0.63</v>
      </c>
      <c r="AU92" s="43">
        <v>0.63</v>
      </c>
      <c r="AV92" s="43">
        <v>0.63</v>
      </c>
      <c r="AW92" s="43">
        <v>0.63</v>
      </c>
      <c r="AX92" s="43">
        <v>0.63</v>
      </c>
      <c r="AY92" s="43">
        <v>0.63</v>
      </c>
      <c r="AZ92" s="43">
        <v>0.63</v>
      </c>
      <c r="BA92" s="43">
        <v>0.63</v>
      </c>
      <c r="BB92" s="43">
        <v>0.63</v>
      </c>
      <c r="BC92" s="43">
        <v>0.63</v>
      </c>
      <c r="BD92" s="43">
        <v>0.63</v>
      </c>
      <c r="BE92" s="43">
        <v>0.63</v>
      </c>
      <c r="BF92" s="43">
        <v>0.63</v>
      </c>
      <c r="BG92" s="43">
        <v>0.63</v>
      </c>
      <c r="BH92" s="43">
        <v>0.63</v>
      </c>
      <c r="BI92" s="43">
        <v>0.63</v>
      </c>
      <c r="BJ92" s="43">
        <v>0.63</v>
      </c>
      <c r="BK92" s="43">
        <v>0.63</v>
      </c>
      <c r="BL92" s="43">
        <v>0.63</v>
      </c>
      <c r="BM92" s="43">
        <v>0.63</v>
      </c>
      <c r="BN92" s="43">
        <v>0.63</v>
      </c>
      <c r="BO92" s="43">
        <v>0.63</v>
      </c>
      <c r="BP92" s="43">
        <v>0.63</v>
      </c>
      <c r="BQ92" s="43">
        <v>0.63</v>
      </c>
      <c r="BR92" s="43">
        <v>0.63</v>
      </c>
      <c r="BS92" s="43">
        <v>0.63</v>
      </c>
      <c r="BT92" s="43">
        <v>0.63</v>
      </c>
      <c r="BU92" s="43">
        <v>0.63</v>
      </c>
      <c r="BV92" s="43">
        <v>0.63</v>
      </c>
      <c r="BW92" s="43">
        <v>0.63</v>
      </c>
      <c r="BX92" s="43">
        <v>0.63</v>
      </c>
      <c r="BY92" s="43">
        <v>0.63</v>
      </c>
      <c r="BZ92" s="43">
        <v>0.63</v>
      </c>
      <c r="CA92" s="43">
        <v>0.63</v>
      </c>
      <c r="CB92" s="43">
        <v>0.63</v>
      </c>
      <c r="CC92" s="43">
        <v>0.63</v>
      </c>
      <c r="CD92" s="43">
        <v>0.63</v>
      </c>
      <c r="CE92" s="43">
        <v>0.63</v>
      </c>
      <c r="CF92" s="43">
        <v>0.63</v>
      </c>
      <c r="CG92" s="43">
        <v>0.63</v>
      </c>
      <c r="CH92" s="43">
        <v>0.63</v>
      </c>
      <c r="CI92" s="43">
        <v>0.63</v>
      </c>
      <c r="CJ92" s="43">
        <v>0.63</v>
      </c>
      <c r="CK92" s="43">
        <v>0.63</v>
      </c>
      <c r="CL92" s="43">
        <v>0.63</v>
      </c>
      <c r="CM92" s="43">
        <v>0.63</v>
      </c>
      <c r="CN92" s="43">
        <v>0.63</v>
      </c>
      <c r="CO92" s="43">
        <v>0.63</v>
      </c>
      <c r="CP92" s="43">
        <v>0.63</v>
      </c>
      <c r="CQ92" s="43">
        <v>0.63</v>
      </c>
      <c r="CR92" s="43">
        <v>0.63</v>
      </c>
      <c r="CS92" s="92">
        <v>0.63</v>
      </c>
      <c r="CT92" s="209">
        <f t="shared" ref="CT92:CT95" si="83">SUM(B92:CS92)</f>
        <v>60.480000000000103</v>
      </c>
      <c r="CU92" s="152"/>
    </row>
    <row r="93" spans="1:102" ht="15.75" thickBot="1">
      <c r="A93" s="25" t="s">
        <v>60</v>
      </c>
      <c r="B93" s="123">
        <v>0</v>
      </c>
      <c r="C93" s="124">
        <v>0</v>
      </c>
      <c r="D93" s="124">
        <v>0</v>
      </c>
      <c r="E93" s="124">
        <v>0</v>
      </c>
      <c r="F93" s="124">
        <v>0</v>
      </c>
      <c r="G93" s="124">
        <v>0</v>
      </c>
      <c r="H93" s="124">
        <v>0</v>
      </c>
      <c r="I93" s="124">
        <v>0</v>
      </c>
      <c r="J93" s="124">
        <v>0</v>
      </c>
      <c r="K93" s="124">
        <v>0</v>
      </c>
      <c r="L93" s="124">
        <v>0</v>
      </c>
      <c r="M93" s="124">
        <v>0</v>
      </c>
      <c r="N93" s="124">
        <v>0</v>
      </c>
      <c r="O93" s="124">
        <v>0</v>
      </c>
      <c r="P93" s="124">
        <v>0</v>
      </c>
      <c r="Q93" s="124">
        <v>0</v>
      </c>
      <c r="R93" s="124">
        <v>0</v>
      </c>
      <c r="S93" s="124">
        <v>0</v>
      </c>
      <c r="T93" s="124">
        <v>0</v>
      </c>
      <c r="U93" s="124">
        <v>0</v>
      </c>
      <c r="V93" s="124">
        <v>0</v>
      </c>
      <c r="W93" s="124">
        <v>0</v>
      </c>
      <c r="X93" s="124">
        <v>0</v>
      </c>
      <c r="Y93" s="124">
        <v>0</v>
      </c>
      <c r="Z93" s="124">
        <v>0</v>
      </c>
      <c r="AA93" s="124">
        <v>0</v>
      </c>
      <c r="AB93" s="124">
        <v>0</v>
      </c>
      <c r="AC93" s="124">
        <v>0</v>
      </c>
      <c r="AD93" s="124">
        <v>0</v>
      </c>
      <c r="AE93" s="124">
        <v>0</v>
      </c>
      <c r="AF93" s="124">
        <v>0</v>
      </c>
      <c r="AG93" s="124">
        <v>0</v>
      </c>
      <c r="AH93" s="124">
        <v>0</v>
      </c>
      <c r="AI93" s="124">
        <v>0</v>
      </c>
      <c r="AJ93" s="124">
        <v>0</v>
      </c>
      <c r="AK93" s="124">
        <v>0</v>
      </c>
      <c r="AL93" s="124">
        <v>0</v>
      </c>
      <c r="AM93" s="124">
        <v>0</v>
      </c>
      <c r="AN93" s="124">
        <v>0</v>
      </c>
      <c r="AO93" s="124">
        <v>0</v>
      </c>
      <c r="AP93" s="124">
        <v>0</v>
      </c>
      <c r="AQ93" s="124">
        <v>0</v>
      </c>
      <c r="AR93" s="124">
        <v>0</v>
      </c>
      <c r="AS93" s="124">
        <v>0</v>
      </c>
      <c r="AT93" s="124">
        <v>0</v>
      </c>
      <c r="AU93" s="124">
        <v>0</v>
      </c>
      <c r="AV93" s="124">
        <v>0</v>
      </c>
      <c r="AW93" s="124">
        <v>0</v>
      </c>
      <c r="AX93" s="124">
        <v>0</v>
      </c>
      <c r="AY93" s="124">
        <v>0</v>
      </c>
      <c r="AZ93" s="124">
        <v>0</v>
      </c>
      <c r="BA93" s="124">
        <v>0</v>
      </c>
      <c r="BB93" s="124">
        <v>0</v>
      </c>
      <c r="BC93" s="124">
        <v>0</v>
      </c>
      <c r="BD93" s="124">
        <v>0</v>
      </c>
      <c r="BE93" s="124">
        <v>0</v>
      </c>
      <c r="BF93" s="124">
        <v>0</v>
      </c>
      <c r="BG93" s="124">
        <v>0</v>
      </c>
      <c r="BH93" s="124">
        <v>0</v>
      </c>
      <c r="BI93" s="124">
        <v>0</v>
      </c>
      <c r="BJ93" s="124">
        <v>0</v>
      </c>
      <c r="BK93" s="124">
        <v>0</v>
      </c>
      <c r="BL93" s="124">
        <v>0</v>
      </c>
      <c r="BM93" s="124">
        <v>0</v>
      </c>
      <c r="BN93" s="124">
        <v>0</v>
      </c>
      <c r="BO93" s="124">
        <v>0</v>
      </c>
      <c r="BP93" s="124">
        <v>0</v>
      </c>
      <c r="BQ93" s="124">
        <v>0</v>
      </c>
      <c r="BR93" s="124">
        <v>0</v>
      </c>
      <c r="BS93" s="124">
        <v>0</v>
      </c>
      <c r="BT93" s="124">
        <v>0</v>
      </c>
      <c r="BU93" s="124">
        <v>0</v>
      </c>
      <c r="BV93" s="124">
        <v>0</v>
      </c>
      <c r="BW93" s="124">
        <v>0</v>
      </c>
      <c r="BX93" s="124">
        <v>0</v>
      </c>
      <c r="BY93" s="124">
        <v>0</v>
      </c>
      <c r="BZ93" s="124">
        <v>0</v>
      </c>
      <c r="CA93" s="124">
        <v>0</v>
      </c>
      <c r="CB93" s="124">
        <v>0</v>
      </c>
      <c r="CC93" s="124">
        <v>0</v>
      </c>
      <c r="CD93" s="124">
        <v>0</v>
      </c>
      <c r="CE93" s="124">
        <v>0</v>
      </c>
      <c r="CF93" s="124">
        <v>0</v>
      </c>
      <c r="CG93" s="124">
        <v>0</v>
      </c>
      <c r="CH93" s="124">
        <v>0</v>
      </c>
      <c r="CI93" s="124">
        <v>0</v>
      </c>
      <c r="CJ93" s="124">
        <v>0</v>
      </c>
      <c r="CK93" s="124">
        <v>0</v>
      </c>
      <c r="CL93" s="124">
        <v>0</v>
      </c>
      <c r="CM93" s="124">
        <v>0</v>
      </c>
      <c r="CN93" s="124">
        <v>0</v>
      </c>
      <c r="CO93" s="124">
        <v>0</v>
      </c>
      <c r="CP93" s="124">
        <v>0</v>
      </c>
      <c r="CQ93" s="124">
        <v>0</v>
      </c>
      <c r="CR93" s="124">
        <v>0</v>
      </c>
      <c r="CS93" s="125">
        <v>0</v>
      </c>
      <c r="CT93" s="233">
        <f t="shared" si="83"/>
        <v>0</v>
      </c>
      <c r="CU93" s="152">
        <f>SUM('Day (1):Day (30)'!CT93)</f>
        <v>5280</v>
      </c>
    </row>
    <row r="94" spans="1:102" ht="15.75" thickBot="1">
      <c r="A94" s="57" t="s">
        <v>73</v>
      </c>
      <c r="B94" s="276"/>
      <c r="C94" s="277"/>
      <c r="D94" s="277"/>
      <c r="E94" s="277"/>
      <c r="F94" s="277"/>
      <c r="G94" s="277"/>
      <c r="H94" s="277"/>
      <c r="I94" s="277"/>
      <c r="J94" s="277"/>
      <c r="K94" s="277"/>
      <c r="L94" s="277"/>
      <c r="M94" s="277"/>
      <c r="N94" s="277"/>
      <c r="O94" s="277"/>
      <c r="P94" s="277"/>
      <c r="Q94" s="277"/>
      <c r="R94" s="277"/>
      <c r="S94" s="277"/>
      <c r="T94" s="277"/>
      <c r="U94" s="277"/>
      <c r="V94" s="277"/>
      <c r="W94" s="277"/>
      <c r="X94" s="277"/>
      <c r="Y94" s="277"/>
      <c r="Z94" s="277"/>
      <c r="AA94" s="277"/>
      <c r="AB94" s="277"/>
      <c r="AC94" s="277"/>
      <c r="AD94" s="277"/>
      <c r="AE94" s="277"/>
      <c r="AF94" s="277"/>
      <c r="AG94" s="277"/>
      <c r="AH94" s="277"/>
      <c r="AI94" s="277"/>
      <c r="AJ94" s="277"/>
      <c r="AK94" s="277"/>
      <c r="AL94" s="277"/>
      <c r="AM94" s="277"/>
      <c r="AN94" s="277"/>
      <c r="AO94" s="277"/>
      <c r="AP94" s="277"/>
      <c r="AQ94" s="277"/>
      <c r="AR94" s="277"/>
      <c r="AS94" s="277"/>
      <c r="AT94" s="277"/>
      <c r="AU94" s="277"/>
      <c r="AV94" s="277"/>
      <c r="AW94" s="277"/>
      <c r="AX94" s="277"/>
      <c r="AY94" s="277"/>
      <c r="AZ94" s="277"/>
      <c r="BA94" s="277"/>
      <c r="BB94" s="277"/>
      <c r="BC94" s="277"/>
      <c r="BD94" s="277"/>
      <c r="BE94" s="277"/>
      <c r="BF94" s="277"/>
      <c r="BG94" s="277"/>
      <c r="BH94" s="277"/>
      <c r="BI94" s="277"/>
      <c r="BJ94" s="277"/>
      <c r="BK94" s="277"/>
      <c r="BL94" s="277"/>
      <c r="BM94" s="277"/>
      <c r="BN94" s="277"/>
      <c r="BO94" s="277"/>
      <c r="BP94" s="277"/>
      <c r="BQ94" s="277"/>
      <c r="BR94" s="277"/>
      <c r="BS94" s="277"/>
      <c r="BT94" s="277"/>
      <c r="BU94" s="277"/>
      <c r="BV94" s="277"/>
      <c r="BW94" s="277"/>
      <c r="BX94" s="277"/>
      <c r="BY94" s="277"/>
      <c r="BZ94" s="277"/>
      <c r="CA94" s="277"/>
      <c r="CB94" s="277"/>
      <c r="CC94" s="277"/>
      <c r="CD94" s="277"/>
      <c r="CE94" s="277"/>
      <c r="CF94" s="277"/>
      <c r="CG94" s="277"/>
      <c r="CH94" s="277"/>
      <c r="CI94" s="277"/>
      <c r="CJ94" s="277"/>
      <c r="CK94" s="277"/>
      <c r="CL94" s="277"/>
      <c r="CM94" s="277"/>
      <c r="CN94" s="277"/>
      <c r="CO94" s="277"/>
      <c r="CP94" s="277"/>
      <c r="CQ94" s="277"/>
      <c r="CR94" s="277"/>
      <c r="CS94" s="278"/>
      <c r="CT94" s="280">
        <f>SUM(B94:CS94)</f>
        <v>0</v>
      </c>
      <c r="CU94" s="275">
        <f>SUM('Day (1):Day (30)'!CT94)</f>
        <v>0</v>
      </c>
    </row>
    <row r="95" spans="1:102" s="137" customFormat="1" ht="15.75" thickBot="1">
      <c r="A95" s="207" t="s">
        <v>61</v>
      </c>
      <c r="B95" s="218">
        <f t="shared" ref="B95:AG95" si="84">B90+B91</f>
        <v>0.63</v>
      </c>
      <c r="C95" s="168">
        <f t="shared" si="84"/>
        <v>0.63</v>
      </c>
      <c r="D95" s="168">
        <f t="shared" si="84"/>
        <v>0.63</v>
      </c>
      <c r="E95" s="168">
        <f t="shared" si="84"/>
        <v>0.63</v>
      </c>
      <c r="F95" s="168">
        <f t="shared" si="84"/>
        <v>0.63</v>
      </c>
      <c r="G95" s="168">
        <f t="shared" si="84"/>
        <v>0.63</v>
      </c>
      <c r="H95" s="168">
        <f t="shared" si="84"/>
        <v>0.63</v>
      </c>
      <c r="I95" s="168">
        <f t="shared" si="84"/>
        <v>0.63</v>
      </c>
      <c r="J95" s="168">
        <f t="shared" si="84"/>
        <v>0.63</v>
      </c>
      <c r="K95" s="168">
        <f t="shared" si="84"/>
        <v>0.63</v>
      </c>
      <c r="L95" s="168">
        <f t="shared" si="84"/>
        <v>0.63</v>
      </c>
      <c r="M95" s="168">
        <f t="shared" si="84"/>
        <v>0.63</v>
      </c>
      <c r="N95" s="168">
        <f t="shared" si="84"/>
        <v>0.63</v>
      </c>
      <c r="O95" s="168">
        <f t="shared" si="84"/>
        <v>0.63</v>
      </c>
      <c r="P95" s="168">
        <f t="shared" si="84"/>
        <v>0.63</v>
      </c>
      <c r="Q95" s="168">
        <f t="shared" si="84"/>
        <v>0.63</v>
      </c>
      <c r="R95" s="168">
        <f t="shared" si="84"/>
        <v>0.63</v>
      </c>
      <c r="S95" s="168">
        <f t="shared" si="84"/>
        <v>0.63</v>
      </c>
      <c r="T95" s="168">
        <f t="shared" si="84"/>
        <v>0.63</v>
      </c>
      <c r="U95" s="168">
        <f t="shared" si="84"/>
        <v>0.63</v>
      </c>
      <c r="V95" s="168">
        <f t="shared" si="84"/>
        <v>0.63</v>
      </c>
      <c r="W95" s="168">
        <f t="shared" si="84"/>
        <v>0.63</v>
      </c>
      <c r="X95" s="168">
        <f t="shared" si="84"/>
        <v>0.63</v>
      </c>
      <c r="Y95" s="168">
        <f t="shared" si="84"/>
        <v>0.63</v>
      </c>
      <c r="Z95" s="168">
        <f t="shared" si="84"/>
        <v>94.473699999999994</v>
      </c>
      <c r="AA95" s="168">
        <f t="shared" si="84"/>
        <v>62.798639999999999</v>
      </c>
      <c r="AB95" s="168">
        <f t="shared" si="84"/>
        <v>65.238280000000003</v>
      </c>
      <c r="AC95" s="168">
        <f t="shared" si="84"/>
        <v>87.18680999999998</v>
      </c>
      <c r="AD95" s="168">
        <f t="shared" si="84"/>
        <v>141.12969999999999</v>
      </c>
      <c r="AE95" s="168">
        <f t="shared" si="84"/>
        <v>178.51324</v>
      </c>
      <c r="AF95" s="168">
        <f t="shared" si="84"/>
        <v>180.63851</v>
      </c>
      <c r="AG95" s="168">
        <f t="shared" si="84"/>
        <v>196.58482999999998</v>
      </c>
      <c r="AH95" s="168">
        <f t="shared" ref="AH95:BM95" si="85">AH90+AH91</f>
        <v>231.53638999999998</v>
      </c>
      <c r="AI95" s="168">
        <f t="shared" si="85"/>
        <v>245.73395999999997</v>
      </c>
      <c r="AJ95" s="168">
        <f t="shared" si="85"/>
        <v>238.45528000000002</v>
      </c>
      <c r="AK95" s="168">
        <f t="shared" si="85"/>
        <v>278.75953999999996</v>
      </c>
      <c r="AL95" s="168">
        <f t="shared" si="85"/>
        <v>256.58891</v>
      </c>
      <c r="AM95" s="168">
        <f t="shared" si="85"/>
        <v>303.83864</v>
      </c>
      <c r="AN95" s="168">
        <f t="shared" si="85"/>
        <v>331.06018</v>
      </c>
      <c r="AO95" s="168">
        <f t="shared" si="85"/>
        <v>336.51004999999998</v>
      </c>
      <c r="AP95" s="168">
        <f t="shared" si="85"/>
        <v>340.87957</v>
      </c>
      <c r="AQ95" s="168">
        <f t="shared" si="85"/>
        <v>353.30155000000002</v>
      </c>
      <c r="AR95" s="168">
        <f t="shared" si="85"/>
        <v>336.15431000000001</v>
      </c>
      <c r="AS95" s="168">
        <f t="shared" si="85"/>
        <v>366.66571999999996</v>
      </c>
      <c r="AT95" s="168">
        <f t="shared" si="85"/>
        <v>364.80733999999995</v>
      </c>
      <c r="AU95" s="168">
        <f t="shared" si="85"/>
        <v>363.78668999999996</v>
      </c>
      <c r="AV95" s="168">
        <f t="shared" si="85"/>
        <v>358.91702999999995</v>
      </c>
      <c r="AW95" s="168">
        <f t="shared" si="85"/>
        <v>351.09259999999995</v>
      </c>
      <c r="AX95" s="168">
        <f t="shared" si="85"/>
        <v>346.63882000000001</v>
      </c>
      <c r="AY95" s="168">
        <f t="shared" si="85"/>
        <v>355.02009000000004</v>
      </c>
      <c r="AZ95" s="168">
        <f t="shared" si="85"/>
        <v>361.48497999999995</v>
      </c>
      <c r="BA95" s="168">
        <f t="shared" si="85"/>
        <v>353.99523999999997</v>
      </c>
      <c r="BB95" s="168">
        <f t="shared" si="85"/>
        <v>365.47539999999998</v>
      </c>
      <c r="BC95" s="168">
        <f t="shared" si="85"/>
        <v>357.24119999999994</v>
      </c>
      <c r="BD95" s="168">
        <f t="shared" si="85"/>
        <v>341.05714</v>
      </c>
      <c r="BE95" s="168">
        <f t="shared" si="85"/>
        <v>338.00027</v>
      </c>
      <c r="BF95" s="168">
        <f t="shared" si="85"/>
        <v>312.34586999999999</v>
      </c>
      <c r="BG95" s="168">
        <f t="shared" si="85"/>
        <v>298.00106</v>
      </c>
      <c r="BH95" s="168">
        <f t="shared" si="85"/>
        <v>280.46208000000001</v>
      </c>
      <c r="BI95" s="168">
        <f t="shared" si="85"/>
        <v>274.62331999999998</v>
      </c>
      <c r="BJ95" s="168">
        <f t="shared" si="85"/>
        <v>307.78307999999998</v>
      </c>
      <c r="BK95" s="168">
        <f t="shared" si="85"/>
        <v>291.23286000000002</v>
      </c>
      <c r="BL95" s="168">
        <f t="shared" si="85"/>
        <v>273.05989</v>
      </c>
      <c r="BM95" s="168">
        <f t="shared" si="85"/>
        <v>262.09190000000001</v>
      </c>
      <c r="BN95" s="168">
        <f t="shared" ref="BN95:CS95" si="86">BN90+BN91</f>
        <v>251.80366999999998</v>
      </c>
      <c r="BO95" s="168">
        <f t="shared" si="86"/>
        <v>232.22726999999998</v>
      </c>
      <c r="BP95" s="168">
        <f t="shared" si="86"/>
        <v>160.25954000000002</v>
      </c>
      <c r="BQ95" s="168">
        <f t="shared" si="86"/>
        <v>142.14625000000001</v>
      </c>
      <c r="BR95" s="168">
        <f t="shared" si="86"/>
        <v>164.77859000000001</v>
      </c>
      <c r="BS95" s="168">
        <f t="shared" si="86"/>
        <v>143.64026000000001</v>
      </c>
      <c r="BT95" s="168">
        <f t="shared" si="86"/>
        <v>84.973229999999987</v>
      </c>
      <c r="BU95" s="168">
        <f t="shared" si="86"/>
        <v>74.217219999999998</v>
      </c>
      <c r="BV95" s="168">
        <f t="shared" si="86"/>
        <v>86.852980000000002</v>
      </c>
      <c r="BW95" s="168">
        <f t="shared" si="86"/>
        <v>65.850769999999997</v>
      </c>
      <c r="BX95" s="168">
        <f t="shared" si="86"/>
        <v>122.58045999999999</v>
      </c>
      <c r="BY95" s="168">
        <f t="shared" si="86"/>
        <v>122.83</v>
      </c>
      <c r="BZ95" s="168">
        <f t="shared" si="86"/>
        <v>73.33</v>
      </c>
      <c r="CA95" s="168">
        <f t="shared" si="86"/>
        <v>96.03</v>
      </c>
      <c r="CB95" s="168">
        <f t="shared" si="86"/>
        <v>105.22999999999999</v>
      </c>
      <c r="CC95" s="168">
        <f t="shared" si="86"/>
        <v>105.42999999999999</v>
      </c>
      <c r="CD95" s="168">
        <f t="shared" si="86"/>
        <v>122.63</v>
      </c>
      <c r="CE95" s="168">
        <f t="shared" si="86"/>
        <v>122.72999999999999</v>
      </c>
      <c r="CF95" s="168">
        <f t="shared" si="86"/>
        <v>123.63</v>
      </c>
      <c r="CG95" s="168">
        <f t="shared" si="86"/>
        <v>106.53</v>
      </c>
      <c r="CH95" s="168">
        <f t="shared" si="86"/>
        <v>65.33</v>
      </c>
      <c r="CI95" s="168">
        <f t="shared" si="86"/>
        <v>65.03</v>
      </c>
      <c r="CJ95" s="168">
        <f t="shared" si="86"/>
        <v>75.289999999999992</v>
      </c>
      <c r="CK95" s="168">
        <f t="shared" si="86"/>
        <v>64.430000000000007</v>
      </c>
      <c r="CL95" s="168">
        <f t="shared" si="86"/>
        <v>0.63</v>
      </c>
      <c r="CM95" s="168">
        <f t="shared" si="86"/>
        <v>0.63</v>
      </c>
      <c r="CN95" s="168">
        <f t="shared" si="86"/>
        <v>0.63</v>
      </c>
      <c r="CO95" s="168">
        <f t="shared" si="86"/>
        <v>0.63</v>
      </c>
      <c r="CP95" s="168">
        <f t="shared" si="86"/>
        <v>31.529999999999998</v>
      </c>
      <c r="CQ95" s="168">
        <f t="shared" si="86"/>
        <v>2.83</v>
      </c>
      <c r="CR95" s="168">
        <f t="shared" si="86"/>
        <v>0.63</v>
      </c>
      <c r="CS95" s="219">
        <f t="shared" si="86"/>
        <v>0.63</v>
      </c>
      <c r="CT95" s="133">
        <f t="shared" si="83"/>
        <v>14014.204909999995</v>
      </c>
      <c r="CU95" s="150"/>
      <c r="CV95" s="5"/>
      <c r="CW95" s="264">
        <f>CU95*(24)/(96*1000)</f>
        <v>0</v>
      </c>
      <c r="CX95" s="151"/>
    </row>
    <row r="96" spans="1:102">
      <c r="A96" s="132"/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4"/>
      <c r="V96" s="64"/>
      <c r="W96" s="64"/>
      <c r="X96" s="64"/>
      <c r="Y96" s="64"/>
      <c r="Z96" s="64"/>
      <c r="AA96" s="64"/>
      <c r="AB96" s="64"/>
      <c r="AC96" s="64"/>
      <c r="AD96" s="64"/>
      <c r="AE96" s="64"/>
      <c r="AF96" s="64"/>
      <c r="AG96" s="64"/>
      <c r="AH96" s="64"/>
      <c r="AI96" s="64"/>
      <c r="AJ96" s="64"/>
      <c r="AK96" s="64"/>
      <c r="AL96" s="64"/>
      <c r="AM96" s="64"/>
      <c r="AN96" s="64"/>
      <c r="AO96" s="64"/>
      <c r="AP96" s="64"/>
      <c r="AQ96" s="64"/>
      <c r="AR96" s="64"/>
      <c r="AS96" s="64"/>
      <c r="AT96" s="64"/>
      <c r="AU96" s="64"/>
      <c r="AV96" s="64"/>
      <c r="AW96" s="64"/>
      <c r="AX96" s="64"/>
      <c r="AY96" s="64"/>
      <c r="AZ96" s="64"/>
      <c r="BA96" s="64"/>
      <c r="BB96" s="64"/>
      <c r="BC96" s="64"/>
      <c r="BD96" s="64"/>
      <c r="BE96" s="64"/>
      <c r="BF96" s="64"/>
      <c r="BG96" s="64"/>
      <c r="BH96" s="64"/>
      <c r="BI96" s="64"/>
      <c r="BJ96" s="64"/>
      <c r="BK96" s="64"/>
      <c r="BL96" s="64"/>
      <c r="BM96" s="64"/>
      <c r="BN96" s="64"/>
      <c r="BO96" s="64"/>
      <c r="BP96" s="64"/>
      <c r="BQ96" s="64"/>
      <c r="BR96" s="64"/>
      <c r="BS96" s="64"/>
      <c r="BT96" s="64"/>
      <c r="BU96" s="64"/>
      <c r="BV96" s="64"/>
      <c r="BW96" s="64"/>
      <c r="BX96" s="64"/>
      <c r="BY96" s="64"/>
      <c r="BZ96" s="64"/>
      <c r="CA96" s="64"/>
      <c r="CB96" s="64"/>
      <c r="CC96" s="64"/>
      <c r="CD96" s="64"/>
      <c r="CE96" s="64"/>
      <c r="CF96" s="64"/>
      <c r="CG96" s="64"/>
      <c r="CH96" s="64"/>
      <c r="CI96" s="64"/>
      <c r="CJ96" s="64"/>
      <c r="CK96" s="64"/>
      <c r="CL96" s="64"/>
      <c r="CM96" s="64"/>
      <c r="CN96" s="64"/>
      <c r="CO96" s="64"/>
      <c r="CP96" s="64"/>
      <c r="CQ96" s="64"/>
      <c r="CR96" s="64"/>
      <c r="CS96" s="64"/>
      <c r="CT96" s="64"/>
      <c r="CU96" s="150"/>
      <c r="CV96" s="151"/>
    </row>
    <row r="97" spans="1:102" ht="15.75" thickBot="1">
      <c r="A97" s="62"/>
      <c r="B97" s="63"/>
      <c r="C97" s="63"/>
      <c r="D97" s="63"/>
      <c r="E97" s="63"/>
      <c r="F97" s="63"/>
      <c r="G97" s="63"/>
      <c r="H97" s="62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2"/>
      <c r="CU97" s="150"/>
      <c r="CV97" s="151"/>
    </row>
    <row r="98" spans="1:102" ht="15.75" thickBot="1">
      <c r="A98" s="130" t="s">
        <v>72</v>
      </c>
      <c r="B98" s="131">
        <f t="shared" ref="B98:AG98" si="87">IF(B57&lt;0,0,MIN(B57,B95))</f>
        <v>0</v>
      </c>
      <c r="C98" s="131">
        <f t="shared" si="87"/>
        <v>0</v>
      </c>
      <c r="D98" s="131">
        <f t="shared" si="87"/>
        <v>0</v>
      </c>
      <c r="E98" s="131">
        <f t="shared" si="87"/>
        <v>0</v>
      </c>
      <c r="F98" s="131">
        <f t="shared" si="87"/>
        <v>0</v>
      </c>
      <c r="G98" s="131">
        <f t="shared" si="87"/>
        <v>0</v>
      </c>
      <c r="H98" s="131">
        <f t="shared" si="87"/>
        <v>0</v>
      </c>
      <c r="I98" s="131">
        <f t="shared" si="87"/>
        <v>0</v>
      </c>
      <c r="J98" s="131">
        <f t="shared" si="87"/>
        <v>0</v>
      </c>
      <c r="K98" s="131">
        <f t="shared" si="87"/>
        <v>0</v>
      </c>
      <c r="L98" s="131">
        <f t="shared" si="87"/>
        <v>0</v>
      </c>
      <c r="M98" s="131">
        <f t="shared" si="87"/>
        <v>0</v>
      </c>
      <c r="N98" s="131">
        <f t="shared" si="87"/>
        <v>0</v>
      </c>
      <c r="O98" s="131">
        <f t="shared" si="87"/>
        <v>0</v>
      </c>
      <c r="P98" s="131">
        <f t="shared" si="87"/>
        <v>0</v>
      </c>
      <c r="Q98" s="131">
        <f t="shared" si="87"/>
        <v>0</v>
      </c>
      <c r="R98" s="131">
        <f t="shared" si="87"/>
        <v>0</v>
      </c>
      <c r="S98" s="131">
        <f t="shared" si="87"/>
        <v>0</v>
      </c>
      <c r="T98" s="131">
        <f t="shared" si="87"/>
        <v>0</v>
      </c>
      <c r="U98" s="131">
        <f t="shared" si="87"/>
        <v>0</v>
      </c>
      <c r="V98" s="131">
        <f t="shared" si="87"/>
        <v>0</v>
      </c>
      <c r="W98" s="131">
        <f t="shared" si="87"/>
        <v>0</v>
      </c>
      <c r="X98" s="131">
        <f t="shared" si="87"/>
        <v>0</v>
      </c>
      <c r="Y98" s="131">
        <f t="shared" si="87"/>
        <v>0</v>
      </c>
      <c r="Z98" s="131">
        <f t="shared" si="87"/>
        <v>0</v>
      </c>
      <c r="AA98" s="131">
        <f t="shared" si="87"/>
        <v>0</v>
      </c>
      <c r="AB98" s="131">
        <f t="shared" si="87"/>
        <v>0</v>
      </c>
      <c r="AC98" s="131">
        <f t="shared" si="87"/>
        <v>0</v>
      </c>
      <c r="AD98" s="131">
        <f t="shared" si="87"/>
        <v>0</v>
      </c>
      <c r="AE98" s="131">
        <f t="shared" si="87"/>
        <v>0</v>
      </c>
      <c r="AF98" s="131">
        <f t="shared" si="87"/>
        <v>0</v>
      </c>
      <c r="AG98" s="131">
        <f t="shared" si="87"/>
        <v>0</v>
      </c>
      <c r="AH98" s="131">
        <f t="shared" ref="AH98:BM98" si="88">IF(AH57&lt;0,0,MIN(AH57,AH95))</f>
        <v>0</v>
      </c>
      <c r="AI98" s="131">
        <f t="shared" si="88"/>
        <v>0</v>
      </c>
      <c r="AJ98" s="131">
        <f t="shared" si="88"/>
        <v>0</v>
      </c>
      <c r="AK98" s="131">
        <f t="shared" si="88"/>
        <v>0</v>
      </c>
      <c r="AL98" s="131">
        <f t="shared" si="88"/>
        <v>0</v>
      </c>
      <c r="AM98" s="131">
        <f t="shared" si="88"/>
        <v>0</v>
      </c>
      <c r="AN98" s="131">
        <f t="shared" si="88"/>
        <v>0</v>
      </c>
      <c r="AO98" s="131">
        <f t="shared" si="88"/>
        <v>128.09423341056026</v>
      </c>
      <c r="AP98" s="131">
        <f t="shared" si="88"/>
        <v>264.43928356594915</v>
      </c>
      <c r="AQ98" s="131">
        <f t="shared" si="88"/>
        <v>353.30155000000002</v>
      </c>
      <c r="AR98" s="131">
        <f t="shared" si="88"/>
        <v>242.13709239799937</v>
      </c>
      <c r="AS98" s="131">
        <f t="shared" si="88"/>
        <v>366.66571999999996</v>
      </c>
      <c r="AT98" s="131">
        <f t="shared" si="88"/>
        <v>335.37591601507484</v>
      </c>
      <c r="AU98" s="131">
        <f t="shared" si="88"/>
        <v>344.64428657042845</v>
      </c>
      <c r="AV98" s="131">
        <f t="shared" si="88"/>
        <v>358.91702999999995</v>
      </c>
      <c r="AW98" s="131">
        <f t="shared" si="88"/>
        <v>351.09259999999995</v>
      </c>
      <c r="AX98" s="131">
        <f t="shared" si="88"/>
        <v>346.63882000000001</v>
      </c>
      <c r="AY98" s="131">
        <f t="shared" si="88"/>
        <v>355.02009000000004</v>
      </c>
      <c r="AZ98" s="131">
        <f t="shared" si="88"/>
        <v>361.48497999999995</v>
      </c>
      <c r="BA98" s="131">
        <f t="shared" si="88"/>
        <v>353.99523999999997</v>
      </c>
      <c r="BB98" s="131">
        <f t="shared" si="88"/>
        <v>365.47539999999998</v>
      </c>
      <c r="BC98" s="131">
        <f t="shared" si="88"/>
        <v>357.24119999999994</v>
      </c>
      <c r="BD98" s="131">
        <f t="shared" si="88"/>
        <v>341.05714</v>
      </c>
      <c r="BE98" s="131">
        <f t="shared" si="88"/>
        <v>338.00027</v>
      </c>
      <c r="BF98" s="131">
        <f t="shared" si="88"/>
        <v>312.34586999999999</v>
      </c>
      <c r="BG98" s="131">
        <f t="shared" si="88"/>
        <v>298.00106</v>
      </c>
      <c r="BH98" s="131">
        <f t="shared" si="88"/>
        <v>280.46208000000001</v>
      </c>
      <c r="BI98" s="131">
        <f t="shared" si="88"/>
        <v>274.62331999999998</v>
      </c>
      <c r="BJ98" s="131">
        <f t="shared" si="88"/>
        <v>242.46188523791898</v>
      </c>
      <c r="BK98" s="131">
        <f t="shared" si="88"/>
        <v>73.875412805949964</v>
      </c>
      <c r="BL98" s="131">
        <f t="shared" si="88"/>
        <v>0</v>
      </c>
      <c r="BM98" s="131">
        <f t="shared" si="88"/>
        <v>0</v>
      </c>
      <c r="BN98" s="131">
        <f t="shared" ref="BN98:CS98" si="89">IF(BN57&lt;0,0,MIN(BN57,BN95))</f>
        <v>0</v>
      </c>
      <c r="BO98" s="131">
        <f t="shared" si="89"/>
        <v>0</v>
      </c>
      <c r="BP98" s="131">
        <f t="shared" si="89"/>
        <v>0</v>
      </c>
      <c r="BQ98" s="131">
        <f t="shared" si="89"/>
        <v>0</v>
      </c>
      <c r="BR98" s="131">
        <f t="shared" si="89"/>
        <v>164.77859000000001</v>
      </c>
      <c r="BS98" s="131">
        <f t="shared" si="89"/>
        <v>143.64026000000001</v>
      </c>
      <c r="BT98" s="131">
        <f t="shared" si="89"/>
        <v>84.973229999999987</v>
      </c>
      <c r="BU98" s="131">
        <f t="shared" si="89"/>
        <v>74.217219999999998</v>
      </c>
      <c r="BV98" s="131">
        <f t="shared" si="89"/>
        <v>86.852980000000002</v>
      </c>
      <c r="BW98" s="131">
        <f t="shared" si="89"/>
        <v>65.850769999999997</v>
      </c>
      <c r="BX98" s="131">
        <f t="shared" si="89"/>
        <v>122.58045999999999</v>
      </c>
      <c r="BY98" s="131">
        <f t="shared" si="89"/>
        <v>122.83</v>
      </c>
      <c r="BZ98" s="131">
        <f t="shared" si="89"/>
        <v>26.340000000000146</v>
      </c>
      <c r="CA98" s="131">
        <f t="shared" si="89"/>
        <v>0</v>
      </c>
      <c r="CB98" s="131">
        <f t="shared" si="89"/>
        <v>105.22999999999999</v>
      </c>
      <c r="CC98" s="131">
        <f t="shared" si="89"/>
        <v>105.42999999999999</v>
      </c>
      <c r="CD98" s="131">
        <f t="shared" si="89"/>
        <v>122.63</v>
      </c>
      <c r="CE98" s="131">
        <f t="shared" si="89"/>
        <v>122.72999999999999</v>
      </c>
      <c r="CF98" s="131">
        <f t="shared" si="89"/>
        <v>123.63</v>
      </c>
      <c r="CG98" s="131">
        <f t="shared" si="89"/>
        <v>106.53</v>
      </c>
      <c r="CH98" s="131">
        <f t="shared" si="89"/>
        <v>65.33</v>
      </c>
      <c r="CI98" s="131">
        <f t="shared" si="89"/>
        <v>65.03</v>
      </c>
      <c r="CJ98" s="131">
        <f t="shared" si="89"/>
        <v>75.289999999999992</v>
      </c>
      <c r="CK98" s="131">
        <f t="shared" si="89"/>
        <v>64.430000000000007</v>
      </c>
      <c r="CL98" s="131">
        <f t="shared" si="89"/>
        <v>0.63</v>
      </c>
      <c r="CM98" s="131">
        <f t="shared" si="89"/>
        <v>0</v>
      </c>
      <c r="CN98" s="131">
        <f t="shared" si="89"/>
        <v>0</v>
      </c>
      <c r="CO98" s="131">
        <f t="shared" si="89"/>
        <v>0</v>
      </c>
      <c r="CP98" s="131">
        <f t="shared" si="89"/>
        <v>0</v>
      </c>
      <c r="CQ98" s="131">
        <f t="shared" si="89"/>
        <v>0</v>
      </c>
      <c r="CR98" s="131">
        <f t="shared" si="89"/>
        <v>0</v>
      </c>
      <c r="CS98" s="131">
        <f t="shared" si="89"/>
        <v>0</v>
      </c>
      <c r="CT98" s="133">
        <f>SUM(B98:CS98)</f>
        <v>8894.3039900038802</v>
      </c>
      <c r="CU98" s="150"/>
      <c r="CX98" s="234"/>
    </row>
    <row r="99" spans="1:102" s="139" customFormat="1">
      <c r="A99" s="147"/>
      <c r="B99" s="148"/>
      <c r="C99" s="148"/>
      <c r="D99" s="148"/>
      <c r="E99" s="148"/>
      <c r="F99" s="148"/>
      <c r="G99" s="148"/>
      <c r="H99" s="148"/>
      <c r="I99" s="148"/>
      <c r="J99" s="149"/>
      <c r="K99" s="149"/>
      <c r="L99" s="149"/>
      <c r="M99" s="149"/>
      <c r="N99" s="149"/>
      <c r="O99" s="149"/>
      <c r="P99" s="149"/>
      <c r="Q99" s="149"/>
      <c r="R99" s="149"/>
      <c r="S99" s="149"/>
      <c r="T99" s="149"/>
      <c r="U99" s="149"/>
      <c r="V99" s="149"/>
      <c r="W99" s="149"/>
      <c r="X99" s="149"/>
      <c r="Y99" s="149"/>
      <c r="Z99" s="149"/>
      <c r="AA99" s="149"/>
      <c r="AB99" s="149"/>
      <c r="AC99" s="149"/>
      <c r="AD99" s="149"/>
      <c r="AE99" s="149"/>
      <c r="AF99" s="149"/>
      <c r="AG99" s="149"/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  <c r="BI99" s="149"/>
      <c r="BJ99" s="149"/>
      <c r="BK99" s="149"/>
      <c r="BL99" s="149"/>
      <c r="BM99" s="149"/>
      <c r="BN99" s="149"/>
      <c r="BO99" s="149"/>
      <c r="BP99" s="149"/>
      <c r="BQ99" s="149"/>
      <c r="BR99" s="149"/>
      <c r="BS99" s="149"/>
      <c r="BT99" s="149"/>
      <c r="BU99" s="149"/>
      <c r="BV99" s="149"/>
      <c r="BW99" s="149"/>
      <c r="BX99" s="149"/>
      <c r="BY99" s="149"/>
      <c r="BZ99" s="149"/>
      <c r="CA99" s="149"/>
      <c r="CB99" s="149"/>
      <c r="CC99" s="149"/>
      <c r="CD99" s="149"/>
      <c r="CE99" s="149"/>
      <c r="CF99" s="149"/>
      <c r="CG99" s="149"/>
      <c r="CH99" s="149"/>
      <c r="CI99" s="149"/>
      <c r="CJ99" s="149"/>
      <c r="CK99" s="149"/>
      <c r="CL99" s="149"/>
      <c r="CM99" s="149"/>
      <c r="CN99" s="149"/>
      <c r="CO99" s="149"/>
      <c r="CP99" s="149"/>
      <c r="CQ99" s="149"/>
      <c r="CR99" s="149"/>
      <c r="CS99" s="149"/>
      <c r="CT99" s="149"/>
      <c r="CU99" s="150"/>
      <c r="CV99" s="138"/>
      <c r="CX99" s="151"/>
    </row>
    <row r="100" spans="1:102" s="139" customFormat="1">
      <c r="A100" s="134"/>
      <c r="B100" s="6">
        <v>0.25</v>
      </c>
      <c r="C100" s="6">
        <v>0.25</v>
      </c>
      <c r="D100" s="6">
        <v>0.25</v>
      </c>
      <c r="E100" s="6">
        <v>0.25</v>
      </c>
      <c r="F100" s="6">
        <v>0.25</v>
      </c>
      <c r="G100" s="6">
        <v>0.25</v>
      </c>
      <c r="H100" s="6">
        <v>0.25</v>
      </c>
      <c r="I100" s="6">
        <v>0.25</v>
      </c>
      <c r="J100" s="6">
        <v>0.25</v>
      </c>
      <c r="K100" s="6">
        <v>0.25</v>
      </c>
      <c r="L100" s="6">
        <v>0.25</v>
      </c>
      <c r="M100" s="6">
        <v>0.25</v>
      </c>
      <c r="N100" s="6">
        <v>0.25</v>
      </c>
      <c r="O100" s="6">
        <v>0.25</v>
      </c>
      <c r="P100" s="6">
        <v>0.25</v>
      </c>
      <c r="Q100" s="6">
        <v>0.25</v>
      </c>
      <c r="R100" s="6">
        <v>0.25</v>
      </c>
      <c r="S100" s="6">
        <v>0.25</v>
      </c>
      <c r="T100" s="6">
        <v>0.25</v>
      </c>
      <c r="U100" s="6">
        <v>0.25</v>
      </c>
      <c r="V100" s="6">
        <v>0.25</v>
      </c>
      <c r="W100" s="6">
        <v>0.25</v>
      </c>
      <c r="X100" s="6">
        <v>0.25</v>
      </c>
      <c r="Y100" s="6">
        <v>0.25</v>
      </c>
      <c r="Z100" s="6">
        <v>0.25</v>
      </c>
      <c r="AA100" s="6">
        <v>0.25</v>
      </c>
      <c r="AB100" s="6">
        <v>0.25</v>
      </c>
      <c r="AC100" s="6">
        <v>0.25</v>
      </c>
      <c r="AD100" s="6">
        <v>0.25</v>
      </c>
      <c r="AE100" s="6">
        <v>0.25</v>
      </c>
      <c r="AF100" s="6">
        <v>0.25</v>
      </c>
      <c r="AG100" s="6">
        <v>0.25</v>
      </c>
      <c r="AH100" s="6">
        <v>0.25</v>
      </c>
      <c r="AI100" s="6">
        <v>0.25</v>
      </c>
      <c r="AJ100" s="6">
        <v>0.25</v>
      </c>
      <c r="AK100" s="6">
        <v>0.25</v>
      </c>
      <c r="AL100" s="6">
        <v>0.25</v>
      </c>
      <c r="AM100" s="6">
        <v>0.25</v>
      </c>
      <c r="AN100" s="6">
        <v>0.25</v>
      </c>
      <c r="AO100" s="6">
        <v>0.25</v>
      </c>
      <c r="AP100" s="6">
        <v>0.25</v>
      </c>
      <c r="AQ100" s="6">
        <v>0.25</v>
      </c>
      <c r="AR100" s="6">
        <v>0.25</v>
      </c>
      <c r="AS100" s="6">
        <v>0.25</v>
      </c>
      <c r="AT100" s="6">
        <v>0.25</v>
      </c>
      <c r="AU100" s="6">
        <v>0.25</v>
      </c>
      <c r="AV100" s="6">
        <v>0.25</v>
      </c>
      <c r="AW100" s="6">
        <v>0.25</v>
      </c>
      <c r="AX100" s="6">
        <v>0.25</v>
      </c>
      <c r="AY100" s="6">
        <v>0.25</v>
      </c>
      <c r="AZ100" s="6">
        <v>0.25</v>
      </c>
      <c r="BA100" s="6">
        <v>0.25</v>
      </c>
      <c r="BB100" s="6">
        <v>0.25</v>
      </c>
      <c r="BC100" s="6">
        <v>0.25</v>
      </c>
      <c r="BD100" s="6">
        <v>0.25</v>
      </c>
      <c r="BE100" s="6">
        <v>0.25</v>
      </c>
      <c r="BF100" s="6">
        <v>0.25</v>
      </c>
      <c r="BG100" s="6">
        <v>0.25</v>
      </c>
      <c r="BH100" s="6">
        <v>0.25</v>
      </c>
      <c r="BI100" s="6">
        <v>0.25</v>
      </c>
      <c r="BJ100" s="6">
        <v>0.25</v>
      </c>
      <c r="BK100" s="6">
        <v>0.25</v>
      </c>
      <c r="BL100" s="6">
        <v>0.25</v>
      </c>
      <c r="BM100" s="6">
        <v>0.25</v>
      </c>
      <c r="BN100" s="6">
        <v>0.25</v>
      </c>
      <c r="BO100" s="6">
        <v>0.25</v>
      </c>
      <c r="BP100" s="6">
        <v>0.25</v>
      </c>
      <c r="BQ100" s="6">
        <v>0.25</v>
      </c>
      <c r="BR100" s="6">
        <v>0.25</v>
      </c>
      <c r="BS100" s="6">
        <v>0.25</v>
      </c>
      <c r="BT100" s="6">
        <v>0.25</v>
      </c>
      <c r="BU100" s="6">
        <v>0.25</v>
      </c>
      <c r="BV100" s="6">
        <v>0.25</v>
      </c>
      <c r="BW100" s="6">
        <v>0.25</v>
      </c>
      <c r="BX100" s="6">
        <v>0.25</v>
      </c>
      <c r="BY100" s="6">
        <v>0.25</v>
      </c>
      <c r="BZ100" s="6">
        <v>0.25</v>
      </c>
      <c r="CA100" s="6">
        <v>0.25</v>
      </c>
      <c r="CB100" s="6">
        <v>0.25</v>
      </c>
      <c r="CC100" s="6">
        <v>0.25</v>
      </c>
      <c r="CD100" s="6">
        <v>0.25</v>
      </c>
      <c r="CE100" s="6">
        <v>0.25</v>
      </c>
      <c r="CF100" s="6">
        <v>0.25</v>
      </c>
      <c r="CG100" s="6">
        <v>0.25</v>
      </c>
      <c r="CH100" s="6">
        <v>0.25</v>
      </c>
      <c r="CI100" s="6">
        <v>0.25</v>
      </c>
      <c r="CJ100" s="6">
        <v>0.25</v>
      </c>
      <c r="CK100" s="6">
        <v>0.25</v>
      </c>
      <c r="CL100" s="6">
        <v>0.25</v>
      </c>
      <c r="CM100" s="6">
        <v>0.25</v>
      </c>
      <c r="CN100" s="6">
        <v>0.25</v>
      </c>
      <c r="CO100" s="6">
        <v>0.25</v>
      </c>
      <c r="CP100" s="6">
        <v>0.25</v>
      </c>
      <c r="CQ100" s="6">
        <v>0.25</v>
      </c>
      <c r="CR100" s="6">
        <v>0.25</v>
      </c>
      <c r="CS100" s="6">
        <v>0.25</v>
      </c>
      <c r="CT100" s="6"/>
      <c r="CX100" s="151"/>
    </row>
    <row r="101" spans="1:102" s="139" customFormat="1">
      <c r="A101" s="6" t="s">
        <v>13</v>
      </c>
      <c r="B101" s="8">
        <f t="shared" ref="B101:AG101" si="90">B17-B44</f>
        <v>0</v>
      </c>
      <c r="C101" s="8">
        <f t="shared" si="90"/>
        <v>0</v>
      </c>
      <c r="D101" s="8">
        <f t="shared" si="90"/>
        <v>0</v>
      </c>
      <c r="E101" s="8">
        <f t="shared" si="90"/>
        <v>0</v>
      </c>
      <c r="F101" s="8">
        <f t="shared" si="90"/>
        <v>0</v>
      </c>
      <c r="G101" s="8">
        <f t="shared" si="90"/>
        <v>0</v>
      </c>
      <c r="H101" s="8">
        <f t="shared" si="90"/>
        <v>0</v>
      </c>
      <c r="I101" s="8">
        <f t="shared" si="90"/>
        <v>0</v>
      </c>
      <c r="J101" s="8">
        <f t="shared" si="90"/>
        <v>0</v>
      </c>
      <c r="K101" s="8">
        <f t="shared" si="90"/>
        <v>0</v>
      </c>
      <c r="L101" s="8">
        <f t="shared" si="90"/>
        <v>0</v>
      </c>
      <c r="M101" s="8">
        <f t="shared" si="90"/>
        <v>0</v>
      </c>
      <c r="N101" s="8">
        <f t="shared" si="90"/>
        <v>0</v>
      </c>
      <c r="O101" s="8">
        <f t="shared" si="90"/>
        <v>0</v>
      </c>
      <c r="P101" s="8">
        <f t="shared" si="90"/>
        <v>0</v>
      </c>
      <c r="Q101" s="8">
        <f t="shared" si="90"/>
        <v>0</v>
      </c>
      <c r="R101" s="8">
        <f t="shared" si="90"/>
        <v>0</v>
      </c>
      <c r="S101" s="8">
        <f t="shared" si="90"/>
        <v>0</v>
      </c>
      <c r="T101" s="8">
        <f t="shared" si="90"/>
        <v>0</v>
      </c>
      <c r="U101" s="8">
        <f t="shared" si="90"/>
        <v>0</v>
      </c>
      <c r="V101" s="8">
        <f t="shared" si="90"/>
        <v>0</v>
      </c>
      <c r="W101" s="8">
        <f t="shared" si="90"/>
        <v>0</v>
      </c>
      <c r="X101" s="8">
        <f t="shared" si="90"/>
        <v>0</v>
      </c>
      <c r="Y101" s="8">
        <f t="shared" si="90"/>
        <v>0</v>
      </c>
      <c r="Z101" s="8">
        <f t="shared" si="90"/>
        <v>0</v>
      </c>
      <c r="AA101" s="8">
        <f t="shared" si="90"/>
        <v>0</v>
      </c>
      <c r="AB101" s="8">
        <f t="shared" si="90"/>
        <v>0</v>
      </c>
      <c r="AC101" s="8">
        <f t="shared" si="90"/>
        <v>0</v>
      </c>
      <c r="AD101" s="8">
        <f t="shared" si="90"/>
        <v>0</v>
      </c>
      <c r="AE101" s="8">
        <f t="shared" si="90"/>
        <v>0</v>
      </c>
      <c r="AF101" s="8">
        <f t="shared" si="90"/>
        <v>0</v>
      </c>
      <c r="AG101" s="8">
        <f t="shared" si="90"/>
        <v>0</v>
      </c>
      <c r="AH101" s="8">
        <f t="shared" ref="AH101:BM101" si="91">AH17-AH44</f>
        <v>0</v>
      </c>
      <c r="AI101" s="8">
        <f t="shared" si="91"/>
        <v>0</v>
      </c>
      <c r="AJ101" s="8">
        <f t="shared" si="91"/>
        <v>0</v>
      </c>
      <c r="AK101" s="8">
        <f t="shared" si="91"/>
        <v>0</v>
      </c>
      <c r="AL101" s="8">
        <f t="shared" si="91"/>
        <v>0</v>
      </c>
      <c r="AM101" s="8">
        <f t="shared" si="91"/>
        <v>0</v>
      </c>
      <c r="AN101" s="8">
        <f t="shared" si="91"/>
        <v>0</v>
      </c>
      <c r="AO101" s="8">
        <f t="shared" si="91"/>
        <v>0</v>
      </c>
      <c r="AP101" s="8">
        <f t="shared" si="91"/>
        <v>0</v>
      </c>
      <c r="AQ101" s="8">
        <f t="shared" si="91"/>
        <v>0</v>
      </c>
      <c r="AR101" s="8">
        <f t="shared" si="91"/>
        <v>0</v>
      </c>
      <c r="AS101" s="8">
        <f t="shared" si="91"/>
        <v>0</v>
      </c>
      <c r="AT101" s="8">
        <f t="shared" si="91"/>
        <v>0</v>
      </c>
      <c r="AU101" s="8">
        <f t="shared" si="91"/>
        <v>0</v>
      </c>
      <c r="AV101" s="8">
        <f t="shared" si="91"/>
        <v>0</v>
      </c>
      <c r="AW101" s="8">
        <f t="shared" si="91"/>
        <v>0</v>
      </c>
      <c r="AX101" s="8">
        <f t="shared" si="91"/>
        <v>0</v>
      </c>
      <c r="AY101" s="8">
        <f t="shared" si="91"/>
        <v>0</v>
      </c>
      <c r="AZ101" s="8">
        <f t="shared" si="91"/>
        <v>0</v>
      </c>
      <c r="BA101" s="8">
        <f t="shared" si="91"/>
        <v>0</v>
      </c>
      <c r="BB101" s="8">
        <f t="shared" si="91"/>
        <v>0</v>
      </c>
      <c r="BC101" s="8">
        <f t="shared" si="91"/>
        <v>0</v>
      </c>
      <c r="BD101" s="8">
        <f t="shared" si="91"/>
        <v>0</v>
      </c>
      <c r="BE101" s="8">
        <f t="shared" si="91"/>
        <v>0</v>
      </c>
      <c r="BF101" s="8">
        <f t="shared" si="91"/>
        <v>0</v>
      </c>
      <c r="BG101" s="8">
        <f t="shared" si="91"/>
        <v>0</v>
      </c>
      <c r="BH101" s="8">
        <f t="shared" si="91"/>
        <v>0</v>
      </c>
      <c r="BI101" s="8">
        <f t="shared" si="91"/>
        <v>0</v>
      </c>
      <c r="BJ101" s="8">
        <f t="shared" si="91"/>
        <v>0</v>
      </c>
      <c r="BK101" s="8">
        <f t="shared" si="91"/>
        <v>0</v>
      </c>
      <c r="BL101" s="8">
        <f t="shared" si="91"/>
        <v>0</v>
      </c>
      <c r="BM101" s="8">
        <f t="shared" si="91"/>
        <v>0</v>
      </c>
      <c r="BN101" s="8">
        <f t="shared" ref="BN101:CS101" si="92">BN17-BN44</f>
        <v>0</v>
      </c>
      <c r="BO101" s="8">
        <f t="shared" si="92"/>
        <v>0</v>
      </c>
      <c r="BP101" s="8">
        <f t="shared" si="92"/>
        <v>0</v>
      </c>
      <c r="BQ101" s="8">
        <f t="shared" si="92"/>
        <v>0</v>
      </c>
      <c r="BR101" s="8">
        <f t="shared" si="92"/>
        <v>0</v>
      </c>
      <c r="BS101" s="8">
        <f t="shared" si="92"/>
        <v>0</v>
      </c>
      <c r="BT101" s="8">
        <f t="shared" si="92"/>
        <v>0</v>
      </c>
      <c r="BU101" s="8">
        <f t="shared" si="92"/>
        <v>0</v>
      </c>
      <c r="BV101" s="8">
        <f t="shared" si="92"/>
        <v>0</v>
      </c>
      <c r="BW101" s="8">
        <f t="shared" si="92"/>
        <v>0</v>
      </c>
      <c r="BX101" s="8">
        <f t="shared" si="92"/>
        <v>0</v>
      </c>
      <c r="BY101" s="8">
        <f t="shared" si="92"/>
        <v>0</v>
      </c>
      <c r="BZ101" s="8">
        <f t="shared" si="92"/>
        <v>0</v>
      </c>
      <c r="CA101" s="8">
        <f t="shared" si="92"/>
        <v>0</v>
      </c>
      <c r="CB101" s="8">
        <f t="shared" si="92"/>
        <v>0</v>
      </c>
      <c r="CC101" s="8">
        <f t="shared" si="92"/>
        <v>0</v>
      </c>
      <c r="CD101" s="8">
        <f t="shared" si="92"/>
        <v>0</v>
      </c>
      <c r="CE101" s="8">
        <f t="shared" si="92"/>
        <v>0</v>
      </c>
      <c r="CF101" s="8">
        <f t="shared" si="92"/>
        <v>0</v>
      </c>
      <c r="CG101" s="8">
        <f t="shared" si="92"/>
        <v>0</v>
      </c>
      <c r="CH101" s="8">
        <f t="shared" si="92"/>
        <v>0</v>
      </c>
      <c r="CI101" s="8">
        <f t="shared" si="92"/>
        <v>0</v>
      </c>
      <c r="CJ101" s="8">
        <f t="shared" si="92"/>
        <v>0</v>
      </c>
      <c r="CK101" s="8">
        <f t="shared" si="92"/>
        <v>0</v>
      </c>
      <c r="CL101" s="8">
        <f t="shared" si="92"/>
        <v>0</v>
      </c>
      <c r="CM101" s="8">
        <f t="shared" si="92"/>
        <v>0</v>
      </c>
      <c r="CN101" s="8">
        <f t="shared" si="92"/>
        <v>0</v>
      </c>
      <c r="CO101" s="8">
        <f t="shared" si="92"/>
        <v>0</v>
      </c>
      <c r="CP101" s="8">
        <f t="shared" si="92"/>
        <v>0</v>
      </c>
      <c r="CQ101" s="8">
        <f t="shared" si="92"/>
        <v>0</v>
      </c>
      <c r="CR101" s="8">
        <f t="shared" si="92"/>
        <v>0</v>
      </c>
      <c r="CS101" s="8">
        <f t="shared" si="92"/>
        <v>0</v>
      </c>
      <c r="CT101" s="6">
        <f>SUMPRODUCT(B101:CS101,$B$100:$CS$100)/1000</f>
        <v>0</v>
      </c>
      <c r="CV101" s="161"/>
      <c r="CX101" s="237"/>
    </row>
    <row r="102" spans="1:102" s="138" customFormat="1">
      <c r="A102" s="6" t="s">
        <v>14</v>
      </c>
      <c r="B102" s="8">
        <f t="shared" ref="B102:AG102" si="93">B18-B45</f>
        <v>0</v>
      </c>
      <c r="C102" s="8">
        <f t="shared" si="93"/>
        <v>0</v>
      </c>
      <c r="D102" s="8">
        <f t="shared" si="93"/>
        <v>0</v>
      </c>
      <c r="E102" s="8">
        <f t="shared" si="93"/>
        <v>0</v>
      </c>
      <c r="F102" s="8">
        <f t="shared" si="93"/>
        <v>0</v>
      </c>
      <c r="G102" s="8">
        <f t="shared" si="93"/>
        <v>0</v>
      </c>
      <c r="H102" s="8">
        <f t="shared" si="93"/>
        <v>0</v>
      </c>
      <c r="I102" s="8">
        <f t="shared" si="93"/>
        <v>0</v>
      </c>
      <c r="J102" s="8">
        <f t="shared" si="93"/>
        <v>0</v>
      </c>
      <c r="K102" s="8">
        <f t="shared" si="93"/>
        <v>0</v>
      </c>
      <c r="L102" s="8">
        <f t="shared" si="93"/>
        <v>0</v>
      </c>
      <c r="M102" s="8">
        <f t="shared" si="93"/>
        <v>0</v>
      </c>
      <c r="N102" s="8">
        <f t="shared" si="93"/>
        <v>0</v>
      </c>
      <c r="O102" s="8">
        <f t="shared" si="93"/>
        <v>0</v>
      </c>
      <c r="P102" s="8">
        <f t="shared" si="93"/>
        <v>0</v>
      </c>
      <c r="Q102" s="8">
        <f t="shared" si="93"/>
        <v>0</v>
      </c>
      <c r="R102" s="8">
        <f t="shared" si="93"/>
        <v>0</v>
      </c>
      <c r="S102" s="8">
        <f t="shared" si="93"/>
        <v>0</v>
      </c>
      <c r="T102" s="8">
        <f t="shared" si="93"/>
        <v>0</v>
      </c>
      <c r="U102" s="8">
        <f t="shared" si="93"/>
        <v>0</v>
      </c>
      <c r="V102" s="8">
        <f t="shared" si="93"/>
        <v>0</v>
      </c>
      <c r="W102" s="8">
        <f t="shared" si="93"/>
        <v>0</v>
      </c>
      <c r="X102" s="8">
        <f t="shared" si="93"/>
        <v>0</v>
      </c>
      <c r="Y102" s="8">
        <f t="shared" si="93"/>
        <v>0</v>
      </c>
      <c r="Z102" s="8">
        <f t="shared" si="93"/>
        <v>0</v>
      </c>
      <c r="AA102" s="8">
        <f t="shared" si="93"/>
        <v>0</v>
      </c>
      <c r="AB102" s="8">
        <f t="shared" si="93"/>
        <v>0</v>
      </c>
      <c r="AC102" s="8">
        <f t="shared" si="93"/>
        <v>0</v>
      </c>
      <c r="AD102" s="8">
        <f t="shared" si="93"/>
        <v>0</v>
      </c>
      <c r="AE102" s="8">
        <f t="shared" si="93"/>
        <v>0</v>
      </c>
      <c r="AF102" s="8">
        <f t="shared" si="93"/>
        <v>0</v>
      </c>
      <c r="AG102" s="8">
        <f t="shared" si="93"/>
        <v>0</v>
      </c>
      <c r="AH102" s="8">
        <f t="shared" ref="AH102:BM102" si="94">AH18-AH45</f>
        <v>0</v>
      </c>
      <c r="AI102" s="8">
        <f t="shared" si="94"/>
        <v>0</v>
      </c>
      <c r="AJ102" s="8">
        <f t="shared" si="94"/>
        <v>0</v>
      </c>
      <c r="AK102" s="8">
        <f t="shared" si="94"/>
        <v>0</v>
      </c>
      <c r="AL102" s="8">
        <f t="shared" si="94"/>
        <v>0</v>
      </c>
      <c r="AM102" s="8">
        <f t="shared" si="94"/>
        <v>0</v>
      </c>
      <c r="AN102" s="8">
        <f t="shared" si="94"/>
        <v>0</v>
      </c>
      <c r="AO102" s="8">
        <f t="shared" si="94"/>
        <v>0</v>
      </c>
      <c r="AP102" s="8">
        <f t="shared" si="94"/>
        <v>0</v>
      </c>
      <c r="AQ102" s="8">
        <f t="shared" si="94"/>
        <v>0</v>
      </c>
      <c r="AR102" s="8">
        <f t="shared" si="94"/>
        <v>0</v>
      </c>
      <c r="AS102" s="8">
        <f t="shared" si="94"/>
        <v>0</v>
      </c>
      <c r="AT102" s="8">
        <f t="shared" si="94"/>
        <v>0</v>
      </c>
      <c r="AU102" s="8">
        <f t="shared" si="94"/>
        <v>0</v>
      </c>
      <c r="AV102" s="8">
        <f t="shared" si="94"/>
        <v>0</v>
      </c>
      <c r="AW102" s="8">
        <f t="shared" si="94"/>
        <v>0</v>
      </c>
      <c r="AX102" s="8">
        <f t="shared" si="94"/>
        <v>0</v>
      </c>
      <c r="AY102" s="8">
        <f t="shared" si="94"/>
        <v>0</v>
      </c>
      <c r="AZ102" s="8">
        <f t="shared" si="94"/>
        <v>0</v>
      </c>
      <c r="BA102" s="8">
        <f t="shared" si="94"/>
        <v>0</v>
      </c>
      <c r="BB102" s="8">
        <f t="shared" si="94"/>
        <v>0</v>
      </c>
      <c r="BC102" s="8">
        <f t="shared" si="94"/>
        <v>0</v>
      </c>
      <c r="BD102" s="8">
        <f t="shared" si="94"/>
        <v>0</v>
      </c>
      <c r="BE102" s="8">
        <f t="shared" si="94"/>
        <v>0</v>
      </c>
      <c r="BF102" s="8">
        <f t="shared" si="94"/>
        <v>105.60000000000002</v>
      </c>
      <c r="BG102" s="8">
        <f t="shared" si="94"/>
        <v>211.2</v>
      </c>
      <c r="BH102" s="8">
        <f t="shared" si="94"/>
        <v>316.8</v>
      </c>
      <c r="BI102" s="8">
        <f t="shared" si="94"/>
        <v>422.4</v>
      </c>
      <c r="BJ102" s="8">
        <f t="shared" si="94"/>
        <v>481.5</v>
      </c>
      <c r="BK102" s="8">
        <f t="shared" si="94"/>
        <v>481.5</v>
      </c>
      <c r="BL102" s="8">
        <f t="shared" si="94"/>
        <v>342.83000000000004</v>
      </c>
      <c r="BM102" s="8">
        <f t="shared" si="94"/>
        <v>342.83000000000004</v>
      </c>
      <c r="BN102" s="8">
        <f t="shared" ref="BN102:CS102" si="95">BN18-BN45</f>
        <v>145.35000000000002</v>
      </c>
      <c r="BO102" s="8">
        <f t="shared" si="95"/>
        <v>39.75</v>
      </c>
      <c r="BP102" s="8">
        <f t="shared" si="95"/>
        <v>117.26999999999998</v>
      </c>
      <c r="BQ102" s="8">
        <f t="shared" si="95"/>
        <v>42.080000000000041</v>
      </c>
      <c r="BR102" s="8">
        <f t="shared" si="95"/>
        <v>0</v>
      </c>
      <c r="BS102" s="8">
        <f t="shared" si="95"/>
        <v>0</v>
      </c>
      <c r="BT102" s="8">
        <f t="shared" si="95"/>
        <v>0</v>
      </c>
      <c r="BU102" s="8">
        <f t="shared" si="95"/>
        <v>0</v>
      </c>
      <c r="BV102" s="8">
        <f t="shared" si="95"/>
        <v>0</v>
      </c>
      <c r="BW102" s="8">
        <f t="shared" si="95"/>
        <v>0</v>
      </c>
      <c r="BX102" s="8">
        <f t="shared" si="95"/>
        <v>0</v>
      </c>
      <c r="BY102" s="8">
        <f t="shared" si="95"/>
        <v>0</v>
      </c>
      <c r="BZ102" s="8">
        <f t="shared" si="95"/>
        <v>0</v>
      </c>
      <c r="CA102" s="8">
        <f t="shared" si="95"/>
        <v>0</v>
      </c>
      <c r="CB102" s="8">
        <f t="shared" si="95"/>
        <v>0</v>
      </c>
      <c r="CC102" s="8">
        <f t="shared" si="95"/>
        <v>0</v>
      </c>
      <c r="CD102" s="8">
        <f t="shared" si="95"/>
        <v>0</v>
      </c>
      <c r="CE102" s="8">
        <f t="shared" si="95"/>
        <v>0</v>
      </c>
      <c r="CF102" s="8">
        <f t="shared" si="95"/>
        <v>0</v>
      </c>
      <c r="CG102" s="8">
        <f t="shared" si="95"/>
        <v>0</v>
      </c>
      <c r="CH102" s="8">
        <f t="shared" si="95"/>
        <v>0</v>
      </c>
      <c r="CI102" s="8">
        <f t="shared" si="95"/>
        <v>0</v>
      </c>
      <c r="CJ102" s="8">
        <f t="shared" si="95"/>
        <v>0</v>
      </c>
      <c r="CK102" s="8">
        <f t="shared" si="95"/>
        <v>0</v>
      </c>
      <c r="CL102" s="8">
        <f t="shared" si="95"/>
        <v>0</v>
      </c>
      <c r="CM102" s="8">
        <f t="shared" si="95"/>
        <v>0</v>
      </c>
      <c r="CN102" s="8">
        <f t="shared" si="95"/>
        <v>0</v>
      </c>
      <c r="CO102" s="8">
        <f t="shared" si="95"/>
        <v>0</v>
      </c>
      <c r="CP102" s="8">
        <f t="shared" si="95"/>
        <v>0</v>
      </c>
      <c r="CQ102" s="8">
        <f t="shared" si="95"/>
        <v>0</v>
      </c>
      <c r="CR102" s="8">
        <f t="shared" si="95"/>
        <v>0</v>
      </c>
      <c r="CS102" s="8">
        <f t="shared" si="95"/>
        <v>0</v>
      </c>
      <c r="CT102" s="6">
        <f t="shared" ref="CT102" si="96">SUMPRODUCT(B102:CS102,$B$100:$CS$100)/1000</f>
        <v>0.76227749999999994</v>
      </c>
      <c r="CU102" s="139"/>
      <c r="CV102" s="5"/>
      <c r="CX102" s="151"/>
    </row>
    <row r="103" spans="1:102" s="137" customFormat="1">
      <c r="A103" s="6" t="s">
        <v>62</v>
      </c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  <c r="AA103" s="8"/>
      <c r="AB103" s="8"/>
      <c r="AC103" s="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  <c r="AY103" s="8"/>
      <c r="AZ103" s="8"/>
      <c r="BA103" s="8"/>
      <c r="BB103" s="8"/>
      <c r="BC103" s="8"/>
      <c r="BD103" s="8"/>
      <c r="BE103" s="8"/>
      <c r="BF103" s="8"/>
      <c r="BG103" s="8"/>
      <c r="BH103" s="8"/>
      <c r="BI103" s="8"/>
      <c r="BJ103" s="8"/>
      <c r="BK103" s="8"/>
      <c r="BL103" s="8"/>
      <c r="BM103" s="8"/>
      <c r="BN103" s="8"/>
      <c r="BO103" s="8"/>
      <c r="BP103" s="8"/>
      <c r="BQ103" s="8"/>
      <c r="BR103" s="8"/>
      <c r="BS103" s="8"/>
      <c r="BT103" s="8"/>
      <c r="BU103" s="8"/>
      <c r="BV103" s="8"/>
      <c r="BW103" s="8"/>
      <c r="BX103" s="8"/>
      <c r="BY103" s="8"/>
      <c r="BZ103" s="8"/>
      <c r="CA103" s="8"/>
      <c r="CB103" s="8"/>
      <c r="CC103" s="8"/>
      <c r="CD103" s="8"/>
      <c r="CE103" s="8"/>
      <c r="CF103" s="8"/>
      <c r="CG103" s="8"/>
      <c r="CH103" s="8"/>
      <c r="CI103" s="8"/>
      <c r="CJ103" s="8"/>
      <c r="CK103" s="8"/>
      <c r="CL103" s="8"/>
      <c r="CM103" s="8"/>
      <c r="CN103" s="8"/>
      <c r="CO103" s="8"/>
      <c r="CP103" s="8"/>
      <c r="CQ103" s="8"/>
      <c r="CR103" s="8"/>
      <c r="CS103" s="8"/>
      <c r="CT103" s="6"/>
      <c r="CU103" s="138"/>
      <c r="CV103" s="5"/>
      <c r="CX103" s="151"/>
    </row>
    <row r="104" spans="1:102">
      <c r="B104" s="4"/>
      <c r="C104" s="4"/>
      <c r="D104" s="4"/>
      <c r="E104" s="4"/>
      <c r="F104" s="4"/>
      <c r="G104" s="4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137"/>
    </row>
    <row r="105" spans="1:102">
      <c r="B105" s="4"/>
      <c r="C105" s="4"/>
      <c r="D105" s="4"/>
      <c r="E105" s="4"/>
      <c r="F105" s="4"/>
      <c r="G105" s="4"/>
      <c r="CV105" s="158"/>
      <c r="CX105" s="234"/>
    </row>
    <row r="106" spans="1:102" s="224" customFormat="1">
      <c r="A106" s="167" t="s">
        <v>63</v>
      </c>
      <c r="B106" s="222"/>
      <c r="C106" s="222"/>
      <c r="D106" s="222"/>
      <c r="E106" s="222"/>
      <c r="F106" s="222"/>
      <c r="G106" s="222"/>
      <c r="H106" s="222"/>
      <c r="I106" s="222"/>
      <c r="J106" s="222"/>
      <c r="K106" s="222"/>
      <c r="L106" s="222"/>
      <c r="M106" s="222"/>
      <c r="N106" s="222"/>
      <c r="O106" s="222"/>
      <c r="P106" s="222"/>
      <c r="Q106" s="222"/>
      <c r="R106" s="222"/>
      <c r="S106" s="222"/>
      <c r="T106" s="222"/>
      <c r="U106" s="222"/>
      <c r="V106" s="222"/>
      <c r="W106" s="222"/>
      <c r="X106" s="222"/>
      <c r="Y106" s="222"/>
      <c r="Z106" s="222"/>
      <c r="AA106" s="222"/>
      <c r="AB106" s="222"/>
      <c r="AC106" s="222"/>
      <c r="AD106" s="222"/>
      <c r="AE106" s="222"/>
      <c r="AF106" s="222"/>
      <c r="AG106" s="222"/>
      <c r="AH106" s="222"/>
      <c r="AI106" s="222"/>
      <c r="AJ106" s="222"/>
      <c r="AK106" s="222"/>
      <c r="AL106" s="222"/>
      <c r="AM106" s="222"/>
      <c r="AN106" s="222"/>
      <c r="AO106" s="222"/>
      <c r="AP106" s="222"/>
      <c r="AQ106" s="222"/>
      <c r="AR106" s="222"/>
      <c r="AS106" s="222"/>
      <c r="AT106" s="222"/>
      <c r="AU106" s="222"/>
      <c r="AV106" s="222"/>
      <c r="AW106" s="222"/>
      <c r="AX106" s="222"/>
      <c r="AY106" s="222"/>
      <c r="AZ106" s="222"/>
      <c r="BA106" s="222"/>
      <c r="BB106" s="222"/>
      <c r="BC106" s="222"/>
      <c r="BD106" s="222"/>
      <c r="BE106" s="222"/>
      <c r="BF106" s="222"/>
      <c r="BG106" s="222"/>
      <c r="BH106" s="222"/>
      <c r="BI106" s="222"/>
      <c r="BJ106" s="222"/>
      <c r="BK106" s="222"/>
      <c r="BL106" s="222"/>
      <c r="BM106" s="222"/>
      <c r="BN106" s="222"/>
      <c r="BO106" s="222"/>
      <c r="BP106" s="222"/>
      <c r="BQ106" s="222"/>
      <c r="BR106" s="222"/>
      <c r="BS106" s="222"/>
      <c r="BT106" s="222"/>
      <c r="BU106" s="222"/>
      <c r="BV106" s="222"/>
      <c r="BW106" s="222"/>
      <c r="BX106" s="222"/>
      <c r="BY106" s="222"/>
      <c r="BZ106" s="222"/>
      <c r="CA106" s="222"/>
      <c r="CB106" s="222"/>
      <c r="CC106" s="222"/>
      <c r="CD106" s="222"/>
      <c r="CE106" s="222"/>
      <c r="CF106" s="222"/>
      <c r="CG106" s="222"/>
      <c r="CH106" s="222"/>
      <c r="CI106" s="222"/>
      <c r="CJ106" s="222"/>
      <c r="CK106" s="222"/>
      <c r="CL106" s="222"/>
      <c r="CM106" s="222"/>
      <c r="CN106" s="222"/>
      <c r="CO106" s="222"/>
      <c r="CP106" s="222"/>
      <c r="CQ106" s="222"/>
      <c r="CR106" s="222"/>
      <c r="CS106" s="222"/>
      <c r="CT106" s="222"/>
      <c r="CV106" s="166"/>
      <c r="CX106" s="243"/>
    </row>
    <row r="107" spans="1:102" hidden="1">
      <c r="A107" s="167" t="s">
        <v>63</v>
      </c>
    </row>
    <row r="108" spans="1:102"/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  <row r="125"/>
  </sheetData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>
  <sheetPr codeName="Sheet2">
    <tabColor rgb="FFFFFF99"/>
  </sheetPr>
  <dimension ref="A1:CZ124"/>
  <sheetViews>
    <sheetView showGridLines="0" topLeftCell="A82" workbookViewId="0">
      <pane xSplit="1" topLeftCell="CJ1" activePane="topRight" state="frozen"/>
      <selection activeCell="B89" sqref="B89"/>
      <selection pane="topRight" activeCell="B89" sqref="B89:CS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4" width="8.7109375" style="135" customWidth="1"/>
    <col min="105" max="16384" width="8.7109375" style="135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2" ht="15.75" thickBot="1">
      <c r="A2" s="11" t="s">
        <v>26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27</v>
      </c>
      <c r="CU2" s="150"/>
      <c r="CX2" s="234"/>
    </row>
    <row r="3" spans="1:102">
      <c r="A3" s="16" t="s">
        <v>30</v>
      </c>
      <c r="B3" s="17">
        <f t="shared" ref="B3:G3" si="0">B4+B12</f>
        <v>3696.9071194444446</v>
      </c>
      <c r="C3" s="18">
        <f t="shared" si="0"/>
        <v>3696.9071194444446</v>
      </c>
      <c r="D3" s="18">
        <f t="shared" si="0"/>
        <v>3696.9071194444446</v>
      </c>
      <c r="E3" s="18">
        <f t="shared" si="0"/>
        <v>3696.9071194444446</v>
      </c>
      <c r="F3" s="18">
        <f t="shared" si="0"/>
        <v>3696.9071194444446</v>
      </c>
      <c r="G3" s="18">
        <f t="shared" si="0"/>
        <v>3696.9071194444446</v>
      </c>
      <c r="H3" s="18">
        <f t="shared" ref="H3:BS3" si="1">H4+H12</f>
        <v>3696.9071194444446</v>
      </c>
      <c r="I3" s="18">
        <f t="shared" si="1"/>
        <v>3696.9071194444446</v>
      </c>
      <c r="J3" s="18">
        <f t="shared" si="1"/>
        <v>3696.9071194444446</v>
      </c>
      <c r="K3" s="18">
        <f t="shared" si="1"/>
        <v>3696.9071194444446</v>
      </c>
      <c r="L3" s="18">
        <f t="shared" si="1"/>
        <v>3696.9071194444446</v>
      </c>
      <c r="M3" s="18">
        <f t="shared" si="1"/>
        <v>3696.9071194444446</v>
      </c>
      <c r="N3" s="18">
        <f t="shared" si="1"/>
        <v>3696.9071194444446</v>
      </c>
      <c r="O3" s="18">
        <f t="shared" si="1"/>
        <v>3696.9071194444446</v>
      </c>
      <c r="P3" s="18">
        <f t="shared" si="1"/>
        <v>3696.9071194444446</v>
      </c>
      <c r="Q3" s="18">
        <f t="shared" si="1"/>
        <v>3696.9071194444446</v>
      </c>
      <c r="R3" s="18">
        <f t="shared" si="1"/>
        <v>3696.9071194444446</v>
      </c>
      <c r="S3" s="18">
        <f t="shared" si="1"/>
        <v>3696.9071194444446</v>
      </c>
      <c r="T3" s="18">
        <f t="shared" si="1"/>
        <v>3696.9071194444446</v>
      </c>
      <c r="U3" s="18">
        <f t="shared" si="1"/>
        <v>3696.9071194444446</v>
      </c>
      <c r="V3" s="18">
        <f t="shared" si="1"/>
        <v>3696.9071194444446</v>
      </c>
      <c r="W3" s="18">
        <f t="shared" si="1"/>
        <v>3696.9071194444446</v>
      </c>
      <c r="X3" s="18">
        <f t="shared" si="1"/>
        <v>3696.9071194444446</v>
      </c>
      <c r="Y3" s="18">
        <f t="shared" si="1"/>
        <v>3696.9071194444446</v>
      </c>
      <c r="Z3" s="18">
        <f t="shared" si="1"/>
        <v>3696.9071194444446</v>
      </c>
      <c r="AA3" s="18">
        <f t="shared" si="1"/>
        <v>3696.9071194444446</v>
      </c>
      <c r="AB3" s="18">
        <f t="shared" si="1"/>
        <v>3696.9071194444446</v>
      </c>
      <c r="AC3" s="18">
        <f t="shared" si="1"/>
        <v>3696.9071194444446</v>
      </c>
      <c r="AD3" s="18">
        <f t="shared" si="1"/>
        <v>3696.9071194444446</v>
      </c>
      <c r="AE3" s="18">
        <f t="shared" si="1"/>
        <v>3696.9071194444446</v>
      </c>
      <c r="AF3" s="18">
        <f t="shared" si="1"/>
        <v>3696.9071194444446</v>
      </c>
      <c r="AG3" s="18">
        <f t="shared" si="1"/>
        <v>3696.9071194444446</v>
      </c>
      <c r="AH3" s="18">
        <f t="shared" si="1"/>
        <v>3696.9071194444446</v>
      </c>
      <c r="AI3" s="18">
        <f t="shared" si="1"/>
        <v>3696.9071194444446</v>
      </c>
      <c r="AJ3" s="18">
        <f t="shared" si="1"/>
        <v>3696.9071194444446</v>
      </c>
      <c r="AK3" s="18">
        <f t="shared" si="1"/>
        <v>3696.9071194444446</v>
      </c>
      <c r="AL3" s="18">
        <f t="shared" si="1"/>
        <v>3696.9071194444446</v>
      </c>
      <c r="AM3" s="18">
        <f t="shared" si="1"/>
        <v>3696.9071194444446</v>
      </c>
      <c r="AN3" s="18">
        <f t="shared" si="1"/>
        <v>3696.9071194444446</v>
      </c>
      <c r="AO3" s="18">
        <f t="shared" si="1"/>
        <v>3696.9071194444446</v>
      </c>
      <c r="AP3" s="18">
        <f t="shared" si="1"/>
        <v>3696.9071194444446</v>
      </c>
      <c r="AQ3" s="18">
        <f t="shared" si="1"/>
        <v>3696.9071194444446</v>
      </c>
      <c r="AR3" s="18">
        <f t="shared" si="1"/>
        <v>3696.9071194444446</v>
      </c>
      <c r="AS3" s="18">
        <f t="shared" si="1"/>
        <v>3696.9071194444446</v>
      </c>
      <c r="AT3" s="18">
        <f t="shared" si="1"/>
        <v>3696.9071194444446</v>
      </c>
      <c r="AU3" s="18">
        <f t="shared" si="1"/>
        <v>3696.9071194444446</v>
      </c>
      <c r="AV3" s="18">
        <f t="shared" si="1"/>
        <v>3696.9071194444446</v>
      </c>
      <c r="AW3" s="18">
        <f t="shared" si="1"/>
        <v>3696.9071194444446</v>
      </c>
      <c r="AX3" s="18">
        <f t="shared" si="1"/>
        <v>3696.9071194444446</v>
      </c>
      <c r="AY3" s="18">
        <f t="shared" si="1"/>
        <v>3696.9071194444446</v>
      </c>
      <c r="AZ3" s="18">
        <f t="shared" si="1"/>
        <v>3696.9071194444446</v>
      </c>
      <c r="BA3" s="18">
        <f t="shared" si="1"/>
        <v>3696.9071194444446</v>
      </c>
      <c r="BB3" s="18">
        <f t="shared" si="1"/>
        <v>3696.9071194444446</v>
      </c>
      <c r="BC3" s="18">
        <f t="shared" si="1"/>
        <v>3696.9071194444446</v>
      </c>
      <c r="BD3" s="18">
        <f t="shared" si="1"/>
        <v>3696.9071194444446</v>
      </c>
      <c r="BE3" s="18">
        <f t="shared" si="1"/>
        <v>3696.9071194444446</v>
      </c>
      <c r="BF3" s="18">
        <f t="shared" si="1"/>
        <v>3696.9071194444446</v>
      </c>
      <c r="BG3" s="18">
        <f t="shared" si="1"/>
        <v>3696.9071194444446</v>
      </c>
      <c r="BH3" s="18">
        <f t="shared" si="1"/>
        <v>3696.9071194444446</v>
      </c>
      <c r="BI3" s="18">
        <f t="shared" si="1"/>
        <v>3696.9071194444446</v>
      </c>
      <c r="BJ3" s="18">
        <f t="shared" si="1"/>
        <v>3696.9071194444446</v>
      </c>
      <c r="BK3" s="18">
        <f t="shared" si="1"/>
        <v>3696.9071194444446</v>
      </c>
      <c r="BL3" s="18">
        <f t="shared" si="1"/>
        <v>3696.9071194444446</v>
      </c>
      <c r="BM3" s="18">
        <f t="shared" si="1"/>
        <v>3696.9071194444446</v>
      </c>
      <c r="BN3" s="18">
        <f t="shared" si="1"/>
        <v>3696.9071194444446</v>
      </c>
      <c r="BO3" s="18">
        <f t="shared" si="1"/>
        <v>3696.9071194444446</v>
      </c>
      <c r="BP3" s="18">
        <f t="shared" si="1"/>
        <v>3696.9071194444446</v>
      </c>
      <c r="BQ3" s="18">
        <f t="shared" si="1"/>
        <v>3696.9071194444446</v>
      </c>
      <c r="BR3" s="18">
        <f t="shared" si="1"/>
        <v>3696.9071194444446</v>
      </c>
      <c r="BS3" s="18">
        <f t="shared" si="1"/>
        <v>3696.9071194444446</v>
      </c>
      <c r="BT3" s="18">
        <f t="shared" ref="BT3:CS3" si="2">BT4+BT12</f>
        <v>3696.9071194444446</v>
      </c>
      <c r="BU3" s="18">
        <f t="shared" si="2"/>
        <v>3696.9071194444446</v>
      </c>
      <c r="BV3" s="18">
        <f t="shared" si="2"/>
        <v>3696.9071194444446</v>
      </c>
      <c r="BW3" s="18">
        <f t="shared" si="2"/>
        <v>3696.9071194444446</v>
      </c>
      <c r="BX3" s="18">
        <f t="shared" si="2"/>
        <v>3696.9071194444446</v>
      </c>
      <c r="BY3" s="18">
        <f t="shared" si="2"/>
        <v>3696.9071194444446</v>
      </c>
      <c r="BZ3" s="18">
        <f t="shared" si="2"/>
        <v>3696.9071194444446</v>
      </c>
      <c r="CA3" s="18">
        <f t="shared" si="2"/>
        <v>3696.9071194444446</v>
      </c>
      <c r="CB3" s="18">
        <f t="shared" si="2"/>
        <v>3696.9071194444446</v>
      </c>
      <c r="CC3" s="18">
        <f t="shared" si="2"/>
        <v>3696.9071194444446</v>
      </c>
      <c r="CD3" s="18">
        <f t="shared" si="2"/>
        <v>3696.9071194444446</v>
      </c>
      <c r="CE3" s="18">
        <f t="shared" si="2"/>
        <v>3696.9071194444446</v>
      </c>
      <c r="CF3" s="18">
        <f t="shared" si="2"/>
        <v>3696.9071194444446</v>
      </c>
      <c r="CG3" s="18">
        <f t="shared" si="2"/>
        <v>3696.9071194444446</v>
      </c>
      <c r="CH3" s="18">
        <f t="shared" si="2"/>
        <v>3696.9071194444446</v>
      </c>
      <c r="CI3" s="18">
        <f t="shared" si="2"/>
        <v>3696.9071194444446</v>
      </c>
      <c r="CJ3" s="18">
        <f t="shared" si="2"/>
        <v>3696.9071194444446</v>
      </c>
      <c r="CK3" s="18">
        <f t="shared" si="2"/>
        <v>3696.9071194444446</v>
      </c>
      <c r="CL3" s="18">
        <f t="shared" si="2"/>
        <v>3696.9071194444446</v>
      </c>
      <c r="CM3" s="18">
        <f t="shared" si="2"/>
        <v>3696.9071194444446</v>
      </c>
      <c r="CN3" s="18">
        <f t="shared" si="2"/>
        <v>3696.9071194444446</v>
      </c>
      <c r="CO3" s="18">
        <f t="shared" si="2"/>
        <v>3696.9071194444446</v>
      </c>
      <c r="CP3" s="18">
        <f t="shared" si="2"/>
        <v>3696.9071194444446</v>
      </c>
      <c r="CQ3" s="18">
        <f t="shared" si="2"/>
        <v>3696.9071194444446</v>
      </c>
      <c r="CR3" s="18">
        <f t="shared" si="2"/>
        <v>3696.9071194444446</v>
      </c>
      <c r="CS3" s="19">
        <f t="shared" si="2"/>
        <v>3696.9071194444446</v>
      </c>
      <c r="CT3" s="73">
        <f t="shared" ref="CT3:CT19" si="3">SUM(B3:CS3)</f>
        <v>354903.08346666727</v>
      </c>
      <c r="CU3" s="150"/>
      <c r="CW3" s="140"/>
    </row>
    <row r="4" spans="1:102">
      <c r="A4" s="21" t="s">
        <v>31</v>
      </c>
      <c r="B4" s="22">
        <f>SUM(B5:B11)</f>
        <v>3625</v>
      </c>
      <c r="C4" s="23">
        <f t="shared" ref="C4:BN4" si="4">SUM(C5:C11)</f>
        <v>3625</v>
      </c>
      <c r="D4" s="23">
        <f t="shared" si="4"/>
        <v>3625</v>
      </c>
      <c r="E4" s="23">
        <f t="shared" si="4"/>
        <v>3625</v>
      </c>
      <c r="F4" s="23">
        <f t="shared" si="4"/>
        <v>3625</v>
      </c>
      <c r="G4" s="23">
        <f t="shared" si="4"/>
        <v>3625</v>
      </c>
      <c r="H4" s="23">
        <f t="shared" si="4"/>
        <v>3625</v>
      </c>
      <c r="I4" s="23">
        <f t="shared" si="4"/>
        <v>3625</v>
      </c>
      <c r="J4" s="23">
        <f t="shared" si="4"/>
        <v>3625</v>
      </c>
      <c r="K4" s="23">
        <f t="shared" si="4"/>
        <v>3625</v>
      </c>
      <c r="L4" s="23">
        <f t="shared" si="4"/>
        <v>3625</v>
      </c>
      <c r="M4" s="23">
        <f t="shared" si="4"/>
        <v>3625</v>
      </c>
      <c r="N4" s="23">
        <f t="shared" si="4"/>
        <v>3625</v>
      </c>
      <c r="O4" s="23">
        <f t="shared" si="4"/>
        <v>3625</v>
      </c>
      <c r="P4" s="23">
        <f t="shared" si="4"/>
        <v>3625</v>
      </c>
      <c r="Q4" s="23">
        <f t="shared" si="4"/>
        <v>3625</v>
      </c>
      <c r="R4" s="23">
        <f t="shared" si="4"/>
        <v>3625</v>
      </c>
      <c r="S4" s="23">
        <f t="shared" si="4"/>
        <v>3625</v>
      </c>
      <c r="T4" s="23">
        <f t="shared" si="4"/>
        <v>3625</v>
      </c>
      <c r="U4" s="23">
        <f t="shared" si="4"/>
        <v>3625</v>
      </c>
      <c r="V4" s="23">
        <f t="shared" si="4"/>
        <v>3625</v>
      </c>
      <c r="W4" s="23">
        <f t="shared" si="4"/>
        <v>3625</v>
      </c>
      <c r="X4" s="23">
        <f t="shared" si="4"/>
        <v>3625</v>
      </c>
      <c r="Y4" s="23">
        <f t="shared" si="4"/>
        <v>3625</v>
      </c>
      <c r="Z4" s="23">
        <f t="shared" si="4"/>
        <v>3625</v>
      </c>
      <c r="AA4" s="23">
        <f t="shared" si="4"/>
        <v>3625</v>
      </c>
      <c r="AB4" s="23">
        <f t="shared" si="4"/>
        <v>3625</v>
      </c>
      <c r="AC4" s="23">
        <f t="shared" si="4"/>
        <v>3625</v>
      </c>
      <c r="AD4" s="23">
        <f t="shared" si="4"/>
        <v>3625</v>
      </c>
      <c r="AE4" s="23">
        <f t="shared" si="4"/>
        <v>3625</v>
      </c>
      <c r="AF4" s="23">
        <f t="shared" si="4"/>
        <v>3625</v>
      </c>
      <c r="AG4" s="23">
        <f t="shared" si="4"/>
        <v>3625</v>
      </c>
      <c r="AH4" s="23">
        <f t="shared" si="4"/>
        <v>3625</v>
      </c>
      <c r="AI4" s="23">
        <f t="shared" si="4"/>
        <v>3625</v>
      </c>
      <c r="AJ4" s="23">
        <f t="shared" si="4"/>
        <v>3625</v>
      </c>
      <c r="AK4" s="23">
        <f t="shared" si="4"/>
        <v>3625</v>
      </c>
      <c r="AL4" s="23">
        <f t="shared" si="4"/>
        <v>3625</v>
      </c>
      <c r="AM4" s="23">
        <f t="shared" si="4"/>
        <v>3625</v>
      </c>
      <c r="AN4" s="23">
        <f t="shared" si="4"/>
        <v>3625</v>
      </c>
      <c r="AO4" s="23">
        <f t="shared" si="4"/>
        <v>3625</v>
      </c>
      <c r="AP4" s="23">
        <f t="shared" si="4"/>
        <v>3625</v>
      </c>
      <c r="AQ4" s="23">
        <f t="shared" si="4"/>
        <v>3625</v>
      </c>
      <c r="AR4" s="23">
        <f t="shared" si="4"/>
        <v>3625</v>
      </c>
      <c r="AS4" s="23">
        <f t="shared" si="4"/>
        <v>3625</v>
      </c>
      <c r="AT4" s="23">
        <f t="shared" si="4"/>
        <v>3625</v>
      </c>
      <c r="AU4" s="23">
        <f t="shared" si="4"/>
        <v>3625</v>
      </c>
      <c r="AV4" s="23">
        <f t="shared" si="4"/>
        <v>3625</v>
      </c>
      <c r="AW4" s="23">
        <f t="shared" si="4"/>
        <v>3625</v>
      </c>
      <c r="AX4" s="23">
        <f t="shared" si="4"/>
        <v>3625</v>
      </c>
      <c r="AY4" s="23">
        <f t="shared" si="4"/>
        <v>3625</v>
      </c>
      <c r="AZ4" s="23">
        <f t="shared" si="4"/>
        <v>3625</v>
      </c>
      <c r="BA4" s="23">
        <f t="shared" si="4"/>
        <v>3625</v>
      </c>
      <c r="BB4" s="23">
        <f t="shared" si="4"/>
        <v>3625</v>
      </c>
      <c r="BC4" s="23">
        <f t="shared" si="4"/>
        <v>3625</v>
      </c>
      <c r="BD4" s="23">
        <f t="shared" si="4"/>
        <v>3625</v>
      </c>
      <c r="BE4" s="23">
        <f t="shared" si="4"/>
        <v>3625</v>
      </c>
      <c r="BF4" s="23">
        <f t="shared" si="4"/>
        <v>3625</v>
      </c>
      <c r="BG4" s="23">
        <f t="shared" si="4"/>
        <v>3625</v>
      </c>
      <c r="BH4" s="23">
        <f t="shared" si="4"/>
        <v>3625</v>
      </c>
      <c r="BI4" s="23">
        <f t="shared" si="4"/>
        <v>3625</v>
      </c>
      <c r="BJ4" s="23">
        <f t="shared" si="4"/>
        <v>3625</v>
      </c>
      <c r="BK4" s="23">
        <f t="shared" si="4"/>
        <v>3625</v>
      </c>
      <c r="BL4" s="23">
        <f t="shared" si="4"/>
        <v>3625</v>
      </c>
      <c r="BM4" s="23">
        <f t="shared" si="4"/>
        <v>3625</v>
      </c>
      <c r="BN4" s="23">
        <f t="shared" si="4"/>
        <v>3625</v>
      </c>
      <c r="BO4" s="23">
        <f t="shared" ref="BO4:CS4" si="5">SUM(BO5:BO11)</f>
        <v>3625</v>
      </c>
      <c r="BP4" s="23">
        <f t="shared" si="5"/>
        <v>3625</v>
      </c>
      <c r="BQ4" s="23">
        <f t="shared" si="5"/>
        <v>3625</v>
      </c>
      <c r="BR4" s="23">
        <f t="shared" si="5"/>
        <v>3625</v>
      </c>
      <c r="BS4" s="23">
        <f t="shared" si="5"/>
        <v>3625</v>
      </c>
      <c r="BT4" s="23">
        <f t="shared" si="5"/>
        <v>3625</v>
      </c>
      <c r="BU4" s="23">
        <f t="shared" si="5"/>
        <v>3625</v>
      </c>
      <c r="BV4" s="23">
        <f t="shared" si="5"/>
        <v>3625</v>
      </c>
      <c r="BW4" s="23">
        <f t="shared" si="5"/>
        <v>3625</v>
      </c>
      <c r="BX4" s="23">
        <f t="shared" si="5"/>
        <v>3625</v>
      </c>
      <c r="BY4" s="23">
        <f t="shared" si="5"/>
        <v>3625</v>
      </c>
      <c r="BZ4" s="23">
        <f t="shared" si="5"/>
        <v>3625</v>
      </c>
      <c r="CA4" s="23">
        <f t="shared" si="5"/>
        <v>3625</v>
      </c>
      <c r="CB4" s="23">
        <f t="shared" si="5"/>
        <v>3625</v>
      </c>
      <c r="CC4" s="23">
        <f t="shared" si="5"/>
        <v>3625</v>
      </c>
      <c r="CD4" s="23">
        <f t="shared" si="5"/>
        <v>3625</v>
      </c>
      <c r="CE4" s="23">
        <f t="shared" si="5"/>
        <v>3625</v>
      </c>
      <c r="CF4" s="23">
        <f t="shared" si="5"/>
        <v>3625</v>
      </c>
      <c r="CG4" s="23">
        <f t="shared" si="5"/>
        <v>3625</v>
      </c>
      <c r="CH4" s="23">
        <f t="shared" si="5"/>
        <v>3625</v>
      </c>
      <c r="CI4" s="23">
        <f t="shared" si="5"/>
        <v>3625</v>
      </c>
      <c r="CJ4" s="23">
        <f t="shared" si="5"/>
        <v>3625</v>
      </c>
      <c r="CK4" s="23">
        <f t="shared" si="5"/>
        <v>3625</v>
      </c>
      <c r="CL4" s="23">
        <f t="shared" si="5"/>
        <v>3625</v>
      </c>
      <c r="CM4" s="23">
        <f t="shared" si="5"/>
        <v>3625</v>
      </c>
      <c r="CN4" s="23">
        <f t="shared" si="5"/>
        <v>3625</v>
      </c>
      <c r="CO4" s="23">
        <f t="shared" si="5"/>
        <v>3625</v>
      </c>
      <c r="CP4" s="23">
        <f t="shared" si="5"/>
        <v>3625</v>
      </c>
      <c r="CQ4" s="23">
        <f t="shared" si="5"/>
        <v>3625</v>
      </c>
      <c r="CR4" s="23">
        <f t="shared" si="5"/>
        <v>3625</v>
      </c>
      <c r="CS4" s="24">
        <f t="shared" si="5"/>
        <v>3625</v>
      </c>
      <c r="CT4" s="30">
        <f t="shared" si="3"/>
        <v>348000</v>
      </c>
      <c r="CU4" s="152"/>
      <c r="CW4" s="140"/>
    </row>
    <row r="5" spans="1:102">
      <c r="A5" s="26" t="s">
        <v>32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3"/>
        <v>45600</v>
      </c>
      <c r="CU5" s="152"/>
      <c r="CW5" s="140"/>
    </row>
    <row r="6" spans="1:102">
      <c r="A6" s="30" t="s">
        <v>33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3"/>
        <v>54720</v>
      </c>
      <c r="CU6" s="152"/>
      <c r="CW6" s="140"/>
    </row>
    <row r="7" spans="1:102">
      <c r="A7" s="30" t="s">
        <v>34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30">
        <f t="shared" si="3"/>
        <v>96000</v>
      </c>
      <c r="CU7" s="152"/>
      <c r="CW7" s="140"/>
    </row>
    <row r="8" spans="1:102">
      <c r="A8" s="30" t="s">
        <v>35</v>
      </c>
      <c r="B8" s="31">
        <v>400</v>
      </c>
      <c r="C8" s="32">
        <v>400</v>
      </c>
      <c r="D8" s="32">
        <v>400</v>
      </c>
      <c r="E8" s="32">
        <v>400</v>
      </c>
      <c r="F8" s="32">
        <v>400</v>
      </c>
      <c r="G8" s="32">
        <v>400</v>
      </c>
      <c r="H8" s="32">
        <v>400</v>
      </c>
      <c r="I8" s="32">
        <v>400</v>
      </c>
      <c r="J8" s="32">
        <v>400</v>
      </c>
      <c r="K8" s="32">
        <v>400</v>
      </c>
      <c r="L8" s="32">
        <v>400</v>
      </c>
      <c r="M8" s="32">
        <v>400</v>
      </c>
      <c r="N8" s="32">
        <v>400</v>
      </c>
      <c r="O8" s="32">
        <v>400</v>
      </c>
      <c r="P8" s="32">
        <v>400</v>
      </c>
      <c r="Q8" s="32">
        <v>400</v>
      </c>
      <c r="R8" s="32">
        <v>400</v>
      </c>
      <c r="S8" s="32">
        <v>400</v>
      </c>
      <c r="T8" s="32">
        <v>400</v>
      </c>
      <c r="U8" s="32">
        <v>400</v>
      </c>
      <c r="V8" s="32">
        <v>400</v>
      </c>
      <c r="W8" s="32">
        <v>400</v>
      </c>
      <c r="X8" s="32">
        <v>400</v>
      </c>
      <c r="Y8" s="32">
        <v>400</v>
      </c>
      <c r="Z8" s="32">
        <v>400</v>
      </c>
      <c r="AA8" s="32">
        <v>400</v>
      </c>
      <c r="AB8" s="32">
        <v>400</v>
      </c>
      <c r="AC8" s="32">
        <v>400</v>
      </c>
      <c r="AD8" s="32">
        <v>400</v>
      </c>
      <c r="AE8" s="32">
        <v>400</v>
      </c>
      <c r="AF8" s="32">
        <v>400</v>
      </c>
      <c r="AG8" s="32">
        <v>400</v>
      </c>
      <c r="AH8" s="32">
        <v>400</v>
      </c>
      <c r="AI8" s="32">
        <v>400</v>
      </c>
      <c r="AJ8" s="32">
        <v>400</v>
      </c>
      <c r="AK8" s="32">
        <v>400</v>
      </c>
      <c r="AL8" s="32">
        <v>400</v>
      </c>
      <c r="AM8" s="32">
        <v>400</v>
      </c>
      <c r="AN8" s="32">
        <v>400</v>
      </c>
      <c r="AO8" s="32">
        <v>400</v>
      </c>
      <c r="AP8" s="32">
        <v>400</v>
      </c>
      <c r="AQ8" s="32">
        <v>400</v>
      </c>
      <c r="AR8" s="32">
        <v>400</v>
      </c>
      <c r="AS8" s="32">
        <v>400</v>
      </c>
      <c r="AT8" s="32">
        <v>400</v>
      </c>
      <c r="AU8" s="32">
        <v>400</v>
      </c>
      <c r="AV8" s="32">
        <v>400</v>
      </c>
      <c r="AW8" s="32">
        <v>400</v>
      </c>
      <c r="AX8" s="32">
        <v>400</v>
      </c>
      <c r="AY8" s="32">
        <v>400</v>
      </c>
      <c r="AZ8" s="32">
        <v>400</v>
      </c>
      <c r="BA8" s="32">
        <v>400</v>
      </c>
      <c r="BB8" s="32">
        <v>400</v>
      </c>
      <c r="BC8" s="32">
        <v>400</v>
      </c>
      <c r="BD8" s="32">
        <v>400</v>
      </c>
      <c r="BE8" s="32">
        <v>400</v>
      </c>
      <c r="BF8" s="32">
        <v>400</v>
      </c>
      <c r="BG8" s="32">
        <v>400</v>
      </c>
      <c r="BH8" s="32">
        <v>400</v>
      </c>
      <c r="BI8" s="32">
        <v>400</v>
      </c>
      <c r="BJ8" s="32">
        <v>400</v>
      </c>
      <c r="BK8" s="32">
        <v>400</v>
      </c>
      <c r="BL8" s="32">
        <v>400</v>
      </c>
      <c r="BM8" s="32">
        <v>400</v>
      </c>
      <c r="BN8" s="32">
        <v>400</v>
      </c>
      <c r="BO8" s="32">
        <v>400</v>
      </c>
      <c r="BP8" s="32">
        <v>400</v>
      </c>
      <c r="BQ8" s="32">
        <v>400</v>
      </c>
      <c r="BR8" s="32">
        <v>400</v>
      </c>
      <c r="BS8" s="32">
        <v>400</v>
      </c>
      <c r="BT8" s="32">
        <v>400</v>
      </c>
      <c r="BU8" s="32">
        <v>400</v>
      </c>
      <c r="BV8" s="32">
        <v>400</v>
      </c>
      <c r="BW8" s="32">
        <v>400</v>
      </c>
      <c r="BX8" s="32">
        <v>400</v>
      </c>
      <c r="BY8" s="32">
        <v>400</v>
      </c>
      <c r="BZ8" s="32">
        <v>400</v>
      </c>
      <c r="CA8" s="32">
        <v>400</v>
      </c>
      <c r="CB8" s="32">
        <v>400</v>
      </c>
      <c r="CC8" s="32">
        <v>400</v>
      </c>
      <c r="CD8" s="32">
        <v>400</v>
      </c>
      <c r="CE8" s="32">
        <v>400</v>
      </c>
      <c r="CF8" s="32">
        <v>400</v>
      </c>
      <c r="CG8" s="32">
        <v>400</v>
      </c>
      <c r="CH8" s="32">
        <v>400</v>
      </c>
      <c r="CI8" s="32">
        <v>400</v>
      </c>
      <c r="CJ8" s="32">
        <v>400</v>
      </c>
      <c r="CK8" s="32">
        <v>400</v>
      </c>
      <c r="CL8" s="32">
        <v>400</v>
      </c>
      <c r="CM8" s="32">
        <v>400</v>
      </c>
      <c r="CN8" s="32">
        <v>400</v>
      </c>
      <c r="CO8" s="32">
        <v>400</v>
      </c>
      <c r="CP8" s="32">
        <v>400</v>
      </c>
      <c r="CQ8" s="32">
        <v>400</v>
      </c>
      <c r="CR8" s="32">
        <v>400</v>
      </c>
      <c r="CS8" s="33">
        <v>400</v>
      </c>
      <c r="CT8" s="30">
        <f t="shared" si="3"/>
        <v>38400</v>
      </c>
      <c r="CU8" s="152"/>
      <c r="CW8" s="140"/>
    </row>
    <row r="9" spans="1:102">
      <c r="A9" s="30" t="s">
        <v>36</v>
      </c>
      <c r="B9" s="31">
        <v>420</v>
      </c>
      <c r="C9" s="32">
        <v>420</v>
      </c>
      <c r="D9" s="32">
        <v>420</v>
      </c>
      <c r="E9" s="32">
        <v>420</v>
      </c>
      <c r="F9" s="32">
        <v>420</v>
      </c>
      <c r="G9" s="32">
        <v>420</v>
      </c>
      <c r="H9" s="32">
        <v>420</v>
      </c>
      <c r="I9" s="32">
        <v>420</v>
      </c>
      <c r="J9" s="32">
        <v>420</v>
      </c>
      <c r="K9" s="32">
        <v>420</v>
      </c>
      <c r="L9" s="32">
        <v>420</v>
      </c>
      <c r="M9" s="32">
        <v>420</v>
      </c>
      <c r="N9" s="32">
        <v>420</v>
      </c>
      <c r="O9" s="32">
        <v>420</v>
      </c>
      <c r="P9" s="32">
        <v>420</v>
      </c>
      <c r="Q9" s="32">
        <v>420</v>
      </c>
      <c r="R9" s="32">
        <v>420</v>
      </c>
      <c r="S9" s="32">
        <v>420</v>
      </c>
      <c r="T9" s="32">
        <v>420</v>
      </c>
      <c r="U9" s="32">
        <v>420</v>
      </c>
      <c r="V9" s="32">
        <v>420</v>
      </c>
      <c r="W9" s="32">
        <v>420</v>
      </c>
      <c r="X9" s="32">
        <v>420</v>
      </c>
      <c r="Y9" s="32">
        <v>420</v>
      </c>
      <c r="Z9" s="32">
        <v>420</v>
      </c>
      <c r="AA9" s="32">
        <v>420</v>
      </c>
      <c r="AB9" s="32">
        <v>420</v>
      </c>
      <c r="AC9" s="32">
        <v>420</v>
      </c>
      <c r="AD9" s="32">
        <v>420</v>
      </c>
      <c r="AE9" s="32">
        <v>420</v>
      </c>
      <c r="AF9" s="32">
        <v>420</v>
      </c>
      <c r="AG9" s="32">
        <v>420</v>
      </c>
      <c r="AH9" s="32">
        <v>420</v>
      </c>
      <c r="AI9" s="32">
        <v>420</v>
      </c>
      <c r="AJ9" s="32">
        <v>420</v>
      </c>
      <c r="AK9" s="32">
        <v>420</v>
      </c>
      <c r="AL9" s="32">
        <v>420</v>
      </c>
      <c r="AM9" s="32">
        <v>420</v>
      </c>
      <c r="AN9" s="32">
        <v>420</v>
      </c>
      <c r="AO9" s="32">
        <v>420</v>
      </c>
      <c r="AP9" s="32">
        <v>420</v>
      </c>
      <c r="AQ9" s="32">
        <v>420</v>
      </c>
      <c r="AR9" s="32">
        <v>420</v>
      </c>
      <c r="AS9" s="32">
        <v>420</v>
      </c>
      <c r="AT9" s="32">
        <v>420</v>
      </c>
      <c r="AU9" s="32">
        <v>420</v>
      </c>
      <c r="AV9" s="32">
        <v>420</v>
      </c>
      <c r="AW9" s="32">
        <v>420</v>
      </c>
      <c r="AX9" s="32">
        <v>420</v>
      </c>
      <c r="AY9" s="32">
        <v>420</v>
      </c>
      <c r="AZ9" s="32">
        <v>420</v>
      </c>
      <c r="BA9" s="32">
        <v>420</v>
      </c>
      <c r="BB9" s="32">
        <v>420</v>
      </c>
      <c r="BC9" s="32">
        <v>420</v>
      </c>
      <c r="BD9" s="32">
        <v>420</v>
      </c>
      <c r="BE9" s="32">
        <v>420</v>
      </c>
      <c r="BF9" s="32">
        <v>420</v>
      </c>
      <c r="BG9" s="32">
        <v>420</v>
      </c>
      <c r="BH9" s="32">
        <v>420</v>
      </c>
      <c r="BI9" s="32">
        <v>420</v>
      </c>
      <c r="BJ9" s="32">
        <v>420</v>
      </c>
      <c r="BK9" s="32">
        <v>420</v>
      </c>
      <c r="BL9" s="32">
        <v>420</v>
      </c>
      <c r="BM9" s="32">
        <v>420</v>
      </c>
      <c r="BN9" s="32">
        <v>420</v>
      </c>
      <c r="BO9" s="32">
        <v>420</v>
      </c>
      <c r="BP9" s="32">
        <v>420</v>
      </c>
      <c r="BQ9" s="32">
        <v>420</v>
      </c>
      <c r="BR9" s="32">
        <v>420</v>
      </c>
      <c r="BS9" s="32">
        <v>420</v>
      </c>
      <c r="BT9" s="32">
        <v>420</v>
      </c>
      <c r="BU9" s="32">
        <v>420</v>
      </c>
      <c r="BV9" s="32">
        <v>420</v>
      </c>
      <c r="BW9" s="32">
        <v>420</v>
      </c>
      <c r="BX9" s="32">
        <v>420</v>
      </c>
      <c r="BY9" s="32">
        <v>420</v>
      </c>
      <c r="BZ9" s="32">
        <v>420</v>
      </c>
      <c r="CA9" s="32">
        <v>420</v>
      </c>
      <c r="CB9" s="32">
        <v>420</v>
      </c>
      <c r="CC9" s="32">
        <v>420</v>
      </c>
      <c r="CD9" s="32">
        <v>420</v>
      </c>
      <c r="CE9" s="32">
        <v>420</v>
      </c>
      <c r="CF9" s="32">
        <v>420</v>
      </c>
      <c r="CG9" s="32">
        <v>420</v>
      </c>
      <c r="CH9" s="32">
        <v>420</v>
      </c>
      <c r="CI9" s="32">
        <v>420</v>
      </c>
      <c r="CJ9" s="32">
        <v>420</v>
      </c>
      <c r="CK9" s="32">
        <v>420</v>
      </c>
      <c r="CL9" s="32">
        <v>420</v>
      </c>
      <c r="CM9" s="32">
        <v>420</v>
      </c>
      <c r="CN9" s="32">
        <v>420</v>
      </c>
      <c r="CO9" s="32">
        <v>420</v>
      </c>
      <c r="CP9" s="32">
        <v>420</v>
      </c>
      <c r="CQ9" s="32">
        <v>420</v>
      </c>
      <c r="CR9" s="32">
        <v>420</v>
      </c>
      <c r="CS9" s="33">
        <v>420</v>
      </c>
      <c r="CT9" s="30">
        <f t="shared" si="3"/>
        <v>40320</v>
      </c>
      <c r="CU9" s="152"/>
      <c r="CW9" s="140"/>
    </row>
    <row r="10" spans="1:102">
      <c r="A10" s="30" t="s">
        <v>37</v>
      </c>
      <c r="B10" s="31">
        <v>720</v>
      </c>
      <c r="C10" s="32">
        <v>720</v>
      </c>
      <c r="D10" s="32">
        <v>720</v>
      </c>
      <c r="E10" s="32">
        <v>720</v>
      </c>
      <c r="F10" s="32">
        <v>720</v>
      </c>
      <c r="G10" s="32">
        <v>720</v>
      </c>
      <c r="H10" s="32">
        <v>720</v>
      </c>
      <c r="I10" s="32">
        <v>720</v>
      </c>
      <c r="J10" s="32">
        <v>720</v>
      </c>
      <c r="K10" s="32">
        <v>720</v>
      </c>
      <c r="L10" s="32">
        <v>720</v>
      </c>
      <c r="M10" s="32">
        <v>720</v>
      </c>
      <c r="N10" s="32">
        <v>720</v>
      </c>
      <c r="O10" s="32">
        <v>720</v>
      </c>
      <c r="P10" s="32">
        <v>720</v>
      </c>
      <c r="Q10" s="32">
        <v>720</v>
      </c>
      <c r="R10" s="32">
        <v>720</v>
      </c>
      <c r="S10" s="32">
        <v>720</v>
      </c>
      <c r="T10" s="32">
        <v>720</v>
      </c>
      <c r="U10" s="32">
        <v>720</v>
      </c>
      <c r="V10" s="32">
        <v>720</v>
      </c>
      <c r="W10" s="32">
        <v>720</v>
      </c>
      <c r="X10" s="32">
        <v>720</v>
      </c>
      <c r="Y10" s="32">
        <v>720</v>
      </c>
      <c r="Z10" s="32">
        <v>720</v>
      </c>
      <c r="AA10" s="32">
        <v>720</v>
      </c>
      <c r="AB10" s="32">
        <v>720</v>
      </c>
      <c r="AC10" s="32">
        <v>720</v>
      </c>
      <c r="AD10" s="32">
        <v>720</v>
      </c>
      <c r="AE10" s="32">
        <v>720</v>
      </c>
      <c r="AF10" s="32">
        <v>720</v>
      </c>
      <c r="AG10" s="32">
        <v>720</v>
      </c>
      <c r="AH10" s="32">
        <v>720</v>
      </c>
      <c r="AI10" s="32">
        <v>720</v>
      </c>
      <c r="AJ10" s="32">
        <v>720</v>
      </c>
      <c r="AK10" s="32">
        <v>720</v>
      </c>
      <c r="AL10" s="32">
        <v>720</v>
      </c>
      <c r="AM10" s="32">
        <v>720</v>
      </c>
      <c r="AN10" s="32">
        <v>720</v>
      </c>
      <c r="AO10" s="32">
        <v>720</v>
      </c>
      <c r="AP10" s="32">
        <v>720</v>
      </c>
      <c r="AQ10" s="32">
        <v>720</v>
      </c>
      <c r="AR10" s="32">
        <v>720</v>
      </c>
      <c r="AS10" s="32">
        <v>720</v>
      </c>
      <c r="AT10" s="32">
        <v>720</v>
      </c>
      <c r="AU10" s="32">
        <v>720</v>
      </c>
      <c r="AV10" s="32">
        <v>720</v>
      </c>
      <c r="AW10" s="32">
        <v>720</v>
      </c>
      <c r="AX10" s="32">
        <v>720</v>
      </c>
      <c r="AY10" s="32">
        <v>720</v>
      </c>
      <c r="AZ10" s="32">
        <v>720</v>
      </c>
      <c r="BA10" s="32">
        <v>720</v>
      </c>
      <c r="BB10" s="32">
        <v>720</v>
      </c>
      <c r="BC10" s="32">
        <v>720</v>
      </c>
      <c r="BD10" s="32">
        <v>720</v>
      </c>
      <c r="BE10" s="32">
        <v>720</v>
      </c>
      <c r="BF10" s="32">
        <v>720</v>
      </c>
      <c r="BG10" s="32">
        <v>720</v>
      </c>
      <c r="BH10" s="32">
        <v>720</v>
      </c>
      <c r="BI10" s="32">
        <v>720</v>
      </c>
      <c r="BJ10" s="32">
        <v>720</v>
      </c>
      <c r="BK10" s="32">
        <v>720</v>
      </c>
      <c r="BL10" s="32">
        <v>720</v>
      </c>
      <c r="BM10" s="32">
        <v>720</v>
      </c>
      <c r="BN10" s="32">
        <v>720</v>
      </c>
      <c r="BO10" s="32">
        <v>720</v>
      </c>
      <c r="BP10" s="32">
        <v>720</v>
      </c>
      <c r="BQ10" s="32">
        <v>720</v>
      </c>
      <c r="BR10" s="32">
        <v>720</v>
      </c>
      <c r="BS10" s="32">
        <v>720</v>
      </c>
      <c r="BT10" s="32">
        <v>720</v>
      </c>
      <c r="BU10" s="32">
        <v>720</v>
      </c>
      <c r="BV10" s="32">
        <v>720</v>
      </c>
      <c r="BW10" s="32">
        <v>720</v>
      </c>
      <c r="BX10" s="32">
        <v>720</v>
      </c>
      <c r="BY10" s="32">
        <v>720</v>
      </c>
      <c r="BZ10" s="32">
        <v>720</v>
      </c>
      <c r="CA10" s="32">
        <v>720</v>
      </c>
      <c r="CB10" s="32">
        <v>720</v>
      </c>
      <c r="CC10" s="32">
        <v>720</v>
      </c>
      <c r="CD10" s="32">
        <v>720</v>
      </c>
      <c r="CE10" s="32">
        <v>720</v>
      </c>
      <c r="CF10" s="32">
        <v>720</v>
      </c>
      <c r="CG10" s="32">
        <v>720</v>
      </c>
      <c r="CH10" s="32">
        <v>720</v>
      </c>
      <c r="CI10" s="32">
        <v>720</v>
      </c>
      <c r="CJ10" s="32">
        <v>720</v>
      </c>
      <c r="CK10" s="32">
        <v>720</v>
      </c>
      <c r="CL10" s="32">
        <v>720</v>
      </c>
      <c r="CM10" s="32">
        <v>720</v>
      </c>
      <c r="CN10" s="32">
        <v>720</v>
      </c>
      <c r="CO10" s="32">
        <v>720</v>
      </c>
      <c r="CP10" s="32">
        <v>720</v>
      </c>
      <c r="CQ10" s="32">
        <v>720</v>
      </c>
      <c r="CR10" s="32">
        <v>720</v>
      </c>
      <c r="CS10" s="33">
        <v>720</v>
      </c>
      <c r="CT10" s="30">
        <f t="shared" si="3"/>
        <v>69120</v>
      </c>
      <c r="CU10" s="152"/>
      <c r="CW10" s="140"/>
    </row>
    <row r="11" spans="1:102">
      <c r="A11" s="30" t="s">
        <v>38</v>
      </c>
      <c r="B11" s="31">
        <v>40</v>
      </c>
      <c r="C11" s="32">
        <v>40</v>
      </c>
      <c r="D11" s="32">
        <v>40</v>
      </c>
      <c r="E11" s="32">
        <v>40</v>
      </c>
      <c r="F11" s="32">
        <v>40</v>
      </c>
      <c r="G11" s="32">
        <v>40</v>
      </c>
      <c r="H11" s="32">
        <v>40</v>
      </c>
      <c r="I11" s="32">
        <v>40</v>
      </c>
      <c r="J11" s="32">
        <v>40</v>
      </c>
      <c r="K11" s="32">
        <v>40</v>
      </c>
      <c r="L11" s="32">
        <v>40</v>
      </c>
      <c r="M11" s="32">
        <v>40</v>
      </c>
      <c r="N11" s="32">
        <v>40</v>
      </c>
      <c r="O11" s="32">
        <v>40</v>
      </c>
      <c r="P11" s="32">
        <v>40</v>
      </c>
      <c r="Q11" s="32">
        <v>40</v>
      </c>
      <c r="R11" s="32">
        <v>40</v>
      </c>
      <c r="S11" s="32">
        <v>40</v>
      </c>
      <c r="T11" s="32">
        <v>40</v>
      </c>
      <c r="U11" s="32">
        <v>40</v>
      </c>
      <c r="V11" s="32">
        <v>40</v>
      </c>
      <c r="W11" s="32">
        <v>40</v>
      </c>
      <c r="X11" s="32">
        <v>40</v>
      </c>
      <c r="Y11" s="32">
        <v>40</v>
      </c>
      <c r="Z11" s="32">
        <v>40</v>
      </c>
      <c r="AA11" s="32">
        <v>40</v>
      </c>
      <c r="AB11" s="32">
        <v>40</v>
      </c>
      <c r="AC11" s="32">
        <v>40</v>
      </c>
      <c r="AD11" s="32">
        <v>40</v>
      </c>
      <c r="AE11" s="32">
        <v>40</v>
      </c>
      <c r="AF11" s="32">
        <v>40</v>
      </c>
      <c r="AG11" s="32">
        <v>40</v>
      </c>
      <c r="AH11" s="32">
        <v>40</v>
      </c>
      <c r="AI11" s="32">
        <v>40</v>
      </c>
      <c r="AJ11" s="32">
        <v>40</v>
      </c>
      <c r="AK11" s="32">
        <v>40</v>
      </c>
      <c r="AL11" s="32">
        <v>40</v>
      </c>
      <c r="AM11" s="32">
        <v>40</v>
      </c>
      <c r="AN11" s="32">
        <v>40</v>
      </c>
      <c r="AO11" s="32">
        <v>40</v>
      </c>
      <c r="AP11" s="32">
        <v>40</v>
      </c>
      <c r="AQ11" s="32">
        <v>40</v>
      </c>
      <c r="AR11" s="32">
        <v>40</v>
      </c>
      <c r="AS11" s="32">
        <v>40</v>
      </c>
      <c r="AT11" s="32">
        <v>40</v>
      </c>
      <c r="AU11" s="32">
        <v>40</v>
      </c>
      <c r="AV11" s="32">
        <v>40</v>
      </c>
      <c r="AW11" s="32">
        <v>40</v>
      </c>
      <c r="AX11" s="32">
        <v>40</v>
      </c>
      <c r="AY11" s="32">
        <v>40</v>
      </c>
      <c r="AZ11" s="32">
        <v>40</v>
      </c>
      <c r="BA11" s="32">
        <v>40</v>
      </c>
      <c r="BB11" s="32">
        <v>40</v>
      </c>
      <c r="BC11" s="32">
        <v>40</v>
      </c>
      <c r="BD11" s="32">
        <v>40</v>
      </c>
      <c r="BE11" s="32">
        <v>40</v>
      </c>
      <c r="BF11" s="32">
        <v>40</v>
      </c>
      <c r="BG11" s="32">
        <v>40</v>
      </c>
      <c r="BH11" s="32">
        <v>40</v>
      </c>
      <c r="BI11" s="32">
        <v>40</v>
      </c>
      <c r="BJ11" s="32">
        <v>40</v>
      </c>
      <c r="BK11" s="32">
        <v>40</v>
      </c>
      <c r="BL11" s="32">
        <v>40</v>
      </c>
      <c r="BM11" s="32">
        <v>40</v>
      </c>
      <c r="BN11" s="32">
        <v>40</v>
      </c>
      <c r="BO11" s="32">
        <v>40</v>
      </c>
      <c r="BP11" s="32">
        <v>40</v>
      </c>
      <c r="BQ11" s="32">
        <v>40</v>
      </c>
      <c r="BR11" s="32">
        <v>40</v>
      </c>
      <c r="BS11" s="32">
        <v>40</v>
      </c>
      <c r="BT11" s="32">
        <v>40</v>
      </c>
      <c r="BU11" s="32">
        <v>40</v>
      </c>
      <c r="BV11" s="32">
        <v>40</v>
      </c>
      <c r="BW11" s="32">
        <v>40</v>
      </c>
      <c r="BX11" s="32">
        <v>40</v>
      </c>
      <c r="BY11" s="32">
        <v>40</v>
      </c>
      <c r="BZ11" s="32">
        <v>40</v>
      </c>
      <c r="CA11" s="32">
        <v>40</v>
      </c>
      <c r="CB11" s="32">
        <v>40</v>
      </c>
      <c r="CC11" s="32">
        <v>40</v>
      </c>
      <c r="CD11" s="32">
        <v>40</v>
      </c>
      <c r="CE11" s="32">
        <v>40</v>
      </c>
      <c r="CF11" s="32">
        <v>40</v>
      </c>
      <c r="CG11" s="32">
        <v>40</v>
      </c>
      <c r="CH11" s="32">
        <v>40</v>
      </c>
      <c r="CI11" s="32">
        <v>40</v>
      </c>
      <c r="CJ11" s="32">
        <v>40</v>
      </c>
      <c r="CK11" s="32">
        <v>40</v>
      </c>
      <c r="CL11" s="32">
        <v>40</v>
      </c>
      <c r="CM11" s="32">
        <v>40</v>
      </c>
      <c r="CN11" s="32">
        <v>40</v>
      </c>
      <c r="CO11" s="32">
        <v>40</v>
      </c>
      <c r="CP11" s="32">
        <v>40</v>
      </c>
      <c r="CQ11" s="32">
        <v>40</v>
      </c>
      <c r="CR11" s="32">
        <v>40</v>
      </c>
      <c r="CS11" s="33">
        <v>40</v>
      </c>
      <c r="CT11" s="30">
        <f t="shared" si="3"/>
        <v>3840</v>
      </c>
      <c r="CU11" s="152"/>
      <c r="CW11" s="140"/>
    </row>
    <row r="12" spans="1:102">
      <c r="A12" s="34" t="s">
        <v>39</v>
      </c>
      <c r="B12" s="35">
        <v>71.907119444444447</v>
      </c>
      <c r="C12" s="36">
        <v>71.907119444444447</v>
      </c>
      <c r="D12" s="36">
        <v>71.907119444444447</v>
      </c>
      <c r="E12" s="36">
        <v>71.907119444444447</v>
      </c>
      <c r="F12" s="36">
        <v>71.907119444444447</v>
      </c>
      <c r="G12" s="36">
        <v>71.907119444444447</v>
      </c>
      <c r="H12" s="36">
        <v>71.907119444444447</v>
      </c>
      <c r="I12" s="36">
        <v>71.907119444444447</v>
      </c>
      <c r="J12" s="36">
        <v>71.907119444444447</v>
      </c>
      <c r="K12" s="36">
        <v>71.907119444444447</v>
      </c>
      <c r="L12" s="36">
        <v>71.907119444444447</v>
      </c>
      <c r="M12" s="36">
        <v>71.907119444444447</v>
      </c>
      <c r="N12" s="36">
        <v>71.907119444444447</v>
      </c>
      <c r="O12" s="36">
        <v>71.907119444444447</v>
      </c>
      <c r="P12" s="36">
        <v>71.907119444444447</v>
      </c>
      <c r="Q12" s="36">
        <v>71.907119444444447</v>
      </c>
      <c r="R12" s="36">
        <v>71.907119444444447</v>
      </c>
      <c r="S12" s="36">
        <v>71.907119444444447</v>
      </c>
      <c r="T12" s="36">
        <v>71.907119444444447</v>
      </c>
      <c r="U12" s="36">
        <v>71.907119444444447</v>
      </c>
      <c r="V12" s="36">
        <v>71.907119444444447</v>
      </c>
      <c r="W12" s="36">
        <v>71.907119444444447</v>
      </c>
      <c r="X12" s="36">
        <v>71.907119444444447</v>
      </c>
      <c r="Y12" s="36">
        <v>71.907119444444447</v>
      </c>
      <c r="Z12" s="36">
        <v>71.907119444444447</v>
      </c>
      <c r="AA12" s="36">
        <v>71.907119444444447</v>
      </c>
      <c r="AB12" s="36">
        <v>71.907119444444447</v>
      </c>
      <c r="AC12" s="36">
        <v>71.907119444444447</v>
      </c>
      <c r="AD12" s="36">
        <v>71.907119444444447</v>
      </c>
      <c r="AE12" s="36">
        <v>71.907119444444447</v>
      </c>
      <c r="AF12" s="36">
        <v>71.907119444444447</v>
      </c>
      <c r="AG12" s="36">
        <v>71.907119444444447</v>
      </c>
      <c r="AH12" s="36">
        <v>71.907119444444447</v>
      </c>
      <c r="AI12" s="36">
        <v>71.907119444444447</v>
      </c>
      <c r="AJ12" s="36">
        <v>71.907119444444447</v>
      </c>
      <c r="AK12" s="36">
        <v>71.907119444444447</v>
      </c>
      <c r="AL12" s="36">
        <v>71.907119444444447</v>
      </c>
      <c r="AM12" s="36">
        <v>71.907119444444447</v>
      </c>
      <c r="AN12" s="36">
        <v>71.907119444444447</v>
      </c>
      <c r="AO12" s="36">
        <v>71.907119444444447</v>
      </c>
      <c r="AP12" s="36">
        <v>71.907119444444447</v>
      </c>
      <c r="AQ12" s="36">
        <v>71.907119444444447</v>
      </c>
      <c r="AR12" s="36">
        <v>71.907119444444447</v>
      </c>
      <c r="AS12" s="36">
        <v>71.907119444444447</v>
      </c>
      <c r="AT12" s="36">
        <v>71.907119444444447</v>
      </c>
      <c r="AU12" s="36">
        <v>71.907119444444447</v>
      </c>
      <c r="AV12" s="36">
        <v>71.907119444444447</v>
      </c>
      <c r="AW12" s="36">
        <v>71.907119444444447</v>
      </c>
      <c r="AX12" s="36">
        <v>71.907119444444447</v>
      </c>
      <c r="AY12" s="36">
        <v>71.907119444444447</v>
      </c>
      <c r="AZ12" s="36">
        <v>71.907119444444447</v>
      </c>
      <c r="BA12" s="36">
        <v>71.907119444444447</v>
      </c>
      <c r="BB12" s="36">
        <v>71.907119444444447</v>
      </c>
      <c r="BC12" s="36">
        <v>71.907119444444447</v>
      </c>
      <c r="BD12" s="36">
        <v>71.907119444444447</v>
      </c>
      <c r="BE12" s="36">
        <v>71.907119444444447</v>
      </c>
      <c r="BF12" s="36">
        <v>71.907119444444447</v>
      </c>
      <c r="BG12" s="36">
        <v>71.907119444444447</v>
      </c>
      <c r="BH12" s="36">
        <v>71.907119444444447</v>
      </c>
      <c r="BI12" s="36">
        <v>71.907119444444447</v>
      </c>
      <c r="BJ12" s="36">
        <v>71.907119444444447</v>
      </c>
      <c r="BK12" s="36">
        <v>71.907119444444447</v>
      </c>
      <c r="BL12" s="36">
        <v>71.907119444444447</v>
      </c>
      <c r="BM12" s="36">
        <v>71.907119444444447</v>
      </c>
      <c r="BN12" s="36">
        <v>71.907119444444447</v>
      </c>
      <c r="BO12" s="36">
        <v>71.907119444444447</v>
      </c>
      <c r="BP12" s="36">
        <v>71.907119444444447</v>
      </c>
      <c r="BQ12" s="36">
        <v>71.907119444444447</v>
      </c>
      <c r="BR12" s="36">
        <v>71.907119444444447</v>
      </c>
      <c r="BS12" s="36">
        <v>71.907119444444447</v>
      </c>
      <c r="BT12" s="36">
        <v>71.907119444444447</v>
      </c>
      <c r="BU12" s="36">
        <v>71.907119444444447</v>
      </c>
      <c r="BV12" s="36">
        <v>71.907119444444447</v>
      </c>
      <c r="BW12" s="36">
        <v>71.907119444444447</v>
      </c>
      <c r="BX12" s="36">
        <v>71.907119444444447</v>
      </c>
      <c r="BY12" s="36">
        <v>71.907119444444447</v>
      </c>
      <c r="BZ12" s="36">
        <v>71.907119444444447</v>
      </c>
      <c r="CA12" s="36">
        <v>71.907119444444447</v>
      </c>
      <c r="CB12" s="36">
        <v>71.907119444444447</v>
      </c>
      <c r="CC12" s="36">
        <v>71.907119444444447</v>
      </c>
      <c r="CD12" s="36">
        <v>71.907119444444447</v>
      </c>
      <c r="CE12" s="36">
        <v>71.907119444444447</v>
      </c>
      <c r="CF12" s="36">
        <v>71.907119444444447</v>
      </c>
      <c r="CG12" s="36">
        <v>71.907119444444447</v>
      </c>
      <c r="CH12" s="36">
        <v>71.907119444444447</v>
      </c>
      <c r="CI12" s="36">
        <v>71.907119444444447</v>
      </c>
      <c r="CJ12" s="36">
        <v>71.907119444444447</v>
      </c>
      <c r="CK12" s="36">
        <v>71.907119444444447</v>
      </c>
      <c r="CL12" s="36">
        <v>71.907119444444447</v>
      </c>
      <c r="CM12" s="36">
        <v>71.907119444444447</v>
      </c>
      <c r="CN12" s="36">
        <v>71.907119444444447</v>
      </c>
      <c r="CO12" s="36">
        <v>71.907119444444447</v>
      </c>
      <c r="CP12" s="36">
        <v>71.907119444444447</v>
      </c>
      <c r="CQ12" s="36">
        <v>71.907119444444447</v>
      </c>
      <c r="CR12" s="36">
        <v>71.907119444444447</v>
      </c>
      <c r="CS12" s="37">
        <v>71.907119444444447</v>
      </c>
      <c r="CT12" s="274">
        <f t="shared" si="3"/>
        <v>6903.0834666666578</v>
      </c>
      <c r="CU12" s="275"/>
      <c r="CW12" s="140"/>
    </row>
    <row r="13" spans="1:102">
      <c r="A13" s="38" t="s">
        <v>40</v>
      </c>
      <c r="B13" s="39">
        <f t="shared" ref="B13:AG13" si="6">SUM(B14:B14)</f>
        <v>2224.1799999999998</v>
      </c>
      <c r="C13" s="40">
        <f t="shared" si="6"/>
        <v>2224.1799999999998</v>
      </c>
      <c r="D13" s="40">
        <f t="shared" si="6"/>
        <v>2223.69</v>
      </c>
      <c r="E13" s="40">
        <f t="shared" si="6"/>
        <v>2223.69</v>
      </c>
      <c r="F13" s="40">
        <f t="shared" si="6"/>
        <v>2242.87</v>
      </c>
      <c r="G13" s="40">
        <f t="shared" si="6"/>
        <v>2242.87</v>
      </c>
      <c r="H13" s="40">
        <f t="shared" si="6"/>
        <v>2242.6799999999998</v>
      </c>
      <c r="I13" s="40">
        <f t="shared" si="6"/>
        <v>2242.6799999999998</v>
      </c>
      <c r="J13" s="40">
        <f t="shared" si="6"/>
        <v>2242.8000000000002</v>
      </c>
      <c r="K13" s="40">
        <f t="shared" si="6"/>
        <v>2242.8000000000002</v>
      </c>
      <c r="L13" s="40">
        <f t="shared" si="6"/>
        <v>2242.8000000000002</v>
      </c>
      <c r="M13" s="40">
        <f t="shared" si="6"/>
        <v>2242.8000000000002</v>
      </c>
      <c r="N13" s="40">
        <f t="shared" si="6"/>
        <v>2242.8000000000002</v>
      </c>
      <c r="O13" s="40">
        <f t="shared" si="6"/>
        <v>2242.8000000000002</v>
      </c>
      <c r="P13" s="40">
        <f t="shared" si="6"/>
        <v>2242.8000000000002</v>
      </c>
      <c r="Q13" s="40">
        <f t="shared" si="6"/>
        <v>2242.8000000000002</v>
      </c>
      <c r="R13" s="40">
        <f t="shared" si="6"/>
        <v>2242.6</v>
      </c>
      <c r="S13" s="40">
        <f t="shared" si="6"/>
        <v>2242.6</v>
      </c>
      <c r="T13" s="40">
        <f t="shared" si="6"/>
        <v>2242.85</v>
      </c>
      <c r="U13" s="40">
        <f t="shared" si="6"/>
        <v>2242.85</v>
      </c>
      <c r="V13" s="40">
        <f t="shared" si="6"/>
        <v>2242.85</v>
      </c>
      <c r="W13" s="40">
        <f t="shared" si="6"/>
        <v>2242.85</v>
      </c>
      <c r="X13" s="40">
        <f t="shared" si="6"/>
        <v>2242.85</v>
      </c>
      <c r="Y13" s="40">
        <f t="shared" si="6"/>
        <v>2243.02</v>
      </c>
      <c r="Z13" s="40">
        <f t="shared" si="6"/>
        <v>2243.02</v>
      </c>
      <c r="AA13" s="40">
        <f t="shared" si="6"/>
        <v>2243.02</v>
      </c>
      <c r="AB13" s="40">
        <f t="shared" si="6"/>
        <v>2233.91</v>
      </c>
      <c r="AC13" s="40">
        <f t="shared" si="6"/>
        <v>2233.91</v>
      </c>
      <c r="AD13" s="40">
        <f t="shared" si="6"/>
        <v>2230.65</v>
      </c>
      <c r="AE13" s="40">
        <f t="shared" si="6"/>
        <v>2228.5700000000002</v>
      </c>
      <c r="AF13" s="40">
        <f t="shared" si="6"/>
        <v>2226.42</v>
      </c>
      <c r="AG13" s="40">
        <f t="shared" si="6"/>
        <v>2225.0300000000002</v>
      </c>
      <c r="AH13" s="40">
        <f t="shared" ref="AH13:BM13" si="7">SUM(AH14:AH14)</f>
        <v>2233.73</v>
      </c>
      <c r="AI13" s="40">
        <f t="shared" si="7"/>
        <v>2244.12</v>
      </c>
      <c r="AJ13" s="40">
        <f t="shared" si="7"/>
        <v>2256.9499999999998</v>
      </c>
      <c r="AK13" s="40">
        <f t="shared" si="7"/>
        <v>2256.9499999999998</v>
      </c>
      <c r="AL13" s="40">
        <f t="shared" si="7"/>
        <v>2260.66</v>
      </c>
      <c r="AM13" s="40">
        <f t="shared" si="7"/>
        <v>2260.66</v>
      </c>
      <c r="AN13" s="40">
        <f t="shared" si="7"/>
        <v>2276.92</v>
      </c>
      <c r="AO13" s="40">
        <f t="shared" si="7"/>
        <v>2289.9</v>
      </c>
      <c r="AP13" s="40">
        <f t="shared" si="7"/>
        <v>2303.62</v>
      </c>
      <c r="AQ13" s="40">
        <f t="shared" si="7"/>
        <v>2306.41</v>
      </c>
      <c r="AR13" s="40">
        <f t="shared" si="7"/>
        <v>2311.88</v>
      </c>
      <c r="AS13" s="40">
        <f t="shared" si="7"/>
        <v>2311.88</v>
      </c>
      <c r="AT13" s="40">
        <f t="shared" si="7"/>
        <v>2311.88</v>
      </c>
      <c r="AU13" s="40">
        <f t="shared" si="7"/>
        <v>2311.88</v>
      </c>
      <c r="AV13" s="40">
        <f t="shared" si="7"/>
        <v>2312.19</v>
      </c>
      <c r="AW13" s="40">
        <f t="shared" si="7"/>
        <v>2312.19</v>
      </c>
      <c r="AX13" s="40">
        <f t="shared" si="7"/>
        <v>2312.19</v>
      </c>
      <c r="AY13" s="40">
        <f t="shared" si="7"/>
        <v>2312.19</v>
      </c>
      <c r="AZ13" s="40">
        <f t="shared" si="7"/>
        <v>2311.6</v>
      </c>
      <c r="BA13" s="40">
        <f t="shared" si="7"/>
        <v>2311.38</v>
      </c>
      <c r="BB13" s="40">
        <f t="shared" si="7"/>
        <v>2311.4499999999998</v>
      </c>
      <c r="BC13" s="40">
        <f t="shared" si="7"/>
        <v>2311.4499999999998</v>
      </c>
      <c r="BD13" s="40">
        <f t="shared" si="7"/>
        <v>2310.89</v>
      </c>
      <c r="BE13" s="40">
        <f t="shared" si="7"/>
        <v>2311.5500000000002</v>
      </c>
      <c r="BF13" s="40">
        <f t="shared" si="7"/>
        <v>2311.5500000000002</v>
      </c>
      <c r="BG13" s="40">
        <f t="shared" si="7"/>
        <v>2310.89</v>
      </c>
      <c r="BH13" s="40">
        <f t="shared" si="7"/>
        <v>2310.65</v>
      </c>
      <c r="BI13" s="40">
        <f t="shared" si="7"/>
        <v>2310.5100000000002</v>
      </c>
      <c r="BJ13" s="40">
        <f t="shared" si="7"/>
        <v>2310.5100000000002</v>
      </c>
      <c r="BK13" s="40">
        <f t="shared" si="7"/>
        <v>2310.5100000000002</v>
      </c>
      <c r="BL13" s="40">
        <f t="shared" si="7"/>
        <v>2310.5100000000002</v>
      </c>
      <c r="BM13" s="40">
        <f t="shared" si="7"/>
        <v>2310.5100000000002</v>
      </c>
      <c r="BN13" s="40">
        <f t="shared" ref="BN13:CS13" si="8">SUM(BN14:BN14)</f>
        <v>2310.37</v>
      </c>
      <c r="BO13" s="40">
        <f t="shared" si="8"/>
        <v>2310.37</v>
      </c>
      <c r="BP13" s="40">
        <f t="shared" si="8"/>
        <v>2293.3200000000002</v>
      </c>
      <c r="BQ13" s="40">
        <f t="shared" si="8"/>
        <v>2293.3200000000002</v>
      </c>
      <c r="BR13" s="40">
        <f t="shared" si="8"/>
        <v>2293.3200000000002</v>
      </c>
      <c r="BS13" s="40">
        <f t="shared" si="8"/>
        <v>2293.3200000000002</v>
      </c>
      <c r="BT13" s="40">
        <f t="shared" si="8"/>
        <v>2302.1799999999998</v>
      </c>
      <c r="BU13" s="40">
        <f t="shared" si="8"/>
        <v>2302.1799999999998</v>
      </c>
      <c r="BV13" s="40">
        <f t="shared" si="8"/>
        <v>2302.1799999999998</v>
      </c>
      <c r="BW13" s="40">
        <f t="shared" si="8"/>
        <v>2302.1799999999998</v>
      </c>
      <c r="BX13" s="40">
        <f t="shared" si="8"/>
        <v>2302.1799999999998</v>
      </c>
      <c r="BY13" s="40">
        <f t="shared" si="8"/>
        <v>2302.1799999999998</v>
      </c>
      <c r="BZ13" s="40">
        <f t="shared" si="8"/>
        <v>2301.9699999999998</v>
      </c>
      <c r="CA13" s="40">
        <f t="shared" si="8"/>
        <v>2301.9699999999998</v>
      </c>
      <c r="CB13" s="40">
        <f t="shared" si="8"/>
        <v>2301.87</v>
      </c>
      <c r="CC13" s="40">
        <f t="shared" si="8"/>
        <v>2301.87</v>
      </c>
      <c r="CD13" s="40">
        <f t="shared" si="8"/>
        <v>2301.87</v>
      </c>
      <c r="CE13" s="40">
        <f t="shared" si="8"/>
        <v>2301.87</v>
      </c>
      <c r="CF13" s="40">
        <f t="shared" si="8"/>
        <v>2303.59</v>
      </c>
      <c r="CG13" s="40">
        <f t="shared" si="8"/>
        <v>2303.59</v>
      </c>
      <c r="CH13" s="40">
        <f t="shared" si="8"/>
        <v>2303.59</v>
      </c>
      <c r="CI13" s="40">
        <f t="shared" si="8"/>
        <v>2303.59</v>
      </c>
      <c r="CJ13" s="40">
        <f t="shared" si="8"/>
        <v>2306.12</v>
      </c>
      <c r="CK13" s="40">
        <f t="shared" si="8"/>
        <v>2306.7800000000002</v>
      </c>
      <c r="CL13" s="40">
        <f t="shared" si="8"/>
        <v>2306.81</v>
      </c>
      <c r="CM13" s="40">
        <f t="shared" si="8"/>
        <v>2306.15</v>
      </c>
      <c r="CN13" s="40">
        <f t="shared" si="8"/>
        <v>2306.15</v>
      </c>
      <c r="CO13" s="40">
        <f t="shared" si="8"/>
        <v>2306</v>
      </c>
      <c r="CP13" s="40">
        <f t="shared" si="8"/>
        <v>2306</v>
      </c>
      <c r="CQ13" s="40">
        <f t="shared" si="8"/>
        <v>2306</v>
      </c>
      <c r="CR13" s="40">
        <f t="shared" si="8"/>
        <v>2306</v>
      </c>
      <c r="CS13" s="41">
        <f t="shared" si="8"/>
        <v>2306</v>
      </c>
      <c r="CT13" s="146">
        <f t="shared" si="3"/>
        <v>218851.28999999998</v>
      </c>
      <c r="CU13" s="150"/>
      <c r="CW13" s="140"/>
    </row>
    <row r="14" spans="1:102">
      <c r="A14" s="30" t="s">
        <v>12</v>
      </c>
      <c r="B14" s="42">
        <v>2224.1799999999998</v>
      </c>
      <c r="C14" s="43">
        <v>2224.1799999999998</v>
      </c>
      <c r="D14" s="43">
        <v>2223.69</v>
      </c>
      <c r="E14" s="43">
        <v>2223.69</v>
      </c>
      <c r="F14" s="43">
        <v>2242.87</v>
      </c>
      <c r="G14" s="43">
        <v>2242.87</v>
      </c>
      <c r="H14" s="43">
        <v>2242.6799999999998</v>
      </c>
      <c r="I14" s="43">
        <v>2242.6799999999998</v>
      </c>
      <c r="J14" s="43">
        <v>2242.8000000000002</v>
      </c>
      <c r="K14" s="43">
        <v>2242.8000000000002</v>
      </c>
      <c r="L14" s="43">
        <v>2242.8000000000002</v>
      </c>
      <c r="M14" s="43">
        <v>2242.8000000000002</v>
      </c>
      <c r="N14" s="43">
        <v>2242.8000000000002</v>
      </c>
      <c r="O14" s="43">
        <v>2242.8000000000002</v>
      </c>
      <c r="P14" s="43">
        <v>2242.8000000000002</v>
      </c>
      <c r="Q14" s="43">
        <v>2242.8000000000002</v>
      </c>
      <c r="R14" s="43">
        <v>2242.6</v>
      </c>
      <c r="S14" s="43">
        <v>2242.6</v>
      </c>
      <c r="T14" s="43">
        <v>2242.85</v>
      </c>
      <c r="U14" s="43">
        <v>2242.85</v>
      </c>
      <c r="V14" s="43">
        <v>2242.85</v>
      </c>
      <c r="W14" s="43">
        <v>2242.85</v>
      </c>
      <c r="X14" s="43">
        <v>2242.85</v>
      </c>
      <c r="Y14" s="43">
        <v>2243.02</v>
      </c>
      <c r="Z14" s="43">
        <v>2243.02</v>
      </c>
      <c r="AA14" s="43">
        <v>2243.02</v>
      </c>
      <c r="AB14" s="43">
        <v>2233.91</v>
      </c>
      <c r="AC14" s="43">
        <v>2233.91</v>
      </c>
      <c r="AD14" s="43">
        <v>2230.65</v>
      </c>
      <c r="AE14" s="43">
        <v>2228.5700000000002</v>
      </c>
      <c r="AF14" s="43">
        <v>2226.42</v>
      </c>
      <c r="AG14" s="43">
        <v>2225.0300000000002</v>
      </c>
      <c r="AH14" s="43">
        <v>2233.73</v>
      </c>
      <c r="AI14" s="43">
        <v>2244.12</v>
      </c>
      <c r="AJ14" s="43">
        <v>2256.9499999999998</v>
      </c>
      <c r="AK14" s="43">
        <v>2256.9499999999998</v>
      </c>
      <c r="AL14" s="43">
        <v>2260.66</v>
      </c>
      <c r="AM14" s="43">
        <v>2260.66</v>
      </c>
      <c r="AN14" s="43">
        <v>2276.92</v>
      </c>
      <c r="AO14" s="43">
        <v>2289.9</v>
      </c>
      <c r="AP14" s="43">
        <v>2303.62</v>
      </c>
      <c r="AQ14" s="43">
        <v>2306.41</v>
      </c>
      <c r="AR14" s="43">
        <v>2311.88</v>
      </c>
      <c r="AS14" s="43">
        <v>2311.88</v>
      </c>
      <c r="AT14" s="43">
        <v>2311.88</v>
      </c>
      <c r="AU14" s="43">
        <v>2311.88</v>
      </c>
      <c r="AV14" s="43">
        <v>2312.19</v>
      </c>
      <c r="AW14" s="43">
        <v>2312.19</v>
      </c>
      <c r="AX14" s="43">
        <v>2312.19</v>
      </c>
      <c r="AY14" s="43">
        <v>2312.19</v>
      </c>
      <c r="AZ14" s="43">
        <v>2311.6</v>
      </c>
      <c r="BA14" s="43">
        <v>2311.38</v>
      </c>
      <c r="BB14" s="43">
        <v>2311.4499999999998</v>
      </c>
      <c r="BC14" s="43">
        <v>2311.4499999999998</v>
      </c>
      <c r="BD14" s="43">
        <v>2310.89</v>
      </c>
      <c r="BE14" s="43">
        <v>2311.5500000000002</v>
      </c>
      <c r="BF14" s="43">
        <v>2311.5500000000002</v>
      </c>
      <c r="BG14" s="43">
        <v>2310.89</v>
      </c>
      <c r="BH14" s="43">
        <v>2310.65</v>
      </c>
      <c r="BI14" s="43">
        <v>2310.5100000000002</v>
      </c>
      <c r="BJ14" s="43">
        <v>2310.5100000000002</v>
      </c>
      <c r="BK14" s="43">
        <v>2310.5100000000002</v>
      </c>
      <c r="BL14" s="43">
        <v>2310.5100000000002</v>
      </c>
      <c r="BM14" s="43">
        <v>2310.5100000000002</v>
      </c>
      <c r="BN14" s="43">
        <v>2310.37</v>
      </c>
      <c r="BO14" s="43">
        <v>2310.37</v>
      </c>
      <c r="BP14" s="43">
        <v>2293.3200000000002</v>
      </c>
      <c r="BQ14" s="43">
        <v>2293.3200000000002</v>
      </c>
      <c r="BR14" s="43">
        <v>2293.3200000000002</v>
      </c>
      <c r="BS14" s="43">
        <v>2293.3200000000002</v>
      </c>
      <c r="BT14" s="43">
        <v>2302.1799999999998</v>
      </c>
      <c r="BU14" s="43">
        <v>2302.1799999999998</v>
      </c>
      <c r="BV14" s="43">
        <v>2302.1799999999998</v>
      </c>
      <c r="BW14" s="43">
        <v>2302.1799999999998</v>
      </c>
      <c r="BX14" s="43">
        <v>2302.1799999999998</v>
      </c>
      <c r="BY14" s="43">
        <v>2302.1799999999998</v>
      </c>
      <c r="BZ14" s="43">
        <v>2301.9699999999998</v>
      </c>
      <c r="CA14" s="43">
        <v>2301.9699999999998</v>
      </c>
      <c r="CB14" s="43">
        <v>2301.87</v>
      </c>
      <c r="CC14" s="43">
        <v>2301.87</v>
      </c>
      <c r="CD14" s="43">
        <v>2301.87</v>
      </c>
      <c r="CE14" s="43">
        <v>2301.87</v>
      </c>
      <c r="CF14" s="43">
        <v>2303.59</v>
      </c>
      <c r="CG14" s="43">
        <v>2303.59</v>
      </c>
      <c r="CH14" s="43">
        <v>2303.59</v>
      </c>
      <c r="CI14" s="43">
        <v>2303.59</v>
      </c>
      <c r="CJ14" s="43">
        <v>2306.12</v>
      </c>
      <c r="CK14" s="43">
        <v>2306.7800000000002</v>
      </c>
      <c r="CL14" s="43">
        <v>2306.81</v>
      </c>
      <c r="CM14" s="43">
        <v>2306.15</v>
      </c>
      <c r="CN14" s="43">
        <v>2306.15</v>
      </c>
      <c r="CO14" s="43">
        <v>2306</v>
      </c>
      <c r="CP14" s="43">
        <v>2306</v>
      </c>
      <c r="CQ14" s="43">
        <v>2306</v>
      </c>
      <c r="CR14" s="43">
        <v>2306</v>
      </c>
      <c r="CS14" s="44">
        <v>2306</v>
      </c>
      <c r="CT14" s="30">
        <f t="shared" si="3"/>
        <v>218851.28999999998</v>
      </c>
      <c r="CU14" s="152"/>
      <c r="CW14" s="140"/>
    </row>
    <row r="15" spans="1:102">
      <c r="A15" s="38" t="s">
        <v>41</v>
      </c>
      <c r="B15" s="39">
        <f t="shared" ref="B15:AG15" si="9">SUM(B16:B19)</f>
        <v>1970.45</v>
      </c>
      <c r="C15" s="40">
        <f t="shared" si="9"/>
        <v>1970.45</v>
      </c>
      <c r="D15" s="40">
        <f t="shared" si="9"/>
        <v>1970.45</v>
      </c>
      <c r="E15" s="40">
        <f t="shared" si="9"/>
        <v>1962.95</v>
      </c>
      <c r="F15" s="40">
        <f t="shared" si="9"/>
        <v>1854.95</v>
      </c>
      <c r="G15" s="40">
        <f t="shared" si="9"/>
        <v>1694.95</v>
      </c>
      <c r="H15" s="40">
        <f t="shared" si="9"/>
        <v>1434.95</v>
      </c>
      <c r="I15" s="40">
        <f t="shared" si="9"/>
        <v>1404.95</v>
      </c>
      <c r="J15" s="40">
        <f t="shared" si="9"/>
        <v>1404.95</v>
      </c>
      <c r="K15" s="40">
        <f t="shared" si="9"/>
        <v>1404.95</v>
      </c>
      <c r="L15" s="40">
        <f t="shared" si="9"/>
        <v>1404.95</v>
      </c>
      <c r="M15" s="40">
        <f t="shared" si="9"/>
        <v>1404.95</v>
      </c>
      <c r="N15" s="40">
        <f t="shared" si="9"/>
        <v>1404.95</v>
      </c>
      <c r="O15" s="40">
        <f t="shared" si="9"/>
        <v>1404.95</v>
      </c>
      <c r="P15" s="40">
        <f t="shared" si="9"/>
        <v>1404.95</v>
      </c>
      <c r="Q15" s="40">
        <f t="shared" si="9"/>
        <v>1404.95</v>
      </c>
      <c r="R15" s="40">
        <f t="shared" si="9"/>
        <v>1404.95</v>
      </c>
      <c r="S15" s="40">
        <f t="shared" si="9"/>
        <v>1404.95</v>
      </c>
      <c r="T15" s="40">
        <f t="shared" si="9"/>
        <v>1404.95</v>
      </c>
      <c r="U15" s="40">
        <f t="shared" si="9"/>
        <v>1404.95</v>
      </c>
      <c r="V15" s="40">
        <f t="shared" si="9"/>
        <v>1404.95</v>
      </c>
      <c r="W15" s="40">
        <f t="shared" si="9"/>
        <v>1404.95</v>
      </c>
      <c r="X15" s="40">
        <f t="shared" si="9"/>
        <v>1404.95</v>
      </c>
      <c r="Y15" s="40">
        <f t="shared" si="9"/>
        <v>1404.95</v>
      </c>
      <c r="Z15" s="40">
        <f t="shared" si="9"/>
        <v>1404.95</v>
      </c>
      <c r="AA15" s="40">
        <f t="shared" si="9"/>
        <v>1404.95</v>
      </c>
      <c r="AB15" s="40">
        <f t="shared" si="9"/>
        <v>1404.95</v>
      </c>
      <c r="AC15" s="40">
        <f t="shared" si="9"/>
        <v>1404.95</v>
      </c>
      <c r="AD15" s="40">
        <f t="shared" si="9"/>
        <v>1404.95</v>
      </c>
      <c r="AE15" s="40">
        <f t="shared" si="9"/>
        <v>1404.95</v>
      </c>
      <c r="AF15" s="40">
        <f t="shared" si="9"/>
        <v>1404.95</v>
      </c>
      <c r="AG15" s="40">
        <f t="shared" si="9"/>
        <v>1404.95</v>
      </c>
      <c r="AH15" s="40">
        <f t="shared" ref="AH15:BM15" si="10">SUM(AH16:AH19)</f>
        <v>1404.95</v>
      </c>
      <c r="AI15" s="40">
        <f t="shared" si="10"/>
        <v>1404.95</v>
      </c>
      <c r="AJ15" s="40">
        <f t="shared" si="10"/>
        <v>1404.95</v>
      </c>
      <c r="AK15" s="40">
        <f t="shared" si="10"/>
        <v>1404.95</v>
      </c>
      <c r="AL15" s="40">
        <f t="shared" si="10"/>
        <v>1404.95</v>
      </c>
      <c r="AM15" s="40">
        <f t="shared" si="10"/>
        <v>1404.95</v>
      </c>
      <c r="AN15" s="40">
        <f t="shared" si="10"/>
        <v>1404.95</v>
      </c>
      <c r="AO15" s="40">
        <f t="shared" si="10"/>
        <v>1404.95</v>
      </c>
      <c r="AP15" s="40">
        <f t="shared" si="10"/>
        <v>1404.95</v>
      </c>
      <c r="AQ15" s="40">
        <f t="shared" si="10"/>
        <v>1404.95</v>
      </c>
      <c r="AR15" s="40">
        <f t="shared" si="10"/>
        <v>1404.95</v>
      </c>
      <c r="AS15" s="40">
        <f t="shared" si="10"/>
        <v>1404.95</v>
      </c>
      <c r="AT15" s="40">
        <f t="shared" si="10"/>
        <v>1404.95</v>
      </c>
      <c r="AU15" s="40">
        <f t="shared" si="10"/>
        <v>1404.95</v>
      </c>
      <c r="AV15" s="40">
        <f t="shared" si="10"/>
        <v>1404.95</v>
      </c>
      <c r="AW15" s="40">
        <f t="shared" si="10"/>
        <v>1404.95</v>
      </c>
      <c r="AX15" s="40">
        <f t="shared" si="10"/>
        <v>1404.95</v>
      </c>
      <c r="AY15" s="40">
        <f t="shared" si="10"/>
        <v>1404.95</v>
      </c>
      <c r="AZ15" s="40">
        <f t="shared" si="10"/>
        <v>1404.95</v>
      </c>
      <c r="BA15" s="40">
        <f t="shared" si="10"/>
        <v>1404.95</v>
      </c>
      <c r="BB15" s="40">
        <f t="shared" si="10"/>
        <v>1404.95</v>
      </c>
      <c r="BC15" s="40">
        <f t="shared" si="10"/>
        <v>1404.95</v>
      </c>
      <c r="BD15" s="40">
        <f t="shared" si="10"/>
        <v>1404.95</v>
      </c>
      <c r="BE15" s="40">
        <f t="shared" si="10"/>
        <v>1404.95</v>
      </c>
      <c r="BF15" s="40">
        <f t="shared" si="10"/>
        <v>1404.95</v>
      </c>
      <c r="BG15" s="40">
        <f t="shared" si="10"/>
        <v>1404.95</v>
      </c>
      <c r="BH15" s="40">
        <f t="shared" si="10"/>
        <v>1404.95</v>
      </c>
      <c r="BI15" s="40">
        <f t="shared" si="10"/>
        <v>1404.95</v>
      </c>
      <c r="BJ15" s="40">
        <f t="shared" si="10"/>
        <v>1404.95</v>
      </c>
      <c r="BK15" s="40">
        <f t="shared" si="10"/>
        <v>1404.95</v>
      </c>
      <c r="BL15" s="40">
        <f t="shared" si="10"/>
        <v>1404.95</v>
      </c>
      <c r="BM15" s="40">
        <f t="shared" si="10"/>
        <v>1404.95</v>
      </c>
      <c r="BN15" s="40">
        <f t="shared" ref="BN15:CS15" si="11">SUM(BN16:BN19)</f>
        <v>1404.95</v>
      </c>
      <c r="BO15" s="40">
        <f t="shared" si="11"/>
        <v>1404.95</v>
      </c>
      <c r="BP15" s="40">
        <f t="shared" si="11"/>
        <v>1404.95</v>
      </c>
      <c r="BQ15" s="40">
        <f t="shared" si="11"/>
        <v>1404.95</v>
      </c>
      <c r="BR15" s="40">
        <f t="shared" si="11"/>
        <v>1404.95</v>
      </c>
      <c r="BS15" s="40">
        <f t="shared" si="11"/>
        <v>1404.95</v>
      </c>
      <c r="BT15" s="40">
        <f t="shared" si="11"/>
        <v>1404.95</v>
      </c>
      <c r="BU15" s="40">
        <f t="shared" si="11"/>
        <v>1404.95</v>
      </c>
      <c r="BV15" s="40">
        <f t="shared" si="11"/>
        <v>1404.95</v>
      </c>
      <c r="BW15" s="40">
        <f t="shared" si="11"/>
        <v>1404.95</v>
      </c>
      <c r="BX15" s="40">
        <f t="shared" si="11"/>
        <v>1404.95</v>
      </c>
      <c r="BY15" s="40">
        <f t="shared" si="11"/>
        <v>1404.95</v>
      </c>
      <c r="BZ15" s="40">
        <f t="shared" si="11"/>
        <v>1404.95</v>
      </c>
      <c r="CA15" s="40">
        <f t="shared" si="11"/>
        <v>1404.95</v>
      </c>
      <c r="CB15" s="40">
        <f t="shared" si="11"/>
        <v>1404.95</v>
      </c>
      <c r="CC15" s="40">
        <f t="shared" si="11"/>
        <v>1404.95</v>
      </c>
      <c r="CD15" s="40">
        <f t="shared" si="11"/>
        <v>1404.95</v>
      </c>
      <c r="CE15" s="40">
        <f t="shared" si="11"/>
        <v>1404.95</v>
      </c>
      <c r="CF15" s="40">
        <f t="shared" si="11"/>
        <v>1404.95</v>
      </c>
      <c r="CG15" s="40">
        <f t="shared" si="11"/>
        <v>1404.95</v>
      </c>
      <c r="CH15" s="40">
        <f t="shared" si="11"/>
        <v>1404.95</v>
      </c>
      <c r="CI15" s="40">
        <f t="shared" si="11"/>
        <v>1404.95</v>
      </c>
      <c r="CJ15" s="40">
        <f t="shared" si="11"/>
        <v>1404.95</v>
      </c>
      <c r="CK15" s="40">
        <f t="shared" si="11"/>
        <v>1404.95</v>
      </c>
      <c r="CL15" s="40">
        <f t="shared" si="11"/>
        <v>1404.95</v>
      </c>
      <c r="CM15" s="40">
        <f t="shared" si="11"/>
        <v>1404.95</v>
      </c>
      <c r="CN15" s="40">
        <f t="shared" si="11"/>
        <v>1404.95</v>
      </c>
      <c r="CO15" s="40">
        <f t="shared" si="11"/>
        <v>1404.95</v>
      </c>
      <c r="CP15" s="40">
        <f t="shared" si="11"/>
        <v>1404.95</v>
      </c>
      <c r="CQ15" s="40">
        <f t="shared" si="11"/>
        <v>1404.95</v>
      </c>
      <c r="CR15" s="40">
        <f t="shared" si="11"/>
        <v>1404.95</v>
      </c>
      <c r="CS15" s="41">
        <f t="shared" si="11"/>
        <v>1404.95</v>
      </c>
      <c r="CT15" s="38">
        <f t="shared" si="3"/>
        <v>137899.69999999987</v>
      </c>
      <c r="CU15" s="150"/>
      <c r="CW15" s="140"/>
    </row>
    <row r="16" spans="1:102">
      <c r="A16" s="30" t="s">
        <v>42</v>
      </c>
      <c r="B16" s="42">
        <v>1131</v>
      </c>
      <c r="C16" s="43">
        <v>1131</v>
      </c>
      <c r="D16" s="43">
        <v>1131</v>
      </c>
      <c r="E16" s="43">
        <v>1123.5</v>
      </c>
      <c r="F16" s="43">
        <v>1015.5</v>
      </c>
      <c r="G16" s="43">
        <v>855.5</v>
      </c>
      <c r="H16" s="43">
        <v>595.5</v>
      </c>
      <c r="I16" s="43">
        <v>565.5</v>
      </c>
      <c r="J16" s="43">
        <v>565.5</v>
      </c>
      <c r="K16" s="43">
        <v>565.5</v>
      </c>
      <c r="L16" s="43">
        <v>565.5</v>
      </c>
      <c r="M16" s="43">
        <v>565.5</v>
      </c>
      <c r="N16" s="43">
        <v>565.5</v>
      </c>
      <c r="O16" s="43">
        <v>565.5</v>
      </c>
      <c r="P16" s="43">
        <v>565.5</v>
      </c>
      <c r="Q16" s="43">
        <v>565.5</v>
      </c>
      <c r="R16" s="43">
        <v>565.5</v>
      </c>
      <c r="S16" s="43">
        <v>565.5</v>
      </c>
      <c r="T16" s="43">
        <v>565.5</v>
      </c>
      <c r="U16" s="43">
        <v>565.5</v>
      </c>
      <c r="V16" s="43">
        <v>565.5</v>
      </c>
      <c r="W16" s="43">
        <v>565.5</v>
      </c>
      <c r="X16" s="43">
        <v>565.5</v>
      </c>
      <c r="Y16" s="43">
        <v>565.5</v>
      </c>
      <c r="Z16" s="43">
        <v>565.5</v>
      </c>
      <c r="AA16" s="43">
        <v>565.5</v>
      </c>
      <c r="AB16" s="43">
        <v>565.5</v>
      </c>
      <c r="AC16" s="43">
        <v>565.5</v>
      </c>
      <c r="AD16" s="43">
        <v>565.5</v>
      </c>
      <c r="AE16" s="43">
        <v>565.5</v>
      </c>
      <c r="AF16" s="43">
        <v>565.5</v>
      </c>
      <c r="AG16" s="43">
        <v>565.5</v>
      </c>
      <c r="AH16" s="43">
        <v>565.5</v>
      </c>
      <c r="AI16" s="43">
        <v>565.5</v>
      </c>
      <c r="AJ16" s="43">
        <v>565.5</v>
      </c>
      <c r="AK16" s="43">
        <v>565.5</v>
      </c>
      <c r="AL16" s="43">
        <v>565.5</v>
      </c>
      <c r="AM16" s="43">
        <v>565.5</v>
      </c>
      <c r="AN16" s="43">
        <v>565.5</v>
      </c>
      <c r="AO16" s="43">
        <v>565.5</v>
      </c>
      <c r="AP16" s="43">
        <v>565.5</v>
      </c>
      <c r="AQ16" s="43">
        <v>565.5</v>
      </c>
      <c r="AR16" s="43">
        <v>565.5</v>
      </c>
      <c r="AS16" s="43">
        <v>565.5</v>
      </c>
      <c r="AT16" s="43">
        <v>565.5</v>
      </c>
      <c r="AU16" s="43">
        <v>565.5</v>
      </c>
      <c r="AV16" s="43">
        <v>565.5</v>
      </c>
      <c r="AW16" s="43">
        <v>565.5</v>
      </c>
      <c r="AX16" s="43">
        <v>565.5</v>
      </c>
      <c r="AY16" s="43">
        <v>565.5</v>
      </c>
      <c r="AZ16" s="43">
        <v>565.5</v>
      </c>
      <c r="BA16" s="43">
        <v>565.5</v>
      </c>
      <c r="BB16" s="43">
        <v>565.5</v>
      </c>
      <c r="BC16" s="43">
        <v>565.5</v>
      </c>
      <c r="BD16" s="43">
        <v>565.5</v>
      </c>
      <c r="BE16" s="43">
        <v>565.5</v>
      </c>
      <c r="BF16" s="43">
        <v>565.5</v>
      </c>
      <c r="BG16" s="43">
        <v>565.5</v>
      </c>
      <c r="BH16" s="43">
        <v>565.5</v>
      </c>
      <c r="BI16" s="43">
        <v>565.5</v>
      </c>
      <c r="BJ16" s="43">
        <v>565.5</v>
      </c>
      <c r="BK16" s="43">
        <v>565.5</v>
      </c>
      <c r="BL16" s="43">
        <v>565.5</v>
      </c>
      <c r="BM16" s="43">
        <v>565.5</v>
      </c>
      <c r="BN16" s="43">
        <v>565.5</v>
      </c>
      <c r="BO16" s="43">
        <v>565.5</v>
      </c>
      <c r="BP16" s="43">
        <v>565.5</v>
      </c>
      <c r="BQ16" s="43">
        <v>565.5</v>
      </c>
      <c r="BR16" s="43">
        <v>565.5</v>
      </c>
      <c r="BS16" s="43">
        <v>565.5</v>
      </c>
      <c r="BT16" s="43">
        <v>565.5</v>
      </c>
      <c r="BU16" s="43">
        <v>565.5</v>
      </c>
      <c r="BV16" s="43">
        <v>565.5</v>
      </c>
      <c r="BW16" s="43">
        <v>565.5</v>
      </c>
      <c r="BX16" s="43">
        <v>565.5</v>
      </c>
      <c r="BY16" s="43">
        <v>565.5</v>
      </c>
      <c r="BZ16" s="43">
        <v>565.5</v>
      </c>
      <c r="CA16" s="43">
        <v>565.5</v>
      </c>
      <c r="CB16" s="43">
        <v>565.5</v>
      </c>
      <c r="CC16" s="43">
        <v>565.5</v>
      </c>
      <c r="CD16" s="43">
        <v>565.5</v>
      </c>
      <c r="CE16" s="43">
        <v>565.5</v>
      </c>
      <c r="CF16" s="43">
        <v>565.5</v>
      </c>
      <c r="CG16" s="43">
        <v>565.5</v>
      </c>
      <c r="CH16" s="43">
        <v>565.5</v>
      </c>
      <c r="CI16" s="43">
        <v>565.5</v>
      </c>
      <c r="CJ16" s="43">
        <v>565.5</v>
      </c>
      <c r="CK16" s="43">
        <v>565.5</v>
      </c>
      <c r="CL16" s="43">
        <v>565.5</v>
      </c>
      <c r="CM16" s="43">
        <v>565.5</v>
      </c>
      <c r="CN16" s="43">
        <v>565.5</v>
      </c>
      <c r="CO16" s="43">
        <v>565.5</v>
      </c>
      <c r="CP16" s="43">
        <v>565.5</v>
      </c>
      <c r="CQ16" s="43">
        <v>565.5</v>
      </c>
      <c r="CR16" s="43">
        <v>565.5</v>
      </c>
      <c r="CS16" s="44">
        <v>565.5</v>
      </c>
      <c r="CT16" s="30">
        <f t="shared" si="3"/>
        <v>57312.5</v>
      </c>
      <c r="CU16" s="152"/>
      <c r="CW16" s="140"/>
    </row>
    <row r="17" spans="1:102">
      <c r="A17" s="47" t="s">
        <v>43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3"/>
        <v>25867.200000000044</v>
      </c>
      <c r="CU17" s="152"/>
      <c r="CV17" s="163"/>
      <c r="CW17" s="140"/>
    </row>
    <row r="18" spans="1:102">
      <c r="A18" s="47" t="s">
        <v>44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3"/>
        <v>54720</v>
      </c>
      <c r="CU18" s="152"/>
      <c r="CV18" s="163"/>
      <c r="CW18" s="140"/>
    </row>
    <row r="19" spans="1:102" hidden="1">
      <c r="A19" s="51" t="s">
        <v>45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3"/>
        <v>0</v>
      </c>
      <c r="CU19" s="152"/>
      <c r="CV19" s="164"/>
      <c r="CW19" s="140"/>
      <c r="CX19" s="235"/>
    </row>
    <row r="20" spans="1:102">
      <c r="A20" s="52" t="s">
        <v>46</v>
      </c>
      <c r="B20" s="53">
        <f t="shared" ref="B20:AG20" si="12">SUM(B21:B24)</f>
        <v>164.01</v>
      </c>
      <c r="C20" s="54">
        <f t="shared" si="12"/>
        <v>163.95999999999998</v>
      </c>
      <c r="D20" s="54">
        <f t="shared" si="12"/>
        <v>163.76999999999998</v>
      </c>
      <c r="E20" s="54">
        <f t="shared" si="12"/>
        <v>164.67</v>
      </c>
      <c r="F20" s="54">
        <f t="shared" si="12"/>
        <v>163.78</v>
      </c>
      <c r="G20" s="54">
        <f t="shared" si="12"/>
        <v>164.22</v>
      </c>
      <c r="H20" s="54">
        <f t="shared" si="12"/>
        <v>164.1</v>
      </c>
      <c r="I20" s="54">
        <f t="shared" si="12"/>
        <v>163.24</v>
      </c>
      <c r="J20" s="54">
        <f t="shared" si="12"/>
        <v>162.91</v>
      </c>
      <c r="K20" s="54">
        <f t="shared" si="12"/>
        <v>162.85999999999999</v>
      </c>
      <c r="L20" s="54">
        <f t="shared" si="12"/>
        <v>163.47</v>
      </c>
      <c r="M20" s="54">
        <f t="shared" si="12"/>
        <v>162.57</v>
      </c>
      <c r="N20" s="54">
        <f t="shared" si="12"/>
        <v>160.80000000000001</v>
      </c>
      <c r="O20" s="54">
        <f t="shared" si="12"/>
        <v>159.38999999999999</v>
      </c>
      <c r="P20" s="54">
        <f t="shared" si="12"/>
        <v>157.51999999999998</v>
      </c>
      <c r="Q20" s="54">
        <f t="shared" si="12"/>
        <v>158.29999999999998</v>
      </c>
      <c r="R20" s="54">
        <f t="shared" si="12"/>
        <v>160.28</v>
      </c>
      <c r="S20" s="54">
        <f t="shared" si="12"/>
        <v>160.57999999999998</v>
      </c>
      <c r="T20" s="54">
        <f t="shared" si="12"/>
        <v>158.54999999999998</v>
      </c>
      <c r="U20" s="54">
        <f t="shared" si="12"/>
        <v>159.47999999999999</v>
      </c>
      <c r="V20" s="54">
        <f t="shared" si="12"/>
        <v>160.72</v>
      </c>
      <c r="W20" s="54">
        <f t="shared" si="12"/>
        <v>160.47999999999999</v>
      </c>
      <c r="X20" s="54">
        <f t="shared" si="12"/>
        <v>3657.8799999999997</v>
      </c>
      <c r="Y20" s="54">
        <f t="shared" si="12"/>
        <v>3659.16</v>
      </c>
      <c r="Z20" s="54">
        <f t="shared" si="12"/>
        <v>3657.24</v>
      </c>
      <c r="AA20" s="54">
        <f t="shared" si="12"/>
        <v>3630.2599999999998</v>
      </c>
      <c r="AB20" s="54">
        <f t="shared" si="12"/>
        <v>3635.62</v>
      </c>
      <c r="AC20" s="54">
        <f t="shared" si="12"/>
        <v>3650.4199999999996</v>
      </c>
      <c r="AD20" s="54">
        <f t="shared" si="12"/>
        <v>3692.6099999999997</v>
      </c>
      <c r="AE20" s="54">
        <f t="shared" si="12"/>
        <v>3759.0299999999997</v>
      </c>
      <c r="AF20" s="54">
        <f t="shared" si="12"/>
        <v>3860.7899999999995</v>
      </c>
      <c r="AG20" s="54">
        <f t="shared" si="12"/>
        <v>4001.83</v>
      </c>
      <c r="AH20" s="54">
        <f t="shared" ref="AH20:BM20" si="13">SUM(AH21:AH24)</f>
        <v>4156.63</v>
      </c>
      <c r="AI20" s="54">
        <f t="shared" si="13"/>
        <v>4304.16</v>
      </c>
      <c r="AJ20" s="54">
        <f t="shared" si="13"/>
        <v>4442.9500000000007</v>
      </c>
      <c r="AK20" s="54">
        <f t="shared" si="13"/>
        <v>4566.7300000000005</v>
      </c>
      <c r="AL20" s="54">
        <f t="shared" si="13"/>
        <v>4696.2900000000009</v>
      </c>
      <c r="AM20" s="54">
        <f t="shared" si="13"/>
        <v>4814.46</v>
      </c>
      <c r="AN20" s="54">
        <f t="shared" si="13"/>
        <v>4915.18</v>
      </c>
      <c r="AO20" s="54">
        <f t="shared" si="13"/>
        <v>5001.9000000000005</v>
      </c>
      <c r="AP20" s="54">
        <f t="shared" si="13"/>
        <v>5074.32</v>
      </c>
      <c r="AQ20" s="54">
        <f t="shared" si="13"/>
        <v>5135.6400000000003</v>
      </c>
      <c r="AR20" s="54">
        <f t="shared" si="13"/>
        <v>5182.51</v>
      </c>
      <c r="AS20" s="54">
        <f t="shared" si="13"/>
        <v>5203.3900000000003</v>
      </c>
      <c r="AT20" s="54">
        <f t="shared" si="13"/>
        <v>5201.41</v>
      </c>
      <c r="AU20" s="54">
        <f t="shared" si="13"/>
        <v>5203.1899999999996</v>
      </c>
      <c r="AV20" s="54">
        <f t="shared" si="13"/>
        <v>5194.79</v>
      </c>
      <c r="AW20" s="54">
        <f t="shared" si="13"/>
        <v>5198.95</v>
      </c>
      <c r="AX20" s="54">
        <f t="shared" si="13"/>
        <v>5159.21</v>
      </c>
      <c r="AY20" s="54">
        <f t="shared" si="13"/>
        <v>5149.37</v>
      </c>
      <c r="AZ20" s="54">
        <f t="shared" si="13"/>
        <v>5144.1200000000008</v>
      </c>
      <c r="BA20" s="54">
        <f t="shared" si="13"/>
        <v>5146.3600000000006</v>
      </c>
      <c r="BB20" s="54">
        <f t="shared" si="13"/>
        <v>5088.95</v>
      </c>
      <c r="BC20" s="54">
        <f t="shared" si="13"/>
        <v>5082.63</v>
      </c>
      <c r="BD20" s="54">
        <f t="shared" si="13"/>
        <v>5084.8900000000003</v>
      </c>
      <c r="BE20" s="54">
        <f t="shared" si="13"/>
        <v>5023.6500000000005</v>
      </c>
      <c r="BF20" s="54">
        <f t="shared" si="13"/>
        <v>4992.97</v>
      </c>
      <c r="BG20" s="54">
        <f t="shared" si="13"/>
        <v>4997.09</v>
      </c>
      <c r="BH20" s="54">
        <f t="shared" si="13"/>
        <v>4980.01</v>
      </c>
      <c r="BI20" s="54">
        <f t="shared" si="13"/>
        <v>4927.630000000001</v>
      </c>
      <c r="BJ20" s="54">
        <f t="shared" si="13"/>
        <v>4889.8399999999992</v>
      </c>
      <c r="BK20" s="54">
        <f t="shared" si="13"/>
        <v>4853.04</v>
      </c>
      <c r="BL20" s="54">
        <f t="shared" si="13"/>
        <v>4772.3900000000003</v>
      </c>
      <c r="BM20" s="54">
        <f t="shared" si="13"/>
        <v>4661.8</v>
      </c>
      <c r="BN20" s="54">
        <f t="shared" ref="BN20:CS20" si="14">SUM(BN21:BN24)</f>
        <v>4544.84</v>
      </c>
      <c r="BO20" s="54">
        <f t="shared" si="14"/>
        <v>4503.170000000001</v>
      </c>
      <c r="BP20" s="54">
        <f t="shared" si="14"/>
        <v>4414.87</v>
      </c>
      <c r="BQ20" s="54">
        <f t="shared" si="14"/>
        <v>4230.03</v>
      </c>
      <c r="BR20" s="54">
        <f t="shared" si="14"/>
        <v>4118.9399999999996</v>
      </c>
      <c r="BS20" s="54">
        <f t="shared" si="14"/>
        <v>4047.7299999999996</v>
      </c>
      <c r="BT20" s="54">
        <f t="shared" si="14"/>
        <v>3950.44</v>
      </c>
      <c r="BU20" s="54">
        <f t="shared" si="14"/>
        <v>3830.63</v>
      </c>
      <c r="BV20" s="54">
        <f t="shared" si="14"/>
        <v>3745.87</v>
      </c>
      <c r="BW20" s="54">
        <f t="shared" si="14"/>
        <v>3679.37</v>
      </c>
      <c r="BX20" s="54">
        <f t="shared" si="14"/>
        <v>3589.5899999999997</v>
      </c>
      <c r="BY20" s="54">
        <f t="shared" si="14"/>
        <v>3570.7299999999996</v>
      </c>
      <c r="BZ20" s="54">
        <f t="shared" si="14"/>
        <v>152.72999999999999</v>
      </c>
      <c r="CA20" s="54">
        <f t="shared" si="14"/>
        <v>150.87</v>
      </c>
      <c r="CB20" s="54">
        <f t="shared" si="14"/>
        <v>151.38</v>
      </c>
      <c r="CC20" s="54">
        <f t="shared" si="14"/>
        <v>152.20999999999998</v>
      </c>
      <c r="CD20" s="54">
        <f t="shared" si="14"/>
        <v>151.16</v>
      </c>
      <c r="CE20" s="54">
        <f t="shared" si="14"/>
        <v>151.99</v>
      </c>
      <c r="CF20" s="54">
        <f t="shared" si="14"/>
        <v>152.12</v>
      </c>
      <c r="CG20" s="54">
        <f t="shared" si="14"/>
        <v>151.88</v>
      </c>
      <c r="CH20" s="54">
        <f t="shared" si="14"/>
        <v>151.94999999999999</v>
      </c>
      <c r="CI20" s="54">
        <f t="shared" si="14"/>
        <v>152.44999999999999</v>
      </c>
      <c r="CJ20" s="54">
        <f t="shared" si="14"/>
        <v>151.74</v>
      </c>
      <c r="CK20" s="54">
        <f t="shared" si="14"/>
        <v>150.20999999999998</v>
      </c>
      <c r="CL20" s="54">
        <f t="shared" si="14"/>
        <v>148.09</v>
      </c>
      <c r="CM20" s="54">
        <f t="shared" si="14"/>
        <v>146.12</v>
      </c>
      <c r="CN20" s="54">
        <f t="shared" si="14"/>
        <v>147.45999999999998</v>
      </c>
      <c r="CO20" s="54">
        <f t="shared" si="14"/>
        <v>155.22999999999999</v>
      </c>
      <c r="CP20" s="54">
        <f t="shared" si="14"/>
        <v>158.49</v>
      </c>
      <c r="CQ20" s="54">
        <f t="shared" si="14"/>
        <v>156.69999999999999</v>
      </c>
      <c r="CR20" s="54">
        <f t="shared" si="14"/>
        <v>155.24</v>
      </c>
      <c r="CS20" s="55">
        <f t="shared" si="14"/>
        <v>156.35999999999999</v>
      </c>
      <c r="CT20" s="38">
        <f>SUM(B20:CS20)</f>
        <v>250281.54000000004</v>
      </c>
      <c r="CU20" s="150"/>
      <c r="CW20" s="140"/>
    </row>
    <row r="21" spans="1:102">
      <c r="A21" s="26" t="s">
        <v>66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</v>
      </c>
      <c r="Y21" s="43">
        <v>0.01</v>
      </c>
      <c r="Z21" s="43">
        <v>0.1</v>
      </c>
      <c r="AA21" s="43">
        <v>2.25</v>
      </c>
      <c r="AB21" s="43">
        <v>8.8999999999999986</v>
      </c>
      <c r="AC21" s="43">
        <v>24.349999999999998</v>
      </c>
      <c r="AD21" s="43">
        <v>68.259999999999991</v>
      </c>
      <c r="AE21" s="43">
        <v>135.10999999999999</v>
      </c>
      <c r="AF21" s="43">
        <v>236.64000000000001</v>
      </c>
      <c r="AG21" s="43">
        <v>377.01000000000005</v>
      </c>
      <c r="AH21" s="43">
        <v>530.01</v>
      </c>
      <c r="AI21" s="43">
        <v>675.60000000000014</v>
      </c>
      <c r="AJ21" s="43">
        <v>814.86</v>
      </c>
      <c r="AK21" s="43">
        <v>940.53000000000009</v>
      </c>
      <c r="AL21" s="43">
        <v>1070.6600000000001</v>
      </c>
      <c r="AM21" s="43">
        <v>1184.4700000000003</v>
      </c>
      <c r="AN21" s="43">
        <v>1282.8000000000002</v>
      </c>
      <c r="AO21" s="43">
        <v>1369.3999999999999</v>
      </c>
      <c r="AP21" s="43">
        <v>1442.05</v>
      </c>
      <c r="AQ21" s="43">
        <v>1505.31</v>
      </c>
      <c r="AR21" s="43">
        <v>1553.0200000000002</v>
      </c>
      <c r="AS21" s="43">
        <v>1573.35</v>
      </c>
      <c r="AT21" s="43">
        <v>1572.31</v>
      </c>
      <c r="AU21" s="43">
        <v>1575.9199999999998</v>
      </c>
      <c r="AV21" s="43">
        <v>1565.2899999999997</v>
      </c>
      <c r="AW21" s="43">
        <v>1566.26</v>
      </c>
      <c r="AX21" s="43">
        <v>1525.9699999999998</v>
      </c>
      <c r="AY21" s="43">
        <v>1518.8500000000001</v>
      </c>
      <c r="AZ21" s="43">
        <v>1513.2800000000002</v>
      </c>
      <c r="BA21" s="43">
        <v>1513.0800000000004</v>
      </c>
      <c r="BB21" s="43">
        <v>1464.06</v>
      </c>
      <c r="BC21" s="43">
        <v>1460.4099999999999</v>
      </c>
      <c r="BD21" s="43">
        <v>1463.6799999999998</v>
      </c>
      <c r="BE21" s="43">
        <v>1402.49</v>
      </c>
      <c r="BF21" s="43">
        <v>1372.0600000000002</v>
      </c>
      <c r="BG21" s="43">
        <v>1378.6100000000001</v>
      </c>
      <c r="BH21" s="43">
        <v>1362.3799999999999</v>
      </c>
      <c r="BI21" s="43">
        <v>1308.2900000000002</v>
      </c>
      <c r="BJ21" s="43">
        <v>1270.3699999999999</v>
      </c>
      <c r="BK21" s="43">
        <v>1232.6100000000001</v>
      </c>
      <c r="BL21" s="43">
        <v>1152.25</v>
      </c>
      <c r="BM21" s="43">
        <v>1041.83</v>
      </c>
      <c r="BN21" s="43">
        <v>924.24</v>
      </c>
      <c r="BO21" s="43">
        <v>883.58</v>
      </c>
      <c r="BP21" s="43">
        <v>796.68999999999983</v>
      </c>
      <c r="BQ21" s="43">
        <v>609.7600000000001</v>
      </c>
      <c r="BR21" s="43">
        <v>500.15999999999997</v>
      </c>
      <c r="BS21" s="43">
        <v>428</v>
      </c>
      <c r="BT21" s="43">
        <v>328.65</v>
      </c>
      <c r="BU21" s="43">
        <v>209.53000000000003</v>
      </c>
      <c r="BV21" s="43">
        <v>126.31</v>
      </c>
      <c r="BW21" s="43">
        <v>56.63000000000001</v>
      </c>
      <c r="BX21" s="43">
        <v>24.68</v>
      </c>
      <c r="BY21" s="43">
        <v>4.71</v>
      </c>
      <c r="BZ21" s="43">
        <v>0</v>
      </c>
      <c r="CA21" s="43">
        <v>0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5">SUM(B21:CS21)</f>
        <v>47947.630000000005</v>
      </c>
      <c r="CU21" s="152"/>
      <c r="CW21" s="140"/>
    </row>
    <row r="22" spans="1:102">
      <c r="A22" s="30" t="s">
        <v>67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3496.43</v>
      </c>
      <c r="Y22" s="1">
        <v>3496.43</v>
      </c>
      <c r="Z22" s="1">
        <v>3496.43</v>
      </c>
      <c r="AA22" s="1">
        <v>3471.43</v>
      </c>
      <c r="AB22" s="1">
        <v>3471.43</v>
      </c>
      <c r="AC22" s="1">
        <v>3471.43</v>
      </c>
      <c r="AD22" s="1">
        <v>3471.43</v>
      </c>
      <c r="AE22" s="1">
        <v>3471.43</v>
      </c>
      <c r="AF22" s="1">
        <v>3471.43</v>
      </c>
      <c r="AG22" s="1">
        <v>3471.43</v>
      </c>
      <c r="AH22" s="1">
        <v>3471.43</v>
      </c>
      <c r="AI22" s="1">
        <v>3471.43</v>
      </c>
      <c r="AJ22" s="1">
        <v>3471.43</v>
      </c>
      <c r="AK22" s="1">
        <v>3471.43</v>
      </c>
      <c r="AL22" s="1">
        <v>3471.43</v>
      </c>
      <c r="AM22" s="1">
        <v>3471.43</v>
      </c>
      <c r="AN22" s="1">
        <v>3471.43</v>
      </c>
      <c r="AO22" s="1">
        <v>3471.43</v>
      </c>
      <c r="AP22" s="1">
        <v>3471.43</v>
      </c>
      <c r="AQ22" s="1">
        <v>3471.43</v>
      </c>
      <c r="AR22" s="1">
        <v>3471.43</v>
      </c>
      <c r="AS22" s="1">
        <v>3471.43</v>
      </c>
      <c r="AT22" s="1">
        <v>3471.43</v>
      </c>
      <c r="AU22" s="1">
        <v>3471.43</v>
      </c>
      <c r="AV22" s="1">
        <v>3471.43</v>
      </c>
      <c r="AW22" s="1">
        <v>3471.43</v>
      </c>
      <c r="AX22" s="1">
        <v>3471.43</v>
      </c>
      <c r="AY22" s="1">
        <v>3471.43</v>
      </c>
      <c r="AZ22" s="1">
        <v>3471.43</v>
      </c>
      <c r="BA22" s="1">
        <v>3471.43</v>
      </c>
      <c r="BB22" s="1">
        <v>3471.43</v>
      </c>
      <c r="BC22" s="1">
        <v>3471.43</v>
      </c>
      <c r="BD22" s="1">
        <v>3471.43</v>
      </c>
      <c r="BE22" s="1">
        <v>3471.43</v>
      </c>
      <c r="BF22" s="1">
        <v>3471.43</v>
      </c>
      <c r="BG22" s="1">
        <v>3471.43</v>
      </c>
      <c r="BH22" s="1">
        <v>3471.43</v>
      </c>
      <c r="BI22" s="1">
        <v>3471.43</v>
      </c>
      <c r="BJ22" s="1">
        <v>3471.43</v>
      </c>
      <c r="BK22" s="1">
        <v>3471.43</v>
      </c>
      <c r="BL22" s="1">
        <v>3471.43</v>
      </c>
      <c r="BM22" s="1">
        <v>3471.43</v>
      </c>
      <c r="BN22" s="1">
        <v>3471.43</v>
      </c>
      <c r="BO22" s="1">
        <v>3471.43</v>
      </c>
      <c r="BP22" s="1">
        <v>3471.43</v>
      </c>
      <c r="BQ22" s="1">
        <v>3471.43</v>
      </c>
      <c r="BR22" s="1">
        <v>3471.43</v>
      </c>
      <c r="BS22" s="1">
        <v>3471.43</v>
      </c>
      <c r="BT22" s="1">
        <v>3471.43</v>
      </c>
      <c r="BU22" s="1">
        <v>3471.43</v>
      </c>
      <c r="BV22" s="1">
        <v>3471.43</v>
      </c>
      <c r="BW22" s="1">
        <v>3471.43</v>
      </c>
      <c r="BX22" s="1">
        <v>3413.93</v>
      </c>
      <c r="BY22" s="1">
        <v>3413.93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5"/>
        <v>187417.21999999977</v>
      </c>
      <c r="CU22" s="152"/>
      <c r="CW22" s="140"/>
    </row>
    <row r="23" spans="1:102">
      <c r="A23" s="30" t="s">
        <v>24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5"/>
        <v>12297.60000000002</v>
      </c>
      <c r="CU23" s="152"/>
      <c r="CW23" s="140"/>
    </row>
    <row r="24" spans="1:102" ht="15.75" thickBot="1">
      <c r="A24" s="30" t="s">
        <v>41</v>
      </c>
      <c r="B24" s="45">
        <v>35.909999999999997</v>
      </c>
      <c r="C24" s="1">
        <v>35.86</v>
      </c>
      <c r="D24" s="1">
        <v>35.67</v>
      </c>
      <c r="E24" s="1">
        <v>36.57</v>
      </c>
      <c r="F24" s="1">
        <v>35.68</v>
      </c>
      <c r="G24" s="1">
        <v>36.119999999999997</v>
      </c>
      <c r="H24" s="1">
        <v>36</v>
      </c>
      <c r="I24" s="1">
        <v>35.14</v>
      </c>
      <c r="J24" s="1">
        <v>34.81</v>
      </c>
      <c r="K24" s="1">
        <v>34.76</v>
      </c>
      <c r="L24" s="1">
        <v>35.369999999999997</v>
      </c>
      <c r="M24" s="1">
        <v>34.47</v>
      </c>
      <c r="N24" s="1">
        <v>32.700000000000003</v>
      </c>
      <c r="O24" s="1">
        <v>31.29</v>
      </c>
      <c r="P24" s="1">
        <v>29.42</v>
      </c>
      <c r="Q24" s="1">
        <v>30.2</v>
      </c>
      <c r="R24" s="1">
        <v>32.18</v>
      </c>
      <c r="S24" s="1">
        <v>32.479999999999997</v>
      </c>
      <c r="T24" s="1">
        <v>30.45</v>
      </c>
      <c r="U24" s="1">
        <v>31.38</v>
      </c>
      <c r="V24" s="1">
        <v>32.619999999999997</v>
      </c>
      <c r="W24" s="1">
        <v>32.380000000000003</v>
      </c>
      <c r="X24" s="1">
        <v>33.35</v>
      </c>
      <c r="Y24" s="1">
        <v>34.619999999999997</v>
      </c>
      <c r="Z24" s="1">
        <v>32.61</v>
      </c>
      <c r="AA24" s="1">
        <v>28.48</v>
      </c>
      <c r="AB24" s="1">
        <v>27.19</v>
      </c>
      <c r="AC24" s="1">
        <v>26.54</v>
      </c>
      <c r="AD24" s="1">
        <v>24.82</v>
      </c>
      <c r="AE24" s="1">
        <v>24.39</v>
      </c>
      <c r="AF24" s="1">
        <v>24.62</v>
      </c>
      <c r="AG24" s="1">
        <v>25.29</v>
      </c>
      <c r="AH24" s="1">
        <v>27.09</v>
      </c>
      <c r="AI24" s="1">
        <v>29.03</v>
      </c>
      <c r="AJ24" s="1">
        <v>28.56</v>
      </c>
      <c r="AK24" s="1">
        <v>26.67</v>
      </c>
      <c r="AL24" s="1">
        <v>26.1</v>
      </c>
      <c r="AM24" s="1">
        <v>30.46</v>
      </c>
      <c r="AN24" s="1">
        <v>32.85</v>
      </c>
      <c r="AO24" s="1">
        <v>32.97</v>
      </c>
      <c r="AP24" s="1">
        <v>32.74</v>
      </c>
      <c r="AQ24" s="1">
        <v>30.8</v>
      </c>
      <c r="AR24" s="1">
        <v>29.96</v>
      </c>
      <c r="AS24" s="1">
        <v>30.51</v>
      </c>
      <c r="AT24" s="1">
        <v>29.57</v>
      </c>
      <c r="AU24" s="1">
        <v>27.74</v>
      </c>
      <c r="AV24" s="1">
        <v>29.97</v>
      </c>
      <c r="AW24" s="1">
        <v>33.159999999999997</v>
      </c>
      <c r="AX24" s="1">
        <v>33.71</v>
      </c>
      <c r="AY24" s="1">
        <v>30.99</v>
      </c>
      <c r="AZ24" s="1">
        <v>31.31</v>
      </c>
      <c r="BA24" s="1">
        <v>33.75</v>
      </c>
      <c r="BB24" s="1">
        <v>25.36</v>
      </c>
      <c r="BC24" s="1">
        <v>22.69</v>
      </c>
      <c r="BD24" s="1">
        <v>21.68</v>
      </c>
      <c r="BE24" s="1">
        <v>21.63</v>
      </c>
      <c r="BF24" s="1">
        <v>21.38</v>
      </c>
      <c r="BG24" s="1">
        <v>18.95</v>
      </c>
      <c r="BH24" s="1">
        <v>18.100000000000001</v>
      </c>
      <c r="BI24" s="1">
        <v>19.809999999999999</v>
      </c>
      <c r="BJ24" s="1">
        <v>19.940000000000001</v>
      </c>
      <c r="BK24" s="1">
        <v>20.9</v>
      </c>
      <c r="BL24" s="1">
        <v>20.61</v>
      </c>
      <c r="BM24" s="1">
        <v>20.440000000000001</v>
      </c>
      <c r="BN24" s="1">
        <v>21.07</v>
      </c>
      <c r="BO24" s="1">
        <v>20.059999999999999</v>
      </c>
      <c r="BP24" s="1">
        <v>18.649999999999999</v>
      </c>
      <c r="BQ24" s="1">
        <v>20.74</v>
      </c>
      <c r="BR24" s="1">
        <v>19.25</v>
      </c>
      <c r="BS24" s="1">
        <v>20.2</v>
      </c>
      <c r="BT24" s="1">
        <v>22.26</v>
      </c>
      <c r="BU24" s="1">
        <v>21.57</v>
      </c>
      <c r="BV24" s="1">
        <v>20.03</v>
      </c>
      <c r="BW24" s="1">
        <v>23.21</v>
      </c>
      <c r="BX24" s="1">
        <v>22.88</v>
      </c>
      <c r="BY24" s="1">
        <v>23.99</v>
      </c>
      <c r="BZ24" s="1">
        <v>24.63</v>
      </c>
      <c r="CA24" s="1">
        <v>22.77</v>
      </c>
      <c r="CB24" s="1">
        <v>23.28</v>
      </c>
      <c r="CC24" s="1">
        <v>24.11</v>
      </c>
      <c r="CD24" s="1">
        <v>23.06</v>
      </c>
      <c r="CE24" s="1">
        <v>23.89</v>
      </c>
      <c r="CF24" s="1">
        <v>24.02</v>
      </c>
      <c r="CG24" s="1">
        <v>23.78</v>
      </c>
      <c r="CH24" s="1">
        <v>23.85</v>
      </c>
      <c r="CI24" s="1">
        <v>24.35</v>
      </c>
      <c r="CJ24" s="1">
        <v>23.64</v>
      </c>
      <c r="CK24" s="1">
        <v>22.11</v>
      </c>
      <c r="CL24" s="1">
        <v>19.989999999999998</v>
      </c>
      <c r="CM24" s="1">
        <v>18.02</v>
      </c>
      <c r="CN24" s="1">
        <v>19.36</v>
      </c>
      <c r="CO24" s="1">
        <v>27.13</v>
      </c>
      <c r="CP24" s="1">
        <v>30.39</v>
      </c>
      <c r="CQ24" s="1">
        <v>28.6</v>
      </c>
      <c r="CR24" s="1">
        <v>27.14</v>
      </c>
      <c r="CS24" s="46">
        <v>28.26</v>
      </c>
      <c r="CT24" s="30">
        <f t="shared" si="15"/>
        <v>2619.09</v>
      </c>
      <c r="CU24" s="152"/>
      <c r="CW24" s="140"/>
    </row>
    <row r="25" spans="1:102" ht="15.75" thickBot="1">
      <c r="A25" s="58" t="s">
        <v>48</v>
      </c>
      <c r="B25" s="59">
        <f>SUM(B3,B13,B15,B20)</f>
        <v>8055.5471194444444</v>
      </c>
      <c r="C25" s="60">
        <f t="shared" ref="C25:BN25" si="16">SUM(C3,C13,C15,C20)</f>
        <v>8055.4971194444443</v>
      </c>
      <c r="D25" s="60">
        <f t="shared" si="16"/>
        <v>8054.817119444444</v>
      </c>
      <c r="E25" s="60">
        <f t="shared" si="16"/>
        <v>8048.2171194444445</v>
      </c>
      <c r="F25" s="60">
        <f t="shared" si="16"/>
        <v>7958.5071194444445</v>
      </c>
      <c r="G25" s="60">
        <f t="shared" si="16"/>
        <v>7798.947119444445</v>
      </c>
      <c r="H25" s="60">
        <f t="shared" si="16"/>
        <v>7538.6371194444446</v>
      </c>
      <c r="I25" s="60">
        <f t="shared" si="16"/>
        <v>7507.777119444444</v>
      </c>
      <c r="J25" s="60">
        <f t="shared" si="16"/>
        <v>7507.5671194444449</v>
      </c>
      <c r="K25" s="60">
        <f t="shared" si="16"/>
        <v>7507.5171194444447</v>
      </c>
      <c r="L25" s="60">
        <f t="shared" si="16"/>
        <v>7508.1271194444453</v>
      </c>
      <c r="M25" s="60">
        <f t="shared" si="16"/>
        <v>7507.2271194444447</v>
      </c>
      <c r="N25" s="60">
        <f t="shared" si="16"/>
        <v>7505.4571194444452</v>
      </c>
      <c r="O25" s="60">
        <f t="shared" si="16"/>
        <v>7504.0471194444453</v>
      </c>
      <c r="P25" s="60">
        <f t="shared" si="16"/>
        <v>7502.1771194444445</v>
      </c>
      <c r="Q25" s="60">
        <f t="shared" si="16"/>
        <v>7502.9571194444452</v>
      </c>
      <c r="R25" s="60">
        <f t="shared" si="16"/>
        <v>7504.737119444444</v>
      </c>
      <c r="S25" s="60">
        <f t="shared" si="16"/>
        <v>7505.0371194444442</v>
      </c>
      <c r="T25" s="60">
        <f t="shared" si="16"/>
        <v>7503.2571194444445</v>
      </c>
      <c r="U25" s="60">
        <f t="shared" si="16"/>
        <v>7504.1871194444439</v>
      </c>
      <c r="V25" s="60">
        <f t="shared" si="16"/>
        <v>7505.4271194444445</v>
      </c>
      <c r="W25" s="60">
        <f t="shared" si="16"/>
        <v>7505.1871194444439</v>
      </c>
      <c r="X25" s="60">
        <f t="shared" si="16"/>
        <v>11002.587119444444</v>
      </c>
      <c r="Y25" s="60">
        <f t="shared" si="16"/>
        <v>11004.037119444445</v>
      </c>
      <c r="Z25" s="60">
        <f t="shared" si="16"/>
        <v>11002.117119444443</v>
      </c>
      <c r="AA25" s="60">
        <f t="shared" si="16"/>
        <v>10975.137119444444</v>
      </c>
      <c r="AB25" s="60">
        <f t="shared" si="16"/>
        <v>10971.387119444444</v>
      </c>
      <c r="AC25" s="60">
        <f t="shared" si="16"/>
        <v>10986.187119444443</v>
      </c>
      <c r="AD25" s="60">
        <f t="shared" si="16"/>
        <v>11025.117119444443</v>
      </c>
      <c r="AE25" s="60">
        <f t="shared" si="16"/>
        <v>11089.457119444443</v>
      </c>
      <c r="AF25" s="60">
        <f t="shared" si="16"/>
        <v>11189.067119444444</v>
      </c>
      <c r="AG25" s="60">
        <f t="shared" si="16"/>
        <v>11328.717119444445</v>
      </c>
      <c r="AH25" s="60">
        <f t="shared" si="16"/>
        <v>11492.217119444445</v>
      </c>
      <c r="AI25" s="60">
        <f t="shared" si="16"/>
        <v>11650.137119444444</v>
      </c>
      <c r="AJ25" s="60">
        <f t="shared" si="16"/>
        <v>11801.757119444446</v>
      </c>
      <c r="AK25" s="60">
        <f t="shared" si="16"/>
        <v>11925.537119444445</v>
      </c>
      <c r="AL25" s="60">
        <f t="shared" si="16"/>
        <v>12058.807119444446</v>
      </c>
      <c r="AM25" s="60">
        <f t="shared" si="16"/>
        <v>12176.977119444444</v>
      </c>
      <c r="AN25" s="60">
        <f t="shared" si="16"/>
        <v>12293.957119444443</v>
      </c>
      <c r="AO25" s="60">
        <f t="shared" si="16"/>
        <v>12393.657119444444</v>
      </c>
      <c r="AP25" s="60">
        <f t="shared" si="16"/>
        <v>12479.797119444444</v>
      </c>
      <c r="AQ25" s="60">
        <f t="shared" si="16"/>
        <v>12543.907119444444</v>
      </c>
      <c r="AR25" s="60">
        <f t="shared" si="16"/>
        <v>12596.247119444444</v>
      </c>
      <c r="AS25" s="60">
        <f t="shared" si="16"/>
        <v>12617.127119444445</v>
      </c>
      <c r="AT25" s="60">
        <f t="shared" si="16"/>
        <v>12615.147119444446</v>
      </c>
      <c r="AU25" s="60">
        <f t="shared" si="16"/>
        <v>12616.927119444445</v>
      </c>
      <c r="AV25" s="60">
        <f t="shared" si="16"/>
        <v>12608.837119444444</v>
      </c>
      <c r="AW25" s="60">
        <f t="shared" si="16"/>
        <v>12612.997119444444</v>
      </c>
      <c r="AX25" s="60">
        <f t="shared" si="16"/>
        <v>12573.257119444444</v>
      </c>
      <c r="AY25" s="60">
        <f t="shared" si="16"/>
        <v>12563.417119444444</v>
      </c>
      <c r="AZ25" s="60">
        <f t="shared" si="16"/>
        <v>12557.577119444446</v>
      </c>
      <c r="BA25" s="60">
        <f t="shared" si="16"/>
        <v>12559.597119444446</v>
      </c>
      <c r="BB25" s="60">
        <f t="shared" si="16"/>
        <v>12502.257119444444</v>
      </c>
      <c r="BC25" s="60">
        <f t="shared" si="16"/>
        <v>12495.937119444445</v>
      </c>
      <c r="BD25" s="60">
        <f t="shared" si="16"/>
        <v>12497.637119444444</v>
      </c>
      <c r="BE25" s="60">
        <f t="shared" si="16"/>
        <v>12437.057119444446</v>
      </c>
      <c r="BF25" s="60">
        <f t="shared" si="16"/>
        <v>12406.377119444445</v>
      </c>
      <c r="BG25" s="60">
        <f t="shared" si="16"/>
        <v>12409.837119444444</v>
      </c>
      <c r="BH25" s="60">
        <f t="shared" si="16"/>
        <v>12392.517119444445</v>
      </c>
      <c r="BI25" s="60">
        <f t="shared" si="16"/>
        <v>12339.997119444444</v>
      </c>
      <c r="BJ25" s="60">
        <f t="shared" si="16"/>
        <v>12302.207119444443</v>
      </c>
      <c r="BK25" s="60">
        <f t="shared" si="16"/>
        <v>12265.407119444444</v>
      </c>
      <c r="BL25" s="60">
        <f t="shared" si="16"/>
        <v>12184.757119444444</v>
      </c>
      <c r="BM25" s="60">
        <f t="shared" si="16"/>
        <v>12074.167119444444</v>
      </c>
      <c r="BN25" s="60">
        <f t="shared" si="16"/>
        <v>11957.067119444444</v>
      </c>
      <c r="BO25" s="60">
        <f t="shared" ref="BO25:CS25" si="17">SUM(BO3,BO13,BO15,BO20)</f>
        <v>11915.397119444446</v>
      </c>
      <c r="BP25" s="60">
        <f t="shared" si="17"/>
        <v>11810.047119444444</v>
      </c>
      <c r="BQ25" s="60">
        <f t="shared" si="17"/>
        <v>11625.207119444443</v>
      </c>
      <c r="BR25" s="60">
        <f t="shared" si="17"/>
        <v>11514.117119444443</v>
      </c>
      <c r="BS25" s="60">
        <f t="shared" si="17"/>
        <v>11442.907119444444</v>
      </c>
      <c r="BT25" s="60">
        <f t="shared" si="17"/>
        <v>11354.477119444444</v>
      </c>
      <c r="BU25" s="60">
        <f t="shared" si="17"/>
        <v>11234.667119444444</v>
      </c>
      <c r="BV25" s="60">
        <f t="shared" si="17"/>
        <v>11149.907119444444</v>
      </c>
      <c r="BW25" s="60">
        <f t="shared" si="17"/>
        <v>11083.407119444444</v>
      </c>
      <c r="BX25" s="60">
        <f t="shared" si="17"/>
        <v>10993.627119444443</v>
      </c>
      <c r="BY25" s="60">
        <f t="shared" si="17"/>
        <v>10974.767119444445</v>
      </c>
      <c r="BZ25" s="60">
        <f t="shared" si="17"/>
        <v>7556.5571194444437</v>
      </c>
      <c r="CA25" s="60">
        <f t="shared" si="17"/>
        <v>7554.6971194444441</v>
      </c>
      <c r="CB25" s="60">
        <f t="shared" si="17"/>
        <v>7555.1071194444448</v>
      </c>
      <c r="CC25" s="60">
        <f t="shared" si="17"/>
        <v>7555.9371194444448</v>
      </c>
      <c r="CD25" s="60">
        <f t="shared" si="17"/>
        <v>7554.8871194444446</v>
      </c>
      <c r="CE25" s="60">
        <f t="shared" si="17"/>
        <v>7555.7171194444445</v>
      </c>
      <c r="CF25" s="60">
        <f t="shared" si="17"/>
        <v>7557.567119444444</v>
      </c>
      <c r="CG25" s="60">
        <f t="shared" si="17"/>
        <v>7557.3271194444442</v>
      </c>
      <c r="CH25" s="60">
        <f t="shared" si="17"/>
        <v>7557.3971194444439</v>
      </c>
      <c r="CI25" s="60">
        <f t="shared" si="17"/>
        <v>7557.8971194444439</v>
      </c>
      <c r="CJ25" s="60">
        <f t="shared" si="17"/>
        <v>7559.7171194444445</v>
      </c>
      <c r="CK25" s="60">
        <f t="shared" si="17"/>
        <v>7558.8471194444446</v>
      </c>
      <c r="CL25" s="60">
        <f t="shared" si="17"/>
        <v>7556.7571194444445</v>
      </c>
      <c r="CM25" s="60">
        <f t="shared" si="17"/>
        <v>7554.1271194444444</v>
      </c>
      <c r="CN25" s="60">
        <f t="shared" si="17"/>
        <v>7555.4671194444445</v>
      </c>
      <c r="CO25" s="60">
        <f t="shared" si="17"/>
        <v>7563.0871194444435</v>
      </c>
      <c r="CP25" s="60">
        <f t="shared" si="17"/>
        <v>7566.3471194444437</v>
      </c>
      <c r="CQ25" s="60">
        <f t="shared" si="17"/>
        <v>7564.5571194444437</v>
      </c>
      <c r="CR25" s="60">
        <f t="shared" si="17"/>
        <v>7563.0971194444437</v>
      </c>
      <c r="CS25" s="61">
        <f t="shared" si="17"/>
        <v>7564.2171194444436</v>
      </c>
      <c r="CT25" s="109">
        <f t="shared" si="15"/>
        <v>961935.61346666643</v>
      </c>
      <c r="CU25" s="150"/>
      <c r="CW25" s="140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0"/>
      <c r="CX26" s="169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2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2"/>
    </row>
    <row r="29" spans="1:102" ht="15.75" thickBot="1">
      <c r="A29" s="67" t="s">
        <v>26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27</v>
      </c>
      <c r="CU29" s="150"/>
      <c r="CX29" s="234"/>
    </row>
    <row r="30" spans="1:102">
      <c r="A30" s="69" t="s">
        <v>30</v>
      </c>
      <c r="B30" s="70">
        <f t="shared" ref="B30:G30" si="18">B31+B39</f>
        <v>3190.9971194444447</v>
      </c>
      <c r="C30" s="71">
        <f t="shared" si="18"/>
        <v>3193.9971194444447</v>
      </c>
      <c r="D30" s="71">
        <f t="shared" si="18"/>
        <v>3195.9971194444447</v>
      </c>
      <c r="E30" s="71">
        <f t="shared" si="18"/>
        <v>3194.9971194444447</v>
      </c>
      <c r="F30" s="71">
        <f t="shared" si="18"/>
        <v>3189.9971194444447</v>
      </c>
      <c r="G30" s="71">
        <f t="shared" si="18"/>
        <v>3189.9971194444447</v>
      </c>
      <c r="H30" s="71">
        <f t="shared" ref="H30:BS30" si="19">H31+H39</f>
        <v>3191.9971194444447</v>
      </c>
      <c r="I30" s="71">
        <f t="shared" si="19"/>
        <v>3191.9971194444447</v>
      </c>
      <c r="J30" s="71">
        <f t="shared" si="19"/>
        <v>3189.9971194444447</v>
      </c>
      <c r="K30" s="71">
        <f t="shared" si="19"/>
        <v>3187.9971194444447</v>
      </c>
      <c r="L30" s="71">
        <f t="shared" si="19"/>
        <v>3192.9971194444447</v>
      </c>
      <c r="M30" s="71">
        <f t="shared" si="19"/>
        <v>3196.9971194444447</v>
      </c>
      <c r="N30" s="71">
        <f t="shared" si="19"/>
        <v>3191.9971194444447</v>
      </c>
      <c r="O30" s="71">
        <f t="shared" si="19"/>
        <v>3191.9971194444447</v>
      </c>
      <c r="P30" s="71">
        <f t="shared" si="19"/>
        <v>3191.9971194444447</v>
      </c>
      <c r="Q30" s="71">
        <f t="shared" si="19"/>
        <v>3187.9971194444447</v>
      </c>
      <c r="R30" s="71">
        <f t="shared" si="19"/>
        <v>3184.9971194444447</v>
      </c>
      <c r="S30" s="71">
        <f t="shared" si="19"/>
        <v>3184.9971194444447</v>
      </c>
      <c r="T30" s="71">
        <f t="shared" si="19"/>
        <v>3184.9971194444447</v>
      </c>
      <c r="U30" s="71">
        <f t="shared" si="19"/>
        <v>3184.9971194444447</v>
      </c>
      <c r="V30" s="71">
        <f t="shared" si="19"/>
        <v>3186.9971194444447</v>
      </c>
      <c r="W30" s="71">
        <f t="shared" si="19"/>
        <v>3183.9971194444447</v>
      </c>
      <c r="X30" s="71">
        <f t="shared" si="19"/>
        <v>3179.9971194444447</v>
      </c>
      <c r="Y30" s="71">
        <f t="shared" si="19"/>
        <v>3180.9971194444447</v>
      </c>
      <c r="Z30" s="71">
        <f t="shared" si="19"/>
        <v>3182.9971194444447</v>
      </c>
      <c r="AA30" s="71">
        <f t="shared" si="19"/>
        <v>3182.9971194444447</v>
      </c>
      <c r="AB30" s="71">
        <f t="shared" si="19"/>
        <v>3182.9971194444447</v>
      </c>
      <c r="AC30" s="71">
        <f t="shared" si="19"/>
        <v>3182.9971194444447</v>
      </c>
      <c r="AD30" s="71">
        <f t="shared" si="19"/>
        <v>3186.9971194444447</v>
      </c>
      <c r="AE30" s="71">
        <f t="shared" si="19"/>
        <v>3188.9971194444447</v>
      </c>
      <c r="AF30" s="71">
        <f t="shared" si="19"/>
        <v>3192.9971194444447</v>
      </c>
      <c r="AG30" s="71">
        <f t="shared" si="19"/>
        <v>3190.9971194444447</v>
      </c>
      <c r="AH30" s="71">
        <f t="shared" si="19"/>
        <v>3191.9971194444447</v>
      </c>
      <c r="AI30" s="71">
        <f t="shared" si="19"/>
        <v>3188.9971194444447</v>
      </c>
      <c r="AJ30" s="71">
        <f t="shared" si="19"/>
        <v>3189.9971194444447</v>
      </c>
      <c r="AK30" s="71">
        <f t="shared" si="19"/>
        <v>3192.9971194444447</v>
      </c>
      <c r="AL30" s="71">
        <f t="shared" si="19"/>
        <v>3194.9971194444447</v>
      </c>
      <c r="AM30" s="71">
        <f t="shared" si="19"/>
        <v>3193.9971194444447</v>
      </c>
      <c r="AN30" s="71">
        <f t="shared" si="19"/>
        <v>3196.9971194444447</v>
      </c>
      <c r="AO30" s="71">
        <f t="shared" si="19"/>
        <v>3201.9971194444447</v>
      </c>
      <c r="AP30" s="71">
        <f t="shared" si="19"/>
        <v>3202.9971194444447</v>
      </c>
      <c r="AQ30" s="71">
        <f t="shared" si="19"/>
        <v>3212.9971194444447</v>
      </c>
      <c r="AR30" s="71">
        <f t="shared" si="19"/>
        <v>3218.9971194444447</v>
      </c>
      <c r="AS30" s="71">
        <f t="shared" si="19"/>
        <v>3224.9971194444447</v>
      </c>
      <c r="AT30" s="71">
        <f t="shared" si="19"/>
        <v>3248.9971194444447</v>
      </c>
      <c r="AU30" s="71">
        <f t="shared" si="19"/>
        <v>3249.9971194444447</v>
      </c>
      <c r="AV30" s="71">
        <f t="shared" si="19"/>
        <v>3248.9971194444447</v>
      </c>
      <c r="AW30" s="71">
        <f t="shared" si="19"/>
        <v>3247.9971194444447</v>
      </c>
      <c r="AX30" s="71">
        <f t="shared" si="19"/>
        <v>3248.9971194444447</v>
      </c>
      <c r="AY30" s="71">
        <f t="shared" si="19"/>
        <v>3249.9971194444447</v>
      </c>
      <c r="AZ30" s="71">
        <f t="shared" si="19"/>
        <v>3246.9971194444447</v>
      </c>
      <c r="BA30" s="71">
        <f t="shared" si="19"/>
        <v>3241.9971194444447</v>
      </c>
      <c r="BB30" s="71">
        <f t="shared" si="19"/>
        <v>3236.9971194444447</v>
      </c>
      <c r="BC30" s="71">
        <f t="shared" si="19"/>
        <v>3230.9971194444447</v>
      </c>
      <c r="BD30" s="71">
        <f t="shared" si="19"/>
        <v>3226.9971194444447</v>
      </c>
      <c r="BE30" s="71">
        <f t="shared" si="19"/>
        <v>3212.9971194444447</v>
      </c>
      <c r="BF30" s="71">
        <f t="shared" si="19"/>
        <v>3208.9971194444447</v>
      </c>
      <c r="BG30" s="71">
        <f t="shared" si="19"/>
        <v>3211.9971194444447</v>
      </c>
      <c r="BH30" s="71">
        <f t="shared" si="19"/>
        <v>3203.9971194444447</v>
      </c>
      <c r="BI30" s="71">
        <f t="shared" si="19"/>
        <v>3198.9971194444447</v>
      </c>
      <c r="BJ30" s="71">
        <f t="shared" si="19"/>
        <v>3201.9971194444447</v>
      </c>
      <c r="BK30" s="71">
        <f t="shared" si="19"/>
        <v>3203.9971194444447</v>
      </c>
      <c r="BL30" s="71">
        <f t="shared" si="19"/>
        <v>3206.9971194444447</v>
      </c>
      <c r="BM30" s="71">
        <f t="shared" si="19"/>
        <v>3206.9971194444447</v>
      </c>
      <c r="BN30" s="71">
        <f t="shared" si="19"/>
        <v>3205.9971194444447</v>
      </c>
      <c r="BO30" s="71">
        <f t="shared" si="19"/>
        <v>3210.9971194444447</v>
      </c>
      <c r="BP30" s="71">
        <f t="shared" si="19"/>
        <v>3208.9971194444447</v>
      </c>
      <c r="BQ30" s="71">
        <f t="shared" si="19"/>
        <v>3213.9971194444447</v>
      </c>
      <c r="BR30" s="71">
        <f t="shared" si="19"/>
        <v>3218.9971194444447</v>
      </c>
      <c r="BS30" s="71">
        <f t="shared" si="19"/>
        <v>3220.9971194444447</v>
      </c>
      <c r="BT30" s="71">
        <f t="shared" ref="BT30:CS30" si="20">BT31+BT39</f>
        <v>3225.9971194444447</v>
      </c>
      <c r="BU30" s="71">
        <f t="shared" si="20"/>
        <v>3229.9971194444447</v>
      </c>
      <c r="BV30" s="71">
        <f t="shared" si="20"/>
        <v>3230.9971194444447</v>
      </c>
      <c r="BW30" s="71">
        <f t="shared" si="20"/>
        <v>3225.9971194444447</v>
      </c>
      <c r="BX30" s="71">
        <f t="shared" si="20"/>
        <v>3224.9971194444447</v>
      </c>
      <c r="BY30" s="71">
        <f t="shared" si="20"/>
        <v>3229.9971194444447</v>
      </c>
      <c r="BZ30" s="71">
        <f t="shared" si="20"/>
        <v>3230.9971194444447</v>
      </c>
      <c r="CA30" s="71">
        <f t="shared" si="20"/>
        <v>3230.9971194444447</v>
      </c>
      <c r="CB30" s="71">
        <f t="shared" si="20"/>
        <v>3229.9971194444447</v>
      </c>
      <c r="CC30" s="71">
        <f t="shared" si="20"/>
        <v>3231.9971194444447</v>
      </c>
      <c r="CD30" s="71">
        <f t="shared" si="20"/>
        <v>3243.9971194444447</v>
      </c>
      <c r="CE30" s="71">
        <f t="shared" si="20"/>
        <v>3249.9971194444447</v>
      </c>
      <c r="CF30" s="71">
        <f t="shared" si="20"/>
        <v>3269.9971194444447</v>
      </c>
      <c r="CG30" s="71">
        <f t="shared" si="20"/>
        <v>3313.9971194444447</v>
      </c>
      <c r="CH30" s="71">
        <f t="shared" si="20"/>
        <v>3358.9971194444447</v>
      </c>
      <c r="CI30" s="71">
        <f t="shared" si="20"/>
        <v>3350.9971194444447</v>
      </c>
      <c r="CJ30" s="71">
        <f t="shared" si="20"/>
        <v>3371.9971194444447</v>
      </c>
      <c r="CK30" s="71">
        <f t="shared" si="20"/>
        <v>3391.9971194444447</v>
      </c>
      <c r="CL30" s="71">
        <f t="shared" si="20"/>
        <v>3427.9971194444447</v>
      </c>
      <c r="CM30" s="71">
        <f t="shared" si="20"/>
        <v>3434.9971194444447</v>
      </c>
      <c r="CN30" s="71">
        <f t="shared" si="20"/>
        <v>3446.9971194444447</v>
      </c>
      <c r="CO30" s="71">
        <f t="shared" si="20"/>
        <v>3449.9971194444447</v>
      </c>
      <c r="CP30" s="71">
        <f t="shared" si="20"/>
        <v>3462.9971194444447</v>
      </c>
      <c r="CQ30" s="71">
        <f t="shared" si="20"/>
        <v>3462.9971194444447</v>
      </c>
      <c r="CR30" s="71">
        <f t="shared" si="20"/>
        <v>3475.9971194444447</v>
      </c>
      <c r="CS30" s="72">
        <f t="shared" si="20"/>
        <v>3477.9971194444447</v>
      </c>
      <c r="CT30" s="73">
        <f t="shared" ref="CT30:CT47" si="21">SUM(B30:CS30)</f>
        <v>310747.72346666676</v>
      </c>
      <c r="CU30" s="150"/>
    </row>
    <row r="31" spans="1:102">
      <c r="A31" s="74" t="s">
        <v>31</v>
      </c>
      <c r="B31" s="75">
        <f>SUM(B32:B38)</f>
        <v>3119.09</v>
      </c>
      <c r="C31" s="76">
        <f t="shared" ref="C31:BN31" si="22">SUM(C32:C38)</f>
        <v>3122.09</v>
      </c>
      <c r="D31" s="76">
        <f t="shared" si="22"/>
        <v>3124.09</v>
      </c>
      <c r="E31" s="76">
        <f t="shared" si="22"/>
        <v>3123.09</v>
      </c>
      <c r="F31" s="76">
        <f t="shared" si="22"/>
        <v>3118.09</v>
      </c>
      <c r="G31" s="76">
        <f t="shared" si="22"/>
        <v>3118.09</v>
      </c>
      <c r="H31" s="76">
        <f t="shared" si="22"/>
        <v>3120.09</v>
      </c>
      <c r="I31" s="76">
        <f t="shared" si="22"/>
        <v>3120.09</v>
      </c>
      <c r="J31" s="76">
        <f t="shared" si="22"/>
        <v>3118.09</v>
      </c>
      <c r="K31" s="76">
        <f t="shared" si="22"/>
        <v>3116.09</v>
      </c>
      <c r="L31" s="76">
        <f t="shared" si="22"/>
        <v>3121.09</v>
      </c>
      <c r="M31" s="76">
        <f t="shared" si="22"/>
        <v>3125.09</v>
      </c>
      <c r="N31" s="76">
        <f t="shared" si="22"/>
        <v>3120.09</v>
      </c>
      <c r="O31" s="76">
        <f t="shared" si="22"/>
        <v>3120.09</v>
      </c>
      <c r="P31" s="76">
        <f t="shared" si="22"/>
        <v>3120.09</v>
      </c>
      <c r="Q31" s="76">
        <f t="shared" si="22"/>
        <v>3116.09</v>
      </c>
      <c r="R31" s="76">
        <f t="shared" si="22"/>
        <v>3113.09</v>
      </c>
      <c r="S31" s="76">
        <f t="shared" si="22"/>
        <v>3113.09</v>
      </c>
      <c r="T31" s="76">
        <f t="shared" si="22"/>
        <v>3113.09</v>
      </c>
      <c r="U31" s="76">
        <f t="shared" si="22"/>
        <v>3113.09</v>
      </c>
      <c r="V31" s="76">
        <f t="shared" si="22"/>
        <v>3115.09</v>
      </c>
      <c r="W31" s="76">
        <f t="shared" si="22"/>
        <v>3112.09</v>
      </c>
      <c r="X31" s="76">
        <f t="shared" si="22"/>
        <v>3108.09</v>
      </c>
      <c r="Y31" s="76">
        <f t="shared" si="22"/>
        <v>3109.09</v>
      </c>
      <c r="Z31" s="76">
        <f t="shared" si="22"/>
        <v>3111.09</v>
      </c>
      <c r="AA31" s="76">
        <f t="shared" si="22"/>
        <v>3111.09</v>
      </c>
      <c r="AB31" s="76">
        <f t="shared" si="22"/>
        <v>3111.09</v>
      </c>
      <c r="AC31" s="76">
        <f t="shared" si="22"/>
        <v>3111.09</v>
      </c>
      <c r="AD31" s="76">
        <f t="shared" si="22"/>
        <v>3115.09</v>
      </c>
      <c r="AE31" s="76">
        <f t="shared" si="22"/>
        <v>3117.09</v>
      </c>
      <c r="AF31" s="76">
        <f t="shared" si="22"/>
        <v>3121.09</v>
      </c>
      <c r="AG31" s="76">
        <f t="shared" si="22"/>
        <v>3119.09</v>
      </c>
      <c r="AH31" s="76">
        <f t="shared" si="22"/>
        <v>3120.09</v>
      </c>
      <c r="AI31" s="76">
        <f t="shared" si="22"/>
        <v>3117.09</v>
      </c>
      <c r="AJ31" s="76">
        <f t="shared" si="22"/>
        <v>3118.09</v>
      </c>
      <c r="AK31" s="76">
        <f t="shared" si="22"/>
        <v>3121.09</v>
      </c>
      <c r="AL31" s="76">
        <f t="shared" si="22"/>
        <v>3123.09</v>
      </c>
      <c r="AM31" s="76">
        <f t="shared" si="22"/>
        <v>3122.09</v>
      </c>
      <c r="AN31" s="76">
        <f t="shared" si="22"/>
        <v>3125.09</v>
      </c>
      <c r="AO31" s="76">
        <f t="shared" si="22"/>
        <v>3130.09</v>
      </c>
      <c r="AP31" s="76">
        <f t="shared" si="22"/>
        <v>3131.09</v>
      </c>
      <c r="AQ31" s="76">
        <f t="shared" si="22"/>
        <v>3141.09</v>
      </c>
      <c r="AR31" s="76">
        <f t="shared" si="22"/>
        <v>3147.09</v>
      </c>
      <c r="AS31" s="76">
        <f t="shared" si="22"/>
        <v>3153.09</v>
      </c>
      <c r="AT31" s="76">
        <f t="shared" si="22"/>
        <v>3177.09</v>
      </c>
      <c r="AU31" s="76">
        <f t="shared" si="22"/>
        <v>3178.09</v>
      </c>
      <c r="AV31" s="76">
        <f t="shared" si="22"/>
        <v>3177.09</v>
      </c>
      <c r="AW31" s="76">
        <f t="shared" si="22"/>
        <v>3176.09</v>
      </c>
      <c r="AX31" s="76">
        <f t="shared" si="22"/>
        <v>3177.09</v>
      </c>
      <c r="AY31" s="76">
        <f t="shared" si="22"/>
        <v>3178.09</v>
      </c>
      <c r="AZ31" s="76">
        <f t="shared" si="22"/>
        <v>3175.09</v>
      </c>
      <c r="BA31" s="76">
        <f t="shared" si="22"/>
        <v>3170.09</v>
      </c>
      <c r="BB31" s="76">
        <f t="shared" si="22"/>
        <v>3165.09</v>
      </c>
      <c r="BC31" s="76">
        <f t="shared" si="22"/>
        <v>3159.09</v>
      </c>
      <c r="BD31" s="76">
        <f t="shared" si="22"/>
        <v>3155.09</v>
      </c>
      <c r="BE31" s="76">
        <f t="shared" si="22"/>
        <v>3141.09</v>
      </c>
      <c r="BF31" s="76">
        <f t="shared" si="22"/>
        <v>3137.09</v>
      </c>
      <c r="BG31" s="76">
        <f t="shared" si="22"/>
        <v>3140.09</v>
      </c>
      <c r="BH31" s="76">
        <f t="shared" si="22"/>
        <v>3132.09</v>
      </c>
      <c r="BI31" s="76">
        <f t="shared" si="22"/>
        <v>3127.09</v>
      </c>
      <c r="BJ31" s="76">
        <f t="shared" si="22"/>
        <v>3130.09</v>
      </c>
      <c r="BK31" s="76">
        <f t="shared" si="22"/>
        <v>3132.09</v>
      </c>
      <c r="BL31" s="76">
        <f t="shared" si="22"/>
        <v>3135.09</v>
      </c>
      <c r="BM31" s="76">
        <f t="shared" si="22"/>
        <v>3135.09</v>
      </c>
      <c r="BN31" s="76">
        <f t="shared" si="22"/>
        <v>3134.09</v>
      </c>
      <c r="BO31" s="76">
        <f t="shared" ref="BO31:CS31" si="23">SUM(BO32:BO38)</f>
        <v>3139.09</v>
      </c>
      <c r="BP31" s="76">
        <f t="shared" si="23"/>
        <v>3137.09</v>
      </c>
      <c r="BQ31" s="76">
        <f t="shared" si="23"/>
        <v>3142.09</v>
      </c>
      <c r="BR31" s="76">
        <f t="shared" si="23"/>
        <v>3147.09</v>
      </c>
      <c r="BS31" s="76">
        <f t="shared" si="23"/>
        <v>3149.09</v>
      </c>
      <c r="BT31" s="76">
        <f t="shared" si="23"/>
        <v>3154.09</v>
      </c>
      <c r="BU31" s="76">
        <f t="shared" si="23"/>
        <v>3158.09</v>
      </c>
      <c r="BV31" s="76">
        <f t="shared" si="23"/>
        <v>3159.09</v>
      </c>
      <c r="BW31" s="76">
        <f t="shared" si="23"/>
        <v>3154.09</v>
      </c>
      <c r="BX31" s="76">
        <f t="shared" si="23"/>
        <v>3153.09</v>
      </c>
      <c r="BY31" s="76">
        <f t="shared" si="23"/>
        <v>3158.09</v>
      </c>
      <c r="BZ31" s="76">
        <f t="shared" si="23"/>
        <v>3159.09</v>
      </c>
      <c r="CA31" s="76">
        <f t="shared" si="23"/>
        <v>3159.09</v>
      </c>
      <c r="CB31" s="76">
        <f t="shared" si="23"/>
        <v>3158.09</v>
      </c>
      <c r="CC31" s="76">
        <f t="shared" si="23"/>
        <v>3160.09</v>
      </c>
      <c r="CD31" s="76">
        <f t="shared" si="23"/>
        <v>3172.09</v>
      </c>
      <c r="CE31" s="76">
        <f t="shared" si="23"/>
        <v>3178.09</v>
      </c>
      <c r="CF31" s="76">
        <f t="shared" si="23"/>
        <v>3198.09</v>
      </c>
      <c r="CG31" s="76">
        <f t="shared" si="23"/>
        <v>3242.09</v>
      </c>
      <c r="CH31" s="76">
        <f t="shared" si="23"/>
        <v>3287.09</v>
      </c>
      <c r="CI31" s="76">
        <f t="shared" si="23"/>
        <v>3279.09</v>
      </c>
      <c r="CJ31" s="76">
        <f t="shared" si="23"/>
        <v>3300.09</v>
      </c>
      <c r="CK31" s="76">
        <f t="shared" si="23"/>
        <v>3320.09</v>
      </c>
      <c r="CL31" s="76">
        <f t="shared" si="23"/>
        <v>3356.09</v>
      </c>
      <c r="CM31" s="76">
        <f t="shared" si="23"/>
        <v>3363.09</v>
      </c>
      <c r="CN31" s="76">
        <f t="shared" si="23"/>
        <v>3375.09</v>
      </c>
      <c r="CO31" s="76">
        <f t="shared" si="23"/>
        <v>3378.09</v>
      </c>
      <c r="CP31" s="76">
        <f t="shared" si="23"/>
        <v>3391.09</v>
      </c>
      <c r="CQ31" s="76">
        <f t="shared" si="23"/>
        <v>3391.09</v>
      </c>
      <c r="CR31" s="76">
        <f t="shared" si="23"/>
        <v>3404.09</v>
      </c>
      <c r="CS31" s="77">
        <f t="shared" si="23"/>
        <v>3406.09</v>
      </c>
      <c r="CT31" s="30">
        <f t="shared" si="21"/>
        <v>303844.64000000007</v>
      </c>
      <c r="CU31" s="152"/>
    </row>
    <row r="32" spans="1:102">
      <c r="A32" s="78" t="s">
        <v>32</v>
      </c>
      <c r="B32" s="79">
        <f>B62-B73</f>
        <v>471</v>
      </c>
      <c r="C32" s="80">
        <f t="shared" ref="C32:BN32" si="24">C62-C73</f>
        <v>471</v>
      </c>
      <c r="D32" s="80">
        <f t="shared" si="24"/>
        <v>471</v>
      </c>
      <c r="E32" s="80">
        <f t="shared" si="24"/>
        <v>471</v>
      </c>
      <c r="F32" s="80">
        <f t="shared" si="24"/>
        <v>471</v>
      </c>
      <c r="G32" s="80">
        <f t="shared" si="24"/>
        <v>471</v>
      </c>
      <c r="H32" s="80">
        <f t="shared" si="24"/>
        <v>471</v>
      </c>
      <c r="I32" s="80">
        <f t="shared" si="24"/>
        <v>471</v>
      </c>
      <c r="J32" s="80">
        <f t="shared" si="24"/>
        <v>471</v>
      </c>
      <c r="K32" s="80">
        <f t="shared" si="24"/>
        <v>471</v>
      </c>
      <c r="L32" s="80">
        <f t="shared" si="24"/>
        <v>471</v>
      </c>
      <c r="M32" s="80">
        <f t="shared" si="24"/>
        <v>471</v>
      </c>
      <c r="N32" s="80">
        <f t="shared" si="24"/>
        <v>471</v>
      </c>
      <c r="O32" s="80">
        <f t="shared" si="24"/>
        <v>471</v>
      </c>
      <c r="P32" s="80">
        <f t="shared" si="24"/>
        <v>471</v>
      </c>
      <c r="Q32" s="80">
        <f t="shared" si="24"/>
        <v>471</v>
      </c>
      <c r="R32" s="80">
        <f t="shared" si="24"/>
        <v>471</v>
      </c>
      <c r="S32" s="80">
        <f t="shared" si="24"/>
        <v>471</v>
      </c>
      <c r="T32" s="80">
        <f t="shared" si="24"/>
        <v>471</v>
      </c>
      <c r="U32" s="80">
        <f t="shared" si="24"/>
        <v>471</v>
      </c>
      <c r="V32" s="80">
        <f t="shared" si="24"/>
        <v>471</v>
      </c>
      <c r="W32" s="80">
        <f t="shared" si="24"/>
        <v>471</v>
      </c>
      <c r="X32" s="80">
        <f t="shared" si="24"/>
        <v>471</v>
      </c>
      <c r="Y32" s="80">
        <f t="shared" si="24"/>
        <v>471</v>
      </c>
      <c r="Z32" s="80">
        <f t="shared" si="24"/>
        <v>471</v>
      </c>
      <c r="AA32" s="80">
        <f t="shared" si="24"/>
        <v>471</v>
      </c>
      <c r="AB32" s="80">
        <f t="shared" si="24"/>
        <v>471</v>
      </c>
      <c r="AC32" s="80">
        <f t="shared" si="24"/>
        <v>471</v>
      </c>
      <c r="AD32" s="80">
        <f t="shared" si="24"/>
        <v>471</v>
      </c>
      <c r="AE32" s="80">
        <f t="shared" si="24"/>
        <v>471</v>
      </c>
      <c r="AF32" s="80">
        <f t="shared" si="24"/>
        <v>471</v>
      </c>
      <c r="AG32" s="80">
        <f t="shared" si="24"/>
        <v>471</v>
      </c>
      <c r="AH32" s="80">
        <f t="shared" si="24"/>
        <v>471</v>
      </c>
      <c r="AI32" s="80">
        <f t="shared" si="24"/>
        <v>471</v>
      </c>
      <c r="AJ32" s="80">
        <f t="shared" si="24"/>
        <v>471</v>
      </c>
      <c r="AK32" s="80">
        <f t="shared" si="24"/>
        <v>471</v>
      </c>
      <c r="AL32" s="80">
        <f t="shared" si="24"/>
        <v>471</v>
      </c>
      <c r="AM32" s="80">
        <f t="shared" si="24"/>
        <v>471</v>
      </c>
      <c r="AN32" s="80">
        <f t="shared" si="24"/>
        <v>471</v>
      </c>
      <c r="AO32" s="80">
        <f t="shared" si="24"/>
        <v>471</v>
      </c>
      <c r="AP32" s="80">
        <f t="shared" si="24"/>
        <v>471</v>
      </c>
      <c r="AQ32" s="80">
        <f t="shared" si="24"/>
        <v>471</v>
      </c>
      <c r="AR32" s="80">
        <f t="shared" si="24"/>
        <v>471</v>
      </c>
      <c r="AS32" s="80">
        <f t="shared" si="24"/>
        <v>471</v>
      </c>
      <c r="AT32" s="80">
        <f t="shared" si="24"/>
        <v>471</v>
      </c>
      <c r="AU32" s="80">
        <f t="shared" si="24"/>
        <v>471</v>
      </c>
      <c r="AV32" s="80">
        <f t="shared" si="24"/>
        <v>471</v>
      </c>
      <c r="AW32" s="80">
        <f t="shared" si="24"/>
        <v>471</v>
      </c>
      <c r="AX32" s="80">
        <f t="shared" si="24"/>
        <v>471</v>
      </c>
      <c r="AY32" s="80">
        <f t="shared" si="24"/>
        <v>471</v>
      </c>
      <c r="AZ32" s="80">
        <f t="shared" si="24"/>
        <v>471</v>
      </c>
      <c r="BA32" s="80">
        <f t="shared" si="24"/>
        <v>471</v>
      </c>
      <c r="BB32" s="80">
        <f t="shared" si="24"/>
        <v>471</v>
      </c>
      <c r="BC32" s="80">
        <f t="shared" si="24"/>
        <v>471</v>
      </c>
      <c r="BD32" s="80">
        <f t="shared" si="24"/>
        <v>471</v>
      </c>
      <c r="BE32" s="80">
        <f t="shared" si="24"/>
        <v>471</v>
      </c>
      <c r="BF32" s="80">
        <f t="shared" si="24"/>
        <v>471</v>
      </c>
      <c r="BG32" s="80">
        <f t="shared" si="24"/>
        <v>471</v>
      </c>
      <c r="BH32" s="80">
        <f t="shared" si="24"/>
        <v>471</v>
      </c>
      <c r="BI32" s="80">
        <f t="shared" si="24"/>
        <v>471</v>
      </c>
      <c r="BJ32" s="80">
        <f t="shared" si="24"/>
        <v>471</v>
      </c>
      <c r="BK32" s="80">
        <f t="shared" si="24"/>
        <v>471</v>
      </c>
      <c r="BL32" s="80">
        <f t="shared" si="24"/>
        <v>471</v>
      </c>
      <c r="BM32" s="80">
        <f t="shared" si="24"/>
        <v>471</v>
      </c>
      <c r="BN32" s="80">
        <f t="shared" si="24"/>
        <v>471</v>
      </c>
      <c r="BO32" s="80">
        <f t="shared" ref="BO32:CS32" si="25">BO62-BO73</f>
        <v>471</v>
      </c>
      <c r="BP32" s="80">
        <f t="shared" si="25"/>
        <v>471</v>
      </c>
      <c r="BQ32" s="80">
        <f t="shared" si="25"/>
        <v>471</v>
      </c>
      <c r="BR32" s="80">
        <f t="shared" si="25"/>
        <v>471</v>
      </c>
      <c r="BS32" s="80">
        <f t="shared" si="25"/>
        <v>471</v>
      </c>
      <c r="BT32" s="80">
        <f t="shared" si="25"/>
        <v>471</v>
      </c>
      <c r="BU32" s="80">
        <f t="shared" si="25"/>
        <v>471</v>
      </c>
      <c r="BV32" s="80">
        <f t="shared" si="25"/>
        <v>471</v>
      </c>
      <c r="BW32" s="80">
        <f t="shared" si="25"/>
        <v>471</v>
      </c>
      <c r="BX32" s="80">
        <f t="shared" si="25"/>
        <v>471</v>
      </c>
      <c r="BY32" s="80">
        <f t="shared" si="25"/>
        <v>471</v>
      </c>
      <c r="BZ32" s="80">
        <f t="shared" si="25"/>
        <v>471</v>
      </c>
      <c r="CA32" s="80">
        <f t="shared" si="25"/>
        <v>471</v>
      </c>
      <c r="CB32" s="80">
        <f t="shared" si="25"/>
        <v>471</v>
      </c>
      <c r="CC32" s="80">
        <f t="shared" si="25"/>
        <v>471</v>
      </c>
      <c r="CD32" s="80">
        <f t="shared" si="25"/>
        <v>471</v>
      </c>
      <c r="CE32" s="80">
        <f t="shared" si="25"/>
        <v>471</v>
      </c>
      <c r="CF32" s="80">
        <f t="shared" si="25"/>
        <v>471</v>
      </c>
      <c r="CG32" s="80">
        <f t="shared" si="25"/>
        <v>471</v>
      </c>
      <c r="CH32" s="80">
        <f t="shared" si="25"/>
        <v>471</v>
      </c>
      <c r="CI32" s="80">
        <f t="shared" si="25"/>
        <v>471</v>
      </c>
      <c r="CJ32" s="80">
        <f t="shared" si="25"/>
        <v>471</v>
      </c>
      <c r="CK32" s="80">
        <f t="shared" si="25"/>
        <v>471</v>
      </c>
      <c r="CL32" s="80">
        <f t="shared" si="25"/>
        <v>471</v>
      </c>
      <c r="CM32" s="80">
        <f t="shared" si="25"/>
        <v>471</v>
      </c>
      <c r="CN32" s="80">
        <f t="shared" si="25"/>
        <v>471</v>
      </c>
      <c r="CO32" s="80">
        <f t="shared" si="25"/>
        <v>471</v>
      </c>
      <c r="CP32" s="80">
        <f t="shared" si="25"/>
        <v>471</v>
      </c>
      <c r="CQ32" s="80">
        <f t="shared" si="25"/>
        <v>471</v>
      </c>
      <c r="CR32" s="80">
        <f t="shared" si="25"/>
        <v>471</v>
      </c>
      <c r="CS32" s="81">
        <f t="shared" si="25"/>
        <v>471</v>
      </c>
      <c r="CT32" s="30">
        <f t="shared" si="21"/>
        <v>45216</v>
      </c>
      <c r="CU32" s="152"/>
    </row>
    <row r="33" spans="1:99">
      <c r="A33" s="25" t="s">
        <v>33</v>
      </c>
      <c r="B33" s="82">
        <f t="shared" ref="B33:Q38" si="26">B63-B74</f>
        <v>533</v>
      </c>
      <c r="C33" s="3">
        <f t="shared" si="26"/>
        <v>533</v>
      </c>
      <c r="D33" s="3">
        <f t="shared" si="26"/>
        <v>533</v>
      </c>
      <c r="E33" s="3">
        <f t="shared" si="26"/>
        <v>533</v>
      </c>
      <c r="F33" s="3">
        <f t="shared" si="26"/>
        <v>533</v>
      </c>
      <c r="G33" s="3">
        <f t="shared" si="26"/>
        <v>533</v>
      </c>
      <c r="H33" s="3">
        <f t="shared" si="26"/>
        <v>533</v>
      </c>
      <c r="I33" s="3">
        <f t="shared" si="26"/>
        <v>533</v>
      </c>
      <c r="J33" s="3">
        <f t="shared" si="26"/>
        <v>533</v>
      </c>
      <c r="K33" s="3">
        <f t="shared" si="26"/>
        <v>533</v>
      </c>
      <c r="L33" s="3">
        <f t="shared" si="26"/>
        <v>533</v>
      </c>
      <c r="M33" s="3">
        <f t="shared" si="26"/>
        <v>533</v>
      </c>
      <c r="N33" s="3">
        <f t="shared" si="26"/>
        <v>533</v>
      </c>
      <c r="O33" s="3">
        <f t="shared" si="26"/>
        <v>533</v>
      </c>
      <c r="P33" s="3">
        <f t="shared" si="26"/>
        <v>533</v>
      </c>
      <c r="Q33" s="3">
        <f t="shared" si="26"/>
        <v>533</v>
      </c>
      <c r="R33" s="3">
        <f t="shared" ref="R33:CC33" si="27">R63-R74</f>
        <v>533</v>
      </c>
      <c r="S33" s="3">
        <f t="shared" si="27"/>
        <v>533</v>
      </c>
      <c r="T33" s="3">
        <f t="shared" si="27"/>
        <v>533</v>
      </c>
      <c r="U33" s="3">
        <f t="shared" si="27"/>
        <v>533</v>
      </c>
      <c r="V33" s="3">
        <f t="shared" si="27"/>
        <v>533</v>
      </c>
      <c r="W33" s="3">
        <f t="shared" si="27"/>
        <v>533</v>
      </c>
      <c r="X33" s="3">
        <f t="shared" si="27"/>
        <v>533</v>
      </c>
      <c r="Y33" s="3">
        <f t="shared" si="27"/>
        <v>533</v>
      </c>
      <c r="Z33" s="3">
        <f t="shared" si="27"/>
        <v>533</v>
      </c>
      <c r="AA33" s="3">
        <f t="shared" si="27"/>
        <v>533</v>
      </c>
      <c r="AB33" s="3">
        <f t="shared" si="27"/>
        <v>533</v>
      </c>
      <c r="AC33" s="3">
        <f t="shared" si="27"/>
        <v>533</v>
      </c>
      <c r="AD33" s="3">
        <f t="shared" si="27"/>
        <v>533</v>
      </c>
      <c r="AE33" s="3">
        <f t="shared" si="27"/>
        <v>533</v>
      </c>
      <c r="AF33" s="3">
        <f t="shared" si="27"/>
        <v>533</v>
      </c>
      <c r="AG33" s="3">
        <f t="shared" si="27"/>
        <v>533</v>
      </c>
      <c r="AH33" s="3">
        <f t="shared" si="27"/>
        <v>533</v>
      </c>
      <c r="AI33" s="3">
        <f t="shared" si="27"/>
        <v>533</v>
      </c>
      <c r="AJ33" s="3">
        <f t="shared" si="27"/>
        <v>533</v>
      </c>
      <c r="AK33" s="3">
        <f t="shared" si="27"/>
        <v>533</v>
      </c>
      <c r="AL33" s="3">
        <f t="shared" si="27"/>
        <v>533</v>
      </c>
      <c r="AM33" s="3">
        <f t="shared" si="27"/>
        <v>533</v>
      </c>
      <c r="AN33" s="3">
        <f t="shared" si="27"/>
        <v>533</v>
      </c>
      <c r="AO33" s="3">
        <f t="shared" si="27"/>
        <v>533</v>
      </c>
      <c r="AP33" s="3">
        <f t="shared" si="27"/>
        <v>533</v>
      </c>
      <c r="AQ33" s="3">
        <f t="shared" si="27"/>
        <v>533</v>
      </c>
      <c r="AR33" s="3">
        <f t="shared" si="27"/>
        <v>533</v>
      </c>
      <c r="AS33" s="3">
        <f t="shared" si="27"/>
        <v>533</v>
      </c>
      <c r="AT33" s="3">
        <f t="shared" si="27"/>
        <v>533</v>
      </c>
      <c r="AU33" s="3">
        <f t="shared" si="27"/>
        <v>533</v>
      </c>
      <c r="AV33" s="3">
        <f t="shared" si="27"/>
        <v>533</v>
      </c>
      <c r="AW33" s="3">
        <f t="shared" si="27"/>
        <v>533</v>
      </c>
      <c r="AX33" s="3">
        <f t="shared" si="27"/>
        <v>533</v>
      </c>
      <c r="AY33" s="3">
        <f t="shared" si="27"/>
        <v>533</v>
      </c>
      <c r="AZ33" s="3">
        <f t="shared" si="27"/>
        <v>533</v>
      </c>
      <c r="BA33" s="3">
        <f t="shared" si="27"/>
        <v>533</v>
      </c>
      <c r="BB33" s="3">
        <f t="shared" si="27"/>
        <v>533</v>
      </c>
      <c r="BC33" s="3">
        <f t="shared" si="27"/>
        <v>533</v>
      </c>
      <c r="BD33" s="3">
        <f t="shared" si="27"/>
        <v>533</v>
      </c>
      <c r="BE33" s="3">
        <f t="shared" si="27"/>
        <v>533</v>
      </c>
      <c r="BF33" s="3">
        <f t="shared" si="27"/>
        <v>533</v>
      </c>
      <c r="BG33" s="3">
        <f t="shared" si="27"/>
        <v>533</v>
      </c>
      <c r="BH33" s="3">
        <f t="shared" si="27"/>
        <v>533</v>
      </c>
      <c r="BI33" s="3">
        <f t="shared" si="27"/>
        <v>533</v>
      </c>
      <c r="BJ33" s="3">
        <f t="shared" si="27"/>
        <v>533</v>
      </c>
      <c r="BK33" s="3">
        <f t="shared" si="27"/>
        <v>533</v>
      </c>
      <c r="BL33" s="3">
        <f t="shared" si="27"/>
        <v>533</v>
      </c>
      <c r="BM33" s="3">
        <f t="shared" si="27"/>
        <v>533</v>
      </c>
      <c r="BN33" s="3">
        <f t="shared" si="27"/>
        <v>533</v>
      </c>
      <c r="BO33" s="3">
        <f t="shared" si="27"/>
        <v>533</v>
      </c>
      <c r="BP33" s="3">
        <f t="shared" si="27"/>
        <v>533</v>
      </c>
      <c r="BQ33" s="3">
        <f t="shared" si="27"/>
        <v>533</v>
      </c>
      <c r="BR33" s="3">
        <f t="shared" si="27"/>
        <v>533</v>
      </c>
      <c r="BS33" s="3">
        <f t="shared" si="27"/>
        <v>533</v>
      </c>
      <c r="BT33" s="3">
        <f t="shared" si="27"/>
        <v>533</v>
      </c>
      <c r="BU33" s="3">
        <f t="shared" si="27"/>
        <v>533</v>
      </c>
      <c r="BV33" s="3">
        <f t="shared" si="27"/>
        <v>533</v>
      </c>
      <c r="BW33" s="3">
        <f t="shared" si="27"/>
        <v>533</v>
      </c>
      <c r="BX33" s="3">
        <f t="shared" si="27"/>
        <v>533</v>
      </c>
      <c r="BY33" s="3">
        <f t="shared" si="27"/>
        <v>533</v>
      </c>
      <c r="BZ33" s="3">
        <f t="shared" si="27"/>
        <v>533</v>
      </c>
      <c r="CA33" s="3">
        <f t="shared" si="27"/>
        <v>533</v>
      </c>
      <c r="CB33" s="3">
        <f t="shared" si="27"/>
        <v>533</v>
      </c>
      <c r="CC33" s="3">
        <f t="shared" si="27"/>
        <v>533</v>
      </c>
      <c r="CD33" s="3">
        <f t="shared" ref="CD33:CS33" si="28">CD63-CD74</f>
        <v>533</v>
      </c>
      <c r="CE33" s="3">
        <f t="shared" si="28"/>
        <v>533</v>
      </c>
      <c r="CF33" s="3">
        <f t="shared" si="28"/>
        <v>533</v>
      </c>
      <c r="CG33" s="3">
        <f t="shared" si="28"/>
        <v>533</v>
      </c>
      <c r="CH33" s="3">
        <f t="shared" si="28"/>
        <v>533</v>
      </c>
      <c r="CI33" s="3">
        <f t="shared" si="28"/>
        <v>533</v>
      </c>
      <c r="CJ33" s="3">
        <f t="shared" si="28"/>
        <v>533</v>
      </c>
      <c r="CK33" s="3">
        <f t="shared" si="28"/>
        <v>533</v>
      </c>
      <c r="CL33" s="3">
        <f t="shared" si="28"/>
        <v>533</v>
      </c>
      <c r="CM33" s="3">
        <f t="shared" si="28"/>
        <v>533</v>
      </c>
      <c r="CN33" s="3">
        <f t="shared" si="28"/>
        <v>533</v>
      </c>
      <c r="CO33" s="3">
        <f t="shared" si="28"/>
        <v>533</v>
      </c>
      <c r="CP33" s="3">
        <f t="shared" si="28"/>
        <v>533</v>
      </c>
      <c r="CQ33" s="3">
        <f t="shared" si="28"/>
        <v>533</v>
      </c>
      <c r="CR33" s="3">
        <f t="shared" si="28"/>
        <v>533</v>
      </c>
      <c r="CS33" s="83">
        <f t="shared" si="28"/>
        <v>533</v>
      </c>
      <c r="CT33" s="30">
        <f t="shared" si="21"/>
        <v>51168</v>
      </c>
      <c r="CU33" s="152"/>
    </row>
    <row r="34" spans="1:99">
      <c r="A34" s="25" t="s">
        <v>34</v>
      </c>
      <c r="B34" s="82">
        <f t="shared" si="26"/>
        <v>643.41999999999996</v>
      </c>
      <c r="C34" s="3">
        <f t="shared" si="26"/>
        <v>643.41999999999996</v>
      </c>
      <c r="D34" s="3">
        <f t="shared" si="26"/>
        <v>643.41999999999996</v>
      </c>
      <c r="E34" s="3">
        <f t="shared" si="26"/>
        <v>643.41999999999996</v>
      </c>
      <c r="F34" s="3">
        <f t="shared" si="26"/>
        <v>643.41999999999996</v>
      </c>
      <c r="G34" s="3">
        <f t="shared" si="26"/>
        <v>643.41999999999996</v>
      </c>
      <c r="H34" s="3">
        <f t="shared" si="26"/>
        <v>643.41999999999996</v>
      </c>
      <c r="I34" s="3">
        <f t="shared" si="26"/>
        <v>643.41999999999996</v>
      </c>
      <c r="J34" s="3">
        <f t="shared" si="26"/>
        <v>643.41999999999996</v>
      </c>
      <c r="K34" s="3">
        <f t="shared" si="26"/>
        <v>643.41999999999996</v>
      </c>
      <c r="L34" s="3">
        <f t="shared" si="26"/>
        <v>643.41999999999996</v>
      </c>
      <c r="M34" s="3">
        <f t="shared" si="26"/>
        <v>643.41999999999996</v>
      </c>
      <c r="N34" s="3">
        <f t="shared" si="26"/>
        <v>643.41999999999996</v>
      </c>
      <c r="O34" s="3">
        <f t="shared" si="26"/>
        <v>643.41999999999996</v>
      </c>
      <c r="P34" s="3">
        <f t="shared" si="26"/>
        <v>643.41999999999996</v>
      </c>
      <c r="Q34" s="3">
        <f t="shared" si="26"/>
        <v>643.41999999999996</v>
      </c>
      <c r="R34" s="3">
        <f t="shared" ref="R34:CC34" si="29">R64-R75</f>
        <v>643.41999999999996</v>
      </c>
      <c r="S34" s="3">
        <f t="shared" si="29"/>
        <v>643.41999999999996</v>
      </c>
      <c r="T34" s="3">
        <f t="shared" si="29"/>
        <v>643.41999999999996</v>
      </c>
      <c r="U34" s="3">
        <f t="shared" si="29"/>
        <v>643.41999999999996</v>
      </c>
      <c r="V34" s="3">
        <f t="shared" si="29"/>
        <v>643.41999999999996</v>
      </c>
      <c r="W34" s="3">
        <f t="shared" si="29"/>
        <v>643.41999999999996</v>
      </c>
      <c r="X34" s="3">
        <f t="shared" si="29"/>
        <v>643.41999999999996</v>
      </c>
      <c r="Y34" s="3">
        <f t="shared" si="29"/>
        <v>643.41999999999996</v>
      </c>
      <c r="Z34" s="3">
        <f t="shared" si="29"/>
        <v>643.41999999999996</v>
      </c>
      <c r="AA34" s="3">
        <f t="shared" si="29"/>
        <v>643.41999999999996</v>
      </c>
      <c r="AB34" s="3">
        <f t="shared" si="29"/>
        <v>643.41999999999996</v>
      </c>
      <c r="AC34" s="3">
        <f t="shared" si="29"/>
        <v>643.41999999999996</v>
      </c>
      <c r="AD34" s="3">
        <f t="shared" si="29"/>
        <v>643.41999999999996</v>
      </c>
      <c r="AE34" s="3">
        <f t="shared" si="29"/>
        <v>643.41999999999996</v>
      </c>
      <c r="AF34" s="3">
        <f t="shared" si="29"/>
        <v>643.41999999999996</v>
      </c>
      <c r="AG34" s="3">
        <f t="shared" si="29"/>
        <v>643.41999999999996</v>
      </c>
      <c r="AH34" s="3">
        <f t="shared" si="29"/>
        <v>643.41999999999996</v>
      </c>
      <c r="AI34" s="3">
        <f t="shared" si="29"/>
        <v>643.41999999999996</v>
      </c>
      <c r="AJ34" s="3">
        <f t="shared" si="29"/>
        <v>643.41999999999996</v>
      </c>
      <c r="AK34" s="3">
        <f t="shared" si="29"/>
        <v>643.41999999999996</v>
      </c>
      <c r="AL34" s="3">
        <f t="shared" si="29"/>
        <v>643.41999999999996</v>
      </c>
      <c r="AM34" s="3">
        <f t="shared" si="29"/>
        <v>643.41999999999996</v>
      </c>
      <c r="AN34" s="3">
        <f t="shared" si="29"/>
        <v>643.41999999999996</v>
      </c>
      <c r="AO34" s="3">
        <f t="shared" si="29"/>
        <v>643.41999999999996</v>
      </c>
      <c r="AP34" s="3">
        <f t="shared" si="29"/>
        <v>643.41999999999996</v>
      </c>
      <c r="AQ34" s="3">
        <f t="shared" si="29"/>
        <v>643.41999999999996</v>
      </c>
      <c r="AR34" s="3">
        <f t="shared" si="29"/>
        <v>643.41999999999996</v>
      </c>
      <c r="AS34" s="3">
        <f t="shared" si="29"/>
        <v>643.41999999999996</v>
      </c>
      <c r="AT34" s="3">
        <f t="shared" si="29"/>
        <v>643.41999999999996</v>
      </c>
      <c r="AU34" s="3">
        <f t="shared" si="29"/>
        <v>643.41999999999996</v>
      </c>
      <c r="AV34" s="3">
        <f t="shared" si="29"/>
        <v>643.41999999999996</v>
      </c>
      <c r="AW34" s="3">
        <f t="shared" si="29"/>
        <v>643.41999999999996</v>
      </c>
      <c r="AX34" s="3">
        <f t="shared" si="29"/>
        <v>643.41999999999996</v>
      </c>
      <c r="AY34" s="3">
        <f t="shared" si="29"/>
        <v>643.41999999999996</v>
      </c>
      <c r="AZ34" s="3">
        <f t="shared" si="29"/>
        <v>643.41999999999996</v>
      </c>
      <c r="BA34" s="3">
        <f t="shared" si="29"/>
        <v>643.41999999999996</v>
      </c>
      <c r="BB34" s="3">
        <f t="shared" si="29"/>
        <v>643.41999999999996</v>
      </c>
      <c r="BC34" s="3">
        <f t="shared" si="29"/>
        <v>643.41999999999996</v>
      </c>
      <c r="BD34" s="3">
        <f t="shared" si="29"/>
        <v>643.41999999999996</v>
      </c>
      <c r="BE34" s="3">
        <f t="shared" si="29"/>
        <v>643.41999999999996</v>
      </c>
      <c r="BF34" s="3">
        <f t="shared" si="29"/>
        <v>643.41999999999996</v>
      </c>
      <c r="BG34" s="3">
        <f t="shared" si="29"/>
        <v>643.41999999999996</v>
      </c>
      <c r="BH34" s="3">
        <f t="shared" si="29"/>
        <v>643.41999999999996</v>
      </c>
      <c r="BI34" s="3">
        <f t="shared" si="29"/>
        <v>643.41999999999996</v>
      </c>
      <c r="BJ34" s="3">
        <f t="shared" si="29"/>
        <v>643.41999999999996</v>
      </c>
      <c r="BK34" s="3">
        <f t="shared" si="29"/>
        <v>643.41999999999996</v>
      </c>
      <c r="BL34" s="3">
        <f t="shared" si="29"/>
        <v>643.41999999999996</v>
      </c>
      <c r="BM34" s="3">
        <f t="shared" si="29"/>
        <v>643.41999999999996</v>
      </c>
      <c r="BN34" s="3">
        <f t="shared" si="29"/>
        <v>643.41999999999996</v>
      </c>
      <c r="BO34" s="3">
        <f t="shared" si="29"/>
        <v>643.41999999999996</v>
      </c>
      <c r="BP34" s="3">
        <f t="shared" si="29"/>
        <v>643.41999999999996</v>
      </c>
      <c r="BQ34" s="3">
        <f t="shared" si="29"/>
        <v>643.41999999999996</v>
      </c>
      <c r="BR34" s="3">
        <f t="shared" si="29"/>
        <v>643.41999999999996</v>
      </c>
      <c r="BS34" s="3">
        <f t="shared" si="29"/>
        <v>643.41999999999996</v>
      </c>
      <c r="BT34" s="3">
        <f t="shared" si="29"/>
        <v>643.41999999999996</v>
      </c>
      <c r="BU34" s="3">
        <f t="shared" si="29"/>
        <v>643.41999999999996</v>
      </c>
      <c r="BV34" s="3">
        <f t="shared" si="29"/>
        <v>643.41999999999996</v>
      </c>
      <c r="BW34" s="3">
        <f t="shared" si="29"/>
        <v>643.41999999999996</v>
      </c>
      <c r="BX34" s="3">
        <f t="shared" si="29"/>
        <v>643.41999999999996</v>
      </c>
      <c r="BY34" s="3">
        <f t="shared" si="29"/>
        <v>643.41999999999996</v>
      </c>
      <c r="BZ34" s="3">
        <f t="shared" si="29"/>
        <v>643.41999999999996</v>
      </c>
      <c r="CA34" s="3">
        <f t="shared" si="29"/>
        <v>643.41999999999996</v>
      </c>
      <c r="CB34" s="3">
        <f t="shared" si="29"/>
        <v>643.41999999999996</v>
      </c>
      <c r="CC34" s="3">
        <f t="shared" si="29"/>
        <v>643.41999999999996</v>
      </c>
      <c r="CD34" s="3">
        <f t="shared" ref="CD34:CS34" si="30">CD64-CD75</f>
        <v>653.41999999999996</v>
      </c>
      <c r="CE34" s="3">
        <f t="shared" si="30"/>
        <v>663.42</v>
      </c>
      <c r="CF34" s="3">
        <f t="shared" si="30"/>
        <v>683.42</v>
      </c>
      <c r="CG34" s="3">
        <f t="shared" si="30"/>
        <v>723.42</v>
      </c>
      <c r="CH34" s="3">
        <f t="shared" si="30"/>
        <v>763.42</v>
      </c>
      <c r="CI34" s="3">
        <f t="shared" si="30"/>
        <v>763.42</v>
      </c>
      <c r="CJ34" s="3">
        <f t="shared" si="30"/>
        <v>788.42</v>
      </c>
      <c r="CK34" s="3">
        <f t="shared" si="30"/>
        <v>808.42</v>
      </c>
      <c r="CL34" s="3">
        <f t="shared" si="30"/>
        <v>843.42</v>
      </c>
      <c r="CM34" s="3">
        <f t="shared" si="30"/>
        <v>844.42</v>
      </c>
      <c r="CN34" s="3">
        <f t="shared" si="30"/>
        <v>858.42</v>
      </c>
      <c r="CO34" s="3">
        <f t="shared" si="30"/>
        <v>863.42</v>
      </c>
      <c r="CP34" s="3">
        <f t="shared" si="30"/>
        <v>873.42</v>
      </c>
      <c r="CQ34" s="3">
        <f t="shared" si="30"/>
        <v>873.42</v>
      </c>
      <c r="CR34" s="3">
        <f t="shared" si="30"/>
        <v>883.42</v>
      </c>
      <c r="CS34" s="83">
        <f t="shared" si="30"/>
        <v>883.42</v>
      </c>
      <c r="CT34" s="30">
        <f t="shared" si="21"/>
        <v>64244.319999999876</v>
      </c>
      <c r="CU34" s="152"/>
    </row>
    <row r="35" spans="1:99">
      <c r="A35" s="25" t="s">
        <v>35</v>
      </c>
      <c r="B35" s="82">
        <f t="shared" si="26"/>
        <v>397</v>
      </c>
      <c r="C35" s="3">
        <f t="shared" si="26"/>
        <v>397</v>
      </c>
      <c r="D35" s="3">
        <f t="shared" si="26"/>
        <v>397</v>
      </c>
      <c r="E35" s="3">
        <f t="shared" si="26"/>
        <v>397</v>
      </c>
      <c r="F35" s="3">
        <f t="shared" si="26"/>
        <v>397</v>
      </c>
      <c r="G35" s="3">
        <f t="shared" si="26"/>
        <v>397</v>
      </c>
      <c r="H35" s="3">
        <f t="shared" si="26"/>
        <v>397</v>
      </c>
      <c r="I35" s="3">
        <f t="shared" si="26"/>
        <v>397</v>
      </c>
      <c r="J35" s="3">
        <f t="shared" si="26"/>
        <v>397</v>
      </c>
      <c r="K35" s="3">
        <f t="shared" si="26"/>
        <v>397</v>
      </c>
      <c r="L35" s="3">
        <f t="shared" si="26"/>
        <v>397</v>
      </c>
      <c r="M35" s="3">
        <f t="shared" si="26"/>
        <v>397</v>
      </c>
      <c r="N35" s="3">
        <f t="shared" si="26"/>
        <v>397</v>
      </c>
      <c r="O35" s="3">
        <f t="shared" si="26"/>
        <v>397</v>
      </c>
      <c r="P35" s="3">
        <f t="shared" si="26"/>
        <v>397</v>
      </c>
      <c r="Q35" s="3">
        <f t="shared" si="26"/>
        <v>397</v>
      </c>
      <c r="R35" s="3">
        <f t="shared" ref="R35:CC35" si="31">R65-R76</f>
        <v>397</v>
      </c>
      <c r="S35" s="3">
        <f t="shared" si="31"/>
        <v>397</v>
      </c>
      <c r="T35" s="3">
        <f t="shared" si="31"/>
        <v>397</v>
      </c>
      <c r="U35" s="3">
        <f t="shared" si="31"/>
        <v>397</v>
      </c>
      <c r="V35" s="3">
        <f t="shared" si="31"/>
        <v>397</v>
      </c>
      <c r="W35" s="3">
        <f t="shared" si="31"/>
        <v>397</v>
      </c>
      <c r="X35" s="3">
        <f t="shared" si="31"/>
        <v>397</v>
      </c>
      <c r="Y35" s="3">
        <f t="shared" si="31"/>
        <v>397</v>
      </c>
      <c r="Z35" s="3">
        <f t="shared" si="31"/>
        <v>397</v>
      </c>
      <c r="AA35" s="3">
        <f t="shared" si="31"/>
        <v>397</v>
      </c>
      <c r="AB35" s="3">
        <f t="shared" si="31"/>
        <v>397</v>
      </c>
      <c r="AC35" s="3">
        <f t="shared" si="31"/>
        <v>397</v>
      </c>
      <c r="AD35" s="3">
        <f t="shared" si="31"/>
        <v>397</v>
      </c>
      <c r="AE35" s="3">
        <f t="shared" si="31"/>
        <v>397</v>
      </c>
      <c r="AF35" s="3">
        <f t="shared" si="31"/>
        <v>397</v>
      </c>
      <c r="AG35" s="3">
        <f t="shared" si="31"/>
        <v>397</v>
      </c>
      <c r="AH35" s="3">
        <f t="shared" si="31"/>
        <v>397</v>
      </c>
      <c r="AI35" s="3">
        <f t="shared" si="31"/>
        <v>397</v>
      </c>
      <c r="AJ35" s="3">
        <f t="shared" si="31"/>
        <v>397</v>
      </c>
      <c r="AK35" s="3">
        <f t="shared" si="31"/>
        <v>397</v>
      </c>
      <c r="AL35" s="3">
        <f t="shared" si="31"/>
        <v>397</v>
      </c>
      <c r="AM35" s="3">
        <f t="shared" si="31"/>
        <v>397</v>
      </c>
      <c r="AN35" s="3">
        <f t="shared" si="31"/>
        <v>397</v>
      </c>
      <c r="AO35" s="3">
        <f t="shared" si="31"/>
        <v>397</v>
      </c>
      <c r="AP35" s="3">
        <f t="shared" si="31"/>
        <v>397</v>
      </c>
      <c r="AQ35" s="3">
        <f t="shared" si="31"/>
        <v>397</v>
      </c>
      <c r="AR35" s="3">
        <f t="shared" si="31"/>
        <v>397</v>
      </c>
      <c r="AS35" s="3">
        <f t="shared" si="31"/>
        <v>397</v>
      </c>
      <c r="AT35" s="3">
        <f t="shared" si="31"/>
        <v>397</v>
      </c>
      <c r="AU35" s="3">
        <f t="shared" si="31"/>
        <v>397</v>
      </c>
      <c r="AV35" s="3">
        <f t="shared" si="31"/>
        <v>397</v>
      </c>
      <c r="AW35" s="3">
        <f t="shared" si="31"/>
        <v>397</v>
      </c>
      <c r="AX35" s="3">
        <f t="shared" si="31"/>
        <v>397</v>
      </c>
      <c r="AY35" s="3">
        <f t="shared" si="31"/>
        <v>397</v>
      </c>
      <c r="AZ35" s="3">
        <f t="shared" si="31"/>
        <v>397</v>
      </c>
      <c r="BA35" s="3">
        <f t="shared" si="31"/>
        <v>397</v>
      </c>
      <c r="BB35" s="3">
        <f t="shared" si="31"/>
        <v>397</v>
      </c>
      <c r="BC35" s="3">
        <f t="shared" si="31"/>
        <v>397</v>
      </c>
      <c r="BD35" s="3">
        <f t="shared" si="31"/>
        <v>397</v>
      </c>
      <c r="BE35" s="3">
        <f t="shared" si="31"/>
        <v>397</v>
      </c>
      <c r="BF35" s="3">
        <f t="shared" si="31"/>
        <v>397</v>
      </c>
      <c r="BG35" s="3">
        <f t="shared" si="31"/>
        <v>397</v>
      </c>
      <c r="BH35" s="3">
        <f t="shared" si="31"/>
        <v>397</v>
      </c>
      <c r="BI35" s="3">
        <f t="shared" si="31"/>
        <v>397</v>
      </c>
      <c r="BJ35" s="3">
        <f t="shared" si="31"/>
        <v>397</v>
      </c>
      <c r="BK35" s="3">
        <f t="shared" si="31"/>
        <v>397</v>
      </c>
      <c r="BL35" s="3">
        <f t="shared" si="31"/>
        <v>397</v>
      </c>
      <c r="BM35" s="3">
        <f t="shared" si="31"/>
        <v>397</v>
      </c>
      <c r="BN35" s="3">
        <f t="shared" si="31"/>
        <v>397</v>
      </c>
      <c r="BO35" s="3">
        <f t="shared" si="31"/>
        <v>397</v>
      </c>
      <c r="BP35" s="3">
        <f t="shared" si="31"/>
        <v>397</v>
      </c>
      <c r="BQ35" s="3">
        <f t="shared" si="31"/>
        <v>397</v>
      </c>
      <c r="BR35" s="3">
        <f t="shared" si="31"/>
        <v>397</v>
      </c>
      <c r="BS35" s="3">
        <f t="shared" si="31"/>
        <v>397</v>
      </c>
      <c r="BT35" s="3">
        <f t="shared" si="31"/>
        <v>397</v>
      </c>
      <c r="BU35" s="3">
        <f t="shared" si="31"/>
        <v>397</v>
      </c>
      <c r="BV35" s="3">
        <f t="shared" si="31"/>
        <v>397</v>
      </c>
      <c r="BW35" s="3">
        <f t="shared" si="31"/>
        <v>397</v>
      </c>
      <c r="BX35" s="3">
        <f t="shared" si="31"/>
        <v>397</v>
      </c>
      <c r="BY35" s="3">
        <f t="shared" si="31"/>
        <v>397</v>
      </c>
      <c r="BZ35" s="3">
        <f t="shared" si="31"/>
        <v>397</v>
      </c>
      <c r="CA35" s="3">
        <f t="shared" si="31"/>
        <v>397</v>
      </c>
      <c r="CB35" s="3">
        <f t="shared" si="31"/>
        <v>397</v>
      </c>
      <c r="CC35" s="3">
        <f t="shared" si="31"/>
        <v>397</v>
      </c>
      <c r="CD35" s="3">
        <f t="shared" ref="CD35:CS35" si="32">CD65-CD76</f>
        <v>397</v>
      </c>
      <c r="CE35" s="3">
        <f t="shared" si="32"/>
        <v>397</v>
      </c>
      <c r="CF35" s="3">
        <f t="shared" si="32"/>
        <v>397</v>
      </c>
      <c r="CG35" s="3">
        <f t="shared" si="32"/>
        <v>397</v>
      </c>
      <c r="CH35" s="3">
        <f t="shared" si="32"/>
        <v>397</v>
      </c>
      <c r="CI35" s="3">
        <f t="shared" si="32"/>
        <v>397</v>
      </c>
      <c r="CJ35" s="3">
        <f t="shared" si="32"/>
        <v>397</v>
      </c>
      <c r="CK35" s="3">
        <f t="shared" si="32"/>
        <v>397</v>
      </c>
      <c r="CL35" s="3">
        <f t="shared" si="32"/>
        <v>397</v>
      </c>
      <c r="CM35" s="3">
        <f t="shared" si="32"/>
        <v>397</v>
      </c>
      <c r="CN35" s="3">
        <f t="shared" si="32"/>
        <v>397</v>
      </c>
      <c r="CO35" s="3">
        <f t="shared" si="32"/>
        <v>397</v>
      </c>
      <c r="CP35" s="3">
        <f t="shared" si="32"/>
        <v>397</v>
      </c>
      <c r="CQ35" s="3">
        <f t="shared" si="32"/>
        <v>397</v>
      </c>
      <c r="CR35" s="3">
        <f t="shared" si="32"/>
        <v>397</v>
      </c>
      <c r="CS35" s="83">
        <f t="shared" si="32"/>
        <v>397</v>
      </c>
      <c r="CT35" s="30">
        <f t="shared" si="21"/>
        <v>38112</v>
      </c>
      <c r="CU35" s="152"/>
    </row>
    <row r="36" spans="1:99">
      <c r="A36" s="25" t="s">
        <v>36</v>
      </c>
      <c r="B36" s="82">
        <f t="shared" si="26"/>
        <v>372.67</v>
      </c>
      <c r="C36" s="3">
        <f t="shared" si="26"/>
        <v>372.67</v>
      </c>
      <c r="D36" s="3">
        <f t="shared" si="26"/>
        <v>372.67</v>
      </c>
      <c r="E36" s="3">
        <f t="shared" si="26"/>
        <v>372.67</v>
      </c>
      <c r="F36" s="3">
        <f t="shared" si="26"/>
        <v>372.67</v>
      </c>
      <c r="G36" s="3">
        <f t="shared" si="26"/>
        <v>372.67</v>
      </c>
      <c r="H36" s="3">
        <f t="shared" si="26"/>
        <v>372.67</v>
      </c>
      <c r="I36" s="3">
        <f t="shared" si="26"/>
        <v>372.67</v>
      </c>
      <c r="J36" s="3">
        <f t="shared" si="26"/>
        <v>372.67</v>
      </c>
      <c r="K36" s="3">
        <f t="shared" si="26"/>
        <v>372.67</v>
      </c>
      <c r="L36" s="3">
        <f t="shared" si="26"/>
        <v>372.67</v>
      </c>
      <c r="M36" s="3">
        <f t="shared" si="26"/>
        <v>372.67</v>
      </c>
      <c r="N36" s="3">
        <f t="shared" si="26"/>
        <v>372.67</v>
      </c>
      <c r="O36" s="3">
        <f t="shared" si="26"/>
        <v>372.67</v>
      </c>
      <c r="P36" s="3">
        <f t="shared" si="26"/>
        <v>372.67</v>
      </c>
      <c r="Q36" s="3">
        <f t="shared" si="26"/>
        <v>372.67</v>
      </c>
      <c r="R36" s="3">
        <f t="shared" ref="R36:CC36" si="33">R66-R77</f>
        <v>372.67</v>
      </c>
      <c r="S36" s="3">
        <f t="shared" si="33"/>
        <v>372.67</v>
      </c>
      <c r="T36" s="3">
        <f t="shared" si="33"/>
        <v>372.67</v>
      </c>
      <c r="U36" s="3">
        <f t="shared" si="33"/>
        <v>372.67</v>
      </c>
      <c r="V36" s="3">
        <f t="shared" si="33"/>
        <v>372.67</v>
      </c>
      <c r="W36" s="3">
        <f t="shared" si="33"/>
        <v>372.67</v>
      </c>
      <c r="X36" s="3">
        <f t="shared" si="33"/>
        <v>372.67</v>
      </c>
      <c r="Y36" s="3">
        <f t="shared" si="33"/>
        <v>372.67</v>
      </c>
      <c r="Z36" s="3">
        <f t="shared" si="33"/>
        <v>372.67</v>
      </c>
      <c r="AA36" s="3">
        <f t="shared" si="33"/>
        <v>372.67</v>
      </c>
      <c r="AB36" s="3">
        <f t="shared" si="33"/>
        <v>372.67</v>
      </c>
      <c r="AC36" s="3">
        <f t="shared" si="33"/>
        <v>372.67</v>
      </c>
      <c r="AD36" s="3">
        <f t="shared" si="33"/>
        <v>372.67</v>
      </c>
      <c r="AE36" s="3">
        <f t="shared" si="33"/>
        <v>372.67</v>
      </c>
      <c r="AF36" s="3">
        <f t="shared" si="33"/>
        <v>372.67</v>
      </c>
      <c r="AG36" s="3">
        <f t="shared" si="33"/>
        <v>372.67</v>
      </c>
      <c r="AH36" s="3">
        <f t="shared" si="33"/>
        <v>372.67</v>
      </c>
      <c r="AI36" s="3">
        <f t="shared" si="33"/>
        <v>372.67</v>
      </c>
      <c r="AJ36" s="3">
        <f t="shared" si="33"/>
        <v>372.67</v>
      </c>
      <c r="AK36" s="3">
        <f t="shared" si="33"/>
        <v>372.67</v>
      </c>
      <c r="AL36" s="3">
        <f t="shared" si="33"/>
        <v>372.67</v>
      </c>
      <c r="AM36" s="3">
        <f t="shared" si="33"/>
        <v>372.67</v>
      </c>
      <c r="AN36" s="3">
        <f t="shared" si="33"/>
        <v>372.67</v>
      </c>
      <c r="AO36" s="3">
        <f t="shared" si="33"/>
        <v>372.67</v>
      </c>
      <c r="AP36" s="3">
        <f t="shared" si="33"/>
        <v>372.67</v>
      </c>
      <c r="AQ36" s="3">
        <f t="shared" si="33"/>
        <v>372.67</v>
      </c>
      <c r="AR36" s="3">
        <f t="shared" si="33"/>
        <v>372.67</v>
      </c>
      <c r="AS36" s="3">
        <f t="shared" si="33"/>
        <v>372.67</v>
      </c>
      <c r="AT36" s="3">
        <f t="shared" si="33"/>
        <v>372.67</v>
      </c>
      <c r="AU36" s="3">
        <f t="shared" si="33"/>
        <v>372.67</v>
      </c>
      <c r="AV36" s="3">
        <f t="shared" si="33"/>
        <v>372.67</v>
      </c>
      <c r="AW36" s="3">
        <f t="shared" si="33"/>
        <v>372.67</v>
      </c>
      <c r="AX36" s="3">
        <f t="shared" si="33"/>
        <v>372.67</v>
      </c>
      <c r="AY36" s="3">
        <f t="shared" si="33"/>
        <v>372.67</v>
      </c>
      <c r="AZ36" s="3">
        <f t="shared" si="33"/>
        <v>372.67</v>
      </c>
      <c r="BA36" s="3">
        <f t="shared" si="33"/>
        <v>372.67</v>
      </c>
      <c r="BB36" s="3">
        <f t="shared" si="33"/>
        <v>372.67</v>
      </c>
      <c r="BC36" s="3">
        <f t="shared" si="33"/>
        <v>372.67</v>
      </c>
      <c r="BD36" s="3">
        <f t="shared" si="33"/>
        <v>372.67</v>
      </c>
      <c r="BE36" s="3">
        <f t="shared" si="33"/>
        <v>372.67</v>
      </c>
      <c r="BF36" s="3">
        <f t="shared" si="33"/>
        <v>372.67</v>
      </c>
      <c r="BG36" s="3">
        <f t="shared" si="33"/>
        <v>372.67</v>
      </c>
      <c r="BH36" s="3">
        <f t="shared" si="33"/>
        <v>372.67</v>
      </c>
      <c r="BI36" s="3">
        <f t="shared" si="33"/>
        <v>372.67</v>
      </c>
      <c r="BJ36" s="3">
        <f t="shared" si="33"/>
        <v>372.67</v>
      </c>
      <c r="BK36" s="3">
        <f t="shared" si="33"/>
        <v>372.67</v>
      </c>
      <c r="BL36" s="3">
        <f t="shared" si="33"/>
        <v>372.67</v>
      </c>
      <c r="BM36" s="3">
        <f t="shared" si="33"/>
        <v>372.67</v>
      </c>
      <c r="BN36" s="3">
        <f t="shared" si="33"/>
        <v>372.67</v>
      </c>
      <c r="BO36" s="3">
        <f t="shared" si="33"/>
        <v>372.67</v>
      </c>
      <c r="BP36" s="3">
        <f t="shared" si="33"/>
        <v>372.67</v>
      </c>
      <c r="BQ36" s="3">
        <f t="shared" si="33"/>
        <v>372.67</v>
      </c>
      <c r="BR36" s="3">
        <f t="shared" si="33"/>
        <v>372.67</v>
      </c>
      <c r="BS36" s="3">
        <f t="shared" si="33"/>
        <v>372.67</v>
      </c>
      <c r="BT36" s="3">
        <f t="shared" si="33"/>
        <v>372.67</v>
      </c>
      <c r="BU36" s="3">
        <f t="shared" si="33"/>
        <v>372.67</v>
      </c>
      <c r="BV36" s="3">
        <f t="shared" si="33"/>
        <v>372.67</v>
      </c>
      <c r="BW36" s="3">
        <f t="shared" si="33"/>
        <v>372.67</v>
      </c>
      <c r="BX36" s="3">
        <f t="shared" si="33"/>
        <v>372.67</v>
      </c>
      <c r="BY36" s="3">
        <f t="shared" si="33"/>
        <v>372.67</v>
      </c>
      <c r="BZ36" s="3">
        <f t="shared" si="33"/>
        <v>372.67</v>
      </c>
      <c r="CA36" s="3">
        <f t="shared" si="33"/>
        <v>372.67</v>
      </c>
      <c r="CB36" s="3">
        <f t="shared" si="33"/>
        <v>372.67</v>
      </c>
      <c r="CC36" s="3">
        <f t="shared" si="33"/>
        <v>372.67</v>
      </c>
      <c r="CD36" s="3">
        <f t="shared" ref="CD36:CS36" si="34">CD66-CD77</f>
        <v>372.67</v>
      </c>
      <c r="CE36" s="3">
        <f t="shared" si="34"/>
        <v>372.67</v>
      </c>
      <c r="CF36" s="3">
        <f t="shared" si="34"/>
        <v>372.67</v>
      </c>
      <c r="CG36" s="3">
        <f t="shared" si="34"/>
        <v>372.67</v>
      </c>
      <c r="CH36" s="3">
        <f t="shared" si="34"/>
        <v>372.67</v>
      </c>
      <c r="CI36" s="3">
        <f t="shared" si="34"/>
        <v>372.67</v>
      </c>
      <c r="CJ36" s="3">
        <f t="shared" si="34"/>
        <v>372.67</v>
      </c>
      <c r="CK36" s="3">
        <f t="shared" si="34"/>
        <v>372.67</v>
      </c>
      <c r="CL36" s="3">
        <f t="shared" si="34"/>
        <v>372.67</v>
      </c>
      <c r="CM36" s="3">
        <f t="shared" si="34"/>
        <v>372.67</v>
      </c>
      <c r="CN36" s="3">
        <f t="shared" si="34"/>
        <v>372.67</v>
      </c>
      <c r="CO36" s="3">
        <f t="shared" si="34"/>
        <v>372.67</v>
      </c>
      <c r="CP36" s="3">
        <f t="shared" si="34"/>
        <v>372.67</v>
      </c>
      <c r="CQ36" s="3">
        <f t="shared" si="34"/>
        <v>372.67</v>
      </c>
      <c r="CR36" s="3">
        <f t="shared" si="34"/>
        <v>372.67</v>
      </c>
      <c r="CS36" s="83">
        <f t="shared" si="34"/>
        <v>372.67</v>
      </c>
      <c r="CT36" s="30">
        <f t="shared" si="21"/>
        <v>35776.319999999912</v>
      </c>
      <c r="CU36" s="152"/>
    </row>
    <row r="37" spans="1:99">
      <c r="A37" s="25" t="s">
        <v>37</v>
      </c>
      <c r="B37" s="82">
        <f t="shared" si="26"/>
        <v>702</v>
      </c>
      <c r="C37" s="3">
        <f t="shared" si="26"/>
        <v>705</v>
      </c>
      <c r="D37" s="3">
        <f t="shared" si="26"/>
        <v>707</v>
      </c>
      <c r="E37" s="3">
        <f t="shared" si="26"/>
        <v>706</v>
      </c>
      <c r="F37" s="3">
        <f t="shared" si="26"/>
        <v>701</v>
      </c>
      <c r="G37" s="3">
        <f t="shared" si="26"/>
        <v>701</v>
      </c>
      <c r="H37" s="3">
        <f t="shared" si="26"/>
        <v>703</v>
      </c>
      <c r="I37" s="3">
        <f t="shared" si="26"/>
        <v>703</v>
      </c>
      <c r="J37" s="3">
        <f t="shared" si="26"/>
        <v>701</v>
      </c>
      <c r="K37" s="3">
        <f t="shared" si="26"/>
        <v>699</v>
      </c>
      <c r="L37" s="3">
        <f t="shared" si="26"/>
        <v>704</v>
      </c>
      <c r="M37" s="3">
        <f t="shared" si="26"/>
        <v>708</v>
      </c>
      <c r="N37" s="3">
        <f t="shared" si="26"/>
        <v>703</v>
      </c>
      <c r="O37" s="3">
        <f t="shared" si="26"/>
        <v>703</v>
      </c>
      <c r="P37" s="3">
        <f t="shared" si="26"/>
        <v>703</v>
      </c>
      <c r="Q37" s="3">
        <f t="shared" si="26"/>
        <v>699</v>
      </c>
      <c r="R37" s="3">
        <f t="shared" ref="R37:CC37" si="35">R67-R78</f>
        <v>696</v>
      </c>
      <c r="S37" s="3">
        <f t="shared" si="35"/>
        <v>696</v>
      </c>
      <c r="T37" s="3">
        <f t="shared" si="35"/>
        <v>696</v>
      </c>
      <c r="U37" s="3">
        <f t="shared" si="35"/>
        <v>696</v>
      </c>
      <c r="V37" s="3">
        <f t="shared" si="35"/>
        <v>698</v>
      </c>
      <c r="W37" s="3">
        <f t="shared" si="35"/>
        <v>695</v>
      </c>
      <c r="X37" s="3">
        <f t="shared" si="35"/>
        <v>691</v>
      </c>
      <c r="Y37" s="3">
        <f t="shared" si="35"/>
        <v>692</v>
      </c>
      <c r="Z37" s="3">
        <f t="shared" si="35"/>
        <v>694</v>
      </c>
      <c r="AA37" s="3">
        <f t="shared" si="35"/>
        <v>694</v>
      </c>
      <c r="AB37" s="3">
        <f t="shared" si="35"/>
        <v>694</v>
      </c>
      <c r="AC37" s="3">
        <f t="shared" si="35"/>
        <v>694</v>
      </c>
      <c r="AD37" s="3">
        <f t="shared" si="35"/>
        <v>698</v>
      </c>
      <c r="AE37" s="3">
        <f t="shared" si="35"/>
        <v>700</v>
      </c>
      <c r="AF37" s="3">
        <f t="shared" si="35"/>
        <v>704</v>
      </c>
      <c r="AG37" s="3">
        <f t="shared" si="35"/>
        <v>702</v>
      </c>
      <c r="AH37" s="3">
        <f t="shared" si="35"/>
        <v>703</v>
      </c>
      <c r="AI37" s="3">
        <f t="shared" si="35"/>
        <v>700</v>
      </c>
      <c r="AJ37" s="3">
        <f t="shared" si="35"/>
        <v>701</v>
      </c>
      <c r="AK37" s="3">
        <f t="shared" si="35"/>
        <v>704</v>
      </c>
      <c r="AL37" s="3">
        <f t="shared" si="35"/>
        <v>706</v>
      </c>
      <c r="AM37" s="3">
        <f t="shared" si="35"/>
        <v>705</v>
      </c>
      <c r="AN37" s="3">
        <f t="shared" si="35"/>
        <v>708</v>
      </c>
      <c r="AO37" s="3">
        <f t="shared" si="35"/>
        <v>713</v>
      </c>
      <c r="AP37" s="3">
        <f t="shared" si="35"/>
        <v>714</v>
      </c>
      <c r="AQ37" s="3">
        <f t="shared" si="35"/>
        <v>724</v>
      </c>
      <c r="AR37" s="3">
        <f t="shared" si="35"/>
        <v>725</v>
      </c>
      <c r="AS37" s="3">
        <f t="shared" si="35"/>
        <v>721</v>
      </c>
      <c r="AT37" s="3">
        <f t="shared" si="35"/>
        <v>723</v>
      </c>
      <c r="AU37" s="3">
        <f t="shared" si="35"/>
        <v>724</v>
      </c>
      <c r="AV37" s="3">
        <f t="shared" si="35"/>
        <v>723</v>
      </c>
      <c r="AW37" s="3">
        <f t="shared" si="35"/>
        <v>722</v>
      </c>
      <c r="AX37" s="3">
        <f t="shared" si="35"/>
        <v>723</v>
      </c>
      <c r="AY37" s="3">
        <f t="shared" si="35"/>
        <v>724</v>
      </c>
      <c r="AZ37" s="3">
        <f t="shared" si="35"/>
        <v>721</v>
      </c>
      <c r="BA37" s="3">
        <f t="shared" si="35"/>
        <v>716</v>
      </c>
      <c r="BB37" s="3">
        <f t="shared" si="35"/>
        <v>711</v>
      </c>
      <c r="BC37" s="3">
        <f t="shared" si="35"/>
        <v>705</v>
      </c>
      <c r="BD37" s="3">
        <f t="shared" si="35"/>
        <v>701</v>
      </c>
      <c r="BE37" s="3">
        <f t="shared" si="35"/>
        <v>687</v>
      </c>
      <c r="BF37" s="3">
        <f t="shared" si="35"/>
        <v>683</v>
      </c>
      <c r="BG37" s="3">
        <f t="shared" si="35"/>
        <v>686</v>
      </c>
      <c r="BH37" s="3">
        <f t="shared" si="35"/>
        <v>678</v>
      </c>
      <c r="BI37" s="3">
        <f t="shared" si="35"/>
        <v>673</v>
      </c>
      <c r="BJ37" s="3">
        <f t="shared" si="35"/>
        <v>676</v>
      </c>
      <c r="BK37" s="3">
        <f t="shared" si="35"/>
        <v>678</v>
      </c>
      <c r="BL37" s="3">
        <f t="shared" si="35"/>
        <v>681</v>
      </c>
      <c r="BM37" s="3">
        <f t="shared" si="35"/>
        <v>681</v>
      </c>
      <c r="BN37" s="3">
        <f t="shared" si="35"/>
        <v>680</v>
      </c>
      <c r="BO37" s="3">
        <f t="shared" si="35"/>
        <v>685</v>
      </c>
      <c r="BP37" s="3">
        <f t="shared" si="35"/>
        <v>683</v>
      </c>
      <c r="BQ37" s="3">
        <f t="shared" si="35"/>
        <v>688</v>
      </c>
      <c r="BR37" s="3">
        <f t="shared" si="35"/>
        <v>693</v>
      </c>
      <c r="BS37" s="3">
        <f t="shared" si="35"/>
        <v>695</v>
      </c>
      <c r="BT37" s="3">
        <f t="shared" si="35"/>
        <v>700</v>
      </c>
      <c r="BU37" s="3">
        <f t="shared" si="35"/>
        <v>704</v>
      </c>
      <c r="BV37" s="3">
        <f t="shared" si="35"/>
        <v>705</v>
      </c>
      <c r="BW37" s="3">
        <f t="shared" si="35"/>
        <v>700</v>
      </c>
      <c r="BX37" s="3">
        <f t="shared" si="35"/>
        <v>699</v>
      </c>
      <c r="BY37" s="3">
        <f t="shared" si="35"/>
        <v>704</v>
      </c>
      <c r="BZ37" s="3">
        <f t="shared" si="35"/>
        <v>705</v>
      </c>
      <c r="CA37" s="3">
        <f t="shared" si="35"/>
        <v>705</v>
      </c>
      <c r="CB37" s="3">
        <f t="shared" si="35"/>
        <v>704</v>
      </c>
      <c r="CC37" s="3">
        <f t="shared" si="35"/>
        <v>706</v>
      </c>
      <c r="CD37" s="3">
        <f t="shared" ref="CD37:CS37" si="36">CD67-CD78</f>
        <v>708</v>
      </c>
      <c r="CE37" s="3">
        <f t="shared" si="36"/>
        <v>704</v>
      </c>
      <c r="CF37" s="3">
        <f t="shared" si="36"/>
        <v>704</v>
      </c>
      <c r="CG37" s="3">
        <f t="shared" si="36"/>
        <v>708</v>
      </c>
      <c r="CH37" s="3">
        <f t="shared" si="36"/>
        <v>713</v>
      </c>
      <c r="CI37" s="3">
        <f t="shared" si="36"/>
        <v>705</v>
      </c>
      <c r="CJ37" s="3">
        <f t="shared" si="36"/>
        <v>701</v>
      </c>
      <c r="CK37" s="3">
        <f t="shared" si="36"/>
        <v>701</v>
      </c>
      <c r="CL37" s="3">
        <f t="shared" si="36"/>
        <v>702</v>
      </c>
      <c r="CM37" s="3">
        <f t="shared" si="36"/>
        <v>708</v>
      </c>
      <c r="CN37" s="3">
        <f t="shared" si="36"/>
        <v>706</v>
      </c>
      <c r="CO37" s="3">
        <f t="shared" si="36"/>
        <v>704</v>
      </c>
      <c r="CP37" s="3">
        <f t="shared" si="36"/>
        <v>707</v>
      </c>
      <c r="CQ37" s="3">
        <f t="shared" si="36"/>
        <v>707</v>
      </c>
      <c r="CR37" s="3">
        <f t="shared" si="36"/>
        <v>710</v>
      </c>
      <c r="CS37" s="83">
        <f t="shared" si="36"/>
        <v>712</v>
      </c>
      <c r="CT37" s="30">
        <f t="shared" si="21"/>
        <v>67384</v>
      </c>
      <c r="CU37" s="152"/>
    </row>
    <row r="38" spans="1:99">
      <c r="A38" s="57" t="s">
        <v>38</v>
      </c>
      <c r="B38" s="84">
        <f t="shared" si="26"/>
        <v>0</v>
      </c>
      <c r="C38" s="85">
        <f t="shared" si="26"/>
        <v>0</v>
      </c>
      <c r="D38" s="85">
        <f t="shared" si="26"/>
        <v>0</v>
      </c>
      <c r="E38" s="85">
        <f t="shared" si="26"/>
        <v>0</v>
      </c>
      <c r="F38" s="85">
        <f t="shared" si="26"/>
        <v>0</v>
      </c>
      <c r="G38" s="85">
        <f t="shared" si="26"/>
        <v>0</v>
      </c>
      <c r="H38" s="85">
        <f t="shared" si="26"/>
        <v>0</v>
      </c>
      <c r="I38" s="85">
        <f t="shared" si="26"/>
        <v>0</v>
      </c>
      <c r="J38" s="85">
        <f t="shared" si="26"/>
        <v>0</v>
      </c>
      <c r="K38" s="85">
        <f t="shared" si="26"/>
        <v>0</v>
      </c>
      <c r="L38" s="85">
        <f t="shared" si="26"/>
        <v>0</v>
      </c>
      <c r="M38" s="85">
        <f t="shared" si="26"/>
        <v>0</v>
      </c>
      <c r="N38" s="85">
        <f t="shared" si="26"/>
        <v>0</v>
      </c>
      <c r="O38" s="85">
        <f t="shared" si="26"/>
        <v>0</v>
      </c>
      <c r="P38" s="85">
        <f t="shared" si="26"/>
        <v>0</v>
      </c>
      <c r="Q38" s="85">
        <f t="shared" si="26"/>
        <v>0</v>
      </c>
      <c r="R38" s="85">
        <f t="shared" ref="R38:CC38" si="37">R68-R79</f>
        <v>0</v>
      </c>
      <c r="S38" s="85">
        <f t="shared" si="37"/>
        <v>0</v>
      </c>
      <c r="T38" s="85">
        <f t="shared" si="37"/>
        <v>0</v>
      </c>
      <c r="U38" s="85">
        <f t="shared" si="37"/>
        <v>0</v>
      </c>
      <c r="V38" s="85">
        <f t="shared" si="37"/>
        <v>0</v>
      </c>
      <c r="W38" s="85">
        <f t="shared" si="37"/>
        <v>0</v>
      </c>
      <c r="X38" s="85">
        <f t="shared" si="37"/>
        <v>0</v>
      </c>
      <c r="Y38" s="85">
        <f t="shared" si="37"/>
        <v>0</v>
      </c>
      <c r="Z38" s="85">
        <f t="shared" si="37"/>
        <v>0</v>
      </c>
      <c r="AA38" s="85">
        <f t="shared" si="37"/>
        <v>0</v>
      </c>
      <c r="AB38" s="85">
        <f t="shared" si="37"/>
        <v>0</v>
      </c>
      <c r="AC38" s="85">
        <f t="shared" si="37"/>
        <v>0</v>
      </c>
      <c r="AD38" s="85">
        <f t="shared" si="37"/>
        <v>0</v>
      </c>
      <c r="AE38" s="85">
        <f t="shared" si="37"/>
        <v>0</v>
      </c>
      <c r="AF38" s="85">
        <f t="shared" si="37"/>
        <v>0</v>
      </c>
      <c r="AG38" s="85">
        <f t="shared" si="37"/>
        <v>0</v>
      </c>
      <c r="AH38" s="85">
        <f t="shared" si="37"/>
        <v>0</v>
      </c>
      <c r="AI38" s="85">
        <f t="shared" si="37"/>
        <v>0</v>
      </c>
      <c r="AJ38" s="85">
        <f t="shared" si="37"/>
        <v>0</v>
      </c>
      <c r="AK38" s="85">
        <f t="shared" si="37"/>
        <v>0</v>
      </c>
      <c r="AL38" s="85">
        <f t="shared" si="37"/>
        <v>0</v>
      </c>
      <c r="AM38" s="85">
        <f t="shared" si="37"/>
        <v>0</v>
      </c>
      <c r="AN38" s="85">
        <f t="shared" si="37"/>
        <v>0</v>
      </c>
      <c r="AO38" s="85">
        <f t="shared" si="37"/>
        <v>0</v>
      </c>
      <c r="AP38" s="85">
        <f t="shared" si="37"/>
        <v>0</v>
      </c>
      <c r="AQ38" s="85">
        <f t="shared" si="37"/>
        <v>0</v>
      </c>
      <c r="AR38" s="85">
        <f t="shared" si="37"/>
        <v>5</v>
      </c>
      <c r="AS38" s="85">
        <f t="shared" si="37"/>
        <v>15</v>
      </c>
      <c r="AT38" s="85">
        <f t="shared" si="37"/>
        <v>37</v>
      </c>
      <c r="AU38" s="85">
        <f t="shared" si="37"/>
        <v>37</v>
      </c>
      <c r="AV38" s="85">
        <f t="shared" si="37"/>
        <v>37</v>
      </c>
      <c r="AW38" s="85">
        <f t="shared" si="37"/>
        <v>37</v>
      </c>
      <c r="AX38" s="85">
        <f t="shared" si="37"/>
        <v>37</v>
      </c>
      <c r="AY38" s="85">
        <f t="shared" si="37"/>
        <v>37</v>
      </c>
      <c r="AZ38" s="85">
        <f t="shared" si="37"/>
        <v>37</v>
      </c>
      <c r="BA38" s="85">
        <f t="shared" si="37"/>
        <v>37</v>
      </c>
      <c r="BB38" s="85">
        <f t="shared" si="37"/>
        <v>37</v>
      </c>
      <c r="BC38" s="85">
        <f t="shared" si="37"/>
        <v>37</v>
      </c>
      <c r="BD38" s="85">
        <f t="shared" si="37"/>
        <v>37</v>
      </c>
      <c r="BE38" s="85">
        <f t="shared" si="37"/>
        <v>37</v>
      </c>
      <c r="BF38" s="85">
        <f t="shared" si="37"/>
        <v>37</v>
      </c>
      <c r="BG38" s="85">
        <f t="shared" si="37"/>
        <v>37</v>
      </c>
      <c r="BH38" s="85">
        <f t="shared" si="37"/>
        <v>37</v>
      </c>
      <c r="BI38" s="85">
        <f t="shared" si="37"/>
        <v>37</v>
      </c>
      <c r="BJ38" s="85">
        <f t="shared" si="37"/>
        <v>37</v>
      </c>
      <c r="BK38" s="85">
        <f t="shared" si="37"/>
        <v>37</v>
      </c>
      <c r="BL38" s="85">
        <f t="shared" si="37"/>
        <v>37</v>
      </c>
      <c r="BM38" s="85">
        <f t="shared" si="37"/>
        <v>37</v>
      </c>
      <c r="BN38" s="85">
        <f t="shared" si="37"/>
        <v>37</v>
      </c>
      <c r="BO38" s="85">
        <f t="shared" si="37"/>
        <v>37</v>
      </c>
      <c r="BP38" s="85">
        <f t="shared" si="37"/>
        <v>37</v>
      </c>
      <c r="BQ38" s="85">
        <f t="shared" si="37"/>
        <v>37</v>
      </c>
      <c r="BR38" s="85">
        <f t="shared" si="37"/>
        <v>37</v>
      </c>
      <c r="BS38" s="85">
        <f t="shared" si="37"/>
        <v>37</v>
      </c>
      <c r="BT38" s="85">
        <f t="shared" si="37"/>
        <v>37</v>
      </c>
      <c r="BU38" s="85">
        <f t="shared" si="37"/>
        <v>37</v>
      </c>
      <c r="BV38" s="85">
        <f t="shared" si="37"/>
        <v>37</v>
      </c>
      <c r="BW38" s="85">
        <f t="shared" si="37"/>
        <v>37</v>
      </c>
      <c r="BX38" s="85">
        <f t="shared" si="37"/>
        <v>37</v>
      </c>
      <c r="BY38" s="85">
        <f t="shared" si="37"/>
        <v>37</v>
      </c>
      <c r="BZ38" s="85">
        <f t="shared" si="37"/>
        <v>37</v>
      </c>
      <c r="CA38" s="85">
        <f t="shared" si="37"/>
        <v>37</v>
      </c>
      <c r="CB38" s="85">
        <f t="shared" si="37"/>
        <v>37</v>
      </c>
      <c r="CC38" s="85">
        <f t="shared" si="37"/>
        <v>37</v>
      </c>
      <c r="CD38" s="85">
        <f t="shared" ref="CD38:CS38" si="38">CD68-CD79</f>
        <v>37</v>
      </c>
      <c r="CE38" s="85">
        <f t="shared" si="38"/>
        <v>37</v>
      </c>
      <c r="CF38" s="85">
        <f t="shared" si="38"/>
        <v>37</v>
      </c>
      <c r="CG38" s="85">
        <f t="shared" si="38"/>
        <v>37</v>
      </c>
      <c r="CH38" s="85">
        <f t="shared" si="38"/>
        <v>37</v>
      </c>
      <c r="CI38" s="85">
        <f t="shared" si="38"/>
        <v>37</v>
      </c>
      <c r="CJ38" s="85">
        <f t="shared" si="38"/>
        <v>37</v>
      </c>
      <c r="CK38" s="85">
        <f t="shared" si="38"/>
        <v>37</v>
      </c>
      <c r="CL38" s="85">
        <f t="shared" si="38"/>
        <v>37</v>
      </c>
      <c r="CM38" s="85">
        <f t="shared" si="38"/>
        <v>37</v>
      </c>
      <c r="CN38" s="85">
        <f t="shared" si="38"/>
        <v>37</v>
      </c>
      <c r="CO38" s="85">
        <f t="shared" si="38"/>
        <v>37</v>
      </c>
      <c r="CP38" s="85">
        <f t="shared" si="38"/>
        <v>37</v>
      </c>
      <c r="CQ38" s="85">
        <f t="shared" si="38"/>
        <v>37</v>
      </c>
      <c r="CR38" s="85">
        <f t="shared" si="38"/>
        <v>37</v>
      </c>
      <c r="CS38" s="86">
        <f t="shared" si="38"/>
        <v>37</v>
      </c>
      <c r="CT38" s="30">
        <f t="shared" si="21"/>
        <v>1944</v>
      </c>
      <c r="CU38" s="152"/>
    </row>
    <row r="39" spans="1:99">
      <c r="A39" s="87" t="s">
        <v>39</v>
      </c>
      <c r="B39" s="88">
        <f t="shared" ref="B39:AG39" si="39">B12</f>
        <v>71.907119444444447</v>
      </c>
      <c r="C39" s="89">
        <f t="shared" si="39"/>
        <v>71.907119444444447</v>
      </c>
      <c r="D39" s="89">
        <f t="shared" si="39"/>
        <v>71.907119444444447</v>
      </c>
      <c r="E39" s="89">
        <f t="shared" si="39"/>
        <v>71.907119444444447</v>
      </c>
      <c r="F39" s="89">
        <f t="shared" si="39"/>
        <v>71.907119444444447</v>
      </c>
      <c r="G39" s="89">
        <f t="shared" si="39"/>
        <v>71.907119444444447</v>
      </c>
      <c r="H39" s="89">
        <f t="shared" si="39"/>
        <v>71.907119444444447</v>
      </c>
      <c r="I39" s="89">
        <f t="shared" si="39"/>
        <v>71.907119444444447</v>
      </c>
      <c r="J39" s="89">
        <f t="shared" si="39"/>
        <v>71.907119444444447</v>
      </c>
      <c r="K39" s="89">
        <f t="shared" si="39"/>
        <v>71.907119444444447</v>
      </c>
      <c r="L39" s="89">
        <f t="shared" si="39"/>
        <v>71.907119444444447</v>
      </c>
      <c r="M39" s="89">
        <f t="shared" si="39"/>
        <v>71.907119444444447</v>
      </c>
      <c r="N39" s="89">
        <f t="shared" si="39"/>
        <v>71.907119444444447</v>
      </c>
      <c r="O39" s="89">
        <f t="shared" si="39"/>
        <v>71.907119444444447</v>
      </c>
      <c r="P39" s="89">
        <f t="shared" si="39"/>
        <v>71.907119444444447</v>
      </c>
      <c r="Q39" s="89">
        <f t="shared" si="39"/>
        <v>71.907119444444447</v>
      </c>
      <c r="R39" s="89">
        <f t="shared" si="39"/>
        <v>71.907119444444447</v>
      </c>
      <c r="S39" s="89">
        <f t="shared" si="39"/>
        <v>71.907119444444447</v>
      </c>
      <c r="T39" s="89">
        <f t="shared" si="39"/>
        <v>71.907119444444447</v>
      </c>
      <c r="U39" s="89">
        <f t="shared" si="39"/>
        <v>71.907119444444447</v>
      </c>
      <c r="V39" s="89">
        <f t="shared" si="39"/>
        <v>71.907119444444447</v>
      </c>
      <c r="W39" s="89">
        <f t="shared" si="39"/>
        <v>71.907119444444447</v>
      </c>
      <c r="X39" s="89">
        <f t="shared" si="39"/>
        <v>71.907119444444447</v>
      </c>
      <c r="Y39" s="89">
        <f t="shared" si="39"/>
        <v>71.907119444444447</v>
      </c>
      <c r="Z39" s="89">
        <f t="shared" si="39"/>
        <v>71.907119444444447</v>
      </c>
      <c r="AA39" s="89">
        <f t="shared" si="39"/>
        <v>71.907119444444447</v>
      </c>
      <c r="AB39" s="89">
        <f t="shared" si="39"/>
        <v>71.907119444444447</v>
      </c>
      <c r="AC39" s="89">
        <f t="shared" si="39"/>
        <v>71.907119444444447</v>
      </c>
      <c r="AD39" s="89">
        <f t="shared" si="39"/>
        <v>71.907119444444447</v>
      </c>
      <c r="AE39" s="89">
        <f t="shared" si="39"/>
        <v>71.907119444444447</v>
      </c>
      <c r="AF39" s="89">
        <f t="shared" si="39"/>
        <v>71.907119444444447</v>
      </c>
      <c r="AG39" s="89">
        <f t="shared" si="39"/>
        <v>71.907119444444447</v>
      </c>
      <c r="AH39" s="89">
        <f t="shared" ref="AH39:BM39" si="40">AH12</f>
        <v>71.907119444444447</v>
      </c>
      <c r="AI39" s="89">
        <f t="shared" si="40"/>
        <v>71.907119444444447</v>
      </c>
      <c r="AJ39" s="89">
        <f t="shared" si="40"/>
        <v>71.907119444444447</v>
      </c>
      <c r="AK39" s="89">
        <f t="shared" si="40"/>
        <v>71.907119444444447</v>
      </c>
      <c r="AL39" s="89">
        <f t="shared" si="40"/>
        <v>71.907119444444447</v>
      </c>
      <c r="AM39" s="89">
        <f t="shared" si="40"/>
        <v>71.907119444444447</v>
      </c>
      <c r="AN39" s="89">
        <f t="shared" si="40"/>
        <v>71.907119444444447</v>
      </c>
      <c r="AO39" s="89">
        <f t="shared" si="40"/>
        <v>71.907119444444447</v>
      </c>
      <c r="AP39" s="89">
        <f t="shared" si="40"/>
        <v>71.907119444444447</v>
      </c>
      <c r="AQ39" s="89">
        <f t="shared" si="40"/>
        <v>71.907119444444447</v>
      </c>
      <c r="AR39" s="89">
        <f t="shared" si="40"/>
        <v>71.907119444444447</v>
      </c>
      <c r="AS39" s="89">
        <f t="shared" si="40"/>
        <v>71.907119444444447</v>
      </c>
      <c r="AT39" s="89">
        <f t="shared" si="40"/>
        <v>71.907119444444447</v>
      </c>
      <c r="AU39" s="89">
        <f t="shared" si="40"/>
        <v>71.907119444444447</v>
      </c>
      <c r="AV39" s="89">
        <f t="shared" si="40"/>
        <v>71.907119444444447</v>
      </c>
      <c r="AW39" s="89">
        <f t="shared" si="40"/>
        <v>71.907119444444447</v>
      </c>
      <c r="AX39" s="89">
        <f t="shared" si="40"/>
        <v>71.907119444444447</v>
      </c>
      <c r="AY39" s="89">
        <f t="shared" si="40"/>
        <v>71.907119444444447</v>
      </c>
      <c r="AZ39" s="89">
        <f t="shared" si="40"/>
        <v>71.907119444444447</v>
      </c>
      <c r="BA39" s="89">
        <f t="shared" si="40"/>
        <v>71.907119444444447</v>
      </c>
      <c r="BB39" s="89">
        <f t="shared" si="40"/>
        <v>71.907119444444447</v>
      </c>
      <c r="BC39" s="89">
        <f t="shared" si="40"/>
        <v>71.907119444444447</v>
      </c>
      <c r="BD39" s="89">
        <f t="shared" si="40"/>
        <v>71.907119444444447</v>
      </c>
      <c r="BE39" s="89">
        <f t="shared" si="40"/>
        <v>71.907119444444447</v>
      </c>
      <c r="BF39" s="89">
        <f t="shared" si="40"/>
        <v>71.907119444444447</v>
      </c>
      <c r="BG39" s="89">
        <f t="shared" si="40"/>
        <v>71.907119444444447</v>
      </c>
      <c r="BH39" s="89">
        <f t="shared" si="40"/>
        <v>71.907119444444447</v>
      </c>
      <c r="BI39" s="89">
        <f t="shared" si="40"/>
        <v>71.907119444444447</v>
      </c>
      <c r="BJ39" s="89">
        <f t="shared" si="40"/>
        <v>71.907119444444447</v>
      </c>
      <c r="BK39" s="89">
        <f t="shared" si="40"/>
        <v>71.907119444444447</v>
      </c>
      <c r="BL39" s="89">
        <f t="shared" si="40"/>
        <v>71.907119444444447</v>
      </c>
      <c r="BM39" s="89">
        <f t="shared" si="40"/>
        <v>71.907119444444447</v>
      </c>
      <c r="BN39" s="89">
        <f t="shared" ref="BN39:CS39" si="41">BN12</f>
        <v>71.907119444444447</v>
      </c>
      <c r="BO39" s="89">
        <f t="shared" si="41"/>
        <v>71.907119444444447</v>
      </c>
      <c r="BP39" s="89">
        <f t="shared" si="41"/>
        <v>71.907119444444447</v>
      </c>
      <c r="BQ39" s="89">
        <f t="shared" si="41"/>
        <v>71.907119444444447</v>
      </c>
      <c r="BR39" s="89">
        <f t="shared" si="41"/>
        <v>71.907119444444447</v>
      </c>
      <c r="BS39" s="89">
        <f t="shared" si="41"/>
        <v>71.907119444444447</v>
      </c>
      <c r="BT39" s="89">
        <f t="shared" si="41"/>
        <v>71.907119444444447</v>
      </c>
      <c r="BU39" s="89">
        <f t="shared" si="41"/>
        <v>71.907119444444447</v>
      </c>
      <c r="BV39" s="89">
        <f t="shared" si="41"/>
        <v>71.907119444444447</v>
      </c>
      <c r="BW39" s="89">
        <f t="shared" si="41"/>
        <v>71.907119444444447</v>
      </c>
      <c r="BX39" s="89">
        <f t="shared" si="41"/>
        <v>71.907119444444447</v>
      </c>
      <c r="BY39" s="89">
        <f t="shared" si="41"/>
        <v>71.907119444444447</v>
      </c>
      <c r="BZ39" s="89">
        <f t="shared" si="41"/>
        <v>71.907119444444447</v>
      </c>
      <c r="CA39" s="89">
        <f t="shared" si="41"/>
        <v>71.907119444444447</v>
      </c>
      <c r="CB39" s="89">
        <f t="shared" si="41"/>
        <v>71.907119444444447</v>
      </c>
      <c r="CC39" s="89">
        <f t="shared" si="41"/>
        <v>71.907119444444447</v>
      </c>
      <c r="CD39" s="89">
        <f t="shared" si="41"/>
        <v>71.907119444444447</v>
      </c>
      <c r="CE39" s="89">
        <f t="shared" si="41"/>
        <v>71.907119444444447</v>
      </c>
      <c r="CF39" s="89">
        <f t="shared" si="41"/>
        <v>71.907119444444447</v>
      </c>
      <c r="CG39" s="89">
        <f t="shared" si="41"/>
        <v>71.907119444444447</v>
      </c>
      <c r="CH39" s="89">
        <f t="shared" si="41"/>
        <v>71.907119444444447</v>
      </c>
      <c r="CI39" s="89">
        <f t="shared" si="41"/>
        <v>71.907119444444447</v>
      </c>
      <c r="CJ39" s="89">
        <f t="shared" si="41"/>
        <v>71.907119444444447</v>
      </c>
      <c r="CK39" s="89">
        <f t="shared" si="41"/>
        <v>71.907119444444447</v>
      </c>
      <c r="CL39" s="89">
        <f t="shared" si="41"/>
        <v>71.907119444444447</v>
      </c>
      <c r="CM39" s="89">
        <f t="shared" si="41"/>
        <v>71.907119444444447</v>
      </c>
      <c r="CN39" s="89">
        <f t="shared" si="41"/>
        <v>71.907119444444447</v>
      </c>
      <c r="CO39" s="89">
        <f t="shared" si="41"/>
        <v>71.907119444444447</v>
      </c>
      <c r="CP39" s="89">
        <f t="shared" si="41"/>
        <v>71.907119444444447</v>
      </c>
      <c r="CQ39" s="89">
        <f t="shared" si="41"/>
        <v>71.907119444444447</v>
      </c>
      <c r="CR39" s="89">
        <f t="shared" si="41"/>
        <v>71.907119444444447</v>
      </c>
      <c r="CS39" s="90">
        <f t="shared" si="41"/>
        <v>71.907119444444447</v>
      </c>
      <c r="CT39" s="30">
        <f t="shared" si="21"/>
        <v>6903.0834666666578</v>
      </c>
      <c r="CU39" s="152"/>
    </row>
    <row r="40" spans="1:99">
      <c r="A40" s="20" t="s">
        <v>40</v>
      </c>
      <c r="B40" s="39">
        <f t="shared" ref="B40:AG40" si="42">SUM(B41:B41)</f>
        <v>1719.77</v>
      </c>
      <c r="C40" s="40">
        <f t="shared" si="42"/>
        <v>1762.86</v>
      </c>
      <c r="D40" s="40">
        <f t="shared" si="42"/>
        <v>1923.03</v>
      </c>
      <c r="E40" s="40">
        <f t="shared" si="42"/>
        <v>1923.03</v>
      </c>
      <c r="F40" s="40">
        <f t="shared" si="42"/>
        <v>1426.58</v>
      </c>
      <c r="G40" s="40">
        <f t="shared" si="42"/>
        <v>1327.61</v>
      </c>
      <c r="H40" s="40">
        <f t="shared" si="42"/>
        <v>1346.94</v>
      </c>
      <c r="I40" s="40">
        <f t="shared" si="42"/>
        <v>1451.95</v>
      </c>
      <c r="J40" s="40">
        <f t="shared" si="42"/>
        <v>1651.02</v>
      </c>
      <c r="K40" s="40">
        <f t="shared" si="42"/>
        <v>1665.58</v>
      </c>
      <c r="L40" s="40">
        <f t="shared" si="42"/>
        <v>1450.9</v>
      </c>
      <c r="M40" s="40">
        <f t="shared" si="42"/>
        <v>1450.9</v>
      </c>
      <c r="N40" s="40">
        <f t="shared" si="42"/>
        <v>1510.12</v>
      </c>
      <c r="O40" s="40">
        <f t="shared" si="42"/>
        <v>1510.12</v>
      </c>
      <c r="P40" s="40">
        <f t="shared" si="42"/>
        <v>1517.14</v>
      </c>
      <c r="Q40" s="40">
        <f t="shared" si="42"/>
        <v>1517.14</v>
      </c>
      <c r="R40" s="40">
        <f t="shared" si="42"/>
        <v>1408.13</v>
      </c>
      <c r="S40" s="40">
        <f t="shared" si="42"/>
        <v>1381.07</v>
      </c>
      <c r="T40" s="40">
        <f t="shared" si="42"/>
        <v>1578.26</v>
      </c>
      <c r="U40" s="40">
        <f t="shared" si="42"/>
        <v>1776.82</v>
      </c>
      <c r="V40" s="40">
        <f t="shared" si="42"/>
        <v>1911.85</v>
      </c>
      <c r="W40" s="40">
        <f t="shared" si="42"/>
        <v>1982.63</v>
      </c>
      <c r="X40" s="40">
        <f t="shared" si="42"/>
        <v>2069.5</v>
      </c>
      <c r="Y40" s="40">
        <f t="shared" si="42"/>
        <v>2084.37</v>
      </c>
      <c r="Z40" s="40">
        <f t="shared" si="42"/>
        <v>2216.48</v>
      </c>
      <c r="AA40" s="40">
        <f t="shared" si="42"/>
        <v>2374.85</v>
      </c>
      <c r="AB40" s="40">
        <f t="shared" si="42"/>
        <v>2778.85</v>
      </c>
      <c r="AC40" s="40">
        <f t="shared" si="42"/>
        <v>2843.04</v>
      </c>
      <c r="AD40" s="40">
        <f t="shared" si="42"/>
        <v>2882.8</v>
      </c>
      <c r="AE40" s="40">
        <f t="shared" si="42"/>
        <v>2483.8200000000002</v>
      </c>
      <c r="AF40" s="40">
        <f t="shared" si="42"/>
        <v>2407.21</v>
      </c>
      <c r="AG40" s="40">
        <f t="shared" si="42"/>
        <v>2404.73</v>
      </c>
      <c r="AH40" s="40">
        <f t="shared" ref="AH40:BM40" si="43">SUM(AH41:AH41)</f>
        <v>2151.14</v>
      </c>
      <c r="AI40" s="40">
        <f t="shared" si="43"/>
        <v>2134.0300000000002</v>
      </c>
      <c r="AJ40" s="40">
        <f t="shared" si="43"/>
        <v>2084.27</v>
      </c>
      <c r="AK40" s="40">
        <f t="shared" si="43"/>
        <v>1920.25</v>
      </c>
      <c r="AL40" s="40">
        <f t="shared" si="43"/>
        <v>2047.86</v>
      </c>
      <c r="AM40" s="40">
        <f t="shared" si="43"/>
        <v>2049.0300000000002</v>
      </c>
      <c r="AN40" s="40">
        <f t="shared" si="43"/>
        <v>2063.9</v>
      </c>
      <c r="AO40" s="40">
        <f t="shared" si="43"/>
        <v>2081.1799999999998</v>
      </c>
      <c r="AP40" s="40">
        <f t="shared" si="43"/>
        <v>1941.44</v>
      </c>
      <c r="AQ40" s="40">
        <f t="shared" si="43"/>
        <v>1845.77</v>
      </c>
      <c r="AR40" s="40">
        <f t="shared" si="43"/>
        <v>1822.69</v>
      </c>
      <c r="AS40" s="40">
        <f t="shared" si="43"/>
        <v>1822.99</v>
      </c>
      <c r="AT40" s="40">
        <f t="shared" si="43"/>
        <v>1851.44</v>
      </c>
      <c r="AU40" s="40">
        <f t="shared" si="43"/>
        <v>1851.44</v>
      </c>
      <c r="AV40" s="40">
        <f t="shared" si="43"/>
        <v>2051.73</v>
      </c>
      <c r="AW40" s="40">
        <f t="shared" si="43"/>
        <v>2051.75</v>
      </c>
      <c r="AX40" s="40">
        <f t="shared" si="43"/>
        <v>2167.25</v>
      </c>
      <c r="AY40" s="40">
        <f t="shared" si="43"/>
        <v>2309.5</v>
      </c>
      <c r="AZ40" s="40">
        <f t="shared" si="43"/>
        <v>2335.73</v>
      </c>
      <c r="BA40" s="40">
        <f t="shared" si="43"/>
        <v>2333.5300000000002</v>
      </c>
      <c r="BB40" s="40">
        <f t="shared" si="43"/>
        <v>2105.0500000000002</v>
      </c>
      <c r="BC40" s="40">
        <f t="shared" si="43"/>
        <v>2065.21</v>
      </c>
      <c r="BD40" s="40">
        <f t="shared" si="43"/>
        <v>2064.65</v>
      </c>
      <c r="BE40" s="40">
        <f t="shared" si="43"/>
        <v>2065.31</v>
      </c>
      <c r="BF40" s="40">
        <f t="shared" si="43"/>
        <v>2037.39</v>
      </c>
      <c r="BG40" s="40">
        <f t="shared" si="43"/>
        <v>2036.73</v>
      </c>
      <c r="BH40" s="40">
        <f t="shared" si="43"/>
        <v>2036.49</v>
      </c>
      <c r="BI40" s="40">
        <f t="shared" si="43"/>
        <v>2036.35</v>
      </c>
      <c r="BJ40" s="40">
        <f t="shared" si="43"/>
        <v>1808.91</v>
      </c>
      <c r="BK40" s="40">
        <f t="shared" si="43"/>
        <v>1673.33</v>
      </c>
      <c r="BL40" s="40">
        <f t="shared" si="43"/>
        <v>1584.15</v>
      </c>
      <c r="BM40" s="40">
        <f t="shared" si="43"/>
        <v>1584.15</v>
      </c>
      <c r="BN40" s="40">
        <f t="shared" ref="BN40:CS40" si="44">SUM(BN41:BN41)</f>
        <v>1773.27</v>
      </c>
      <c r="BO40" s="40">
        <f t="shared" si="44"/>
        <v>1942.34</v>
      </c>
      <c r="BP40" s="40">
        <f t="shared" si="44"/>
        <v>1924.06</v>
      </c>
      <c r="BQ40" s="40">
        <f t="shared" si="44"/>
        <v>1852.09</v>
      </c>
      <c r="BR40" s="40">
        <f t="shared" si="44"/>
        <v>1748.59</v>
      </c>
      <c r="BS40" s="40">
        <f t="shared" si="44"/>
        <v>1708.09</v>
      </c>
      <c r="BT40" s="40">
        <f t="shared" si="44"/>
        <v>1785.55</v>
      </c>
      <c r="BU40" s="40">
        <f t="shared" si="44"/>
        <v>1788.12</v>
      </c>
      <c r="BV40" s="40">
        <f t="shared" si="44"/>
        <v>2371.91</v>
      </c>
      <c r="BW40" s="40">
        <f t="shared" si="44"/>
        <v>2140.1799999999998</v>
      </c>
      <c r="BX40" s="40">
        <f t="shared" si="44"/>
        <v>2040.46</v>
      </c>
      <c r="BY40" s="40">
        <f t="shared" si="44"/>
        <v>2035.36</v>
      </c>
      <c r="BZ40" s="40">
        <f t="shared" si="44"/>
        <v>2211.7199999999998</v>
      </c>
      <c r="CA40" s="40">
        <f t="shared" si="44"/>
        <v>2311.27</v>
      </c>
      <c r="CB40" s="40">
        <f t="shared" si="44"/>
        <v>2322.35</v>
      </c>
      <c r="CC40" s="40">
        <f t="shared" si="44"/>
        <v>2315.41</v>
      </c>
      <c r="CD40" s="40">
        <f t="shared" si="44"/>
        <v>2314.31</v>
      </c>
      <c r="CE40" s="40">
        <f t="shared" si="44"/>
        <v>2314.31</v>
      </c>
      <c r="CF40" s="40">
        <f t="shared" si="44"/>
        <v>2316.0300000000002</v>
      </c>
      <c r="CG40" s="40">
        <f t="shared" si="44"/>
        <v>2316.0300000000002</v>
      </c>
      <c r="CH40" s="40">
        <f t="shared" si="44"/>
        <v>2303.7800000000002</v>
      </c>
      <c r="CI40" s="40">
        <f t="shared" si="44"/>
        <v>2303.7800000000002</v>
      </c>
      <c r="CJ40" s="40">
        <f t="shared" si="44"/>
        <v>2337.33</v>
      </c>
      <c r="CK40" s="40">
        <f t="shared" si="44"/>
        <v>2337.9899999999998</v>
      </c>
      <c r="CL40" s="40">
        <f t="shared" si="44"/>
        <v>2338.02</v>
      </c>
      <c r="CM40" s="40">
        <f t="shared" si="44"/>
        <v>2337.36</v>
      </c>
      <c r="CN40" s="40">
        <f t="shared" si="44"/>
        <v>2337.36</v>
      </c>
      <c r="CO40" s="40">
        <f t="shared" si="44"/>
        <v>2337.21</v>
      </c>
      <c r="CP40" s="40">
        <f t="shared" si="44"/>
        <v>2337.21</v>
      </c>
      <c r="CQ40" s="40">
        <f t="shared" si="44"/>
        <v>2337.21</v>
      </c>
      <c r="CR40" s="40">
        <f t="shared" si="44"/>
        <v>2337.21</v>
      </c>
      <c r="CS40" s="91">
        <f t="shared" si="44"/>
        <v>2337.21</v>
      </c>
      <c r="CT40" s="38">
        <f t="shared" si="21"/>
        <v>193266.85999999984</v>
      </c>
      <c r="CU40" s="150"/>
    </row>
    <row r="41" spans="1:99">
      <c r="A41" s="25" t="s">
        <v>12</v>
      </c>
      <c r="B41" s="42">
        <v>1719.77</v>
      </c>
      <c r="C41" s="43">
        <v>1762.86</v>
      </c>
      <c r="D41" s="43">
        <v>1923.03</v>
      </c>
      <c r="E41" s="43">
        <v>1923.03</v>
      </c>
      <c r="F41" s="43">
        <v>1426.58</v>
      </c>
      <c r="G41" s="43">
        <v>1327.61</v>
      </c>
      <c r="H41" s="43">
        <v>1346.94</v>
      </c>
      <c r="I41" s="43">
        <v>1451.95</v>
      </c>
      <c r="J41" s="43">
        <v>1651.02</v>
      </c>
      <c r="K41" s="43">
        <v>1665.58</v>
      </c>
      <c r="L41" s="43">
        <v>1450.9</v>
      </c>
      <c r="M41" s="43">
        <v>1450.9</v>
      </c>
      <c r="N41" s="43">
        <v>1510.12</v>
      </c>
      <c r="O41" s="43">
        <v>1510.12</v>
      </c>
      <c r="P41" s="43">
        <v>1517.14</v>
      </c>
      <c r="Q41" s="43">
        <v>1517.14</v>
      </c>
      <c r="R41" s="43">
        <v>1408.13</v>
      </c>
      <c r="S41" s="43">
        <v>1381.07</v>
      </c>
      <c r="T41" s="43">
        <v>1578.26</v>
      </c>
      <c r="U41" s="43">
        <v>1776.82</v>
      </c>
      <c r="V41" s="43">
        <v>1911.85</v>
      </c>
      <c r="W41" s="43">
        <v>1982.63</v>
      </c>
      <c r="X41" s="43">
        <v>2069.5</v>
      </c>
      <c r="Y41" s="43">
        <v>2084.37</v>
      </c>
      <c r="Z41" s="43">
        <v>2216.48</v>
      </c>
      <c r="AA41" s="43">
        <v>2374.85</v>
      </c>
      <c r="AB41" s="43">
        <v>2778.85</v>
      </c>
      <c r="AC41" s="43">
        <v>2843.04</v>
      </c>
      <c r="AD41" s="43">
        <v>2882.8</v>
      </c>
      <c r="AE41" s="43">
        <v>2483.8200000000002</v>
      </c>
      <c r="AF41" s="43">
        <v>2407.21</v>
      </c>
      <c r="AG41" s="43">
        <v>2404.73</v>
      </c>
      <c r="AH41" s="43">
        <v>2151.14</v>
      </c>
      <c r="AI41" s="43">
        <v>2134.0300000000002</v>
      </c>
      <c r="AJ41" s="43">
        <v>2084.27</v>
      </c>
      <c r="AK41" s="43">
        <v>1920.25</v>
      </c>
      <c r="AL41" s="43">
        <v>2047.86</v>
      </c>
      <c r="AM41" s="43">
        <v>2049.0300000000002</v>
      </c>
      <c r="AN41" s="43">
        <v>2063.9</v>
      </c>
      <c r="AO41" s="43">
        <v>2081.1799999999998</v>
      </c>
      <c r="AP41" s="43">
        <v>1941.44</v>
      </c>
      <c r="AQ41" s="43">
        <v>1845.77</v>
      </c>
      <c r="AR41" s="43">
        <v>1822.69</v>
      </c>
      <c r="AS41" s="43">
        <v>1822.99</v>
      </c>
      <c r="AT41" s="43">
        <v>1851.44</v>
      </c>
      <c r="AU41" s="43">
        <v>1851.44</v>
      </c>
      <c r="AV41" s="43">
        <v>2051.73</v>
      </c>
      <c r="AW41" s="43">
        <v>2051.75</v>
      </c>
      <c r="AX41" s="43">
        <v>2167.25</v>
      </c>
      <c r="AY41" s="43">
        <v>2309.5</v>
      </c>
      <c r="AZ41" s="43">
        <v>2335.73</v>
      </c>
      <c r="BA41" s="43">
        <v>2333.5300000000002</v>
      </c>
      <c r="BB41" s="43">
        <v>2105.0500000000002</v>
      </c>
      <c r="BC41" s="43">
        <v>2065.21</v>
      </c>
      <c r="BD41" s="43">
        <v>2064.65</v>
      </c>
      <c r="BE41" s="43">
        <v>2065.31</v>
      </c>
      <c r="BF41" s="43">
        <v>2037.39</v>
      </c>
      <c r="BG41" s="43">
        <v>2036.73</v>
      </c>
      <c r="BH41" s="43">
        <v>2036.49</v>
      </c>
      <c r="BI41" s="43">
        <v>2036.35</v>
      </c>
      <c r="BJ41" s="43">
        <v>1808.91</v>
      </c>
      <c r="BK41" s="43">
        <v>1673.33</v>
      </c>
      <c r="BL41" s="43">
        <v>1584.15</v>
      </c>
      <c r="BM41" s="43">
        <v>1584.15</v>
      </c>
      <c r="BN41" s="43">
        <v>1773.27</v>
      </c>
      <c r="BO41" s="43">
        <v>1942.34</v>
      </c>
      <c r="BP41" s="43">
        <v>1924.06</v>
      </c>
      <c r="BQ41" s="43">
        <v>1852.09</v>
      </c>
      <c r="BR41" s="43">
        <v>1748.59</v>
      </c>
      <c r="BS41" s="43">
        <v>1708.09</v>
      </c>
      <c r="BT41" s="43">
        <v>1785.55</v>
      </c>
      <c r="BU41" s="43">
        <v>1788.12</v>
      </c>
      <c r="BV41" s="43">
        <v>2371.91</v>
      </c>
      <c r="BW41" s="43">
        <v>2140.1799999999998</v>
      </c>
      <c r="BX41" s="43">
        <v>2040.46</v>
      </c>
      <c r="BY41" s="43">
        <v>2035.36</v>
      </c>
      <c r="BZ41" s="43">
        <v>2211.7199999999998</v>
      </c>
      <c r="CA41" s="43">
        <v>2311.27</v>
      </c>
      <c r="CB41" s="43">
        <v>2322.35</v>
      </c>
      <c r="CC41" s="43">
        <v>2315.41</v>
      </c>
      <c r="CD41" s="43">
        <v>2314.31</v>
      </c>
      <c r="CE41" s="43">
        <v>2314.31</v>
      </c>
      <c r="CF41" s="43">
        <v>2316.0300000000002</v>
      </c>
      <c r="CG41" s="43">
        <v>2316.0300000000002</v>
      </c>
      <c r="CH41" s="43">
        <v>2303.7800000000002</v>
      </c>
      <c r="CI41" s="43">
        <v>2303.7800000000002</v>
      </c>
      <c r="CJ41" s="43">
        <v>2337.33</v>
      </c>
      <c r="CK41" s="43">
        <v>2337.9899999999998</v>
      </c>
      <c r="CL41" s="43">
        <v>2338.02</v>
      </c>
      <c r="CM41" s="43">
        <v>2337.36</v>
      </c>
      <c r="CN41" s="43">
        <v>2337.36</v>
      </c>
      <c r="CO41" s="43">
        <v>2337.21</v>
      </c>
      <c r="CP41" s="43">
        <v>2337.21</v>
      </c>
      <c r="CQ41" s="43">
        <v>2337.21</v>
      </c>
      <c r="CR41" s="43">
        <v>2337.21</v>
      </c>
      <c r="CS41" s="92">
        <v>2337.21</v>
      </c>
      <c r="CT41" s="30">
        <f t="shared" si="21"/>
        <v>193266.85999999984</v>
      </c>
      <c r="CU41" s="152"/>
    </row>
    <row r="42" spans="1:99">
      <c r="A42" s="95" t="s">
        <v>41</v>
      </c>
      <c r="B42" s="39">
        <f t="shared" ref="B42:AG42" si="45">SUM(B43:B46)</f>
        <v>1970.45</v>
      </c>
      <c r="C42" s="40">
        <f t="shared" si="45"/>
        <v>1970.45</v>
      </c>
      <c r="D42" s="40">
        <f t="shared" si="45"/>
        <v>1970.45</v>
      </c>
      <c r="E42" s="40">
        <f t="shared" si="45"/>
        <v>1962.95</v>
      </c>
      <c r="F42" s="40">
        <f t="shared" si="45"/>
        <v>1854.95</v>
      </c>
      <c r="G42" s="40">
        <f t="shared" si="45"/>
        <v>1694.95</v>
      </c>
      <c r="H42" s="40">
        <f t="shared" si="45"/>
        <v>1434.95</v>
      </c>
      <c r="I42" s="40">
        <f t="shared" si="45"/>
        <v>1404.95</v>
      </c>
      <c r="J42" s="40">
        <f t="shared" si="45"/>
        <v>1404.95</v>
      </c>
      <c r="K42" s="40">
        <f t="shared" si="45"/>
        <v>1404.95</v>
      </c>
      <c r="L42" s="40">
        <f t="shared" si="45"/>
        <v>1404.95</v>
      </c>
      <c r="M42" s="40">
        <f t="shared" si="45"/>
        <v>1404.95</v>
      </c>
      <c r="N42" s="40">
        <f t="shared" si="45"/>
        <v>1404.95</v>
      </c>
      <c r="O42" s="40">
        <f t="shared" si="45"/>
        <v>1404.95</v>
      </c>
      <c r="P42" s="40">
        <f t="shared" si="45"/>
        <v>1404.95</v>
      </c>
      <c r="Q42" s="40">
        <f t="shared" si="45"/>
        <v>1404.95</v>
      </c>
      <c r="R42" s="40">
        <f t="shared" si="45"/>
        <v>1404.95</v>
      </c>
      <c r="S42" s="40">
        <f t="shared" si="45"/>
        <v>1404.95</v>
      </c>
      <c r="T42" s="40">
        <f t="shared" si="45"/>
        <v>1404.95</v>
      </c>
      <c r="U42" s="40">
        <f t="shared" si="45"/>
        <v>1404.95</v>
      </c>
      <c r="V42" s="40">
        <f t="shared" si="45"/>
        <v>1404.95</v>
      </c>
      <c r="W42" s="40">
        <f t="shared" si="45"/>
        <v>1404.95</v>
      </c>
      <c r="X42" s="40">
        <f t="shared" si="45"/>
        <v>1404.95</v>
      </c>
      <c r="Y42" s="40">
        <f t="shared" si="45"/>
        <v>1404.95</v>
      </c>
      <c r="Z42" s="40">
        <f t="shared" si="45"/>
        <v>1404.95</v>
      </c>
      <c r="AA42" s="40">
        <f t="shared" si="45"/>
        <v>1404.95</v>
      </c>
      <c r="AB42" s="40">
        <f t="shared" si="45"/>
        <v>1404.95</v>
      </c>
      <c r="AC42" s="40">
        <f t="shared" si="45"/>
        <v>1404.95</v>
      </c>
      <c r="AD42" s="40">
        <f t="shared" si="45"/>
        <v>1404.95</v>
      </c>
      <c r="AE42" s="40">
        <f t="shared" si="45"/>
        <v>1404.95</v>
      </c>
      <c r="AF42" s="40">
        <f t="shared" si="45"/>
        <v>1404.95</v>
      </c>
      <c r="AG42" s="40">
        <f t="shared" si="45"/>
        <v>1404.95</v>
      </c>
      <c r="AH42" s="40">
        <f t="shared" ref="AH42:BM42" si="46">SUM(AH43:AH46)</f>
        <v>1404.95</v>
      </c>
      <c r="AI42" s="40">
        <f t="shared" si="46"/>
        <v>1404.95</v>
      </c>
      <c r="AJ42" s="40">
        <f t="shared" si="46"/>
        <v>1404.95</v>
      </c>
      <c r="AK42" s="40">
        <f t="shared" si="46"/>
        <v>1404.95</v>
      </c>
      <c r="AL42" s="40">
        <f t="shared" si="46"/>
        <v>1404.95</v>
      </c>
      <c r="AM42" s="40">
        <f t="shared" si="46"/>
        <v>1404.95</v>
      </c>
      <c r="AN42" s="40">
        <f t="shared" si="46"/>
        <v>1404.95</v>
      </c>
      <c r="AO42" s="40">
        <f t="shared" si="46"/>
        <v>1404.95</v>
      </c>
      <c r="AP42" s="40">
        <f t="shared" si="46"/>
        <v>1404.95</v>
      </c>
      <c r="AQ42" s="40">
        <f t="shared" si="46"/>
        <v>1404.95</v>
      </c>
      <c r="AR42" s="40">
        <f t="shared" si="46"/>
        <v>1404.95</v>
      </c>
      <c r="AS42" s="40">
        <f t="shared" si="46"/>
        <v>1404.95</v>
      </c>
      <c r="AT42" s="40">
        <f t="shared" si="46"/>
        <v>1404.95</v>
      </c>
      <c r="AU42" s="40">
        <f t="shared" si="46"/>
        <v>1404.95</v>
      </c>
      <c r="AV42" s="40">
        <f t="shared" si="46"/>
        <v>1404.95</v>
      </c>
      <c r="AW42" s="40">
        <f t="shared" si="46"/>
        <v>1404.95</v>
      </c>
      <c r="AX42" s="40">
        <f t="shared" si="46"/>
        <v>1404.95</v>
      </c>
      <c r="AY42" s="40">
        <f t="shared" si="46"/>
        <v>1404.95</v>
      </c>
      <c r="AZ42" s="40">
        <f t="shared" si="46"/>
        <v>1404.95</v>
      </c>
      <c r="BA42" s="40">
        <f t="shared" si="46"/>
        <v>1404.95</v>
      </c>
      <c r="BB42" s="40">
        <f t="shared" si="46"/>
        <v>1404.95</v>
      </c>
      <c r="BC42" s="40">
        <f t="shared" si="46"/>
        <v>1404.95</v>
      </c>
      <c r="BD42" s="40">
        <f t="shared" si="46"/>
        <v>1404.95</v>
      </c>
      <c r="BE42" s="40">
        <f t="shared" si="46"/>
        <v>1404.95</v>
      </c>
      <c r="BF42" s="40">
        <f t="shared" si="46"/>
        <v>1404.95</v>
      </c>
      <c r="BG42" s="40">
        <f t="shared" si="46"/>
        <v>1404.95</v>
      </c>
      <c r="BH42" s="40">
        <f t="shared" si="46"/>
        <v>1404.95</v>
      </c>
      <c r="BI42" s="40">
        <f t="shared" si="46"/>
        <v>1404.95</v>
      </c>
      <c r="BJ42" s="40">
        <f t="shared" si="46"/>
        <v>1404.95</v>
      </c>
      <c r="BK42" s="40">
        <f t="shared" si="46"/>
        <v>1404.95</v>
      </c>
      <c r="BL42" s="40">
        <f t="shared" si="46"/>
        <v>1404.95</v>
      </c>
      <c r="BM42" s="40">
        <f t="shared" si="46"/>
        <v>1404.95</v>
      </c>
      <c r="BN42" s="40">
        <f t="shared" ref="BN42:CS42" si="47">SUM(BN43:BN46)</f>
        <v>1404.95</v>
      </c>
      <c r="BO42" s="40">
        <f t="shared" si="47"/>
        <v>1404.95</v>
      </c>
      <c r="BP42" s="40">
        <f t="shared" si="47"/>
        <v>1404.95</v>
      </c>
      <c r="BQ42" s="40">
        <f t="shared" si="47"/>
        <v>1404.95</v>
      </c>
      <c r="BR42" s="40">
        <f t="shared" si="47"/>
        <v>1404.95</v>
      </c>
      <c r="BS42" s="40">
        <f t="shared" si="47"/>
        <v>1404.95</v>
      </c>
      <c r="BT42" s="40">
        <f t="shared" si="47"/>
        <v>1404.95</v>
      </c>
      <c r="BU42" s="40">
        <f t="shared" si="47"/>
        <v>1404.95</v>
      </c>
      <c r="BV42" s="40">
        <f t="shared" si="47"/>
        <v>1404.95</v>
      </c>
      <c r="BW42" s="40">
        <f t="shared" si="47"/>
        <v>1404.95</v>
      </c>
      <c r="BX42" s="40">
        <f t="shared" si="47"/>
        <v>1404.95</v>
      </c>
      <c r="BY42" s="40">
        <f t="shared" si="47"/>
        <v>1404.95</v>
      </c>
      <c r="BZ42" s="40">
        <f t="shared" si="47"/>
        <v>1404.95</v>
      </c>
      <c r="CA42" s="40">
        <f t="shared" si="47"/>
        <v>1404.95</v>
      </c>
      <c r="CB42" s="40">
        <f t="shared" si="47"/>
        <v>1404.95</v>
      </c>
      <c r="CC42" s="40">
        <f t="shared" si="47"/>
        <v>1404.95</v>
      </c>
      <c r="CD42" s="40">
        <f t="shared" si="47"/>
        <v>1404.95</v>
      </c>
      <c r="CE42" s="40">
        <f t="shared" si="47"/>
        <v>1404.95</v>
      </c>
      <c r="CF42" s="40">
        <f t="shared" si="47"/>
        <v>1404.95</v>
      </c>
      <c r="CG42" s="40">
        <f t="shared" si="47"/>
        <v>1404.95</v>
      </c>
      <c r="CH42" s="40">
        <f t="shared" si="47"/>
        <v>1404.95</v>
      </c>
      <c r="CI42" s="40">
        <f t="shared" si="47"/>
        <v>1404.95</v>
      </c>
      <c r="CJ42" s="40">
        <f t="shared" si="47"/>
        <v>1404.95</v>
      </c>
      <c r="CK42" s="40">
        <f t="shared" si="47"/>
        <v>1404.95</v>
      </c>
      <c r="CL42" s="40">
        <f t="shared" si="47"/>
        <v>1404.95</v>
      </c>
      <c r="CM42" s="40">
        <f t="shared" si="47"/>
        <v>1404.95</v>
      </c>
      <c r="CN42" s="40">
        <f t="shared" si="47"/>
        <v>1404.95</v>
      </c>
      <c r="CO42" s="40">
        <f t="shared" si="47"/>
        <v>1404.95</v>
      </c>
      <c r="CP42" s="40">
        <f t="shared" si="47"/>
        <v>1404.95</v>
      </c>
      <c r="CQ42" s="40">
        <f t="shared" si="47"/>
        <v>1404.95</v>
      </c>
      <c r="CR42" s="40">
        <f t="shared" si="47"/>
        <v>1404.95</v>
      </c>
      <c r="CS42" s="91">
        <f t="shared" si="47"/>
        <v>1404.95</v>
      </c>
      <c r="CT42" s="38">
        <f t="shared" si="21"/>
        <v>137899.69999999987</v>
      </c>
      <c r="CU42" s="150"/>
    </row>
    <row r="43" spans="1:99">
      <c r="A43" s="78" t="s">
        <v>42</v>
      </c>
      <c r="B43" s="42">
        <v>1131</v>
      </c>
      <c r="C43" s="43">
        <v>1131</v>
      </c>
      <c r="D43" s="43">
        <v>1131</v>
      </c>
      <c r="E43" s="43">
        <v>1123.5</v>
      </c>
      <c r="F43" s="43">
        <v>1015.5</v>
      </c>
      <c r="G43" s="43">
        <v>855.5</v>
      </c>
      <c r="H43" s="43">
        <v>595.5</v>
      </c>
      <c r="I43" s="43">
        <v>565.5</v>
      </c>
      <c r="J43" s="43">
        <v>565.5</v>
      </c>
      <c r="K43" s="43">
        <v>565.5</v>
      </c>
      <c r="L43" s="43">
        <v>565.5</v>
      </c>
      <c r="M43" s="43">
        <v>565.5</v>
      </c>
      <c r="N43" s="43">
        <v>565.5</v>
      </c>
      <c r="O43" s="43">
        <v>565.5</v>
      </c>
      <c r="P43" s="43">
        <v>565.5</v>
      </c>
      <c r="Q43" s="43">
        <v>565.5</v>
      </c>
      <c r="R43" s="43">
        <v>565.5</v>
      </c>
      <c r="S43" s="43">
        <v>565.5</v>
      </c>
      <c r="T43" s="43">
        <v>565.5</v>
      </c>
      <c r="U43" s="43">
        <v>565.5</v>
      </c>
      <c r="V43" s="43">
        <v>565.5</v>
      </c>
      <c r="W43" s="43">
        <v>565.5</v>
      </c>
      <c r="X43" s="43">
        <v>565.5</v>
      </c>
      <c r="Y43" s="43">
        <v>565.5</v>
      </c>
      <c r="Z43" s="43">
        <v>565.5</v>
      </c>
      <c r="AA43" s="43">
        <v>565.5</v>
      </c>
      <c r="AB43" s="43">
        <v>565.5</v>
      </c>
      <c r="AC43" s="43">
        <v>565.5</v>
      </c>
      <c r="AD43" s="43">
        <v>565.5</v>
      </c>
      <c r="AE43" s="43">
        <v>565.5</v>
      </c>
      <c r="AF43" s="43">
        <v>565.5</v>
      </c>
      <c r="AG43" s="43">
        <v>565.5</v>
      </c>
      <c r="AH43" s="43">
        <v>565.5</v>
      </c>
      <c r="AI43" s="43">
        <v>565.5</v>
      </c>
      <c r="AJ43" s="43">
        <v>565.5</v>
      </c>
      <c r="AK43" s="43">
        <v>565.5</v>
      </c>
      <c r="AL43" s="43">
        <v>565.5</v>
      </c>
      <c r="AM43" s="43">
        <v>565.5</v>
      </c>
      <c r="AN43" s="43">
        <v>565.5</v>
      </c>
      <c r="AO43" s="43">
        <v>565.5</v>
      </c>
      <c r="AP43" s="43">
        <v>565.5</v>
      </c>
      <c r="AQ43" s="43">
        <v>565.5</v>
      </c>
      <c r="AR43" s="43">
        <v>565.5</v>
      </c>
      <c r="AS43" s="43">
        <v>565.5</v>
      </c>
      <c r="AT43" s="43">
        <v>565.5</v>
      </c>
      <c r="AU43" s="43">
        <v>565.5</v>
      </c>
      <c r="AV43" s="43">
        <v>565.5</v>
      </c>
      <c r="AW43" s="43">
        <v>565.5</v>
      </c>
      <c r="AX43" s="43">
        <v>565.5</v>
      </c>
      <c r="AY43" s="43">
        <v>565.5</v>
      </c>
      <c r="AZ43" s="43">
        <v>565.5</v>
      </c>
      <c r="BA43" s="43">
        <v>565.5</v>
      </c>
      <c r="BB43" s="43">
        <v>565.5</v>
      </c>
      <c r="BC43" s="43">
        <v>565.5</v>
      </c>
      <c r="BD43" s="43">
        <v>565.5</v>
      </c>
      <c r="BE43" s="43">
        <v>565.5</v>
      </c>
      <c r="BF43" s="43">
        <v>565.5</v>
      </c>
      <c r="BG43" s="43">
        <v>565.5</v>
      </c>
      <c r="BH43" s="43">
        <v>565.5</v>
      </c>
      <c r="BI43" s="43">
        <v>565.5</v>
      </c>
      <c r="BJ43" s="43">
        <v>565.5</v>
      </c>
      <c r="BK43" s="43">
        <v>565.5</v>
      </c>
      <c r="BL43" s="43">
        <v>565.5</v>
      </c>
      <c r="BM43" s="43">
        <v>565.5</v>
      </c>
      <c r="BN43" s="43">
        <v>565.5</v>
      </c>
      <c r="BO43" s="43">
        <v>565.5</v>
      </c>
      <c r="BP43" s="43">
        <v>565.5</v>
      </c>
      <c r="BQ43" s="43">
        <v>565.5</v>
      </c>
      <c r="BR43" s="43">
        <v>565.5</v>
      </c>
      <c r="BS43" s="43">
        <v>565.5</v>
      </c>
      <c r="BT43" s="43">
        <v>565.5</v>
      </c>
      <c r="BU43" s="43">
        <v>565.5</v>
      </c>
      <c r="BV43" s="43">
        <v>565.5</v>
      </c>
      <c r="BW43" s="43">
        <v>565.5</v>
      </c>
      <c r="BX43" s="43">
        <v>565.5</v>
      </c>
      <c r="BY43" s="43">
        <v>565.5</v>
      </c>
      <c r="BZ43" s="43">
        <v>565.5</v>
      </c>
      <c r="CA43" s="43">
        <v>565.5</v>
      </c>
      <c r="CB43" s="43">
        <v>565.5</v>
      </c>
      <c r="CC43" s="43">
        <v>565.5</v>
      </c>
      <c r="CD43" s="43">
        <v>565.5</v>
      </c>
      <c r="CE43" s="43">
        <v>565.5</v>
      </c>
      <c r="CF43" s="43">
        <v>565.5</v>
      </c>
      <c r="CG43" s="43">
        <v>565.5</v>
      </c>
      <c r="CH43" s="43">
        <v>565.5</v>
      </c>
      <c r="CI43" s="43">
        <v>565.5</v>
      </c>
      <c r="CJ43" s="43">
        <v>565.5</v>
      </c>
      <c r="CK43" s="43">
        <v>565.5</v>
      </c>
      <c r="CL43" s="43">
        <v>565.5</v>
      </c>
      <c r="CM43" s="43">
        <v>565.5</v>
      </c>
      <c r="CN43" s="43">
        <v>565.5</v>
      </c>
      <c r="CO43" s="43">
        <v>565.5</v>
      </c>
      <c r="CP43" s="43">
        <v>565.5</v>
      </c>
      <c r="CQ43" s="43">
        <v>565.5</v>
      </c>
      <c r="CR43" s="43">
        <v>565.5</v>
      </c>
      <c r="CS43" s="92">
        <v>565.5</v>
      </c>
      <c r="CT43" s="30">
        <f t="shared" si="21"/>
        <v>57312.5</v>
      </c>
      <c r="CU43" s="152"/>
    </row>
    <row r="44" spans="1:99">
      <c r="A44" s="25" t="s">
        <v>43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21"/>
        <v>25867.200000000044</v>
      </c>
      <c r="CU44" s="152"/>
    </row>
    <row r="45" spans="1:99">
      <c r="A45" s="25" t="s">
        <v>44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570</v>
      </c>
      <c r="AY45" s="1">
        <v>570</v>
      </c>
      <c r="AZ45" s="1">
        <v>570</v>
      </c>
      <c r="BA45" s="1">
        <v>570</v>
      </c>
      <c r="BB45" s="1">
        <v>570</v>
      </c>
      <c r="BC45" s="1">
        <v>570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21"/>
        <v>54720</v>
      </c>
      <c r="CU45" s="152"/>
    </row>
    <row r="46" spans="1:99" hidden="1">
      <c r="A46" s="57" t="s">
        <v>45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21"/>
        <v>0</v>
      </c>
      <c r="CU46" s="152"/>
    </row>
    <row r="47" spans="1:99">
      <c r="A47" s="95" t="s">
        <v>46</v>
      </c>
      <c r="B47" s="53">
        <f t="shared" ref="B47:AG47" si="48">SUM(B48:B51)</f>
        <v>70.819999999999993</v>
      </c>
      <c r="C47" s="54">
        <f t="shared" si="48"/>
        <v>73.37</v>
      </c>
      <c r="D47" s="54">
        <f t="shared" si="48"/>
        <v>77.77000000000001</v>
      </c>
      <c r="E47" s="54">
        <f t="shared" si="48"/>
        <v>74.61</v>
      </c>
      <c r="F47" s="54">
        <f t="shared" si="48"/>
        <v>71.42</v>
      </c>
      <c r="G47" s="54">
        <f t="shared" si="48"/>
        <v>72.699999999999989</v>
      </c>
      <c r="H47" s="54">
        <f t="shared" si="48"/>
        <v>76.87</v>
      </c>
      <c r="I47" s="54">
        <f t="shared" si="48"/>
        <v>81.180000000000007</v>
      </c>
      <c r="J47" s="54">
        <f t="shared" si="48"/>
        <v>88.06</v>
      </c>
      <c r="K47" s="54">
        <f t="shared" si="48"/>
        <v>93.03</v>
      </c>
      <c r="L47" s="54">
        <f t="shared" si="48"/>
        <v>93.97999999999999</v>
      </c>
      <c r="M47" s="54">
        <f t="shared" si="48"/>
        <v>88.89</v>
      </c>
      <c r="N47" s="54">
        <f t="shared" si="48"/>
        <v>87.88</v>
      </c>
      <c r="O47" s="54">
        <f t="shared" si="48"/>
        <v>87.82</v>
      </c>
      <c r="P47" s="54">
        <f t="shared" si="48"/>
        <v>80.28</v>
      </c>
      <c r="Q47" s="54">
        <f t="shared" si="48"/>
        <v>73.25</v>
      </c>
      <c r="R47" s="54">
        <f t="shared" si="48"/>
        <v>75.2</v>
      </c>
      <c r="S47" s="54">
        <f t="shared" si="48"/>
        <v>68.569999999999993</v>
      </c>
      <c r="T47" s="54">
        <f t="shared" si="48"/>
        <v>62.21</v>
      </c>
      <c r="U47" s="54">
        <f t="shared" si="48"/>
        <v>56.22</v>
      </c>
      <c r="V47" s="54">
        <f t="shared" si="48"/>
        <v>60.65</v>
      </c>
      <c r="W47" s="54">
        <f t="shared" si="48"/>
        <v>65.900000000000006</v>
      </c>
      <c r="X47" s="54">
        <f t="shared" si="48"/>
        <v>68.14</v>
      </c>
      <c r="Y47" s="54">
        <f t="shared" si="48"/>
        <v>71.452621593614424</v>
      </c>
      <c r="Z47" s="54">
        <f t="shared" si="48"/>
        <v>70.131035989357386</v>
      </c>
      <c r="AA47" s="54">
        <f t="shared" si="48"/>
        <v>75.78042103167823</v>
      </c>
      <c r="AB47" s="54">
        <f t="shared" si="48"/>
        <v>118.88882783239418</v>
      </c>
      <c r="AC47" s="54">
        <f t="shared" si="48"/>
        <v>234.00285641673327</v>
      </c>
      <c r="AD47" s="54">
        <f t="shared" si="48"/>
        <v>430.88637613426425</v>
      </c>
      <c r="AE47" s="54">
        <f t="shared" si="48"/>
        <v>707.18267619052176</v>
      </c>
      <c r="AF47" s="54">
        <f t="shared" si="48"/>
        <v>1005.5650088910248</v>
      </c>
      <c r="AG47" s="54">
        <f t="shared" si="48"/>
        <v>1358.9497703449058</v>
      </c>
      <c r="AH47" s="54">
        <f t="shared" ref="AH47:BM47" si="49">SUM(AH48:AH51)</f>
        <v>1758.6793863356575</v>
      </c>
      <c r="AI47" s="54">
        <f t="shared" si="49"/>
        <v>2121.7954773610186</v>
      </c>
      <c r="AJ47" s="54">
        <f t="shared" si="49"/>
        <v>2506.277468647228</v>
      </c>
      <c r="AK47" s="54">
        <f t="shared" si="49"/>
        <v>2816.0406113118529</v>
      </c>
      <c r="AL47" s="54">
        <f t="shared" si="49"/>
        <v>3118.7364760565047</v>
      </c>
      <c r="AM47" s="54">
        <f t="shared" si="49"/>
        <v>3381.9796822276899</v>
      </c>
      <c r="AN47" s="54">
        <f t="shared" si="49"/>
        <v>3615.9565665368536</v>
      </c>
      <c r="AO47" s="54">
        <f t="shared" si="49"/>
        <v>3794.5989430937143</v>
      </c>
      <c r="AP47" s="54">
        <f t="shared" si="49"/>
        <v>3966.0339128865839</v>
      </c>
      <c r="AQ47" s="54">
        <f t="shared" si="49"/>
        <v>4101.9240459618886</v>
      </c>
      <c r="AR47" s="54">
        <f t="shared" si="49"/>
        <v>4204.6569789037076</v>
      </c>
      <c r="AS47" s="54">
        <f t="shared" si="49"/>
        <v>4269.8607336891873</v>
      </c>
      <c r="AT47" s="54">
        <f t="shared" si="49"/>
        <v>4287.6041274101699</v>
      </c>
      <c r="AU47" s="54">
        <f t="shared" si="49"/>
        <v>4355.0448044214018</v>
      </c>
      <c r="AV47" s="54">
        <f t="shared" si="49"/>
        <v>4328.0000811289392</v>
      </c>
      <c r="AW47" s="54">
        <f t="shared" si="49"/>
        <v>4333.2862747164372</v>
      </c>
      <c r="AX47" s="54">
        <f t="shared" si="49"/>
        <v>4267.9035294468295</v>
      </c>
      <c r="AY47" s="54">
        <f t="shared" si="49"/>
        <v>4245.814635137991</v>
      </c>
      <c r="AZ47" s="54">
        <f t="shared" si="49"/>
        <v>4221.9127681398468</v>
      </c>
      <c r="BA47" s="54">
        <f t="shared" si="49"/>
        <v>4166.8270685697353</v>
      </c>
      <c r="BB47" s="54">
        <f t="shared" si="49"/>
        <v>4093.0513981289728</v>
      </c>
      <c r="BC47" s="54">
        <f t="shared" si="49"/>
        <v>4040.7109717270196</v>
      </c>
      <c r="BD47" s="54">
        <f t="shared" si="49"/>
        <v>3969.0883647805767</v>
      </c>
      <c r="BE47" s="54">
        <f t="shared" si="49"/>
        <v>3830.7308908482323</v>
      </c>
      <c r="BF47" s="54">
        <f t="shared" si="49"/>
        <v>3705.8623177339887</v>
      </c>
      <c r="BG47" s="54">
        <f t="shared" si="49"/>
        <v>3708.0277405353559</v>
      </c>
      <c r="BH47" s="54">
        <f t="shared" si="49"/>
        <v>3561.3875337824347</v>
      </c>
      <c r="BI47" s="54">
        <f t="shared" si="49"/>
        <v>3410.0602783601348</v>
      </c>
      <c r="BJ47" s="54">
        <f t="shared" si="49"/>
        <v>3261.1742242347887</v>
      </c>
      <c r="BK47" s="54">
        <f t="shared" si="49"/>
        <v>3114.2135062146695</v>
      </c>
      <c r="BL47" s="54">
        <f t="shared" si="49"/>
        <v>2907.2105476828779</v>
      </c>
      <c r="BM47" s="54">
        <f t="shared" si="49"/>
        <v>2585.7565688946647</v>
      </c>
      <c r="BN47" s="54">
        <f t="shared" ref="BN47:CS47" si="50">SUM(BN48:BN51)</f>
        <v>2332.4911994288027</v>
      </c>
      <c r="BO47" s="54">
        <f t="shared" si="50"/>
        <v>2154.4210674924861</v>
      </c>
      <c r="BP47" s="54">
        <f t="shared" si="50"/>
        <v>1856.8560459501794</v>
      </c>
      <c r="BQ47" s="54">
        <f t="shared" si="50"/>
        <v>1464.1305523186654</v>
      </c>
      <c r="BR47" s="54">
        <f t="shared" si="50"/>
        <v>1146.8271590447616</v>
      </c>
      <c r="BS47" s="54">
        <f t="shared" si="50"/>
        <v>870.95577052267299</v>
      </c>
      <c r="BT47" s="54">
        <f t="shared" si="50"/>
        <v>622.11435413263666</v>
      </c>
      <c r="BU47" s="54">
        <f t="shared" si="50"/>
        <v>370.11604464619785</v>
      </c>
      <c r="BV47" s="54">
        <f t="shared" si="50"/>
        <v>202.81341097079559</v>
      </c>
      <c r="BW47" s="54">
        <f t="shared" si="50"/>
        <v>95.66566747087731</v>
      </c>
      <c r="BX47" s="54">
        <f t="shared" si="50"/>
        <v>54.14761622600075</v>
      </c>
      <c r="BY47" s="54">
        <f t="shared" si="50"/>
        <v>28.982553158535943</v>
      </c>
      <c r="BZ47" s="54">
        <f t="shared" si="50"/>
        <v>24.64</v>
      </c>
      <c r="CA47" s="54">
        <f t="shared" si="50"/>
        <v>22.78</v>
      </c>
      <c r="CB47" s="54">
        <f t="shared" si="50"/>
        <v>23.290000000000003</v>
      </c>
      <c r="CC47" s="54">
        <f t="shared" si="50"/>
        <v>24.12</v>
      </c>
      <c r="CD47" s="54">
        <f t="shared" si="50"/>
        <v>30.009999999999998</v>
      </c>
      <c r="CE47" s="54">
        <f t="shared" si="50"/>
        <v>67.14</v>
      </c>
      <c r="CF47" s="54">
        <f t="shared" si="50"/>
        <v>76.48</v>
      </c>
      <c r="CG47" s="54">
        <f t="shared" si="50"/>
        <v>75.800000000000011</v>
      </c>
      <c r="CH47" s="54">
        <f t="shared" si="50"/>
        <v>66.47</v>
      </c>
      <c r="CI47" s="54">
        <f t="shared" si="50"/>
        <v>60.620000000000005</v>
      </c>
      <c r="CJ47" s="54">
        <f t="shared" si="50"/>
        <v>54.31</v>
      </c>
      <c r="CK47" s="54">
        <f t="shared" si="50"/>
        <v>57.42</v>
      </c>
      <c r="CL47" s="54">
        <f t="shared" si="50"/>
        <v>59.97</v>
      </c>
      <c r="CM47" s="54">
        <f t="shared" si="50"/>
        <v>67.86</v>
      </c>
      <c r="CN47" s="54">
        <f t="shared" si="50"/>
        <v>71.91</v>
      </c>
      <c r="CO47" s="54">
        <f t="shared" si="50"/>
        <v>73.72</v>
      </c>
      <c r="CP47" s="54">
        <f t="shared" si="50"/>
        <v>77.97</v>
      </c>
      <c r="CQ47" s="54">
        <f t="shared" si="50"/>
        <v>78.47</v>
      </c>
      <c r="CR47" s="54">
        <f t="shared" si="50"/>
        <v>75.91</v>
      </c>
      <c r="CS47" s="96">
        <f t="shared" si="50"/>
        <v>75.81</v>
      </c>
      <c r="CT47" s="38">
        <f t="shared" si="21"/>
        <v>134236.08895069404</v>
      </c>
      <c r="CU47" s="150"/>
    </row>
    <row r="48" spans="1:99">
      <c r="A48" s="26" t="s">
        <v>66</v>
      </c>
      <c r="B48" s="42">
        <f t="shared" ref="B48:AG48" si="51">B21</f>
        <v>0</v>
      </c>
      <c r="C48" s="43">
        <f t="shared" si="51"/>
        <v>0</v>
      </c>
      <c r="D48" s="43">
        <f t="shared" si="51"/>
        <v>0</v>
      </c>
      <c r="E48" s="43">
        <f t="shared" si="51"/>
        <v>0</v>
      </c>
      <c r="F48" s="43">
        <f t="shared" si="51"/>
        <v>0</v>
      </c>
      <c r="G48" s="43">
        <f t="shared" si="51"/>
        <v>0</v>
      </c>
      <c r="H48" s="43">
        <f t="shared" si="51"/>
        <v>0</v>
      </c>
      <c r="I48" s="43">
        <f t="shared" si="51"/>
        <v>0</v>
      </c>
      <c r="J48" s="43">
        <f t="shared" si="51"/>
        <v>0</v>
      </c>
      <c r="K48" s="43">
        <f t="shared" si="51"/>
        <v>0</v>
      </c>
      <c r="L48" s="43">
        <f t="shared" si="51"/>
        <v>0</v>
      </c>
      <c r="M48" s="43">
        <f t="shared" si="51"/>
        <v>0</v>
      </c>
      <c r="N48" s="43">
        <f t="shared" si="51"/>
        <v>0</v>
      </c>
      <c r="O48" s="43">
        <f t="shared" si="51"/>
        <v>0</v>
      </c>
      <c r="P48" s="43">
        <f t="shared" si="51"/>
        <v>0</v>
      </c>
      <c r="Q48" s="43">
        <f t="shared" si="51"/>
        <v>0</v>
      </c>
      <c r="R48" s="43">
        <f t="shared" si="51"/>
        <v>0</v>
      </c>
      <c r="S48" s="43">
        <f t="shared" si="51"/>
        <v>0</v>
      </c>
      <c r="T48" s="43">
        <f t="shared" si="51"/>
        <v>0</v>
      </c>
      <c r="U48" s="43">
        <f t="shared" si="51"/>
        <v>0</v>
      </c>
      <c r="V48" s="43">
        <f t="shared" si="51"/>
        <v>0</v>
      </c>
      <c r="W48" s="43">
        <f t="shared" si="51"/>
        <v>0</v>
      </c>
      <c r="X48" s="43">
        <f t="shared" si="51"/>
        <v>0</v>
      </c>
      <c r="Y48" s="43">
        <f t="shared" si="51"/>
        <v>0.01</v>
      </c>
      <c r="Z48" s="43">
        <f t="shared" si="51"/>
        <v>0.1</v>
      </c>
      <c r="AA48" s="43">
        <f t="shared" si="51"/>
        <v>2.25</v>
      </c>
      <c r="AB48" s="43">
        <f t="shared" si="51"/>
        <v>8.8999999999999986</v>
      </c>
      <c r="AC48" s="43">
        <f t="shared" si="51"/>
        <v>24.349999999999998</v>
      </c>
      <c r="AD48" s="43">
        <f t="shared" si="51"/>
        <v>68.259999999999991</v>
      </c>
      <c r="AE48" s="43">
        <f t="shared" si="51"/>
        <v>135.10999999999999</v>
      </c>
      <c r="AF48" s="43">
        <f t="shared" si="51"/>
        <v>236.64000000000001</v>
      </c>
      <c r="AG48" s="43">
        <f t="shared" si="51"/>
        <v>377.01000000000005</v>
      </c>
      <c r="AH48" s="43">
        <f t="shared" ref="AH48:BM48" si="52">AH21</f>
        <v>530.01</v>
      </c>
      <c r="AI48" s="43">
        <f t="shared" si="52"/>
        <v>675.60000000000014</v>
      </c>
      <c r="AJ48" s="43">
        <f t="shared" si="52"/>
        <v>814.86</v>
      </c>
      <c r="AK48" s="43">
        <f t="shared" si="52"/>
        <v>940.53000000000009</v>
      </c>
      <c r="AL48" s="43">
        <f t="shared" si="52"/>
        <v>1070.6600000000001</v>
      </c>
      <c r="AM48" s="43">
        <f t="shared" si="52"/>
        <v>1184.4700000000003</v>
      </c>
      <c r="AN48" s="43">
        <f t="shared" si="52"/>
        <v>1282.8000000000002</v>
      </c>
      <c r="AO48" s="43">
        <f t="shared" si="52"/>
        <v>1369.3999999999999</v>
      </c>
      <c r="AP48" s="43">
        <f t="shared" si="52"/>
        <v>1442.05</v>
      </c>
      <c r="AQ48" s="43">
        <f t="shared" si="52"/>
        <v>1505.31</v>
      </c>
      <c r="AR48" s="43">
        <f t="shared" si="52"/>
        <v>1553.0200000000002</v>
      </c>
      <c r="AS48" s="43">
        <f t="shared" si="52"/>
        <v>1573.35</v>
      </c>
      <c r="AT48" s="43">
        <f t="shared" si="52"/>
        <v>1572.31</v>
      </c>
      <c r="AU48" s="43">
        <f t="shared" si="52"/>
        <v>1575.9199999999998</v>
      </c>
      <c r="AV48" s="43">
        <f t="shared" si="52"/>
        <v>1565.2899999999997</v>
      </c>
      <c r="AW48" s="43">
        <f t="shared" si="52"/>
        <v>1566.26</v>
      </c>
      <c r="AX48" s="43">
        <f t="shared" si="52"/>
        <v>1525.9699999999998</v>
      </c>
      <c r="AY48" s="43">
        <f t="shared" si="52"/>
        <v>1518.8500000000001</v>
      </c>
      <c r="AZ48" s="43">
        <f t="shared" si="52"/>
        <v>1513.2800000000002</v>
      </c>
      <c r="BA48" s="43">
        <f t="shared" si="52"/>
        <v>1513.0800000000004</v>
      </c>
      <c r="BB48" s="43">
        <f t="shared" si="52"/>
        <v>1464.06</v>
      </c>
      <c r="BC48" s="43">
        <f t="shared" si="52"/>
        <v>1460.4099999999999</v>
      </c>
      <c r="BD48" s="43">
        <f t="shared" si="52"/>
        <v>1463.6799999999998</v>
      </c>
      <c r="BE48" s="43">
        <f t="shared" si="52"/>
        <v>1402.49</v>
      </c>
      <c r="BF48" s="43">
        <f t="shared" si="52"/>
        <v>1372.0600000000002</v>
      </c>
      <c r="BG48" s="43">
        <f t="shared" si="52"/>
        <v>1378.6100000000001</v>
      </c>
      <c r="BH48" s="43">
        <f t="shared" si="52"/>
        <v>1362.3799999999999</v>
      </c>
      <c r="BI48" s="43">
        <f t="shared" si="52"/>
        <v>1308.2900000000002</v>
      </c>
      <c r="BJ48" s="43">
        <f t="shared" si="52"/>
        <v>1270.3699999999999</v>
      </c>
      <c r="BK48" s="43">
        <f t="shared" si="52"/>
        <v>1232.6100000000001</v>
      </c>
      <c r="BL48" s="43">
        <f t="shared" si="52"/>
        <v>1152.25</v>
      </c>
      <c r="BM48" s="43">
        <f t="shared" si="52"/>
        <v>1041.83</v>
      </c>
      <c r="BN48" s="43">
        <f t="shared" ref="BN48:CS48" si="53">BN21</f>
        <v>924.24</v>
      </c>
      <c r="BO48" s="43">
        <f t="shared" si="53"/>
        <v>883.58</v>
      </c>
      <c r="BP48" s="43">
        <f t="shared" si="53"/>
        <v>796.68999999999983</v>
      </c>
      <c r="BQ48" s="43">
        <f t="shared" si="53"/>
        <v>609.7600000000001</v>
      </c>
      <c r="BR48" s="43">
        <f t="shared" si="53"/>
        <v>500.15999999999997</v>
      </c>
      <c r="BS48" s="43">
        <f t="shared" si="53"/>
        <v>428</v>
      </c>
      <c r="BT48" s="43">
        <f t="shared" si="53"/>
        <v>328.65</v>
      </c>
      <c r="BU48" s="43">
        <f t="shared" si="53"/>
        <v>209.53000000000003</v>
      </c>
      <c r="BV48" s="43">
        <f t="shared" si="53"/>
        <v>126.31</v>
      </c>
      <c r="BW48" s="43">
        <f t="shared" si="53"/>
        <v>56.63000000000001</v>
      </c>
      <c r="BX48" s="43">
        <f t="shared" si="53"/>
        <v>24.68</v>
      </c>
      <c r="BY48" s="43">
        <f t="shared" si="53"/>
        <v>4.71</v>
      </c>
      <c r="BZ48" s="43">
        <f t="shared" si="53"/>
        <v>0</v>
      </c>
      <c r="CA48" s="43">
        <f t="shared" si="53"/>
        <v>0</v>
      </c>
      <c r="CB48" s="43">
        <f t="shared" si="53"/>
        <v>0</v>
      </c>
      <c r="CC48" s="43">
        <f t="shared" si="53"/>
        <v>0</v>
      </c>
      <c r="CD48" s="43">
        <f t="shared" si="53"/>
        <v>0</v>
      </c>
      <c r="CE48" s="43">
        <f t="shared" si="53"/>
        <v>0</v>
      </c>
      <c r="CF48" s="43">
        <f t="shared" si="53"/>
        <v>0</v>
      </c>
      <c r="CG48" s="43">
        <f t="shared" si="53"/>
        <v>0</v>
      </c>
      <c r="CH48" s="43">
        <f t="shared" si="53"/>
        <v>0</v>
      </c>
      <c r="CI48" s="43">
        <f t="shared" si="53"/>
        <v>0</v>
      </c>
      <c r="CJ48" s="43">
        <f t="shared" si="53"/>
        <v>0</v>
      </c>
      <c r="CK48" s="43">
        <f t="shared" si="53"/>
        <v>0</v>
      </c>
      <c r="CL48" s="43">
        <f t="shared" si="53"/>
        <v>0</v>
      </c>
      <c r="CM48" s="43">
        <f t="shared" si="53"/>
        <v>0</v>
      </c>
      <c r="CN48" s="43">
        <f t="shared" si="53"/>
        <v>0</v>
      </c>
      <c r="CO48" s="43">
        <f t="shared" si="53"/>
        <v>0</v>
      </c>
      <c r="CP48" s="43">
        <f t="shared" si="53"/>
        <v>0</v>
      </c>
      <c r="CQ48" s="43">
        <f t="shared" si="53"/>
        <v>0</v>
      </c>
      <c r="CR48" s="43">
        <f t="shared" si="53"/>
        <v>0</v>
      </c>
      <c r="CS48" s="92">
        <f t="shared" si="53"/>
        <v>0</v>
      </c>
      <c r="CT48" s="30">
        <f t="shared" ref="CT48:CT51" si="54">SUM(B48:CS48)</f>
        <v>47947.630000000005</v>
      </c>
      <c r="CU48" s="152"/>
    </row>
    <row r="49" spans="1:102">
      <c r="A49" s="30" t="s">
        <v>67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3.0426215936144292</v>
      </c>
      <c r="Z49" s="1">
        <v>5.071035989357382</v>
      </c>
      <c r="AA49" s="1">
        <v>13.090421031678234</v>
      </c>
      <c r="AB49" s="1">
        <v>52.638827832394192</v>
      </c>
      <c r="AC49" s="1">
        <v>155.29285641673329</v>
      </c>
      <c r="AD49" s="1">
        <v>309.48637613426428</v>
      </c>
      <c r="AE49" s="1">
        <v>531.91267619052178</v>
      </c>
      <c r="AF49" s="1">
        <v>733.89500889102487</v>
      </c>
      <c r="AG49" s="1">
        <v>951.48977034490565</v>
      </c>
      <c r="AH49" s="1">
        <v>1199.3393863356575</v>
      </c>
      <c r="AI49" s="1">
        <v>1415.7054773610182</v>
      </c>
      <c r="AJ49" s="1">
        <v>1661.7074686472281</v>
      </c>
      <c r="AK49" s="1">
        <v>1848.2806113118529</v>
      </c>
      <c r="AL49" s="1">
        <v>2021.8464760565043</v>
      </c>
      <c r="AM49" s="1">
        <v>2166.9496822276897</v>
      </c>
      <c r="AN49" s="1">
        <v>2300.2465665368536</v>
      </c>
      <c r="AO49" s="1">
        <v>2392.1289430937145</v>
      </c>
      <c r="AP49" s="1">
        <v>2491.1339128865839</v>
      </c>
      <c r="AQ49" s="1">
        <v>2565.7040459618888</v>
      </c>
      <c r="AR49" s="1">
        <v>2621.5669789037079</v>
      </c>
      <c r="AS49" s="1">
        <v>2665.9007336891868</v>
      </c>
      <c r="AT49" s="1">
        <v>2685.6241274101703</v>
      </c>
      <c r="AU49" s="1">
        <v>2751.2148044214018</v>
      </c>
      <c r="AV49" s="1">
        <v>2732.720081128939</v>
      </c>
      <c r="AW49" s="1">
        <v>2733.736274716437</v>
      </c>
      <c r="AX49" s="1">
        <v>2708.0635294468298</v>
      </c>
      <c r="AY49" s="1">
        <v>2695.9246351379907</v>
      </c>
      <c r="AZ49" s="1">
        <v>2677.1527681398461</v>
      </c>
      <c r="BA49" s="1">
        <v>2619.7470685697344</v>
      </c>
      <c r="BB49" s="1">
        <v>2602.9613981289726</v>
      </c>
      <c r="BC49" s="1">
        <v>2557.0109717270198</v>
      </c>
      <c r="BD49" s="1">
        <v>2483.1983647805769</v>
      </c>
      <c r="BE49" s="1">
        <v>2406.1708908482319</v>
      </c>
      <c r="BF49" s="1">
        <v>2312.3023177339883</v>
      </c>
      <c r="BG49" s="1">
        <v>2310.4177405353557</v>
      </c>
      <c r="BH49" s="1">
        <v>2180.6775337824351</v>
      </c>
      <c r="BI49" s="1">
        <v>2081.7002783601342</v>
      </c>
      <c r="BJ49" s="1">
        <v>1970.7042242347891</v>
      </c>
      <c r="BK49" s="1">
        <v>1860.6135062146691</v>
      </c>
      <c r="BL49" s="1">
        <v>1734.1805476828779</v>
      </c>
      <c r="BM49" s="1">
        <v>1523.3665688946651</v>
      </c>
      <c r="BN49" s="1">
        <v>1387.1411994288028</v>
      </c>
      <c r="BO49" s="1">
        <v>1250.7310674924861</v>
      </c>
      <c r="BP49" s="1">
        <v>1041.5060459501794</v>
      </c>
      <c r="BQ49" s="1">
        <v>833.62055231866532</v>
      </c>
      <c r="BR49" s="1">
        <v>627.40715904476167</v>
      </c>
      <c r="BS49" s="1">
        <v>422.74577052267301</v>
      </c>
      <c r="BT49" s="1">
        <v>271.1943541326367</v>
      </c>
      <c r="BU49" s="1">
        <v>139.00604464619786</v>
      </c>
      <c r="BV49" s="1">
        <v>56.463410970795593</v>
      </c>
      <c r="BW49" s="1">
        <v>15.815667470877303</v>
      </c>
      <c r="BX49" s="1">
        <v>6.5776162260007514</v>
      </c>
      <c r="BY49" s="1">
        <v>0.27255315853594275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4"/>
        <v>81786.398950694027</v>
      </c>
      <c r="CU49" s="152"/>
    </row>
    <row r="50" spans="1:102">
      <c r="A50" s="30" t="s">
        <v>24</v>
      </c>
      <c r="B50" s="45">
        <v>34.909999999999997</v>
      </c>
      <c r="C50" s="1">
        <v>37.51</v>
      </c>
      <c r="D50" s="1">
        <v>42.1</v>
      </c>
      <c r="E50" s="1">
        <v>38.04</v>
      </c>
      <c r="F50" s="1">
        <v>35.74</v>
      </c>
      <c r="G50" s="1">
        <v>36.58</v>
      </c>
      <c r="H50" s="1">
        <v>40.869999999999997</v>
      </c>
      <c r="I50" s="1">
        <v>46.04</v>
      </c>
      <c r="J50" s="1">
        <v>53.25</v>
      </c>
      <c r="K50" s="1">
        <v>58.27</v>
      </c>
      <c r="L50" s="1">
        <v>58.61</v>
      </c>
      <c r="M50" s="1">
        <v>54.42</v>
      </c>
      <c r="N50" s="1">
        <v>55.18</v>
      </c>
      <c r="O50" s="1">
        <v>56.53</v>
      </c>
      <c r="P50" s="1">
        <v>50.86</v>
      </c>
      <c r="Q50" s="1">
        <v>43.05</v>
      </c>
      <c r="R50" s="1">
        <v>43.02</v>
      </c>
      <c r="S50" s="1">
        <v>36.090000000000003</v>
      </c>
      <c r="T50" s="1">
        <v>31.76</v>
      </c>
      <c r="U50" s="1">
        <v>24.84</v>
      </c>
      <c r="V50" s="1">
        <v>28.03</v>
      </c>
      <c r="W50" s="1">
        <v>33.520000000000003</v>
      </c>
      <c r="X50" s="1">
        <v>34.79</v>
      </c>
      <c r="Y50" s="1">
        <v>33.78</v>
      </c>
      <c r="Z50" s="1">
        <v>32.35</v>
      </c>
      <c r="AA50" s="1">
        <v>31.96</v>
      </c>
      <c r="AB50" s="1">
        <v>30.16</v>
      </c>
      <c r="AC50" s="1">
        <v>27.82</v>
      </c>
      <c r="AD50" s="1">
        <v>28.32</v>
      </c>
      <c r="AE50" s="1">
        <v>15.77</v>
      </c>
      <c r="AF50" s="1">
        <v>10.41</v>
      </c>
      <c r="AG50" s="1">
        <v>5.16</v>
      </c>
      <c r="AH50" s="1">
        <v>2.2400000000000002</v>
      </c>
      <c r="AI50" s="1">
        <v>1.46</v>
      </c>
      <c r="AJ50" s="1">
        <v>1.1499999999999999</v>
      </c>
      <c r="AK50" s="1">
        <v>0.56000000000000005</v>
      </c>
      <c r="AL50" s="1">
        <v>0.13</v>
      </c>
      <c r="AM50" s="1">
        <v>0.1</v>
      </c>
      <c r="AN50" s="1">
        <v>0.06</v>
      </c>
      <c r="AO50" s="1">
        <v>0.1</v>
      </c>
      <c r="AP50" s="1">
        <v>0.11</v>
      </c>
      <c r="AQ50" s="1">
        <v>0.11</v>
      </c>
      <c r="AR50" s="1">
        <v>0.11</v>
      </c>
      <c r="AS50" s="1">
        <v>0.1</v>
      </c>
      <c r="AT50" s="1">
        <v>0.1</v>
      </c>
      <c r="AU50" s="1">
        <v>0.17</v>
      </c>
      <c r="AV50" s="1">
        <v>0.02</v>
      </c>
      <c r="AW50" s="1">
        <v>0.13</v>
      </c>
      <c r="AX50" s="1">
        <v>0.16</v>
      </c>
      <c r="AY50" s="1">
        <v>0.05</v>
      </c>
      <c r="AZ50" s="1">
        <v>0.17</v>
      </c>
      <c r="BA50" s="1">
        <v>0.25</v>
      </c>
      <c r="BB50" s="1">
        <v>0.67</v>
      </c>
      <c r="BC50" s="1">
        <v>0.6</v>
      </c>
      <c r="BD50" s="1">
        <v>0.53</v>
      </c>
      <c r="BE50" s="1">
        <v>0.44</v>
      </c>
      <c r="BF50" s="1">
        <v>0.12</v>
      </c>
      <c r="BG50" s="1">
        <v>0.05</v>
      </c>
      <c r="BH50" s="1">
        <v>0.23</v>
      </c>
      <c r="BI50" s="1">
        <v>0.26</v>
      </c>
      <c r="BJ50" s="1">
        <v>0.16</v>
      </c>
      <c r="BK50" s="1">
        <v>0.09</v>
      </c>
      <c r="BL50" s="1">
        <v>0.17</v>
      </c>
      <c r="BM50" s="1">
        <v>0.12</v>
      </c>
      <c r="BN50" s="1">
        <v>0.04</v>
      </c>
      <c r="BO50" s="1">
        <v>0.05</v>
      </c>
      <c r="BP50" s="1">
        <v>0.01</v>
      </c>
      <c r="BQ50" s="1">
        <v>0.01</v>
      </c>
      <c r="BR50" s="1">
        <v>0.01</v>
      </c>
      <c r="BS50" s="1">
        <v>0.01</v>
      </c>
      <c r="BT50" s="1">
        <v>0.01</v>
      </c>
      <c r="BU50" s="1">
        <v>0.01</v>
      </c>
      <c r="BV50" s="1">
        <v>0.01</v>
      </c>
      <c r="BW50" s="1">
        <v>0.01</v>
      </c>
      <c r="BX50" s="1">
        <v>0.01</v>
      </c>
      <c r="BY50" s="1">
        <v>0.01</v>
      </c>
      <c r="BZ50" s="1">
        <v>0.01</v>
      </c>
      <c r="CA50" s="1">
        <v>0.01</v>
      </c>
      <c r="CB50" s="1">
        <v>0.01</v>
      </c>
      <c r="CC50" s="1">
        <v>0.01</v>
      </c>
      <c r="CD50" s="1">
        <v>6.95</v>
      </c>
      <c r="CE50" s="1">
        <v>43.25</v>
      </c>
      <c r="CF50" s="1">
        <v>52.46</v>
      </c>
      <c r="CG50" s="1">
        <v>52.02</v>
      </c>
      <c r="CH50" s="1">
        <v>42.62</v>
      </c>
      <c r="CI50" s="1">
        <v>36.270000000000003</v>
      </c>
      <c r="CJ50" s="1">
        <v>30.67</v>
      </c>
      <c r="CK50" s="1">
        <v>35.31</v>
      </c>
      <c r="CL50" s="1">
        <v>39.979999999999997</v>
      </c>
      <c r="CM50" s="1">
        <v>49.84</v>
      </c>
      <c r="CN50" s="1">
        <v>52.55</v>
      </c>
      <c r="CO50" s="1">
        <v>46.59</v>
      </c>
      <c r="CP50" s="1">
        <v>47.58</v>
      </c>
      <c r="CQ50" s="1">
        <v>49.87</v>
      </c>
      <c r="CR50" s="1">
        <v>48.77</v>
      </c>
      <c r="CS50" s="93">
        <v>47.55</v>
      </c>
      <c r="CT50" s="30">
        <f t="shared" si="54"/>
        <v>1882.9699999999989</v>
      </c>
      <c r="CU50" s="152"/>
    </row>
    <row r="51" spans="1:102">
      <c r="A51" s="30" t="s">
        <v>41</v>
      </c>
      <c r="B51" s="45">
        <f t="shared" ref="B51:AG51" si="55">B24</f>
        <v>35.909999999999997</v>
      </c>
      <c r="C51" s="1">
        <f t="shared" si="55"/>
        <v>35.86</v>
      </c>
      <c r="D51" s="1">
        <f t="shared" si="55"/>
        <v>35.67</v>
      </c>
      <c r="E51" s="1">
        <f t="shared" si="55"/>
        <v>36.57</v>
      </c>
      <c r="F51" s="1">
        <f t="shared" si="55"/>
        <v>35.68</v>
      </c>
      <c r="G51" s="1">
        <f t="shared" si="55"/>
        <v>36.119999999999997</v>
      </c>
      <c r="H51" s="1">
        <f t="shared" si="55"/>
        <v>36</v>
      </c>
      <c r="I51" s="1">
        <f t="shared" si="55"/>
        <v>35.14</v>
      </c>
      <c r="J51" s="1">
        <f t="shared" si="55"/>
        <v>34.81</v>
      </c>
      <c r="K51" s="1">
        <f t="shared" si="55"/>
        <v>34.76</v>
      </c>
      <c r="L51" s="1">
        <f t="shared" si="55"/>
        <v>35.369999999999997</v>
      </c>
      <c r="M51" s="1">
        <f t="shared" si="55"/>
        <v>34.47</v>
      </c>
      <c r="N51" s="1">
        <f t="shared" si="55"/>
        <v>32.700000000000003</v>
      </c>
      <c r="O51" s="1">
        <f t="shared" si="55"/>
        <v>31.29</v>
      </c>
      <c r="P51" s="1">
        <f t="shared" si="55"/>
        <v>29.42</v>
      </c>
      <c r="Q51" s="1">
        <f t="shared" si="55"/>
        <v>30.2</v>
      </c>
      <c r="R51" s="1">
        <f t="shared" si="55"/>
        <v>32.18</v>
      </c>
      <c r="S51" s="1">
        <f t="shared" si="55"/>
        <v>32.479999999999997</v>
      </c>
      <c r="T51" s="1">
        <f t="shared" si="55"/>
        <v>30.45</v>
      </c>
      <c r="U51" s="1">
        <f t="shared" si="55"/>
        <v>31.38</v>
      </c>
      <c r="V51" s="1">
        <f t="shared" si="55"/>
        <v>32.619999999999997</v>
      </c>
      <c r="W51" s="1">
        <f t="shared" si="55"/>
        <v>32.380000000000003</v>
      </c>
      <c r="X51" s="1">
        <f t="shared" si="55"/>
        <v>33.35</v>
      </c>
      <c r="Y51" s="1">
        <f t="shared" si="55"/>
        <v>34.619999999999997</v>
      </c>
      <c r="Z51" s="1">
        <f t="shared" si="55"/>
        <v>32.61</v>
      </c>
      <c r="AA51" s="1">
        <f t="shared" si="55"/>
        <v>28.48</v>
      </c>
      <c r="AB51" s="1">
        <f t="shared" si="55"/>
        <v>27.19</v>
      </c>
      <c r="AC51" s="1">
        <f t="shared" si="55"/>
        <v>26.54</v>
      </c>
      <c r="AD51" s="1">
        <f t="shared" si="55"/>
        <v>24.82</v>
      </c>
      <c r="AE51" s="1">
        <f t="shared" si="55"/>
        <v>24.39</v>
      </c>
      <c r="AF51" s="1">
        <f t="shared" si="55"/>
        <v>24.62</v>
      </c>
      <c r="AG51" s="1">
        <f t="shared" si="55"/>
        <v>25.29</v>
      </c>
      <c r="AH51" s="1">
        <f t="shared" ref="AH51:BM51" si="56">AH24</f>
        <v>27.09</v>
      </c>
      <c r="AI51" s="1">
        <f t="shared" si="56"/>
        <v>29.03</v>
      </c>
      <c r="AJ51" s="1">
        <f t="shared" si="56"/>
        <v>28.56</v>
      </c>
      <c r="AK51" s="1">
        <f t="shared" si="56"/>
        <v>26.67</v>
      </c>
      <c r="AL51" s="1">
        <f t="shared" si="56"/>
        <v>26.1</v>
      </c>
      <c r="AM51" s="1">
        <f t="shared" si="56"/>
        <v>30.46</v>
      </c>
      <c r="AN51" s="1">
        <f t="shared" si="56"/>
        <v>32.85</v>
      </c>
      <c r="AO51" s="1">
        <f t="shared" si="56"/>
        <v>32.97</v>
      </c>
      <c r="AP51" s="1">
        <f t="shared" si="56"/>
        <v>32.74</v>
      </c>
      <c r="AQ51" s="1">
        <f t="shared" si="56"/>
        <v>30.8</v>
      </c>
      <c r="AR51" s="1">
        <f t="shared" si="56"/>
        <v>29.96</v>
      </c>
      <c r="AS51" s="1">
        <f t="shared" si="56"/>
        <v>30.51</v>
      </c>
      <c r="AT51" s="1">
        <f t="shared" si="56"/>
        <v>29.57</v>
      </c>
      <c r="AU51" s="1">
        <f t="shared" si="56"/>
        <v>27.74</v>
      </c>
      <c r="AV51" s="1">
        <f t="shared" si="56"/>
        <v>29.97</v>
      </c>
      <c r="AW51" s="1">
        <f t="shared" si="56"/>
        <v>33.159999999999997</v>
      </c>
      <c r="AX51" s="1">
        <f t="shared" si="56"/>
        <v>33.71</v>
      </c>
      <c r="AY51" s="1">
        <f t="shared" si="56"/>
        <v>30.99</v>
      </c>
      <c r="AZ51" s="1">
        <f t="shared" si="56"/>
        <v>31.31</v>
      </c>
      <c r="BA51" s="1">
        <f t="shared" si="56"/>
        <v>33.75</v>
      </c>
      <c r="BB51" s="1">
        <f t="shared" si="56"/>
        <v>25.36</v>
      </c>
      <c r="BC51" s="1">
        <f t="shared" si="56"/>
        <v>22.69</v>
      </c>
      <c r="BD51" s="1">
        <f t="shared" si="56"/>
        <v>21.68</v>
      </c>
      <c r="BE51" s="1">
        <f t="shared" si="56"/>
        <v>21.63</v>
      </c>
      <c r="BF51" s="1">
        <f t="shared" si="56"/>
        <v>21.38</v>
      </c>
      <c r="BG51" s="1">
        <f t="shared" si="56"/>
        <v>18.95</v>
      </c>
      <c r="BH51" s="1">
        <f t="shared" si="56"/>
        <v>18.100000000000001</v>
      </c>
      <c r="BI51" s="1">
        <f t="shared" si="56"/>
        <v>19.809999999999999</v>
      </c>
      <c r="BJ51" s="1">
        <f t="shared" si="56"/>
        <v>19.940000000000001</v>
      </c>
      <c r="BK51" s="1">
        <f t="shared" si="56"/>
        <v>20.9</v>
      </c>
      <c r="BL51" s="1">
        <f t="shared" si="56"/>
        <v>20.61</v>
      </c>
      <c r="BM51" s="1">
        <f t="shared" si="56"/>
        <v>20.440000000000001</v>
      </c>
      <c r="BN51" s="1">
        <f t="shared" ref="BN51:CS51" si="57">BN24</f>
        <v>21.07</v>
      </c>
      <c r="BO51" s="1">
        <f t="shared" si="57"/>
        <v>20.059999999999999</v>
      </c>
      <c r="BP51" s="1">
        <f t="shared" si="57"/>
        <v>18.649999999999999</v>
      </c>
      <c r="BQ51" s="1">
        <f t="shared" si="57"/>
        <v>20.74</v>
      </c>
      <c r="BR51" s="1">
        <f t="shared" si="57"/>
        <v>19.25</v>
      </c>
      <c r="BS51" s="1">
        <f t="shared" si="57"/>
        <v>20.2</v>
      </c>
      <c r="BT51" s="1">
        <f t="shared" si="57"/>
        <v>22.26</v>
      </c>
      <c r="BU51" s="1">
        <f t="shared" si="57"/>
        <v>21.57</v>
      </c>
      <c r="BV51" s="1">
        <f t="shared" si="57"/>
        <v>20.03</v>
      </c>
      <c r="BW51" s="1">
        <f t="shared" si="57"/>
        <v>23.21</v>
      </c>
      <c r="BX51" s="1">
        <f t="shared" si="57"/>
        <v>22.88</v>
      </c>
      <c r="BY51" s="1">
        <f t="shared" si="57"/>
        <v>23.99</v>
      </c>
      <c r="BZ51" s="1">
        <f t="shared" si="57"/>
        <v>24.63</v>
      </c>
      <c r="CA51" s="1">
        <f t="shared" si="57"/>
        <v>22.77</v>
      </c>
      <c r="CB51" s="1">
        <f t="shared" si="57"/>
        <v>23.28</v>
      </c>
      <c r="CC51" s="1">
        <f t="shared" si="57"/>
        <v>24.11</v>
      </c>
      <c r="CD51" s="1">
        <f t="shared" si="57"/>
        <v>23.06</v>
      </c>
      <c r="CE51" s="1">
        <f t="shared" si="57"/>
        <v>23.89</v>
      </c>
      <c r="CF51" s="1">
        <f t="shared" si="57"/>
        <v>24.02</v>
      </c>
      <c r="CG51" s="1">
        <f t="shared" si="57"/>
        <v>23.78</v>
      </c>
      <c r="CH51" s="1">
        <f t="shared" si="57"/>
        <v>23.85</v>
      </c>
      <c r="CI51" s="1">
        <f t="shared" si="57"/>
        <v>24.35</v>
      </c>
      <c r="CJ51" s="1">
        <f t="shared" si="57"/>
        <v>23.64</v>
      </c>
      <c r="CK51" s="1">
        <f t="shared" si="57"/>
        <v>22.11</v>
      </c>
      <c r="CL51" s="1">
        <f t="shared" si="57"/>
        <v>19.989999999999998</v>
      </c>
      <c r="CM51" s="1">
        <f t="shared" si="57"/>
        <v>18.02</v>
      </c>
      <c r="CN51" s="1">
        <f t="shared" si="57"/>
        <v>19.36</v>
      </c>
      <c r="CO51" s="1">
        <f t="shared" si="57"/>
        <v>27.13</v>
      </c>
      <c r="CP51" s="1">
        <f t="shared" si="57"/>
        <v>30.39</v>
      </c>
      <c r="CQ51" s="1">
        <f t="shared" si="57"/>
        <v>28.6</v>
      </c>
      <c r="CR51" s="1">
        <f t="shared" si="57"/>
        <v>27.14</v>
      </c>
      <c r="CS51" s="93">
        <f t="shared" si="57"/>
        <v>28.26</v>
      </c>
      <c r="CT51" s="30">
        <f t="shared" si="54"/>
        <v>2619.09</v>
      </c>
      <c r="CU51" s="152"/>
    </row>
    <row r="52" spans="1:102" s="137" customFormat="1" ht="15.75" thickBot="1">
      <c r="A52" s="97" t="s">
        <v>49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0</v>
      </c>
      <c r="CU52" s="150"/>
      <c r="CV52" s="158"/>
      <c r="CX52" s="151"/>
    </row>
    <row r="53" spans="1:102" ht="15.75" thickBot="1">
      <c r="A53" s="101" t="s">
        <v>50</v>
      </c>
      <c r="B53" s="102">
        <f t="shared" ref="B53:AG53" si="58">SUM(B30,B40,B42,B47,-B52)</f>
        <v>6952.0371194444442</v>
      </c>
      <c r="C53" s="103">
        <f t="shared" si="58"/>
        <v>7000.6771194444445</v>
      </c>
      <c r="D53" s="103">
        <f t="shared" si="58"/>
        <v>7167.2471194444452</v>
      </c>
      <c r="E53" s="103">
        <f t="shared" si="58"/>
        <v>7155.5871194444444</v>
      </c>
      <c r="F53" s="103">
        <f t="shared" si="58"/>
        <v>6542.9471194444441</v>
      </c>
      <c r="G53" s="103">
        <f t="shared" si="58"/>
        <v>6285.2571194444445</v>
      </c>
      <c r="H53" s="103">
        <f t="shared" si="58"/>
        <v>6050.7571194444445</v>
      </c>
      <c r="I53" s="103">
        <f t="shared" si="58"/>
        <v>6130.0771194444451</v>
      </c>
      <c r="J53" s="103">
        <f t="shared" si="58"/>
        <v>6334.0271194444449</v>
      </c>
      <c r="K53" s="103">
        <f t="shared" si="58"/>
        <v>6351.5571194444437</v>
      </c>
      <c r="L53" s="103">
        <f t="shared" si="58"/>
        <v>6142.8271194444442</v>
      </c>
      <c r="M53" s="103">
        <f t="shared" si="58"/>
        <v>6141.7371194444449</v>
      </c>
      <c r="N53" s="103">
        <f t="shared" si="58"/>
        <v>6194.947119444445</v>
      </c>
      <c r="O53" s="103">
        <f t="shared" si="58"/>
        <v>6194.8871194444446</v>
      </c>
      <c r="P53" s="103">
        <f t="shared" si="58"/>
        <v>6194.3671194444441</v>
      </c>
      <c r="Q53" s="103">
        <f t="shared" si="58"/>
        <v>6183.3371194444444</v>
      </c>
      <c r="R53" s="103">
        <f t="shared" si="58"/>
        <v>6073.2771194444449</v>
      </c>
      <c r="S53" s="103">
        <f t="shared" si="58"/>
        <v>6039.5871194444444</v>
      </c>
      <c r="T53" s="103">
        <f t="shared" si="58"/>
        <v>6230.4171194444443</v>
      </c>
      <c r="U53" s="103">
        <f t="shared" si="58"/>
        <v>6422.9871194444449</v>
      </c>
      <c r="V53" s="103">
        <f t="shared" si="58"/>
        <v>6564.4471194444441</v>
      </c>
      <c r="W53" s="103">
        <f t="shared" si="58"/>
        <v>6637.4771194444447</v>
      </c>
      <c r="X53" s="103">
        <f t="shared" si="58"/>
        <v>6722.5871194444444</v>
      </c>
      <c r="Y53" s="103">
        <f t="shared" si="58"/>
        <v>6741.7697410380597</v>
      </c>
      <c r="Z53" s="103">
        <f t="shared" si="58"/>
        <v>6874.5581554338023</v>
      </c>
      <c r="AA53" s="103">
        <f t="shared" si="58"/>
        <v>7038.5775404761225</v>
      </c>
      <c r="AB53" s="103">
        <f t="shared" si="58"/>
        <v>7485.6859472768383</v>
      </c>
      <c r="AC53" s="103">
        <f t="shared" si="58"/>
        <v>7664.9899758611782</v>
      </c>
      <c r="AD53" s="103">
        <f t="shared" si="58"/>
        <v>7905.6334955787097</v>
      </c>
      <c r="AE53" s="103">
        <f t="shared" si="58"/>
        <v>7784.949795634966</v>
      </c>
      <c r="AF53" s="103">
        <f t="shared" si="58"/>
        <v>8010.7221283354702</v>
      </c>
      <c r="AG53" s="103">
        <f t="shared" si="58"/>
        <v>8359.6268897893497</v>
      </c>
      <c r="AH53" s="103">
        <f t="shared" ref="AH53:BM53" si="59">SUM(AH30,AH40,AH42,AH47,-AH52)</f>
        <v>8506.7665057801023</v>
      </c>
      <c r="AI53" s="103">
        <f t="shared" si="59"/>
        <v>8849.7725968054638</v>
      </c>
      <c r="AJ53" s="103">
        <f t="shared" si="59"/>
        <v>9185.494588091673</v>
      </c>
      <c r="AK53" s="103">
        <f t="shared" si="59"/>
        <v>9334.2377307562965</v>
      </c>
      <c r="AL53" s="103">
        <f t="shared" si="59"/>
        <v>9766.5435955009489</v>
      </c>
      <c r="AM53" s="103">
        <f t="shared" si="59"/>
        <v>10029.956801672135</v>
      </c>
      <c r="AN53" s="103">
        <f t="shared" si="59"/>
        <v>10281.803685981298</v>
      </c>
      <c r="AO53" s="103">
        <f t="shared" si="59"/>
        <v>10482.726062538159</v>
      </c>
      <c r="AP53" s="103">
        <f t="shared" si="59"/>
        <v>10515.421032331029</v>
      </c>
      <c r="AQ53" s="103">
        <f t="shared" si="59"/>
        <v>10565.641165406334</v>
      </c>
      <c r="AR53" s="103">
        <f t="shared" si="59"/>
        <v>10651.294098348153</v>
      </c>
      <c r="AS53" s="103">
        <f t="shared" si="59"/>
        <v>10722.797853133632</v>
      </c>
      <c r="AT53" s="103">
        <f t="shared" si="59"/>
        <v>10792.991246854614</v>
      </c>
      <c r="AU53" s="103">
        <f t="shared" si="59"/>
        <v>10861.431923865846</v>
      </c>
      <c r="AV53" s="103">
        <f t="shared" si="59"/>
        <v>11033.677200573384</v>
      </c>
      <c r="AW53" s="103">
        <f t="shared" si="59"/>
        <v>11037.983394160881</v>
      </c>
      <c r="AX53" s="103">
        <f t="shared" si="59"/>
        <v>11089.100648891274</v>
      </c>
      <c r="AY53" s="103">
        <f t="shared" si="59"/>
        <v>11210.261754582436</v>
      </c>
      <c r="AZ53" s="103">
        <f t="shared" si="59"/>
        <v>11209.58988758429</v>
      </c>
      <c r="BA53" s="103">
        <f t="shared" si="59"/>
        <v>11147.304188014179</v>
      </c>
      <c r="BB53" s="103">
        <f t="shared" si="59"/>
        <v>10840.048517573417</v>
      </c>
      <c r="BC53" s="103">
        <f t="shared" si="59"/>
        <v>10741.868091171465</v>
      </c>
      <c r="BD53" s="103">
        <f t="shared" si="59"/>
        <v>10665.685484225021</v>
      </c>
      <c r="BE53" s="103">
        <f t="shared" si="59"/>
        <v>10513.988010292676</v>
      </c>
      <c r="BF53" s="103">
        <f t="shared" si="59"/>
        <v>10357.199437178433</v>
      </c>
      <c r="BG53" s="103">
        <f t="shared" si="59"/>
        <v>10361.7048599798</v>
      </c>
      <c r="BH53" s="103">
        <f t="shared" si="59"/>
        <v>10206.824653226879</v>
      </c>
      <c r="BI53" s="103">
        <f t="shared" si="59"/>
        <v>10050.357397804579</v>
      </c>
      <c r="BJ53" s="103">
        <f t="shared" si="59"/>
        <v>9677.031343679233</v>
      </c>
      <c r="BK53" s="103">
        <f t="shared" si="59"/>
        <v>9396.490625659113</v>
      </c>
      <c r="BL53" s="103">
        <f t="shared" si="59"/>
        <v>9103.3076671273229</v>
      </c>
      <c r="BM53" s="103">
        <f t="shared" si="59"/>
        <v>8781.8536883391098</v>
      </c>
      <c r="BN53" s="103">
        <f t="shared" ref="BN53:CS53" si="60">SUM(BN30,BN40,BN42,BN47,-BN52)</f>
        <v>8716.7083188732468</v>
      </c>
      <c r="BO53" s="103">
        <f t="shared" si="60"/>
        <v>8712.7081869369304</v>
      </c>
      <c r="BP53" s="103">
        <f t="shared" si="60"/>
        <v>8394.8631653946231</v>
      </c>
      <c r="BQ53" s="103">
        <f t="shared" si="60"/>
        <v>7935.1676717631099</v>
      </c>
      <c r="BR53" s="103">
        <f t="shared" si="60"/>
        <v>7519.3642784892054</v>
      </c>
      <c r="BS53" s="103">
        <f t="shared" si="60"/>
        <v>7204.9928899671177</v>
      </c>
      <c r="BT53" s="103">
        <f t="shared" si="60"/>
        <v>7038.6114735770807</v>
      </c>
      <c r="BU53" s="103">
        <f t="shared" si="60"/>
        <v>6793.183164090643</v>
      </c>
      <c r="BV53" s="103">
        <f t="shared" si="60"/>
        <v>7210.6705304152392</v>
      </c>
      <c r="BW53" s="103">
        <f t="shared" si="60"/>
        <v>6866.7927869153218</v>
      </c>
      <c r="BX53" s="103">
        <f t="shared" si="60"/>
        <v>6724.5547356704456</v>
      </c>
      <c r="BY53" s="103">
        <f t="shared" si="60"/>
        <v>6699.2896726029803</v>
      </c>
      <c r="BZ53" s="103">
        <f t="shared" si="60"/>
        <v>6872.3071194444447</v>
      </c>
      <c r="CA53" s="103">
        <f t="shared" si="60"/>
        <v>6969.9971194444443</v>
      </c>
      <c r="CB53" s="103">
        <f t="shared" si="60"/>
        <v>6980.5871194444444</v>
      </c>
      <c r="CC53" s="103">
        <f t="shared" si="60"/>
        <v>6976.4771194444438</v>
      </c>
      <c r="CD53" s="103">
        <f t="shared" si="60"/>
        <v>6993.2671194444447</v>
      </c>
      <c r="CE53" s="103">
        <f t="shared" si="60"/>
        <v>7036.3971194444448</v>
      </c>
      <c r="CF53" s="103">
        <f t="shared" si="60"/>
        <v>7067.4571194444443</v>
      </c>
      <c r="CG53" s="103">
        <f t="shared" si="60"/>
        <v>7110.7771194444449</v>
      </c>
      <c r="CH53" s="103">
        <f t="shared" si="60"/>
        <v>7134.197119444445</v>
      </c>
      <c r="CI53" s="103">
        <f t="shared" si="60"/>
        <v>7120.3471194444446</v>
      </c>
      <c r="CJ53" s="103">
        <f t="shared" si="60"/>
        <v>7168.5871194444444</v>
      </c>
      <c r="CK53" s="103">
        <f t="shared" si="60"/>
        <v>7192.3571194444439</v>
      </c>
      <c r="CL53" s="103">
        <f t="shared" si="60"/>
        <v>7230.9371194444448</v>
      </c>
      <c r="CM53" s="103">
        <f t="shared" si="60"/>
        <v>7245.1671194444443</v>
      </c>
      <c r="CN53" s="103">
        <f t="shared" si="60"/>
        <v>7261.2171194444445</v>
      </c>
      <c r="CO53" s="103">
        <f t="shared" si="60"/>
        <v>7265.8771194444453</v>
      </c>
      <c r="CP53" s="103">
        <f t="shared" si="60"/>
        <v>7283.1271194444453</v>
      </c>
      <c r="CQ53" s="103">
        <f t="shared" si="60"/>
        <v>7283.6271194444453</v>
      </c>
      <c r="CR53" s="103">
        <f t="shared" si="60"/>
        <v>7294.0671194444449</v>
      </c>
      <c r="CS53" s="104">
        <f t="shared" si="60"/>
        <v>7295.9671194444454</v>
      </c>
      <c r="CT53" s="105">
        <f>SUM(B53:CS53)</f>
        <v>776150.37241736078</v>
      </c>
      <c r="CU53" s="150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2"/>
    </row>
    <row r="55" spans="1:102" ht="15.75" thickBot="1">
      <c r="A55" s="106" t="s">
        <v>70</v>
      </c>
      <c r="B55" s="107">
        <f t="shared" ref="B55:AG55" si="61">B25-B53</f>
        <v>1103.5100000000002</v>
      </c>
      <c r="C55" s="107">
        <f t="shared" si="61"/>
        <v>1054.8199999999997</v>
      </c>
      <c r="D55" s="107">
        <f t="shared" si="61"/>
        <v>887.5699999999988</v>
      </c>
      <c r="E55" s="107">
        <f t="shared" si="61"/>
        <v>892.63000000000011</v>
      </c>
      <c r="F55" s="107">
        <f t="shared" si="61"/>
        <v>1415.5600000000004</v>
      </c>
      <c r="G55" s="107">
        <f t="shared" si="61"/>
        <v>1513.6900000000005</v>
      </c>
      <c r="H55" s="107">
        <f t="shared" si="61"/>
        <v>1487.88</v>
      </c>
      <c r="I55" s="107">
        <f t="shared" si="61"/>
        <v>1377.6999999999989</v>
      </c>
      <c r="J55" s="107">
        <f t="shared" si="61"/>
        <v>1173.54</v>
      </c>
      <c r="K55" s="107">
        <f t="shared" si="61"/>
        <v>1155.9600000000009</v>
      </c>
      <c r="L55" s="107">
        <f t="shared" si="61"/>
        <v>1365.3000000000011</v>
      </c>
      <c r="M55" s="107">
        <f t="shared" si="61"/>
        <v>1365.4899999999998</v>
      </c>
      <c r="N55" s="107">
        <f t="shared" si="61"/>
        <v>1310.5100000000002</v>
      </c>
      <c r="O55" s="107">
        <f t="shared" si="61"/>
        <v>1309.1600000000008</v>
      </c>
      <c r="P55" s="107">
        <f t="shared" si="61"/>
        <v>1307.8100000000004</v>
      </c>
      <c r="Q55" s="107">
        <f t="shared" si="61"/>
        <v>1319.6200000000008</v>
      </c>
      <c r="R55" s="107">
        <f t="shared" si="61"/>
        <v>1431.4599999999991</v>
      </c>
      <c r="S55" s="107">
        <f t="shared" si="61"/>
        <v>1465.4499999999998</v>
      </c>
      <c r="T55" s="107">
        <f t="shared" si="61"/>
        <v>1272.8400000000001</v>
      </c>
      <c r="U55" s="107">
        <f t="shared" si="61"/>
        <v>1081.1999999999989</v>
      </c>
      <c r="V55" s="107">
        <f t="shared" si="61"/>
        <v>940.98000000000047</v>
      </c>
      <c r="W55" s="107">
        <f t="shared" si="61"/>
        <v>867.70999999999913</v>
      </c>
      <c r="X55" s="107">
        <f t="shared" si="61"/>
        <v>4280</v>
      </c>
      <c r="Y55" s="107">
        <f t="shared" si="61"/>
        <v>4262.2673784063854</v>
      </c>
      <c r="Z55" s="107">
        <f t="shared" si="61"/>
        <v>4127.5589640106409</v>
      </c>
      <c r="AA55" s="107">
        <f t="shared" si="61"/>
        <v>3936.5595789683211</v>
      </c>
      <c r="AB55" s="107">
        <f t="shared" si="61"/>
        <v>3485.7011721676054</v>
      </c>
      <c r="AC55" s="107">
        <f t="shared" si="61"/>
        <v>3321.1971435832647</v>
      </c>
      <c r="AD55" s="107">
        <f t="shared" si="61"/>
        <v>3119.4836238657335</v>
      </c>
      <c r="AE55" s="107">
        <f t="shared" si="61"/>
        <v>3304.5073238094774</v>
      </c>
      <c r="AF55" s="107">
        <f t="shared" si="61"/>
        <v>3178.3449911089738</v>
      </c>
      <c r="AG55" s="107">
        <f t="shared" si="61"/>
        <v>2969.0902296550958</v>
      </c>
      <c r="AH55" s="107">
        <f t="shared" ref="AH55:BM55" si="62">AH25-AH53</f>
        <v>2985.4506136643431</v>
      </c>
      <c r="AI55" s="107">
        <f t="shared" si="62"/>
        <v>2800.3645226389799</v>
      </c>
      <c r="AJ55" s="107">
        <f t="shared" si="62"/>
        <v>2616.2625313527733</v>
      </c>
      <c r="AK55" s="107">
        <f t="shared" si="62"/>
        <v>2591.2993886881486</v>
      </c>
      <c r="AL55" s="107">
        <f t="shared" si="62"/>
        <v>2292.2635239434967</v>
      </c>
      <c r="AM55" s="107">
        <f t="shared" si="62"/>
        <v>2147.0203177723088</v>
      </c>
      <c r="AN55" s="107">
        <f t="shared" si="62"/>
        <v>2012.1534334631451</v>
      </c>
      <c r="AO55" s="107">
        <f t="shared" si="62"/>
        <v>1910.9310569062854</v>
      </c>
      <c r="AP55" s="107">
        <f t="shared" si="62"/>
        <v>1964.3760871134145</v>
      </c>
      <c r="AQ55" s="107">
        <f t="shared" si="62"/>
        <v>1978.2659540381101</v>
      </c>
      <c r="AR55" s="107">
        <f t="shared" si="62"/>
        <v>1944.9530210962912</v>
      </c>
      <c r="AS55" s="107">
        <f t="shared" si="62"/>
        <v>1894.3292663108132</v>
      </c>
      <c r="AT55" s="107">
        <f t="shared" si="62"/>
        <v>1822.1558725898321</v>
      </c>
      <c r="AU55" s="107">
        <f t="shared" si="62"/>
        <v>1755.4951955785982</v>
      </c>
      <c r="AV55" s="107">
        <f t="shared" si="62"/>
        <v>1575.1599188710607</v>
      </c>
      <c r="AW55" s="107">
        <f t="shared" si="62"/>
        <v>1575.013725283563</v>
      </c>
      <c r="AX55" s="107">
        <f t="shared" si="62"/>
        <v>1484.1564705531709</v>
      </c>
      <c r="AY55" s="107">
        <f t="shared" si="62"/>
        <v>1353.1553648620084</v>
      </c>
      <c r="AZ55" s="107">
        <f t="shared" si="62"/>
        <v>1347.9872318601556</v>
      </c>
      <c r="BA55" s="107">
        <f t="shared" si="62"/>
        <v>1412.2929314302673</v>
      </c>
      <c r="BB55" s="107">
        <f t="shared" si="62"/>
        <v>1662.208601871027</v>
      </c>
      <c r="BC55" s="107">
        <f t="shared" si="62"/>
        <v>1754.0690282729793</v>
      </c>
      <c r="BD55" s="107">
        <f t="shared" si="62"/>
        <v>1831.9516352194223</v>
      </c>
      <c r="BE55" s="107">
        <f t="shared" si="62"/>
        <v>1923.0691091517692</v>
      </c>
      <c r="BF55" s="107">
        <f t="shared" si="62"/>
        <v>2049.1776822660122</v>
      </c>
      <c r="BG55" s="107">
        <f t="shared" si="62"/>
        <v>2048.1322594646444</v>
      </c>
      <c r="BH55" s="107">
        <f t="shared" si="62"/>
        <v>2185.6924662175661</v>
      </c>
      <c r="BI55" s="107">
        <f t="shared" si="62"/>
        <v>2289.6397216398655</v>
      </c>
      <c r="BJ55" s="107">
        <f t="shared" si="62"/>
        <v>2625.1757757652103</v>
      </c>
      <c r="BK55" s="107">
        <f t="shared" si="62"/>
        <v>2868.9164937853311</v>
      </c>
      <c r="BL55" s="107">
        <f t="shared" si="62"/>
        <v>3081.4494523171215</v>
      </c>
      <c r="BM55" s="107">
        <f t="shared" si="62"/>
        <v>3292.3134311053345</v>
      </c>
      <c r="BN55" s="107">
        <f t="shared" ref="BN55:CS55" si="63">BN25-BN53</f>
        <v>3240.3588005711972</v>
      </c>
      <c r="BO55" s="107">
        <f t="shared" si="63"/>
        <v>3202.6889325075153</v>
      </c>
      <c r="BP55" s="107">
        <f t="shared" si="63"/>
        <v>3415.1839540498204</v>
      </c>
      <c r="BQ55" s="107">
        <f t="shared" si="63"/>
        <v>3690.0394476813335</v>
      </c>
      <c r="BR55" s="107">
        <f t="shared" si="63"/>
        <v>3994.7528409552378</v>
      </c>
      <c r="BS55" s="107">
        <f t="shared" si="63"/>
        <v>4237.9142294773264</v>
      </c>
      <c r="BT55" s="107">
        <f t="shared" si="63"/>
        <v>4315.8656458673631</v>
      </c>
      <c r="BU55" s="107">
        <f t="shared" si="63"/>
        <v>4441.4839553538013</v>
      </c>
      <c r="BV55" s="107">
        <f t="shared" si="63"/>
        <v>3939.2365890292049</v>
      </c>
      <c r="BW55" s="107">
        <f t="shared" si="63"/>
        <v>4216.6143325291223</v>
      </c>
      <c r="BX55" s="107">
        <f t="shared" si="63"/>
        <v>4269.0723837739979</v>
      </c>
      <c r="BY55" s="107">
        <f t="shared" si="63"/>
        <v>4275.4774468414644</v>
      </c>
      <c r="BZ55" s="107">
        <f t="shared" si="63"/>
        <v>684.24999999999909</v>
      </c>
      <c r="CA55" s="107">
        <f t="shared" si="63"/>
        <v>584.69999999999982</v>
      </c>
      <c r="CB55" s="107">
        <f t="shared" si="63"/>
        <v>574.52000000000044</v>
      </c>
      <c r="CC55" s="107">
        <f t="shared" si="63"/>
        <v>579.46000000000095</v>
      </c>
      <c r="CD55" s="107">
        <f t="shared" si="63"/>
        <v>561.61999999999989</v>
      </c>
      <c r="CE55" s="107">
        <f t="shared" si="63"/>
        <v>519.31999999999971</v>
      </c>
      <c r="CF55" s="107">
        <f t="shared" si="63"/>
        <v>490.10999999999967</v>
      </c>
      <c r="CG55" s="107">
        <f t="shared" si="63"/>
        <v>446.54999999999927</v>
      </c>
      <c r="CH55" s="107">
        <f t="shared" si="63"/>
        <v>423.19999999999891</v>
      </c>
      <c r="CI55" s="107">
        <f t="shared" si="63"/>
        <v>437.54999999999927</v>
      </c>
      <c r="CJ55" s="107">
        <f t="shared" si="63"/>
        <v>391.13000000000011</v>
      </c>
      <c r="CK55" s="107">
        <f t="shared" si="63"/>
        <v>366.49000000000069</v>
      </c>
      <c r="CL55" s="107">
        <f t="shared" si="63"/>
        <v>325.81999999999971</v>
      </c>
      <c r="CM55" s="107">
        <f t="shared" si="63"/>
        <v>308.96000000000004</v>
      </c>
      <c r="CN55" s="107">
        <f t="shared" si="63"/>
        <v>294.25</v>
      </c>
      <c r="CO55" s="107">
        <f t="shared" si="63"/>
        <v>297.20999999999822</v>
      </c>
      <c r="CP55" s="107">
        <f t="shared" si="63"/>
        <v>283.21999999999844</v>
      </c>
      <c r="CQ55" s="107">
        <f t="shared" si="63"/>
        <v>280.92999999999847</v>
      </c>
      <c r="CR55" s="107">
        <f t="shared" si="63"/>
        <v>269.02999999999884</v>
      </c>
      <c r="CS55" s="108">
        <f t="shared" si="63"/>
        <v>268.24999999999818</v>
      </c>
      <c r="CT55" s="109">
        <f>SUM(B55:CS55)</f>
        <v>185785.24104930586</v>
      </c>
      <c r="CU55" s="257"/>
      <c r="CV55" s="258"/>
    </row>
    <row r="56" spans="1:102" ht="15.75" thickBot="1">
      <c r="A56" s="56" t="s">
        <v>47</v>
      </c>
      <c r="B56" s="35">
        <v>4000</v>
      </c>
      <c r="C56" s="36">
        <v>4550</v>
      </c>
      <c r="D56" s="36">
        <v>4750</v>
      </c>
      <c r="E56" s="36">
        <v>4750</v>
      </c>
      <c r="F56" s="36">
        <v>5850</v>
      </c>
      <c r="G56" s="36">
        <v>5950</v>
      </c>
      <c r="H56" s="36">
        <v>5750</v>
      </c>
      <c r="I56" s="36">
        <v>5700</v>
      </c>
      <c r="J56" s="36">
        <v>5350</v>
      </c>
      <c r="K56" s="36">
        <v>5350</v>
      </c>
      <c r="L56" s="36">
        <v>5550</v>
      </c>
      <c r="M56" s="36">
        <v>5550</v>
      </c>
      <c r="N56" s="36">
        <v>5500</v>
      </c>
      <c r="O56" s="36">
        <v>5550</v>
      </c>
      <c r="P56" s="36">
        <v>5500</v>
      </c>
      <c r="Q56" s="36">
        <v>5500</v>
      </c>
      <c r="R56" s="36">
        <v>5600</v>
      </c>
      <c r="S56" s="36">
        <v>5650</v>
      </c>
      <c r="T56" s="36">
        <v>5550</v>
      </c>
      <c r="U56" s="36">
        <v>5400</v>
      </c>
      <c r="V56" s="36">
        <v>5350</v>
      </c>
      <c r="W56" s="36">
        <v>5350</v>
      </c>
      <c r="X56" s="36">
        <v>5400</v>
      </c>
      <c r="Y56" s="36">
        <v>5600</v>
      </c>
      <c r="Z56" s="36">
        <v>5600</v>
      </c>
      <c r="AA56" s="36">
        <v>6050</v>
      </c>
      <c r="AB56" s="36">
        <v>6300</v>
      </c>
      <c r="AC56" s="36">
        <v>6450</v>
      </c>
      <c r="AD56" s="36">
        <v>6300</v>
      </c>
      <c r="AE56" s="36">
        <v>6300</v>
      </c>
      <c r="AF56" s="36">
        <v>5950</v>
      </c>
      <c r="AG56" s="36">
        <v>5600</v>
      </c>
      <c r="AH56" s="36">
        <v>4950</v>
      </c>
      <c r="AI56" s="36">
        <v>4600</v>
      </c>
      <c r="AJ56" s="36">
        <v>4300</v>
      </c>
      <c r="AK56" s="36">
        <v>4050</v>
      </c>
      <c r="AL56" s="36">
        <v>3500</v>
      </c>
      <c r="AM56" s="36">
        <v>3200</v>
      </c>
      <c r="AN56" s="36">
        <v>2950</v>
      </c>
      <c r="AO56" s="36">
        <v>2800</v>
      </c>
      <c r="AP56" s="36">
        <v>2950</v>
      </c>
      <c r="AQ56" s="36">
        <v>2850</v>
      </c>
      <c r="AR56" s="36">
        <v>3100</v>
      </c>
      <c r="AS56" s="36">
        <v>3000</v>
      </c>
      <c r="AT56" s="36">
        <v>3050</v>
      </c>
      <c r="AU56" s="36">
        <v>3050</v>
      </c>
      <c r="AV56" s="36">
        <v>2700</v>
      </c>
      <c r="AW56" s="36">
        <v>2750</v>
      </c>
      <c r="AX56" s="36">
        <v>2600</v>
      </c>
      <c r="AY56" s="36">
        <v>2550</v>
      </c>
      <c r="AZ56" s="36">
        <v>2453.64</v>
      </c>
      <c r="BA56" s="36">
        <v>2435.84</v>
      </c>
      <c r="BB56" s="36">
        <v>2850</v>
      </c>
      <c r="BC56" s="36">
        <v>2950</v>
      </c>
      <c r="BD56" s="36">
        <v>3000</v>
      </c>
      <c r="BE56" s="36">
        <v>3031.89</v>
      </c>
      <c r="BF56" s="36">
        <v>3250</v>
      </c>
      <c r="BG56" s="36">
        <v>3350</v>
      </c>
      <c r="BH56" s="36">
        <v>3550</v>
      </c>
      <c r="BI56" s="36">
        <v>3750</v>
      </c>
      <c r="BJ56" s="36">
        <v>4100</v>
      </c>
      <c r="BK56" s="36">
        <v>4300</v>
      </c>
      <c r="BL56" s="36">
        <v>4800</v>
      </c>
      <c r="BM56" s="36">
        <v>5150</v>
      </c>
      <c r="BN56" s="36">
        <v>5150</v>
      </c>
      <c r="BO56" s="36">
        <v>5250</v>
      </c>
      <c r="BP56" s="36">
        <v>5550</v>
      </c>
      <c r="BQ56" s="36">
        <v>5450</v>
      </c>
      <c r="BR56" s="36">
        <v>5000</v>
      </c>
      <c r="BS56" s="36">
        <v>4350</v>
      </c>
      <c r="BT56" s="36">
        <v>3450</v>
      </c>
      <c r="BU56" s="36">
        <v>3000</v>
      </c>
      <c r="BV56" s="36">
        <v>1600</v>
      </c>
      <c r="BW56" s="36">
        <v>1550</v>
      </c>
      <c r="BX56" s="36">
        <v>1600</v>
      </c>
      <c r="BY56" s="36">
        <v>1750</v>
      </c>
      <c r="BZ56" s="36">
        <v>1328.43</v>
      </c>
      <c r="CA56" s="36">
        <v>1060.56</v>
      </c>
      <c r="CB56" s="36">
        <v>850</v>
      </c>
      <c r="CC56" s="36">
        <v>800</v>
      </c>
      <c r="CD56" s="36">
        <v>750</v>
      </c>
      <c r="CE56" s="36">
        <v>750</v>
      </c>
      <c r="CF56" s="36">
        <v>800</v>
      </c>
      <c r="CG56" s="36">
        <v>850</v>
      </c>
      <c r="CH56" s="36">
        <v>800</v>
      </c>
      <c r="CI56" s="36">
        <v>900</v>
      </c>
      <c r="CJ56" s="36">
        <v>750</v>
      </c>
      <c r="CK56" s="36">
        <v>725</v>
      </c>
      <c r="CL56" s="36">
        <v>1000</v>
      </c>
      <c r="CM56" s="36">
        <v>1150</v>
      </c>
      <c r="CN56" s="36">
        <v>1250</v>
      </c>
      <c r="CO56" s="36">
        <v>1450</v>
      </c>
      <c r="CP56" s="36">
        <v>1800</v>
      </c>
      <c r="CQ56" s="36">
        <v>2200</v>
      </c>
      <c r="CR56" s="36">
        <v>2600</v>
      </c>
      <c r="CS56" s="37">
        <v>3100</v>
      </c>
      <c r="CT56" s="51">
        <f>SUM(B56:CS56)</f>
        <v>354135.36</v>
      </c>
      <c r="CU56" s="152"/>
      <c r="CV56" s="259"/>
      <c r="CW56" s="140"/>
    </row>
    <row r="57" spans="1:102" ht="15.75" thickBot="1">
      <c r="A57" s="261" t="s">
        <v>71</v>
      </c>
      <c r="B57" s="107">
        <f>IF(B56&gt;B55,0,B55-B56)</f>
        <v>0</v>
      </c>
      <c r="C57" s="107">
        <f t="shared" ref="C57:BN57" si="64">IF(C56&gt;C55,0,C55-C56)</f>
        <v>0</v>
      </c>
      <c r="D57" s="107">
        <f t="shared" si="64"/>
        <v>0</v>
      </c>
      <c r="E57" s="107">
        <f t="shared" si="64"/>
        <v>0</v>
      </c>
      <c r="F57" s="107">
        <f t="shared" si="64"/>
        <v>0</v>
      </c>
      <c r="G57" s="107">
        <f t="shared" si="64"/>
        <v>0</v>
      </c>
      <c r="H57" s="107">
        <f t="shared" si="64"/>
        <v>0</v>
      </c>
      <c r="I57" s="107">
        <f t="shared" si="64"/>
        <v>0</v>
      </c>
      <c r="J57" s="107">
        <f t="shared" si="64"/>
        <v>0</v>
      </c>
      <c r="K57" s="107">
        <f t="shared" si="64"/>
        <v>0</v>
      </c>
      <c r="L57" s="107">
        <f t="shared" si="64"/>
        <v>0</v>
      </c>
      <c r="M57" s="107">
        <f t="shared" si="64"/>
        <v>0</v>
      </c>
      <c r="N57" s="107">
        <f t="shared" si="64"/>
        <v>0</v>
      </c>
      <c r="O57" s="107">
        <f t="shared" si="64"/>
        <v>0</v>
      </c>
      <c r="P57" s="107">
        <f t="shared" si="64"/>
        <v>0</v>
      </c>
      <c r="Q57" s="107">
        <f t="shared" si="64"/>
        <v>0</v>
      </c>
      <c r="R57" s="107">
        <f t="shared" si="64"/>
        <v>0</v>
      </c>
      <c r="S57" s="107">
        <f t="shared" si="64"/>
        <v>0</v>
      </c>
      <c r="T57" s="107">
        <f t="shared" si="64"/>
        <v>0</v>
      </c>
      <c r="U57" s="107">
        <f t="shared" si="64"/>
        <v>0</v>
      </c>
      <c r="V57" s="107">
        <f t="shared" si="64"/>
        <v>0</v>
      </c>
      <c r="W57" s="107">
        <f t="shared" si="64"/>
        <v>0</v>
      </c>
      <c r="X57" s="107">
        <f t="shared" si="64"/>
        <v>0</v>
      </c>
      <c r="Y57" s="107">
        <f t="shared" si="64"/>
        <v>0</v>
      </c>
      <c r="Z57" s="107">
        <f t="shared" si="64"/>
        <v>0</v>
      </c>
      <c r="AA57" s="107">
        <f t="shared" si="64"/>
        <v>0</v>
      </c>
      <c r="AB57" s="107">
        <f t="shared" si="64"/>
        <v>0</v>
      </c>
      <c r="AC57" s="107">
        <f t="shared" si="64"/>
        <v>0</v>
      </c>
      <c r="AD57" s="107">
        <f t="shared" si="64"/>
        <v>0</v>
      </c>
      <c r="AE57" s="107">
        <f t="shared" si="64"/>
        <v>0</v>
      </c>
      <c r="AF57" s="107">
        <f t="shared" si="64"/>
        <v>0</v>
      </c>
      <c r="AG57" s="107">
        <f t="shared" si="64"/>
        <v>0</v>
      </c>
      <c r="AH57" s="107">
        <f t="shared" si="64"/>
        <v>0</v>
      </c>
      <c r="AI57" s="107">
        <f t="shared" si="64"/>
        <v>0</v>
      </c>
      <c r="AJ57" s="107">
        <f t="shared" si="64"/>
        <v>0</v>
      </c>
      <c r="AK57" s="107">
        <f t="shared" si="64"/>
        <v>0</v>
      </c>
      <c r="AL57" s="107">
        <f t="shared" si="64"/>
        <v>0</v>
      </c>
      <c r="AM57" s="107">
        <f t="shared" si="64"/>
        <v>0</v>
      </c>
      <c r="AN57" s="107">
        <f t="shared" si="64"/>
        <v>0</v>
      </c>
      <c r="AO57" s="107">
        <f t="shared" si="64"/>
        <v>0</v>
      </c>
      <c r="AP57" s="107">
        <f t="shared" si="64"/>
        <v>0</v>
      </c>
      <c r="AQ57" s="107">
        <f t="shared" si="64"/>
        <v>0</v>
      </c>
      <c r="AR57" s="107">
        <f t="shared" si="64"/>
        <v>0</v>
      </c>
      <c r="AS57" s="107">
        <f t="shared" si="64"/>
        <v>0</v>
      </c>
      <c r="AT57" s="107">
        <f t="shared" si="64"/>
        <v>0</v>
      </c>
      <c r="AU57" s="107">
        <f t="shared" si="64"/>
        <v>0</v>
      </c>
      <c r="AV57" s="107">
        <f t="shared" si="64"/>
        <v>0</v>
      </c>
      <c r="AW57" s="107">
        <f t="shared" si="64"/>
        <v>0</v>
      </c>
      <c r="AX57" s="107">
        <f t="shared" si="64"/>
        <v>0</v>
      </c>
      <c r="AY57" s="107">
        <f t="shared" si="64"/>
        <v>0</v>
      </c>
      <c r="AZ57" s="107">
        <f t="shared" si="64"/>
        <v>0</v>
      </c>
      <c r="BA57" s="107">
        <f t="shared" si="64"/>
        <v>0</v>
      </c>
      <c r="BB57" s="107">
        <f t="shared" si="64"/>
        <v>0</v>
      </c>
      <c r="BC57" s="107">
        <f t="shared" si="64"/>
        <v>0</v>
      </c>
      <c r="BD57" s="107">
        <f t="shared" si="64"/>
        <v>0</v>
      </c>
      <c r="BE57" s="107">
        <f t="shared" si="64"/>
        <v>0</v>
      </c>
      <c r="BF57" s="107">
        <f t="shared" si="64"/>
        <v>0</v>
      </c>
      <c r="BG57" s="107">
        <f t="shared" si="64"/>
        <v>0</v>
      </c>
      <c r="BH57" s="107">
        <f t="shared" si="64"/>
        <v>0</v>
      </c>
      <c r="BI57" s="107">
        <f t="shared" si="64"/>
        <v>0</v>
      </c>
      <c r="BJ57" s="107">
        <f t="shared" si="64"/>
        <v>0</v>
      </c>
      <c r="BK57" s="107">
        <f t="shared" si="64"/>
        <v>0</v>
      </c>
      <c r="BL57" s="107">
        <f t="shared" si="64"/>
        <v>0</v>
      </c>
      <c r="BM57" s="107">
        <f t="shared" si="64"/>
        <v>0</v>
      </c>
      <c r="BN57" s="107">
        <f t="shared" si="64"/>
        <v>0</v>
      </c>
      <c r="BO57" s="107">
        <f t="shared" ref="BO57:CS57" si="65">IF(BO56&gt;BO55,0,BO55-BO56)</f>
        <v>0</v>
      </c>
      <c r="BP57" s="107">
        <f t="shared" si="65"/>
        <v>0</v>
      </c>
      <c r="BQ57" s="107">
        <f t="shared" si="65"/>
        <v>0</v>
      </c>
      <c r="BR57" s="107">
        <f t="shared" si="65"/>
        <v>0</v>
      </c>
      <c r="BS57" s="107">
        <f t="shared" si="65"/>
        <v>0</v>
      </c>
      <c r="BT57" s="107">
        <f t="shared" si="65"/>
        <v>865.86564586736313</v>
      </c>
      <c r="BU57" s="107">
        <f t="shared" si="65"/>
        <v>1441.4839553538013</v>
      </c>
      <c r="BV57" s="107">
        <f t="shared" si="65"/>
        <v>2339.2365890292049</v>
      </c>
      <c r="BW57" s="107">
        <f t="shared" si="65"/>
        <v>2666.6143325291223</v>
      </c>
      <c r="BX57" s="107">
        <f t="shared" si="65"/>
        <v>2669.0723837739979</v>
      </c>
      <c r="BY57" s="107">
        <f t="shared" si="65"/>
        <v>2525.4774468414644</v>
      </c>
      <c r="BZ57" s="107">
        <f t="shared" si="65"/>
        <v>0</v>
      </c>
      <c r="CA57" s="107">
        <f t="shared" si="65"/>
        <v>0</v>
      </c>
      <c r="CB57" s="107">
        <f t="shared" si="65"/>
        <v>0</v>
      </c>
      <c r="CC57" s="107">
        <f t="shared" si="65"/>
        <v>0</v>
      </c>
      <c r="CD57" s="107">
        <f t="shared" si="65"/>
        <v>0</v>
      </c>
      <c r="CE57" s="107">
        <f t="shared" si="65"/>
        <v>0</v>
      </c>
      <c r="CF57" s="107">
        <f t="shared" si="65"/>
        <v>0</v>
      </c>
      <c r="CG57" s="107">
        <f t="shared" si="65"/>
        <v>0</v>
      </c>
      <c r="CH57" s="107">
        <f t="shared" si="65"/>
        <v>0</v>
      </c>
      <c r="CI57" s="107">
        <f t="shared" si="65"/>
        <v>0</v>
      </c>
      <c r="CJ57" s="107">
        <f t="shared" si="65"/>
        <v>0</v>
      </c>
      <c r="CK57" s="107">
        <f t="shared" si="65"/>
        <v>0</v>
      </c>
      <c r="CL57" s="107">
        <f t="shared" si="65"/>
        <v>0</v>
      </c>
      <c r="CM57" s="107">
        <f t="shared" si="65"/>
        <v>0</v>
      </c>
      <c r="CN57" s="107">
        <f t="shared" si="65"/>
        <v>0</v>
      </c>
      <c r="CO57" s="107">
        <f t="shared" si="65"/>
        <v>0</v>
      </c>
      <c r="CP57" s="107">
        <f t="shared" si="65"/>
        <v>0</v>
      </c>
      <c r="CQ57" s="107">
        <f t="shared" si="65"/>
        <v>0</v>
      </c>
      <c r="CR57" s="107">
        <f t="shared" si="65"/>
        <v>0</v>
      </c>
      <c r="CS57" s="108">
        <f t="shared" si="65"/>
        <v>0</v>
      </c>
      <c r="CT57" s="109">
        <f>SUM(B57:CS57)</f>
        <v>12507.750353394953</v>
      </c>
      <c r="CU57" s="257"/>
      <c r="CV57" s="263"/>
    </row>
    <row r="58" spans="1:102">
      <c r="A58" s="150"/>
      <c r="B58" s="255"/>
      <c r="C58" s="255"/>
      <c r="D58" s="255"/>
      <c r="E58" s="255"/>
      <c r="F58" s="255"/>
      <c r="G58" s="255"/>
      <c r="H58" s="255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152"/>
      <c r="CV58" s="256"/>
    </row>
    <row r="59" spans="1:102" ht="15.75" thickBot="1">
      <c r="A59" s="110" t="s">
        <v>64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2"/>
    </row>
    <row r="60" spans="1:102" ht="15.75" thickBot="1">
      <c r="A60" s="111" t="s">
        <v>26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27</v>
      </c>
      <c r="CU60" s="150"/>
      <c r="CV60" s="244"/>
      <c r="CX60" s="234"/>
    </row>
    <row r="61" spans="1:102">
      <c r="A61" s="21" t="s">
        <v>31</v>
      </c>
      <c r="B61" s="172">
        <f>SUM(B62:B68)</f>
        <v>3119.09</v>
      </c>
      <c r="C61" s="172">
        <f>SUM(C62:C68)</f>
        <v>3122.09</v>
      </c>
      <c r="D61" s="172">
        <f t="shared" ref="D61:BO61" si="66">SUM(D62:D68)</f>
        <v>3124.09</v>
      </c>
      <c r="E61" s="172">
        <f t="shared" si="66"/>
        <v>3123.09</v>
      </c>
      <c r="F61" s="172">
        <f t="shared" si="66"/>
        <v>3118.09</v>
      </c>
      <c r="G61" s="172">
        <f t="shared" si="66"/>
        <v>3118.09</v>
      </c>
      <c r="H61" s="172">
        <f t="shared" si="66"/>
        <v>3120.09</v>
      </c>
      <c r="I61" s="172">
        <f t="shared" si="66"/>
        <v>3120.09</v>
      </c>
      <c r="J61" s="172">
        <f t="shared" si="66"/>
        <v>3118.09</v>
      </c>
      <c r="K61" s="172">
        <f t="shared" si="66"/>
        <v>3116.09</v>
      </c>
      <c r="L61" s="172">
        <f t="shared" si="66"/>
        <v>3121.09</v>
      </c>
      <c r="M61" s="172">
        <f t="shared" si="66"/>
        <v>3125.09</v>
      </c>
      <c r="N61" s="172">
        <f t="shared" si="66"/>
        <v>3120.09</v>
      </c>
      <c r="O61" s="172">
        <f t="shared" si="66"/>
        <v>3120.09</v>
      </c>
      <c r="P61" s="172">
        <f t="shared" si="66"/>
        <v>3120.09</v>
      </c>
      <c r="Q61" s="172">
        <f t="shared" si="66"/>
        <v>3116.09</v>
      </c>
      <c r="R61" s="172">
        <f t="shared" si="66"/>
        <v>3113.09</v>
      </c>
      <c r="S61" s="172">
        <f t="shared" si="66"/>
        <v>3113.09</v>
      </c>
      <c r="T61" s="172">
        <f t="shared" si="66"/>
        <v>3113.09</v>
      </c>
      <c r="U61" s="172">
        <f t="shared" si="66"/>
        <v>3113.09</v>
      </c>
      <c r="V61" s="172">
        <f t="shared" si="66"/>
        <v>3115.09</v>
      </c>
      <c r="W61" s="172">
        <f t="shared" si="66"/>
        <v>3112.09</v>
      </c>
      <c r="X61" s="172">
        <f t="shared" si="66"/>
        <v>3108.09</v>
      </c>
      <c r="Y61" s="172">
        <f t="shared" si="66"/>
        <v>3109.09</v>
      </c>
      <c r="Z61" s="172">
        <f t="shared" si="66"/>
        <v>3111.09</v>
      </c>
      <c r="AA61" s="172">
        <f t="shared" si="66"/>
        <v>3111.09</v>
      </c>
      <c r="AB61" s="172">
        <f t="shared" si="66"/>
        <v>3111.09</v>
      </c>
      <c r="AC61" s="172">
        <f t="shared" si="66"/>
        <v>3111.09</v>
      </c>
      <c r="AD61" s="172">
        <f t="shared" si="66"/>
        <v>3115.09</v>
      </c>
      <c r="AE61" s="172">
        <f t="shared" si="66"/>
        <v>3117.09</v>
      </c>
      <c r="AF61" s="172">
        <f t="shared" si="66"/>
        <v>3121.09</v>
      </c>
      <c r="AG61" s="172">
        <f t="shared" si="66"/>
        <v>3119.09</v>
      </c>
      <c r="AH61" s="172">
        <f t="shared" si="66"/>
        <v>3120.09</v>
      </c>
      <c r="AI61" s="172">
        <f t="shared" si="66"/>
        <v>3117.09</v>
      </c>
      <c r="AJ61" s="172">
        <f t="shared" si="66"/>
        <v>3118.09</v>
      </c>
      <c r="AK61" s="172">
        <f t="shared" si="66"/>
        <v>3121.09</v>
      </c>
      <c r="AL61" s="172">
        <f t="shared" si="66"/>
        <v>3123.09</v>
      </c>
      <c r="AM61" s="172">
        <f t="shared" si="66"/>
        <v>3122.09</v>
      </c>
      <c r="AN61" s="172">
        <f t="shared" si="66"/>
        <v>3125.09</v>
      </c>
      <c r="AO61" s="172">
        <f t="shared" si="66"/>
        <v>3130.09</v>
      </c>
      <c r="AP61" s="172">
        <f t="shared" si="66"/>
        <v>3131.09</v>
      </c>
      <c r="AQ61" s="172">
        <f t="shared" si="66"/>
        <v>3141.09</v>
      </c>
      <c r="AR61" s="172">
        <f t="shared" si="66"/>
        <v>3147.09</v>
      </c>
      <c r="AS61" s="172">
        <f t="shared" si="66"/>
        <v>3153.09</v>
      </c>
      <c r="AT61" s="172">
        <f t="shared" si="66"/>
        <v>3177.09</v>
      </c>
      <c r="AU61" s="172">
        <f t="shared" si="66"/>
        <v>3178.09</v>
      </c>
      <c r="AV61" s="172">
        <f t="shared" si="66"/>
        <v>3177.09</v>
      </c>
      <c r="AW61" s="172">
        <f t="shared" si="66"/>
        <v>3176.09</v>
      </c>
      <c r="AX61" s="172">
        <f t="shared" si="66"/>
        <v>3177.09</v>
      </c>
      <c r="AY61" s="172">
        <f t="shared" si="66"/>
        <v>3178.09</v>
      </c>
      <c r="AZ61" s="172">
        <f t="shared" si="66"/>
        <v>3175.09</v>
      </c>
      <c r="BA61" s="172">
        <f t="shared" si="66"/>
        <v>3170.09</v>
      </c>
      <c r="BB61" s="172">
        <f t="shared" si="66"/>
        <v>3165.09</v>
      </c>
      <c r="BC61" s="172">
        <f t="shared" si="66"/>
        <v>3159.09</v>
      </c>
      <c r="BD61" s="172">
        <f t="shared" si="66"/>
        <v>3155.09</v>
      </c>
      <c r="BE61" s="172">
        <f t="shared" si="66"/>
        <v>3141.09</v>
      </c>
      <c r="BF61" s="172">
        <f t="shared" si="66"/>
        <v>3137.09</v>
      </c>
      <c r="BG61" s="172">
        <f t="shared" si="66"/>
        <v>3140.09</v>
      </c>
      <c r="BH61" s="172">
        <f t="shared" si="66"/>
        <v>3132.09</v>
      </c>
      <c r="BI61" s="172">
        <f t="shared" si="66"/>
        <v>3127.09</v>
      </c>
      <c r="BJ61" s="172">
        <f t="shared" si="66"/>
        <v>3130.09</v>
      </c>
      <c r="BK61" s="172">
        <f t="shared" si="66"/>
        <v>3132.09</v>
      </c>
      <c r="BL61" s="172">
        <f t="shared" si="66"/>
        <v>3135.09</v>
      </c>
      <c r="BM61" s="172">
        <f t="shared" si="66"/>
        <v>3135.09</v>
      </c>
      <c r="BN61" s="172">
        <f t="shared" si="66"/>
        <v>3134.09</v>
      </c>
      <c r="BO61" s="172">
        <f t="shared" si="66"/>
        <v>3139.09</v>
      </c>
      <c r="BP61" s="172">
        <f t="shared" ref="BP61:CS61" si="67">SUM(BP62:BP68)</f>
        <v>3137.09</v>
      </c>
      <c r="BQ61" s="172">
        <f t="shared" si="67"/>
        <v>3142.09</v>
      </c>
      <c r="BR61" s="172">
        <f t="shared" si="67"/>
        <v>3147.09</v>
      </c>
      <c r="BS61" s="172">
        <f t="shared" si="67"/>
        <v>3149.09</v>
      </c>
      <c r="BT61" s="172">
        <f t="shared" si="67"/>
        <v>3154.09</v>
      </c>
      <c r="BU61" s="172">
        <f t="shared" si="67"/>
        <v>3158.09</v>
      </c>
      <c r="BV61" s="172">
        <f t="shared" si="67"/>
        <v>3159.09</v>
      </c>
      <c r="BW61" s="172">
        <f t="shared" si="67"/>
        <v>3154.09</v>
      </c>
      <c r="BX61" s="172">
        <f t="shared" si="67"/>
        <v>3153.09</v>
      </c>
      <c r="BY61" s="172">
        <f t="shared" si="67"/>
        <v>3158.09</v>
      </c>
      <c r="BZ61" s="172">
        <f t="shared" si="67"/>
        <v>3159.09</v>
      </c>
      <c r="CA61" s="172">
        <f t="shared" si="67"/>
        <v>3159.09</v>
      </c>
      <c r="CB61" s="172">
        <f t="shared" si="67"/>
        <v>3158.09</v>
      </c>
      <c r="CC61" s="172">
        <f t="shared" si="67"/>
        <v>3160.09</v>
      </c>
      <c r="CD61" s="172">
        <f t="shared" si="67"/>
        <v>3172.09</v>
      </c>
      <c r="CE61" s="172">
        <f t="shared" si="67"/>
        <v>3178.09</v>
      </c>
      <c r="CF61" s="172">
        <f t="shared" si="67"/>
        <v>3198.09</v>
      </c>
      <c r="CG61" s="172">
        <f t="shared" si="67"/>
        <v>3242.09</v>
      </c>
      <c r="CH61" s="172">
        <f t="shared" si="67"/>
        <v>3287.09</v>
      </c>
      <c r="CI61" s="172">
        <f t="shared" si="67"/>
        <v>3279.09</v>
      </c>
      <c r="CJ61" s="172">
        <f t="shared" si="67"/>
        <v>3300.09</v>
      </c>
      <c r="CK61" s="172">
        <f t="shared" si="67"/>
        <v>3320.09</v>
      </c>
      <c r="CL61" s="172">
        <f t="shared" si="67"/>
        <v>3356.09</v>
      </c>
      <c r="CM61" s="172">
        <f t="shared" si="67"/>
        <v>3363.09</v>
      </c>
      <c r="CN61" s="172">
        <f t="shared" si="67"/>
        <v>3375.09</v>
      </c>
      <c r="CO61" s="172">
        <f t="shared" si="67"/>
        <v>3378.09</v>
      </c>
      <c r="CP61" s="172">
        <f t="shared" si="67"/>
        <v>3391.09</v>
      </c>
      <c r="CQ61" s="172">
        <f t="shared" si="67"/>
        <v>3391.09</v>
      </c>
      <c r="CR61" s="172">
        <f t="shared" si="67"/>
        <v>3404.09</v>
      </c>
      <c r="CS61" s="173">
        <f t="shared" si="67"/>
        <v>3406.09</v>
      </c>
      <c r="CT61" s="232">
        <f>SUM(B61:CS61)</f>
        <v>303844.64000000007</v>
      </c>
      <c r="CU61" s="150"/>
      <c r="CV61" s="151"/>
      <c r="CX61" s="236"/>
    </row>
    <row r="62" spans="1:102">
      <c r="A62" s="25" t="s">
        <v>32</v>
      </c>
      <c r="B62" s="31">
        <v>471</v>
      </c>
      <c r="C62" s="32">
        <v>471</v>
      </c>
      <c r="D62" s="32">
        <v>471</v>
      </c>
      <c r="E62" s="32">
        <v>471</v>
      </c>
      <c r="F62" s="32">
        <v>471</v>
      </c>
      <c r="G62" s="32">
        <v>471</v>
      </c>
      <c r="H62" s="32">
        <v>471</v>
      </c>
      <c r="I62" s="32">
        <v>471</v>
      </c>
      <c r="J62" s="32">
        <v>471</v>
      </c>
      <c r="K62" s="32">
        <v>471</v>
      </c>
      <c r="L62" s="32">
        <v>471</v>
      </c>
      <c r="M62" s="32">
        <v>471</v>
      </c>
      <c r="N62" s="32">
        <v>471</v>
      </c>
      <c r="O62" s="32">
        <v>471</v>
      </c>
      <c r="P62" s="32">
        <v>471</v>
      </c>
      <c r="Q62" s="32">
        <v>471</v>
      </c>
      <c r="R62" s="32">
        <v>471</v>
      </c>
      <c r="S62" s="32">
        <v>471</v>
      </c>
      <c r="T62" s="32">
        <v>471</v>
      </c>
      <c r="U62" s="32">
        <v>471</v>
      </c>
      <c r="V62" s="32">
        <v>471</v>
      </c>
      <c r="W62" s="32">
        <v>471</v>
      </c>
      <c r="X62" s="32">
        <v>471</v>
      </c>
      <c r="Y62" s="32">
        <v>471</v>
      </c>
      <c r="Z62" s="32">
        <v>471</v>
      </c>
      <c r="AA62" s="32">
        <v>471</v>
      </c>
      <c r="AB62" s="32">
        <v>471</v>
      </c>
      <c r="AC62" s="32">
        <v>471</v>
      </c>
      <c r="AD62" s="32">
        <v>471</v>
      </c>
      <c r="AE62" s="32">
        <v>471</v>
      </c>
      <c r="AF62" s="32">
        <v>471</v>
      </c>
      <c r="AG62" s="32">
        <v>471</v>
      </c>
      <c r="AH62" s="32">
        <v>471</v>
      </c>
      <c r="AI62" s="32">
        <v>471</v>
      </c>
      <c r="AJ62" s="32">
        <v>471</v>
      </c>
      <c r="AK62" s="32">
        <v>471</v>
      </c>
      <c r="AL62" s="32">
        <v>471</v>
      </c>
      <c r="AM62" s="32">
        <v>471</v>
      </c>
      <c r="AN62" s="32">
        <v>471</v>
      </c>
      <c r="AO62" s="32">
        <v>471</v>
      </c>
      <c r="AP62" s="32">
        <v>471</v>
      </c>
      <c r="AQ62" s="32">
        <v>471</v>
      </c>
      <c r="AR62" s="32">
        <v>471</v>
      </c>
      <c r="AS62" s="32">
        <v>471</v>
      </c>
      <c r="AT62" s="32">
        <v>471</v>
      </c>
      <c r="AU62" s="32">
        <v>471</v>
      </c>
      <c r="AV62" s="32">
        <v>471</v>
      </c>
      <c r="AW62" s="32">
        <v>471</v>
      </c>
      <c r="AX62" s="32">
        <v>471</v>
      </c>
      <c r="AY62" s="32">
        <v>471</v>
      </c>
      <c r="AZ62" s="32">
        <v>471</v>
      </c>
      <c r="BA62" s="32">
        <v>471</v>
      </c>
      <c r="BB62" s="32">
        <v>471</v>
      </c>
      <c r="BC62" s="32">
        <v>471</v>
      </c>
      <c r="BD62" s="32">
        <v>471</v>
      </c>
      <c r="BE62" s="32">
        <v>471</v>
      </c>
      <c r="BF62" s="32">
        <v>471</v>
      </c>
      <c r="BG62" s="32">
        <v>471</v>
      </c>
      <c r="BH62" s="32">
        <v>471</v>
      </c>
      <c r="BI62" s="32">
        <v>471</v>
      </c>
      <c r="BJ62" s="32">
        <v>471</v>
      </c>
      <c r="BK62" s="32">
        <v>471</v>
      </c>
      <c r="BL62" s="32">
        <v>471</v>
      </c>
      <c r="BM62" s="32">
        <v>471</v>
      </c>
      <c r="BN62" s="32">
        <v>471</v>
      </c>
      <c r="BO62" s="32">
        <v>471</v>
      </c>
      <c r="BP62" s="32">
        <v>471</v>
      </c>
      <c r="BQ62" s="32">
        <v>471</v>
      </c>
      <c r="BR62" s="32">
        <v>471</v>
      </c>
      <c r="BS62" s="32">
        <v>471</v>
      </c>
      <c r="BT62" s="32">
        <v>471</v>
      </c>
      <c r="BU62" s="32">
        <v>471</v>
      </c>
      <c r="BV62" s="32">
        <v>471</v>
      </c>
      <c r="BW62" s="32">
        <v>471</v>
      </c>
      <c r="BX62" s="32">
        <v>471</v>
      </c>
      <c r="BY62" s="32">
        <v>471</v>
      </c>
      <c r="BZ62" s="32">
        <v>471</v>
      </c>
      <c r="CA62" s="32">
        <v>471</v>
      </c>
      <c r="CB62" s="32">
        <v>471</v>
      </c>
      <c r="CC62" s="32">
        <v>471</v>
      </c>
      <c r="CD62" s="32">
        <v>471</v>
      </c>
      <c r="CE62" s="32">
        <v>471</v>
      </c>
      <c r="CF62" s="32">
        <v>471</v>
      </c>
      <c r="CG62" s="32">
        <v>471</v>
      </c>
      <c r="CH62" s="32">
        <v>471</v>
      </c>
      <c r="CI62" s="32">
        <v>471</v>
      </c>
      <c r="CJ62" s="32">
        <v>471</v>
      </c>
      <c r="CK62" s="32">
        <v>471</v>
      </c>
      <c r="CL62" s="32">
        <v>471</v>
      </c>
      <c r="CM62" s="32">
        <v>471</v>
      </c>
      <c r="CN62" s="32">
        <v>471</v>
      </c>
      <c r="CO62" s="32">
        <v>471</v>
      </c>
      <c r="CP62" s="32">
        <v>471</v>
      </c>
      <c r="CQ62" s="32">
        <v>471</v>
      </c>
      <c r="CR62" s="32">
        <v>471</v>
      </c>
      <c r="CS62" s="33">
        <v>471</v>
      </c>
      <c r="CT62" s="30">
        <f t="shared" ref="CT62:CT68" si="68">SUM(B62:CS62)</f>
        <v>45216</v>
      </c>
      <c r="CU62" s="152"/>
      <c r="CV62" s="244"/>
    </row>
    <row r="63" spans="1:102">
      <c r="A63" s="25" t="s">
        <v>33</v>
      </c>
      <c r="B63" s="31">
        <v>533</v>
      </c>
      <c r="C63" s="32">
        <v>533</v>
      </c>
      <c r="D63" s="32">
        <v>533</v>
      </c>
      <c r="E63" s="32">
        <v>533</v>
      </c>
      <c r="F63" s="32">
        <v>533</v>
      </c>
      <c r="G63" s="32">
        <v>533</v>
      </c>
      <c r="H63" s="32">
        <v>533</v>
      </c>
      <c r="I63" s="32">
        <v>533</v>
      </c>
      <c r="J63" s="32">
        <v>533</v>
      </c>
      <c r="K63" s="32">
        <v>533</v>
      </c>
      <c r="L63" s="32">
        <v>533</v>
      </c>
      <c r="M63" s="32">
        <v>533</v>
      </c>
      <c r="N63" s="32">
        <v>533</v>
      </c>
      <c r="O63" s="32">
        <v>533</v>
      </c>
      <c r="P63" s="32">
        <v>533</v>
      </c>
      <c r="Q63" s="32">
        <v>533</v>
      </c>
      <c r="R63" s="32">
        <v>533</v>
      </c>
      <c r="S63" s="32">
        <v>533</v>
      </c>
      <c r="T63" s="32">
        <v>533</v>
      </c>
      <c r="U63" s="32">
        <v>533</v>
      </c>
      <c r="V63" s="32">
        <v>533</v>
      </c>
      <c r="W63" s="32">
        <v>533</v>
      </c>
      <c r="X63" s="32">
        <v>533</v>
      </c>
      <c r="Y63" s="32">
        <v>533</v>
      </c>
      <c r="Z63" s="32">
        <v>533</v>
      </c>
      <c r="AA63" s="32">
        <v>533</v>
      </c>
      <c r="AB63" s="32">
        <v>533</v>
      </c>
      <c r="AC63" s="32">
        <v>533</v>
      </c>
      <c r="AD63" s="32">
        <v>533</v>
      </c>
      <c r="AE63" s="32">
        <v>533</v>
      </c>
      <c r="AF63" s="32">
        <v>533</v>
      </c>
      <c r="AG63" s="32">
        <v>533</v>
      </c>
      <c r="AH63" s="32">
        <v>533</v>
      </c>
      <c r="AI63" s="32">
        <v>533</v>
      </c>
      <c r="AJ63" s="32">
        <v>533</v>
      </c>
      <c r="AK63" s="32">
        <v>533</v>
      </c>
      <c r="AL63" s="32">
        <v>533</v>
      </c>
      <c r="AM63" s="32">
        <v>533</v>
      </c>
      <c r="AN63" s="32">
        <v>533</v>
      </c>
      <c r="AO63" s="32">
        <v>533</v>
      </c>
      <c r="AP63" s="32">
        <v>533</v>
      </c>
      <c r="AQ63" s="32">
        <v>533</v>
      </c>
      <c r="AR63" s="32">
        <v>533</v>
      </c>
      <c r="AS63" s="32">
        <v>533</v>
      </c>
      <c r="AT63" s="32">
        <v>533</v>
      </c>
      <c r="AU63" s="32">
        <v>533</v>
      </c>
      <c r="AV63" s="32">
        <v>533</v>
      </c>
      <c r="AW63" s="32">
        <v>533</v>
      </c>
      <c r="AX63" s="32">
        <v>533</v>
      </c>
      <c r="AY63" s="32">
        <v>533</v>
      </c>
      <c r="AZ63" s="32">
        <v>533</v>
      </c>
      <c r="BA63" s="32">
        <v>533</v>
      </c>
      <c r="BB63" s="32">
        <v>533</v>
      </c>
      <c r="BC63" s="32">
        <v>533</v>
      </c>
      <c r="BD63" s="32">
        <v>533</v>
      </c>
      <c r="BE63" s="32">
        <v>533</v>
      </c>
      <c r="BF63" s="32">
        <v>533</v>
      </c>
      <c r="BG63" s="32">
        <v>533</v>
      </c>
      <c r="BH63" s="32">
        <v>533</v>
      </c>
      <c r="BI63" s="32">
        <v>533</v>
      </c>
      <c r="BJ63" s="32">
        <v>533</v>
      </c>
      <c r="BK63" s="32">
        <v>533</v>
      </c>
      <c r="BL63" s="32">
        <v>533</v>
      </c>
      <c r="BM63" s="32">
        <v>533</v>
      </c>
      <c r="BN63" s="32">
        <v>533</v>
      </c>
      <c r="BO63" s="32">
        <v>533</v>
      </c>
      <c r="BP63" s="32">
        <v>533</v>
      </c>
      <c r="BQ63" s="32">
        <v>533</v>
      </c>
      <c r="BR63" s="32">
        <v>533</v>
      </c>
      <c r="BS63" s="32">
        <v>533</v>
      </c>
      <c r="BT63" s="32">
        <v>533</v>
      </c>
      <c r="BU63" s="32">
        <v>533</v>
      </c>
      <c r="BV63" s="32">
        <v>533</v>
      </c>
      <c r="BW63" s="32">
        <v>533</v>
      </c>
      <c r="BX63" s="32">
        <v>533</v>
      </c>
      <c r="BY63" s="32">
        <v>533</v>
      </c>
      <c r="BZ63" s="32">
        <v>533</v>
      </c>
      <c r="CA63" s="32">
        <v>533</v>
      </c>
      <c r="CB63" s="32">
        <v>533</v>
      </c>
      <c r="CC63" s="32">
        <v>533</v>
      </c>
      <c r="CD63" s="32">
        <v>533</v>
      </c>
      <c r="CE63" s="32">
        <v>533</v>
      </c>
      <c r="CF63" s="32">
        <v>533</v>
      </c>
      <c r="CG63" s="32">
        <v>533</v>
      </c>
      <c r="CH63" s="32">
        <v>533</v>
      </c>
      <c r="CI63" s="32">
        <v>533</v>
      </c>
      <c r="CJ63" s="32">
        <v>533</v>
      </c>
      <c r="CK63" s="32">
        <v>533</v>
      </c>
      <c r="CL63" s="32">
        <v>533</v>
      </c>
      <c r="CM63" s="32">
        <v>533</v>
      </c>
      <c r="CN63" s="32">
        <v>533</v>
      </c>
      <c r="CO63" s="32">
        <v>533</v>
      </c>
      <c r="CP63" s="32">
        <v>533</v>
      </c>
      <c r="CQ63" s="32">
        <v>533</v>
      </c>
      <c r="CR63" s="32">
        <v>533</v>
      </c>
      <c r="CS63" s="33">
        <v>533</v>
      </c>
      <c r="CT63" s="30">
        <f t="shared" si="68"/>
        <v>51168</v>
      </c>
      <c r="CU63" s="152"/>
      <c r="CV63" s="244"/>
    </row>
    <row r="64" spans="1:102">
      <c r="A64" s="25" t="s">
        <v>34</v>
      </c>
      <c r="B64" s="31">
        <v>643.41999999999996</v>
      </c>
      <c r="C64" s="32">
        <v>643.41999999999996</v>
      </c>
      <c r="D64" s="32">
        <v>643.41999999999996</v>
      </c>
      <c r="E64" s="32">
        <v>643.41999999999996</v>
      </c>
      <c r="F64" s="32">
        <v>643.41999999999996</v>
      </c>
      <c r="G64" s="32">
        <v>643.41999999999996</v>
      </c>
      <c r="H64" s="32">
        <v>643.41999999999996</v>
      </c>
      <c r="I64" s="32">
        <v>643.41999999999996</v>
      </c>
      <c r="J64" s="32">
        <v>643.41999999999996</v>
      </c>
      <c r="K64" s="32">
        <v>643.41999999999996</v>
      </c>
      <c r="L64" s="32">
        <v>643.41999999999996</v>
      </c>
      <c r="M64" s="32">
        <v>643.41999999999996</v>
      </c>
      <c r="N64" s="32">
        <v>643.41999999999996</v>
      </c>
      <c r="O64" s="32">
        <v>643.41999999999996</v>
      </c>
      <c r="P64" s="32">
        <v>643.41999999999996</v>
      </c>
      <c r="Q64" s="32">
        <v>643.41999999999996</v>
      </c>
      <c r="R64" s="32">
        <v>643.41999999999996</v>
      </c>
      <c r="S64" s="32">
        <v>643.41999999999996</v>
      </c>
      <c r="T64" s="32">
        <v>643.41999999999996</v>
      </c>
      <c r="U64" s="32">
        <v>643.41999999999996</v>
      </c>
      <c r="V64" s="32">
        <v>643.41999999999996</v>
      </c>
      <c r="W64" s="32">
        <v>643.41999999999996</v>
      </c>
      <c r="X64" s="32">
        <v>643.41999999999996</v>
      </c>
      <c r="Y64" s="32">
        <v>643.41999999999996</v>
      </c>
      <c r="Z64" s="32">
        <v>643.41999999999996</v>
      </c>
      <c r="AA64" s="32">
        <v>643.41999999999996</v>
      </c>
      <c r="AB64" s="32">
        <v>643.41999999999996</v>
      </c>
      <c r="AC64" s="32">
        <v>643.41999999999996</v>
      </c>
      <c r="AD64" s="32">
        <v>643.41999999999996</v>
      </c>
      <c r="AE64" s="32">
        <v>643.41999999999996</v>
      </c>
      <c r="AF64" s="32">
        <v>643.41999999999996</v>
      </c>
      <c r="AG64" s="32">
        <v>643.41999999999996</v>
      </c>
      <c r="AH64" s="32">
        <v>643.41999999999996</v>
      </c>
      <c r="AI64" s="32">
        <v>643.41999999999996</v>
      </c>
      <c r="AJ64" s="32">
        <v>643.41999999999996</v>
      </c>
      <c r="AK64" s="32">
        <v>643.41999999999996</v>
      </c>
      <c r="AL64" s="32">
        <v>643.41999999999996</v>
      </c>
      <c r="AM64" s="32">
        <v>643.41999999999996</v>
      </c>
      <c r="AN64" s="32">
        <v>643.41999999999996</v>
      </c>
      <c r="AO64" s="32">
        <v>643.41999999999996</v>
      </c>
      <c r="AP64" s="32">
        <v>643.41999999999996</v>
      </c>
      <c r="AQ64" s="32">
        <v>643.41999999999996</v>
      </c>
      <c r="AR64" s="32">
        <v>643.41999999999996</v>
      </c>
      <c r="AS64" s="32">
        <v>643.41999999999996</v>
      </c>
      <c r="AT64" s="32">
        <v>643.41999999999996</v>
      </c>
      <c r="AU64" s="32">
        <v>643.41999999999996</v>
      </c>
      <c r="AV64" s="32">
        <v>643.41999999999996</v>
      </c>
      <c r="AW64" s="32">
        <v>643.41999999999996</v>
      </c>
      <c r="AX64" s="32">
        <v>643.41999999999996</v>
      </c>
      <c r="AY64" s="32">
        <v>643.41999999999996</v>
      </c>
      <c r="AZ64" s="32">
        <v>643.41999999999996</v>
      </c>
      <c r="BA64" s="32">
        <v>643.41999999999996</v>
      </c>
      <c r="BB64" s="32">
        <v>643.41999999999996</v>
      </c>
      <c r="BC64" s="32">
        <v>643.41999999999996</v>
      </c>
      <c r="BD64" s="32">
        <v>643.41999999999996</v>
      </c>
      <c r="BE64" s="32">
        <v>643.41999999999996</v>
      </c>
      <c r="BF64" s="32">
        <v>643.41999999999996</v>
      </c>
      <c r="BG64" s="32">
        <v>643.41999999999996</v>
      </c>
      <c r="BH64" s="32">
        <v>643.41999999999996</v>
      </c>
      <c r="BI64" s="32">
        <v>643.41999999999996</v>
      </c>
      <c r="BJ64" s="32">
        <v>643.41999999999996</v>
      </c>
      <c r="BK64" s="32">
        <v>643.41999999999996</v>
      </c>
      <c r="BL64" s="32">
        <v>643.41999999999996</v>
      </c>
      <c r="BM64" s="32">
        <v>643.41999999999996</v>
      </c>
      <c r="BN64" s="32">
        <v>643.41999999999996</v>
      </c>
      <c r="BO64" s="32">
        <v>643.41999999999996</v>
      </c>
      <c r="BP64" s="32">
        <v>643.41999999999996</v>
      </c>
      <c r="BQ64" s="32">
        <v>643.41999999999996</v>
      </c>
      <c r="BR64" s="32">
        <v>643.41999999999996</v>
      </c>
      <c r="BS64" s="32">
        <v>643.41999999999996</v>
      </c>
      <c r="BT64" s="32">
        <v>643.41999999999996</v>
      </c>
      <c r="BU64" s="32">
        <v>643.41999999999996</v>
      </c>
      <c r="BV64" s="32">
        <v>643.41999999999996</v>
      </c>
      <c r="BW64" s="32">
        <v>643.41999999999996</v>
      </c>
      <c r="BX64" s="32">
        <v>643.41999999999996</v>
      </c>
      <c r="BY64" s="32">
        <v>643.41999999999996</v>
      </c>
      <c r="BZ64" s="32">
        <v>643.41999999999996</v>
      </c>
      <c r="CA64" s="32">
        <v>643.41999999999996</v>
      </c>
      <c r="CB64" s="32">
        <v>643.41999999999996</v>
      </c>
      <c r="CC64" s="32">
        <v>643.41999999999996</v>
      </c>
      <c r="CD64" s="32">
        <v>653.41999999999996</v>
      </c>
      <c r="CE64" s="32">
        <v>663.42</v>
      </c>
      <c r="CF64" s="32">
        <v>683.42</v>
      </c>
      <c r="CG64" s="32">
        <v>723.42</v>
      </c>
      <c r="CH64" s="32">
        <v>763.42</v>
      </c>
      <c r="CI64" s="32">
        <v>763.42</v>
      </c>
      <c r="CJ64" s="32">
        <v>788.42</v>
      </c>
      <c r="CK64" s="32">
        <v>808.42</v>
      </c>
      <c r="CL64" s="32">
        <v>843.42</v>
      </c>
      <c r="CM64" s="32">
        <v>844.42</v>
      </c>
      <c r="CN64" s="32">
        <v>858.42</v>
      </c>
      <c r="CO64" s="32">
        <v>863.42</v>
      </c>
      <c r="CP64" s="32">
        <v>873.42</v>
      </c>
      <c r="CQ64" s="32">
        <v>873.42</v>
      </c>
      <c r="CR64" s="32">
        <v>883.42</v>
      </c>
      <c r="CS64" s="33">
        <v>883.42</v>
      </c>
      <c r="CT64" s="30">
        <f t="shared" si="68"/>
        <v>64244.319999999876</v>
      </c>
      <c r="CU64" s="152"/>
      <c r="CV64" s="244"/>
    </row>
    <row r="65" spans="1:100">
      <c r="A65" s="25" t="s">
        <v>35</v>
      </c>
      <c r="B65" s="31">
        <v>397</v>
      </c>
      <c r="C65" s="32">
        <v>397</v>
      </c>
      <c r="D65" s="32">
        <v>397</v>
      </c>
      <c r="E65" s="32">
        <v>397</v>
      </c>
      <c r="F65" s="32">
        <v>397</v>
      </c>
      <c r="G65" s="32">
        <v>397</v>
      </c>
      <c r="H65" s="32">
        <v>397</v>
      </c>
      <c r="I65" s="32">
        <v>397</v>
      </c>
      <c r="J65" s="32">
        <v>397</v>
      </c>
      <c r="K65" s="32">
        <v>397</v>
      </c>
      <c r="L65" s="32">
        <v>397</v>
      </c>
      <c r="M65" s="32">
        <v>397</v>
      </c>
      <c r="N65" s="32">
        <v>397</v>
      </c>
      <c r="O65" s="32">
        <v>397</v>
      </c>
      <c r="P65" s="32">
        <v>397</v>
      </c>
      <c r="Q65" s="32">
        <v>397</v>
      </c>
      <c r="R65" s="32">
        <v>397</v>
      </c>
      <c r="S65" s="32">
        <v>397</v>
      </c>
      <c r="T65" s="32">
        <v>397</v>
      </c>
      <c r="U65" s="32">
        <v>397</v>
      </c>
      <c r="V65" s="32">
        <v>397</v>
      </c>
      <c r="W65" s="32">
        <v>397</v>
      </c>
      <c r="X65" s="32">
        <v>397</v>
      </c>
      <c r="Y65" s="32">
        <v>397</v>
      </c>
      <c r="Z65" s="32">
        <v>397</v>
      </c>
      <c r="AA65" s="32">
        <v>397</v>
      </c>
      <c r="AB65" s="32">
        <v>397</v>
      </c>
      <c r="AC65" s="32">
        <v>397</v>
      </c>
      <c r="AD65" s="32">
        <v>397</v>
      </c>
      <c r="AE65" s="32">
        <v>397</v>
      </c>
      <c r="AF65" s="32">
        <v>397</v>
      </c>
      <c r="AG65" s="32">
        <v>397</v>
      </c>
      <c r="AH65" s="32">
        <v>397</v>
      </c>
      <c r="AI65" s="32">
        <v>397</v>
      </c>
      <c r="AJ65" s="32">
        <v>397</v>
      </c>
      <c r="AK65" s="32">
        <v>397</v>
      </c>
      <c r="AL65" s="32">
        <v>397</v>
      </c>
      <c r="AM65" s="32">
        <v>397</v>
      </c>
      <c r="AN65" s="32">
        <v>397</v>
      </c>
      <c r="AO65" s="32">
        <v>397</v>
      </c>
      <c r="AP65" s="32">
        <v>397</v>
      </c>
      <c r="AQ65" s="32">
        <v>397</v>
      </c>
      <c r="AR65" s="32">
        <v>397</v>
      </c>
      <c r="AS65" s="32">
        <v>397</v>
      </c>
      <c r="AT65" s="32">
        <v>397</v>
      </c>
      <c r="AU65" s="32">
        <v>397</v>
      </c>
      <c r="AV65" s="32">
        <v>397</v>
      </c>
      <c r="AW65" s="32">
        <v>397</v>
      </c>
      <c r="AX65" s="32">
        <v>397</v>
      </c>
      <c r="AY65" s="32">
        <v>397</v>
      </c>
      <c r="AZ65" s="32">
        <v>397</v>
      </c>
      <c r="BA65" s="32">
        <v>397</v>
      </c>
      <c r="BB65" s="32">
        <v>397</v>
      </c>
      <c r="BC65" s="32">
        <v>397</v>
      </c>
      <c r="BD65" s="32">
        <v>397</v>
      </c>
      <c r="BE65" s="32">
        <v>397</v>
      </c>
      <c r="BF65" s="32">
        <v>397</v>
      </c>
      <c r="BG65" s="32">
        <v>397</v>
      </c>
      <c r="BH65" s="32">
        <v>397</v>
      </c>
      <c r="BI65" s="32">
        <v>397</v>
      </c>
      <c r="BJ65" s="32">
        <v>397</v>
      </c>
      <c r="BK65" s="32">
        <v>397</v>
      </c>
      <c r="BL65" s="32">
        <v>397</v>
      </c>
      <c r="BM65" s="32">
        <v>397</v>
      </c>
      <c r="BN65" s="32">
        <v>397</v>
      </c>
      <c r="BO65" s="32">
        <v>397</v>
      </c>
      <c r="BP65" s="32">
        <v>397</v>
      </c>
      <c r="BQ65" s="32">
        <v>397</v>
      </c>
      <c r="BR65" s="32">
        <v>397</v>
      </c>
      <c r="BS65" s="32">
        <v>397</v>
      </c>
      <c r="BT65" s="32">
        <v>397</v>
      </c>
      <c r="BU65" s="32">
        <v>397</v>
      </c>
      <c r="BV65" s="32">
        <v>397</v>
      </c>
      <c r="BW65" s="32">
        <v>397</v>
      </c>
      <c r="BX65" s="32">
        <v>397</v>
      </c>
      <c r="BY65" s="32">
        <v>397</v>
      </c>
      <c r="BZ65" s="32">
        <v>397</v>
      </c>
      <c r="CA65" s="32">
        <v>397</v>
      </c>
      <c r="CB65" s="32">
        <v>397</v>
      </c>
      <c r="CC65" s="32">
        <v>397</v>
      </c>
      <c r="CD65" s="32">
        <v>397</v>
      </c>
      <c r="CE65" s="32">
        <v>397</v>
      </c>
      <c r="CF65" s="32">
        <v>397</v>
      </c>
      <c r="CG65" s="32">
        <v>397</v>
      </c>
      <c r="CH65" s="32">
        <v>397</v>
      </c>
      <c r="CI65" s="32">
        <v>397</v>
      </c>
      <c r="CJ65" s="32">
        <v>397</v>
      </c>
      <c r="CK65" s="32">
        <v>397</v>
      </c>
      <c r="CL65" s="32">
        <v>397</v>
      </c>
      <c r="CM65" s="32">
        <v>397</v>
      </c>
      <c r="CN65" s="32">
        <v>397</v>
      </c>
      <c r="CO65" s="32">
        <v>397</v>
      </c>
      <c r="CP65" s="32">
        <v>397</v>
      </c>
      <c r="CQ65" s="32">
        <v>397</v>
      </c>
      <c r="CR65" s="32">
        <v>397</v>
      </c>
      <c r="CS65" s="33">
        <v>397</v>
      </c>
      <c r="CT65" s="30">
        <f t="shared" si="68"/>
        <v>38112</v>
      </c>
      <c r="CU65" s="152"/>
      <c r="CV65" s="244"/>
    </row>
    <row r="66" spans="1:100">
      <c r="A66" s="25" t="s">
        <v>36</v>
      </c>
      <c r="B66" s="31">
        <v>372.67</v>
      </c>
      <c r="C66" s="32">
        <v>372.67</v>
      </c>
      <c r="D66" s="32">
        <v>372.67</v>
      </c>
      <c r="E66" s="32">
        <v>372.67</v>
      </c>
      <c r="F66" s="32">
        <v>372.67</v>
      </c>
      <c r="G66" s="32">
        <v>372.67</v>
      </c>
      <c r="H66" s="32">
        <v>372.67</v>
      </c>
      <c r="I66" s="32">
        <v>372.67</v>
      </c>
      <c r="J66" s="32">
        <v>372.67</v>
      </c>
      <c r="K66" s="32">
        <v>372.67</v>
      </c>
      <c r="L66" s="32">
        <v>372.67</v>
      </c>
      <c r="M66" s="32">
        <v>372.67</v>
      </c>
      <c r="N66" s="32">
        <v>372.67</v>
      </c>
      <c r="O66" s="32">
        <v>372.67</v>
      </c>
      <c r="P66" s="32">
        <v>372.67</v>
      </c>
      <c r="Q66" s="32">
        <v>372.67</v>
      </c>
      <c r="R66" s="32">
        <v>372.67</v>
      </c>
      <c r="S66" s="32">
        <v>372.67</v>
      </c>
      <c r="T66" s="32">
        <v>372.67</v>
      </c>
      <c r="U66" s="32">
        <v>372.67</v>
      </c>
      <c r="V66" s="32">
        <v>372.67</v>
      </c>
      <c r="W66" s="32">
        <v>372.67</v>
      </c>
      <c r="X66" s="32">
        <v>372.67</v>
      </c>
      <c r="Y66" s="32">
        <v>372.67</v>
      </c>
      <c r="Z66" s="32">
        <v>372.67</v>
      </c>
      <c r="AA66" s="32">
        <v>372.67</v>
      </c>
      <c r="AB66" s="32">
        <v>372.67</v>
      </c>
      <c r="AC66" s="32">
        <v>372.67</v>
      </c>
      <c r="AD66" s="32">
        <v>372.67</v>
      </c>
      <c r="AE66" s="32">
        <v>372.67</v>
      </c>
      <c r="AF66" s="32">
        <v>372.67</v>
      </c>
      <c r="AG66" s="32">
        <v>372.67</v>
      </c>
      <c r="AH66" s="32">
        <v>372.67</v>
      </c>
      <c r="AI66" s="32">
        <v>372.67</v>
      </c>
      <c r="AJ66" s="32">
        <v>372.67</v>
      </c>
      <c r="AK66" s="32">
        <v>372.67</v>
      </c>
      <c r="AL66" s="32">
        <v>372.67</v>
      </c>
      <c r="AM66" s="32">
        <v>372.67</v>
      </c>
      <c r="AN66" s="32">
        <v>372.67</v>
      </c>
      <c r="AO66" s="32">
        <v>372.67</v>
      </c>
      <c r="AP66" s="32">
        <v>372.67</v>
      </c>
      <c r="AQ66" s="32">
        <v>372.67</v>
      </c>
      <c r="AR66" s="32">
        <v>372.67</v>
      </c>
      <c r="AS66" s="32">
        <v>372.67</v>
      </c>
      <c r="AT66" s="32">
        <v>372.67</v>
      </c>
      <c r="AU66" s="32">
        <v>372.67</v>
      </c>
      <c r="AV66" s="32">
        <v>372.67</v>
      </c>
      <c r="AW66" s="32">
        <v>372.67</v>
      </c>
      <c r="AX66" s="32">
        <v>372.67</v>
      </c>
      <c r="AY66" s="32">
        <v>372.67</v>
      </c>
      <c r="AZ66" s="32">
        <v>372.67</v>
      </c>
      <c r="BA66" s="32">
        <v>372.67</v>
      </c>
      <c r="BB66" s="32">
        <v>372.67</v>
      </c>
      <c r="BC66" s="32">
        <v>372.67</v>
      </c>
      <c r="BD66" s="32">
        <v>372.67</v>
      </c>
      <c r="BE66" s="32">
        <v>372.67</v>
      </c>
      <c r="BF66" s="32">
        <v>372.67</v>
      </c>
      <c r="BG66" s="32">
        <v>372.67</v>
      </c>
      <c r="BH66" s="32">
        <v>372.67</v>
      </c>
      <c r="BI66" s="32">
        <v>372.67</v>
      </c>
      <c r="BJ66" s="32">
        <v>372.67</v>
      </c>
      <c r="BK66" s="32">
        <v>372.67</v>
      </c>
      <c r="BL66" s="32">
        <v>372.67</v>
      </c>
      <c r="BM66" s="32">
        <v>372.67</v>
      </c>
      <c r="BN66" s="32">
        <v>372.67</v>
      </c>
      <c r="BO66" s="32">
        <v>372.67</v>
      </c>
      <c r="BP66" s="32">
        <v>372.67</v>
      </c>
      <c r="BQ66" s="32">
        <v>372.67</v>
      </c>
      <c r="BR66" s="32">
        <v>372.67</v>
      </c>
      <c r="BS66" s="32">
        <v>372.67</v>
      </c>
      <c r="BT66" s="32">
        <v>372.67</v>
      </c>
      <c r="BU66" s="32">
        <v>372.67</v>
      </c>
      <c r="BV66" s="32">
        <v>372.67</v>
      </c>
      <c r="BW66" s="32">
        <v>372.67</v>
      </c>
      <c r="BX66" s="32">
        <v>372.67</v>
      </c>
      <c r="BY66" s="32">
        <v>372.67</v>
      </c>
      <c r="BZ66" s="32">
        <v>372.67</v>
      </c>
      <c r="CA66" s="32">
        <v>372.67</v>
      </c>
      <c r="CB66" s="32">
        <v>372.67</v>
      </c>
      <c r="CC66" s="32">
        <v>372.67</v>
      </c>
      <c r="CD66" s="32">
        <v>372.67</v>
      </c>
      <c r="CE66" s="32">
        <v>372.67</v>
      </c>
      <c r="CF66" s="32">
        <v>372.67</v>
      </c>
      <c r="CG66" s="32">
        <v>372.67</v>
      </c>
      <c r="CH66" s="32">
        <v>372.67</v>
      </c>
      <c r="CI66" s="32">
        <v>372.67</v>
      </c>
      <c r="CJ66" s="32">
        <v>372.67</v>
      </c>
      <c r="CK66" s="32">
        <v>372.67</v>
      </c>
      <c r="CL66" s="32">
        <v>372.67</v>
      </c>
      <c r="CM66" s="32">
        <v>372.67</v>
      </c>
      <c r="CN66" s="32">
        <v>372.67</v>
      </c>
      <c r="CO66" s="32">
        <v>372.67</v>
      </c>
      <c r="CP66" s="32">
        <v>372.67</v>
      </c>
      <c r="CQ66" s="32">
        <v>372.67</v>
      </c>
      <c r="CR66" s="32">
        <v>372.67</v>
      </c>
      <c r="CS66" s="33">
        <v>372.67</v>
      </c>
      <c r="CT66" s="30">
        <f t="shared" si="68"/>
        <v>35776.319999999912</v>
      </c>
      <c r="CU66" s="152"/>
      <c r="CV66" s="244"/>
    </row>
    <row r="67" spans="1:100">
      <c r="A67" s="25" t="s">
        <v>37</v>
      </c>
      <c r="B67" s="31">
        <v>702</v>
      </c>
      <c r="C67" s="32">
        <v>705</v>
      </c>
      <c r="D67" s="32">
        <v>707</v>
      </c>
      <c r="E67" s="32">
        <v>706</v>
      </c>
      <c r="F67" s="32">
        <v>701</v>
      </c>
      <c r="G67" s="32">
        <v>701</v>
      </c>
      <c r="H67" s="32">
        <v>703</v>
      </c>
      <c r="I67" s="32">
        <v>703</v>
      </c>
      <c r="J67" s="32">
        <v>701</v>
      </c>
      <c r="K67" s="32">
        <v>699</v>
      </c>
      <c r="L67" s="32">
        <v>704</v>
      </c>
      <c r="M67" s="32">
        <v>708</v>
      </c>
      <c r="N67" s="32">
        <v>703</v>
      </c>
      <c r="O67" s="32">
        <v>703</v>
      </c>
      <c r="P67" s="32">
        <v>703</v>
      </c>
      <c r="Q67" s="32">
        <v>699</v>
      </c>
      <c r="R67" s="32">
        <v>696</v>
      </c>
      <c r="S67" s="32">
        <v>696</v>
      </c>
      <c r="T67" s="32">
        <v>696</v>
      </c>
      <c r="U67" s="32">
        <v>696</v>
      </c>
      <c r="V67" s="32">
        <v>698</v>
      </c>
      <c r="W67" s="32">
        <v>695</v>
      </c>
      <c r="X67" s="32">
        <v>691</v>
      </c>
      <c r="Y67" s="32">
        <v>692</v>
      </c>
      <c r="Z67" s="32">
        <v>694</v>
      </c>
      <c r="AA67" s="32">
        <v>694</v>
      </c>
      <c r="AB67" s="32">
        <v>694</v>
      </c>
      <c r="AC67" s="32">
        <v>694</v>
      </c>
      <c r="AD67" s="32">
        <v>698</v>
      </c>
      <c r="AE67" s="32">
        <v>700</v>
      </c>
      <c r="AF67" s="32">
        <v>704</v>
      </c>
      <c r="AG67" s="32">
        <v>702</v>
      </c>
      <c r="AH67" s="32">
        <v>703</v>
      </c>
      <c r="AI67" s="32">
        <v>700</v>
      </c>
      <c r="AJ67" s="32">
        <v>701</v>
      </c>
      <c r="AK67" s="32">
        <v>704</v>
      </c>
      <c r="AL67" s="32">
        <v>706</v>
      </c>
      <c r="AM67" s="32">
        <v>705</v>
      </c>
      <c r="AN67" s="32">
        <v>708</v>
      </c>
      <c r="AO67" s="32">
        <v>713</v>
      </c>
      <c r="AP67" s="32">
        <v>714</v>
      </c>
      <c r="AQ67" s="32">
        <v>724</v>
      </c>
      <c r="AR67" s="32">
        <v>725</v>
      </c>
      <c r="AS67" s="32">
        <v>721</v>
      </c>
      <c r="AT67" s="32">
        <v>723</v>
      </c>
      <c r="AU67" s="32">
        <v>724</v>
      </c>
      <c r="AV67" s="32">
        <v>723</v>
      </c>
      <c r="AW67" s="32">
        <v>722</v>
      </c>
      <c r="AX67" s="32">
        <v>723</v>
      </c>
      <c r="AY67" s="32">
        <v>724</v>
      </c>
      <c r="AZ67" s="32">
        <v>721</v>
      </c>
      <c r="BA67" s="32">
        <v>716</v>
      </c>
      <c r="BB67" s="32">
        <v>711</v>
      </c>
      <c r="BC67" s="32">
        <v>705</v>
      </c>
      <c r="BD67" s="32">
        <v>701</v>
      </c>
      <c r="BE67" s="32">
        <v>687</v>
      </c>
      <c r="BF67" s="32">
        <v>683</v>
      </c>
      <c r="BG67" s="32">
        <v>686</v>
      </c>
      <c r="BH67" s="32">
        <v>678</v>
      </c>
      <c r="BI67" s="32">
        <v>673</v>
      </c>
      <c r="BJ67" s="32">
        <v>676</v>
      </c>
      <c r="BK67" s="32">
        <v>678</v>
      </c>
      <c r="BL67" s="32">
        <v>681</v>
      </c>
      <c r="BM67" s="32">
        <v>681</v>
      </c>
      <c r="BN67" s="32">
        <v>680</v>
      </c>
      <c r="BO67" s="32">
        <v>685</v>
      </c>
      <c r="BP67" s="32">
        <v>683</v>
      </c>
      <c r="BQ67" s="32">
        <v>688</v>
      </c>
      <c r="BR67" s="32">
        <v>693</v>
      </c>
      <c r="BS67" s="32">
        <v>695</v>
      </c>
      <c r="BT67" s="32">
        <v>700</v>
      </c>
      <c r="BU67" s="32">
        <v>704</v>
      </c>
      <c r="BV67" s="32">
        <v>705</v>
      </c>
      <c r="BW67" s="32">
        <v>700</v>
      </c>
      <c r="BX67" s="32">
        <v>699</v>
      </c>
      <c r="BY67" s="32">
        <v>704</v>
      </c>
      <c r="BZ67" s="32">
        <v>705</v>
      </c>
      <c r="CA67" s="32">
        <v>705</v>
      </c>
      <c r="CB67" s="32">
        <v>704</v>
      </c>
      <c r="CC67" s="32">
        <v>706</v>
      </c>
      <c r="CD67" s="32">
        <v>708</v>
      </c>
      <c r="CE67" s="32">
        <v>704</v>
      </c>
      <c r="CF67" s="32">
        <v>704</v>
      </c>
      <c r="CG67" s="32">
        <v>708</v>
      </c>
      <c r="CH67" s="32">
        <v>713</v>
      </c>
      <c r="CI67" s="32">
        <v>705</v>
      </c>
      <c r="CJ67" s="32">
        <v>701</v>
      </c>
      <c r="CK67" s="32">
        <v>701</v>
      </c>
      <c r="CL67" s="32">
        <v>702</v>
      </c>
      <c r="CM67" s="32">
        <v>708</v>
      </c>
      <c r="CN67" s="32">
        <v>706</v>
      </c>
      <c r="CO67" s="32">
        <v>704</v>
      </c>
      <c r="CP67" s="32">
        <v>707</v>
      </c>
      <c r="CQ67" s="32">
        <v>707</v>
      </c>
      <c r="CR67" s="32">
        <v>710</v>
      </c>
      <c r="CS67" s="33">
        <v>712</v>
      </c>
      <c r="CT67" s="30">
        <f t="shared" si="68"/>
        <v>67384</v>
      </c>
      <c r="CU67" s="152"/>
      <c r="CV67" s="244"/>
    </row>
    <row r="68" spans="1:100" ht="15.75" thickBot="1">
      <c r="A68" s="171" t="s">
        <v>38</v>
      </c>
      <c r="B68" s="116">
        <v>0</v>
      </c>
      <c r="C68" s="117">
        <v>0</v>
      </c>
      <c r="D68" s="117">
        <v>0</v>
      </c>
      <c r="E68" s="117">
        <v>0</v>
      </c>
      <c r="F68" s="117">
        <v>0</v>
      </c>
      <c r="G68" s="117">
        <v>0</v>
      </c>
      <c r="H68" s="117">
        <v>0</v>
      </c>
      <c r="I68" s="117">
        <v>0</v>
      </c>
      <c r="J68" s="117">
        <v>0</v>
      </c>
      <c r="K68" s="117">
        <v>0</v>
      </c>
      <c r="L68" s="117">
        <v>0</v>
      </c>
      <c r="M68" s="117">
        <v>0</v>
      </c>
      <c r="N68" s="117">
        <v>0</v>
      </c>
      <c r="O68" s="117">
        <v>0</v>
      </c>
      <c r="P68" s="117">
        <v>0</v>
      </c>
      <c r="Q68" s="117">
        <v>0</v>
      </c>
      <c r="R68" s="117">
        <v>0</v>
      </c>
      <c r="S68" s="117">
        <v>0</v>
      </c>
      <c r="T68" s="117">
        <v>0</v>
      </c>
      <c r="U68" s="117">
        <v>0</v>
      </c>
      <c r="V68" s="117">
        <v>0</v>
      </c>
      <c r="W68" s="117">
        <v>0</v>
      </c>
      <c r="X68" s="117">
        <v>0</v>
      </c>
      <c r="Y68" s="117">
        <v>0</v>
      </c>
      <c r="Z68" s="117">
        <v>0</v>
      </c>
      <c r="AA68" s="117">
        <v>0</v>
      </c>
      <c r="AB68" s="117">
        <v>0</v>
      </c>
      <c r="AC68" s="117">
        <v>0</v>
      </c>
      <c r="AD68" s="117">
        <v>0</v>
      </c>
      <c r="AE68" s="117">
        <v>0</v>
      </c>
      <c r="AF68" s="117">
        <v>0</v>
      </c>
      <c r="AG68" s="117">
        <v>0</v>
      </c>
      <c r="AH68" s="117">
        <v>0</v>
      </c>
      <c r="AI68" s="117">
        <v>0</v>
      </c>
      <c r="AJ68" s="117">
        <v>0</v>
      </c>
      <c r="AK68" s="117">
        <v>0</v>
      </c>
      <c r="AL68" s="117">
        <v>0</v>
      </c>
      <c r="AM68" s="117">
        <v>0</v>
      </c>
      <c r="AN68" s="117">
        <v>0</v>
      </c>
      <c r="AO68" s="117">
        <v>0</v>
      </c>
      <c r="AP68" s="117">
        <v>0</v>
      </c>
      <c r="AQ68" s="117">
        <v>0</v>
      </c>
      <c r="AR68" s="117">
        <v>5</v>
      </c>
      <c r="AS68" s="117">
        <v>15</v>
      </c>
      <c r="AT68" s="117">
        <v>37</v>
      </c>
      <c r="AU68" s="117">
        <v>37</v>
      </c>
      <c r="AV68" s="117">
        <v>37</v>
      </c>
      <c r="AW68" s="117">
        <v>37</v>
      </c>
      <c r="AX68" s="117">
        <v>37</v>
      </c>
      <c r="AY68" s="117">
        <v>37</v>
      </c>
      <c r="AZ68" s="117">
        <v>37</v>
      </c>
      <c r="BA68" s="117">
        <v>37</v>
      </c>
      <c r="BB68" s="117">
        <v>37</v>
      </c>
      <c r="BC68" s="117">
        <v>37</v>
      </c>
      <c r="BD68" s="117">
        <v>37</v>
      </c>
      <c r="BE68" s="117">
        <v>37</v>
      </c>
      <c r="BF68" s="117">
        <v>37</v>
      </c>
      <c r="BG68" s="117">
        <v>37</v>
      </c>
      <c r="BH68" s="117">
        <v>37</v>
      </c>
      <c r="BI68" s="117">
        <v>37</v>
      </c>
      <c r="BJ68" s="117">
        <v>37</v>
      </c>
      <c r="BK68" s="117">
        <v>37</v>
      </c>
      <c r="BL68" s="117">
        <v>37</v>
      </c>
      <c r="BM68" s="117">
        <v>37</v>
      </c>
      <c r="BN68" s="117">
        <v>37</v>
      </c>
      <c r="BO68" s="117">
        <v>37</v>
      </c>
      <c r="BP68" s="117">
        <v>37</v>
      </c>
      <c r="BQ68" s="117">
        <v>37</v>
      </c>
      <c r="BR68" s="117">
        <v>37</v>
      </c>
      <c r="BS68" s="117">
        <v>37</v>
      </c>
      <c r="BT68" s="117">
        <v>37</v>
      </c>
      <c r="BU68" s="117">
        <v>37</v>
      </c>
      <c r="BV68" s="117">
        <v>37</v>
      </c>
      <c r="BW68" s="117">
        <v>37</v>
      </c>
      <c r="BX68" s="117">
        <v>37</v>
      </c>
      <c r="BY68" s="117">
        <v>37</v>
      </c>
      <c r="BZ68" s="117">
        <v>37</v>
      </c>
      <c r="CA68" s="117">
        <v>37</v>
      </c>
      <c r="CB68" s="117">
        <v>37</v>
      </c>
      <c r="CC68" s="117">
        <v>37</v>
      </c>
      <c r="CD68" s="117">
        <v>37</v>
      </c>
      <c r="CE68" s="117">
        <v>37</v>
      </c>
      <c r="CF68" s="117">
        <v>37</v>
      </c>
      <c r="CG68" s="117">
        <v>37</v>
      </c>
      <c r="CH68" s="117">
        <v>37</v>
      </c>
      <c r="CI68" s="117">
        <v>37</v>
      </c>
      <c r="CJ68" s="117">
        <v>37</v>
      </c>
      <c r="CK68" s="117">
        <v>37</v>
      </c>
      <c r="CL68" s="117">
        <v>37</v>
      </c>
      <c r="CM68" s="117">
        <v>37</v>
      </c>
      <c r="CN68" s="117">
        <v>37</v>
      </c>
      <c r="CO68" s="117">
        <v>37</v>
      </c>
      <c r="CP68" s="117">
        <v>37</v>
      </c>
      <c r="CQ68" s="117">
        <v>37</v>
      </c>
      <c r="CR68" s="117">
        <v>37</v>
      </c>
      <c r="CS68" s="118">
        <v>37</v>
      </c>
      <c r="CT68" s="115">
        <f t="shared" si="68"/>
        <v>1944</v>
      </c>
      <c r="CU68" s="152"/>
      <c r="CV68" s="244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2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2"/>
    </row>
    <row r="71" spans="1:100" ht="15.75" thickBot="1">
      <c r="A71" s="110" t="s">
        <v>65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2"/>
    </row>
    <row r="72" spans="1:100" ht="15.75" thickBot="1">
      <c r="A72" s="11" t="s">
        <v>26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15" t="s">
        <v>27</v>
      </c>
      <c r="CU72" s="150"/>
    </row>
    <row r="73" spans="1:100">
      <c r="A73" s="26" t="s">
        <v>32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0</v>
      </c>
      <c r="AM73" s="121">
        <v>0</v>
      </c>
      <c r="AN73" s="121">
        <v>0</v>
      </c>
      <c r="AO73" s="121">
        <v>0</v>
      </c>
      <c r="AP73" s="121">
        <v>0</v>
      </c>
      <c r="AQ73" s="121">
        <v>0</v>
      </c>
      <c r="AR73" s="121">
        <v>0</v>
      </c>
      <c r="AS73" s="121">
        <v>0</v>
      </c>
      <c r="AT73" s="121">
        <v>0</v>
      </c>
      <c r="AU73" s="121">
        <v>0</v>
      </c>
      <c r="AV73" s="121">
        <v>0</v>
      </c>
      <c r="AW73" s="121">
        <v>0</v>
      </c>
      <c r="AX73" s="121">
        <v>0</v>
      </c>
      <c r="AY73" s="121">
        <v>0</v>
      </c>
      <c r="AZ73" s="121">
        <v>0</v>
      </c>
      <c r="BA73" s="121">
        <v>0</v>
      </c>
      <c r="BB73" s="121">
        <v>0</v>
      </c>
      <c r="BC73" s="121">
        <v>0</v>
      </c>
      <c r="BD73" s="121">
        <v>0</v>
      </c>
      <c r="BE73" s="121">
        <v>0</v>
      </c>
      <c r="BF73" s="121">
        <v>0</v>
      </c>
      <c r="BG73" s="121">
        <v>0</v>
      </c>
      <c r="BH73" s="121">
        <v>0</v>
      </c>
      <c r="BI73" s="121">
        <v>0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122">
        <v>0</v>
      </c>
      <c r="CT73" s="30">
        <f>SUM(B73:CS73)</f>
        <v>0</v>
      </c>
      <c r="CU73" s="152"/>
    </row>
    <row r="74" spans="1:100">
      <c r="A74" s="30" t="s">
        <v>33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93">
        <v>0</v>
      </c>
      <c r="CT74" s="30">
        <f t="shared" ref="CT74:CT79" si="69">SUM(B74:CS74)</f>
        <v>0</v>
      </c>
      <c r="CU74" s="152"/>
    </row>
    <row r="75" spans="1:100">
      <c r="A75" s="30" t="s">
        <v>34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93">
        <v>0</v>
      </c>
      <c r="CT75" s="30">
        <f t="shared" si="69"/>
        <v>0</v>
      </c>
      <c r="CU75" s="152"/>
    </row>
    <row r="76" spans="1:100">
      <c r="A76" s="30" t="s">
        <v>35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0</v>
      </c>
      <c r="AS76" s="1">
        <v>0</v>
      </c>
      <c r="AT76" s="1">
        <v>0</v>
      </c>
      <c r="AU76" s="1">
        <v>0</v>
      </c>
      <c r="AV76" s="1">
        <v>0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93">
        <v>0</v>
      </c>
      <c r="CT76" s="30">
        <f t="shared" si="69"/>
        <v>0</v>
      </c>
      <c r="CU76" s="152"/>
    </row>
    <row r="77" spans="1:100">
      <c r="A77" s="30" t="s">
        <v>36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93">
        <v>0</v>
      </c>
      <c r="CT77" s="30">
        <f t="shared" si="69"/>
        <v>0</v>
      </c>
      <c r="CU77" s="152"/>
    </row>
    <row r="78" spans="1:100">
      <c r="A78" s="30" t="s">
        <v>37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93">
        <v>0</v>
      </c>
      <c r="CT78" s="30">
        <f t="shared" si="69"/>
        <v>0</v>
      </c>
      <c r="CU78" s="152"/>
    </row>
    <row r="79" spans="1:100" ht="15.75" thickBot="1">
      <c r="A79" s="115" t="s">
        <v>38</v>
      </c>
      <c r="B79" s="123">
        <v>0</v>
      </c>
      <c r="C79" s="124">
        <v>0</v>
      </c>
      <c r="D79" s="124">
        <v>0</v>
      </c>
      <c r="E79" s="124">
        <v>0</v>
      </c>
      <c r="F79" s="124">
        <v>0</v>
      </c>
      <c r="G79" s="124">
        <v>0</v>
      </c>
      <c r="H79" s="124">
        <v>0</v>
      </c>
      <c r="I79" s="124">
        <v>0</v>
      </c>
      <c r="J79" s="124">
        <v>0</v>
      </c>
      <c r="K79" s="124">
        <v>0</v>
      </c>
      <c r="L79" s="124">
        <v>0</v>
      </c>
      <c r="M79" s="124">
        <v>0</v>
      </c>
      <c r="N79" s="124">
        <v>0</v>
      </c>
      <c r="O79" s="124">
        <v>0</v>
      </c>
      <c r="P79" s="124">
        <v>0</v>
      </c>
      <c r="Q79" s="124">
        <v>0</v>
      </c>
      <c r="R79" s="124">
        <v>0</v>
      </c>
      <c r="S79" s="124">
        <v>0</v>
      </c>
      <c r="T79" s="124">
        <v>0</v>
      </c>
      <c r="U79" s="124">
        <v>0</v>
      </c>
      <c r="V79" s="124">
        <v>0</v>
      </c>
      <c r="W79" s="124">
        <v>0</v>
      </c>
      <c r="X79" s="124">
        <v>0</v>
      </c>
      <c r="Y79" s="124">
        <v>0</v>
      </c>
      <c r="Z79" s="124">
        <v>0</v>
      </c>
      <c r="AA79" s="124">
        <v>0</v>
      </c>
      <c r="AB79" s="124">
        <v>0</v>
      </c>
      <c r="AC79" s="124">
        <v>0</v>
      </c>
      <c r="AD79" s="124">
        <v>0</v>
      </c>
      <c r="AE79" s="124">
        <v>0</v>
      </c>
      <c r="AF79" s="124">
        <v>0</v>
      </c>
      <c r="AG79" s="124">
        <v>0</v>
      </c>
      <c r="AH79" s="124">
        <v>0</v>
      </c>
      <c r="AI79" s="124">
        <v>0</v>
      </c>
      <c r="AJ79" s="124">
        <v>0</v>
      </c>
      <c r="AK79" s="124">
        <v>0</v>
      </c>
      <c r="AL79" s="124">
        <v>0</v>
      </c>
      <c r="AM79" s="124">
        <v>0</v>
      </c>
      <c r="AN79" s="124">
        <v>0</v>
      </c>
      <c r="AO79" s="124">
        <v>0</v>
      </c>
      <c r="AP79" s="124">
        <v>0</v>
      </c>
      <c r="AQ79" s="124">
        <v>0</v>
      </c>
      <c r="AR79" s="124">
        <v>0</v>
      </c>
      <c r="AS79" s="124">
        <v>0</v>
      </c>
      <c r="AT79" s="124">
        <v>0</v>
      </c>
      <c r="AU79" s="124">
        <v>0</v>
      </c>
      <c r="AV79" s="124">
        <v>0</v>
      </c>
      <c r="AW79" s="124">
        <v>0</v>
      </c>
      <c r="AX79" s="124">
        <v>0</v>
      </c>
      <c r="AY79" s="124">
        <v>0</v>
      </c>
      <c r="AZ79" s="124">
        <v>0</v>
      </c>
      <c r="BA79" s="124">
        <v>0</v>
      </c>
      <c r="BB79" s="124">
        <v>0</v>
      </c>
      <c r="BC79" s="124">
        <v>0</v>
      </c>
      <c r="BD79" s="124">
        <v>0</v>
      </c>
      <c r="BE79" s="124">
        <v>0</v>
      </c>
      <c r="BF79" s="124">
        <v>0</v>
      </c>
      <c r="BG79" s="124">
        <v>0</v>
      </c>
      <c r="BH79" s="124">
        <v>0</v>
      </c>
      <c r="BI79" s="124">
        <v>0</v>
      </c>
      <c r="BJ79" s="124">
        <v>0</v>
      </c>
      <c r="BK79" s="124">
        <v>0</v>
      </c>
      <c r="BL79" s="124">
        <v>0</v>
      </c>
      <c r="BM79" s="124">
        <v>0</v>
      </c>
      <c r="BN79" s="124">
        <v>0</v>
      </c>
      <c r="BO79" s="124">
        <v>0</v>
      </c>
      <c r="BP79" s="124">
        <v>0</v>
      </c>
      <c r="BQ79" s="124">
        <v>0</v>
      </c>
      <c r="BR79" s="124">
        <v>0</v>
      </c>
      <c r="BS79" s="124">
        <v>0</v>
      </c>
      <c r="BT79" s="124">
        <v>0</v>
      </c>
      <c r="BU79" s="124">
        <v>0</v>
      </c>
      <c r="BV79" s="124">
        <v>0</v>
      </c>
      <c r="BW79" s="124">
        <v>0</v>
      </c>
      <c r="BX79" s="124">
        <v>0</v>
      </c>
      <c r="BY79" s="124">
        <v>0</v>
      </c>
      <c r="BZ79" s="124">
        <v>0</v>
      </c>
      <c r="CA79" s="124">
        <v>0</v>
      </c>
      <c r="CB79" s="124">
        <v>0</v>
      </c>
      <c r="CC79" s="124">
        <v>0</v>
      </c>
      <c r="CD79" s="124">
        <v>0</v>
      </c>
      <c r="CE79" s="124">
        <v>0</v>
      </c>
      <c r="CF79" s="124">
        <v>0</v>
      </c>
      <c r="CG79" s="124">
        <v>0</v>
      </c>
      <c r="CH79" s="124">
        <v>0</v>
      </c>
      <c r="CI79" s="124">
        <v>0</v>
      </c>
      <c r="CJ79" s="124">
        <v>0</v>
      </c>
      <c r="CK79" s="124">
        <v>0</v>
      </c>
      <c r="CL79" s="124">
        <v>0</v>
      </c>
      <c r="CM79" s="124">
        <v>0</v>
      </c>
      <c r="CN79" s="124">
        <v>0</v>
      </c>
      <c r="CO79" s="124">
        <v>0</v>
      </c>
      <c r="CP79" s="124">
        <v>0</v>
      </c>
      <c r="CQ79" s="124">
        <v>0</v>
      </c>
      <c r="CR79" s="124">
        <v>0</v>
      </c>
      <c r="CS79" s="125">
        <v>0</v>
      </c>
      <c r="CT79" s="30">
        <f t="shared" si="69"/>
        <v>0</v>
      </c>
      <c r="CU79" s="152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249"/>
      <c r="CU80" s="152"/>
    </row>
    <row r="81" spans="1:102" s="137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2"/>
      <c r="CV81" s="5"/>
      <c r="CX81" s="151"/>
    </row>
    <row r="82" spans="1:102" ht="15.75" thickBot="1">
      <c r="A82" s="126" t="s">
        <v>9</v>
      </c>
      <c r="B82" s="127"/>
      <c r="C82" s="127"/>
      <c r="D82" s="127"/>
      <c r="E82" s="127"/>
      <c r="F82" s="127"/>
      <c r="G82" s="127"/>
      <c r="H82" s="127"/>
      <c r="I82" s="127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0"/>
      <c r="CV82" s="158"/>
      <c r="CX82" s="234"/>
    </row>
    <row r="83" spans="1:102" ht="15.75" thickBot="1">
      <c r="A83" s="67" t="s">
        <v>52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27</v>
      </c>
      <c r="CU83" s="150"/>
      <c r="CX83" s="234"/>
    </row>
    <row r="84" spans="1:102">
      <c r="A84" s="204" t="s">
        <v>53</v>
      </c>
      <c r="B84" s="210">
        <f>SUM(B85:B87)</f>
        <v>0.2</v>
      </c>
      <c r="C84" s="211">
        <f t="shared" ref="C84:BN84" si="70">SUM(C85:C87)</f>
        <v>0.2</v>
      </c>
      <c r="D84" s="211">
        <f t="shared" si="70"/>
        <v>0.2</v>
      </c>
      <c r="E84" s="211">
        <f t="shared" si="70"/>
        <v>0.2</v>
      </c>
      <c r="F84" s="211">
        <f t="shared" si="70"/>
        <v>0.2</v>
      </c>
      <c r="G84" s="211">
        <f t="shared" si="70"/>
        <v>0.2</v>
      </c>
      <c r="H84" s="211">
        <f t="shared" si="70"/>
        <v>0.2</v>
      </c>
      <c r="I84" s="211">
        <f t="shared" si="70"/>
        <v>0.2</v>
      </c>
      <c r="J84" s="211">
        <f t="shared" si="70"/>
        <v>0.2</v>
      </c>
      <c r="K84" s="211">
        <f t="shared" si="70"/>
        <v>0.2</v>
      </c>
      <c r="L84" s="211">
        <f t="shared" si="70"/>
        <v>0.2</v>
      </c>
      <c r="M84" s="211">
        <f t="shared" si="70"/>
        <v>0.2</v>
      </c>
      <c r="N84" s="211">
        <f t="shared" si="70"/>
        <v>0.2</v>
      </c>
      <c r="O84" s="211">
        <f t="shared" si="70"/>
        <v>0.2</v>
      </c>
      <c r="P84" s="211">
        <f t="shared" si="70"/>
        <v>0.2</v>
      </c>
      <c r="Q84" s="211">
        <f t="shared" si="70"/>
        <v>0.2</v>
      </c>
      <c r="R84" s="211">
        <f t="shared" si="70"/>
        <v>0.2</v>
      </c>
      <c r="S84" s="211">
        <f t="shared" si="70"/>
        <v>0.2</v>
      </c>
      <c r="T84" s="211">
        <f t="shared" si="70"/>
        <v>0.2</v>
      </c>
      <c r="U84" s="211">
        <f t="shared" si="70"/>
        <v>0.2</v>
      </c>
      <c r="V84" s="211">
        <f t="shared" si="70"/>
        <v>0.2</v>
      </c>
      <c r="W84" s="211">
        <f t="shared" si="70"/>
        <v>0.2</v>
      </c>
      <c r="X84" s="211">
        <f t="shared" si="70"/>
        <v>0.2</v>
      </c>
      <c r="Y84" s="211">
        <f t="shared" si="70"/>
        <v>0.2</v>
      </c>
      <c r="Z84" s="211">
        <f t="shared" si="70"/>
        <v>68.539999999999992</v>
      </c>
      <c r="AA84" s="211">
        <f t="shared" si="70"/>
        <v>53.84</v>
      </c>
      <c r="AB84" s="211">
        <f t="shared" si="70"/>
        <v>31.44</v>
      </c>
      <c r="AC84" s="211">
        <f t="shared" si="70"/>
        <v>4.3</v>
      </c>
      <c r="AD84" s="211">
        <f t="shared" si="70"/>
        <v>4.3</v>
      </c>
      <c r="AE84" s="211">
        <f t="shared" si="70"/>
        <v>46.900000000000006</v>
      </c>
      <c r="AF84" s="211">
        <f t="shared" si="70"/>
        <v>47.3</v>
      </c>
      <c r="AG84" s="211">
        <f t="shared" si="70"/>
        <v>56.59</v>
      </c>
      <c r="AH84" s="211">
        <f t="shared" si="70"/>
        <v>124.89999999999999</v>
      </c>
      <c r="AI84" s="211">
        <f t="shared" si="70"/>
        <v>125.39999999999999</v>
      </c>
      <c r="AJ84" s="211">
        <f t="shared" si="70"/>
        <v>107.89999999999999</v>
      </c>
      <c r="AK84" s="211">
        <f t="shared" si="70"/>
        <v>91.199999999999989</v>
      </c>
      <c r="AL84" s="211">
        <f t="shared" si="70"/>
        <v>125.19999999999999</v>
      </c>
      <c r="AM84" s="211">
        <f t="shared" si="70"/>
        <v>125.19999999999999</v>
      </c>
      <c r="AN84" s="211">
        <f t="shared" si="70"/>
        <v>125</v>
      </c>
      <c r="AO84" s="211">
        <f t="shared" si="70"/>
        <v>124.6</v>
      </c>
      <c r="AP84" s="211">
        <f t="shared" si="70"/>
        <v>109.29999999999998</v>
      </c>
      <c r="AQ84" s="211">
        <f t="shared" si="70"/>
        <v>108.89999999999999</v>
      </c>
      <c r="AR84" s="211">
        <f t="shared" si="70"/>
        <v>109.5</v>
      </c>
      <c r="AS84" s="211">
        <f t="shared" si="70"/>
        <v>105.94</v>
      </c>
      <c r="AT84" s="211">
        <f t="shared" si="70"/>
        <v>92.2</v>
      </c>
      <c r="AU84" s="211">
        <f t="shared" si="70"/>
        <v>92</v>
      </c>
      <c r="AV84" s="211">
        <f t="shared" si="70"/>
        <v>107.89999999999999</v>
      </c>
      <c r="AW84" s="211">
        <f t="shared" si="70"/>
        <v>108.2</v>
      </c>
      <c r="AX84" s="211">
        <f t="shared" si="70"/>
        <v>126.8</v>
      </c>
      <c r="AY84" s="211">
        <f t="shared" si="70"/>
        <v>127</v>
      </c>
      <c r="AZ84" s="211">
        <f t="shared" si="70"/>
        <v>127</v>
      </c>
      <c r="BA84" s="211">
        <f t="shared" si="70"/>
        <v>127.3</v>
      </c>
      <c r="BB84" s="211">
        <f t="shared" si="70"/>
        <v>154.19999999999999</v>
      </c>
      <c r="BC84" s="211">
        <f t="shared" si="70"/>
        <v>153.89999999999998</v>
      </c>
      <c r="BD84" s="211">
        <f t="shared" si="70"/>
        <v>153.89999999999998</v>
      </c>
      <c r="BE84" s="211">
        <f t="shared" si="70"/>
        <v>153.6</v>
      </c>
      <c r="BF84" s="211">
        <f t="shared" si="70"/>
        <v>126.7</v>
      </c>
      <c r="BG84" s="211">
        <f t="shared" si="70"/>
        <v>126.6</v>
      </c>
      <c r="BH84" s="211">
        <f t="shared" si="70"/>
        <v>125.8</v>
      </c>
      <c r="BI84" s="211">
        <f t="shared" si="70"/>
        <v>123.4</v>
      </c>
      <c r="BJ84" s="211">
        <f t="shared" si="70"/>
        <v>107.39999999999999</v>
      </c>
      <c r="BK84" s="211">
        <f t="shared" si="70"/>
        <v>117.89</v>
      </c>
      <c r="BL84" s="211">
        <f t="shared" si="70"/>
        <v>110</v>
      </c>
      <c r="BM84" s="211">
        <f t="shared" si="70"/>
        <v>92.8</v>
      </c>
      <c r="BN84" s="211">
        <f t="shared" si="70"/>
        <v>103.49999999999999</v>
      </c>
      <c r="BO84" s="211">
        <f t="shared" ref="BO84:CS84" si="71">SUM(BO85:BO87)</f>
        <v>85.699999999999989</v>
      </c>
      <c r="BP84" s="211">
        <f t="shared" si="71"/>
        <v>72.829999999999984</v>
      </c>
      <c r="BQ84" s="211">
        <f t="shared" si="71"/>
        <v>59.859999999999985</v>
      </c>
      <c r="BR84" s="211">
        <f t="shared" si="71"/>
        <v>76.099999999999994</v>
      </c>
      <c r="BS84" s="211">
        <f t="shared" si="71"/>
        <v>58.999999999999986</v>
      </c>
      <c r="BT84" s="211">
        <f t="shared" si="71"/>
        <v>33.700000000000003</v>
      </c>
      <c r="BU84" s="211">
        <f t="shared" si="71"/>
        <v>6.4999999999999991</v>
      </c>
      <c r="BV84" s="211">
        <f t="shared" si="71"/>
        <v>126.5</v>
      </c>
      <c r="BW84" s="211">
        <f t="shared" si="71"/>
        <v>56.3</v>
      </c>
      <c r="BX84" s="211">
        <f t="shared" si="71"/>
        <v>4.3</v>
      </c>
      <c r="BY84" s="211">
        <f t="shared" si="71"/>
        <v>4.3</v>
      </c>
      <c r="BZ84" s="211">
        <f t="shared" si="71"/>
        <v>4.3</v>
      </c>
      <c r="CA84" s="211">
        <f t="shared" si="71"/>
        <v>4.3</v>
      </c>
      <c r="CB84" s="211">
        <f t="shared" si="71"/>
        <v>23</v>
      </c>
      <c r="CC84" s="211">
        <f t="shared" si="71"/>
        <v>46.3</v>
      </c>
      <c r="CD84" s="211">
        <f t="shared" si="71"/>
        <v>65.7</v>
      </c>
      <c r="CE84" s="211">
        <f t="shared" si="71"/>
        <v>65.8</v>
      </c>
      <c r="CF84" s="211">
        <f t="shared" si="71"/>
        <v>66.7</v>
      </c>
      <c r="CG84" s="211">
        <f t="shared" si="71"/>
        <v>25.340000000000003</v>
      </c>
      <c r="CH84" s="211">
        <f t="shared" si="71"/>
        <v>47.600000000000009</v>
      </c>
      <c r="CI84" s="211">
        <f t="shared" si="71"/>
        <v>4.3</v>
      </c>
      <c r="CJ84" s="211">
        <f t="shared" si="71"/>
        <v>46.900000000000006</v>
      </c>
      <c r="CK84" s="211">
        <f>SUM(CK85:CK87)</f>
        <v>46.7</v>
      </c>
      <c r="CL84" s="211">
        <f t="shared" si="71"/>
        <v>0.2</v>
      </c>
      <c r="CM84" s="211">
        <f t="shared" si="71"/>
        <v>0.2</v>
      </c>
      <c r="CN84" s="211">
        <f t="shared" si="71"/>
        <v>0.2</v>
      </c>
      <c r="CO84" s="211">
        <f t="shared" si="71"/>
        <v>0.2</v>
      </c>
      <c r="CP84" s="211">
        <f t="shared" si="71"/>
        <v>0.2</v>
      </c>
      <c r="CQ84" s="211">
        <f t="shared" si="71"/>
        <v>0.2</v>
      </c>
      <c r="CR84" s="211">
        <f t="shared" si="71"/>
        <v>0.2</v>
      </c>
      <c r="CS84" s="212">
        <f t="shared" si="71"/>
        <v>0.2</v>
      </c>
      <c r="CT84" s="208">
        <f>SUM(B84:CS84)</f>
        <v>5292.7699999999995</v>
      </c>
      <c r="CU84" s="150"/>
      <c r="CW84" s="264">
        <f>CU84*(24)/(96*1000)</f>
        <v>0</v>
      </c>
    </row>
    <row r="85" spans="1:102">
      <c r="A85" s="25" t="s">
        <v>54</v>
      </c>
      <c r="B85" s="45">
        <v>0.2</v>
      </c>
      <c r="C85" s="1">
        <v>0.2</v>
      </c>
      <c r="D85" s="1">
        <v>0.2</v>
      </c>
      <c r="E85" s="1">
        <v>0.2</v>
      </c>
      <c r="F85" s="1">
        <v>0.2</v>
      </c>
      <c r="G85" s="1">
        <v>0.2</v>
      </c>
      <c r="H85" s="1">
        <v>0.2</v>
      </c>
      <c r="I85" s="1">
        <v>0.2</v>
      </c>
      <c r="J85" s="1">
        <v>0.2</v>
      </c>
      <c r="K85" s="1">
        <v>0.2</v>
      </c>
      <c r="L85" s="1">
        <v>0.2</v>
      </c>
      <c r="M85" s="1">
        <v>0.2</v>
      </c>
      <c r="N85" s="1">
        <v>0.2</v>
      </c>
      <c r="O85" s="1">
        <v>0.2</v>
      </c>
      <c r="P85" s="1">
        <v>0.2</v>
      </c>
      <c r="Q85" s="1">
        <v>0.2</v>
      </c>
      <c r="R85" s="1">
        <v>0.2</v>
      </c>
      <c r="S85" s="1">
        <v>0.2</v>
      </c>
      <c r="T85" s="1">
        <v>0.2</v>
      </c>
      <c r="U85" s="1">
        <v>0.2</v>
      </c>
      <c r="V85" s="1">
        <v>0.2</v>
      </c>
      <c r="W85" s="1">
        <v>0.2</v>
      </c>
      <c r="X85" s="1">
        <v>0.2</v>
      </c>
      <c r="Y85" s="1">
        <v>0.2</v>
      </c>
      <c r="Z85" s="1">
        <v>4.3</v>
      </c>
      <c r="AA85" s="1">
        <v>4.3</v>
      </c>
      <c r="AB85" s="1">
        <v>4.3</v>
      </c>
      <c r="AC85" s="1">
        <v>4.3</v>
      </c>
      <c r="AD85" s="1">
        <v>4.3</v>
      </c>
      <c r="AE85" s="1">
        <v>46.900000000000006</v>
      </c>
      <c r="AF85" s="1">
        <v>47.3</v>
      </c>
      <c r="AG85" s="1">
        <v>47.7</v>
      </c>
      <c r="AH85" s="1">
        <v>90.899999999999991</v>
      </c>
      <c r="AI85" s="1">
        <v>91.399999999999991</v>
      </c>
      <c r="AJ85" s="1">
        <v>90.899999999999991</v>
      </c>
      <c r="AK85" s="1">
        <v>91.199999999999989</v>
      </c>
      <c r="AL85" s="1">
        <v>91.199999999999989</v>
      </c>
      <c r="AM85" s="1">
        <v>91.199999999999989</v>
      </c>
      <c r="AN85" s="1">
        <v>91</v>
      </c>
      <c r="AO85" s="1">
        <v>90.6</v>
      </c>
      <c r="AP85" s="1">
        <v>67.899999999999991</v>
      </c>
      <c r="AQ85" s="1">
        <v>91.899999999999991</v>
      </c>
      <c r="AR85" s="1">
        <v>92.5</v>
      </c>
      <c r="AS85" s="1">
        <v>92.3</v>
      </c>
      <c r="AT85" s="1">
        <v>92.2</v>
      </c>
      <c r="AU85" s="1">
        <v>92</v>
      </c>
      <c r="AV85" s="1">
        <v>90.899999999999991</v>
      </c>
      <c r="AW85" s="1">
        <v>91.2</v>
      </c>
      <c r="AX85" s="1">
        <v>91.8</v>
      </c>
      <c r="AY85" s="1">
        <v>92</v>
      </c>
      <c r="AZ85" s="1">
        <v>92</v>
      </c>
      <c r="BA85" s="1">
        <v>92.3</v>
      </c>
      <c r="BB85" s="1">
        <v>102.19999999999999</v>
      </c>
      <c r="BC85" s="1">
        <v>101.89999999999999</v>
      </c>
      <c r="BD85" s="1">
        <v>101.89999999999999</v>
      </c>
      <c r="BE85" s="1">
        <v>101.6</v>
      </c>
      <c r="BF85" s="1">
        <v>91.7</v>
      </c>
      <c r="BG85" s="1">
        <v>91.6</v>
      </c>
      <c r="BH85" s="1">
        <v>90.8</v>
      </c>
      <c r="BI85" s="1">
        <v>88.4</v>
      </c>
      <c r="BJ85" s="1">
        <v>90.399999999999991</v>
      </c>
      <c r="BK85" s="1">
        <v>93</v>
      </c>
      <c r="BL85" s="1">
        <v>93</v>
      </c>
      <c r="BM85" s="1">
        <v>92.8</v>
      </c>
      <c r="BN85" s="1">
        <v>68.499999999999986</v>
      </c>
      <c r="BO85" s="1">
        <v>68.699999999999989</v>
      </c>
      <c r="BP85" s="1">
        <v>58.399999999999991</v>
      </c>
      <c r="BQ85" s="1">
        <v>59.199999999999989</v>
      </c>
      <c r="BR85" s="1">
        <v>59.099999999999994</v>
      </c>
      <c r="BS85" s="1">
        <v>58.999999999999986</v>
      </c>
      <c r="BT85" s="1">
        <v>33.700000000000003</v>
      </c>
      <c r="BU85" s="1">
        <v>6.4999999999999991</v>
      </c>
      <c r="BV85" s="1">
        <v>63.399999999999991</v>
      </c>
      <c r="BW85" s="1">
        <v>56.3</v>
      </c>
      <c r="BX85" s="1">
        <v>4.3</v>
      </c>
      <c r="BY85" s="1">
        <v>4.3</v>
      </c>
      <c r="BZ85" s="1">
        <v>4.3</v>
      </c>
      <c r="CA85" s="1">
        <v>4.3</v>
      </c>
      <c r="CB85" s="1">
        <v>23</v>
      </c>
      <c r="CC85" s="1">
        <v>46.3</v>
      </c>
      <c r="CD85" s="1">
        <v>65.7</v>
      </c>
      <c r="CE85" s="1">
        <v>65.8</v>
      </c>
      <c r="CF85" s="1">
        <v>66.7</v>
      </c>
      <c r="CG85" s="1">
        <v>25.340000000000003</v>
      </c>
      <c r="CH85" s="1">
        <v>47.600000000000009</v>
      </c>
      <c r="CI85" s="1">
        <v>4.3</v>
      </c>
      <c r="CJ85" s="1">
        <v>46.900000000000006</v>
      </c>
      <c r="CK85" s="1">
        <v>46.7</v>
      </c>
      <c r="CL85" s="1">
        <v>0.2</v>
      </c>
      <c r="CM85" s="1">
        <v>0.2</v>
      </c>
      <c r="CN85" s="1">
        <v>0.2</v>
      </c>
      <c r="CO85" s="1">
        <v>0.2</v>
      </c>
      <c r="CP85" s="1">
        <v>0.2</v>
      </c>
      <c r="CQ85" s="1">
        <v>0.2</v>
      </c>
      <c r="CR85" s="1">
        <v>0.2</v>
      </c>
      <c r="CS85" s="93">
        <v>0.2</v>
      </c>
      <c r="CT85" s="209">
        <f>SUM(B85:CS85)</f>
        <v>4104.84</v>
      </c>
      <c r="CU85" s="152"/>
    </row>
    <row r="86" spans="1:102">
      <c r="A86" s="25" t="s">
        <v>55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64.239999999999995</v>
      </c>
      <c r="AA86" s="1">
        <v>49.540000000000006</v>
      </c>
      <c r="AB86" s="1">
        <v>27.14</v>
      </c>
      <c r="AC86" s="1">
        <v>0</v>
      </c>
      <c r="AD86" s="1">
        <v>0</v>
      </c>
      <c r="AE86" s="1">
        <v>0</v>
      </c>
      <c r="AF86" s="1">
        <v>0</v>
      </c>
      <c r="AG86" s="1">
        <v>8.89</v>
      </c>
      <c r="AH86" s="1">
        <v>34</v>
      </c>
      <c r="AI86" s="1">
        <v>34</v>
      </c>
      <c r="AJ86" s="1">
        <v>17</v>
      </c>
      <c r="AK86" s="1">
        <v>0</v>
      </c>
      <c r="AL86" s="1">
        <v>34</v>
      </c>
      <c r="AM86" s="1">
        <v>34</v>
      </c>
      <c r="AN86" s="1">
        <v>34</v>
      </c>
      <c r="AO86" s="1">
        <v>34</v>
      </c>
      <c r="AP86" s="1">
        <v>41.4</v>
      </c>
      <c r="AQ86" s="1">
        <v>17</v>
      </c>
      <c r="AR86" s="1">
        <v>17</v>
      </c>
      <c r="AS86" s="1">
        <v>13.64</v>
      </c>
      <c r="AT86" s="1">
        <v>0</v>
      </c>
      <c r="AU86" s="1">
        <v>0</v>
      </c>
      <c r="AV86" s="1">
        <v>17</v>
      </c>
      <c r="AW86" s="1">
        <v>17</v>
      </c>
      <c r="AX86" s="1">
        <v>35</v>
      </c>
      <c r="AY86" s="1">
        <v>35</v>
      </c>
      <c r="AZ86" s="1">
        <v>35</v>
      </c>
      <c r="BA86" s="1">
        <v>35</v>
      </c>
      <c r="BB86" s="1">
        <v>52</v>
      </c>
      <c r="BC86" s="1">
        <v>52</v>
      </c>
      <c r="BD86" s="1">
        <v>52</v>
      </c>
      <c r="BE86" s="1">
        <v>52</v>
      </c>
      <c r="BF86" s="1">
        <v>35</v>
      </c>
      <c r="BG86" s="1">
        <v>35</v>
      </c>
      <c r="BH86" s="1">
        <v>35</v>
      </c>
      <c r="BI86" s="1">
        <v>35</v>
      </c>
      <c r="BJ86" s="1">
        <v>17</v>
      </c>
      <c r="BK86" s="1">
        <v>24.89</v>
      </c>
      <c r="BL86" s="1">
        <v>17</v>
      </c>
      <c r="BM86" s="1">
        <v>0</v>
      </c>
      <c r="BN86" s="1">
        <v>35</v>
      </c>
      <c r="BO86" s="1">
        <v>17</v>
      </c>
      <c r="BP86" s="1">
        <v>14.43</v>
      </c>
      <c r="BQ86" s="1">
        <v>0.66</v>
      </c>
      <c r="BR86" s="1">
        <v>17</v>
      </c>
      <c r="BS86" s="1">
        <v>0</v>
      </c>
      <c r="BT86" s="1">
        <v>0</v>
      </c>
      <c r="BU86" s="1">
        <v>0</v>
      </c>
      <c r="BV86" s="1">
        <v>63.1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09">
        <f t="shared" ref="CT86:CT87" si="72">SUM(B86:CS86)</f>
        <v>1187.9299999999998</v>
      </c>
      <c r="CU86" s="152"/>
    </row>
    <row r="87" spans="1:102">
      <c r="A87" s="25" t="s">
        <v>56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09">
        <f t="shared" si="72"/>
        <v>0</v>
      </c>
      <c r="CU87" s="152"/>
    </row>
    <row r="88" spans="1:102">
      <c r="A88" s="205" t="s">
        <v>57</v>
      </c>
      <c r="B88" s="213">
        <f t="shared" ref="B88:AG88" si="73">SUM(B89:B89)</f>
        <v>0</v>
      </c>
      <c r="C88" s="128">
        <f t="shared" si="73"/>
        <v>0</v>
      </c>
      <c r="D88" s="128">
        <f t="shared" si="73"/>
        <v>0</v>
      </c>
      <c r="E88" s="128">
        <f t="shared" si="73"/>
        <v>0</v>
      </c>
      <c r="F88" s="128">
        <f t="shared" si="73"/>
        <v>0</v>
      </c>
      <c r="G88" s="128">
        <f t="shared" si="73"/>
        <v>0</v>
      </c>
      <c r="H88" s="128">
        <f t="shared" si="73"/>
        <v>0</v>
      </c>
      <c r="I88" s="128">
        <f t="shared" si="73"/>
        <v>0</v>
      </c>
      <c r="J88" s="128">
        <f t="shared" si="73"/>
        <v>0</v>
      </c>
      <c r="K88" s="128">
        <f t="shared" si="73"/>
        <v>0</v>
      </c>
      <c r="L88" s="128">
        <f t="shared" si="73"/>
        <v>0</v>
      </c>
      <c r="M88" s="128">
        <f t="shared" si="73"/>
        <v>0</v>
      </c>
      <c r="N88" s="128">
        <f t="shared" si="73"/>
        <v>0</v>
      </c>
      <c r="O88" s="128">
        <f t="shared" si="73"/>
        <v>0</v>
      </c>
      <c r="P88" s="128">
        <f t="shared" si="73"/>
        <v>0</v>
      </c>
      <c r="Q88" s="128">
        <f t="shared" si="73"/>
        <v>0</v>
      </c>
      <c r="R88" s="128">
        <f t="shared" si="73"/>
        <v>0</v>
      </c>
      <c r="S88" s="128">
        <f t="shared" si="73"/>
        <v>0</v>
      </c>
      <c r="T88" s="128">
        <f t="shared" si="73"/>
        <v>0</v>
      </c>
      <c r="U88" s="128">
        <f t="shared" si="73"/>
        <v>0</v>
      </c>
      <c r="V88" s="128">
        <f t="shared" si="73"/>
        <v>0</v>
      </c>
      <c r="W88" s="128">
        <f t="shared" si="73"/>
        <v>0</v>
      </c>
      <c r="X88" s="128">
        <f t="shared" si="73"/>
        <v>0</v>
      </c>
      <c r="Y88" s="128">
        <f t="shared" si="73"/>
        <v>0</v>
      </c>
      <c r="Z88" s="128">
        <f t="shared" si="73"/>
        <v>0.16793999999999998</v>
      </c>
      <c r="AA88" s="128">
        <f t="shared" si="73"/>
        <v>2.5845599999999997</v>
      </c>
      <c r="AB88" s="128">
        <f t="shared" si="73"/>
        <v>8.4060799999999993</v>
      </c>
      <c r="AC88" s="128">
        <f t="shared" si="73"/>
        <v>17.263280000000002</v>
      </c>
      <c r="AD88" s="128">
        <f t="shared" si="73"/>
        <v>29.737169999999999</v>
      </c>
      <c r="AE88" s="128">
        <f t="shared" si="73"/>
        <v>42.66283</v>
      </c>
      <c r="AF88" s="128">
        <f t="shared" si="73"/>
        <v>61.236779999999996</v>
      </c>
      <c r="AG88" s="128">
        <f t="shared" si="73"/>
        <v>79.039170000000013</v>
      </c>
      <c r="AH88" s="128">
        <f t="shared" ref="AH88:BM88" si="74">SUM(AH89:AH89)</f>
        <v>95.369410000000002</v>
      </c>
      <c r="AI88" s="128">
        <f t="shared" si="74"/>
        <v>113.09682000000001</v>
      </c>
      <c r="AJ88" s="128">
        <f t="shared" si="74"/>
        <v>134.09465999999998</v>
      </c>
      <c r="AK88" s="128">
        <f t="shared" si="74"/>
        <v>151.20666</v>
      </c>
      <c r="AL88" s="128">
        <f t="shared" si="74"/>
        <v>163.58772999999997</v>
      </c>
      <c r="AM88" s="128">
        <f t="shared" si="74"/>
        <v>174.66260000000003</v>
      </c>
      <c r="AN88" s="128">
        <f t="shared" si="74"/>
        <v>189.70582999999999</v>
      </c>
      <c r="AO88" s="128">
        <f t="shared" si="74"/>
        <v>203.98505</v>
      </c>
      <c r="AP88" s="128">
        <f t="shared" si="74"/>
        <v>210.63596000000001</v>
      </c>
      <c r="AQ88" s="128">
        <f t="shared" si="74"/>
        <v>215.75054</v>
      </c>
      <c r="AR88" s="128">
        <f t="shared" si="74"/>
        <v>230.30825000000002</v>
      </c>
      <c r="AS88" s="128">
        <f t="shared" si="74"/>
        <v>233.12605000000002</v>
      </c>
      <c r="AT88" s="128">
        <f t="shared" si="74"/>
        <v>240.57318000000001</v>
      </c>
      <c r="AU88" s="128">
        <f t="shared" si="74"/>
        <v>249.97470000000004</v>
      </c>
      <c r="AV88" s="128">
        <f t="shared" si="74"/>
        <v>239.47964999999999</v>
      </c>
      <c r="AW88" s="128">
        <f t="shared" si="74"/>
        <v>230.83129</v>
      </c>
      <c r="AX88" s="128">
        <f t="shared" si="74"/>
        <v>236.71918000000002</v>
      </c>
      <c r="AY88" s="128">
        <f t="shared" si="74"/>
        <v>225.22107999999997</v>
      </c>
      <c r="AZ88" s="128">
        <f t="shared" si="74"/>
        <v>229.35060000000004</v>
      </c>
      <c r="BA88" s="128">
        <f t="shared" si="74"/>
        <v>229.45186000000001</v>
      </c>
      <c r="BB88" s="128">
        <f t="shared" si="74"/>
        <v>221.59870000000001</v>
      </c>
      <c r="BC88" s="128">
        <f t="shared" si="74"/>
        <v>209.86726999999999</v>
      </c>
      <c r="BD88" s="128">
        <f t="shared" si="74"/>
        <v>193.68484000000001</v>
      </c>
      <c r="BE88" s="128">
        <f t="shared" si="74"/>
        <v>192.05581000000001</v>
      </c>
      <c r="BF88" s="128">
        <f t="shared" si="74"/>
        <v>200.56104999999997</v>
      </c>
      <c r="BG88" s="128">
        <f t="shared" si="74"/>
        <v>198.42189999999999</v>
      </c>
      <c r="BH88" s="128">
        <f t="shared" si="74"/>
        <v>177.46226999999999</v>
      </c>
      <c r="BI88" s="128">
        <f t="shared" si="74"/>
        <v>172.84850999999998</v>
      </c>
      <c r="BJ88" s="128">
        <f t="shared" si="74"/>
        <v>162.07596000000001</v>
      </c>
      <c r="BK88" s="128">
        <f t="shared" si="74"/>
        <v>138.10396</v>
      </c>
      <c r="BL88" s="128">
        <f t="shared" si="74"/>
        <v>132.48509000000001</v>
      </c>
      <c r="BM88" s="128">
        <f t="shared" si="74"/>
        <v>119.80669</v>
      </c>
      <c r="BN88" s="128">
        <f t="shared" ref="BN88:CS88" si="75">SUM(BN89:BN89)</f>
        <v>107.14619</v>
      </c>
      <c r="BO88" s="128">
        <f t="shared" si="75"/>
        <v>92.813209999999998</v>
      </c>
      <c r="BP88" s="128">
        <f t="shared" si="75"/>
        <v>75.836960000000005</v>
      </c>
      <c r="BQ88" s="128">
        <f t="shared" si="75"/>
        <v>60.682780000000001</v>
      </c>
      <c r="BR88" s="128">
        <f t="shared" si="75"/>
        <v>45.809120000000007</v>
      </c>
      <c r="BS88" s="128">
        <f t="shared" si="75"/>
        <v>36.231479999999998</v>
      </c>
      <c r="BT88" s="128">
        <f t="shared" si="75"/>
        <v>23.34442</v>
      </c>
      <c r="BU88" s="128">
        <f t="shared" si="75"/>
        <v>13.023630000000001</v>
      </c>
      <c r="BV88" s="128">
        <f t="shared" si="75"/>
        <v>5.9966900000000001</v>
      </c>
      <c r="BW88" s="128">
        <f t="shared" si="75"/>
        <v>1.6467700000000001</v>
      </c>
      <c r="BX88" s="128">
        <f t="shared" si="75"/>
        <v>0.21863000000000002</v>
      </c>
      <c r="BY88" s="128">
        <f t="shared" si="75"/>
        <v>1.6E-2</v>
      </c>
      <c r="BZ88" s="128">
        <f t="shared" si="75"/>
        <v>0</v>
      </c>
      <c r="CA88" s="128">
        <f t="shared" si="75"/>
        <v>0</v>
      </c>
      <c r="CB88" s="128">
        <f t="shared" si="75"/>
        <v>0</v>
      </c>
      <c r="CC88" s="128">
        <f t="shared" si="75"/>
        <v>0</v>
      </c>
      <c r="CD88" s="128">
        <f t="shared" si="75"/>
        <v>0</v>
      </c>
      <c r="CE88" s="128">
        <f t="shared" si="75"/>
        <v>0</v>
      </c>
      <c r="CF88" s="128">
        <f t="shared" si="75"/>
        <v>0</v>
      </c>
      <c r="CG88" s="128">
        <f t="shared" si="75"/>
        <v>0</v>
      </c>
      <c r="CH88" s="128">
        <f t="shared" si="75"/>
        <v>0</v>
      </c>
      <c r="CI88" s="128">
        <f t="shared" si="75"/>
        <v>0</v>
      </c>
      <c r="CJ88" s="128">
        <f t="shared" si="75"/>
        <v>0</v>
      </c>
      <c r="CK88" s="128">
        <f t="shared" si="75"/>
        <v>0</v>
      </c>
      <c r="CL88" s="128">
        <f t="shared" si="75"/>
        <v>0</v>
      </c>
      <c r="CM88" s="128">
        <f t="shared" si="75"/>
        <v>0</v>
      </c>
      <c r="CN88" s="128">
        <f t="shared" si="75"/>
        <v>0</v>
      </c>
      <c r="CO88" s="128">
        <f t="shared" si="75"/>
        <v>0</v>
      </c>
      <c r="CP88" s="128">
        <f t="shared" si="75"/>
        <v>0</v>
      </c>
      <c r="CQ88" s="128">
        <f t="shared" si="75"/>
        <v>0</v>
      </c>
      <c r="CR88" s="128">
        <f t="shared" si="75"/>
        <v>0</v>
      </c>
      <c r="CS88" s="208">
        <f t="shared" si="75"/>
        <v>0</v>
      </c>
      <c r="CT88" s="208">
        <f>SUM(B88:CS88)</f>
        <v>6819.9668400000019</v>
      </c>
      <c r="CU88" s="150"/>
      <c r="CW88" s="264">
        <f>CU88*(24)/(96*1000)</f>
        <v>0</v>
      </c>
    </row>
    <row r="89" spans="1:102">
      <c r="A89" s="25" t="s">
        <v>74</v>
      </c>
      <c r="B89" s="214">
        <v>0</v>
      </c>
      <c r="C89" s="203">
        <v>0</v>
      </c>
      <c r="D89" s="203">
        <v>0</v>
      </c>
      <c r="E89" s="203">
        <v>0</v>
      </c>
      <c r="F89" s="203">
        <v>0</v>
      </c>
      <c r="G89" s="203">
        <v>0</v>
      </c>
      <c r="H89" s="203">
        <v>0</v>
      </c>
      <c r="I89" s="203">
        <v>0</v>
      </c>
      <c r="J89" s="203">
        <v>0</v>
      </c>
      <c r="K89" s="203">
        <v>0</v>
      </c>
      <c r="L89" s="203">
        <v>0</v>
      </c>
      <c r="M89" s="203">
        <v>0</v>
      </c>
      <c r="N89" s="203">
        <v>0</v>
      </c>
      <c r="O89" s="203">
        <v>0</v>
      </c>
      <c r="P89" s="203">
        <v>0</v>
      </c>
      <c r="Q89" s="203">
        <v>0</v>
      </c>
      <c r="R89" s="203">
        <v>0</v>
      </c>
      <c r="S89" s="203">
        <v>0</v>
      </c>
      <c r="T89" s="203">
        <v>0</v>
      </c>
      <c r="U89" s="203">
        <v>0</v>
      </c>
      <c r="V89" s="203">
        <v>0</v>
      </c>
      <c r="W89" s="203">
        <v>0</v>
      </c>
      <c r="X89" s="203">
        <v>0</v>
      </c>
      <c r="Y89" s="203">
        <v>0</v>
      </c>
      <c r="Z89" s="203">
        <v>0.16793999999999998</v>
      </c>
      <c r="AA89" s="203">
        <v>2.5845599999999997</v>
      </c>
      <c r="AB89" s="203">
        <v>8.4060799999999993</v>
      </c>
      <c r="AC89" s="203">
        <v>17.263280000000002</v>
      </c>
      <c r="AD89" s="203">
        <v>29.737169999999999</v>
      </c>
      <c r="AE89" s="203">
        <v>42.66283</v>
      </c>
      <c r="AF89" s="203">
        <v>61.236779999999996</v>
      </c>
      <c r="AG89" s="203">
        <v>79.039170000000013</v>
      </c>
      <c r="AH89" s="203">
        <v>95.369410000000002</v>
      </c>
      <c r="AI89" s="203">
        <v>113.09682000000001</v>
      </c>
      <c r="AJ89" s="203">
        <v>134.09465999999998</v>
      </c>
      <c r="AK89" s="203">
        <v>151.20666</v>
      </c>
      <c r="AL89" s="203">
        <v>163.58772999999997</v>
      </c>
      <c r="AM89" s="203">
        <v>174.66260000000003</v>
      </c>
      <c r="AN89" s="203">
        <v>189.70582999999999</v>
      </c>
      <c r="AO89" s="203">
        <v>203.98505</v>
      </c>
      <c r="AP89" s="203">
        <v>210.63596000000001</v>
      </c>
      <c r="AQ89" s="203">
        <v>215.75054</v>
      </c>
      <c r="AR89" s="203">
        <v>230.30825000000002</v>
      </c>
      <c r="AS89" s="203">
        <v>233.12605000000002</v>
      </c>
      <c r="AT89" s="203">
        <v>240.57318000000001</v>
      </c>
      <c r="AU89" s="203">
        <v>249.97470000000004</v>
      </c>
      <c r="AV89" s="203">
        <v>239.47964999999999</v>
      </c>
      <c r="AW89" s="203">
        <v>230.83129</v>
      </c>
      <c r="AX89" s="203">
        <v>236.71918000000002</v>
      </c>
      <c r="AY89" s="203">
        <v>225.22107999999997</v>
      </c>
      <c r="AZ89" s="203">
        <v>229.35060000000004</v>
      </c>
      <c r="BA89" s="203">
        <v>229.45186000000001</v>
      </c>
      <c r="BB89" s="203">
        <v>221.59870000000001</v>
      </c>
      <c r="BC89" s="203">
        <v>209.86726999999999</v>
      </c>
      <c r="BD89" s="203">
        <v>193.68484000000001</v>
      </c>
      <c r="BE89" s="203">
        <v>192.05581000000001</v>
      </c>
      <c r="BF89" s="203">
        <v>200.56104999999997</v>
      </c>
      <c r="BG89" s="203">
        <v>198.42189999999999</v>
      </c>
      <c r="BH89" s="203">
        <v>177.46226999999999</v>
      </c>
      <c r="BI89" s="203">
        <v>172.84850999999998</v>
      </c>
      <c r="BJ89" s="203">
        <v>162.07596000000001</v>
      </c>
      <c r="BK89" s="203">
        <v>138.10396</v>
      </c>
      <c r="BL89" s="203">
        <v>132.48509000000001</v>
      </c>
      <c r="BM89" s="203">
        <v>119.80669</v>
      </c>
      <c r="BN89" s="203">
        <v>107.14619</v>
      </c>
      <c r="BO89" s="203">
        <v>92.813209999999998</v>
      </c>
      <c r="BP89" s="203">
        <v>75.836960000000005</v>
      </c>
      <c r="BQ89" s="203">
        <v>60.682780000000001</v>
      </c>
      <c r="BR89" s="203">
        <v>45.809120000000007</v>
      </c>
      <c r="BS89" s="203">
        <v>36.231479999999998</v>
      </c>
      <c r="BT89" s="203">
        <v>23.34442</v>
      </c>
      <c r="BU89" s="203">
        <v>13.023630000000001</v>
      </c>
      <c r="BV89" s="203">
        <v>5.9966900000000001</v>
      </c>
      <c r="BW89" s="203">
        <v>1.6467700000000001</v>
      </c>
      <c r="BX89" s="203">
        <v>0.21863000000000002</v>
      </c>
      <c r="BY89" s="203">
        <v>1.6E-2</v>
      </c>
      <c r="BZ89" s="203">
        <v>0</v>
      </c>
      <c r="CA89" s="203">
        <v>0</v>
      </c>
      <c r="CB89" s="203">
        <v>0</v>
      </c>
      <c r="CC89" s="203">
        <v>0</v>
      </c>
      <c r="CD89" s="203">
        <v>0</v>
      </c>
      <c r="CE89" s="203">
        <v>0</v>
      </c>
      <c r="CF89" s="203">
        <v>0</v>
      </c>
      <c r="CG89" s="203">
        <v>0</v>
      </c>
      <c r="CH89" s="203">
        <v>0</v>
      </c>
      <c r="CI89" s="203">
        <v>0</v>
      </c>
      <c r="CJ89" s="203">
        <v>0</v>
      </c>
      <c r="CK89" s="203">
        <v>0</v>
      </c>
      <c r="CL89" s="203">
        <v>0</v>
      </c>
      <c r="CM89" s="203">
        <v>0</v>
      </c>
      <c r="CN89" s="203">
        <v>0</v>
      </c>
      <c r="CO89" s="203">
        <v>0</v>
      </c>
      <c r="CP89" s="203">
        <v>0</v>
      </c>
      <c r="CQ89" s="203">
        <v>0</v>
      </c>
      <c r="CR89" s="203">
        <v>0</v>
      </c>
      <c r="CS89" s="215">
        <v>0</v>
      </c>
      <c r="CT89" s="273">
        <f t="shared" ref="CT89:CT91" si="76">SUM(B89:CS89)</f>
        <v>6819.9668400000019</v>
      </c>
      <c r="CU89" s="275"/>
    </row>
    <row r="90" spans="1:102">
      <c r="A90" s="206" t="s">
        <v>58</v>
      </c>
      <c r="B90" s="216">
        <f t="shared" ref="B90:AG90" si="77">SUM(B84,B88)</f>
        <v>0.2</v>
      </c>
      <c r="C90" s="129">
        <f t="shared" si="77"/>
        <v>0.2</v>
      </c>
      <c r="D90" s="129">
        <f t="shared" si="77"/>
        <v>0.2</v>
      </c>
      <c r="E90" s="129">
        <f t="shared" si="77"/>
        <v>0.2</v>
      </c>
      <c r="F90" s="129">
        <f t="shared" si="77"/>
        <v>0.2</v>
      </c>
      <c r="G90" s="129">
        <f t="shared" si="77"/>
        <v>0.2</v>
      </c>
      <c r="H90" s="129">
        <f t="shared" si="77"/>
        <v>0.2</v>
      </c>
      <c r="I90" s="129">
        <f t="shared" si="77"/>
        <v>0.2</v>
      </c>
      <c r="J90" s="129">
        <f t="shared" si="77"/>
        <v>0.2</v>
      </c>
      <c r="K90" s="129">
        <f t="shared" si="77"/>
        <v>0.2</v>
      </c>
      <c r="L90" s="129">
        <f t="shared" si="77"/>
        <v>0.2</v>
      </c>
      <c r="M90" s="129">
        <f t="shared" si="77"/>
        <v>0.2</v>
      </c>
      <c r="N90" s="129">
        <f t="shared" si="77"/>
        <v>0.2</v>
      </c>
      <c r="O90" s="129">
        <f t="shared" si="77"/>
        <v>0.2</v>
      </c>
      <c r="P90" s="129">
        <f t="shared" si="77"/>
        <v>0.2</v>
      </c>
      <c r="Q90" s="129">
        <f t="shared" si="77"/>
        <v>0.2</v>
      </c>
      <c r="R90" s="129">
        <f t="shared" si="77"/>
        <v>0.2</v>
      </c>
      <c r="S90" s="129">
        <f t="shared" si="77"/>
        <v>0.2</v>
      </c>
      <c r="T90" s="129">
        <f t="shared" si="77"/>
        <v>0.2</v>
      </c>
      <c r="U90" s="129">
        <f t="shared" si="77"/>
        <v>0.2</v>
      </c>
      <c r="V90" s="129">
        <f t="shared" si="77"/>
        <v>0.2</v>
      </c>
      <c r="W90" s="129">
        <f t="shared" si="77"/>
        <v>0.2</v>
      </c>
      <c r="X90" s="129">
        <f t="shared" si="77"/>
        <v>0.2</v>
      </c>
      <c r="Y90" s="129">
        <f t="shared" si="77"/>
        <v>0.2</v>
      </c>
      <c r="Z90" s="129">
        <f t="shared" si="77"/>
        <v>68.707939999999994</v>
      </c>
      <c r="AA90" s="129">
        <f t="shared" si="77"/>
        <v>56.42456</v>
      </c>
      <c r="AB90" s="129">
        <f t="shared" si="77"/>
        <v>39.846080000000001</v>
      </c>
      <c r="AC90" s="129">
        <f t="shared" si="77"/>
        <v>21.563280000000002</v>
      </c>
      <c r="AD90" s="129">
        <f t="shared" si="77"/>
        <v>34.037169999999996</v>
      </c>
      <c r="AE90" s="129">
        <f t="shared" si="77"/>
        <v>89.562830000000005</v>
      </c>
      <c r="AF90" s="129">
        <f t="shared" si="77"/>
        <v>108.53677999999999</v>
      </c>
      <c r="AG90" s="129">
        <f t="shared" si="77"/>
        <v>135.62917000000002</v>
      </c>
      <c r="AH90" s="129">
        <f t="shared" ref="AH90:BM90" si="78">SUM(AH84,AH88)</f>
        <v>220.26940999999999</v>
      </c>
      <c r="AI90" s="129">
        <f t="shared" si="78"/>
        <v>238.49682000000001</v>
      </c>
      <c r="AJ90" s="129">
        <f t="shared" si="78"/>
        <v>241.99465999999995</v>
      </c>
      <c r="AK90" s="129">
        <f t="shared" si="78"/>
        <v>242.40665999999999</v>
      </c>
      <c r="AL90" s="129">
        <f t="shared" si="78"/>
        <v>288.78772999999995</v>
      </c>
      <c r="AM90" s="129">
        <f t="shared" si="78"/>
        <v>299.86260000000004</v>
      </c>
      <c r="AN90" s="129">
        <f t="shared" si="78"/>
        <v>314.70582999999999</v>
      </c>
      <c r="AO90" s="129">
        <f t="shared" si="78"/>
        <v>328.58505000000002</v>
      </c>
      <c r="AP90" s="129">
        <f t="shared" si="78"/>
        <v>319.93596000000002</v>
      </c>
      <c r="AQ90" s="129">
        <f t="shared" si="78"/>
        <v>324.65053999999998</v>
      </c>
      <c r="AR90" s="129">
        <f t="shared" si="78"/>
        <v>339.80825000000004</v>
      </c>
      <c r="AS90" s="129">
        <f t="shared" si="78"/>
        <v>339.06605000000002</v>
      </c>
      <c r="AT90" s="129">
        <f t="shared" si="78"/>
        <v>332.77318000000002</v>
      </c>
      <c r="AU90" s="129">
        <f t="shared" si="78"/>
        <v>341.97470000000004</v>
      </c>
      <c r="AV90" s="129">
        <f t="shared" si="78"/>
        <v>347.37964999999997</v>
      </c>
      <c r="AW90" s="129">
        <f t="shared" si="78"/>
        <v>339.03129000000001</v>
      </c>
      <c r="AX90" s="129">
        <f t="shared" si="78"/>
        <v>363.51918000000001</v>
      </c>
      <c r="AY90" s="129">
        <f t="shared" si="78"/>
        <v>352.22107999999997</v>
      </c>
      <c r="AZ90" s="129">
        <f t="shared" si="78"/>
        <v>356.35060000000004</v>
      </c>
      <c r="BA90" s="129">
        <f t="shared" si="78"/>
        <v>356.75186000000002</v>
      </c>
      <c r="BB90" s="129">
        <f t="shared" si="78"/>
        <v>375.7987</v>
      </c>
      <c r="BC90" s="129">
        <f t="shared" si="78"/>
        <v>363.76726999999994</v>
      </c>
      <c r="BD90" s="129">
        <f t="shared" si="78"/>
        <v>347.58483999999999</v>
      </c>
      <c r="BE90" s="129">
        <f t="shared" si="78"/>
        <v>345.65580999999997</v>
      </c>
      <c r="BF90" s="129">
        <f t="shared" si="78"/>
        <v>327.26104999999995</v>
      </c>
      <c r="BG90" s="129">
        <f t="shared" si="78"/>
        <v>325.02189999999996</v>
      </c>
      <c r="BH90" s="129">
        <f t="shared" si="78"/>
        <v>303.26227</v>
      </c>
      <c r="BI90" s="129">
        <f t="shared" si="78"/>
        <v>296.24851000000001</v>
      </c>
      <c r="BJ90" s="129">
        <f t="shared" si="78"/>
        <v>269.47595999999999</v>
      </c>
      <c r="BK90" s="129">
        <f t="shared" si="78"/>
        <v>255.99396000000002</v>
      </c>
      <c r="BL90" s="129">
        <f t="shared" si="78"/>
        <v>242.48509000000001</v>
      </c>
      <c r="BM90" s="129">
        <f t="shared" si="78"/>
        <v>212.60669000000001</v>
      </c>
      <c r="BN90" s="129">
        <f t="shared" ref="BN90:CS90" si="79">SUM(BN84,BN88)</f>
        <v>210.64618999999999</v>
      </c>
      <c r="BO90" s="129">
        <f t="shared" si="79"/>
        <v>178.51320999999999</v>
      </c>
      <c r="BP90" s="129">
        <f t="shared" si="79"/>
        <v>148.66695999999999</v>
      </c>
      <c r="BQ90" s="129">
        <f t="shared" si="79"/>
        <v>120.54277999999999</v>
      </c>
      <c r="BR90" s="129">
        <f t="shared" si="79"/>
        <v>121.90912</v>
      </c>
      <c r="BS90" s="129">
        <f t="shared" si="79"/>
        <v>95.231479999999976</v>
      </c>
      <c r="BT90" s="129">
        <f t="shared" si="79"/>
        <v>57.044420000000002</v>
      </c>
      <c r="BU90" s="129">
        <f t="shared" si="79"/>
        <v>19.523630000000001</v>
      </c>
      <c r="BV90" s="129">
        <f t="shared" si="79"/>
        <v>132.49669</v>
      </c>
      <c r="BW90" s="129">
        <f t="shared" si="79"/>
        <v>57.946770000000001</v>
      </c>
      <c r="BX90" s="129">
        <f t="shared" si="79"/>
        <v>4.5186299999999999</v>
      </c>
      <c r="BY90" s="129">
        <f t="shared" si="79"/>
        <v>4.3159999999999998</v>
      </c>
      <c r="BZ90" s="129">
        <f t="shared" si="79"/>
        <v>4.3</v>
      </c>
      <c r="CA90" s="129">
        <f t="shared" si="79"/>
        <v>4.3</v>
      </c>
      <c r="CB90" s="129">
        <f t="shared" si="79"/>
        <v>23</v>
      </c>
      <c r="CC90" s="129">
        <f t="shared" si="79"/>
        <v>46.3</v>
      </c>
      <c r="CD90" s="129">
        <f t="shared" si="79"/>
        <v>65.7</v>
      </c>
      <c r="CE90" s="129">
        <f t="shared" si="79"/>
        <v>65.8</v>
      </c>
      <c r="CF90" s="129">
        <f t="shared" si="79"/>
        <v>66.7</v>
      </c>
      <c r="CG90" s="129">
        <f t="shared" si="79"/>
        <v>25.340000000000003</v>
      </c>
      <c r="CH90" s="129">
        <f t="shared" si="79"/>
        <v>47.600000000000009</v>
      </c>
      <c r="CI90" s="129">
        <f t="shared" si="79"/>
        <v>4.3</v>
      </c>
      <c r="CJ90" s="129">
        <f t="shared" si="79"/>
        <v>46.900000000000006</v>
      </c>
      <c r="CK90" s="129">
        <f t="shared" si="79"/>
        <v>46.7</v>
      </c>
      <c r="CL90" s="129">
        <f t="shared" si="79"/>
        <v>0.2</v>
      </c>
      <c r="CM90" s="129">
        <f t="shared" si="79"/>
        <v>0.2</v>
      </c>
      <c r="CN90" s="129">
        <f t="shared" si="79"/>
        <v>0.2</v>
      </c>
      <c r="CO90" s="129">
        <f t="shared" si="79"/>
        <v>0.2</v>
      </c>
      <c r="CP90" s="129">
        <f t="shared" si="79"/>
        <v>0.2</v>
      </c>
      <c r="CQ90" s="129">
        <f t="shared" si="79"/>
        <v>0.2</v>
      </c>
      <c r="CR90" s="129">
        <f t="shared" si="79"/>
        <v>0.2</v>
      </c>
      <c r="CS90" s="217">
        <f t="shared" si="79"/>
        <v>0.2</v>
      </c>
      <c r="CT90" s="208">
        <f t="shared" si="76"/>
        <v>12112.736840000005</v>
      </c>
      <c r="CU90" s="150"/>
      <c r="CV90" s="158"/>
      <c r="CX90" s="234"/>
    </row>
    <row r="91" spans="1:102">
      <c r="A91" s="205" t="s">
        <v>18</v>
      </c>
      <c r="B91" s="216">
        <f t="shared" ref="B91:AG91" si="80">SUM(B92:B93)</f>
        <v>0.63</v>
      </c>
      <c r="C91" s="220">
        <f t="shared" si="80"/>
        <v>0.63</v>
      </c>
      <c r="D91" s="220">
        <f t="shared" si="80"/>
        <v>0.63</v>
      </c>
      <c r="E91" s="220">
        <f t="shared" si="80"/>
        <v>0.63</v>
      </c>
      <c r="F91" s="220">
        <f t="shared" si="80"/>
        <v>0.63</v>
      </c>
      <c r="G91" s="220">
        <f t="shared" si="80"/>
        <v>0.63</v>
      </c>
      <c r="H91" s="220">
        <f t="shared" si="80"/>
        <v>0.63</v>
      </c>
      <c r="I91" s="220">
        <f t="shared" si="80"/>
        <v>0.63</v>
      </c>
      <c r="J91" s="220">
        <f t="shared" si="80"/>
        <v>0.63</v>
      </c>
      <c r="K91" s="220">
        <f t="shared" si="80"/>
        <v>0.63</v>
      </c>
      <c r="L91" s="220">
        <f t="shared" si="80"/>
        <v>0.63</v>
      </c>
      <c r="M91" s="220">
        <f t="shared" si="80"/>
        <v>0.63</v>
      </c>
      <c r="N91" s="220">
        <f t="shared" si="80"/>
        <v>0.63</v>
      </c>
      <c r="O91" s="220">
        <f t="shared" si="80"/>
        <v>0.63</v>
      </c>
      <c r="P91" s="220">
        <f t="shared" si="80"/>
        <v>0.63</v>
      </c>
      <c r="Q91" s="220">
        <f t="shared" si="80"/>
        <v>0.63</v>
      </c>
      <c r="R91" s="220">
        <f t="shared" si="80"/>
        <v>0.63</v>
      </c>
      <c r="S91" s="220">
        <f t="shared" si="80"/>
        <v>0.63</v>
      </c>
      <c r="T91" s="220">
        <f t="shared" si="80"/>
        <v>0.63</v>
      </c>
      <c r="U91" s="220">
        <f t="shared" si="80"/>
        <v>0.63</v>
      </c>
      <c r="V91" s="220">
        <f t="shared" si="80"/>
        <v>0.63</v>
      </c>
      <c r="W91" s="220">
        <f t="shared" si="80"/>
        <v>0.63</v>
      </c>
      <c r="X91" s="220">
        <f t="shared" si="80"/>
        <v>0.63</v>
      </c>
      <c r="Y91" s="220">
        <f t="shared" si="80"/>
        <v>0.63</v>
      </c>
      <c r="Z91" s="220">
        <f t="shared" si="80"/>
        <v>0.63</v>
      </c>
      <c r="AA91" s="220">
        <f t="shared" si="80"/>
        <v>0.63</v>
      </c>
      <c r="AB91" s="220">
        <f t="shared" si="80"/>
        <v>0.63</v>
      </c>
      <c r="AC91" s="220">
        <f t="shared" si="80"/>
        <v>0.63</v>
      </c>
      <c r="AD91" s="220">
        <f t="shared" si="80"/>
        <v>0.63</v>
      </c>
      <c r="AE91" s="220">
        <f t="shared" si="80"/>
        <v>0.63</v>
      </c>
      <c r="AF91" s="220">
        <f t="shared" si="80"/>
        <v>0.63</v>
      </c>
      <c r="AG91" s="220">
        <f t="shared" si="80"/>
        <v>0.63</v>
      </c>
      <c r="AH91" s="220">
        <f t="shared" ref="AH91:BM91" si="81">SUM(AH92:AH93)</f>
        <v>0.63</v>
      </c>
      <c r="AI91" s="220">
        <f t="shared" si="81"/>
        <v>0.63</v>
      </c>
      <c r="AJ91" s="220">
        <f t="shared" si="81"/>
        <v>0.63</v>
      </c>
      <c r="AK91" s="220">
        <f t="shared" si="81"/>
        <v>0.63</v>
      </c>
      <c r="AL91" s="220">
        <f t="shared" si="81"/>
        <v>0.63</v>
      </c>
      <c r="AM91" s="220">
        <f t="shared" si="81"/>
        <v>0.63</v>
      </c>
      <c r="AN91" s="220">
        <f t="shared" si="81"/>
        <v>0.63</v>
      </c>
      <c r="AO91" s="220">
        <f t="shared" si="81"/>
        <v>0.63</v>
      </c>
      <c r="AP91" s="220">
        <f t="shared" si="81"/>
        <v>0.63</v>
      </c>
      <c r="AQ91" s="220">
        <f t="shared" si="81"/>
        <v>0.63</v>
      </c>
      <c r="AR91" s="220">
        <f t="shared" si="81"/>
        <v>0.63</v>
      </c>
      <c r="AS91" s="220">
        <f t="shared" si="81"/>
        <v>0.63</v>
      </c>
      <c r="AT91" s="220">
        <f t="shared" si="81"/>
        <v>0.63</v>
      </c>
      <c r="AU91" s="220">
        <f t="shared" si="81"/>
        <v>0.63</v>
      </c>
      <c r="AV91" s="220">
        <f t="shared" si="81"/>
        <v>0.63</v>
      </c>
      <c r="AW91" s="220">
        <f t="shared" si="81"/>
        <v>0.63</v>
      </c>
      <c r="AX91" s="220">
        <f t="shared" si="81"/>
        <v>0.63</v>
      </c>
      <c r="AY91" s="220">
        <f t="shared" si="81"/>
        <v>0.63</v>
      </c>
      <c r="AZ91" s="220">
        <f t="shared" si="81"/>
        <v>0.63</v>
      </c>
      <c r="BA91" s="220">
        <f t="shared" si="81"/>
        <v>0.63</v>
      </c>
      <c r="BB91" s="220">
        <f t="shared" si="81"/>
        <v>0.63</v>
      </c>
      <c r="BC91" s="220">
        <f t="shared" si="81"/>
        <v>0.63</v>
      </c>
      <c r="BD91" s="220">
        <f t="shared" si="81"/>
        <v>0.63</v>
      </c>
      <c r="BE91" s="220">
        <f t="shared" si="81"/>
        <v>0.63</v>
      </c>
      <c r="BF91" s="220">
        <f t="shared" si="81"/>
        <v>0.63</v>
      </c>
      <c r="BG91" s="220">
        <f t="shared" si="81"/>
        <v>0.63</v>
      </c>
      <c r="BH91" s="220">
        <f t="shared" si="81"/>
        <v>0.63</v>
      </c>
      <c r="BI91" s="220">
        <f t="shared" si="81"/>
        <v>0.63</v>
      </c>
      <c r="BJ91" s="220">
        <f t="shared" si="81"/>
        <v>0.63</v>
      </c>
      <c r="BK91" s="220">
        <f t="shared" si="81"/>
        <v>0.63</v>
      </c>
      <c r="BL91" s="220">
        <f t="shared" si="81"/>
        <v>0.63</v>
      </c>
      <c r="BM91" s="220">
        <f t="shared" si="81"/>
        <v>0.63</v>
      </c>
      <c r="BN91" s="220">
        <f t="shared" ref="BN91:CS91" si="82">SUM(BN92:BN93)</f>
        <v>0.63</v>
      </c>
      <c r="BO91" s="220">
        <f t="shared" si="82"/>
        <v>0.63</v>
      </c>
      <c r="BP91" s="220">
        <f t="shared" si="82"/>
        <v>0.63</v>
      </c>
      <c r="BQ91" s="220">
        <f t="shared" si="82"/>
        <v>0.63</v>
      </c>
      <c r="BR91" s="220">
        <f t="shared" si="82"/>
        <v>0.63</v>
      </c>
      <c r="BS91" s="220">
        <f t="shared" si="82"/>
        <v>0.63</v>
      </c>
      <c r="BT91" s="220">
        <f t="shared" si="82"/>
        <v>0.63</v>
      </c>
      <c r="BU91" s="220">
        <f t="shared" si="82"/>
        <v>0.63</v>
      </c>
      <c r="BV91" s="220">
        <f t="shared" si="82"/>
        <v>0.63</v>
      </c>
      <c r="BW91" s="220">
        <f t="shared" si="82"/>
        <v>0.63</v>
      </c>
      <c r="BX91" s="220">
        <f t="shared" si="82"/>
        <v>0.63</v>
      </c>
      <c r="BY91" s="220">
        <f t="shared" si="82"/>
        <v>0.63</v>
      </c>
      <c r="BZ91" s="220">
        <f t="shared" si="82"/>
        <v>0.63</v>
      </c>
      <c r="CA91" s="220">
        <f t="shared" si="82"/>
        <v>0.63</v>
      </c>
      <c r="CB91" s="220">
        <f t="shared" si="82"/>
        <v>0.63</v>
      </c>
      <c r="CC91" s="220">
        <f t="shared" si="82"/>
        <v>0.63</v>
      </c>
      <c r="CD91" s="220">
        <f t="shared" si="82"/>
        <v>0.63</v>
      </c>
      <c r="CE91" s="220">
        <f t="shared" si="82"/>
        <v>0.63</v>
      </c>
      <c r="CF91" s="220">
        <f t="shared" si="82"/>
        <v>0.63</v>
      </c>
      <c r="CG91" s="220">
        <f t="shared" si="82"/>
        <v>0.63</v>
      </c>
      <c r="CH91" s="220">
        <f t="shared" si="82"/>
        <v>0.63</v>
      </c>
      <c r="CI91" s="220">
        <f t="shared" si="82"/>
        <v>0.63</v>
      </c>
      <c r="CJ91" s="220">
        <f t="shared" si="82"/>
        <v>0.63</v>
      </c>
      <c r="CK91" s="220">
        <f t="shared" si="82"/>
        <v>0.63</v>
      </c>
      <c r="CL91" s="220">
        <f t="shared" si="82"/>
        <v>0.63</v>
      </c>
      <c r="CM91" s="220">
        <f t="shared" si="82"/>
        <v>0.63</v>
      </c>
      <c r="CN91" s="220">
        <f t="shared" si="82"/>
        <v>0.63</v>
      </c>
      <c r="CO91" s="220">
        <f t="shared" si="82"/>
        <v>0.63</v>
      </c>
      <c r="CP91" s="220">
        <f t="shared" si="82"/>
        <v>0.63</v>
      </c>
      <c r="CQ91" s="220">
        <f t="shared" si="82"/>
        <v>0.63</v>
      </c>
      <c r="CR91" s="220">
        <f t="shared" si="82"/>
        <v>0.63</v>
      </c>
      <c r="CS91" s="221">
        <f t="shared" si="82"/>
        <v>0.63</v>
      </c>
      <c r="CT91" s="208">
        <f t="shared" si="76"/>
        <v>60.480000000000103</v>
      </c>
      <c r="CU91" s="150"/>
      <c r="CW91" s="264">
        <f>CU91*(24)/(96*1000)</f>
        <v>0</v>
      </c>
    </row>
    <row r="92" spans="1:102">
      <c r="A92" s="25" t="s">
        <v>59</v>
      </c>
      <c r="B92" s="42">
        <v>0.63</v>
      </c>
      <c r="C92" s="43">
        <v>0.63</v>
      </c>
      <c r="D92" s="43">
        <v>0.63</v>
      </c>
      <c r="E92" s="43">
        <v>0.63</v>
      </c>
      <c r="F92" s="43">
        <v>0.63</v>
      </c>
      <c r="G92" s="43">
        <v>0.63</v>
      </c>
      <c r="H92" s="43">
        <v>0.63</v>
      </c>
      <c r="I92" s="43">
        <v>0.63</v>
      </c>
      <c r="J92" s="43">
        <v>0.63</v>
      </c>
      <c r="K92" s="43">
        <v>0.63</v>
      </c>
      <c r="L92" s="43">
        <v>0.63</v>
      </c>
      <c r="M92" s="43">
        <v>0.63</v>
      </c>
      <c r="N92" s="43">
        <v>0.63</v>
      </c>
      <c r="O92" s="43">
        <v>0.63</v>
      </c>
      <c r="P92" s="43">
        <v>0.63</v>
      </c>
      <c r="Q92" s="43">
        <v>0.63</v>
      </c>
      <c r="R92" s="43">
        <v>0.63</v>
      </c>
      <c r="S92" s="43">
        <v>0.63</v>
      </c>
      <c r="T92" s="43">
        <v>0.63</v>
      </c>
      <c r="U92" s="43">
        <v>0.63</v>
      </c>
      <c r="V92" s="43">
        <v>0.63</v>
      </c>
      <c r="W92" s="43">
        <v>0.63</v>
      </c>
      <c r="X92" s="43">
        <v>0.63</v>
      </c>
      <c r="Y92" s="43">
        <v>0.63</v>
      </c>
      <c r="Z92" s="43">
        <v>0.63</v>
      </c>
      <c r="AA92" s="43">
        <v>0.63</v>
      </c>
      <c r="AB92" s="43">
        <v>0.63</v>
      </c>
      <c r="AC92" s="43">
        <v>0.63</v>
      </c>
      <c r="AD92" s="43">
        <v>0.63</v>
      </c>
      <c r="AE92" s="43">
        <v>0.63</v>
      </c>
      <c r="AF92" s="43">
        <v>0.63</v>
      </c>
      <c r="AG92" s="43">
        <v>0.63</v>
      </c>
      <c r="AH92" s="43">
        <v>0.63</v>
      </c>
      <c r="AI92" s="43">
        <v>0.63</v>
      </c>
      <c r="AJ92" s="43">
        <v>0.63</v>
      </c>
      <c r="AK92" s="43">
        <v>0.63</v>
      </c>
      <c r="AL92" s="43">
        <v>0.63</v>
      </c>
      <c r="AM92" s="43">
        <v>0.63</v>
      </c>
      <c r="AN92" s="43">
        <v>0.63</v>
      </c>
      <c r="AO92" s="43">
        <v>0.63</v>
      </c>
      <c r="AP92" s="43">
        <v>0.63</v>
      </c>
      <c r="AQ92" s="43">
        <v>0.63</v>
      </c>
      <c r="AR92" s="43">
        <v>0.63</v>
      </c>
      <c r="AS92" s="43">
        <v>0.63</v>
      </c>
      <c r="AT92" s="43">
        <v>0.63</v>
      </c>
      <c r="AU92" s="43">
        <v>0.63</v>
      </c>
      <c r="AV92" s="43">
        <v>0.63</v>
      </c>
      <c r="AW92" s="43">
        <v>0.63</v>
      </c>
      <c r="AX92" s="43">
        <v>0.63</v>
      </c>
      <c r="AY92" s="43">
        <v>0.63</v>
      </c>
      <c r="AZ92" s="43">
        <v>0.63</v>
      </c>
      <c r="BA92" s="43">
        <v>0.63</v>
      </c>
      <c r="BB92" s="43">
        <v>0.63</v>
      </c>
      <c r="BC92" s="43">
        <v>0.63</v>
      </c>
      <c r="BD92" s="43">
        <v>0.63</v>
      </c>
      <c r="BE92" s="43">
        <v>0.63</v>
      </c>
      <c r="BF92" s="43">
        <v>0.63</v>
      </c>
      <c r="BG92" s="43">
        <v>0.63</v>
      </c>
      <c r="BH92" s="43">
        <v>0.63</v>
      </c>
      <c r="BI92" s="43">
        <v>0.63</v>
      </c>
      <c r="BJ92" s="43">
        <v>0.63</v>
      </c>
      <c r="BK92" s="43">
        <v>0.63</v>
      </c>
      <c r="BL92" s="43">
        <v>0.63</v>
      </c>
      <c r="BM92" s="43">
        <v>0.63</v>
      </c>
      <c r="BN92" s="43">
        <v>0.63</v>
      </c>
      <c r="BO92" s="43">
        <v>0.63</v>
      </c>
      <c r="BP92" s="43">
        <v>0.63</v>
      </c>
      <c r="BQ92" s="43">
        <v>0.63</v>
      </c>
      <c r="BR92" s="43">
        <v>0.63</v>
      </c>
      <c r="BS92" s="43">
        <v>0.63</v>
      </c>
      <c r="BT92" s="43">
        <v>0.63</v>
      </c>
      <c r="BU92" s="43">
        <v>0.63</v>
      </c>
      <c r="BV92" s="43">
        <v>0.63</v>
      </c>
      <c r="BW92" s="43">
        <v>0.63</v>
      </c>
      <c r="BX92" s="43">
        <v>0.63</v>
      </c>
      <c r="BY92" s="43">
        <v>0.63</v>
      </c>
      <c r="BZ92" s="43">
        <v>0.63</v>
      </c>
      <c r="CA92" s="43">
        <v>0.63</v>
      </c>
      <c r="CB92" s="43">
        <v>0.63</v>
      </c>
      <c r="CC92" s="43">
        <v>0.63</v>
      </c>
      <c r="CD92" s="43">
        <v>0.63</v>
      </c>
      <c r="CE92" s="43">
        <v>0.63</v>
      </c>
      <c r="CF92" s="43">
        <v>0.63</v>
      </c>
      <c r="CG92" s="43">
        <v>0.63</v>
      </c>
      <c r="CH92" s="43">
        <v>0.63</v>
      </c>
      <c r="CI92" s="43">
        <v>0.63</v>
      </c>
      <c r="CJ92" s="43">
        <v>0.63</v>
      </c>
      <c r="CK92" s="43">
        <v>0.63</v>
      </c>
      <c r="CL92" s="43">
        <v>0.63</v>
      </c>
      <c r="CM92" s="43">
        <v>0.63</v>
      </c>
      <c r="CN92" s="43">
        <v>0.63</v>
      </c>
      <c r="CO92" s="43">
        <v>0.63</v>
      </c>
      <c r="CP92" s="43">
        <v>0.63</v>
      </c>
      <c r="CQ92" s="43">
        <v>0.63</v>
      </c>
      <c r="CR92" s="43">
        <v>0.63</v>
      </c>
      <c r="CS92" s="92">
        <v>0.63</v>
      </c>
      <c r="CT92" s="209">
        <f t="shared" ref="CT92:CT95" si="83">SUM(B92:CS92)</f>
        <v>60.480000000000103</v>
      </c>
      <c r="CU92" s="152"/>
    </row>
    <row r="93" spans="1:102" ht="15.75" thickBot="1">
      <c r="A93" s="25" t="s">
        <v>60</v>
      </c>
      <c r="B93" s="123">
        <v>0</v>
      </c>
      <c r="C93" s="124">
        <v>0</v>
      </c>
      <c r="D93" s="124">
        <v>0</v>
      </c>
      <c r="E93" s="124">
        <v>0</v>
      </c>
      <c r="F93" s="124">
        <v>0</v>
      </c>
      <c r="G93" s="124">
        <v>0</v>
      </c>
      <c r="H93" s="124">
        <v>0</v>
      </c>
      <c r="I93" s="124">
        <v>0</v>
      </c>
      <c r="J93" s="124">
        <v>0</v>
      </c>
      <c r="K93" s="124">
        <v>0</v>
      </c>
      <c r="L93" s="124">
        <v>0</v>
      </c>
      <c r="M93" s="124">
        <v>0</v>
      </c>
      <c r="N93" s="124">
        <v>0</v>
      </c>
      <c r="O93" s="124">
        <v>0</v>
      </c>
      <c r="P93" s="124">
        <v>0</v>
      </c>
      <c r="Q93" s="124">
        <v>0</v>
      </c>
      <c r="R93" s="124">
        <v>0</v>
      </c>
      <c r="S93" s="124">
        <v>0</v>
      </c>
      <c r="T93" s="124">
        <v>0</v>
      </c>
      <c r="U93" s="124">
        <v>0</v>
      </c>
      <c r="V93" s="124">
        <v>0</v>
      </c>
      <c r="W93" s="124">
        <v>0</v>
      </c>
      <c r="X93" s="124">
        <v>0</v>
      </c>
      <c r="Y93" s="124">
        <v>0</v>
      </c>
      <c r="Z93" s="124">
        <v>0</v>
      </c>
      <c r="AA93" s="124">
        <v>0</v>
      </c>
      <c r="AB93" s="124">
        <v>0</v>
      </c>
      <c r="AC93" s="124">
        <v>0</v>
      </c>
      <c r="AD93" s="124">
        <v>0</v>
      </c>
      <c r="AE93" s="124">
        <v>0</v>
      </c>
      <c r="AF93" s="124">
        <v>0</v>
      </c>
      <c r="AG93" s="124">
        <v>0</v>
      </c>
      <c r="AH93" s="124">
        <v>0</v>
      </c>
      <c r="AI93" s="124">
        <v>0</v>
      </c>
      <c r="AJ93" s="124">
        <v>0</v>
      </c>
      <c r="AK93" s="124">
        <v>0</v>
      </c>
      <c r="AL93" s="124">
        <v>0</v>
      </c>
      <c r="AM93" s="124">
        <v>0</v>
      </c>
      <c r="AN93" s="124">
        <v>0</v>
      </c>
      <c r="AO93" s="124">
        <v>0</v>
      </c>
      <c r="AP93" s="124">
        <v>0</v>
      </c>
      <c r="AQ93" s="124">
        <v>0</v>
      </c>
      <c r="AR93" s="124">
        <v>0</v>
      </c>
      <c r="AS93" s="124">
        <v>0</v>
      </c>
      <c r="AT93" s="124">
        <v>0</v>
      </c>
      <c r="AU93" s="124">
        <v>0</v>
      </c>
      <c r="AV93" s="124">
        <v>0</v>
      </c>
      <c r="AW93" s="124">
        <v>0</v>
      </c>
      <c r="AX93" s="124">
        <v>0</v>
      </c>
      <c r="AY93" s="124">
        <v>0</v>
      </c>
      <c r="AZ93" s="124">
        <v>0</v>
      </c>
      <c r="BA93" s="124">
        <v>0</v>
      </c>
      <c r="BB93" s="124">
        <v>0</v>
      </c>
      <c r="BC93" s="124">
        <v>0</v>
      </c>
      <c r="BD93" s="124">
        <v>0</v>
      </c>
      <c r="BE93" s="124">
        <v>0</v>
      </c>
      <c r="BF93" s="124">
        <v>0</v>
      </c>
      <c r="BG93" s="124">
        <v>0</v>
      </c>
      <c r="BH93" s="124">
        <v>0</v>
      </c>
      <c r="BI93" s="124">
        <v>0</v>
      </c>
      <c r="BJ93" s="124">
        <v>0</v>
      </c>
      <c r="BK93" s="124">
        <v>0</v>
      </c>
      <c r="BL93" s="124">
        <v>0</v>
      </c>
      <c r="BM93" s="124">
        <v>0</v>
      </c>
      <c r="BN93" s="124">
        <v>0</v>
      </c>
      <c r="BO93" s="124">
        <v>0</v>
      </c>
      <c r="BP93" s="124">
        <v>0</v>
      </c>
      <c r="BQ93" s="124">
        <v>0</v>
      </c>
      <c r="BR93" s="124">
        <v>0</v>
      </c>
      <c r="BS93" s="124">
        <v>0</v>
      </c>
      <c r="BT93" s="124">
        <v>0</v>
      </c>
      <c r="BU93" s="124">
        <v>0</v>
      </c>
      <c r="BV93" s="124">
        <v>0</v>
      </c>
      <c r="BW93" s="124">
        <v>0</v>
      </c>
      <c r="BX93" s="124">
        <v>0</v>
      </c>
      <c r="BY93" s="124">
        <v>0</v>
      </c>
      <c r="BZ93" s="124">
        <v>0</v>
      </c>
      <c r="CA93" s="124">
        <v>0</v>
      </c>
      <c r="CB93" s="124">
        <v>0</v>
      </c>
      <c r="CC93" s="124">
        <v>0</v>
      </c>
      <c r="CD93" s="124">
        <v>0</v>
      </c>
      <c r="CE93" s="124">
        <v>0</v>
      </c>
      <c r="CF93" s="124">
        <v>0</v>
      </c>
      <c r="CG93" s="124">
        <v>0</v>
      </c>
      <c r="CH93" s="124">
        <v>0</v>
      </c>
      <c r="CI93" s="124">
        <v>0</v>
      </c>
      <c r="CJ93" s="124">
        <v>0</v>
      </c>
      <c r="CK93" s="124">
        <v>0</v>
      </c>
      <c r="CL93" s="124">
        <v>0</v>
      </c>
      <c r="CM93" s="124">
        <v>0</v>
      </c>
      <c r="CN93" s="124">
        <v>0</v>
      </c>
      <c r="CO93" s="124">
        <v>0</v>
      </c>
      <c r="CP93" s="124">
        <v>0</v>
      </c>
      <c r="CQ93" s="124">
        <v>0</v>
      </c>
      <c r="CR93" s="124">
        <v>0</v>
      </c>
      <c r="CS93" s="125">
        <v>0</v>
      </c>
      <c r="CT93" s="233">
        <f t="shared" si="83"/>
        <v>0</v>
      </c>
      <c r="CU93" s="152">
        <f>SUM('Day (1):Day (30)'!CT93)</f>
        <v>5280</v>
      </c>
    </row>
    <row r="94" spans="1:102" ht="15.75" thickBot="1">
      <c r="A94" s="57" t="s">
        <v>73</v>
      </c>
      <c r="B94" s="276"/>
      <c r="C94" s="277"/>
      <c r="D94" s="277"/>
      <c r="E94" s="277"/>
      <c r="F94" s="277"/>
      <c r="G94" s="277"/>
      <c r="H94" s="277"/>
      <c r="I94" s="277"/>
      <c r="J94" s="277"/>
      <c r="K94" s="277"/>
      <c r="L94" s="277"/>
      <c r="M94" s="277"/>
      <c r="N94" s="277"/>
      <c r="O94" s="277"/>
      <c r="P94" s="277"/>
      <c r="Q94" s="277"/>
      <c r="R94" s="277"/>
      <c r="S94" s="277"/>
      <c r="T94" s="277"/>
      <c r="U94" s="277"/>
      <c r="V94" s="277"/>
      <c r="W94" s="277"/>
      <c r="X94" s="277"/>
      <c r="Y94" s="277"/>
      <c r="Z94" s="277"/>
      <c r="AA94" s="277"/>
      <c r="AB94" s="277"/>
      <c r="AC94" s="277"/>
      <c r="AD94" s="277"/>
      <c r="AE94" s="277"/>
      <c r="AF94" s="277"/>
      <c r="AG94" s="277"/>
      <c r="AH94" s="277"/>
      <c r="AI94" s="277"/>
      <c r="AJ94" s="277"/>
      <c r="AK94" s="277"/>
      <c r="AL94" s="277"/>
      <c r="AM94" s="277"/>
      <c r="AN94" s="277"/>
      <c r="AO94" s="277"/>
      <c r="AP94" s="277"/>
      <c r="AQ94" s="277"/>
      <c r="AR94" s="277"/>
      <c r="AS94" s="277"/>
      <c r="AT94" s="277"/>
      <c r="AU94" s="277"/>
      <c r="AV94" s="277"/>
      <c r="AW94" s="277"/>
      <c r="AX94" s="277"/>
      <c r="AY94" s="277"/>
      <c r="AZ94" s="277"/>
      <c r="BA94" s="277"/>
      <c r="BB94" s="277"/>
      <c r="BC94" s="277"/>
      <c r="BD94" s="277"/>
      <c r="BE94" s="277"/>
      <c r="BF94" s="277"/>
      <c r="BG94" s="277"/>
      <c r="BH94" s="277"/>
      <c r="BI94" s="277"/>
      <c r="BJ94" s="277"/>
      <c r="BK94" s="277"/>
      <c r="BL94" s="277"/>
      <c r="BM94" s="277"/>
      <c r="BN94" s="277"/>
      <c r="BO94" s="277"/>
      <c r="BP94" s="277"/>
      <c r="BQ94" s="277"/>
      <c r="BR94" s="277"/>
      <c r="BS94" s="277"/>
      <c r="BT94" s="277"/>
      <c r="BU94" s="277"/>
      <c r="BV94" s="277"/>
      <c r="BW94" s="277"/>
      <c r="BX94" s="277"/>
      <c r="BY94" s="277"/>
      <c r="BZ94" s="277"/>
      <c r="CA94" s="277"/>
      <c r="CB94" s="277"/>
      <c r="CC94" s="277"/>
      <c r="CD94" s="277"/>
      <c r="CE94" s="277"/>
      <c r="CF94" s="277"/>
      <c r="CG94" s="277"/>
      <c r="CH94" s="277"/>
      <c r="CI94" s="277"/>
      <c r="CJ94" s="277"/>
      <c r="CK94" s="277"/>
      <c r="CL94" s="277"/>
      <c r="CM94" s="277"/>
      <c r="CN94" s="277"/>
      <c r="CO94" s="277"/>
      <c r="CP94" s="277"/>
      <c r="CQ94" s="277"/>
      <c r="CR94" s="277"/>
      <c r="CS94" s="278"/>
      <c r="CT94" s="280">
        <f>SUM(B94:CS94)</f>
        <v>0</v>
      </c>
      <c r="CU94" s="275">
        <f>SUM('Day (1):Day (30)'!CT94)</f>
        <v>0</v>
      </c>
    </row>
    <row r="95" spans="1:102" s="137" customFormat="1" ht="15.75" thickBot="1">
      <c r="A95" s="207" t="s">
        <v>61</v>
      </c>
      <c r="B95" s="218">
        <f t="shared" ref="B95:AG95" si="84">B90+B91</f>
        <v>0.83000000000000007</v>
      </c>
      <c r="C95" s="168">
        <f t="shared" si="84"/>
        <v>0.83000000000000007</v>
      </c>
      <c r="D95" s="168">
        <f t="shared" si="84"/>
        <v>0.83000000000000007</v>
      </c>
      <c r="E95" s="168">
        <f t="shared" si="84"/>
        <v>0.83000000000000007</v>
      </c>
      <c r="F95" s="168">
        <f t="shared" si="84"/>
        <v>0.83000000000000007</v>
      </c>
      <c r="G95" s="168">
        <f t="shared" si="84"/>
        <v>0.83000000000000007</v>
      </c>
      <c r="H95" s="168">
        <f t="shared" si="84"/>
        <v>0.83000000000000007</v>
      </c>
      <c r="I95" s="168">
        <f t="shared" si="84"/>
        <v>0.83000000000000007</v>
      </c>
      <c r="J95" s="168">
        <f t="shared" si="84"/>
        <v>0.83000000000000007</v>
      </c>
      <c r="K95" s="168">
        <f t="shared" si="84"/>
        <v>0.83000000000000007</v>
      </c>
      <c r="L95" s="168">
        <f t="shared" si="84"/>
        <v>0.83000000000000007</v>
      </c>
      <c r="M95" s="168">
        <f t="shared" si="84"/>
        <v>0.83000000000000007</v>
      </c>
      <c r="N95" s="168">
        <f t="shared" si="84"/>
        <v>0.83000000000000007</v>
      </c>
      <c r="O95" s="168">
        <f t="shared" si="84"/>
        <v>0.83000000000000007</v>
      </c>
      <c r="P95" s="168">
        <f t="shared" si="84"/>
        <v>0.83000000000000007</v>
      </c>
      <c r="Q95" s="168">
        <f t="shared" si="84"/>
        <v>0.83000000000000007</v>
      </c>
      <c r="R95" s="168">
        <f t="shared" si="84"/>
        <v>0.83000000000000007</v>
      </c>
      <c r="S95" s="168">
        <f t="shared" si="84"/>
        <v>0.83000000000000007</v>
      </c>
      <c r="T95" s="168">
        <f t="shared" si="84"/>
        <v>0.83000000000000007</v>
      </c>
      <c r="U95" s="168">
        <f t="shared" si="84"/>
        <v>0.83000000000000007</v>
      </c>
      <c r="V95" s="168">
        <f t="shared" si="84"/>
        <v>0.83000000000000007</v>
      </c>
      <c r="W95" s="168">
        <f t="shared" si="84"/>
        <v>0.83000000000000007</v>
      </c>
      <c r="X95" s="168">
        <f t="shared" si="84"/>
        <v>0.83000000000000007</v>
      </c>
      <c r="Y95" s="168">
        <f t="shared" si="84"/>
        <v>0.83000000000000007</v>
      </c>
      <c r="Z95" s="168">
        <f t="shared" si="84"/>
        <v>69.337939999999989</v>
      </c>
      <c r="AA95" s="168">
        <f t="shared" si="84"/>
        <v>57.054560000000002</v>
      </c>
      <c r="AB95" s="168">
        <f t="shared" si="84"/>
        <v>40.476080000000003</v>
      </c>
      <c r="AC95" s="168">
        <f t="shared" si="84"/>
        <v>22.193280000000001</v>
      </c>
      <c r="AD95" s="168">
        <f t="shared" si="84"/>
        <v>34.667169999999999</v>
      </c>
      <c r="AE95" s="168">
        <f t="shared" si="84"/>
        <v>90.192830000000001</v>
      </c>
      <c r="AF95" s="168">
        <f t="shared" si="84"/>
        <v>109.16677999999999</v>
      </c>
      <c r="AG95" s="168">
        <f t="shared" si="84"/>
        <v>136.25917000000001</v>
      </c>
      <c r="AH95" s="168">
        <f t="shared" ref="AH95:BM95" si="85">AH90+AH91</f>
        <v>220.89940999999999</v>
      </c>
      <c r="AI95" s="168">
        <f t="shared" si="85"/>
        <v>239.12682000000001</v>
      </c>
      <c r="AJ95" s="168">
        <f t="shared" si="85"/>
        <v>242.62465999999995</v>
      </c>
      <c r="AK95" s="168">
        <f t="shared" si="85"/>
        <v>243.03665999999998</v>
      </c>
      <c r="AL95" s="168">
        <f t="shared" si="85"/>
        <v>289.41772999999995</v>
      </c>
      <c r="AM95" s="168">
        <f t="shared" si="85"/>
        <v>300.49260000000004</v>
      </c>
      <c r="AN95" s="168">
        <f t="shared" si="85"/>
        <v>315.33582999999999</v>
      </c>
      <c r="AO95" s="168">
        <f t="shared" si="85"/>
        <v>329.21505000000002</v>
      </c>
      <c r="AP95" s="168">
        <f t="shared" si="85"/>
        <v>320.56596000000002</v>
      </c>
      <c r="AQ95" s="168">
        <f t="shared" si="85"/>
        <v>325.28053999999997</v>
      </c>
      <c r="AR95" s="168">
        <f t="shared" si="85"/>
        <v>340.43825000000004</v>
      </c>
      <c r="AS95" s="168">
        <f t="shared" si="85"/>
        <v>339.69605000000001</v>
      </c>
      <c r="AT95" s="168">
        <f t="shared" si="85"/>
        <v>333.40318000000002</v>
      </c>
      <c r="AU95" s="168">
        <f t="shared" si="85"/>
        <v>342.60470000000004</v>
      </c>
      <c r="AV95" s="168">
        <f t="shared" si="85"/>
        <v>348.00964999999997</v>
      </c>
      <c r="AW95" s="168">
        <f t="shared" si="85"/>
        <v>339.66129000000001</v>
      </c>
      <c r="AX95" s="168">
        <f t="shared" si="85"/>
        <v>364.14918</v>
      </c>
      <c r="AY95" s="168">
        <f t="shared" si="85"/>
        <v>352.85107999999997</v>
      </c>
      <c r="AZ95" s="168">
        <f t="shared" si="85"/>
        <v>356.98060000000004</v>
      </c>
      <c r="BA95" s="168">
        <f t="shared" si="85"/>
        <v>357.38186000000002</v>
      </c>
      <c r="BB95" s="168">
        <f t="shared" si="85"/>
        <v>376.42869999999999</v>
      </c>
      <c r="BC95" s="168">
        <f t="shared" si="85"/>
        <v>364.39726999999993</v>
      </c>
      <c r="BD95" s="168">
        <f t="shared" si="85"/>
        <v>348.21483999999998</v>
      </c>
      <c r="BE95" s="168">
        <f t="shared" si="85"/>
        <v>346.28580999999997</v>
      </c>
      <c r="BF95" s="168">
        <f t="shared" si="85"/>
        <v>327.89104999999995</v>
      </c>
      <c r="BG95" s="168">
        <f t="shared" si="85"/>
        <v>325.65189999999996</v>
      </c>
      <c r="BH95" s="168">
        <f t="shared" si="85"/>
        <v>303.89227</v>
      </c>
      <c r="BI95" s="168">
        <f t="shared" si="85"/>
        <v>296.87851000000001</v>
      </c>
      <c r="BJ95" s="168">
        <f t="shared" si="85"/>
        <v>270.10595999999998</v>
      </c>
      <c r="BK95" s="168">
        <f t="shared" si="85"/>
        <v>256.62396000000001</v>
      </c>
      <c r="BL95" s="168">
        <f t="shared" si="85"/>
        <v>243.11509000000001</v>
      </c>
      <c r="BM95" s="168">
        <f t="shared" si="85"/>
        <v>213.23669000000001</v>
      </c>
      <c r="BN95" s="168">
        <f t="shared" ref="BN95:CS95" si="86">BN90+BN91</f>
        <v>211.27618999999999</v>
      </c>
      <c r="BO95" s="168">
        <f t="shared" si="86"/>
        <v>179.14320999999998</v>
      </c>
      <c r="BP95" s="168">
        <f t="shared" si="86"/>
        <v>149.29695999999998</v>
      </c>
      <c r="BQ95" s="168">
        <f t="shared" si="86"/>
        <v>121.17277999999999</v>
      </c>
      <c r="BR95" s="168">
        <f t="shared" si="86"/>
        <v>122.53912</v>
      </c>
      <c r="BS95" s="168">
        <f t="shared" si="86"/>
        <v>95.861479999999972</v>
      </c>
      <c r="BT95" s="168">
        <f t="shared" si="86"/>
        <v>57.674420000000005</v>
      </c>
      <c r="BU95" s="168">
        <f t="shared" si="86"/>
        <v>20.15363</v>
      </c>
      <c r="BV95" s="168">
        <f t="shared" si="86"/>
        <v>133.12669</v>
      </c>
      <c r="BW95" s="168">
        <f t="shared" si="86"/>
        <v>58.576770000000003</v>
      </c>
      <c r="BX95" s="168">
        <f t="shared" si="86"/>
        <v>5.1486299999999998</v>
      </c>
      <c r="BY95" s="168">
        <f t="shared" si="86"/>
        <v>4.9459999999999997</v>
      </c>
      <c r="BZ95" s="168">
        <f t="shared" si="86"/>
        <v>4.93</v>
      </c>
      <c r="CA95" s="168">
        <f t="shared" si="86"/>
        <v>4.93</v>
      </c>
      <c r="CB95" s="168">
        <f t="shared" si="86"/>
        <v>23.63</v>
      </c>
      <c r="CC95" s="168">
        <f t="shared" si="86"/>
        <v>46.93</v>
      </c>
      <c r="CD95" s="168">
        <f t="shared" si="86"/>
        <v>66.33</v>
      </c>
      <c r="CE95" s="168">
        <f t="shared" si="86"/>
        <v>66.429999999999993</v>
      </c>
      <c r="CF95" s="168">
        <f t="shared" si="86"/>
        <v>67.33</v>
      </c>
      <c r="CG95" s="168">
        <f t="shared" si="86"/>
        <v>25.970000000000002</v>
      </c>
      <c r="CH95" s="168">
        <f t="shared" si="86"/>
        <v>48.230000000000011</v>
      </c>
      <c r="CI95" s="168">
        <f t="shared" si="86"/>
        <v>4.93</v>
      </c>
      <c r="CJ95" s="168">
        <f t="shared" si="86"/>
        <v>47.530000000000008</v>
      </c>
      <c r="CK95" s="168">
        <f t="shared" si="86"/>
        <v>47.330000000000005</v>
      </c>
      <c r="CL95" s="168">
        <f t="shared" si="86"/>
        <v>0.83000000000000007</v>
      </c>
      <c r="CM95" s="168">
        <f t="shared" si="86"/>
        <v>0.83000000000000007</v>
      </c>
      <c r="CN95" s="168">
        <f t="shared" si="86"/>
        <v>0.83000000000000007</v>
      </c>
      <c r="CO95" s="168">
        <f t="shared" si="86"/>
        <v>0.83000000000000007</v>
      </c>
      <c r="CP95" s="168">
        <f t="shared" si="86"/>
        <v>0.83000000000000007</v>
      </c>
      <c r="CQ95" s="168">
        <f t="shared" si="86"/>
        <v>0.83000000000000007</v>
      </c>
      <c r="CR95" s="168">
        <f t="shared" si="86"/>
        <v>0.83000000000000007</v>
      </c>
      <c r="CS95" s="219">
        <f t="shared" si="86"/>
        <v>0.83000000000000007</v>
      </c>
      <c r="CT95" s="133">
        <f t="shared" si="83"/>
        <v>12173.216840000001</v>
      </c>
      <c r="CU95" s="150"/>
      <c r="CV95" s="5"/>
      <c r="CW95" s="264">
        <f>CU95*(24)/(96*1000)</f>
        <v>0</v>
      </c>
      <c r="CX95" s="151"/>
    </row>
    <row r="96" spans="1:102">
      <c r="A96" s="132"/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4"/>
      <c r="V96" s="64"/>
      <c r="W96" s="64"/>
      <c r="X96" s="64"/>
      <c r="Y96" s="64"/>
      <c r="Z96" s="64"/>
      <c r="AA96" s="64"/>
      <c r="AB96" s="64"/>
      <c r="AC96" s="64"/>
      <c r="AD96" s="64"/>
      <c r="AE96" s="64"/>
      <c r="AF96" s="64"/>
      <c r="AG96" s="64"/>
      <c r="AH96" s="64"/>
      <c r="AI96" s="64"/>
      <c r="AJ96" s="64"/>
      <c r="AK96" s="64"/>
      <c r="AL96" s="64"/>
      <c r="AM96" s="64"/>
      <c r="AN96" s="64"/>
      <c r="AO96" s="64"/>
      <c r="AP96" s="64"/>
      <c r="AQ96" s="64"/>
      <c r="AR96" s="64"/>
      <c r="AS96" s="64"/>
      <c r="AT96" s="64"/>
      <c r="AU96" s="64"/>
      <c r="AV96" s="64"/>
      <c r="AW96" s="64"/>
      <c r="AX96" s="64"/>
      <c r="AY96" s="64"/>
      <c r="AZ96" s="64"/>
      <c r="BA96" s="64"/>
      <c r="BB96" s="64"/>
      <c r="BC96" s="64"/>
      <c r="BD96" s="64"/>
      <c r="BE96" s="64"/>
      <c r="BF96" s="64"/>
      <c r="BG96" s="64"/>
      <c r="BH96" s="64"/>
      <c r="BI96" s="64"/>
      <c r="BJ96" s="64"/>
      <c r="BK96" s="64"/>
      <c r="BL96" s="64"/>
      <c r="BM96" s="64"/>
      <c r="BN96" s="64"/>
      <c r="BO96" s="64"/>
      <c r="BP96" s="64"/>
      <c r="BQ96" s="64"/>
      <c r="BR96" s="64"/>
      <c r="BS96" s="64"/>
      <c r="BT96" s="64"/>
      <c r="BU96" s="64"/>
      <c r="BV96" s="64"/>
      <c r="BW96" s="64"/>
      <c r="BX96" s="64"/>
      <c r="BY96" s="64"/>
      <c r="BZ96" s="64"/>
      <c r="CA96" s="64"/>
      <c r="CB96" s="64"/>
      <c r="CC96" s="64"/>
      <c r="CD96" s="64"/>
      <c r="CE96" s="64"/>
      <c r="CF96" s="64"/>
      <c r="CG96" s="64"/>
      <c r="CH96" s="64"/>
      <c r="CI96" s="64"/>
      <c r="CJ96" s="64"/>
      <c r="CK96" s="64"/>
      <c r="CL96" s="64"/>
      <c r="CM96" s="64"/>
      <c r="CN96" s="64"/>
      <c r="CO96" s="64"/>
      <c r="CP96" s="64"/>
      <c r="CQ96" s="64"/>
      <c r="CR96" s="64"/>
      <c r="CS96" s="64"/>
      <c r="CT96" s="64"/>
      <c r="CU96" s="150"/>
      <c r="CV96" s="151"/>
    </row>
    <row r="97" spans="1:102" ht="15.75" thickBot="1">
      <c r="A97" s="62"/>
      <c r="B97" s="63"/>
      <c r="C97" s="63"/>
      <c r="D97" s="63"/>
      <c r="E97" s="63"/>
      <c r="F97" s="63"/>
      <c r="G97" s="63"/>
      <c r="H97" s="62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2"/>
      <c r="CU97" s="150"/>
      <c r="CV97" s="151"/>
    </row>
    <row r="98" spans="1:102" ht="15.75" thickBot="1">
      <c r="A98" s="130" t="s">
        <v>72</v>
      </c>
      <c r="B98" s="131">
        <f t="shared" ref="B98:AG98" si="87">IF(B57&lt;0,0,MIN(B57,B95))</f>
        <v>0</v>
      </c>
      <c r="C98" s="131">
        <f t="shared" si="87"/>
        <v>0</v>
      </c>
      <c r="D98" s="131">
        <f t="shared" si="87"/>
        <v>0</v>
      </c>
      <c r="E98" s="131">
        <f t="shared" si="87"/>
        <v>0</v>
      </c>
      <c r="F98" s="131">
        <f t="shared" si="87"/>
        <v>0</v>
      </c>
      <c r="G98" s="131">
        <f t="shared" si="87"/>
        <v>0</v>
      </c>
      <c r="H98" s="131">
        <f t="shared" si="87"/>
        <v>0</v>
      </c>
      <c r="I98" s="131">
        <f t="shared" si="87"/>
        <v>0</v>
      </c>
      <c r="J98" s="131">
        <f t="shared" si="87"/>
        <v>0</v>
      </c>
      <c r="K98" s="131">
        <f t="shared" si="87"/>
        <v>0</v>
      </c>
      <c r="L98" s="131">
        <f t="shared" si="87"/>
        <v>0</v>
      </c>
      <c r="M98" s="131">
        <f t="shared" si="87"/>
        <v>0</v>
      </c>
      <c r="N98" s="131">
        <f t="shared" si="87"/>
        <v>0</v>
      </c>
      <c r="O98" s="131">
        <f t="shared" si="87"/>
        <v>0</v>
      </c>
      <c r="P98" s="131">
        <f t="shared" si="87"/>
        <v>0</v>
      </c>
      <c r="Q98" s="131">
        <f t="shared" si="87"/>
        <v>0</v>
      </c>
      <c r="R98" s="131">
        <f t="shared" si="87"/>
        <v>0</v>
      </c>
      <c r="S98" s="131">
        <f t="shared" si="87"/>
        <v>0</v>
      </c>
      <c r="T98" s="131">
        <f t="shared" si="87"/>
        <v>0</v>
      </c>
      <c r="U98" s="131">
        <f t="shared" si="87"/>
        <v>0</v>
      </c>
      <c r="V98" s="131">
        <f t="shared" si="87"/>
        <v>0</v>
      </c>
      <c r="W98" s="131">
        <f t="shared" si="87"/>
        <v>0</v>
      </c>
      <c r="X98" s="131">
        <f t="shared" si="87"/>
        <v>0</v>
      </c>
      <c r="Y98" s="131">
        <f t="shared" si="87"/>
        <v>0</v>
      </c>
      <c r="Z98" s="131">
        <f t="shared" si="87"/>
        <v>0</v>
      </c>
      <c r="AA98" s="131">
        <f t="shared" si="87"/>
        <v>0</v>
      </c>
      <c r="AB98" s="131">
        <f t="shared" si="87"/>
        <v>0</v>
      </c>
      <c r="AC98" s="131">
        <f t="shared" si="87"/>
        <v>0</v>
      </c>
      <c r="AD98" s="131">
        <f t="shared" si="87"/>
        <v>0</v>
      </c>
      <c r="AE98" s="131">
        <f t="shared" si="87"/>
        <v>0</v>
      </c>
      <c r="AF98" s="131">
        <f t="shared" si="87"/>
        <v>0</v>
      </c>
      <c r="AG98" s="131">
        <f t="shared" si="87"/>
        <v>0</v>
      </c>
      <c r="AH98" s="131">
        <f t="shared" ref="AH98:BM98" si="88">IF(AH57&lt;0,0,MIN(AH57,AH95))</f>
        <v>0</v>
      </c>
      <c r="AI98" s="131">
        <f t="shared" si="88"/>
        <v>0</v>
      </c>
      <c r="AJ98" s="131">
        <f t="shared" si="88"/>
        <v>0</v>
      </c>
      <c r="AK98" s="131">
        <f t="shared" si="88"/>
        <v>0</v>
      </c>
      <c r="AL98" s="131">
        <f t="shared" si="88"/>
        <v>0</v>
      </c>
      <c r="AM98" s="131">
        <f t="shared" si="88"/>
        <v>0</v>
      </c>
      <c r="AN98" s="131">
        <f t="shared" si="88"/>
        <v>0</v>
      </c>
      <c r="AO98" s="131">
        <f t="shared" si="88"/>
        <v>0</v>
      </c>
      <c r="AP98" s="131">
        <f t="shared" si="88"/>
        <v>0</v>
      </c>
      <c r="AQ98" s="131">
        <f t="shared" si="88"/>
        <v>0</v>
      </c>
      <c r="AR98" s="131">
        <f t="shared" si="88"/>
        <v>0</v>
      </c>
      <c r="AS98" s="131">
        <f t="shared" si="88"/>
        <v>0</v>
      </c>
      <c r="AT98" s="131">
        <f t="shared" si="88"/>
        <v>0</v>
      </c>
      <c r="AU98" s="131">
        <f t="shared" si="88"/>
        <v>0</v>
      </c>
      <c r="AV98" s="131">
        <f t="shared" si="88"/>
        <v>0</v>
      </c>
      <c r="AW98" s="131">
        <f t="shared" si="88"/>
        <v>0</v>
      </c>
      <c r="AX98" s="131">
        <f t="shared" si="88"/>
        <v>0</v>
      </c>
      <c r="AY98" s="131">
        <f t="shared" si="88"/>
        <v>0</v>
      </c>
      <c r="AZ98" s="131">
        <f t="shared" si="88"/>
        <v>0</v>
      </c>
      <c r="BA98" s="131">
        <f t="shared" si="88"/>
        <v>0</v>
      </c>
      <c r="BB98" s="131">
        <f t="shared" si="88"/>
        <v>0</v>
      </c>
      <c r="BC98" s="131">
        <f t="shared" si="88"/>
        <v>0</v>
      </c>
      <c r="BD98" s="131">
        <f t="shared" si="88"/>
        <v>0</v>
      </c>
      <c r="BE98" s="131">
        <f t="shared" si="88"/>
        <v>0</v>
      </c>
      <c r="BF98" s="131">
        <f t="shared" si="88"/>
        <v>0</v>
      </c>
      <c r="BG98" s="131">
        <f t="shared" si="88"/>
        <v>0</v>
      </c>
      <c r="BH98" s="131">
        <f t="shared" si="88"/>
        <v>0</v>
      </c>
      <c r="BI98" s="131">
        <f t="shared" si="88"/>
        <v>0</v>
      </c>
      <c r="BJ98" s="131">
        <f t="shared" si="88"/>
        <v>0</v>
      </c>
      <c r="BK98" s="131">
        <f t="shared" si="88"/>
        <v>0</v>
      </c>
      <c r="BL98" s="131">
        <f t="shared" si="88"/>
        <v>0</v>
      </c>
      <c r="BM98" s="131">
        <f t="shared" si="88"/>
        <v>0</v>
      </c>
      <c r="BN98" s="131">
        <f t="shared" ref="BN98:CS98" si="89">IF(BN57&lt;0,0,MIN(BN57,BN95))</f>
        <v>0</v>
      </c>
      <c r="BO98" s="131">
        <f t="shared" si="89"/>
        <v>0</v>
      </c>
      <c r="BP98" s="131">
        <f t="shared" si="89"/>
        <v>0</v>
      </c>
      <c r="BQ98" s="131">
        <f t="shared" si="89"/>
        <v>0</v>
      </c>
      <c r="BR98" s="131">
        <f t="shared" si="89"/>
        <v>0</v>
      </c>
      <c r="BS98" s="131">
        <f t="shared" si="89"/>
        <v>0</v>
      </c>
      <c r="BT98" s="131">
        <f t="shared" si="89"/>
        <v>57.674420000000005</v>
      </c>
      <c r="BU98" s="131">
        <f t="shared" si="89"/>
        <v>20.15363</v>
      </c>
      <c r="BV98" s="131">
        <f t="shared" si="89"/>
        <v>133.12669</v>
      </c>
      <c r="BW98" s="131">
        <f t="shared" si="89"/>
        <v>58.576770000000003</v>
      </c>
      <c r="BX98" s="131">
        <f t="shared" si="89"/>
        <v>5.1486299999999998</v>
      </c>
      <c r="BY98" s="131">
        <f t="shared" si="89"/>
        <v>4.9459999999999997</v>
      </c>
      <c r="BZ98" s="131">
        <f t="shared" si="89"/>
        <v>0</v>
      </c>
      <c r="CA98" s="131">
        <f t="shared" si="89"/>
        <v>0</v>
      </c>
      <c r="CB98" s="131">
        <f t="shared" si="89"/>
        <v>0</v>
      </c>
      <c r="CC98" s="131">
        <f t="shared" si="89"/>
        <v>0</v>
      </c>
      <c r="CD98" s="131">
        <f t="shared" si="89"/>
        <v>0</v>
      </c>
      <c r="CE98" s="131">
        <f t="shared" si="89"/>
        <v>0</v>
      </c>
      <c r="CF98" s="131">
        <f t="shared" si="89"/>
        <v>0</v>
      </c>
      <c r="CG98" s="131">
        <f t="shared" si="89"/>
        <v>0</v>
      </c>
      <c r="CH98" s="131">
        <f t="shared" si="89"/>
        <v>0</v>
      </c>
      <c r="CI98" s="131">
        <f t="shared" si="89"/>
        <v>0</v>
      </c>
      <c r="CJ98" s="131">
        <f t="shared" si="89"/>
        <v>0</v>
      </c>
      <c r="CK98" s="131">
        <f t="shared" si="89"/>
        <v>0</v>
      </c>
      <c r="CL98" s="131">
        <f t="shared" si="89"/>
        <v>0</v>
      </c>
      <c r="CM98" s="131">
        <f t="shared" si="89"/>
        <v>0</v>
      </c>
      <c r="CN98" s="131">
        <f t="shared" si="89"/>
        <v>0</v>
      </c>
      <c r="CO98" s="131">
        <f t="shared" si="89"/>
        <v>0</v>
      </c>
      <c r="CP98" s="131">
        <f t="shared" si="89"/>
        <v>0</v>
      </c>
      <c r="CQ98" s="131">
        <f t="shared" si="89"/>
        <v>0</v>
      </c>
      <c r="CR98" s="131">
        <f t="shared" si="89"/>
        <v>0</v>
      </c>
      <c r="CS98" s="131">
        <f t="shared" si="89"/>
        <v>0</v>
      </c>
      <c r="CT98" s="133">
        <f>SUM(B98:CS98)</f>
        <v>279.62614000000008</v>
      </c>
      <c r="CU98" s="150"/>
      <c r="CX98" s="234"/>
    </row>
    <row r="99" spans="1:102" s="139" customFormat="1">
      <c r="A99" s="147"/>
      <c r="B99" s="148"/>
      <c r="C99" s="148"/>
      <c r="D99" s="148"/>
      <c r="E99" s="148"/>
      <c r="F99" s="148"/>
      <c r="G99" s="148"/>
      <c r="H99" s="148"/>
      <c r="I99" s="148"/>
      <c r="J99" s="149"/>
      <c r="K99" s="149"/>
      <c r="L99" s="149"/>
      <c r="M99" s="149"/>
      <c r="N99" s="149"/>
      <c r="O99" s="149"/>
      <c r="P99" s="149"/>
      <c r="Q99" s="149"/>
      <c r="R99" s="149"/>
      <c r="S99" s="149"/>
      <c r="T99" s="149"/>
      <c r="U99" s="149"/>
      <c r="V99" s="149"/>
      <c r="W99" s="149"/>
      <c r="X99" s="149"/>
      <c r="Y99" s="149"/>
      <c r="Z99" s="149"/>
      <c r="AA99" s="149"/>
      <c r="AB99" s="149"/>
      <c r="AC99" s="149"/>
      <c r="AD99" s="149"/>
      <c r="AE99" s="149"/>
      <c r="AF99" s="149"/>
      <c r="AG99" s="149"/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  <c r="BI99" s="149"/>
      <c r="BJ99" s="149"/>
      <c r="BK99" s="149"/>
      <c r="BL99" s="149"/>
      <c r="BM99" s="149"/>
      <c r="BN99" s="149"/>
      <c r="BO99" s="149"/>
      <c r="BP99" s="149"/>
      <c r="BQ99" s="149"/>
      <c r="BR99" s="149"/>
      <c r="BS99" s="149"/>
      <c r="BT99" s="149"/>
      <c r="BU99" s="149"/>
      <c r="BV99" s="149"/>
      <c r="BW99" s="149"/>
      <c r="BX99" s="149"/>
      <c r="BY99" s="149"/>
      <c r="BZ99" s="149"/>
      <c r="CA99" s="149"/>
      <c r="CB99" s="149"/>
      <c r="CC99" s="149"/>
      <c r="CD99" s="149"/>
      <c r="CE99" s="149"/>
      <c r="CF99" s="149"/>
      <c r="CG99" s="149"/>
      <c r="CH99" s="149"/>
      <c r="CI99" s="149"/>
      <c r="CJ99" s="149"/>
      <c r="CK99" s="149"/>
      <c r="CL99" s="149"/>
      <c r="CM99" s="149"/>
      <c r="CN99" s="149"/>
      <c r="CO99" s="149"/>
      <c r="CP99" s="149"/>
      <c r="CQ99" s="149"/>
      <c r="CR99" s="149"/>
      <c r="CS99" s="149"/>
      <c r="CT99" s="149"/>
      <c r="CU99" s="150"/>
      <c r="CV99" s="138"/>
      <c r="CX99" s="151"/>
    </row>
    <row r="100" spans="1:102" s="139" customFormat="1">
      <c r="A100" s="134"/>
      <c r="B100" s="6">
        <v>0.25</v>
      </c>
      <c r="C100" s="6">
        <v>0.25</v>
      </c>
      <c r="D100" s="6">
        <v>0.25</v>
      </c>
      <c r="E100" s="6">
        <v>0.25</v>
      </c>
      <c r="F100" s="6">
        <v>0.25</v>
      </c>
      <c r="G100" s="6">
        <v>0.25</v>
      </c>
      <c r="H100" s="6">
        <v>0.25</v>
      </c>
      <c r="I100" s="6">
        <v>0.25</v>
      </c>
      <c r="J100" s="6">
        <v>0.25</v>
      </c>
      <c r="K100" s="6">
        <v>0.25</v>
      </c>
      <c r="L100" s="6">
        <v>0.25</v>
      </c>
      <c r="M100" s="6">
        <v>0.25</v>
      </c>
      <c r="N100" s="6">
        <v>0.25</v>
      </c>
      <c r="O100" s="6">
        <v>0.25</v>
      </c>
      <c r="P100" s="6">
        <v>0.25</v>
      </c>
      <c r="Q100" s="6">
        <v>0.25</v>
      </c>
      <c r="R100" s="6">
        <v>0.25</v>
      </c>
      <c r="S100" s="6">
        <v>0.25</v>
      </c>
      <c r="T100" s="6">
        <v>0.25</v>
      </c>
      <c r="U100" s="6">
        <v>0.25</v>
      </c>
      <c r="V100" s="6">
        <v>0.25</v>
      </c>
      <c r="W100" s="6">
        <v>0.25</v>
      </c>
      <c r="X100" s="6">
        <v>0.25</v>
      </c>
      <c r="Y100" s="6">
        <v>0.25</v>
      </c>
      <c r="Z100" s="6">
        <v>0.25</v>
      </c>
      <c r="AA100" s="6">
        <v>0.25</v>
      </c>
      <c r="AB100" s="6">
        <v>0.25</v>
      </c>
      <c r="AC100" s="6">
        <v>0.25</v>
      </c>
      <c r="AD100" s="6">
        <v>0.25</v>
      </c>
      <c r="AE100" s="6">
        <v>0.25</v>
      </c>
      <c r="AF100" s="6">
        <v>0.25</v>
      </c>
      <c r="AG100" s="6">
        <v>0.25</v>
      </c>
      <c r="AH100" s="6">
        <v>0.25</v>
      </c>
      <c r="AI100" s="6">
        <v>0.25</v>
      </c>
      <c r="AJ100" s="6">
        <v>0.25</v>
      </c>
      <c r="AK100" s="6">
        <v>0.25</v>
      </c>
      <c r="AL100" s="6">
        <v>0.25</v>
      </c>
      <c r="AM100" s="6">
        <v>0.25</v>
      </c>
      <c r="AN100" s="6">
        <v>0.25</v>
      </c>
      <c r="AO100" s="6">
        <v>0.25</v>
      </c>
      <c r="AP100" s="6">
        <v>0.25</v>
      </c>
      <c r="AQ100" s="6">
        <v>0.25</v>
      </c>
      <c r="AR100" s="6">
        <v>0.25</v>
      </c>
      <c r="AS100" s="6">
        <v>0.25</v>
      </c>
      <c r="AT100" s="6">
        <v>0.25</v>
      </c>
      <c r="AU100" s="6">
        <v>0.25</v>
      </c>
      <c r="AV100" s="6">
        <v>0.25</v>
      </c>
      <c r="AW100" s="6">
        <v>0.25</v>
      </c>
      <c r="AX100" s="6">
        <v>0.25</v>
      </c>
      <c r="AY100" s="6">
        <v>0.25</v>
      </c>
      <c r="AZ100" s="6">
        <v>0.25</v>
      </c>
      <c r="BA100" s="6">
        <v>0.25</v>
      </c>
      <c r="BB100" s="6">
        <v>0.25</v>
      </c>
      <c r="BC100" s="6">
        <v>0.25</v>
      </c>
      <c r="BD100" s="6">
        <v>0.25</v>
      </c>
      <c r="BE100" s="6">
        <v>0.25</v>
      </c>
      <c r="BF100" s="6">
        <v>0.25</v>
      </c>
      <c r="BG100" s="6">
        <v>0.25</v>
      </c>
      <c r="BH100" s="6">
        <v>0.25</v>
      </c>
      <c r="BI100" s="6">
        <v>0.25</v>
      </c>
      <c r="BJ100" s="6">
        <v>0.25</v>
      </c>
      <c r="BK100" s="6">
        <v>0.25</v>
      </c>
      <c r="BL100" s="6">
        <v>0.25</v>
      </c>
      <c r="BM100" s="6">
        <v>0.25</v>
      </c>
      <c r="BN100" s="6">
        <v>0.25</v>
      </c>
      <c r="BO100" s="6">
        <v>0.25</v>
      </c>
      <c r="BP100" s="6">
        <v>0.25</v>
      </c>
      <c r="BQ100" s="6">
        <v>0.25</v>
      </c>
      <c r="BR100" s="6">
        <v>0.25</v>
      </c>
      <c r="BS100" s="6">
        <v>0.25</v>
      </c>
      <c r="BT100" s="6">
        <v>0.25</v>
      </c>
      <c r="BU100" s="6">
        <v>0.25</v>
      </c>
      <c r="BV100" s="6">
        <v>0.25</v>
      </c>
      <c r="BW100" s="6">
        <v>0.25</v>
      </c>
      <c r="BX100" s="6">
        <v>0.25</v>
      </c>
      <c r="BY100" s="6">
        <v>0.25</v>
      </c>
      <c r="BZ100" s="6">
        <v>0.25</v>
      </c>
      <c r="CA100" s="6">
        <v>0.25</v>
      </c>
      <c r="CB100" s="6">
        <v>0.25</v>
      </c>
      <c r="CC100" s="6">
        <v>0.25</v>
      </c>
      <c r="CD100" s="6">
        <v>0.25</v>
      </c>
      <c r="CE100" s="6">
        <v>0.25</v>
      </c>
      <c r="CF100" s="6">
        <v>0.25</v>
      </c>
      <c r="CG100" s="6">
        <v>0.25</v>
      </c>
      <c r="CH100" s="6">
        <v>0.25</v>
      </c>
      <c r="CI100" s="6">
        <v>0.25</v>
      </c>
      <c r="CJ100" s="6">
        <v>0.25</v>
      </c>
      <c r="CK100" s="6">
        <v>0.25</v>
      </c>
      <c r="CL100" s="6">
        <v>0.25</v>
      </c>
      <c r="CM100" s="6">
        <v>0.25</v>
      </c>
      <c r="CN100" s="6">
        <v>0.25</v>
      </c>
      <c r="CO100" s="6">
        <v>0.25</v>
      </c>
      <c r="CP100" s="6">
        <v>0.25</v>
      </c>
      <c r="CQ100" s="6">
        <v>0.25</v>
      </c>
      <c r="CR100" s="6">
        <v>0.25</v>
      </c>
      <c r="CS100" s="6">
        <v>0.25</v>
      </c>
      <c r="CT100" s="6"/>
      <c r="CX100" s="151"/>
    </row>
    <row r="101" spans="1:102" s="139" customFormat="1">
      <c r="A101" s="6" t="s">
        <v>13</v>
      </c>
      <c r="B101" s="8">
        <f t="shared" ref="B101:AG101" si="90">B17-B44</f>
        <v>0</v>
      </c>
      <c r="C101" s="8">
        <f t="shared" si="90"/>
        <v>0</v>
      </c>
      <c r="D101" s="8">
        <f t="shared" si="90"/>
        <v>0</v>
      </c>
      <c r="E101" s="8">
        <f t="shared" si="90"/>
        <v>0</v>
      </c>
      <c r="F101" s="8">
        <f t="shared" si="90"/>
        <v>0</v>
      </c>
      <c r="G101" s="8">
        <f t="shared" si="90"/>
        <v>0</v>
      </c>
      <c r="H101" s="8">
        <f t="shared" si="90"/>
        <v>0</v>
      </c>
      <c r="I101" s="8">
        <f t="shared" si="90"/>
        <v>0</v>
      </c>
      <c r="J101" s="8">
        <f t="shared" si="90"/>
        <v>0</v>
      </c>
      <c r="K101" s="8">
        <f t="shared" si="90"/>
        <v>0</v>
      </c>
      <c r="L101" s="8">
        <f t="shared" si="90"/>
        <v>0</v>
      </c>
      <c r="M101" s="8">
        <f t="shared" si="90"/>
        <v>0</v>
      </c>
      <c r="N101" s="8">
        <f t="shared" si="90"/>
        <v>0</v>
      </c>
      <c r="O101" s="8">
        <f t="shared" si="90"/>
        <v>0</v>
      </c>
      <c r="P101" s="8">
        <f t="shared" si="90"/>
        <v>0</v>
      </c>
      <c r="Q101" s="8">
        <f t="shared" si="90"/>
        <v>0</v>
      </c>
      <c r="R101" s="8">
        <f t="shared" si="90"/>
        <v>0</v>
      </c>
      <c r="S101" s="8">
        <f t="shared" si="90"/>
        <v>0</v>
      </c>
      <c r="T101" s="8">
        <f t="shared" si="90"/>
        <v>0</v>
      </c>
      <c r="U101" s="8">
        <f t="shared" si="90"/>
        <v>0</v>
      </c>
      <c r="V101" s="8">
        <f t="shared" si="90"/>
        <v>0</v>
      </c>
      <c r="W101" s="8">
        <f t="shared" si="90"/>
        <v>0</v>
      </c>
      <c r="X101" s="8">
        <f t="shared" si="90"/>
        <v>0</v>
      </c>
      <c r="Y101" s="8">
        <f t="shared" si="90"/>
        <v>0</v>
      </c>
      <c r="Z101" s="8">
        <f t="shared" si="90"/>
        <v>0</v>
      </c>
      <c r="AA101" s="8">
        <f t="shared" si="90"/>
        <v>0</v>
      </c>
      <c r="AB101" s="8">
        <f t="shared" si="90"/>
        <v>0</v>
      </c>
      <c r="AC101" s="8">
        <f t="shared" si="90"/>
        <v>0</v>
      </c>
      <c r="AD101" s="8">
        <f t="shared" si="90"/>
        <v>0</v>
      </c>
      <c r="AE101" s="8">
        <f t="shared" si="90"/>
        <v>0</v>
      </c>
      <c r="AF101" s="8">
        <f t="shared" si="90"/>
        <v>0</v>
      </c>
      <c r="AG101" s="8">
        <f t="shared" si="90"/>
        <v>0</v>
      </c>
      <c r="AH101" s="8">
        <f t="shared" ref="AH101:BM101" si="91">AH17-AH44</f>
        <v>0</v>
      </c>
      <c r="AI101" s="8">
        <f t="shared" si="91"/>
        <v>0</v>
      </c>
      <c r="AJ101" s="8">
        <f t="shared" si="91"/>
        <v>0</v>
      </c>
      <c r="AK101" s="8">
        <f t="shared" si="91"/>
        <v>0</v>
      </c>
      <c r="AL101" s="8">
        <f t="shared" si="91"/>
        <v>0</v>
      </c>
      <c r="AM101" s="8">
        <f t="shared" si="91"/>
        <v>0</v>
      </c>
      <c r="AN101" s="8">
        <f t="shared" si="91"/>
        <v>0</v>
      </c>
      <c r="AO101" s="8">
        <f t="shared" si="91"/>
        <v>0</v>
      </c>
      <c r="AP101" s="8">
        <f t="shared" si="91"/>
        <v>0</v>
      </c>
      <c r="AQ101" s="8">
        <f t="shared" si="91"/>
        <v>0</v>
      </c>
      <c r="AR101" s="8">
        <f t="shared" si="91"/>
        <v>0</v>
      </c>
      <c r="AS101" s="8">
        <f t="shared" si="91"/>
        <v>0</v>
      </c>
      <c r="AT101" s="8">
        <f t="shared" si="91"/>
        <v>0</v>
      </c>
      <c r="AU101" s="8">
        <f t="shared" si="91"/>
        <v>0</v>
      </c>
      <c r="AV101" s="8">
        <f t="shared" si="91"/>
        <v>0</v>
      </c>
      <c r="AW101" s="8">
        <f t="shared" si="91"/>
        <v>0</v>
      </c>
      <c r="AX101" s="8">
        <f t="shared" si="91"/>
        <v>0</v>
      </c>
      <c r="AY101" s="8">
        <f t="shared" si="91"/>
        <v>0</v>
      </c>
      <c r="AZ101" s="8">
        <f t="shared" si="91"/>
        <v>0</v>
      </c>
      <c r="BA101" s="8">
        <f t="shared" si="91"/>
        <v>0</v>
      </c>
      <c r="BB101" s="8">
        <f t="shared" si="91"/>
        <v>0</v>
      </c>
      <c r="BC101" s="8">
        <f t="shared" si="91"/>
        <v>0</v>
      </c>
      <c r="BD101" s="8">
        <f t="shared" si="91"/>
        <v>0</v>
      </c>
      <c r="BE101" s="8">
        <f t="shared" si="91"/>
        <v>0</v>
      </c>
      <c r="BF101" s="8">
        <f t="shared" si="91"/>
        <v>0</v>
      </c>
      <c r="BG101" s="8">
        <f t="shared" si="91"/>
        <v>0</v>
      </c>
      <c r="BH101" s="8">
        <f t="shared" si="91"/>
        <v>0</v>
      </c>
      <c r="BI101" s="8">
        <f t="shared" si="91"/>
        <v>0</v>
      </c>
      <c r="BJ101" s="8">
        <f t="shared" si="91"/>
        <v>0</v>
      </c>
      <c r="BK101" s="8">
        <f t="shared" si="91"/>
        <v>0</v>
      </c>
      <c r="BL101" s="8">
        <f t="shared" si="91"/>
        <v>0</v>
      </c>
      <c r="BM101" s="8">
        <f t="shared" si="91"/>
        <v>0</v>
      </c>
      <c r="BN101" s="8">
        <f t="shared" ref="BN101:CS101" si="92">BN17-BN44</f>
        <v>0</v>
      </c>
      <c r="BO101" s="8">
        <f t="shared" si="92"/>
        <v>0</v>
      </c>
      <c r="BP101" s="8">
        <f t="shared" si="92"/>
        <v>0</v>
      </c>
      <c r="BQ101" s="8">
        <f t="shared" si="92"/>
        <v>0</v>
      </c>
      <c r="BR101" s="8">
        <f t="shared" si="92"/>
        <v>0</v>
      </c>
      <c r="BS101" s="8">
        <f t="shared" si="92"/>
        <v>0</v>
      </c>
      <c r="BT101" s="8">
        <f t="shared" si="92"/>
        <v>0</v>
      </c>
      <c r="BU101" s="8">
        <f t="shared" si="92"/>
        <v>0</v>
      </c>
      <c r="BV101" s="8">
        <f t="shared" si="92"/>
        <v>0</v>
      </c>
      <c r="BW101" s="8">
        <f t="shared" si="92"/>
        <v>0</v>
      </c>
      <c r="BX101" s="8">
        <f t="shared" si="92"/>
        <v>0</v>
      </c>
      <c r="BY101" s="8">
        <f t="shared" si="92"/>
        <v>0</v>
      </c>
      <c r="BZ101" s="8">
        <f t="shared" si="92"/>
        <v>0</v>
      </c>
      <c r="CA101" s="8">
        <f t="shared" si="92"/>
        <v>0</v>
      </c>
      <c r="CB101" s="8">
        <f t="shared" si="92"/>
        <v>0</v>
      </c>
      <c r="CC101" s="8">
        <f t="shared" si="92"/>
        <v>0</v>
      </c>
      <c r="CD101" s="8">
        <f t="shared" si="92"/>
        <v>0</v>
      </c>
      <c r="CE101" s="8">
        <f t="shared" si="92"/>
        <v>0</v>
      </c>
      <c r="CF101" s="8">
        <f t="shared" si="92"/>
        <v>0</v>
      </c>
      <c r="CG101" s="8">
        <f t="shared" si="92"/>
        <v>0</v>
      </c>
      <c r="CH101" s="8">
        <f t="shared" si="92"/>
        <v>0</v>
      </c>
      <c r="CI101" s="8">
        <f t="shared" si="92"/>
        <v>0</v>
      </c>
      <c r="CJ101" s="8">
        <f t="shared" si="92"/>
        <v>0</v>
      </c>
      <c r="CK101" s="8">
        <f t="shared" si="92"/>
        <v>0</v>
      </c>
      <c r="CL101" s="8">
        <f t="shared" si="92"/>
        <v>0</v>
      </c>
      <c r="CM101" s="8">
        <f t="shared" si="92"/>
        <v>0</v>
      </c>
      <c r="CN101" s="8">
        <f t="shared" si="92"/>
        <v>0</v>
      </c>
      <c r="CO101" s="8">
        <f t="shared" si="92"/>
        <v>0</v>
      </c>
      <c r="CP101" s="8">
        <f t="shared" si="92"/>
        <v>0</v>
      </c>
      <c r="CQ101" s="8">
        <f t="shared" si="92"/>
        <v>0</v>
      </c>
      <c r="CR101" s="8">
        <f t="shared" si="92"/>
        <v>0</v>
      </c>
      <c r="CS101" s="8">
        <f t="shared" si="92"/>
        <v>0</v>
      </c>
      <c r="CT101" s="6">
        <f>SUMPRODUCT(B101:CS101,$B$100:$CS$100)/1000</f>
        <v>0</v>
      </c>
      <c r="CV101" s="161"/>
      <c r="CX101" s="237"/>
    </row>
    <row r="102" spans="1:102" s="138" customFormat="1">
      <c r="A102" s="6" t="s">
        <v>14</v>
      </c>
      <c r="B102" s="8">
        <f t="shared" ref="B102:AG102" si="93">B18-B45</f>
        <v>0</v>
      </c>
      <c r="C102" s="8">
        <f t="shared" si="93"/>
        <v>0</v>
      </c>
      <c r="D102" s="8">
        <f t="shared" si="93"/>
        <v>0</v>
      </c>
      <c r="E102" s="8">
        <f t="shared" si="93"/>
        <v>0</v>
      </c>
      <c r="F102" s="8">
        <f t="shared" si="93"/>
        <v>0</v>
      </c>
      <c r="G102" s="8">
        <f t="shared" si="93"/>
        <v>0</v>
      </c>
      <c r="H102" s="8">
        <f t="shared" si="93"/>
        <v>0</v>
      </c>
      <c r="I102" s="8">
        <f t="shared" si="93"/>
        <v>0</v>
      </c>
      <c r="J102" s="8">
        <f t="shared" si="93"/>
        <v>0</v>
      </c>
      <c r="K102" s="8">
        <f t="shared" si="93"/>
        <v>0</v>
      </c>
      <c r="L102" s="8">
        <f t="shared" si="93"/>
        <v>0</v>
      </c>
      <c r="M102" s="8">
        <f t="shared" si="93"/>
        <v>0</v>
      </c>
      <c r="N102" s="8">
        <f t="shared" si="93"/>
        <v>0</v>
      </c>
      <c r="O102" s="8">
        <f t="shared" si="93"/>
        <v>0</v>
      </c>
      <c r="P102" s="8">
        <f t="shared" si="93"/>
        <v>0</v>
      </c>
      <c r="Q102" s="8">
        <f t="shared" si="93"/>
        <v>0</v>
      </c>
      <c r="R102" s="8">
        <f t="shared" si="93"/>
        <v>0</v>
      </c>
      <c r="S102" s="8">
        <f t="shared" si="93"/>
        <v>0</v>
      </c>
      <c r="T102" s="8">
        <f t="shared" si="93"/>
        <v>0</v>
      </c>
      <c r="U102" s="8">
        <f t="shared" si="93"/>
        <v>0</v>
      </c>
      <c r="V102" s="8">
        <f t="shared" si="93"/>
        <v>0</v>
      </c>
      <c r="W102" s="8">
        <f t="shared" si="93"/>
        <v>0</v>
      </c>
      <c r="X102" s="8">
        <f t="shared" si="93"/>
        <v>0</v>
      </c>
      <c r="Y102" s="8">
        <f t="shared" si="93"/>
        <v>0</v>
      </c>
      <c r="Z102" s="8">
        <f t="shared" si="93"/>
        <v>0</v>
      </c>
      <c r="AA102" s="8">
        <f t="shared" si="93"/>
        <v>0</v>
      </c>
      <c r="AB102" s="8">
        <f t="shared" si="93"/>
        <v>0</v>
      </c>
      <c r="AC102" s="8">
        <f t="shared" si="93"/>
        <v>0</v>
      </c>
      <c r="AD102" s="8">
        <f t="shared" si="93"/>
        <v>0</v>
      </c>
      <c r="AE102" s="8">
        <f t="shared" si="93"/>
        <v>0</v>
      </c>
      <c r="AF102" s="8">
        <f t="shared" si="93"/>
        <v>0</v>
      </c>
      <c r="AG102" s="8">
        <f t="shared" si="93"/>
        <v>0</v>
      </c>
      <c r="AH102" s="8">
        <f t="shared" ref="AH102:BM102" si="94">AH18-AH45</f>
        <v>0</v>
      </c>
      <c r="AI102" s="8">
        <f t="shared" si="94"/>
        <v>0</v>
      </c>
      <c r="AJ102" s="8">
        <f t="shared" si="94"/>
        <v>0</v>
      </c>
      <c r="AK102" s="8">
        <f t="shared" si="94"/>
        <v>0</v>
      </c>
      <c r="AL102" s="8">
        <f t="shared" si="94"/>
        <v>0</v>
      </c>
      <c r="AM102" s="8">
        <f t="shared" si="94"/>
        <v>0</v>
      </c>
      <c r="AN102" s="8">
        <f t="shared" si="94"/>
        <v>0</v>
      </c>
      <c r="AO102" s="8">
        <f t="shared" si="94"/>
        <v>0</v>
      </c>
      <c r="AP102" s="8">
        <f t="shared" si="94"/>
        <v>0</v>
      </c>
      <c r="AQ102" s="8">
        <f t="shared" si="94"/>
        <v>0</v>
      </c>
      <c r="AR102" s="8">
        <f t="shared" si="94"/>
        <v>0</v>
      </c>
      <c r="AS102" s="8">
        <f t="shared" si="94"/>
        <v>0</v>
      </c>
      <c r="AT102" s="8">
        <f t="shared" si="94"/>
        <v>0</v>
      </c>
      <c r="AU102" s="8">
        <f t="shared" si="94"/>
        <v>0</v>
      </c>
      <c r="AV102" s="8">
        <f t="shared" si="94"/>
        <v>0</v>
      </c>
      <c r="AW102" s="8">
        <f t="shared" si="94"/>
        <v>0</v>
      </c>
      <c r="AX102" s="8">
        <f t="shared" si="94"/>
        <v>0</v>
      </c>
      <c r="AY102" s="8">
        <f t="shared" si="94"/>
        <v>0</v>
      </c>
      <c r="AZ102" s="8">
        <f t="shared" si="94"/>
        <v>0</v>
      </c>
      <c r="BA102" s="8">
        <f t="shared" si="94"/>
        <v>0</v>
      </c>
      <c r="BB102" s="8">
        <f t="shared" si="94"/>
        <v>0</v>
      </c>
      <c r="BC102" s="8">
        <f t="shared" si="94"/>
        <v>0</v>
      </c>
      <c r="BD102" s="8">
        <f t="shared" si="94"/>
        <v>0</v>
      </c>
      <c r="BE102" s="8">
        <f t="shared" si="94"/>
        <v>0</v>
      </c>
      <c r="BF102" s="8">
        <f t="shared" si="94"/>
        <v>0</v>
      </c>
      <c r="BG102" s="8">
        <f t="shared" si="94"/>
        <v>0</v>
      </c>
      <c r="BH102" s="8">
        <f t="shared" si="94"/>
        <v>0</v>
      </c>
      <c r="BI102" s="8">
        <f t="shared" si="94"/>
        <v>0</v>
      </c>
      <c r="BJ102" s="8">
        <f t="shared" si="94"/>
        <v>0</v>
      </c>
      <c r="BK102" s="8">
        <f t="shared" si="94"/>
        <v>0</v>
      </c>
      <c r="BL102" s="8">
        <f t="shared" si="94"/>
        <v>0</v>
      </c>
      <c r="BM102" s="8">
        <f t="shared" si="94"/>
        <v>0</v>
      </c>
      <c r="BN102" s="8">
        <f t="shared" ref="BN102:CS102" si="95">BN18-BN45</f>
        <v>0</v>
      </c>
      <c r="BO102" s="8">
        <f t="shared" si="95"/>
        <v>0</v>
      </c>
      <c r="BP102" s="8">
        <f t="shared" si="95"/>
        <v>0</v>
      </c>
      <c r="BQ102" s="8">
        <f t="shared" si="95"/>
        <v>0</v>
      </c>
      <c r="BR102" s="8">
        <f t="shared" si="95"/>
        <v>0</v>
      </c>
      <c r="BS102" s="8">
        <f t="shared" si="95"/>
        <v>0</v>
      </c>
      <c r="BT102" s="8">
        <f t="shared" si="95"/>
        <v>0</v>
      </c>
      <c r="BU102" s="8">
        <f t="shared" si="95"/>
        <v>0</v>
      </c>
      <c r="BV102" s="8">
        <f t="shared" si="95"/>
        <v>0</v>
      </c>
      <c r="BW102" s="8">
        <f t="shared" si="95"/>
        <v>0</v>
      </c>
      <c r="BX102" s="8">
        <f t="shared" si="95"/>
        <v>0</v>
      </c>
      <c r="BY102" s="8">
        <f t="shared" si="95"/>
        <v>0</v>
      </c>
      <c r="BZ102" s="8">
        <f t="shared" si="95"/>
        <v>0</v>
      </c>
      <c r="CA102" s="8">
        <f t="shared" si="95"/>
        <v>0</v>
      </c>
      <c r="CB102" s="8">
        <f t="shared" si="95"/>
        <v>0</v>
      </c>
      <c r="CC102" s="8">
        <f t="shared" si="95"/>
        <v>0</v>
      </c>
      <c r="CD102" s="8">
        <f t="shared" si="95"/>
        <v>0</v>
      </c>
      <c r="CE102" s="8">
        <f t="shared" si="95"/>
        <v>0</v>
      </c>
      <c r="CF102" s="8">
        <f t="shared" si="95"/>
        <v>0</v>
      </c>
      <c r="CG102" s="8">
        <f t="shared" si="95"/>
        <v>0</v>
      </c>
      <c r="CH102" s="8">
        <f t="shared" si="95"/>
        <v>0</v>
      </c>
      <c r="CI102" s="8">
        <f t="shared" si="95"/>
        <v>0</v>
      </c>
      <c r="CJ102" s="8">
        <f t="shared" si="95"/>
        <v>0</v>
      </c>
      <c r="CK102" s="8">
        <f t="shared" si="95"/>
        <v>0</v>
      </c>
      <c r="CL102" s="8">
        <f t="shared" si="95"/>
        <v>0</v>
      </c>
      <c r="CM102" s="8">
        <f t="shared" si="95"/>
        <v>0</v>
      </c>
      <c r="CN102" s="8">
        <f t="shared" si="95"/>
        <v>0</v>
      </c>
      <c r="CO102" s="8">
        <f t="shared" si="95"/>
        <v>0</v>
      </c>
      <c r="CP102" s="8">
        <f t="shared" si="95"/>
        <v>0</v>
      </c>
      <c r="CQ102" s="8">
        <f t="shared" si="95"/>
        <v>0</v>
      </c>
      <c r="CR102" s="8">
        <f t="shared" si="95"/>
        <v>0</v>
      </c>
      <c r="CS102" s="8">
        <f t="shared" si="95"/>
        <v>0</v>
      </c>
      <c r="CT102" s="6">
        <f t="shared" ref="CT102" si="96">SUMPRODUCT(B102:CS102,$B$100:$CS$100)/1000</f>
        <v>0</v>
      </c>
      <c r="CU102" s="139"/>
      <c r="CV102" s="5"/>
      <c r="CX102" s="151"/>
    </row>
    <row r="103" spans="1:102" s="137" customFormat="1">
      <c r="A103" s="6" t="s">
        <v>62</v>
      </c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  <c r="AA103" s="8"/>
      <c r="AB103" s="8"/>
      <c r="AC103" s="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  <c r="AY103" s="8"/>
      <c r="AZ103" s="8"/>
      <c r="BA103" s="8"/>
      <c r="BB103" s="8"/>
      <c r="BC103" s="8"/>
      <c r="BD103" s="8"/>
      <c r="BE103" s="8"/>
      <c r="BF103" s="8"/>
      <c r="BG103" s="8"/>
      <c r="BH103" s="8"/>
      <c r="BI103" s="8"/>
      <c r="BJ103" s="8"/>
      <c r="BK103" s="8"/>
      <c r="BL103" s="8"/>
      <c r="BM103" s="8"/>
      <c r="BN103" s="8"/>
      <c r="BO103" s="8"/>
      <c r="BP103" s="8"/>
      <c r="BQ103" s="8"/>
      <c r="BR103" s="8"/>
      <c r="BS103" s="8"/>
      <c r="BT103" s="8"/>
      <c r="BU103" s="8"/>
      <c r="BV103" s="8"/>
      <c r="BW103" s="8"/>
      <c r="BX103" s="8"/>
      <c r="BY103" s="8"/>
      <c r="BZ103" s="8"/>
      <c r="CA103" s="8"/>
      <c r="CB103" s="8"/>
      <c r="CC103" s="8"/>
      <c r="CD103" s="8"/>
      <c r="CE103" s="8"/>
      <c r="CF103" s="8"/>
      <c r="CG103" s="8"/>
      <c r="CH103" s="8"/>
      <c r="CI103" s="8"/>
      <c r="CJ103" s="8"/>
      <c r="CK103" s="8"/>
      <c r="CL103" s="8"/>
      <c r="CM103" s="8"/>
      <c r="CN103" s="8"/>
      <c r="CO103" s="8"/>
      <c r="CP103" s="8"/>
      <c r="CQ103" s="8"/>
      <c r="CR103" s="8"/>
      <c r="CS103" s="8"/>
      <c r="CT103" s="6"/>
      <c r="CU103" s="138"/>
      <c r="CV103" s="5"/>
      <c r="CX103" s="151"/>
    </row>
    <row r="104" spans="1:102">
      <c r="B104" s="4"/>
      <c r="C104" s="4"/>
      <c r="D104" s="4"/>
      <c r="E104" s="4"/>
      <c r="F104" s="4"/>
      <c r="G104" s="4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137"/>
    </row>
    <row r="105" spans="1:102">
      <c r="B105" s="4"/>
      <c r="C105" s="4"/>
      <c r="D105" s="4"/>
      <c r="E105" s="4"/>
      <c r="F105" s="4"/>
      <c r="G105" s="4"/>
      <c r="CV105" s="158"/>
      <c r="CX105" s="234"/>
    </row>
    <row r="106" spans="1:102" s="224" customFormat="1">
      <c r="A106" s="167" t="s">
        <v>63</v>
      </c>
      <c r="B106" s="222"/>
      <c r="C106" s="222"/>
      <c r="D106" s="222"/>
      <c r="E106" s="222"/>
      <c r="F106" s="222"/>
      <c r="G106" s="222"/>
      <c r="H106" s="222"/>
      <c r="I106" s="222"/>
      <c r="J106" s="222"/>
      <c r="K106" s="222"/>
      <c r="L106" s="222"/>
      <c r="M106" s="222"/>
      <c r="N106" s="222"/>
      <c r="O106" s="222"/>
      <c r="P106" s="222"/>
      <c r="Q106" s="222"/>
      <c r="R106" s="222"/>
      <c r="S106" s="222"/>
      <c r="T106" s="222"/>
      <c r="U106" s="222"/>
      <c r="V106" s="222"/>
      <c r="W106" s="222"/>
      <c r="X106" s="222"/>
      <c r="Y106" s="222"/>
      <c r="Z106" s="222"/>
      <c r="AA106" s="222"/>
      <c r="AB106" s="222"/>
      <c r="AC106" s="222"/>
      <c r="AD106" s="222"/>
      <c r="AE106" s="222"/>
      <c r="AF106" s="222"/>
      <c r="AG106" s="222"/>
      <c r="AH106" s="222"/>
      <c r="AI106" s="222"/>
      <c r="AJ106" s="222"/>
      <c r="AK106" s="222"/>
      <c r="AL106" s="222"/>
      <c r="AM106" s="222"/>
      <c r="AN106" s="222"/>
      <c r="AO106" s="222"/>
      <c r="AP106" s="222"/>
      <c r="AQ106" s="222"/>
      <c r="AR106" s="222"/>
      <c r="AS106" s="222"/>
      <c r="AT106" s="222"/>
      <c r="AU106" s="222"/>
      <c r="AV106" s="222"/>
      <c r="AW106" s="222"/>
      <c r="AX106" s="222"/>
      <c r="AY106" s="222"/>
      <c r="AZ106" s="222"/>
      <c r="BA106" s="222"/>
      <c r="BB106" s="222"/>
      <c r="BC106" s="222"/>
      <c r="BD106" s="222"/>
      <c r="BE106" s="222"/>
      <c r="BF106" s="222"/>
      <c r="BG106" s="222"/>
      <c r="BH106" s="222"/>
      <c r="BI106" s="222"/>
      <c r="BJ106" s="222"/>
      <c r="BK106" s="222"/>
      <c r="BL106" s="222"/>
      <c r="BM106" s="222"/>
      <c r="BN106" s="222"/>
      <c r="BO106" s="222"/>
      <c r="BP106" s="222"/>
      <c r="BQ106" s="222"/>
      <c r="BR106" s="222"/>
      <c r="BS106" s="222"/>
      <c r="BT106" s="222"/>
      <c r="BU106" s="222"/>
      <c r="BV106" s="222"/>
      <c r="BW106" s="222"/>
      <c r="BX106" s="222"/>
      <c r="BY106" s="222"/>
      <c r="BZ106" s="222"/>
      <c r="CA106" s="222"/>
      <c r="CB106" s="222"/>
      <c r="CC106" s="222"/>
      <c r="CD106" s="222"/>
      <c r="CE106" s="222"/>
      <c r="CF106" s="222"/>
      <c r="CG106" s="222"/>
      <c r="CH106" s="222"/>
      <c r="CI106" s="222"/>
      <c r="CJ106" s="222"/>
      <c r="CK106" s="222"/>
      <c r="CL106" s="222"/>
      <c r="CM106" s="222"/>
      <c r="CN106" s="222"/>
      <c r="CO106" s="222"/>
      <c r="CP106" s="222"/>
      <c r="CQ106" s="222"/>
      <c r="CR106" s="222"/>
      <c r="CS106" s="222"/>
      <c r="CT106" s="222"/>
      <c r="CV106" s="166"/>
      <c r="CX106" s="243"/>
    </row>
    <row r="107" spans="1:102" hidden="1">
      <c r="A107" s="167" t="s">
        <v>63</v>
      </c>
    </row>
    <row r="108" spans="1:102"/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>
  <sheetPr codeName="Sheet3">
    <tabColor rgb="FFFFFF99"/>
  </sheetPr>
  <dimension ref="A1:FJ124"/>
  <sheetViews>
    <sheetView showGridLines="0" topLeftCell="A77" workbookViewId="0">
      <pane xSplit="1" topLeftCell="CG1" activePane="topRight" state="frozen"/>
      <selection activeCell="B89" sqref="B89"/>
      <selection pane="topRight" activeCell="B89" sqref="B89:CS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4" width="8.7109375" style="135" customWidth="1"/>
    <col min="105" max="166" width="0" style="135" hidden="1" customWidth="1"/>
    <col min="167" max="16384" width="8.7109375" style="135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2" ht="15.75" thickBot="1">
      <c r="A2" s="11" t="s">
        <v>26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27</v>
      </c>
      <c r="CU2" s="150"/>
      <c r="CX2" s="234"/>
    </row>
    <row r="3" spans="1:102">
      <c r="A3" s="16" t="s">
        <v>30</v>
      </c>
      <c r="B3" s="17">
        <f t="shared" ref="B3:G3" si="0">B4+B12</f>
        <v>3641.9071194444446</v>
      </c>
      <c r="C3" s="18">
        <f t="shared" si="0"/>
        <v>3641.9071194444446</v>
      </c>
      <c r="D3" s="18">
        <f t="shared" si="0"/>
        <v>3641.9071194444446</v>
      </c>
      <c r="E3" s="18">
        <f t="shared" si="0"/>
        <v>3641.9071194444446</v>
      </c>
      <c r="F3" s="18">
        <f t="shared" si="0"/>
        <v>3641.9071194444446</v>
      </c>
      <c r="G3" s="18">
        <f t="shared" si="0"/>
        <v>3641.9071194444446</v>
      </c>
      <c r="H3" s="18">
        <f t="shared" ref="H3:BS3" si="1">H4+H12</f>
        <v>3641.9071194444446</v>
      </c>
      <c r="I3" s="18">
        <f t="shared" si="1"/>
        <v>3641.9071194444446</v>
      </c>
      <c r="J3" s="18">
        <f t="shared" si="1"/>
        <v>3641.9071194444446</v>
      </c>
      <c r="K3" s="18">
        <f t="shared" si="1"/>
        <v>3641.9071194444446</v>
      </c>
      <c r="L3" s="18">
        <f t="shared" si="1"/>
        <v>3641.9071194444446</v>
      </c>
      <c r="M3" s="18">
        <f t="shared" si="1"/>
        <v>3641.9071194444446</v>
      </c>
      <c r="N3" s="18">
        <f t="shared" si="1"/>
        <v>3641.9071194444446</v>
      </c>
      <c r="O3" s="18">
        <f t="shared" si="1"/>
        <v>3641.9071194444446</v>
      </c>
      <c r="P3" s="18">
        <f t="shared" si="1"/>
        <v>3641.9071194444446</v>
      </c>
      <c r="Q3" s="18">
        <f t="shared" si="1"/>
        <v>3641.9071194444446</v>
      </c>
      <c r="R3" s="18">
        <f t="shared" si="1"/>
        <v>3641.9071194444446</v>
      </c>
      <c r="S3" s="18">
        <f t="shared" si="1"/>
        <v>3641.9071194444446</v>
      </c>
      <c r="T3" s="18">
        <f t="shared" si="1"/>
        <v>3641.9071194444446</v>
      </c>
      <c r="U3" s="18">
        <f t="shared" si="1"/>
        <v>3641.9071194444446</v>
      </c>
      <c r="V3" s="18">
        <f t="shared" si="1"/>
        <v>3641.9071194444446</v>
      </c>
      <c r="W3" s="18">
        <f t="shared" si="1"/>
        <v>3641.9071194444446</v>
      </c>
      <c r="X3" s="18">
        <f t="shared" si="1"/>
        <v>3641.9071194444446</v>
      </c>
      <c r="Y3" s="18">
        <f t="shared" si="1"/>
        <v>3641.9071194444446</v>
      </c>
      <c r="Z3" s="18">
        <f t="shared" si="1"/>
        <v>3641.9071194444446</v>
      </c>
      <c r="AA3" s="18">
        <f t="shared" si="1"/>
        <v>3641.9071194444446</v>
      </c>
      <c r="AB3" s="18">
        <f t="shared" si="1"/>
        <v>3641.9071194444446</v>
      </c>
      <c r="AC3" s="18">
        <f t="shared" si="1"/>
        <v>3641.9071194444446</v>
      </c>
      <c r="AD3" s="18">
        <f t="shared" si="1"/>
        <v>3641.9071194444446</v>
      </c>
      <c r="AE3" s="18">
        <f t="shared" si="1"/>
        <v>3641.9071194444446</v>
      </c>
      <c r="AF3" s="18">
        <f t="shared" si="1"/>
        <v>3641.9071194444446</v>
      </c>
      <c r="AG3" s="18">
        <f t="shared" si="1"/>
        <v>3641.9071194444446</v>
      </c>
      <c r="AH3" s="18">
        <f t="shared" si="1"/>
        <v>3641.9071194444446</v>
      </c>
      <c r="AI3" s="18">
        <f t="shared" si="1"/>
        <v>3641.9071194444446</v>
      </c>
      <c r="AJ3" s="18">
        <f t="shared" si="1"/>
        <v>3641.9071194444446</v>
      </c>
      <c r="AK3" s="18">
        <f t="shared" si="1"/>
        <v>3641.9071194444446</v>
      </c>
      <c r="AL3" s="18">
        <f t="shared" si="1"/>
        <v>3641.9071194444446</v>
      </c>
      <c r="AM3" s="18">
        <f t="shared" si="1"/>
        <v>3641.9071194444446</v>
      </c>
      <c r="AN3" s="18">
        <f t="shared" si="1"/>
        <v>3641.9071194444446</v>
      </c>
      <c r="AO3" s="18">
        <f t="shared" si="1"/>
        <v>3641.9071194444446</v>
      </c>
      <c r="AP3" s="18">
        <f t="shared" si="1"/>
        <v>3641.9071194444446</v>
      </c>
      <c r="AQ3" s="18">
        <f t="shared" si="1"/>
        <v>3641.9071194444446</v>
      </c>
      <c r="AR3" s="18">
        <f t="shared" si="1"/>
        <v>3641.9071194444446</v>
      </c>
      <c r="AS3" s="18">
        <f t="shared" si="1"/>
        <v>3641.9071194444446</v>
      </c>
      <c r="AT3" s="18">
        <f t="shared" si="1"/>
        <v>3641.9071194444446</v>
      </c>
      <c r="AU3" s="18">
        <f t="shared" si="1"/>
        <v>3641.9071194444446</v>
      </c>
      <c r="AV3" s="18">
        <f t="shared" si="1"/>
        <v>3641.9071194444446</v>
      </c>
      <c r="AW3" s="18">
        <f t="shared" si="1"/>
        <v>3641.9071194444446</v>
      </c>
      <c r="AX3" s="18">
        <f t="shared" si="1"/>
        <v>3641.9071194444446</v>
      </c>
      <c r="AY3" s="18">
        <f t="shared" si="1"/>
        <v>3641.9071194444446</v>
      </c>
      <c r="AZ3" s="18">
        <f t="shared" si="1"/>
        <v>3641.9071194444446</v>
      </c>
      <c r="BA3" s="18">
        <f t="shared" si="1"/>
        <v>3641.9071194444446</v>
      </c>
      <c r="BB3" s="18">
        <f t="shared" si="1"/>
        <v>3641.9071194444446</v>
      </c>
      <c r="BC3" s="18">
        <f t="shared" si="1"/>
        <v>3641.9071194444446</v>
      </c>
      <c r="BD3" s="18">
        <f t="shared" si="1"/>
        <v>3641.9071194444446</v>
      </c>
      <c r="BE3" s="18">
        <f t="shared" si="1"/>
        <v>3641.9071194444446</v>
      </c>
      <c r="BF3" s="18">
        <f t="shared" si="1"/>
        <v>3641.9071194444446</v>
      </c>
      <c r="BG3" s="18">
        <f t="shared" si="1"/>
        <v>3641.9071194444446</v>
      </c>
      <c r="BH3" s="18">
        <f t="shared" si="1"/>
        <v>3641.9071194444446</v>
      </c>
      <c r="BI3" s="18">
        <f t="shared" si="1"/>
        <v>3641.9071194444446</v>
      </c>
      <c r="BJ3" s="18">
        <f t="shared" si="1"/>
        <v>3641.9071194444446</v>
      </c>
      <c r="BK3" s="18">
        <f t="shared" si="1"/>
        <v>3641.9071194444446</v>
      </c>
      <c r="BL3" s="18">
        <f t="shared" si="1"/>
        <v>3641.9071194444446</v>
      </c>
      <c r="BM3" s="18">
        <f t="shared" si="1"/>
        <v>3641.9071194444446</v>
      </c>
      <c r="BN3" s="18">
        <f t="shared" si="1"/>
        <v>3641.9071194444446</v>
      </c>
      <c r="BO3" s="18">
        <f t="shared" si="1"/>
        <v>3641.9071194444446</v>
      </c>
      <c r="BP3" s="18">
        <f t="shared" si="1"/>
        <v>3641.9071194444446</v>
      </c>
      <c r="BQ3" s="18">
        <f t="shared" si="1"/>
        <v>3641.9071194444446</v>
      </c>
      <c r="BR3" s="18">
        <f t="shared" si="1"/>
        <v>3641.9071194444446</v>
      </c>
      <c r="BS3" s="18">
        <f t="shared" si="1"/>
        <v>3641.9071194444446</v>
      </c>
      <c r="BT3" s="18">
        <f t="shared" ref="BT3:CS3" si="2">BT4+BT12</f>
        <v>3641.9071194444446</v>
      </c>
      <c r="BU3" s="18">
        <f t="shared" si="2"/>
        <v>3641.9071194444446</v>
      </c>
      <c r="BV3" s="18">
        <f t="shared" si="2"/>
        <v>3641.9071194444446</v>
      </c>
      <c r="BW3" s="18">
        <f t="shared" si="2"/>
        <v>3641.9071194444446</v>
      </c>
      <c r="BX3" s="18">
        <f t="shared" si="2"/>
        <v>3641.9071194444446</v>
      </c>
      <c r="BY3" s="18">
        <f t="shared" si="2"/>
        <v>3641.9071194444446</v>
      </c>
      <c r="BZ3" s="18">
        <f t="shared" si="2"/>
        <v>3641.9071194444446</v>
      </c>
      <c r="CA3" s="18">
        <f t="shared" si="2"/>
        <v>3641.9071194444446</v>
      </c>
      <c r="CB3" s="18">
        <f t="shared" si="2"/>
        <v>3641.9071194444446</v>
      </c>
      <c r="CC3" s="18">
        <f t="shared" si="2"/>
        <v>3641.9071194444446</v>
      </c>
      <c r="CD3" s="18">
        <f t="shared" si="2"/>
        <v>3641.9071194444446</v>
      </c>
      <c r="CE3" s="18">
        <f t="shared" si="2"/>
        <v>3641.9071194444446</v>
      </c>
      <c r="CF3" s="18">
        <f t="shared" si="2"/>
        <v>3641.9071194444446</v>
      </c>
      <c r="CG3" s="18">
        <f t="shared" si="2"/>
        <v>3641.9071194444446</v>
      </c>
      <c r="CH3" s="18">
        <f t="shared" si="2"/>
        <v>3641.9071194444446</v>
      </c>
      <c r="CI3" s="18">
        <f t="shared" si="2"/>
        <v>3641.9071194444446</v>
      </c>
      <c r="CJ3" s="18">
        <f t="shared" si="2"/>
        <v>3641.9071194444446</v>
      </c>
      <c r="CK3" s="18">
        <f t="shared" si="2"/>
        <v>3641.9071194444446</v>
      </c>
      <c r="CL3" s="18">
        <f t="shared" si="2"/>
        <v>3641.9071194444446</v>
      </c>
      <c r="CM3" s="18">
        <f t="shared" si="2"/>
        <v>3641.9071194444446</v>
      </c>
      <c r="CN3" s="18">
        <f t="shared" si="2"/>
        <v>3641.9071194444446</v>
      </c>
      <c r="CO3" s="18">
        <f t="shared" si="2"/>
        <v>3641.9071194444446</v>
      </c>
      <c r="CP3" s="18">
        <f t="shared" si="2"/>
        <v>3641.9071194444446</v>
      </c>
      <c r="CQ3" s="18">
        <f t="shared" si="2"/>
        <v>3641.9071194444446</v>
      </c>
      <c r="CR3" s="18">
        <f t="shared" si="2"/>
        <v>3641.9071194444446</v>
      </c>
      <c r="CS3" s="19">
        <f t="shared" si="2"/>
        <v>3641.9071194444446</v>
      </c>
      <c r="CT3" s="73">
        <f t="shared" ref="CT3:CT19" si="3">SUM(B3:CS3)</f>
        <v>349623.08346666727</v>
      </c>
      <c r="CU3" s="150"/>
      <c r="CW3" s="140"/>
    </row>
    <row r="4" spans="1:102">
      <c r="A4" s="21" t="s">
        <v>31</v>
      </c>
      <c r="B4" s="22">
        <f>SUM(B5:B11)</f>
        <v>3570</v>
      </c>
      <c r="C4" s="23">
        <f t="shared" ref="C4:BN4" si="4">SUM(C5:C11)</f>
        <v>3570</v>
      </c>
      <c r="D4" s="23">
        <f t="shared" si="4"/>
        <v>3570</v>
      </c>
      <c r="E4" s="23">
        <f t="shared" si="4"/>
        <v>3570</v>
      </c>
      <c r="F4" s="23">
        <f t="shared" si="4"/>
        <v>3570</v>
      </c>
      <c r="G4" s="23">
        <f t="shared" si="4"/>
        <v>3570</v>
      </c>
      <c r="H4" s="23">
        <f t="shared" si="4"/>
        <v>3570</v>
      </c>
      <c r="I4" s="23">
        <f t="shared" si="4"/>
        <v>3570</v>
      </c>
      <c r="J4" s="23">
        <f t="shared" si="4"/>
        <v>3570</v>
      </c>
      <c r="K4" s="23">
        <f t="shared" si="4"/>
        <v>3570</v>
      </c>
      <c r="L4" s="23">
        <f t="shared" si="4"/>
        <v>3570</v>
      </c>
      <c r="M4" s="23">
        <f t="shared" si="4"/>
        <v>3570</v>
      </c>
      <c r="N4" s="23">
        <f t="shared" si="4"/>
        <v>3570</v>
      </c>
      <c r="O4" s="23">
        <f t="shared" si="4"/>
        <v>3570</v>
      </c>
      <c r="P4" s="23">
        <f t="shared" si="4"/>
        <v>3570</v>
      </c>
      <c r="Q4" s="23">
        <f t="shared" si="4"/>
        <v>3570</v>
      </c>
      <c r="R4" s="23">
        <f t="shared" si="4"/>
        <v>3570</v>
      </c>
      <c r="S4" s="23">
        <f t="shared" si="4"/>
        <v>3570</v>
      </c>
      <c r="T4" s="23">
        <f t="shared" si="4"/>
        <v>3570</v>
      </c>
      <c r="U4" s="23">
        <f t="shared" si="4"/>
        <v>3570</v>
      </c>
      <c r="V4" s="23">
        <f t="shared" si="4"/>
        <v>3570</v>
      </c>
      <c r="W4" s="23">
        <f t="shared" si="4"/>
        <v>3570</v>
      </c>
      <c r="X4" s="23">
        <f t="shared" si="4"/>
        <v>3570</v>
      </c>
      <c r="Y4" s="23">
        <f t="shared" si="4"/>
        <v>3570</v>
      </c>
      <c r="Z4" s="23">
        <f t="shared" si="4"/>
        <v>3570</v>
      </c>
      <c r="AA4" s="23">
        <f t="shared" si="4"/>
        <v>3570</v>
      </c>
      <c r="AB4" s="23">
        <f t="shared" si="4"/>
        <v>3570</v>
      </c>
      <c r="AC4" s="23">
        <f t="shared" si="4"/>
        <v>3570</v>
      </c>
      <c r="AD4" s="23">
        <f t="shared" si="4"/>
        <v>3570</v>
      </c>
      <c r="AE4" s="23">
        <f t="shared" si="4"/>
        <v>3570</v>
      </c>
      <c r="AF4" s="23">
        <f t="shared" si="4"/>
        <v>3570</v>
      </c>
      <c r="AG4" s="23">
        <f t="shared" si="4"/>
        <v>3570</v>
      </c>
      <c r="AH4" s="23">
        <f t="shared" si="4"/>
        <v>3570</v>
      </c>
      <c r="AI4" s="23">
        <f t="shared" si="4"/>
        <v>3570</v>
      </c>
      <c r="AJ4" s="23">
        <f t="shared" si="4"/>
        <v>3570</v>
      </c>
      <c r="AK4" s="23">
        <f t="shared" si="4"/>
        <v>3570</v>
      </c>
      <c r="AL4" s="23">
        <f t="shared" si="4"/>
        <v>3570</v>
      </c>
      <c r="AM4" s="23">
        <f t="shared" si="4"/>
        <v>3570</v>
      </c>
      <c r="AN4" s="23">
        <f t="shared" si="4"/>
        <v>3570</v>
      </c>
      <c r="AO4" s="23">
        <f t="shared" si="4"/>
        <v>3570</v>
      </c>
      <c r="AP4" s="23">
        <f t="shared" si="4"/>
        <v>3570</v>
      </c>
      <c r="AQ4" s="23">
        <f t="shared" si="4"/>
        <v>3570</v>
      </c>
      <c r="AR4" s="23">
        <f t="shared" si="4"/>
        <v>3570</v>
      </c>
      <c r="AS4" s="23">
        <f t="shared" si="4"/>
        <v>3570</v>
      </c>
      <c r="AT4" s="23">
        <f t="shared" si="4"/>
        <v>3570</v>
      </c>
      <c r="AU4" s="23">
        <f t="shared" si="4"/>
        <v>3570</v>
      </c>
      <c r="AV4" s="23">
        <f t="shared" si="4"/>
        <v>3570</v>
      </c>
      <c r="AW4" s="23">
        <f t="shared" si="4"/>
        <v>3570</v>
      </c>
      <c r="AX4" s="23">
        <f t="shared" si="4"/>
        <v>3570</v>
      </c>
      <c r="AY4" s="23">
        <f t="shared" si="4"/>
        <v>3570</v>
      </c>
      <c r="AZ4" s="23">
        <f t="shared" si="4"/>
        <v>3570</v>
      </c>
      <c r="BA4" s="23">
        <f t="shared" si="4"/>
        <v>3570</v>
      </c>
      <c r="BB4" s="23">
        <f t="shared" si="4"/>
        <v>3570</v>
      </c>
      <c r="BC4" s="23">
        <f t="shared" si="4"/>
        <v>3570</v>
      </c>
      <c r="BD4" s="23">
        <f t="shared" si="4"/>
        <v>3570</v>
      </c>
      <c r="BE4" s="23">
        <f t="shared" si="4"/>
        <v>3570</v>
      </c>
      <c r="BF4" s="23">
        <f t="shared" si="4"/>
        <v>3570</v>
      </c>
      <c r="BG4" s="23">
        <f t="shared" si="4"/>
        <v>3570</v>
      </c>
      <c r="BH4" s="23">
        <f t="shared" si="4"/>
        <v>3570</v>
      </c>
      <c r="BI4" s="23">
        <f t="shared" si="4"/>
        <v>3570</v>
      </c>
      <c r="BJ4" s="23">
        <f t="shared" si="4"/>
        <v>3570</v>
      </c>
      <c r="BK4" s="23">
        <f t="shared" si="4"/>
        <v>3570</v>
      </c>
      <c r="BL4" s="23">
        <f t="shared" si="4"/>
        <v>3570</v>
      </c>
      <c r="BM4" s="23">
        <f t="shared" si="4"/>
        <v>3570</v>
      </c>
      <c r="BN4" s="23">
        <f t="shared" si="4"/>
        <v>3570</v>
      </c>
      <c r="BO4" s="23">
        <f t="shared" ref="BO4:CS4" si="5">SUM(BO5:BO11)</f>
        <v>3570</v>
      </c>
      <c r="BP4" s="23">
        <f t="shared" si="5"/>
        <v>3570</v>
      </c>
      <c r="BQ4" s="23">
        <f t="shared" si="5"/>
        <v>3570</v>
      </c>
      <c r="BR4" s="23">
        <f t="shared" si="5"/>
        <v>3570</v>
      </c>
      <c r="BS4" s="23">
        <f t="shared" si="5"/>
        <v>3570</v>
      </c>
      <c r="BT4" s="23">
        <f t="shared" si="5"/>
        <v>3570</v>
      </c>
      <c r="BU4" s="23">
        <f t="shared" si="5"/>
        <v>3570</v>
      </c>
      <c r="BV4" s="23">
        <f t="shared" si="5"/>
        <v>3570</v>
      </c>
      <c r="BW4" s="23">
        <f t="shared" si="5"/>
        <v>3570</v>
      </c>
      <c r="BX4" s="23">
        <f t="shared" si="5"/>
        <v>3570</v>
      </c>
      <c r="BY4" s="23">
        <f t="shared" si="5"/>
        <v>3570</v>
      </c>
      <c r="BZ4" s="23">
        <f t="shared" si="5"/>
        <v>3570</v>
      </c>
      <c r="CA4" s="23">
        <f t="shared" si="5"/>
        <v>3570</v>
      </c>
      <c r="CB4" s="23">
        <f t="shared" si="5"/>
        <v>3570</v>
      </c>
      <c r="CC4" s="23">
        <f t="shared" si="5"/>
        <v>3570</v>
      </c>
      <c r="CD4" s="23">
        <f t="shared" si="5"/>
        <v>3570</v>
      </c>
      <c r="CE4" s="23">
        <f t="shared" si="5"/>
        <v>3570</v>
      </c>
      <c r="CF4" s="23">
        <f t="shared" si="5"/>
        <v>3570</v>
      </c>
      <c r="CG4" s="23">
        <f t="shared" si="5"/>
        <v>3570</v>
      </c>
      <c r="CH4" s="23">
        <f t="shared" si="5"/>
        <v>3570</v>
      </c>
      <c r="CI4" s="23">
        <f t="shared" si="5"/>
        <v>3570</v>
      </c>
      <c r="CJ4" s="23">
        <f t="shared" si="5"/>
        <v>3570</v>
      </c>
      <c r="CK4" s="23">
        <f t="shared" si="5"/>
        <v>3570</v>
      </c>
      <c r="CL4" s="23">
        <f t="shared" si="5"/>
        <v>3570</v>
      </c>
      <c r="CM4" s="23">
        <f t="shared" si="5"/>
        <v>3570</v>
      </c>
      <c r="CN4" s="23">
        <f t="shared" si="5"/>
        <v>3570</v>
      </c>
      <c r="CO4" s="23">
        <f t="shared" si="5"/>
        <v>3570</v>
      </c>
      <c r="CP4" s="23">
        <f t="shared" si="5"/>
        <v>3570</v>
      </c>
      <c r="CQ4" s="23">
        <f t="shared" si="5"/>
        <v>3570</v>
      </c>
      <c r="CR4" s="23">
        <f t="shared" si="5"/>
        <v>3570</v>
      </c>
      <c r="CS4" s="24">
        <f t="shared" si="5"/>
        <v>3570</v>
      </c>
      <c r="CT4" s="30">
        <f t="shared" si="3"/>
        <v>342720</v>
      </c>
      <c r="CU4" s="152"/>
      <c r="CW4" s="140"/>
    </row>
    <row r="5" spans="1:102">
      <c r="A5" s="26" t="s">
        <v>32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3"/>
        <v>45600</v>
      </c>
      <c r="CU5" s="152"/>
      <c r="CW5" s="140"/>
    </row>
    <row r="6" spans="1:102">
      <c r="A6" s="30" t="s">
        <v>33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3"/>
        <v>54720</v>
      </c>
      <c r="CU6" s="152"/>
      <c r="CW6" s="140"/>
    </row>
    <row r="7" spans="1:102">
      <c r="A7" s="30" t="s">
        <v>34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30">
        <f t="shared" si="3"/>
        <v>96000</v>
      </c>
      <c r="CU7" s="152"/>
      <c r="CW7" s="140"/>
    </row>
    <row r="8" spans="1:102">
      <c r="A8" s="30" t="s">
        <v>35</v>
      </c>
      <c r="B8" s="31">
        <v>405</v>
      </c>
      <c r="C8" s="32">
        <v>405</v>
      </c>
      <c r="D8" s="32">
        <v>405</v>
      </c>
      <c r="E8" s="32">
        <v>405</v>
      </c>
      <c r="F8" s="32">
        <v>405</v>
      </c>
      <c r="G8" s="32">
        <v>405</v>
      </c>
      <c r="H8" s="32">
        <v>405</v>
      </c>
      <c r="I8" s="32">
        <v>405</v>
      </c>
      <c r="J8" s="32">
        <v>405</v>
      </c>
      <c r="K8" s="32">
        <v>405</v>
      </c>
      <c r="L8" s="32">
        <v>405</v>
      </c>
      <c r="M8" s="32">
        <v>405</v>
      </c>
      <c r="N8" s="32">
        <v>405</v>
      </c>
      <c r="O8" s="32">
        <v>405</v>
      </c>
      <c r="P8" s="32">
        <v>405</v>
      </c>
      <c r="Q8" s="32">
        <v>405</v>
      </c>
      <c r="R8" s="32">
        <v>405</v>
      </c>
      <c r="S8" s="32">
        <v>405</v>
      </c>
      <c r="T8" s="32">
        <v>405</v>
      </c>
      <c r="U8" s="32">
        <v>405</v>
      </c>
      <c r="V8" s="32">
        <v>405</v>
      </c>
      <c r="W8" s="32">
        <v>405</v>
      </c>
      <c r="X8" s="32">
        <v>405</v>
      </c>
      <c r="Y8" s="32">
        <v>405</v>
      </c>
      <c r="Z8" s="32">
        <v>405</v>
      </c>
      <c r="AA8" s="32">
        <v>405</v>
      </c>
      <c r="AB8" s="32">
        <v>405</v>
      </c>
      <c r="AC8" s="32">
        <v>405</v>
      </c>
      <c r="AD8" s="32">
        <v>405</v>
      </c>
      <c r="AE8" s="32">
        <v>405</v>
      </c>
      <c r="AF8" s="32">
        <v>405</v>
      </c>
      <c r="AG8" s="32">
        <v>405</v>
      </c>
      <c r="AH8" s="32">
        <v>405</v>
      </c>
      <c r="AI8" s="32">
        <v>405</v>
      </c>
      <c r="AJ8" s="32">
        <v>405</v>
      </c>
      <c r="AK8" s="32">
        <v>405</v>
      </c>
      <c r="AL8" s="32">
        <v>405</v>
      </c>
      <c r="AM8" s="32">
        <v>405</v>
      </c>
      <c r="AN8" s="32">
        <v>405</v>
      </c>
      <c r="AO8" s="32">
        <v>405</v>
      </c>
      <c r="AP8" s="32">
        <v>405</v>
      </c>
      <c r="AQ8" s="32">
        <v>405</v>
      </c>
      <c r="AR8" s="32">
        <v>405</v>
      </c>
      <c r="AS8" s="32">
        <v>405</v>
      </c>
      <c r="AT8" s="32">
        <v>405</v>
      </c>
      <c r="AU8" s="32">
        <v>405</v>
      </c>
      <c r="AV8" s="32">
        <v>405</v>
      </c>
      <c r="AW8" s="32">
        <v>405</v>
      </c>
      <c r="AX8" s="32">
        <v>405</v>
      </c>
      <c r="AY8" s="32">
        <v>405</v>
      </c>
      <c r="AZ8" s="32">
        <v>405</v>
      </c>
      <c r="BA8" s="32">
        <v>405</v>
      </c>
      <c r="BB8" s="32">
        <v>405</v>
      </c>
      <c r="BC8" s="32">
        <v>405</v>
      </c>
      <c r="BD8" s="32">
        <v>405</v>
      </c>
      <c r="BE8" s="32">
        <v>405</v>
      </c>
      <c r="BF8" s="32">
        <v>405</v>
      </c>
      <c r="BG8" s="32">
        <v>405</v>
      </c>
      <c r="BH8" s="32">
        <v>405</v>
      </c>
      <c r="BI8" s="32">
        <v>405</v>
      </c>
      <c r="BJ8" s="32">
        <v>405</v>
      </c>
      <c r="BK8" s="32">
        <v>405</v>
      </c>
      <c r="BL8" s="32">
        <v>405</v>
      </c>
      <c r="BM8" s="32">
        <v>405</v>
      </c>
      <c r="BN8" s="32">
        <v>405</v>
      </c>
      <c r="BO8" s="32">
        <v>405</v>
      </c>
      <c r="BP8" s="32">
        <v>405</v>
      </c>
      <c r="BQ8" s="32">
        <v>405</v>
      </c>
      <c r="BR8" s="32">
        <v>405</v>
      </c>
      <c r="BS8" s="32">
        <v>405</v>
      </c>
      <c r="BT8" s="32">
        <v>405</v>
      </c>
      <c r="BU8" s="32">
        <v>405</v>
      </c>
      <c r="BV8" s="32">
        <v>405</v>
      </c>
      <c r="BW8" s="32">
        <v>405</v>
      </c>
      <c r="BX8" s="32">
        <v>405</v>
      </c>
      <c r="BY8" s="32">
        <v>405</v>
      </c>
      <c r="BZ8" s="32">
        <v>405</v>
      </c>
      <c r="CA8" s="32">
        <v>405</v>
      </c>
      <c r="CB8" s="32">
        <v>405</v>
      </c>
      <c r="CC8" s="32">
        <v>405</v>
      </c>
      <c r="CD8" s="32">
        <v>405</v>
      </c>
      <c r="CE8" s="32">
        <v>405</v>
      </c>
      <c r="CF8" s="32">
        <v>405</v>
      </c>
      <c r="CG8" s="32">
        <v>405</v>
      </c>
      <c r="CH8" s="32">
        <v>405</v>
      </c>
      <c r="CI8" s="32">
        <v>405</v>
      </c>
      <c r="CJ8" s="32">
        <v>405</v>
      </c>
      <c r="CK8" s="32">
        <v>405</v>
      </c>
      <c r="CL8" s="32">
        <v>405</v>
      </c>
      <c r="CM8" s="32">
        <v>405</v>
      </c>
      <c r="CN8" s="32">
        <v>405</v>
      </c>
      <c r="CO8" s="32">
        <v>405</v>
      </c>
      <c r="CP8" s="32">
        <v>405</v>
      </c>
      <c r="CQ8" s="32">
        <v>405</v>
      </c>
      <c r="CR8" s="32">
        <v>405</v>
      </c>
      <c r="CS8" s="33">
        <v>405</v>
      </c>
      <c r="CT8" s="30">
        <f t="shared" si="3"/>
        <v>38880</v>
      </c>
      <c r="CU8" s="152"/>
      <c r="CW8" s="140"/>
    </row>
    <row r="9" spans="1:102">
      <c r="A9" s="30" t="s">
        <v>36</v>
      </c>
      <c r="B9" s="31">
        <v>380</v>
      </c>
      <c r="C9" s="32">
        <v>380</v>
      </c>
      <c r="D9" s="32">
        <v>380</v>
      </c>
      <c r="E9" s="32">
        <v>380</v>
      </c>
      <c r="F9" s="32">
        <v>380</v>
      </c>
      <c r="G9" s="32">
        <v>380</v>
      </c>
      <c r="H9" s="32">
        <v>380</v>
      </c>
      <c r="I9" s="32">
        <v>380</v>
      </c>
      <c r="J9" s="32">
        <v>380</v>
      </c>
      <c r="K9" s="32">
        <v>380</v>
      </c>
      <c r="L9" s="32">
        <v>380</v>
      </c>
      <c r="M9" s="32">
        <v>380</v>
      </c>
      <c r="N9" s="32">
        <v>380</v>
      </c>
      <c r="O9" s="32">
        <v>380</v>
      </c>
      <c r="P9" s="32">
        <v>380</v>
      </c>
      <c r="Q9" s="32">
        <v>380</v>
      </c>
      <c r="R9" s="32">
        <v>380</v>
      </c>
      <c r="S9" s="32">
        <v>380</v>
      </c>
      <c r="T9" s="32">
        <v>380</v>
      </c>
      <c r="U9" s="32">
        <v>380</v>
      </c>
      <c r="V9" s="32">
        <v>380</v>
      </c>
      <c r="W9" s="32">
        <v>380</v>
      </c>
      <c r="X9" s="32">
        <v>380</v>
      </c>
      <c r="Y9" s="32">
        <v>380</v>
      </c>
      <c r="Z9" s="32">
        <v>380</v>
      </c>
      <c r="AA9" s="32">
        <v>380</v>
      </c>
      <c r="AB9" s="32">
        <v>380</v>
      </c>
      <c r="AC9" s="32">
        <v>380</v>
      </c>
      <c r="AD9" s="32">
        <v>380</v>
      </c>
      <c r="AE9" s="32">
        <v>380</v>
      </c>
      <c r="AF9" s="32">
        <v>380</v>
      </c>
      <c r="AG9" s="32">
        <v>380</v>
      </c>
      <c r="AH9" s="32">
        <v>380</v>
      </c>
      <c r="AI9" s="32">
        <v>380</v>
      </c>
      <c r="AJ9" s="32">
        <v>380</v>
      </c>
      <c r="AK9" s="32">
        <v>380</v>
      </c>
      <c r="AL9" s="32">
        <v>380</v>
      </c>
      <c r="AM9" s="32">
        <v>380</v>
      </c>
      <c r="AN9" s="32">
        <v>380</v>
      </c>
      <c r="AO9" s="32">
        <v>380</v>
      </c>
      <c r="AP9" s="32">
        <v>380</v>
      </c>
      <c r="AQ9" s="32">
        <v>380</v>
      </c>
      <c r="AR9" s="32">
        <v>380</v>
      </c>
      <c r="AS9" s="32">
        <v>380</v>
      </c>
      <c r="AT9" s="32">
        <v>380</v>
      </c>
      <c r="AU9" s="32">
        <v>380</v>
      </c>
      <c r="AV9" s="32">
        <v>380</v>
      </c>
      <c r="AW9" s="32">
        <v>380</v>
      </c>
      <c r="AX9" s="32">
        <v>380</v>
      </c>
      <c r="AY9" s="32">
        <v>380</v>
      </c>
      <c r="AZ9" s="32">
        <v>380</v>
      </c>
      <c r="BA9" s="32">
        <v>380</v>
      </c>
      <c r="BB9" s="32">
        <v>380</v>
      </c>
      <c r="BC9" s="32">
        <v>380</v>
      </c>
      <c r="BD9" s="32">
        <v>380</v>
      </c>
      <c r="BE9" s="32">
        <v>380</v>
      </c>
      <c r="BF9" s="32">
        <v>380</v>
      </c>
      <c r="BG9" s="32">
        <v>380</v>
      </c>
      <c r="BH9" s="32">
        <v>380</v>
      </c>
      <c r="BI9" s="32">
        <v>380</v>
      </c>
      <c r="BJ9" s="32">
        <v>380</v>
      </c>
      <c r="BK9" s="32">
        <v>380</v>
      </c>
      <c r="BL9" s="32">
        <v>380</v>
      </c>
      <c r="BM9" s="32">
        <v>380</v>
      </c>
      <c r="BN9" s="32">
        <v>380</v>
      </c>
      <c r="BO9" s="32">
        <v>380</v>
      </c>
      <c r="BP9" s="32">
        <v>380</v>
      </c>
      <c r="BQ9" s="32">
        <v>380</v>
      </c>
      <c r="BR9" s="32">
        <v>380</v>
      </c>
      <c r="BS9" s="32">
        <v>380</v>
      </c>
      <c r="BT9" s="32">
        <v>380</v>
      </c>
      <c r="BU9" s="32">
        <v>380</v>
      </c>
      <c r="BV9" s="32">
        <v>380</v>
      </c>
      <c r="BW9" s="32">
        <v>380</v>
      </c>
      <c r="BX9" s="32">
        <v>380</v>
      </c>
      <c r="BY9" s="32">
        <v>380</v>
      </c>
      <c r="BZ9" s="32">
        <v>380</v>
      </c>
      <c r="CA9" s="32">
        <v>380</v>
      </c>
      <c r="CB9" s="32">
        <v>380</v>
      </c>
      <c r="CC9" s="32">
        <v>380</v>
      </c>
      <c r="CD9" s="32">
        <v>380</v>
      </c>
      <c r="CE9" s="32">
        <v>380</v>
      </c>
      <c r="CF9" s="32">
        <v>380</v>
      </c>
      <c r="CG9" s="32">
        <v>380</v>
      </c>
      <c r="CH9" s="32">
        <v>380</v>
      </c>
      <c r="CI9" s="32">
        <v>380</v>
      </c>
      <c r="CJ9" s="32">
        <v>380</v>
      </c>
      <c r="CK9" s="32">
        <v>380</v>
      </c>
      <c r="CL9" s="32">
        <v>380</v>
      </c>
      <c r="CM9" s="32">
        <v>380</v>
      </c>
      <c r="CN9" s="32">
        <v>380</v>
      </c>
      <c r="CO9" s="32">
        <v>380</v>
      </c>
      <c r="CP9" s="32">
        <v>380</v>
      </c>
      <c r="CQ9" s="32">
        <v>380</v>
      </c>
      <c r="CR9" s="32">
        <v>380</v>
      </c>
      <c r="CS9" s="33">
        <v>380</v>
      </c>
      <c r="CT9" s="30">
        <f t="shared" si="3"/>
        <v>36480</v>
      </c>
      <c r="CU9" s="152"/>
      <c r="CW9" s="140"/>
    </row>
    <row r="10" spans="1:102">
      <c r="A10" s="30" t="s">
        <v>37</v>
      </c>
      <c r="B10" s="31">
        <v>700</v>
      </c>
      <c r="C10" s="32">
        <v>700</v>
      </c>
      <c r="D10" s="32">
        <v>700</v>
      </c>
      <c r="E10" s="32">
        <v>700</v>
      </c>
      <c r="F10" s="32">
        <v>700</v>
      </c>
      <c r="G10" s="32">
        <v>700</v>
      </c>
      <c r="H10" s="32">
        <v>700</v>
      </c>
      <c r="I10" s="32">
        <v>700</v>
      </c>
      <c r="J10" s="32">
        <v>700</v>
      </c>
      <c r="K10" s="32">
        <v>700</v>
      </c>
      <c r="L10" s="32">
        <v>700</v>
      </c>
      <c r="M10" s="32">
        <v>700</v>
      </c>
      <c r="N10" s="32">
        <v>700</v>
      </c>
      <c r="O10" s="32">
        <v>700</v>
      </c>
      <c r="P10" s="32">
        <v>700</v>
      </c>
      <c r="Q10" s="32">
        <v>700</v>
      </c>
      <c r="R10" s="32">
        <v>700</v>
      </c>
      <c r="S10" s="32">
        <v>700</v>
      </c>
      <c r="T10" s="32">
        <v>700</v>
      </c>
      <c r="U10" s="32">
        <v>700</v>
      </c>
      <c r="V10" s="32">
        <v>700</v>
      </c>
      <c r="W10" s="32">
        <v>700</v>
      </c>
      <c r="X10" s="32">
        <v>700</v>
      </c>
      <c r="Y10" s="32">
        <v>700</v>
      </c>
      <c r="Z10" s="32">
        <v>700</v>
      </c>
      <c r="AA10" s="32">
        <v>700</v>
      </c>
      <c r="AB10" s="32">
        <v>700</v>
      </c>
      <c r="AC10" s="32">
        <v>700</v>
      </c>
      <c r="AD10" s="32">
        <v>700</v>
      </c>
      <c r="AE10" s="32">
        <v>700</v>
      </c>
      <c r="AF10" s="32">
        <v>700</v>
      </c>
      <c r="AG10" s="32">
        <v>700</v>
      </c>
      <c r="AH10" s="32">
        <v>700</v>
      </c>
      <c r="AI10" s="32">
        <v>700</v>
      </c>
      <c r="AJ10" s="32">
        <v>700</v>
      </c>
      <c r="AK10" s="32">
        <v>700</v>
      </c>
      <c r="AL10" s="32">
        <v>700</v>
      </c>
      <c r="AM10" s="32">
        <v>700</v>
      </c>
      <c r="AN10" s="32">
        <v>700</v>
      </c>
      <c r="AO10" s="32">
        <v>700</v>
      </c>
      <c r="AP10" s="32">
        <v>700</v>
      </c>
      <c r="AQ10" s="32">
        <v>700</v>
      </c>
      <c r="AR10" s="32">
        <v>700</v>
      </c>
      <c r="AS10" s="32">
        <v>700</v>
      </c>
      <c r="AT10" s="32">
        <v>700</v>
      </c>
      <c r="AU10" s="32">
        <v>700</v>
      </c>
      <c r="AV10" s="32">
        <v>700</v>
      </c>
      <c r="AW10" s="32">
        <v>700</v>
      </c>
      <c r="AX10" s="32">
        <v>700</v>
      </c>
      <c r="AY10" s="32">
        <v>700</v>
      </c>
      <c r="AZ10" s="32">
        <v>700</v>
      </c>
      <c r="BA10" s="32">
        <v>700</v>
      </c>
      <c r="BB10" s="32">
        <v>700</v>
      </c>
      <c r="BC10" s="32">
        <v>700</v>
      </c>
      <c r="BD10" s="32">
        <v>700</v>
      </c>
      <c r="BE10" s="32">
        <v>700</v>
      </c>
      <c r="BF10" s="32">
        <v>700</v>
      </c>
      <c r="BG10" s="32">
        <v>700</v>
      </c>
      <c r="BH10" s="32">
        <v>700</v>
      </c>
      <c r="BI10" s="32">
        <v>700</v>
      </c>
      <c r="BJ10" s="32">
        <v>700</v>
      </c>
      <c r="BK10" s="32">
        <v>700</v>
      </c>
      <c r="BL10" s="32">
        <v>700</v>
      </c>
      <c r="BM10" s="32">
        <v>700</v>
      </c>
      <c r="BN10" s="32">
        <v>700</v>
      </c>
      <c r="BO10" s="32">
        <v>700</v>
      </c>
      <c r="BP10" s="32">
        <v>700</v>
      </c>
      <c r="BQ10" s="32">
        <v>700</v>
      </c>
      <c r="BR10" s="32">
        <v>700</v>
      </c>
      <c r="BS10" s="32">
        <v>700</v>
      </c>
      <c r="BT10" s="32">
        <v>700</v>
      </c>
      <c r="BU10" s="32">
        <v>700</v>
      </c>
      <c r="BV10" s="32">
        <v>700</v>
      </c>
      <c r="BW10" s="32">
        <v>700</v>
      </c>
      <c r="BX10" s="32">
        <v>700</v>
      </c>
      <c r="BY10" s="32">
        <v>700</v>
      </c>
      <c r="BZ10" s="32">
        <v>700</v>
      </c>
      <c r="CA10" s="32">
        <v>700</v>
      </c>
      <c r="CB10" s="32">
        <v>700</v>
      </c>
      <c r="CC10" s="32">
        <v>700</v>
      </c>
      <c r="CD10" s="32">
        <v>700</v>
      </c>
      <c r="CE10" s="32">
        <v>700</v>
      </c>
      <c r="CF10" s="32">
        <v>700</v>
      </c>
      <c r="CG10" s="32">
        <v>700</v>
      </c>
      <c r="CH10" s="32">
        <v>700</v>
      </c>
      <c r="CI10" s="32">
        <v>700</v>
      </c>
      <c r="CJ10" s="32">
        <v>700</v>
      </c>
      <c r="CK10" s="32">
        <v>700</v>
      </c>
      <c r="CL10" s="32">
        <v>700</v>
      </c>
      <c r="CM10" s="32">
        <v>700</v>
      </c>
      <c r="CN10" s="32">
        <v>700</v>
      </c>
      <c r="CO10" s="32">
        <v>700</v>
      </c>
      <c r="CP10" s="32">
        <v>700</v>
      </c>
      <c r="CQ10" s="32">
        <v>700</v>
      </c>
      <c r="CR10" s="32">
        <v>700</v>
      </c>
      <c r="CS10" s="33">
        <v>700</v>
      </c>
      <c r="CT10" s="30">
        <f t="shared" si="3"/>
        <v>67200</v>
      </c>
      <c r="CU10" s="152"/>
      <c r="CW10" s="140"/>
    </row>
    <row r="11" spans="1:102">
      <c r="A11" s="30" t="s">
        <v>38</v>
      </c>
      <c r="B11" s="31">
        <v>40</v>
      </c>
      <c r="C11" s="32">
        <v>40</v>
      </c>
      <c r="D11" s="32">
        <v>40</v>
      </c>
      <c r="E11" s="32">
        <v>40</v>
      </c>
      <c r="F11" s="32">
        <v>40</v>
      </c>
      <c r="G11" s="32">
        <v>40</v>
      </c>
      <c r="H11" s="32">
        <v>40</v>
      </c>
      <c r="I11" s="32">
        <v>40</v>
      </c>
      <c r="J11" s="32">
        <v>40</v>
      </c>
      <c r="K11" s="32">
        <v>40</v>
      </c>
      <c r="L11" s="32">
        <v>40</v>
      </c>
      <c r="M11" s="32">
        <v>40</v>
      </c>
      <c r="N11" s="32">
        <v>40</v>
      </c>
      <c r="O11" s="32">
        <v>40</v>
      </c>
      <c r="P11" s="32">
        <v>40</v>
      </c>
      <c r="Q11" s="32">
        <v>40</v>
      </c>
      <c r="R11" s="32">
        <v>40</v>
      </c>
      <c r="S11" s="32">
        <v>40</v>
      </c>
      <c r="T11" s="32">
        <v>40</v>
      </c>
      <c r="U11" s="32">
        <v>40</v>
      </c>
      <c r="V11" s="32">
        <v>40</v>
      </c>
      <c r="W11" s="32">
        <v>40</v>
      </c>
      <c r="X11" s="32">
        <v>40</v>
      </c>
      <c r="Y11" s="32">
        <v>40</v>
      </c>
      <c r="Z11" s="32">
        <v>40</v>
      </c>
      <c r="AA11" s="32">
        <v>40</v>
      </c>
      <c r="AB11" s="32">
        <v>40</v>
      </c>
      <c r="AC11" s="32">
        <v>40</v>
      </c>
      <c r="AD11" s="32">
        <v>40</v>
      </c>
      <c r="AE11" s="32">
        <v>40</v>
      </c>
      <c r="AF11" s="32">
        <v>40</v>
      </c>
      <c r="AG11" s="32">
        <v>40</v>
      </c>
      <c r="AH11" s="32">
        <v>40</v>
      </c>
      <c r="AI11" s="32">
        <v>40</v>
      </c>
      <c r="AJ11" s="32">
        <v>40</v>
      </c>
      <c r="AK11" s="32">
        <v>40</v>
      </c>
      <c r="AL11" s="32">
        <v>40</v>
      </c>
      <c r="AM11" s="32">
        <v>40</v>
      </c>
      <c r="AN11" s="32">
        <v>40</v>
      </c>
      <c r="AO11" s="32">
        <v>40</v>
      </c>
      <c r="AP11" s="32">
        <v>40</v>
      </c>
      <c r="AQ11" s="32">
        <v>40</v>
      </c>
      <c r="AR11" s="32">
        <v>40</v>
      </c>
      <c r="AS11" s="32">
        <v>40</v>
      </c>
      <c r="AT11" s="32">
        <v>40</v>
      </c>
      <c r="AU11" s="32">
        <v>40</v>
      </c>
      <c r="AV11" s="32">
        <v>40</v>
      </c>
      <c r="AW11" s="32">
        <v>40</v>
      </c>
      <c r="AX11" s="32">
        <v>40</v>
      </c>
      <c r="AY11" s="32">
        <v>40</v>
      </c>
      <c r="AZ11" s="32">
        <v>40</v>
      </c>
      <c r="BA11" s="32">
        <v>40</v>
      </c>
      <c r="BB11" s="32">
        <v>40</v>
      </c>
      <c r="BC11" s="32">
        <v>40</v>
      </c>
      <c r="BD11" s="32">
        <v>40</v>
      </c>
      <c r="BE11" s="32">
        <v>40</v>
      </c>
      <c r="BF11" s="32">
        <v>40</v>
      </c>
      <c r="BG11" s="32">
        <v>40</v>
      </c>
      <c r="BH11" s="32">
        <v>40</v>
      </c>
      <c r="BI11" s="32">
        <v>40</v>
      </c>
      <c r="BJ11" s="32">
        <v>40</v>
      </c>
      <c r="BK11" s="32">
        <v>40</v>
      </c>
      <c r="BL11" s="32">
        <v>40</v>
      </c>
      <c r="BM11" s="32">
        <v>40</v>
      </c>
      <c r="BN11" s="32">
        <v>40</v>
      </c>
      <c r="BO11" s="32">
        <v>40</v>
      </c>
      <c r="BP11" s="32">
        <v>40</v>
      </c>
      <c r="BQ11" s="32">
        <v>40</v>
      </c>
      <c r="BR11" s="32">
        <v>40</v>
      </c>
      <c r="BS11" s="32">
        <v>40</v>
      </c>
      <c r="BT11" s="32">
        <v>40</v>
      </c>
      <c r="BU11" s="32">
        <v>40</v>
      </c>
      <c r="BV11" s="32">
        <v>40</v>
      </c>
      <c r="BW11" s="32">
        <v>40</v>
      </c>
      <c r="BX11" s="32">
        <v>40</v>
      </c>
      <c r="BY11" s="32">
        <v>40</v>
      </c>
      <c r="BZ11" s="32">
        <v>40</v>
      </c>
      <c r="CA11" s="32">
        <v>40</v>
      </c>
      <c r="CB11" s="32">
        <v>40</v>
      </c>
      <c r="CC11" s="32">
        <v>40</v>
      </c>
      <c r="CD11" s="32">
        <v>40</v>
      </c>
      <c r="CE11" s="32">
        <v>40</v>
      </c>
      <c r="CF11" s="32">
        <v>40</v>
      </c>
      <c r="CG11" s="32">
        <v>40</v>
      </c>
      <c r="CH11" s="32">
        <v>40</v>
      </c>
      <c r="CI11" s="32">
        <v>40</v>
      </c>
      <c r="CJ11" s="32">
        <v>40</v>
      </c>
      <c r="CK11" s="32">
        <v>40</v>
      </c>
      <c r="CL11" s="32">
        <v>40</v>
      </c>
      <c r="CM11" s="32">
        <v>40</v>
      </c>
      <c r="CN11" s="32">
        <v>40</v>
      </c>
      <c r="CO11" s="32">
        <v>40</v>
      </c>
      <c r="CP11" s="32">
        <v>40</v>
      </c>
      <c r="CQ11" s="32">
        <v>40</v>
      </c>
      <c r="CR11" s="32">
        <v>40</v>
      </c>
      <c r="CS11" s="33">
        <v>40</v>
      </c>
      <c r="CT11" s="30">
        <f t="shared" si="3"/>
        <v>3840</v>
      </c>
      <c r="CU11" s="152"/>
      <c r="CW11" s="140"/>
    </row>
    <row r="12" spans="1:102">
      <c r="A12" s="34" t="s">
        <v>39</v>
      </c>
      <c r="B12" s="35">
        <v>71.907119444444447</v>
      </c>
      <c r="C12" s="36">
        <v>71.907119444444447</v>
      </c>
      <c r="D12" s="36">
        <v>71.907119444444447</v>
      </c>
      <c r="E12" s="36">
        <v>71.907119444444447</v>
      </c>
      <c r="F12" s="36">
        <v>71.907119444444447</v>
      </c>
      <c r="G12" s="36">
        <v>71.907119444444447</v>
      </c>
      <c r="H12" s="36">
        <v>71.907119444444447</v>
      </c>
      <c r="I12" s="36">
        <v>71.907119444444447</v>
      </c>
      <c r="J12" s="36">
        <v>71.907119444444447</v>
      </c>
      <c r="K12" s="36">
        <v>71.907119444444447</v>
      </c>
      <c r="L12" s="36">
        <v>71.907119444444447</v>
      </c>
      <c r="M12" s="36">
        <v>71.907119444444447</v>
      </c>
      <c r="N12" s="36">
        <v>71.907119444444447</v>
      </c>
      <c r="O12" s="36">
        <v>71.907119444444447</v>
      </c>
      <c r="P12" s="36">
        <v>71.907119444444447</v>
      </c>
      <c r="Q12" s="36">
        <v>71.907119444444447</v>
      </c>
      <c r="R12" s="36">
        <v>71.907119444444447</v>
      </c>
      <c r="S12" s="36">
        <v>71.907119444444447</v>
      </c>
      <c r="T12" s="36">
        <v>71.907119444444447</v>
      </c>
      <c r="U12" s="36">
        <v>71.907119444444447</v>
      </c>
      <c r="V12" s="36">
        <v>71.907119444444447</v>
      </c>
      <c r="W12" s="36">
        <v>71.907119444444447</v>
      </c>
      <c r="X12" s="36">
        <v>71.907119444444447</v>
      </c>
      <c r="Y12" s="36">
        <v>71.907119444444447</v>
      </c>
      <c r="Z12" s="36">
        <v>71.907119444444447</v>
      </c>
      <c r="AA12" s="36">
        <v>71.907119444444447</v>
      </c>
      <c r="AB12" s="36">
        <v>71.907119444444447</v>
      </c>
      <c r="AC12" s="36">
        <v>71.907119444444447</v>
      </c>
      <c r="AD12" s="36">
        <v>71.907119444444447</v>
      </c>
      <c r="AE12" s="36">
        <v>71.907119444444447</v>
      </c>
      <c r="AF12" s="36">
        <v>71.907119444444447</v>
      </c>
      <c r="AG12" s="36">
        <v>71.907119444444447</v>
      </c>
      <c r="AH12" s="36">
        <v>71.907119444444447</v>
      </c>
      <c r="AI12" s="36">
        <v>71.907119444444447</v>
      </c>
      <c r="AJ12" s="36">
        <v>71.907119444444447</v>
      </c>
      <c r="AK12" s="36">
        <v>71.907119444444447</v>
      </c>
      <c r="AL12" s="36">
        <v>71.907119444444447</v>
      </c>
      <c r="AM12" s="36">
        <v>71.907119444444447</v>
      </c>
      <c r="AN12" s="36">
        <v>71.907119444444447</v>
      </c>
      <c r="AO12" s="36">
        <v>71.907119444444447</v>
      </c>
      <c r="AP12" s="36">
        <v>71.907119444444447</v>
      </c>
      <c r="AQ12" s="36">
        <v>71.907119444444447</v>
      </c>
      <c r="AR12" s="36">
        <v>71.907119444444447</v>
      </c>
      <c r="AS12" s="36">
        <v>71.907119444444447</v>
      </c>
      <c r="AT12" s="36">
        <v>71.907119444444447</v>
      </c>
      <c r="AU12" s="36">
        <v>71.907119444444447</v>
      </c>
      <c r="AV12" s="36">
        <v>71.907119444444447</v>
      </c>
      <c r="AW12" s="36">
        <v>71.907119444444447</v>
      </c>
      <c r="AX12" s="36">
        <v>71.907119444444447</v>
      </c>
      <c r="AY12" s="36">
        <v>71.907119444444447</v>
      </c>
      <c r="AZ12" s="36">
        <v>71.907119444444447</v>
      </c>
      <c r="BA12" s="36">
        <v>71.907119444444447</v>
      </c>
      <c r="BB12" s="36">
        <v>71.907119444444447</v>
      </c>
      <c r="BC12" s="36">
        <v>71.907119444444447</v>
      </c>
      <c r="BD12" s="36">
        <v>71.907119444444447</v>
      </c>
      <c r="BE12" s="36">
        <v>71.907119444444447</v>
      </c>
      <c r="BF12" s="36">
        <v>71.907119444444447</v>
      </c>
      <c r="BG12" s="36">
        <v>71.907119444444447</v>
      </c>
      <c r="BH12" s="36">
        <v>71.907119444444447</v>
      </c>
      <c r="BI12" s="36">
        <v>71.907119444444447</v>
      </c>
      <c r="BJ12" s="36">
        <v>71.907119444444447</v>
      </c>
      <c r="BK12" s="36">
        <v>71.907119444444447</v>
      </c>
      <c r="BL12" s="36">
        <v>71.907119444444447</v>
      </c>
      <c r="BM12" s="36">
        <v>71.907119444444447</v>
      </c>
      <c r="BN12" s="36">
        <v>71.907119444444447</v>
      </c>
      <c r="BO12" s="36">
        <v>71.907119444444447</v>
      </c>
      <c r="BP12" s="36">
        <v>71.907119444444447</v>
      </c>
      <c r="BQ12" s="36">
        <v>71.907119444444447</v>
      </c>
      <c r="BR12" s="36">
        <v>71.907119444444447</v>
      </c>
      <c r="BS12" s="36">
        <v>71.907119444444447</v>
      </c>
      <c r="BT12" s="36">
        <v>71.907119444444447</v>
      </c>
      <c r="BU12" s="36">
        <v>71.907119444444447</v>
      </c>
      <c r="BV12" s="36">
        <v>71.907119444444447</v>
      </c>
      <c r="BW12" s="36">
        <v>71.907119444444447</v>
      </c>
      <c r="BX12" s="36">
        <v>71.907119444444447</v>
      </c>
      <c r="BY12" s="36">
        <v>71.907119444444447</v>
      </c>
      <c r="BZ12" s="36">
        <v>71.907119444444447</v>
      </c>
      <c r="CA12" s="36">
        <v>71.907119444444447</v>
      </c>
      <c r="CB12" s="36">
        <v>71.907119444444447</v>
      </c>
      <c r="CC12" s="36">
        <v>71.907119444444447</v>
      </c>
      <c r="CD12" s="36">
        <v>71.907119444444447</v>
      </c>
      <c r="CE12" s="36">
        <v>71.907119444444447</v>
      </c>
      <c r="CF12" s="36">
        <v>71.907119444444447</v>
      </c>
      <c r="CG12" s="36">
        <v>71.907119444444447</v>
      </c>
      <c r="CH12" s="36">
        <v>71.907119444444447</v>
      </c>
      <c r="CI12" s="36">
        <v>71.907119444444447</v>
      </c>
      <c r="CJ12" s="36">
        <v>71.907119444444447</v>
      </c>
      <c r="CK12" s="36">
        <v>71.907119444444447</v>
      </c>
      <c r="CL12" s="36">
        <v>71.907119444444447</v>
      </c>
      <c r="CM12" s="36">
        <v>71.907119444444447</v>
      </c>
      <c r="CN12" s="36">
        <v>71.907119444444447</v>
      </c>
      <c r="CO12" s="36">
        <v>71.907119444444447</v>
      </c>
      <c r="CP12" s="36">
        <v>71.907119444444447</v>
      </c>
      <c r="CQ12" s="36">
        <v>71.907119444444447</v>
      </c>
      <c r="CR12" s="36">
        <v>71.907119444444447</v>
      </c>
      <c r="CS12" s="37">
        <v>71.907119444444447</v>
      </c>
      <c r="CT12" s="274">
        <f t="shared" si="3"/>
        <v>6903.0834666666578</v>
      </c>
      <c r="CU12" s="275"/>
      <c r="CW12" s="140"/>
    </row>
    <row r="13" spans="1:102">
      <c r="A13" s="38" t="s">
        <v>40</v>
      </c>
      <c r="B13" s="39">
        <f t="shared" ref="B13:AG13" si="6">SUM(B14:B14)</f>
        <v>2304.84</v>
      </c>
      <c r="C13" s="40">
        <f t="shared" si="6"/>
        <v>2304.84</v>
      </c>
      <c r="D13" s="40">
        <f t="shared" si="6"/>
        <v>2304.84</v>
      </c>
      <c r="E13" s="40">
        <f t="shared" si="6"/>
        <v>2305.08</v>
      </c>
      <c r="F13" s="40">
        <f t="shared" si="6"/>
        <v>2305.9299999999998</v>
      </c>
      <c r="G13" s="40">
        <f t="shared" si="6"/>
        <v>2305.9299999999998</v>
      </c>
      <c r="H13" s="40">
        <f t="shared" si="6"/>
        <v>2305.86</v>
      </c>
      <c r="I13" s="40">
        <f t="shared" si="6"/>
        <v>2305.86</v>
      </c>
      <c r="J13" s="40">
        <f t="shared" si="6"/>
        <v>2306.6799999999998</v>
      </c>
      <c r="K13" s="40">
        <f t="shared" si="6"/>
        <v>2306.64</v>
      </c>
      <c r="L13" s="40">
        <f t="shared" si="6"/>
        <v>2306.64</v>
      </c>
      <c r="M13" s="40">
        <f t="shared" si="6"/>
        <v>2306.64</v>
      </c>
      <c r="N13" s="40">
        <f t="shared" si="6"/>
        <v>2306.71</v>
      </c>
      <c r="O13" s="40">
        <f t="shared" si="6"/>
        <v>2306.71</v>
      </c>
      <c r="P13" s="40">
        <f t="shared" si="6"/>
        <v>2306.71</v>
      </c>
      <c r="Q13" s="40">
        <f t="shared" si="6"/>
        <v>2306.71</v>
      </c>
      <c r="R13" s="40">
        <f t="shared" si="6"/>
        <v>2307.21</v>
      </c>
      <c r="S13" s="40">
        <f t="shared" si="6"/>
        <v>2307.4299999999998</v>
      </c>
      <c r="T13" s="40">
        <f t="shared" si="6"/>
        <v>2307.4299999999998</v>
      </c>
      <c r="U13" s="40">
        <f t="shared" si="6"/>
        <v>2307.4299999999998</v>
      </c>
      <c r="V13" s="40">
        <f t="shared" si="6"/>
        <v>2307.36</v>
      </c>
      <c r="W13" s="40">
        <f t="shared" si="6"/>
        <v>2307.15</v>
      </c>
      <c r="X13" s="40">
        <f t="shared" si="6"/>
        <v>2306.9</v>
      </c>
      <c r="Y13" s="40">
        <f t="shared" si="6"/>
        <v>2307.06</v>
      </c>
      <c r="Z13" s="40">
        <f t="shared" si="6"/>
        <v>2307.06</v>
      </c>
      <c r="AA13" s="40">
        <f t="shared" si="6"/>
        <v>2307.06</v>
      </c>
      <c r="AB13" s="40">
        <f t="shared" si="6"/>
        <v>2307.06</v>
      </c>
      <c r="AC13" s="40">
        <f t="shared" si="6"/>
        <v>2307.06</v>
      </c>
      <c r="AD13" s="40">
        <f t="shared" si="6"/>
        <v>2306.9899999999998</v>
      </c>
      <c r="AE13" s="40">
        <f t="shared" si="6"/>
        <v>2306.9899999999998</v>
      </c>
      <c r="AF13" s="40">
        <f t="shared" si="6"/>
        <v>2306.9899999999998</v>
      </c>
      <c r="AG13" s="40">
        <f t="shared" si="6"/>
        <v>2306.9899999999998</v>
      </c>
      <c r="AH13" s="40">
        <f t="shared" ref="AH13:BM13" si="7">SUM(AH14:AH14)</f>
        <v>2307.23</v>
      </c>
      <c r="AI13" s="40">
        <f t="shared" si="7"/>
        <v>2307.23</v>
      </c>
      <c r="AJ13" s="40">
        <f t="shared" si="7"/>
        <v>2307.23</v>
      </c>
      <c r="AK13" s="40">
        <f t="shared" si="7"/>
        <v>2307.23</v>
      </c>
      <c r="AL13" s="40">
        <f t="shared" si="7"/>
        <v>2307.37</v>
      </c>
      <c r="AM13" s="40">
        <f t="shared" si="7"/>
        <v>2307.37</v>
      </c>
      <c r="AN13" s="40">
        <f t="shared" si="7"/>
        <v>2310.3000000000002</v>
      </c>
      <c r="AO13" s="40">
        <f t="shared" si="7"/>
        <v>2310.17</v>
      </c>
      <c r="AP13" s="40">
        <f t="shared" si="7"/>
        <v>2310.0500000000002</v>
      </c>
      <c r="AQ13" s="40">
        <f t="shared" si="7"/>
        <v>2310.92</v>
      </c>
      <c r="AR13" s="40">
        <f t="shared" si="7"/>
        <v>2300.02</v>
      </c>
      <c r="AS13" s="40">
        <f t="shared" si="7"/>
        <v>2300.02</v>
      </c>
      <c r="AT13" s="40">
        <f t="shared" si="7"/>
        <v>2300.0500000000002</v>
      </c>
      <c r="AU13" s="40">
        <f t="shared" si="7"/>
        <v>2300.0500000000002</v>
      </c>
      <c r="AV13" s="40">
        <f t="shared" si="7"/>
        <v>2300.09</v>
      </c>
      <c r="AW13" s="40">
        <f t="shared" si="7"/>
        <v>2300.09</v>
      </c>
      <c r="AX13" s="40">
        <f t="shared" si="7"/>
        <v>2300.09</v>
      </c>
      <c r="AY13" s="40">
        <f t="shared" si="7"/>
        <v>2300.09</v>
      </c>
      <c r="AZ13" s="40">
        <f t="shared" si="7"/>
        <v>2298.1</v>
      </c>
      <c r="BA13" s="40">
        <f t="shared" si="7"/>
        <v>2297.9</v>
      </c>
      <c r="BB13" s="40">
        <f t="shared" si="7"/>
        <v>2308.8200000000002</v>
      </c>
      <c r="BC13" s="40">
        <f t="shared" si="7"/>
        <v>2308.8200000000002</v>
      </c>
      <c r="BD13" s="40">
        <f t="shared" si="7"/>
        <v>2308.8200000000002</v>
      </c>
      <c r="BE13" s="40">
        <f t="shared" si="7"/>
        <v>2308.8200000000002</v>
      </c>
      <c r="BF13" s="40">
        <f t="shared" si="7"/>
        <v>2308.8200000000002</v>
      </c>
      <c r="BG13" s="40">
        <f t="shared" si="7"/>
        <v>2308.8200000000002</v>
      </c>
      <c r="BH13" s="40">
        <f t="shared" si="7"/>
        <v>2309.0100000000002</v>
      </c>
      <c r="BI13" s="40">
        <f t="shared" si="7"/>
        <v>2308.81</v>
      </c>
      <c r="BJ13" s="40">
        <f t="shared" si="7"/>
        <v>2308.63</v>
      </c>
      <c r="BK13" s="40">
        <f t="shared" si="7"/>
        <v>2308.63</v>
      </c>
      <c r="BL13" s="40">
        <f t="shared" si="7"/>
        <v>2304.9499999999998</v>
      </c>
      <c r="BM13" s="40">
        <f t="shared" si="7"/>
        <v>2304.9499999999998</v>
      </c>
      <c r="BN13" s="40">
        <f t="shared" ref="BN13:CS13" si="8">SUM(BN14:BN14)</f>
        <v>2304.88</v>
      </c>
      <c r="BO13" s="40">
        <f t="shared" si="8"/>
        <v>2304.88</v>
      </c>
      <c r="BP13" s="40">
        <f t="shared" si="8"/>
        <v>2305.13</v>
      </c>
      <c r="BQ13" s="40">
        <f t="shared" si="8"/>
        <v>2305.0700000000002</v>
      </c>
      <c r="BR13" s="40">
        <f t="shared" si="8"/>
        <v>2305.04</v>
      </c>
      <c r="BS13" s="40">
        <f t="shared" si="8"/>
        <v>2305.04</v>
      </c>
      <c r="BT13" s="40">
        <f t="shared" si="8"/>
        <v>2304.89</v>
      </c>
      <c r="BU13" s="40">
        <f t="shared" si="8"/>
        <v>2304.89</v>
      </c>
      <c r="BV13" s="40">
        <f t="shared" si="8"/>
        <v>2304.8200000000002</v>
      </c>
      <c r="BW13" s="40">
        <f t="shared" si="8"/>
        <v>2304.8200000000002</v>
      </c>
      <c r="BX13" s="40">
        <f t="shared" si="8"/>
        <v>2298.06</v>
      </c>
      <c r="BY13" s="40">
        <f t="shared" si="8"/>
        <v>2298.06</v>
      </c>
      <c r="BZ13" s="40">
        <f t="shared" si="8"/>
        <v>2298.06</v>
      </c>
      <c r="CA13" s="40">
        <f t="shared" si="8"/>
        <v>2298.06</v>
      </c>
      <c r="CB13" s="40">
        <f t="shared" si="8"/>
        <v>2298.06</v>
      </c>
      <c r="CC13" s="40">
        <f t="shared" si="8"/>
        <v>2298.06</v>
      </c>
      <c r="CD13" s="40">
        <f t="shared" si="8"/>
        <v>2298.13</v>
      </c>
      <c r="CE13" s="40">
        <f t="shared" si="8"/>
        <v>2298.13</v>
      </c>
      <c r="CF13" s="40">
        <f t="shared" si="8"/>
        <v>2298.0300000000002</v>
      </c>
      <c r="CG13" s="40">
        <f t="shared" si="8"/>
        <v>2298.0300000000002</v>
      </c>
      <c r="CH13" s="40">
        <f t="shared" si="8"/>
        <v>2298.0300000000002</v>
      </c>
      <c r="CI13" s="40">
        <f t="shared" si="8"/>
        <v>2298.0300000000002</v>
      </c>
      <c r="CJ13" s="40">
        <f t="shared" si="8"/>
        <v>2298.15</v>
      </c>
      <c r="CK13" s="40">
        <f t="shared" si="8"/>
        <v>2298.15</v>
      </c>
      <c r="CL13" s="40">
        <f t="shared" si="8"/>
        <v>2298.23</v>
      </c>
      <c r="CM13" s="40">
        <f t="shared" si="8"/>
        <v>2298.23</v>
      </c>
      <c r="CN13" s="40">
        <f t="shared" si="8"/>
        <v>2298.23</v>
      </c>
      <c r="CO13" s="40">
        <f t="shared" si="8"/>
        <v>2298.17</v>
      </c>
      <c r="CP13" s="40">
        <f t="shared" si="8"/>
        <v>2298.17</v>
      </c>
      <c r="CQ13" s="40">
        <f t="shared" si="8"/>
        <v>2298.17</v>
      </c>
      <c r="CR13" s="40">
        <f t="shared" si="8"/>
        <v>2297.17</v>
      </c>
      <c r="CS13" s="41">
        <f t="shared" si="8"/>
        <v>2296.2399999999998</v>
      </c>
      <c r="CT13" s="146">
        <f t="shared" si="3"/>
        <v>221195.4000000002</v>
      </c>
      <c r="CU13" s="150"/>
      <c r="CW13" s="140"/>
    </row>
    <row r="14" spans="1:102">
      <c r="A14" s="30" t="s">
        <v>12</v>
      </c>
      <c r="B14" s="42">
        <v>2304.84</v>
      </c>
      <c r="C14" s="43">
        <v>2304.84</v>
      </c>
      <c r="D14" s="43">
        <v>2304.84</v>
      </c>
      <c r="E14" s="43">
        <v>2305.08</v>
      </c>
      <c r="F14" s="43">
        <v>2305.9299999999998</v>
      </c>
      <c r="G14" s="43">
        <v>2305.9299999999998</v>
      </c>
      <c r="H14" s="43">
        <v>2305.86</v>
      </c>
      <c r="I14" s="43">
        <v>2305.86</v>
      </c>
      <c r="J14" s="43">
        <v>2306.6799999999998</v>
      </c>
      <c r="K14" s="43">
        <v>2306.64</v>
      </c>
      <c r="L14" s="43">
        <v>2306.64</v>
      </c>
      <c r="M14" s="43">
        <v>2306.64</v>
      </c>
      <c r="N14" s="43">
        <v>2306.71</v>
      </c>
      <c r="O14" s="43">
        <v>2306.71</v>
      </c>
      <c r="P14" s="43">
        <v>2306.71</v>
      </c>
      <c r="Q14" s="43">
        <v>2306.71</v>
      </c>
      <c r="R14" s="43">
        <v>2307.21</v>
      </c>
      <c r="S14" s="43">
        <v>2307.4299999999998</v>
      </c>
      <c r="T14" s="43">
        <v>2307.4299999999998</v>
      </c>
      <c r="U14" s="43">
        <v>2307.4299999999998</v>
      </c>
      <c r="V14" s="43">
        <v>2307.36</v>
      </c>
      <c r="W14" s="43">
        <v>2307.15</v>
      </c>
      <c r="X14" s="43">
        <v>2306.9</v>
      </c>
      <c r="Y14" s="43">
        <v>2307.06</v>
      </c>
      <c r="Z14" s="43">
        <v>2307.06</v>
      </c>
      <c r="AA14" s="43">
        <v>2307.06</v>
      </c>
      <c r="AB14" s="43">
        <v>2307.06</v>
      </c>
      <c r="AC14" s="43">
        <v>2307.06</v>
      </c>
      <c r="AD14" s="43">
        <v>2306.9899999999998</v>
      </c>
      <c r="AE14" s="43">
        <v>2306.9899999999998</v>
      </c>
      <c r="AF14" s="43">
        <v>2306.9899999999998</v>
      </c>
      <c r="AG14" s="43">
        <v>2306.9899999999998</v>
      </c>
      <c r="AH14" s="43">
        <v>2307.23</v>
      </c>
      <c r="AI14" s="43">
        <v>2307.23</v>
      </c>
      <c r="AJ14" s="43">
        <v>2307.23</v>
      </c>
      <c r="AK14" s="43">
        <v>2307.23</v>
      </c>
      <c r="AL14" s="43">
        <v>2307.37</v>
      </c>
      <c r="AM14" s="43">
        <v>2307.37</v>
      </c>
      <c r="AN14" s="43">
        <v>2310.3000000000002</v>
      </c>
      <c r="AO14" s="43">
        <v>2310.17</v>
      </c>
      <c r="AP14" s="43">
        <v>2310.0500000000002</v>
      </c>
      <c r="AQ14" s="43">
        <v>2310.92</v>
      </c>
      <c r="AR14" s="43">
        <v>2300.02</v>
      </c>
      <c r="AS14" s="43">
        <v>2300.02</v>
      </c>
      <c r="AT14" s="43">
        <v>2300.0500000000002</v>
      </c>
      <c r="AU14" s="43">
        <v>2300.0500000000002</v>
      </c>
      <c r="AV14" s="43">
        <v>2300.09</v>
      </c>
      <c r="AW14" s="43">
        <v>2300.09</v>
      </c>
      <c r="AX14" s="43">
        <v>2300.09</v>
      </c>
      <c r="AY14" s="43">
        <v>2300.09</v>
      </c>
      <c r="AZ14" s="43">
        <v>2298.1</v>
      </c>
      <c r="BA14" s="43">
        <v>2297.9</v>
      </c>
      <c r="BB14" s="43">
        <v>2308.8200000000002</v>
      </c>
      <c r="BC14" s="43">
        <v>2308.8200000000002</v>
      </c>
      <c r="BD14" s="43">
        <v>2308.8200000000002</v>
      </c>
      <c r="BE14" s="43">
        <v>2308.8200000000002</v>
      </c>
      <c r="BF14" s="43">
        <v>2308.8200000000002</v>
      </c>
      <c r="BG14" s="43">
        <v>2308.8200000000002</v>
      </c>
      <c r="BH14" s="43">
        <v>2309.0100000000002</v>
      </c>
      <c r="BI14" s="43">
        <v>2308.81</v>
      </c>
      <c r="BJ14" s="43">
        <v>2308.63</v>
      </c>
      <c r="BK14" s="43">
        <v>2308.63</v>
      </c>
      <c r="BL14" s="43">
        <v>2304.9499999999998</v>
      </c>
      <c r="BM14" s="43">
        <v>2304.9499999999998</v>
      </c>
      <c r="BN14" s="43">
        <v>2304.88</v>
      </c>
      <c r="BO14" s="43">
        <v>2304.88</v>
      </c>
      <c r="BP14" s="43">
        <v>2305.13</v>
      </c>
      <c r="BQ14" s="43">
        <v>2305.0700000000002</v>
      </c>
      <c r="BR14" s="43">
        <v>2305.04</v>
      </c>
      <c r="BS14" s="43">
        <v>2305.04</v>
      </c>
      <c r="BT14" s="43">
        <v>2304.89</v>
      </c>
      <c r="BU14" s="43">
        <v>2304.89</v>
      </c>
      <c r="BV14" s="43">
        <v>2304.8200000000002</v>
      </c>
      <c r="BW14" s="43">
        <v>2304.8200000000002</v>
      </c>
      <c r="BX14" s="43">
        <v>2298.06</v>
      </c>
      <c r="BY14" s="43">
        <v>2298.06</v>
      </c>
      <c r="BZ14" s="43">
        <v>2298.06</v>
      </c>
      <c r="CA14" s="43">
        <v>2298.06</v>
      </c>
      <c r="CB14" s="43">
        <v>2298.06</v>
      </c>
      <c r="CC14" s="43">
        <v>2298.06</v>
      </c>
      <c r="CD14" s="43">
        <v>2298.13</v>
      </c>
      <c r="CE14" s="43">
        <v>2298.13</v>
      </c>
      <c r="CF14" s="43">
        <v>2298.0300000000002</v>
      </c>
      <c r="CG14" s="43">
        <v>2298.0300000000002</v>
      </c>
      <c r="CH14" s="43">
        <v>2298.0300000000002</v>
      </c>
      <c r="CI14" s="43">
        <v>2298.0300000000002</v>
      </c>
      <c r="CJ14" s="43">
        <v>2298.15</v>
      </c>
      <c r="CK14" s="43">
        <v>2298.15</v>
      </c>
      <c r="CL14" s="43">
        <v>2298.23</v>
      </c>
      <c r="CM14" s="43">
        <v>2298.23</v>
      </c>
      <c r="CN14" s="43">
        <v>2298.23</v>
      </c>
      <c r="CO14" s="43">
        <v>2298.17</v>
      </c>
      <c r="CP14" s="43">
        <v>2298.17</v>
      </c>
      <c r="CQ14" s="43">
        <v>2298.17</v>
      </c>
      <c r="CR14" s="43">
        <v>2297.17</v>
      </c>
      <c r="CS14" s="44">
        <v>2296.2399999999998</v>
      </c>
      <c r="CT14" s="30">
        <f t="shared" si="3"/>
        <v>221195.4000000002</v>
      </c>
      <c r="CU14" s="152"/>
      <c r="CW14" s="140"/>
    </row>
    <row r="15" spans="1:102">
      <c r="A15" s="38" t="s">
        <v>41</v>
      </c>
      <c r="B15" s="39">
        <f>SUM(B16:B19)</f>
        <v>1404.95</v>
      </c>
      <c r="C15" s="40">
        <f t="shared" ref="C15:BN15" si="9">SUM(C16:C19)</f>
        <v>1404.95</v>
      </c>
      <c r="D15" s="40">
        <f t="shared" si="9"/>
        <v>1404.95</v>
      </c>
      <c r="E15" s="40">
        <f t="shared" si="9"/>
        <v>1404.95</v>
      </c>
      <c r="F15" s="40">
        <f t="shared" si="9"/>
        <v>1404.95</v>
      </c>
      <c r="G15" s="40">
        <f t="shared" si="9"/>
        <v>1404.95</v>
      </c>
      <c r="H15" s="40">
        <f t="shared" si="9"/>
        <v>1404.95</v>
      </c>
      <c r="I15" s="40">
        <f t="shared" si="9"/>
        <v>1404.95</v>
      </c>
      <c r="J15" s="40">
        <f t="shared" si="9"/>
        <v>1404.95</v>
      </c>
      <c r="K15" s="40">
        <f t="shared" si="9"/>
        <v>1404.95</v>
      </c>
      <c r="L15" s="40">
        <f t="shared" si="9"/>
        <v>1404.95</v>
      </c>
      <c r="M15" s="40">
        <f t="shared" si="9"/>
        <v>1404.95</v>
      </c>
      <c r="N15" s="40">
        <f t="shared" si="9"/>
        <v>1404.95</v>
      </c>
      <c r="O15" s="40">
        <f t="shared" si="9"/>
        <v>1404.95</v>
      </c>
      <c r="P15" s="40">
        <f t="shared" si="9"/>
        <v>1404.95</v>
      </c>
      <c r="Q15" s="40">
        <f t="shared" si="9"/>
        <v>1404.95</v>
      </c>
      <c r="R15" s="40">
        <f t="shared" si="9"/>
        <v>1404.95</v>
      </c>
      <c r="S15" s="40">
        <f t="shared" si="9"/>
        <v>1404.95</v>
      </c>
      <c r="T15" s="40">
        <f t="shared" si="9"/>
        <v>1404.95</v>
      </c>
      <c r="U15" s="40">
        <f t="shared" si="9"/>
        <v>1404.95</v>
      </c>
      <c r="V15" s="40">
        <f t="shared" si="9"/>
        <v>1404.95</v>
      </c>
      <c r="W15" s="40">
        <f t="shared" si="9"/>
        <v>1404.95</v>
      </c>
      <c r="X15" s="40">
        <f t="shared" si="9"/>
        <v>1404.95</v>
      </c>
      <c r="Y15" s="40">
        <f t="shared" si="9"/>
        <v>1404.95</v>
      </c>
      <c r="Z15" s="40">
        <f t="shared" si="9"/>
        <v>1404.95</v>
      </c>
      <c r="AA15" s="40">
        <f t="shared" si="9"/>
        <v>1404.95</v>
      </c>
      <c r="AB15" s="40">
        <f t="shared" si="9"/>
        <v>1404.95</v>
      </c>
      <c r="AC15" s="40">
        <f t="shared" si="9"/>
        <v>1404.95</v>
      </c>
      <c r="AD15" s="40">
        <f t="shared" si="9"/>
        <v>1404.95</v>
      </c>
      <c r="AE15" s="40">
        <f t="shared" si="9"/>
        <v>1404.95</v>
      </c>
      <c r="AF15" s="40">
        <f t="shared" si="9"/>
        <v>1404.95</v>
      </c>
      <c r="AG15" s="40">
        <f t="shared" si="9"/>
        <v>1404.95</v>
      </c>
      <c r="AH15" s="40">
        <f t="shared" si="9"/>
        <v>1404.95</v>
      </c>
      <c r="AI15" s="40">
        <f t="shared" si="9"/>
        <v>1404.95</v>
      </c>
      <c r="AJ15" s="40">
        <f t="shared" si="9"/>
        <v>1404.95</v>
      </c>
      <c r="AK15" s="40">
        <f t="shared" si="9"/>
        <v>1404.95</v>
      </c>
      <c r="AL15" s="40">
        <f t="shared" si="9"/>
        <v>1404.95</v>
      </c>
      <c r="AM15" s="40">
        <f t="shared" si="9"/>
        <v>1404.95</v>
      </c>
      <c r="AN15" s="40">
        <f t="shared" si="9"/>
        <v>1404.95</v>
      </c>
      <c r="AO15" s="40">
        <f t="shared" si="9"/>
        <v>1404.95</v>
      </c>
      <c r="AP15" s="40">
        <f t="shared" si="9"/>
        <v>1404.95</v>
      </c>
      <c r="AQ15" s="40">
        <f t="shared" si="9"/>
        <v>1404.95</v>
      </c>
      <c r="AR15" s="40">
        <f t="shared" si="9"/>
        <v>1404.95</v>
      </c>
      <c r="AS15" s="40">
        <f t="shared" si="9"/>
        <v>1404.95</v>
      </c>
      <c r="AT15" s="40">
        <f t="shared" si="9"/>
        <v>1404.95</v>
      </c>
      <c r="AU15" s="40">
        <f t="shared" si="9"/>
        <v>1404.95</v>
      </c>
      <c r="AV15" s="40">
        <f t="shared" si="9"/>
        <v>1404.95</v>
      </c>
      <c r="AW15" s="40">
        <f t="shared" si="9"/>
        <v>1404.95</v>
      </c>
      <c r="AX15" s="40">
        <f t="shared" si="9"/>
        <v>1404.95</v>
      </c>
      <c r="AY15" s="40">
        <f t="shared" si="9"/>
        <v>1404.95</v>
      </c>
      <c r="AZ15" s="40">
        <f t="shared" si="9"/>
        <v>1404.95</v>
      </c>
      <c r="BA15" s="40">
        <f t="shared" si="9"/>
        <v>1434.95</v>
      </c>
      <c r="BB15" s="40">
        <f t="shared" si="9"/>
        <v>1479.95</v>
      </c>
      <c r="BC15" s="40">
        <f t="shared" si="9"/>
        <v>1524.95</v>
      </c>
      <c r="BD15" s="40">
        <f t="shared" si="9"/>
        <v>1599.95</v>
      </c>
      <c r="BE15" s="40">
        <f t="shared" si="9"/>
        <v>1699.95</v>
      </c>
      <c r="BF15" s="40">
        <f t="shared" si="9"/>
        <v>1789.95</v>
      </c>
      <c r="BG15" s="40">
        <f t="shared" si="9"/>
        <v>1829.95</v>
      </c>
      <c r="BH15" s="40">
        <f t="shared" si="9"/>
        <v>1879.95</v>
      </c>
      <c r="BI15" s="40">
        <f t="shared" si="9"/>
        <v>1894.95</v>
      </c>
      <c r="BJ15" s="40">
        <f t="shared" si="9"/>
        <v>1949.95</v>
      </c>
      <c r="BK15" s="40">
        <f t="shared" si="9"/>
        <v>1939.95</v>
      </c>
      <c r="BL15" s="40">
        <f t="shared" si="9"/>
        <v>1959.95</v>
      </c>
      <c r="BM15" s="40">
        <f t="shared" si="9"/>
        <v>1970.45</v>
      </c>
      <c r="BN15" s="40">
        <f t="shared" si="9"/>
        <v>1970.45</v>
      </c>
      <c r="BO15" s="40">
        <f t="shared" ref="BO15:BR15" si="10">SUM(BO16:BO19)</f>
        <v>1970.45</v>
      </c>
      <c r="BP15" s="40">
        <f t="shared" si="10"/>
        <v>1970.45</v>
      </c>
      <c r="BQ15" s="40">
        <f t="shared" si="10"/>
        <v>1970.45</v>
      </c>
      <c r="BR15" s="40">
        <f t="shared" si="10"/>
        <v>1970.45</v>
      </c>
      <c r="BS15" s="40">
        <f t="shared" ref="BS15:CS15" si="11">SUM(BS16:BS19)</f>
        <v>1970.45</v>
      </c>
      <c r="BT15" s="40">
        <f t="shared" si="11"/>
        <v>1970.45</v>
      </c>
      <c r="BU15" s="40">
        <f t="shared" si="11"/>
        <v>1970.45</v>
      </c>
      <c r="BV15" s="40">
        <f t="shared" si="11"/>
        <v>1970.45</v>
      </c>
      <c r="BW15" s="40">
        <f t="shared" si="11"/>
        <v>1970.45</v>
      </c>
      <c r="BX15" s="40">
        <f t="shared" si="11"/>
        <v>1970.45</v>
      </c>
      <c r="BY15" s="40">
        <f t="shared" si="11"/>
        <v>1970.45</v>
      </c>
      <c r="BZ15" s="40">
        <f t="shared" si="11"/>
        <v>1970.45</v>
      </c>
      <c r="CA15" s="40">
        <f t="shared" si="11"/>
        <v>1970.45</v>
      </c>
      <c r="CB15" s="40">
        <f t="shared" si="11"/>
        <v>1970.45</v>
      </c>
      <c r="CC15" s="40">
        <f t="shared" si="11"/>
        <v>1970.45</v>
      </c>
      <c r="CD15" s="40">
        <f t="shared" si="11"/>
        <v>1970.45</v>
      </c>
      <c r="CE15" s="40">
        <f t="shared" si="11"/>
        <v>1970.45</v>
      </c>
      <c r="CF15" s="40">
        <f t="shared" si="11"/>
        <v>1970.45</v>
      </c>
      <c r="CG15" s="40">
        <f t="shared" si="11"/>
        <v>1970.45</v>
      </c>
      <c r="CH15" s="40">
        <f t="shared" si="11"/>
        <v>1970.45</v>
      </c>
      <c r="CI15" s="40">
        <f t="shared" si="11"/>
        <v>1970.45</v>
      </c>
      <c r="CJ15" s="40">
        <f t="shared" si="11"/>
        <v>1970.45</v>
      </c>
      <c r="CK15" s="40">
        <f t="shared" si="11"/>
        <v>1970.45</v>
      </c>
      <c r="CL15" s="40">
        <f t="shared" si="11"/>
        <v>1970.45</v>
      </c>
      <c r="CM15" s="40">
        <f t="shared" si="11"/>
        <v>1970.45</v>
      </c>
      <c r="CN15" s="40">
        <f t="shared" si="11"/>
        <v>1970.45</v>
      </c>
      <c r="CO15" s="40">
        <f t="shared" si="11"/>
        <v>1970.45</v>
      </c>
      <c r="CP15" s="40">
        <f t="shared" si="11"/>
        <v>1970.45</v>
      </c>
      <c r="CQ15" s="40">
        <f t="shared" si="11"/>
        <v>1970.45</v>
      </c>
      <c r="CR15" s="40">
        <f t="shared" si="11"/>
        <v>1970.45</v>
      </c>
      <c r="CS15" s="41">
        <f t="shared" si="11"/>
        <v>1970.45</v>
      </c>
      <c r="CT15" s="38">
        <f t="shared" si="3"/>
        <v>157661.70000000001</v>
      </c>
      <c r="CU15" s="150"/>
      <c r="CW15" s="140"/>
    </row>
    <row r="16" spans="1:102">
      <c r="A16" s="30" t="s">
        <v>42</v>
      </c>
      <c r="B16" s="42">
        <v>565.5</v>
      </c>
      <c r="C16" s="43">
        <v>565.5</v>
      </c>
      <c r="D16" s="43">
        <v>565.5</v>
      </c>
      <c r="E16" s="43">
        <v>565.5</v>
      </c>
      <c r="F16" s="43">
        <v>565.5</v>
      </c>
      <c r="G16" s="43">
        <v>565.5</v>
      </c>
      <c r="H16" s="43">
        <v>565.5</v>
      </c>
      <c r="I16" s="43">
        <v>565.5</v>
      </c>
      <c r="J16" s="43">
        <v>565.5</v>
      </c>
      <c r="K16" s="43">
        <v>565.5</v>
      </c>
      <c r="L16" s="43">
        <v>565.5</v>
      </c>
      <c r="M16" s="43">
        <v>565.5</v>
      </c>
      <c r="N16" s="43">
        <v>565.5</v>
      </c>
      <c r="O16" s="43">
        <v>565.5</v>
      </c>
      <c r="P16" s="43">
        <v>565.5</v>
      </c>
      <c r="Q16" s="43">
        <v>565.5</v>
      </c>
      <c r="R16" s="43">
        <v>565.5</v>
      </c>
      <c r="S16" s="43">
        <v>565.5</v>
      </c>
      <c r="T16" s="43">
        <v>565.5</v>
      </c>
      <c r="U16" s="43">
        <v>565.5</v>
      </c>
      <c r="V16" s="43">
        <v>565.5</v>
      </c>
      <c r="W16" s="43">
        <v>565.5</v>
      </c>
      <c r="X16" s="43">
        <v>565.5</v>
      </c>
      <c r="Y16" s="43">
        <v>565.5</v>
      </c>
      <c r="Z16" s="43">
        <v>565.5</v>
      </c>
      <c r="AA16" s="43">
        <v>565.5</v>
      </c>
      <c r="AB16" s="43">
        <v>565.5</v>
      </c>
      <c r="AC16" s="43">
        <v>565.5</v>
      </c>
      <c r="AD16" s="43">
        <v>565.5</v>
      </c>
      <c r="AE16" s="43">
        <v>565.5</v>
      </c>
      <c r="AF16" s="43">
        <v>565.5</v>
      </c>
      <c r="AG16" s="43">
        <v>565.5</v>
      </c>
      <c r="AH16" s="43">
        <v>565.5</v>
      </c>
      <c r="AI16" s="43">
        <v>565.5</v>
      </c>
      <c r="AJ16" s="43">
        <v>565.5</v>
      </c>
      <c r="AK16" s="43">
        <v>565.5</v>
      </c>
      <c r="AL16" s="43">
        <v>565.5</v>
      </c>
      <c r="AM16" s="43">
        <v>565.5</v>
      </c>
      <c r="AN16" s="43">
        <v>565.5</v>
      </c>
      <c r="AO16" s="43">
        <v>565.5</v>
      </c>
      <c r="AP16" s="43">
        <v>565.5</v>
      </c>
      <c r="AQ16" s="43">
        <v>565.5</v>
      </c>
      <c r="AR16" s="43">
        <v>565.5</v>
      </c>
      <c r="AS16" s="43">
        <v>565.5</v>
      </c>
      <c r="AT16" s="43">
        <v>565.5</v>
      </c>
      <c r="AU16" s="43">
        <v>565.5</v>
      </c>
      <c r="AV16" s="43">
        <v>565.5</v>
      </c>
      <c r="AW16" s="43">
        <v>565.5</v>
      </c>
      <c r="AX16" s="43">
        <v>565.5</v>
      </c>
      <c r="AY16" s="43">
        <v>565.5</v>
      </c>
      <c r="AZ16" s="43">
        <v>565.5</v>
      </c>
      <c r="BA16" s="43">
        <v>595.5</v>
      </c>
      <c r="BB16" s="43">
        <v>640.5</v>
      </c>
      <c r="BC16" s="43">
        <v>685.5</v>
      </c>
      <c r="BD16" s="43">
        <v>760.5</v>
      </c>
      <c r="BE16" s="43">
        <v>860.5</v>
      </c>
      <c r="BF16" s="43">
        <v>950.5</v>
      </c>
      <c r="BG16" s="43">
        <v>990.5</v>
      </c>
      <c r="BH16" s="43">
        <v>1040.5</v>
      </c>
      <c r="BI16" s="43">
        <v>1055.5</v>
      </c>
      <c r="BJ16" s="43">
        <v>1110.5</v>
      </c>
      <c r="BK16" s="43">
        <v>1100.5</v>
      </c>
      <c r="BL16" s="43">
        <v>1120.5</v>
      </c>
      <c r="BM16" s="43">
        <v>1131</v>
      </c>
      <c r="BN16" s="43">
        <v>1131</v>
      </c>
      <c r="BO16" s="43">
        <v>1131</v>
      </c>
      <c r="BP16" s="43">
        <v>1131</v>
      </c>
      <c r="BQ16" s="43">
        <v>1131</v>
      </c>
      <c r="BR16" s="43">
        <v>1131</v>
      </c>
      <c r="BS16" s="43">
        <v>1131</v>
      </c>
      <c r="BT16" s="43">
        <v>1131</v>
      </c>
      <c r="BU16" s="43">
        <v>1131</v>
      </c>
      <c r="BV16" s="43">
        <v>1131</v>
      </c>
      <c r="BW16" s="43">
        <v>1131</v>
      </c>
      <c r="BX16" s="43">
        <v>1131</v>
      </c>
      <c r="BY16" s="43">
        <v>1131</v>
      </c>
      <c r="BZ16" s="43">
        <v>1131</v>
      </c>
      <c r="CA16" s="43">
        <v>1131</v>
      </c>
      <c r="CB16" s="43">
        <v>1131</v>
      </c>
      <c r="CC16" s="43">
        <v>1131</v>
      </c>
      <c r="CD16" s="43">
        <v>1131</v>
      </c>
      <c r="CE16" s="43">
        <v>1131</v>
      </c>
      <c r="CF16" s="43">
        <v>1131</v>
      </c>
      <c r="CG16" s="43">
        <v>1131</v>
      </c>
      <c r="CH16" s="43">
        <v>1131</v>
      </c>
      <c r="CI16" s="43">
        <v>1131</v>
      </c>
      <c r="CJ16" s="43">
        <v>1131</v>
      </c>
      <c r="CK16" s="43">
        <v>1131</v>
      </c>
      <c r="CL16" s="43">
        <v>1131</v>
      </c>
      <c r="CM16" s="43">
        <v>1131</v>
      </c>
      <c r="CN16" s="43">
        <v>1131</v>
      </c>
      <c r="CO16" s="43">
        <v>1131</v>
      </c>
      <c r="CP16" s="43">
        <v>1131</v>
      </c>
      <c r="CQ16" s="43">
        <v>1131</v>
      </c>
      <c r="CR16" s="43">
        <v>1131</v>
      </c>
      <c r="CS16" s="44">
        <v>1131</v>
      </c>
      <c r="CT16" s="30">
        <f t="shared" si="3"/>
        <v>77074.5</v>
      </c>
      <c r="CU16" s="152"/>
      <c r="CW16" s="140"/>
    </row>
    <row r="17" spans="1:166">
      <c r="A17" s="47" t="s">
        <v>43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3"/>
        <v>25867.200000000044</v>
      </c>
      <c r="CU17" s="152"/>
      <c r="CV17" s="163"/>
      <c r="CW17" s="140"/>
    </row>
    <row r="18" spans="1:166">
      <c r="A18" s="47" t="s">
        <v>44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3"/>
        <v>54720</v>
      </c>
      <c r="CU18" s="152"/>
      <c r="CV18" s="163"/>
      <c r="CW18" s="140"/>
    </row>
    <row r="19" spans="1:166" ht="15.75" hidden="1">
      <c r="A19" s="51" t="s">
        <v>45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3"/>
        <v>0</v>
      </c>
      <c r="CU19" s="152"/>
      <c r="CV19" s="164"/>
      <c r="CW19" s="144"/>
      <c r="CX19" s="235"/>
      <c r="CY19" s="145"/>
      <c r="CZ19" s="145"/>
      <c r="DA19" s="145"/>
      <c r="DB19" s="145"/>
      <c r="DC19" s="145"/>
      <c r="DD19" s="145"/>
      <c r="DE19" s="145"/>
      <c r="DF19" s="145"/>
      <c r="DG19" s="145"/>
      <c r="DH19" s="145"/>
      <c r="DI19" s="145"/>
      <c r="DJ19" s="145"/>
      <c r="DK19" s="145"/>
      <c r="DL19" s="145"/>
      <c r="DM19" s="145"/>
      <c r="DN19" s="145"/>
      <c r="DO19" s="145"/>
      <c r="DP19" s="145"/>
      <c r="DQ19" s="145"/>
      <c r="DR19" s="145"/>
      <c r="DS19" s="145"/>
      <c r="DT19" s="145"/>
      <c r="DU19" s="145"/>
      <c r="DV19" s="145"/>
      <c r="DW19" s="145"/>
      <c r="DX19" s="145"/>
      <c r="DY19" s="145"/>
      <c r="DZ19" s="145"/>
      <c r="EA19" s="145"/>
      <c r="EB19" s="145"/>
      <c r="EC19" s="145"/>
      <c r="ED19" s="145"/>
      <c r="EE19" s="145"/>
      <c r="EF19" s="145"/>
      <c r="EG19" s="145"/>
      <c r="EH19" s="145"/>
      <c r="EI19" s="145"/>
      <c r="EJ19" s="145"/>
      <c r="EK19" s="145"/>
      <c r="EL19" s="145"/>
      <c r="EM19" s="145"/>
      <c r="EN19" s="145"/>
      <c r="EO19" s="145"/>
      <c r="EP19" s="145"/>
      <c r="EQ19" s="145"/>
      <c r="ER19" s="145"/>
      <c r="ES19" s="145"/>
      <c r="ET19" s="145"/>
      <c r="EU19" s="145"/>
      <c r="EV19" s="145"/>
      <c r="EW19" s="145"/>
      <c r="EX19" s="145"/>
      <c r="EY19" s="145"/>
      <c r="EZ19" s="145"/>
      <c r="FA19" s="145"/>
      <c r="FB19" s="145"/>
      <c r="FC19" s="145"/>
      <c r="FD19" s="145"/>
      <c r="FE19" s="145"/>
      <c r="FF19" s="145"/>
      <c r="FG19" s="145"/>
      <c r="FH19" s="145"/>
      <c r="FI19" s="145"/>
      <c r="FJ19" s="145"/>
    </row>
    <row r="20" spans="1:166">
      <c r="A20" s="52" t="s">
        <v>46</v>
      </c>
      <c r="B20" s="53">
        <f t="shared" ref="B20:AG20" si="12">SUM(B21:B24)</f>
        <v>157.56</v>
      </c>
      <c r="C20" s="54">
        <f t="shared" si="12"/>
        <v>158.07999999999998</v>
      </c>
      <c r="D20" s="54">
        <f t="shared" si="12"/>
        <v>158.87</v>
      </c>
      <c r="E20" s="54">
        <f t="shared" si="12"/>
        <v>160.72999999999999</v>
      </c>
      <c r="F20" s="54">
        <f t="shared" si="12"/>
        <v>160.6</v>
      </c>
      <c r="G20" s="54">
        <f t="shared" si="12"/>
        <v>160.81</v>
      </c>
      <c r="H20" s="54">
        <f t="shared" si="12"/>
        <v>159.76999999999998</v>
      </c>
      <c r="I20" s="54">
        <f t="shared" si="12"/>
        <v>160.1</v>
      </c>
      <c r="J20" s="54">
        <f t="shared" si="12"/>
        <v>158.13999999999999</v>
      </c>
      <c r="K20" s="54">
        <f t="shared" si="12"/>
        <v>159.16999999999999</v>
      </c>
      <c r="L20" s="54">
        <f t="shared" si="12"/>
        <v>159.28</v>
      </c>
      <c r="M20" s="54">
        <f t="shared" si="12"/>
        <v>160.35</v>
      </c>
      <c r="N20" s="54">
        <f t="shared" si="12"/>
        <v>160.30000000000001</v>
      </c>
      <c r="O20" s="54">
        <f t="shared" si="12"/>
        <v>160.57</v>
      </c>
      <c r="P20" s="54">
        <f t="shared" si="12"/>
        <v>161.03</v>
      </c>
      <c r="Q20" s="54">
        <f t="shared" si="12"/>
        <v>160.5</v>
      </c>
      <c r="R20" s="54">
        <f t="shared" si="12"/>
        <v>160.29</v>
      </c>
      <c r="S20" s="54">
        <f t="shared" si="12"/>
        <v>160.20999999999998</v>
      </c>
      <c r="T20" s="54">
        <f t="shared" si="12"/>
        <v>159.94999999999999</v>
      </c>
      <c r="U20" s="54">
        <f t="shared" si="12"/>
        <v>160.60999999999999</v>
      </c>
      <c r="V20" s="54">
        <f t="shared" si="12"/>
        <v>160.43</v>
      </c>
      <c r="W20" s="54">
        <f t="shared" si="12"/>
        <v>161.35999999999999</v>
      </c>
      <c r="X20" s="54">
        <f t="shared" si="12"/>
        <v>3656.64</v>
      </c>
      <c r="Y20" s="54">
        <f t="shared" si="12"/>
        <v>3656.07</v>
      </c>
      <c r="Z20" s="54">
        <f t="shared" si="12"/>
        <v>3655.2799999999997</v>
      </c>
      <c r="AA20" s="54">
        <f t="shared" si="12"/>
        <v>3637.1</v>
      </c>
      <c r="AB20" s="54">
        <f t="shared" si="12"/>
        <v>3638.9599999999996</v>
      </c>
      <c r="AC20" s="54">
        <f t="shared" si="12"/>
        <v>3656.7099999999996</v>
      </c>
      <c r="AD20" s="54">
        <f t="shared" si="12"/>
        <v>3706.43</v>
      </c>
      <c r="AE20" s="54">
        <f t="shared" si="12"/>
        <v>3764.2299999999996</v>
      </c>
      <c r="AF20" s="54">
        <f t="shared" si="12"/>
        <v>3871.72</v>
      </c>
      <c r="AG20" s="54">
        <f t="shared" si="12"/>
        <v>4012.5899999999997</v>
      </c>
      <c r="AH20" s="54">
        <f t="shared" ref="AH20:BM20" si="13">SUM(AH21:AH24)</f>
        <v>4154.93</v>
      </c>
      <c r="AI20" s="54">
        <f t="shared" si="13"/>
        <v>4297.74</v>
      </c>
      <c r="AJ20" s="54">
        <f t="shared" si="13"/>
        <v>4433.79</v>
      </c>
      <c r="AK20" s="54">
        <f t="shared" si="13"/>
        <v>4563.59</v>
      </c>
      <c r="AL20" s="54">
        <f t="shared" si="13"/>
        <v>4688.7400000000007</v>
      </c>
      <c r="AM20" s="54">
        <f t="shared" si="13"/>
        <v>4801.49</v>
      </c>
      <c r="AN20" s="54">
        <f t="shared" si="13"/>
        <v>4909.2999999999993</v>
      </c>
      <c r="AO20" s="54">
        <f t="shared" si="13"/>
        <v>4991.34</v>
      </c>
      <c r="AP20" s="54">
        <f t="shared" si="13"/>
        <v>5081.24</v>
      </c>
      <c r="AQ20" s="54">
        <f t="shared" si="13"/>
        <v>5126.1500000000005</v>
      </c>
      <c r="AR20" s="54">
        <f t="shared" si="13"/>
        <v>5161.72</v>
      </c>
      <c r="AS20" s="54">
        <f t="shared" si="13"/>
        <v>5188.4100000000008</v>
      </c>
      <c r="AT20" s="54">
        <f t="shared" si="13"/>
        <v>5208.7000000000007</v>
      </c>
      <c r="AU20" s="54">
        <f t="shared" si="13"/>
        <v>5217.0200000000004</v>
      </c>
      <c r="AV20" s="54">
        <f t="shared" si="13"/>
        <v>5229.1099999999997</v>
      </c>
      <c r="AW20" s="54">
        <f t="shared" si="13"/>
        <v>5226.9399999999996</v>
      </c>
      <c r="AX20" s="54">
        <f t="shared" si="13"/>
        <v>5229.7500000000009</v>
      </c>
      <c r="AY20" s="54">
        <f t="shared" si="13"/>
        <v>5230.3</v>
      </c>
      <c r="AZ20" s="54">
        <f t="shared" si="13"/>
        <v>5229.4800000000005</v>
      </c>
      <c r="BA20" s="54">
        <f t="shared" si="13"/>
        <v>5227.8400000000011</v>
      </c>
      <c r="BB20" s="54">
        <f t="shared" si="13"/>
        <v>5185.4100000000008</v>
      </c>
      <c r="BC20" s="54">
        <f t="shared" si="13"/>
        <v>5179.63</v>
      </c>
      <c r="BD20" s="54">
        <f t="shared" si="13"/>
        <v>5179.09</v>
      </c>
      <c r="BE20" s="54">
        <f t="shared" si="13"/>
        <v>5169.3900000000003</v>
      </c>
      <c r="BF20" s="54">
        <f t="shared" si="13"/>
        <v>5129.5</v>
      </c>
      <c r="BG20" s="54">
        <f t="shared" si="13"/>
        <v>5117.3500000000004</v>
      </c>
      <c r="BH20" s="54">
        <f t="shared" si="13"/>
        <v>5070.9800000000005</v>
      </c>
      <c r="BI20" s="54">
        <f t="shared" si="13"/>
        <v>4972.71</v>
      </c>
      <c r="BJ20" s="54">
        <f t="shared" si="13"/>
        <v>4939.8999999999996</v>
      </c>
      <c r="BK20" s="54">
        <f t="shared" si="13"/>
        <v>4886.7699999999995</v>
      </c>
      <c r="BL20" s="54">
        <f t="shared" si="13"/>
        <v>4817.01</v>
      </c>
      <c r="BM20" s="54">
        <f t="shared" si="13"/>
        <v>4690.3100000000004</v>
      </c>
      <c r="BN20" s="54">
        <f t="shared" ref="BN20:CS20" si="14">SUM(BN21:BN24)</f>
        <v>4619.78</v>
      </c>
      <c r="BO20" s="54">
        <f t="shared" si="14"/>
        <v>4519.0200000000004</v>
      </c>
      <c r="BP20" s="54">
        <f t="shared" si="14"/>
        <v>4422.4399999999996</v>
      </c>
      <c r="BQ20" s="54">
        <f t="shared" si="14"/>
        <v>4318.04</v>
      </c>
      <c r="BR20" s="54">
        <f t="shared" si="14"/>
        <v>4195.79</v>
      </c>
      <c r="BS20" s="54">
        <f t="shared" si="14"/>
        <v>4063.21</v>
      </c>
      <c r="BT20" s="54">
        <f t="shared" si="14"/>
        <v>3949.5399999999995</v>
      </c>
      <c r="BU20" s="54">
        <f t="shared" si="14"/>
        <v>3837.0399999999995</v>
      </c>
      <c r="BV20" s="54">
        <f t="shared" si="14"/>
        <v>3756.5099999999998</v>
      </c>
      <c r="BW20" s="54">
        <f t="shared" si="14"/>
        <v>3699.2</v>
      </c>
      <c r="BX20" s="54">
        <f t="shared" si="14"/>
        <v>3605.3999999999996</v>
      </c>
      <c r="BY20" s="54">
        <f t="shared" si="14"/>
        <v>3585.38</v>
      </c>
      <c r="BZ20" s="54">
        <f t="shared" si="14"/>
        <v>159.19</v>
      </c>
      <c r="CA20" s="54">
        <f t="shared" si="14"/>
        <v>160.01999999999998</v>
      </c>
      <c r="CB20" s="54">
        <f t="shared" si="14"/>
        <v>160.47999999999999</v>
      </c>
      <c r="CC20" s="54">
        <f t="shared" si="14"/>
        <v>160.14999999999998</v>
      </c>
      <c r="CD20" s="54">
        <f t="shared" si="14"/>
        <v>160.06</v>
      </c>
      <c r="CE20" s="54">
        <f t="shared" si="14"/>
        <v>158.43</v>
      </c>
      <c r="CF20" s="54">
        <f t="shared" si="14"/>
        <v>155.81</v>
      </c>
      <c r="CG20" s="54">
        <f t="shared" si="14"/>
        <v>156.5</v>
      </c>
      <c r="CH20" s="54">
        <f t="shared" si="14"/>
        <v>160.59</v>
      </c>
      <c r="CI20" s="54">
        <f t="shared" si="14"/>
        <v>160.22</v>
      </c>
      <c r="CJ20" s="54">
        <f t="shared" si="14"/>
        <v>159.53</v>
      </c>
      <c r="CK20" s="54">
        <f t="shared" si="14"/>
        <v>159.51</v>
      </c>
      <c r="CL20" s="54">
        <f t="shared" si="14"/>
        <v>160.51</v>
      </c>
      <c r="CM20" s="54">
        <f t="shared" si="14"/>
        <v>161.32</v>
      </c>
      <c r="CN20" s="54">
        <f t="shared" si="14"/>
        <v>161.35999999999999</v>
      </c>
      <c r="CO20" s="54">
        <f t="shared" si="14"/>
        <v>161.45999999999998</v>
      </c>
      <c r="CP20" s="54">
        <f t="shared" si="14"/>
        <v>162.12</v>
      </c>
      <c r="CQ20" s="54">
        <f t="shared" si="14"/>
        <v>162.34</v>
      </c>
      <c r="CR20" s="54">
        <f t="shared" si="14"/>
        <v>160.81</v>
      </c>
      <c r="CS20" s="55">
        <f t="shared" si="14"/>
        <v>159.63999999999999</v>
      </c>
      <c r="CT20" s="38">
        <f>SUM(B20:CS20)</f>
        <v>252081.47000000003</v>
      </c>
      <c r="CU20" s="150"/>
      <c r="CW20" s="140"/>
    </row>
    <row r="21" spans="1:166">
      <c r="A21" s="26" t="s">
        <v>66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</v>
      </c>
      <c r="Y21" s="43">
        <v>0.01</v>
      </c>
      <c r="Z21" s="43">
        <v>0.11</v>
      </c>
      <c r="AA21" s="43">
        <v>2.2599999999999998</v>
      </c>
      <c r="AB21" s="43">
        <v>8.8500000000000014</v>
      </c>
      <c r="AC21" s="43">
        <v>25.96</v>
      </c>
      <c r="AD21" s="43">
        <v>75.089999999999989</v>
      </c>
      <c r="AE21" s="43">
        <v>132.29</v>
      </c>
      <c r="AF21" s="43">
        <v>239.62</v>
      </c>
      <c r="AG21" s="43">
        <v>381.05999999999995</v>
      </c>
      <c r="AH21" s="43">
        <v>524.38</v>
      </c>
      <c r="AI21" s="43">
        <v>667.18</v>
      </c>
      <c r="AJ21" s="43">
        <v>803.63</v>
      </c>
      <c r="AK21" s="43">
        <v>933.09999999999991</v>
      </c>
      <c r="AL21" s="43">
        <v>1058.3600000000001</v>
      </c>
      <c r="AM21" s="43">
        <v>1171.31</v>
      </c>
      <c r="AN21" s="43">
        <v>1279.79</v>
      </c>
      <c r="AO21" s="43">
        <v>1360.81</v>
      </c>
      <c r="AP21" s="43">
        <v>1450.1299999999999</v>
      </c>
      <c r="AQ21" s="43">
        <v>1495.4400000000003</v>
      </c>
      <c r="AR21" s="43">
        <v>1531.73</v>
      </c>
      <c r="AS21" s="43">
        <v>1558.6100000000001</v>
      </c>
      <c r="AT21" s="43">
        <v>1578.83</v>
      </c>
      <c r="AU21" s="43">
        <v>1571.5</v>
      </c>
      <c r="AV21" s="43">
        <v>1584.29</v>
      </c>
      <c r="AW21" s="43">
        <v>1582.01</v>
      </c>
      <c r="AX21" s="43">
        <v>1584.6200000000001</v>
      </c>
      <c r="AY21" s="43">
        <v>1584.9099999999999</v>
      </c>
      <c r="AZ21" s="43">
        <v>1584.15</v>
      </c>
      <c r="BA21" s="43">
        <v>1582.6800000000003</v>
      </c>
      <c r="BB21" s="43">
        <v>1540.78</v>
      </c>
      <c r="BC21" s="43">
        <v>1535.01</v>
      </c>
      <c r="BD21" s="43">
        <v>1533.8899999999999</v>
      </c>
      <c r="BE21" s="43">
        <v>1524.03</v>
      </c>
      <c r="BF21" s="43">
        <v>1484.47</v>
      </c>
      <c r="BG21" s="43">
        <v>1471.8400000000001</v>
      </c>
      <c r="BH21" s="43">
        <v>1424.73</v>
      </c>
      <c r="BI21" s="43">
        <v>1325.5300000000002</v>
      </c>
      <c r="BJ21" s="43">
        <v>1294.1299999999999</v>
      </c>
      <c r="BK21" s="43">
        <v>1242.1300000000001</v>
      </c>
      <c r="BL21" s="43">
        <v>1172.3200000000002</v>
      </c>
      <c r="BM21" s="43">
        <v>1046.31</v>
      </c>
      <c r="BN21" s="43">
        <v>975.51</v>
      </c>
      <c r="BO21" s="43">
        <v>874.32999999999993</v>
      </c>
      <c r="BP21" s="43">
        <v>777.34</v>
      </c>
      <c r="BQ21" s="43">
        <v>673.28000000000009</v>
      </c>
      <c r="BR21" s="43">
        <v>552.9</v>
      </c>
      <c r="BS21" s="43">
        <v>442.17</v>
      </c>
      <c r="BT21" s="43">
        <v>328.62</v>
      </c>
      <c r="BU21" s="43">
        <v>215.6</v>
      </c>
      <c r="BV21" s="43">
        <v>135.37</v>
      </c>
      <c r="BW21" s="43">
        <v>61.56</v>
      </c>
      <c r="BX21" s="43">
        <v>25.33</v>
      </c>
      <c r="BY21" s="43">
        <v>5.0299999999999994</v>
      </c>
      <c r="BZ21" s="43">
        <v>0</v>
      </c>
      <c r="CA21" s="43">
        <v>0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5">SUM(B21:CS21)</f>
        <v>49014.919999999991</v>
      </c>
      <c r="CU21" s="152"/>
      <c r="CW21" s="140"/>
    </row>
    <row r="22" spans="1:166">
      <c r="A22" s="30" t="s">
        <v>67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3494.43</v>
      </c>
      <c r="Y22" s="1">
        <v>3494.43</v>
      </c>
      <c r="Z22" s="1">
        <v>3494.43</v>
      </c>
      <c r="AA22" s="1">
        <v>3474.43</v>
      </c>
      <c r="AB22" s="1">
        <v>3469.43</v>
      </c>
      <c r="AC22" s="1">
        <v>3469.43</v>
      </c>
      <c r="AD22" s="1">
        <v>3469.43</v>
      </c>
      <c r="AE22" s="1">
        <v>3469.43</v>
      </c>
      <c r="AF22" s="1">
        <v>3469.43</v>
      </c>
      <c r="AG22" s="1">
        <v>3469.43</v>
      </c>
      <c r="AH22" s="1">
        <v>3469.43</v>
      </c>
      <c r="AI22" s="1">
        <v>3469.43</v>
      </c>
      <c r="AJ22" s="1">
        <v>3469.43</v>
      </c>
      <c r="AK22" s="1">
        <v>3469.43</v>
      </c>
      <c r="AL22" s="1">
        <v>3469.43</v>
      </c>
      <c r="AM22" s="1">
        <v>3469.43</v>
      </c>
      <c r="AN22" s="1">
        <v>3469.43</v>
      </c>
      <c r="AO22" s="1">
        <v>3469.43</v>
      </c>
      <c r="AP22" s="1">
        <v>3469.43</v>
      </c>
      <c r="AQ22" s="1">
        <v>3469.43</v>
      </c>
      <c r="AR22" s="1">
        <v>3469.43</v>
      </c>
      <c r="AS22" s="1">
        <v>3469.43</v>
      </c>
      <c r="AT22" s="1">
        <v>3469.43</v>
      </c>
      <c r="AU22" s="1">
        <v>3484.43</v>
      </c>
      <c r="AV22" s="1">
        <v>3484.43</v>
      </c>
      <c r="AW22" s="1">
        <v>3484.43</v>
      </c>
      <c r="AX22" s="1">
        <v>3484.43</v>
      </c>
      <c r="AY22" s="1">
        <v>3484.43</v>
      </c>
      <c r="AZ22" s="1">
        <v>3484.43</v>
      </c>
      <c r="BA22" s="1">
        <v>3484.43</v>
      </c>
      <c r="BB22" s="1">
        <v>3484.43</v>
      </c>
      <c r="BC22" s="1">
        <v>3484.43</v>
      </c>
      <c r="BD22" s="1">
        <v>3484.43</v>
      </c>
      <c r="BE22" s="1">
        <v>3484.43</v>
      </c>
      <c r="BF22" s="1">
        <v>3484.43</v>
      </c>
      <c r="BG22" s="1">
        <v>3484.43</v>
      </c>
      <c r="BH22" s="1">
        <v>3484.43</v>
      </c>
      <c r="BI22" s="1">
        <v>3484.43</v>
      </c>
      <c r="BJ22" s="1">
        <v>3484.43</v>
      </c>
      <c r="BK22" s="1">
        <v>3484.43</v>
      </c>
      <c r="BL22" s="1">
        <v>3484.43</v>
      </c>
      <c r="BM22" s="1">
        <v>3484.43</v>
      </c>
      <c r="BN22" s="1">
        <v>3484.43</v>
      </c>
      <c r="BO22" s="1">
        <v>3484.43</v>
      </c>
      <c r="BP22" s="1">
        <v>3484.43</v>
      </c>
      <c r="BQ22" s="1">
        <v>3484.43</v>
      </c>
      <c r="BR22" s="1">
        <v>3484.43</v>
      </c>
      <c r="BS22" s="1">
        <v>3463.43</v>
      </c>
      <c r="BT22" s="1">
        <v>3463.43</v>
      </c>
      <c r="BU22" s="1">
        <v>3463.43</v>
      </c>
      <c r="BV22" s="1">
        <v>3463.43</v>
      </c>
      <c r="BW22" s="1">
        <v>3478.43</v>
      </c>
      <c r="BX22" s="1">
        <v>3420.93</v>
      </c>
      <c r="BY22" s="1">
        <v>3420.93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5"/>
        <v>187677.21999999977</v>
      </c>
      <c r="CU22" s="152"/>
      <c r="CW22" s="140"/>
    </row>
    <row r="23" spans="1:166">
      <c r="A23" s="30" t="s">
        <v>24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5"/>
        <v>12297.60000000002</v>
      </c>
      <c r="CU23" s="152"/>
      <c r="CW23" s="140"/>
    </row>
    <row r="24" spans="1:166" ht="15.75" thickBot="1">
      <c r="A24" s="30" t="s">
        <v>41</v>
      </c>
      <c r="B24" s="45">
        <v>29.46</v>
      </c>
      <c r="C24" s="1">
        <v>29.98</v>
      </c>
      <c r="D24" s="1">
        <v>30.77</v>
      </c>
      <c r="E24" s="1">
        <v>32.630000000000003</v>
      </c>
      <c r="F24" s="1">
        <v>32.5</v>
      </c>
      <c r="G24" s="1">
        <v>32.71</v>
      </c>
      <c r="H24" s="1">
        <v>31.67</v>
      </c>
      <c r="I24" s="1">
        <v>32</v>
      </c>
      <c r="J24" s="1">
        <v>30.04</v>
      </c>
      <c r="K24" s="1">
        <v>31.07</v>
      </c>
      <c r="L24" s="1">
        <v>31.18</v>
      </c>
      <c r="M24" s="1">
        <v>32.25</v>
      </c>
      <c r="N24" s="1">
        <v>32.200000000000003</v>
      </c>
      <c r="O24" s="1">
        <v>32.47</v>
      </c>
      <c r="P24" s="1">
        <v>32.93</v>
      </c>
      <c r="Q24" s="1">
        <v>32.4</v>
      </c>
      <c r="R24" s="1">
        <v>32.19</v>
      </c>
      <c r="S24" s="1">
        <v>32.11</v>
      </c>
      <c r="T24" s="1">
        <v>31.85</v>
      </c>
      <c r="U24" s="1">
        <v>32.51</v>
      </c>
      <c r="V24" s="1">
        <v>32.33</v>
      </c>
      <c r="W24" s="1">
        <v>33.26</v>
      </c>
      <c r="X24" s="1">
        <v>34.11</v>
      </c>
      <c r="Y24" s="1">
        <v>33.53</v>
      </c>
      <c r="Z24" s="1">
        <v>32.64</v>
      </c>
      <c r="AA24" s="1">
        <v>32.31</v>
      </c>
      <c r="AB24" s="1">
        <v>32.58</v>
      </c>
      <c r="AC24" s="1">
        <v>33.22</v>
      </c>
      <c r="AD24" s="1">
        <v>33.81</v>
      </c>
      <c r="AE24" s="1">
        <v>34.409999999999997</v>
      </c>
      <c r="AF24" s="1">
        <v>34.57</v>
      </c>
      <c r="AG24" s="1">
        <v>34</v>
      </c>
      <c r="AH24" s="1">
        <v>33.020000000000003</v>
      </c>
      <c r="AI24" s="1">
        <v>33.03</v>
      </c>
      <c r="AJ24" s="1">
        <v>32.630000000000003</v>
      </c>
      <c r="AK24" s="1">
        <v>32.96</v>
      </c>
      <c r="AL24" s="1">
        <v>32.85</v>
      </c>
      <c r="AM24" s="1">
        <v>32.65</v>
      </c>
      <c r="AN24" s="1">
        <v>31.98</v>
      </c>
      <c r="AO24" s="1">
        <v>33</v>
      </c>
      <c r="AP24" s="1">
        <v>33.58</v>
      </c>
      <c r="AQ24" s="1">
        <v>33.18</v>
      </c>
      <c r="AR24" s="1">
        <v>32.46</v>
      </c>
      <c r="AS24" s="1">
        <v>32.270000000000003</v>
      </c>
      <c r="AT24" s="1">
        <v>32.340000000000003</v>
      </c>
      <c r="AU24" s="1">
        <v>32.99</v>
      </c>
      <c r="AV24" s="1">
        <v>32.29</v>
      </c>
      <c r="AW24" s="1">
        <v>32.4</v>
      </c>
      <c r="AX24" s="1">
        <v>32.6</v>
      </c>
      <c r="AY24" s="1">
        <v>32.86</v>
      </c>
      <c r="AZ24" s="1">
        <v>32.799999999999997</v>
      </c>
      <c r="BA24" s="1">
        <v>32.630000000000003</v>
      </c>
      <c r="BB24" s="1">
        <v>32.1</v>
      </c>
      <c r="BC24" s="1">
        <v>32.090000000000003</v>
      </c>
      <c r="BD24" s="1">
        <v>32.67</v>
      </c>
      <c r="BE24" s="1">
        <v>32.83</v>
      </c>
      <c r="BF24" s="1">
        <v>32.5</v>
      </c>
      <c r="BG24" s="1">
        <v>32.979999999999997</v>
      </c>
      <c r="BH24" s="1">
        <v>33.72</v>
      </c>
      <c r="BI24" s="1">
        <v>34.65</v>
      </c>
      <c r="BJ24" s="1">
        <v>33.24</v>
      </c>
      <c r="BK24" s="1">
        <v>32.11</v>
      </c>
      <c r="BL24" s="1">
        <v>32.159999999999997</v>
      </c>
      <c r="BM24" s="1">
        <v>31.47</v>
      </c>
      <c r="BN24" s="1">
        <v>31.74</v>
      </c>
      <c r="BO24" s="1">
        <v>32.159999999999997</v>
      </c>
      <c r="BP24" s="1">
        <v>32.57</v>
      </c>
      <c r="BQ24" s="1">
        <v>32.229999999999997</v>
      </c>
      <c r="BR24" s="1">
        <v>30.36</v>
      </c>
      <c r="BS24" s="1">
        <v>29.51</v>
      </c>
      <c r="BT24" s="1">
        <v>29.39</v>
      </c>
      <c r="BU24" s="1">
        <v>29.91</v>
      </c>
      <c r="BV24" s="1">
        <v>29.61</v>
      </c>
      <c r="BW24" s="1">
        <v>31.11</v>
      </c>
      <c r="BX24" s="1">
        <v>31.04</v>
      </c>
      <c r="BY24" s="1">
        <v>31.32</v>
      </c>
      <c r="BZ24" s="1">
        <v>31.09</v>
      </c>
      <c r="CA24" s="1">
        <v>31.92</v>
      </c>
      <c r="CB24" s="1">
        <v>32.380000000000003</v>
      </c>
      <c r="CC24" s="1">
        <v>32.049999999999997</v>
      </c>
      <c r="CD24" s="1">
        <v>31.96</v>
      </c>
      <c r="CE24" s="1">
        <v>30.33</v>
      </c>
      <c r="CF24" s="1">
        <v>27.71</v>
      </c>
      <c r="CG24" s="1">
        <v>28.4</v>
      </c>
      <c r="CH24" s="1">
        <v>32.49</v>
      </c>
      <c r="CI24" s="1">
        <v>32.119999999999997</v>
      </c>
      <c r="CJ24" s="1">
        <v>31.43</v>
      </c>
      <c r="CK24" s="1">
        <v>31.41</v>
      </c>
      <c r="CL24" s="1">
        <v>32.409999999999997</v>
      </c>
      <c r="CM24" s="1">
        <v>33.22</v>
      </c>
      <c r="CN24" s="1">
        <v>33.26</v>
      </c>
      <c r="CO24" s="1">
        <v>33.36</v>
      </c>
      <c r="CP24" s="1">
        <v>34.020000000000003</v>
      </c>
      <c r="CQ24" s="1">
        <v>34.24</v>
      </c>
      <c r="CR24" s="1">
        <v>32.71</v>
      </c>
      <c r="CS24" s="46">
        <v>31.54</v>
      </c>
      <c r="CT24" s="30">
        <f t="shared" si="15"/>
        <v>3091.73</v>
      </c>
      <c r="CU24" s="152"/>
      <c r="CW24" s="140"/>
    </row>
    <row r="25" spans="1:166" ht="15.75" thickBot="1">
      <c r="A25" s="58" t="s">
        <v>48</v>
      </c>
      <c r="B25" s="59">
        <f>SUM(B3,B13,B15,B20)</f>
        <v>7509.2571194444445</v>
      </c>
      <c r="C25" s="60">
        <f t="shared" ref="C25:BN25" si="16">SUM(C3,C13,C15,C20)</f>
        <v>7509.777119444444</v>
      </c>
      <c r="D25" s="60">
        <f t="shared" si="16"/>
        <v>7510.567119444444</v>
      </c>
      <c r="E25" s="60">
        <f t="shared" si="16"/>
        <v>7512.6671194444434</v>
      </c>
      <c r="F25" s="60">
        <f t="shared" si="16"/>
        <v>7513.3871194444446</v>
      </c>
      <c r="G25" s="60">
        <f t="shared" si="16"/>
        <v>7513.5971194444446</v>
      </c>
      <c r="H25" s="60">
        <f t="shared" si="16"/>
        <v>7512.487119444444</v>
      </c>
      <c r="I25" s="60">
        <f t="shared" si="16"/>
        <v>7512.8171194444449</v>
      </c>
      <c r="J25" s="60">
        <f t="shared" si="16"/>
        <v>7511.6771194444445</v>
      </c>
      <c r="K25" s="60">
        <f t="shared" si="16"/>
        <v>7512.6671194444443</v>
      </c>
      <c r="L25" s="60">
        <f t="shared" si="16"/>
        <v>7512.777119444444</v>
      </c>
      <c r="M25" s="60">
        <f t="shared" si="16"/>
        <v>7513.8471194444446</v>
      </c>
      <c r="N25" s="60">
        <f t="shared" si="16"/>
        <v>7513.8671194444451</v>
      </c>
      <c r="O25" s="60">
        <f t="shared" si="16"/>
        <v>7514.1371194444446</v>
      </c>
      <c r="P25" s="60">
        <f t="shared" si="16"/>
        <v>7514.5971194444446</v>
      </c>
      <c r="Q25" s="60">
        <f t="shared" si="16"/>
        <v>7514.0671194444449</v>
      </c>
      <c r="R25" s="60">
        <f t="shared" si="16"/>
        <v>7514.3571194444448</v>
      </c>
      <c r="S25" s="60">
        <f t="shared" si="16"/>
        <v>7514.4971194444443</v>
      </c>
      <c r="T25" s="60">
        <f t="shared" si="16"/>
        <v>7514.237119444444</v>
      </c>
      <c r="U25" s="60">
        <f t="shared" si="16"/>
        <v>7514.8971194444439</v>
      </c>
      <c r="V25" s="60">
        <f t="shared" si="16"/>
        <v>7514.6471194444448</v>
      </c>
      <c r="W25" s="60">
        <f t="shared" si="16"/>
        <v>7515.3671194444441</v>
      </c>
      <c r="X25" s="60">
        <f t="shared" si="16"/>
        <v>11010.397119444444</v>
      </c>
      <c r="Y25" s="60">
        <f t="shared" si="16"/>
        <v>11009.987119444444</v>
      </c>
      <c r="Z25" s="60">
        <f t="shared" si="16"/>
        <v>11009.197119444445</v>
      </c>
      <c r="AA25" s="60">
        <f t="shared" si="16"/>
        <v>10991.017119444445</v>
      </c>
      <c r="AB25" s="60">
        <f t="shared" si="16"/>
        <v>10992.877119444443</v>
      </c>
      <c r="AC25" s="60">
        <f t="shared" si="16"/>
        <v>11010.627119444443</v>
      </c>
      <c r="AD25" s="60">
        <f t="shared" si="16"/>
        <v>11060.277119444443</v>
      </c>
      <c r="AE25" s="60">
        <f t="shared" si="16"/>
        <v>11118.077119444442</v>
      </c>
      <c r="AF25" s="60">
        <f t="shared" si="16"/>
        <v>11225.567119444444</v>
      </c>
      <c r="AG25" s="60">
        <f t="shared" si="16"/>
        <v>11366.437119444443</v>
      </c>
      <c r="AH25" s="60">
        <f t="shared" si="16"/>
        <v>11509.017119444445</v>
      </c>
      <c r="AI25" s="60">
        <f t="shared" si="16"/>
        <v>11651.827119444444</v>
      </c>
      <c r="AJ25" s="60">
        <f t="shared" si="16"/>
        <v>11787.877119444445</v>
      </c>
      <c r="AK25" s="60">
        <f t="shared" si="16"/>
        <v>11917.677119444445</v>
      </c>
      <c r="AL25" s="60">
        <f t="shared" si="16"/>
        <v>12042.967119444445</v>
      </c>
      <c r="AM25" s="60">
        <f t="shared" si="16"/>
        <v>12155.717119444445</v>
      </c>
      <c r="AN25" s="60">
        <f t="shared" si="16"/>
        <v>12266.457119444443</v>
      </c>
      <c r="AO25" s="60">
        <f t="shared" si="16"/>
        <v>12348.367119444443</v>
      </c>
      <c r="AP25" s="60">
        <f t="shared" si="16"/>
        <v>12438.147119444446</v>
      </c>
      <c r="AQ25" s="60">
        <f t="shared" si="16"/>
        <v>12483.927119444445</v>
      </c>
      <c r="AR25" s="60">
        <f t="shared" si="16"/>
        <v>12508.597119444445</v>
      </c>
      <c r="AS25" s="60">
        <f t="shared" si="16"/>
        <v>12535.287119444445</v>
      </c>
      <c r="AT25" s="60">
        <f t="shared" si="16"/>
        <v>12555.607119444445</v>
      </c>
      <c r="AU25" s="60">
        <f t="shared" si="16"/>
        <v>12563.927119444445</v>
      </c>
      <c r="AV25" s="60">
        <f t="shared" si="16"/>
        <v>12576.057119444444</v>
      </c>
      <c r="AW25" s="60">
        <f t="shared" si="16"/>
        <v>12573.887119444444</v>
      </c>
      <c r="AX25" s="60">
        <f t="shared" si="16"/>
        <v>12576.697119444445</v>
      </c>
      <c r="AY25" s="60">
        <f t="shared" si="16"/>
        <v>12577.247119444444</v>
      </c>
      <c r="AZ25" s="60">
        <f t="shared" si="16"/>
        <v>12574.437119444445</v>
      </c>
      <c r="BA25" s="60">
        <f t="shared" si="16"/>
        <v>12602.597119444446</v>
      </c>
      <c r="BB25" s="60">
        <f t="shared" si="16"/>
        <v>12616.087119444444</v>
      </c>
      <c r="BC25" s="60">
        <f t="shared" si="16"/>
        <v>12655.307119444446</v>
      </c>
      <c r="BD25" s="60">
        <f t="shared" si="16"/>
        <v>12729.767119444445</v>
      </c>
      <c r="BE25" s="60">
        <f t="shared" si="16"/>
        <v>12820.067119444444</v>
      </c>
      <c r="BF25" s="60">
        <f t="shared" si="16"/>
        <v>12870.177119444445</v>
      </c>
      <c r="BG25" s="60">
        <f t="shared" si="16"/>
        <v>12898.027119444445</v>
      </c>
      <c r="BH25" s="60">
        <f t="shared" si="16"/>
        <v>12901.847119444445</v>
      </c>
      <c r="BI25" s="60">
        <f t="shared" si="16"/>
        <v>12818.377119444445</v>
      </c>
      <c r="BJ25" s="60">
        <f t="shared" si="16"/>
        <v>12840.387119444444</v>
      </c>
      <c r="BK25" s="60">
        <f t="shared" si="16"/>
        <v>12777.257119444444</v>
      </c>
      <c r="BL25" s="60">
        <f t="shared" si="16"/>
        <v>12723.817119444444</v>
      </c>
      <c r="BM25" s="60">
        <f t="shared" si="16"/>
        <v>12607.617119444445</v>
      </c>
      <c r="BN25" s="60">
        <f t="shared" si="16"/>
        <v>12537.017119444445</v>
      </c>
      <c r="BO25" s="60">
        <f t="shared" ref="BO25:CS25" si="17">SUM(BO3,BO13,BO15,BO20)</f>
        <v>12436.257119444446</v>
      </c>
      <c r="BP25" s="60">
        <f t="shared" si="17"/>
        <v>12339.927119444445</v>
      </c>
      <c r="BQ25" s="60">
        <f t="shared" si="17"/>
        <v>12235.467119444445</v>
      </c>
      <c r="BR25" s="60">
        <f t="shared" si="17"/>
        <v>12113.187119444445</v>
      </c>
      <c r="BS25" s="60">
        <f t="shared" si="17"/>
        <v>11980.607119444445</v>
      </c>
      <c r="BT25" s="60">
        <f t="shared" si="17"/>
        <v>11866.787119444443</v>
      </c>
      <c r="BU25" s="60">
        <f t="shared" si="17"/>
        <v>11754.287119444443</v>
      </c>
      <c r="BV25" s="60">
        <f t="shared" si="17"/>
        <v>11673.687119444445</v>
      </c>
      <c r="BW25" s="60">
        <f t="shared" si="17"/>
        <v>11616.377119444445</v>
      </c>
      <c r="BX25" s="60">
        <f t="shared" si="17"/>
        <v>11515.817119444444</v>
      </c>
      <c r="BY25" s="60">
        <f t="shared" si="17"/>
        <v>11495.797119444444</v>
      </c>
      <c r="BZ25" s="60">
        <f t="shared" si="17"/>
        <v>8069.6071194444439</v>
      </c>
      <c r="CA25" s="60">
        <f t="shared" si="17"/>
        <v>8070.4371194444448</v>
      </c>
      <c r="CB25" s="60">
        <f t="shared" si="17"/>
        <v>8070.8971194444439</v>
      </c>
      <c r="CC25" s="60">
        <f t="shared" si="17"/>
        <v>8070.567119444444</v>
      </c>
      <c r="CD25" s="60">
        <f t="shared" si="17"/>
        <v>8070.5471194444453</v>
      </c>
      <c r="CE25" s="60">
        <f t="shared" si="17"/>
        <v>8068.9171194444452</v>
      </c>
      <c r="CF25" s="60">
        <f t="shared" si="17"/>
        <v>8066.197119444445</v>
      </c>
      <c r="CG25" s="60">
        <f t="shared" si="17"/>
        <v>8066.8871194444446</v>
      </c>
      <c r="CH25" s="60">
        <f t="shared" si="17"/>
        <v>8070.9771194444447</v>
      </c>
      <c r="CI25" s="60">
        <f t="shared" si="17"/>
        <v>8070.6071194444448</v>
      </c>
      <c r="CJ25" s="60">
        <f t="shared" si="17"/>
        <v>8070.0371194444442</v>
      </c>
      <c r="CK25" s="60">
        <f t="shared" si="17"/>
        <v>8070.0171194444447</v>
      </c>
      <c r="CL25" s="60">
        <f t="shared" si="17"/>
        <v>8071.0971194444446</v>
      </c>
      <c r="CM25" s="60">
        <f t="shared" si="17"/>
        <v>8071.9071194444441</v>
      </c>
      <c r="CN25" s="60">
        <f t="shared" si="17"/>
        <v>8071.9471194444441</v>
      </c>
      <c r="CO25" s="60">
        <f t="shared" si="17"/>
        <v>8071.987119444444</v>
      </c>
      <c r="CP25" s="60">
        <f t="shared" si="17"/>
        <v>8072.6471194444439</v>
      </c>
      <c r="CQ25" s="60">
        <f t="shared" si="17"/>
        <v>8072.8671194444441</v>
      </c>
      <c r="CR25" s="60">
        <f t="shared" si="17"/>
        <v>8070.3371194444444</v>
      </c>
      <c r="CS25" s="61">
        <f t="shared" si="17"/>
        <v>8068.237119444444</v>
      </c>
      <c r="CT25" s="109">
        <f t="shared" si="15"/>
        <v>980561.65346666658</v>
      </c>
      <c r="CU25" s="150"/>
      <c r="CW25" s="140"/>
    </row>
    <row r="26" spans="1:166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0"/>
      <c r="CX26" s="169"/>
    </row>
    <row r="27" spans="1:166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2"/>
    </row>
    <row r="28" spans="1:166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2"/>
    </row>
    <row r="29" spans="1:166" ht="15.75" thickBot="1">
      <c r="A29" s="67" t="s">
        <v>26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27</v>
      </c>
      <c r="CU29" s="150"/>
      <c r="CX29" s="234"/>
    </row>
    <row r="30" spans="1:166">
      <c r="A30" s="69" t="s">
        <v>30</v>
      </c>
      <c r="B30" s="70">
        <f t="shared" ref="B30:G30" si="18">B31+B39</f>
        <v>3561.7221194444446</v>
      </c>
      <c r="C30" s="71">
        <f t="shared" si="18"/>
        <v>3563.7221194444446</v>
      </c>
      <c r="D30" s="71">
        <f t="shared" si="18"/>
        <v>3563.7221194444446</v>
      </c>
      <c r="E30" s="71">
        <f t="shared" si="18"/>
        <v>3561.7221194444446</v>
      </c>
      <c r="F30" s="71">
        <f t="shared" si="18"/>
        <v>3566.7221194444446</v>
      </c>
      <c r="G30" s="71">
        <f t="shared" si="18"/>
        <v>3569.7221194444446</v>
      </c>
      <c r="H30" s="71">
        <f t="shared" ref="H30:BS30" si="19">H31+H39</f>
        <v>3574.7221194444446</v>
      </c>
      <c r="I30" s="71">
        <f t="shared" si="19"/>
        <v>3575.7221194444446</v>
      </c>
      <c r="J30" s="71">
        <f t="shared" si="19"/>
        <v>3573.7221194444446</v>
      </c>
      <c r="K30" s="71">
        <f t="shared" si="19"/>
        <v>3575.7221194444446</v>
      </c>
      <c r="L30" s="71">
        <f t="shared" si="19"/>
        <v>3574.7221194444446</v>
      </c>
      <c r="M30" s="71">
        <f t="shared" si="19"/>
        <v>3574.7221194444446</v>
      </c>
      <c r="N30" s="71">
        <f t="shared" si="19"/>
        <v>3573.7221194444446</v>
      </c>
      <c r="O30" s="71">
        <f t="shared" si="19"/>
        <v>3571.7221194444446</v>
      </c>
      <c r="P30" s="71">
        <f t="shared" si="19"/>
        <v>3572.7221194444446</v>
      </c>
      <c r="Q30" s="71">
        <f t="shared" si="19"/>
        <v>3572.7221194444446</v>
      </c>
      <c r="R30" s="71">
        <f t="shared" si="19"/>
        <v>3575.7221194444446</v>
      </c>
      <c r="S30" s="71">
        <f t="shared" si="19"/>
        <v>3581.7221194444446</v>
      </c>
      <c r="T30" s="71">
        <f t="shared" si="19"/>
        <v>3583.7221194444446</v>
      </c>
      <c r="U30" s="71">
        <f t="shared" si="19"/>
        <v>3581.7221194444446</v>
      </c>
      <c r="V30" s="71">
        <f t="shared" si="19"/>
        <v>3584.7221194444446</v>
      </c>
      <c r="W30" s="71">
        <f t="shared" si="19"/>
        <v>3584.7221194444446</v>
      </c>
      <c r="X30" s="71">
        <f t="shared" si="19"/>
        <v>3584.7221194444446</v>
      </c>
      <c r="Y30" s="71">
        <f t="shared" si="19"/>
        <v>3588.7221194444446</v>
      </c>
      <c r="Z30" s="71">
        <f t="shared" si="19"/>
        <v>3586.7221194444446</v>
      </c>
      <c r="AA30" s="71">
        <f t="shared" si="19"/>
        <v>3583.7221194444446</v>
      </c>
      <c r="AB30" s="71">
        <f t="shared" si="19"/>
        <v>3586.7221194444446</v>
      </c>
      <c r="AC30" s="71">
        <f t="shared" si="19"/>
        <v>3589.7221194444446</v>
      </c>
      <c r="AD30" s="71">
        <f t="shared" si="19"/>
        <v>3586.7221194444446</v>
      </c>
      <c r="AE30" s="71">
        <f t="shared" si="19"/>
        <v>3587.7221194444446</v>
      </c>
      <c r="AF30" s="71">
        <f t="shared" si="19"/>
        <v>3587.7221194444446</v>
      </c>
      <c r="AG30" s="71">
        <f t="shared" si="19"/>
        <v>3588.7221194444446</v>
      </c>
      <c r="AH30" s="71">
        <f t="shared" si="19"/>
        <v>3586.7221194444446</v>
      </c>
      <c r="AI30" s="71">
        <f t="shared" si="19"/>
        <v>3584.7221194444446</v>
      </c>
      <c r="AJ30" s="71">
        <f t="shared" si="19"/>
        <v>3590.7221194444446</v>
      </c>
      <c r="AK30" s="71">
        <f t="shared" si="19"/>
        <v>3584.7221194444446</v>
      </c>
      <c r="AL30" s="71">
        <f t="shared" si="19"/>
        <v>3580.7221194444446</v>
      </c>
      <c r="AM30" s="71">
        <f t="shared" si="19"/>
        <v>3582.7221194444446</v>
      </c>
      <c r="AN30" s="71">
        <f t="shared" si="19"/>
        <v>3585.7221194444446</v>
      </c>
      <c r="AO30" s="71">
        <f t="shared" si="19"/>
        <v>3589.7221194444446</v>
      </c>
      <c r="AP30" s="71">
        <f t="shared" si="19"/>
        <v>3583.7221194444446</v>
      </c>
      <c r="AQ30" s="71">
        <f t="shared" si="19"/>
        <v>3583.7221194444446</v>
      </c>
      <c r="AR30" s="71">
        <f t="shared" si="19"/>
        <v>3583.7221194444446</v>
      </c>
      <c r="AS30" s="71">
        <f t="shared" si="19"/>
        <v>3567.7221194444446</v>
      </c>
      <c r="AT30" s="71">
        <f t="shared" si="19"/>
        <v>3563.7221194444446</v>
      </c>
      <c r="AU30" s="71">
        <f t="shared" si="19"/>
        <v>3582.7221194444446</v>
      </c>
      <c r="AV30" s="71">
        <f t="shared" si="19"/>
        <v>3589.7221194444446</v>
      </c>
      <c r="AW30" s="71">
        <f t="shared" si="19"/>
        <v>3586.7221194444446</v>
      </c>
      <c r="AX30" s="71">
        <f t="shared" si="19"/>
        <v>3583.7221194444446</v>
      </c>
      <c r="AY30" s="71">
        <f t="shared" si="19"/>
        <v>3580.7221194444446</v>
      </c>
      <c r="AZ30" s="71">
        <f t="shared" si="19"/>
        <v>3467.7221194444446</v>
      </c>
      <c r="BA30" s="71">
        <f t="shared" si="19"/>
        <v>3408.7221194444446</v>
      </c>
      <c r="BB30" s="71">
        <f t="shared" si="19"/>
        <v>3375.7221194444446</v>
      </c>
      <c r="BC30" s="71">
        <f t="shared" si="19"/>
        <v>3377.7221194444446</v>
      </c>
      <c r="BD30" s="71">
        <f t="shared" si="19"/>
        <v>3375.7221194444446</v>
      </c>
      <c r="BE30" s="71">
        <f t="shared" si="19"/>
        <v>3373.7221194444446</v>
      </c>
      <c r="BF30" s="71">
        <f t="shared" si="19"/>
        <v>3380.7221194444446</v>
      </c>
      <c r="BG30" s="71">
        <f t="shared" si="19"/>
        <v>3377.7221194444446</v>
      </c>
      <c r="BH30" s="71">
        <f t="shared" si="19"/>
        <v>3358.7221194444446</v>
      </c>
      <c r="BI30" s="71">
        <f t="shared" si="19"/>
        <v>3466.7221194444446</v>
      </c>
      <c r="BJ30" s="71">
        <f t="shared" si="19"/>
        <v>3534.7221194444446</v>
      </c>
      <c r="BK30" s="71">
        <f t="shared" si="19"/>
        <v>3566.7221194444446</v>
      </c>
      <c r="BL30" s="71">
        <f t="shared" si="19"/>
        <v>3561.7221194444446</v>
      </c>
      <c r="BM30" s="71">
        <f t="shared" si="19"/>
        <v>3558.7221194444446</v>
      </c>
      <c r="BN30" s="71">
        <f t="shared" si="19"/>
        <v>3572.7221194444446</v>
      </c>
      <c r="BO30" s="71">
        <f t="shared" si="19"/>
        <v>3577.7221194444446</v>
      </c>
      <c r="BP30" s="71">
        <f t="shared" si="19"/>
        <v>3571.7221194444446</v>
      </c>
      <c r="BQ30" s="71">
        <f t="shared" si="19"/>
        <v>3572.7221194444446</v>
      </c>
      <c r="BR30" s="71">
        <f t="shared" si="19"/>
        <v>3575.7221194444446</v>
      </c>
      <c r="BS30" s="71">
        <f t="shared" si="19"/>
        <v>3582.7221194444446</v>
      </c>
      <c r="BT30" s="71">
        <f t="shared" ref="BT30:CS30" si="20">BT31+BT39</f>
        <v>3583.7221194444446</v>
      </c>
      <c r="BU30" s="71">
        <f t="shared" si="20"/>
        <v>3580.7221194444446</v>
      </c>
      <c r="BV30" s="71">
        <f t="shared" si="20"/>
        <v>3580.7221194444446</v>
      </c>
      <c r="BW30" s="71">
        <f t="shared" si="20"/>
        <v>3579.7221194444446</v>
      </c>
      <c r="BX30" s="71">
        <f t="shared" si="20"/>
        <v>3579.7221194444446</v>
      </c>
      <c r="BY30" s="71">
        <f t="shared" si="20"/>
        <v>3586.7221194444446</v>
      </c>
      <c r="BZ30" s="71">
        <f t="shared" si="20"/>
        <v>3588.7221194444446</v>
      </c>
      <c r="CA30" s="71">
        <f t="shared" si="20"/>
        <v>3587.7221194444446</v>
      </c>
      <c r="CB30" s="71">
        <f t="shared" si="20"/>
        <v>3585.7221194444446</v>
      </c>
      <c r="CC30" s="71">
        <f t="shared" si="20"/>
        <v>3584.7221194444446</v>
      </c>
      <c r="CD30" s="71">
        <f t="shared" si="20"/>
        <v>3583.7221194444446</v>
      </c>
      <c r="CE30" s="71">
        <f t="shared" si="20"/>
        <v>3583.7221194444446</v>
      </c>
      <c r="CF30" s="71">
        <f t="shared" si="20"/>
        <v>3583.7221194444446</v>
      </c>
      <c r="CG30" s="71">
        <f t="shared" si="20"/>
        <v>3583.7221194444446</v>
      </c>
      <c r="CH30" s="71">
        <f t="shared" si="20"/>
        <v>3583.7221194444446</v>
      </c>
      <c r="CI30" s="71">
        <f t="shared" si="20"/>
        <v>3584.7221194444446</v>
      </c>
      <c r="CJ30" s="71">
        <f t="shared" si="20"/>
        <v>3585.7221194444446</v>
      </c>
      <c r="CK30" s="71">
        <f t="shared" si="20"/>
        <v>3584.7221194444446</v>
      </c>
      <c r="CL30" s="71">
        <f t="shared" si="20"/>
        <v>3582.7221194444446</v>
      </c>
      <c r="CM30" s="71">
        <f t="shared" si="20"/>
        <v>3586.7221194444446</v>
      </c>
      <c r="CN30" s="71">
        <f t="shared" si="20"/>
        <v>3588.7221194444446</v>
      </c>
      <c r="CO30" s="71">
        <f t="shared" si="20"/>
        <v>3588.7221194444446</v>
      </c>
      <c r="CP30" s="71">
        <f t="shared" si="20"/>
        <v>3587.7221194444446</v>
      </c>
      <c r="CQ30" s="71">
        <f t="shared" si="20"/>
        <v>3584.7221194444446</v>
      </c>
      <c r="CR30" s="71">
        <f t="shared" si="20"/>
        <v>3580.7221194444446</v>
      </c>
      <c r="CS30" s="72">
        <f t="shared" si="20"/>
        <v>3324.7221194444446</v>
      </c>
      <c r="CT30" s="73">
        <f t="shared" ref="CT30:CT47" si="21">SUM(B30:CS30)</f>
        <v>341558.32346666738</v>
      </c>
      <c r="CU30" s="150"/>
    </row>
    <row r="31" spans="1:166">
      <c r="A31" s="74" t="s">
        <v>31</v>
      </c>
      <c r="B31" s="75">
        <f>SUM(B32:B38)</f>
        <v>3489.8150000000001</v>
      </c>
      <c r="C31" s="76">
        <f t="shared" ref="C31:BN31" si="22">SUM(C32:C38)</f>
        <v>3491.8150000000001</v>
      </c>
      <c r="D31" s="76">
        <f t="shared" si="22"/>
        <v>3491.8150000000001</v>
      </c>
      <c r="E31" s="76">
        <f t="shared" si="22"/>
        <v>3489.8150000000001</v>
      </c>
      <c r="F31" s="76">
        <f t="shared" si="22"/>
        <v>3494.8150000000001</v>
      </c>
      <c r="G31" s="76">
        <f t="shared" si="22"/>
        <v>3497.8150000000001</v>
      </c>
      <c r="H31" s="76">
        <f t="shared" si="22"/>
        <v>3502.8150000000001</v>
      </c>
      <c r="I31" s="76">
        <f t="shared" si="22"/>
        <v>3503.8150000000001</v>
      </c>
      <c r="J31" s="76">
        <f t="shared" si="22"/>
        <v>3501.8150000000001</v>
      </c>
      <c r="K31" s="76">
        <f t="shared" si="22"/>
        <v>3503.8150000000001</v>
      </c>
      <c r="L31" s="76">
        <f t="shared" si="22"/>
        <v>3502.8150000000001</v>
      </c>
      <c r="M31" s="76">
        <f t="shared" si="22"/>
        <v>3502.8150000000001</v>
      </c>
      <c r="N31" s="76">
        <f t="shared" si="22"/>
        <v>3501.8150000000001</v>
      </c>
      <c r="O31" s="76">
        <f t="shared" si="22"/>
        <v>3499.8150000000001</v>
      </c>
      <c r="P31" s="76">
        <f t="shared" si="22"/>
        <v>3500.8150000000001</v>
      </c>
      <c r="Q31" s="76">
        <f t="shared" si="22"/>
        <v>3500.8150000000001</v>
      </c>
      <c r="R31" s="76">
        <f t="shared" si="22"/>
        <v>3503.8150000000001</v>
      </c>
      <c r="S31" s="76">
        <f t="shared" si="22"/>
        <v>3509.8150000000001</v>
      </c>
      <c r="T31" s="76">
        <f t="shared" si="22"/>
        <v>3511.8150000000001</v>
      </c>
      <c r="U31" s="76">
        <f t="shared" si="22"/>
        <v>3509.8150000000001</v>
      </c>
      <c r="V31" s="76">
        <f t="shared" si="22"/>
        <v>3512.8150000000001</v>
      </c>
      <c r="W31" s="76">
        <f t="shared" si="22"/>
        <v>3512.8150000000001</v>
      </c>
      <c r="X31" s="76">
        <f t="shared" si="22"/>
        <v>3512.8150000000001</v>
      </c>
      <c r="Y31" s="76">
        <f t="shared" si="22"/>
        <v>3516.8150000000001</v>
      </c>
      <c r="Z31" s="76">
        <f t="shared" si="22"/>
        <v>3514.8150000000001</v>
      </c>
      <c r="AA31" s="76">
        <f t="shared" si="22"/>
        <v>3511.8150000000001</v>
      </c>
      <c r="AB31" s="76">
        <f t="shared" si="22"/>
        <v>3514.8150000000001</v>
      </c>
      <c r="AC31" s="76">
        <f t="shared" si="22"/>
        <v>3517.8150000000001</v>
      </c>
      <c r="AD31" s="76">
        <f t="shared" si="22"/>
        <v>3514.8150000000001</v>
      </c>
      <c r="AE31" s="76">
        <f t="shared" si="22"/>
        <v>3515.8150000000001</v>
      </c>
      <c r="AF31" s="76">
        <f t="shared" si="22"/>
        <v>3515.8150000000001</v>
      </c>
      <c r="AG31" s="76">
        <f t="shared" si="22"/>
        <v>3516.8150000000001</v>
      </c>
      <c r="AH31" s="76">
        <f t="shared" si="22"/>
        <v>3514.8150000000001</v>
      </c>
      <c r="AI31" s="76">
        <f t="shared" si="22"/>
        <v>3512.8150000000001</v>
      </c>
      <c r="AJ31" s="76">
        <f t="shared" si="22"/>
        <v>3518.8150000000001</v>
      </c>
      <c r="AK31" s="76">
        <f t="shared" si="22"/>
        <v>3512.8150000000001</v>
      </c>
      <c r="AL31" s="76">
        <f t="shared" si="22"/>
        <v>3508.8150000000001</v>
      </c>
      <c r="AM31" s="76">
        <f t="shared" si="22"/>
        <v>3510.8150000000001</v>
      </c>
      <c r="AN31" s="76">
        <f t="shared" si="22"/>
        <v>3513.8150000000001</v>
      </c>
      <c r="AO31" s="76">
        <f t="shared" si="22"/>
        <v>3517.8150000000001</v>
      </c>
      <c r="AP31" s="76">
        <f t="shared" si="22"/>
        <v>3511.8150000000001</v>
      </c>
      <c r="AQ31" s="76">
        <f t="shared" si="22"/>
        <v>3511.8150000000001</v>
      </c>
      <c r="AR31" s="76">
        <f t="shared" si="22"/>
        <v>3511.8150000000001</v>
      </c>
      <c r="AS31" s="76">
        <f t="shared" si="22"/>
        <v>3495.8150000000001</v>
      </c>
      <c r="AT31" s="76">
        <f t="shared" si="22"/>
        <v>3491.8150000000001</v>
      </c>
      <c r="AU31" s="76">
        <f t="shared" si="22"/>
        <v>3510.8150000000001</v>
      </c>
      <c r="AV31" s="76">
        <f t="shared" si="22"/>
        <v>3517.8150000000001</v>
      </c>
      <c r="AW31" s="76">
        <f t="shared" si="22"/>
        <v>3514.8150000000001</v>
      </c>
      <c r="AX31" s="76">
        <f t="shared" si="22"/>
        <v>3511.8150000000001</v>
      </c>
      <c r="AY31" s="76">
        <f t="shared" si="22"/>
        <v>3508.8150000000001</v>
      </c>
      <c r="AZ31" s="76">
        <f t="shared" si="22"/>
        <v>3395.8150000000001</v>
      </c>
      <c r="BA31" s="76">
        <f t="shared" si="22"/>
        <v>3336.8150000000001</v>
      </c>
      <c r="BB31" s="76">
        <f t="shared" si="22"/>
        <v>3303.8150000000001</v>
      </c>
      <c r="BC31" s="76">
        <f t="shared" si="22"/>
        <v>3305.8150000000001</v>
      </c>
      <c r="BD31" s="76">
        <f t="shared" si="22"/>
        <v>3303.8150000000001</v>
      </c>
      <c r="BE31" s="76">
        <f t="shared" si="22"/>
        <v>3301.8150000000001</v>
      </c>
      <c r="BF31" s="76">
        <f t="shared" si="22"/>
        <v>3308.8150000000001</v>
      </c>
      <c r="BG31" s="76">
        <f t="shared" si="22"/>
        <v>3305.8150000000001</v>
      </c>
      <c r="BH31" s="76">
        <f t="shared" si="22"/>
        <v>3286.8150000000001</v>
      </c>
      <c r="BI31" s="76">
        <f t="shared" si="22"/>
        <v>3394.8150000000001</v>
      </c>
      <c r="BJ31" s="76">
        <f t="shared" si="22"/>
        <v>3462.8150000000001</v>
      </c>
      <c r="BK31" s="76">
        <f t="shared" si="22"/>
        <v>3494.8150000000001</v>
      </c>
      <c r="BL31" s="76">
        <f t="shared" si="22"/>
        <v>3489.8150000000001</v>
      </c>
      <c r="BM31" s="76">
        <f t="shared" si="22"/>
        <v>3486.8150000000001</v>
      </c>
      <c r="BN31" s="76">
        <f t="shared" si="22"/>
        <v>3500.8150000000001</v>
      </c>
      <c r="BO31" s="76">
        <f t="shared" ref="BO31:CS31" si="23">SUM(BO32:BO38)</f>
        <v>3505.8150000000001</v>
      </c>
      <c r="BP31" s="76">
        <f t="shared" si="23"/>
        <v>3499.8150000000001</v>
      </c>
      <c r="BQ31" s="76">
        <f t="shared" si="23"/>
        <v>3500.8150000000001</v>
      </c>
      <c r="BR31" s="76">
        <f t="shared" si="23"/>
        <v>3503.8150000000001</v>
      </c>
      <c r="BS31" s="76">
        <f t="shared" si="23"/>
        <v>3510.8150000000001</v>
      </c>
      <c r="BT31" s="76">
        <f t="shared" si="23"/>
        <v>3511.8150000000001</v>
      </c>
      <c r="BU31" s="76">
        <f t="shared" si="23"/>
        <v>3508.8150000000001</v>
      </c>
      <c r="BV31" s="76">
        <f t="shared" si="23"/>
        <v>3508.8150000000001</v>
      </c>
      <c r="BW31" s="76">
        <f t="shared" si="23"/>
        <v>3507.8150000000001</v>
      </c>
      <c r="BX31" s="76">
        <f t="shared" si="23"/>
        <v>3507.8150000000001</v>
      </c>
      <c r="BY31" s="76">
        <f t="shared" si="23"/>
        <v>3514.8150000000001</v>
      </c>
      <c r="BZ31" s="76">
        <f t="shared" si="23"/>
        <v>3516.8150000000001</v>
      </c>
      <c r="CA31" s="76">
        <f t="shared" si="23"/>
        <v>3515.8150000000001</v>
      </c>
      <c r="CB31" s="76">
        <f t="shared" si="23"/>
        <v>3513.8150000000001</v>
      </c>
      <c r="CC31" s="76">
        <f t="shared" si="23"/>
        <v>3512.8150000000001</v>
      </c>
      <c r="CD31" s="76">
        <f t="shared" si="23"/>
        <v>3511.8150000000001</v>
      </c>
      <c r="CE31" s="76">
        <f t="shared" si="23"/>
        <v>3511.8150000000001</v>
      </c>
      <c r="CF31" s="76">
        <f t="shared" si="23"/>
        <v>3511.8150000000001</v>
      </c>
      <c r="CG31" s="76">
        <f t="shared" si="23"/>
        <v>3511.8150000000001</v>
      </c>
      <c r="CH31" s="76">
        <f t="shared" si="23"/>
        <v>3511.8150000000001</v>
      </c>
      <c r="CI31" s="76">
        <f t="shared" si="23"/>
        <v>3512.8150000000001</v>
      </c>
      <c r="CJ31" s="76">
        <f t="shared" si="23"/>
        <v>3513.8150000000001</v>
      </c>
      <c r="CK31" s="76">
        <f t="shared" si="23"/>
        <v>3512.8150000000001</v>
      </c>
      <c r="CL31" s="76">
        <f t="shared" si="23"/>
        <v>3510.8150000000001</v>
      </c>
      <c r="CM31" s="76">
        <f t="shared" si="23"/>
        <v>3514.8150000000001</v>
      </c>
      <c r="CN31" s="76">
        <f t="shared" si="23"/>
        <v>3516.8150000000001</v>
      </c>
      <c r="CO31" s="76">
        <f t="shared" si="23"/>
        <v>3516.8150000000001</v>
      </c>
      <c r="CP31" s="76">
        <f t="shared" si="23"/>
        <v>3515.8150000000001</v>
      </c>
      <c r="CQ31" s="76">
        <f t="shared" si="23"/>
        <v>3512.8150000000001</v>
      </c>
      <c r="CR31" s="76">
        <f t="shared" si="23"/>
        <v>3508.8150000000001</v>
      </c>
      <c r="CS31" s="77">
        <f t="shared" si="23"/>
        <v>3252.8150000000001</v>
      </c>
      <c r="CT31" s="30">
        <f t="shared" si="21"/>
        <v>334655.24000000017</v>
      </c>
      <c r="CU31" s="152"/>
    </row>
    <row r="32" spans="1:166">
      <c r="A32" s="78" t="s">
        <v>32</v>
      </c>
      <c r="B32" s="79">
        <f>B62-B73</f>
        <v>471</v>
      </c>
      <c r="C32" s="80">
        <f t="shared" ref="C32:BN32" si="24">C62-C73</f>
        <v>471</v>
      </c>
      <c r="D32" s="80">
        <f t="shared" si="24"/>
        <v>471</v>
      </c>
      <c r="E32" s="80">
        <f t="shared" si="24"/>
        <v>471</v>
      </c>
      <c r="F32" s="80">
        <f t="shared" si="24"/>
        <v>471</v>
      </c>
      <c r="G32" s="80">
        <f t="shared" si="24"/>
        <v>471</v>
      </c>
      <c r="H32" s="80">
        <f t="shared" si="24"/>
        <v>471</v>
      </c>
      <c r="I32" s="80">
        <f t="shared" si="24"/>
        <v>471</v>
      </c>
      <c r="J32" s="80">
        <f t="shared" si="24"/>
        <v>471</v>
      </c>
      <c r="K32" s="80">
        <f t="shared" si="24"/>
        <v>471</v>
      </c>
      <c r="L32" s="80">
        <f t="shared" si="24"/>
        <v>471</v>
      </c>
      <c r="M32" s="80">
        <f t="shared" si="24"/>
        <v>471</v>
      </c>
      <c r="N32" s="80">
        <f t="shared" si="24"/>
        <v>471</v>
      </c>
      <c r="O32" s="80">
        <f t="shared" si="24"/>
        <v>471</v>
      </c>
      <c r="P32" s="80">
        <f t="shared" si="24"/>
        <v>471</v>
      </c>
      <c r="Q32" s="80">
        <f t="shared" si="24"/>
        <v>471</v>
      </c>
      <c r="R32" s="80">
        <f t="shared" si="24"/>
        <v>471</v>
      </c>
      <c r="S32" s="80">
        <f t="shared" si="24"/>
        <v>471</v>
      </c>
      <c r="T32" s="80">
        <f t="shared" si="24"/>
        <v>471</v>
      </c>
      <c r="U32" s="80">
        <f t="shared" si="24"/>
        <v>471</v>
      </c>
      <c r="V32" s="80">
        <f t="shared" si="24"/>
        <v>471</v>
      </c>
      <c r="W32" s="80">
        <f t="shared" si="24"/>
        <v>471</v>
      </c>
      <c r="X32" s="80">
        <f t="shared" si="24"/>
        <v>471</v>
      </c>
      <c r="Y32" s="80">
        <f t="shared" si="24"/>
        <v>471</v>
      </c>
      <c r="Z32" s="80">
        <f t="shared" si="24"/>
        <v>471</v>
      </c>
      <c r="AA32" s="80">
        <f t="shared" si="24"/>
        <v>471</v>
      </c>
      <c r="AB32" s="80">
        <f t="shared" si="24"/>
        <v>471</v>
      </c>
      <c r="AC32" s="80">
        <f t="shared" si="24"/>
        <v>471</v>
      </c>
      <c r="AD32" s="80">
        <f t="shared" si="24"/>
        <v>471</v>
      </c>
      <c r="AE32" s="80">
        <f t="shared" si="24"/>
        <v>471</v>
      </c>
      <c r="AF32" s="80">
        <f t="shared" si="24"/>
        <v>471</v>
      </c>
      <c r="AG32" s="80">
        <f t="shared" si="24"/>
        <v>471</v>
      </c>
      <c r="AH32" s="80">
        <f t="shared" si="24"/>
        <v>471</v>
      </c>
      <c r="AI32" s="80">
        <f t="shared" si="24"/>
        <v>471</v>
      </c>
      <c r="AJ32" s="80">
        <f t="shared" si="24"/>
        <v>471</v>
      </c>
      <c r="AK32" s="80">
        <f t="shared" si="24"/>
        <v>471</v>
      </c>
      <c r="AL32" s="80">
        <f t="shared" si="24"/>
        <v>471</v>
      </c>
      <c r="AM32" s="80">
        <f t="shared" si="24"/>
        <v>471</v>
      </c>
      <c r="AN32" s="80">
        <f t="shared" si="24"/>
        <v>471</v>
      </c>
      <c r="AO32" s="80">
        <f t="shared" si="24"/>
        <v>471</v>
      </c>
      <c r="AP32" s="80">
        <f t="shared" si="24"/>
        <v>471</v>
      </c>
      <c r="AQ32" s="80">
        <f t="shared" si="24"/>
        <v>471</v>
      </c>
      <c r="AR32" s="80">
        <f t="shared" si="24"/>
        <v>471</v>
      </c>
      <c r="AS32" s="80">
        <f t="shared" si="24"/>
        <v>471</v>
      </c>
      <c r="AT32" s="80">
        <f t="shared" si="24"/>
        <v>471</v>
      </c>
      <c r="AU32" s="80">
        <f t="shared" si="24"/>
        <v>471</v>
      </c>
      <c r="AV32" s="80">
        <f t="shared" si="24"/>
        <v>471</v>
      </c>
      <c r="AW32" s="80">
        <f t="shared" si="24"/>
        <v>471</v>
      </c>
      <c r="AX32" s="80">
        <f t="shared" si="24"/>
        <v>471</v>
      </c>
      <c r="AY32" s="80">
        <f t="shared" si="24"/>
        <v>471</v>
      </c>
      <c r="AZ32" s="80">
        <f t="shared" si="24"/>
        <v>441</v>
      </c>
      <c r="BA32" s="80">
        <f t="shared" si="24"/>
        <v>411</v>
      </c>
      <c r="BB32" s="80">
        <f t="shared" si="24"/>
        <v>389</v>
      </c>
      <c r="BC32" s="80">
        <f t="shared" si="24"/>
        <v>389</v>
      </c>
      <c r="BD32" s="80">
        <f t="shared" si="24"/>
        <v>389</v>
      </c>
      <c r="BE32" s="80">
        <f t="shared" si="24"/>
        <v>389</v>
      </c>
      <c r="BF32" s="80">
        <f t="shared" si="24"/>
        <v>389</v>
      </c>
      <c r="BG32" s="80">
        <f t="shared" si="24"/>
        <v>389</v>
      </c>
      <c r="BH32" s="80">
        <f t="shared" si="24"/>
        <v>389</v>
      </c>
      <c r="BI32" s="80">
        <f t="shared" si="24"/>
        <v>419</v>
      </c>
      <c r="BJ32" s="80">
        <f t="shared" si="24"/>
        <v>449</v>
      </c>
      <c r="BK32" s="80">
        <f t="shared" si="24"/>
        <v>471</v>
      </c>
      <c r="BL32" s="80">
        <f t="shared" si="24"/>
        <v>471</v>
      </c>
      <c r="BM32" s="80">
        <f t="shared" si="24"/>
        <v>471</v>
      </c>
      <c r="BN32" s="80">
        <f t="shared" si="24"/>
        <v>471</v>
      </c>
      <c r="BO32" s="80">
        <f t="shared" ref="BO32:CS32" si="25">BO62-BO73</f>
        <v>471</v>
      </c>
      <c r="BP32" s="80">
        <f t="shared" si="25"/>
        <v>471</v>
      </c>
      <c r="BQ32" s="80">
        <f t="shared" si="25"/>
        <v>471</v>
      </c>
      <c r="BR32" s="80">
        <f t="shared" si="25"/>
        <v>471</v>
      </c>
      <c r="BS32" s="80">
        <f t="shared" si="25"/>
        <v>471</v>
      </c>
      <c r="BT32" s="80">
        <f t="shared" si="25"/>
        <v>471</v>
      </c>
      <c r="BU32" s="80">
        <f t="shared" si="25"/>
        <v>471</v>
      </c>
      <c r="BV32" s="80">
        <f t="shared" si="25"/>
        <v>471</v>
      </c>
      <c r="BW32" s="80">
        <f t="shared" si="25"/>
        <v>471</v>
      </c>
      <c r="BX32" s="80">
        <f t="shared" si="25"/>
        <v>471</v>
      </c>
      <c r="BY32" s="80">
        <f t="shared" si="25"/>
        <v>471</v>
      </c>
      <c r="BZ32" s="80">
        <f t="shared" si="25"/>
        <v>471</v>
      </c>
      <c r="CA32" s="80">
        <f t="shared" si="25"/>
        <v>471</v>
      </c>
      <c r="CB32" s="80">
        <f t="shared" si="25"/>
        <v>471</v>
      </c>
      <c r="CC32" s="80">
        <f t="shared" si="25"/>
        <v>471</v>
      </c>
      <c r="CD32" s="80">
        <f t="shared" si="25"/>
        <v>471</v>
      </c>
      <c r="CE32" s="80">
        <f t="shared" si="25"/>
        <v>471</v>
      </c>
      <c r="CF32" s="80">
        <f t="shared" si="25"/>
        <v>471</v>
      </c>
      <c r="CG32" s="80">
        <f t="shared" si="25"/>
        <v>471</v>
      </c>
      <c r="CH32" s="80">
        <f t="shared" si="25"/>
        <v>471</v>
      </c>
      <c r="CI32" s="80">
        <f t="shared" si="25"/>
        <v>471</v>
      </c>
      <c r="CJ32" s="80">
        <f t="shared" si="25"/>
        <v>471</v>
      </c>
      <c r="CK32" s="80">
        <f t="shared" si="25"/>
        <v>471</v>
      </c>
      <c r="CL32" s="80">
        <f t="shared" si="25"/>
        <v>471</v>
      </c>
      <c r="CM32" s="80">
        <f t="shared" si="25"/>
        <v>471</v>
      </c>
      <c r="CN32" s="80">
        <f t="shared" si="25"/>
        <v>471</v>
      </c>
      <c r="CO32" s="80">
        <f t="shared" si="25"/>
        <v>471</v>
      </c>
      <c r="CP32" s="80">
        <f t="shared" si="25"/>
        <v>471</v>
      </c>
      <c r="CQ32" s="80">
        <f t="shared" si="25"/>
        <v>471</v>
      </c>
      <c r="CR32" s="80">
        <f t="shared" si="25"/>
        <v>471</v>
      </c>
      <c r="CS32" s="81">
        <f t="shared" si="25"/>
        <v>441</v>
      </c>
      <c r="CT32" s="30">
        <f t="shared" si="21"/>
        <v>44448</v>
      </c>
      <c r="CU32" s="152"/>
    </row>
    <row r="33" spans="1:99">
      <c r="A33" s="25" t="s">
        <v>33</v>
      </c>
      <c r="B33" s="82">
        <f t="shared" ref="B33:Q38" si="26">B63-B74</f>
        <v>539</v>
      </c>
      <c r="C33" s="3">
        <f t="shared" si="26"/>
        <v>539</v>
      </c>
      <c r="D33" s="3">
        <f t="shared" si="26"/>
        <v>539</v>
      </c>
      <c r="E33" s="3">
        <f t="shared" si="26"/>
        <v>539</v>
      </c>
      <c r="F33" s="3">
        <f t="shared" si="26"/>
        <v>539</v>
      </c>
      <c r="G33" s="3">
        <f t="shared" si="26"/>
        <v>539</v>
      </c>
      <c r="H33" s="3">
        <f t="shared" si="26"/>
        <v>539</v>
      </c>
      <c r="I33" s="3">
        <f t="shared" si="26"/>
        <v>539</v>
      </c>
      <c r="J33" s="3">
        <f t="shared" si="26"/>
        <v>539</v>
      </c>
      <c r="K33" s="3">
        <f t="shared" si="26"/>
        <v>539</v>
      </c>
      <c r="L33" s="3">
        <f t="shared" si="26"/>
        <v>539</v>
      </c>
      <c r="M33" s="3">
        <f t="shared" si="26"/>
        <v>539</v>
      </c>
      <c r="N33" s="3">
        <f t="shared" si="26"/>
        <v>539</v>
      </c>
      <c r="O33" s="3">
        <f t="shared" si="26"/>
        <v>539</v>
      </c>
      <c r="P33" s="3">
        <f t="shared" si="26"/>
        <v>539</v>
      </c>
      <c r="Q33" s="3">
        <f t="shared" si="26"/>
        <v>539</v>
      </c>
      <c r="R33" s="3">
        <f t="shared" ref="R33:CC33" si="27">R63-R74</f>
        <v>539</v>
      </c>
      <c r="S33" s="3">
        <f t="shared" si="27"/>
        <v>539</v>
      </c>
      <c r="T33" s="3">
        <f t="shared" si="27"/>
        <v>539</v>
      </c>
      <c r="U33" s="3">
        <f t="shared" si="27"/>
        <v>539</v>
      </c>
      <c r="V33" s="3">
        <f t="shared" si="27"/>
        <v>539</v>
      </c>
      <c r="W33" s="3">
        <f t="shared" si="27"/>
        <v>539</v>
      </c>
      <c r="X33" s="3">
        <f t="shared" si="27"/>
        <v>539</v>
      </c>
      <c r="Y33" s="3">
        <f t="shared" si="27"/>
        <v>539</v>
      </c>
      <c r="Z33" s="3">
        <f t="shared" si="27"/>
        <v>539</v>
      </c>
      <c r="AA33" s="3">
        <f t="shared" si="27"/>
        <v>539</v>
      </c>
      <c r="AB33" s="3">
        <f t="shared" si="27"/>
        <v>539</v>
      </c>
      <c r="AC33" s="3">
        <f t="shared" si="27"/>
        <v>539</v>
      </c>
      <c r="AD33" s="3">
        <f t="shared" si="27"/>
        <v>539</v>
      </c>
      <c r="AE33" s="3">
        <f t="shared" si="27"/>
        <v>539</v>
      </c>
      <c r="AF33" s="3">
        <f t="shared" si="27"/>
        <v>539</v>
      </c>
      <c r="AG33" s="3">
        <f t="shared" si="27"/>
        <v>539</v>
      </c>
      <c r="AH33" s="3">
        <f t="shared" si="27"/>
        <v>539</v>
      </c>
      <c r="AI33" s="3">
        <f t="shared" si="27"/>
        <v>539</v>
      </c>
      <c r="AJ33" s="3">
        <f t="shared" si="27"/>
        <v>539</v>
      </c>
      <c r="AK33" s="3">
        <f t="shared" si="27"/>
        <v>539</v>
      </c>
      <c r="AL33" s="3">
        <f t="shared" si="27"/>
        <v>539</v>
      </c>
      <c r="AM33" s="3">
        <f t="shared" si="27"/>
        <v>539</v>
      </c>
      <c r="AN33" s="3">
        <f t="shared" si="27"/>
        <v>539</v>
      </c>
      <c r="AO33" s="3">
        <f t="shared" si="27"/>
        <v>539</v>
      </c>
      <c r="AP33" s="3">
        <f t="shared" si="27"/>
        <v>539</v>
      </c>
      <c r="AQ33" s="3">
        <f t="shared" si="27"/>
        <v>539</v>
      </c>
      <c r="AR33" s="3">
        <f t="shared" si="27"/>
        <v>539</v>
      </c>
      <c r="AS33" s="3">
        <f t="shared" si="27"/>
        <v>539</v>
      </c>
      <c r="AT33" s="3">
        <f t="shared" si="27"/>
        <v>539</v>
      </c>
      <c r="AU33" s="3">
        <f t="shared" si="27"/>
        <v>539</v>
      </c>
      <c r="AV33" s="3">
        <f t="shared" si="27"/>
        <v>539</v>
      </c>
      <c r="AW33" s="3">
        <f t="shared" si="27"/>
        <v>539</v>
      </c>
      <c r="AX33" s="3">
        <f t="shared" si="27"/>
        <v>539</v>
      </c>
      <c r="AY33" s="3">
        <f t="shared" si="27"/>
        <v>539</v>
      </c>
      <c r="AZ33" s="3">
        <f t="shared" si="27"/>
        <v>539</v>
      </c>
      <c r="BA33" s="3">
        <f t="shared" si="27"/>
        <v>539</v>
      </c>
      <c r="BB33" s="3">
        <f t="shared" si="27"/>
        <v>539</v>
      </c>
      <c r="BC33" s="3">
        <f t="shared" si="27"/>
        <v>539</v>
      </c>
      <c r="BD33" s="3">
        <f t="shared" si="27"/>
        <v>539</v>
      </c>
      <c r="BE33" s="3">
        <f t="shared" si="27"/>
        <v>539</v>
      </c>
      <c r="BF33" s="3">
        <f t="shared" si="27"/>
        <v>539</v>
      </c>
      <c r="BG33" s="3">
        <f t="shared" si="27"/>
        <v>539</v>
      </c>
      <c r="BH33" s="3">
        <f t="shared" si="27"/>
        <v>539</v>
      </c>
      <c r="BI33" s="3">
        <f t="shared" si="27"/>
        <v>539</v>
      </c>
      <c r="BJ33" s="3">
        <f t="shared" si="27"/>
        <v>539</v>
      </c>
      <c r="BK33" s="3">
        <f t="shared" si="27"/>
        <v>539</v>
      </c>
      <c r="BL33" s="3">
        <f t="shared" si="27"/>
        <v>539</v>
      </c>
      <c r="BM33" s="3">
        <f t="shared" si="27"/>
        <v>539</v>
      </c>
      <c r="BN33" s="3">
        <f t="shared" si="27"/>
        <v>539</v>
      </c>
      <c r="BO33" s="3">
        <f t="shared" si="27"/>
        <v>539</v>
      </c>
      <c r="BP33" s="3">
        <f t="shared" si="27"/>
        <v>539</v>
      </c>
      <c r="BQ33" s="3">
        <f t="shared" si="27"/>
        <v>539</v>
      </c>
      <c r="BR33" s="3">
        <f t="shared" si="27"/>
        <v>539</v>
      </c>
      <c r="BS33" s="3">
        <f t="shared" si="27"/>
        <v>539</v>
      </c>
      <c r="BT33" s="3">
        <f t="shared" si="27"/>
        <v>539</v>
      </c>
      <c r="BU33" s="3">
        <f t="shared" si="27"/>
        <v>539</v>
      </c>
      <c r="BV33" s="3">
        <f t="shared" si="27"/>
        <v>539</v>
      </c>
      <c r="BW33" s="3">
        <f t="shared" si="27"/>
        <v>539</v>
      </c>
      <c r="BX33" s="3">
        <f t="shared" si="27"/>
        <v>539</v>
      </c>
      <c r="BY33" s="3">
        <f t="shared" si="27"/>
        <v>539</v>
      </c>
      <c r="BZ33" s="3">
        <f t="shared" si="27"/>
        <v>539</v>
      </c>
      <c r="CA33" s="3">
        <f t="shared" si="27"/>
        <v>539</v>
      </c>
      <c r="CB33" s="3">
        <f t="shared" si="27"/>
        <v>539</v>
      </c>
      <c r="CC33" s="3">
        <f t="shared" si="27"/>
        <v>539</v>
      </c>
      <c r="CD33" s="3">
        <f t="shared" ref="CD33:CS33" si="28">CD63-CD74</f>
        <v>539</v>
      </c>
      <c r="CE33" s="3">
        <f t="shared" si="28"/>
        <v>539</v>
      </c>
      <c r="CF33" s="3">
        <f t="shared" si="28"/>
        <v>539</v>
      </c>
      <c r="CG33" s="3">
        <f t="shared" si="28"/>
        <v>539</v>
      </c>
      <c r="CH33" s="3">
        <f t="shared" si="28"/>
        <v>539</v>
      </c>
      <c r="CI33" s="3">
        <f t="shared" si="28"/>
        <v>539</v>
      </c>
      <c r="CJ33" s="3">
        <f t="shared" si="28"/>
        <v>539</v>
      </c>
      <c r="CK33" s="3">
        <f t="shared" si="28"/>
        <v>539</v>
      </c>
      <c r="CL33" s="3">
        <f t="shared" si="28"/>
        <v>539</v>
      </c>
      <c r="CM33" s="3">
        <f t="shared" si="28"/>
        <v>539</v>
      </c>
      <c r="CN33" s="3">
        <f t="shared" si="28"/>
        <v>539</v>
      </c>
      <c r="CO33" s="3">
        <f t="shared" si="28"/>
        <v>539</v>
      </c>
      <c r="CP33" s="3">
        <f t="shared" si="28"/>
        <v>539</v>
      </c>
      <c r="CQ33" s="3">
        <f t="shared" si="28"/>
        <v>539</v>
      </c>
      <c r="CR33" s="3">
        <f t="shared" si="28"/>
        <v>539</v>
      </c>
      <c r="CS33" s="83">
        <f t="shared" si="28"/>
        <v>489</v>
      </c>
      <c r="CT33" s="30">
        <f t="shared" si="21"/>
        <v>51694</v>
      </c>
      <c r="CU33" s="152"/>
    </row>
    <row r="34" spans="1:99">
      <c r="A34" s="25" t="s">
        <v>34</v>
      </c>
      <c r="B34" s="82">
        <f t="shared" si="26"/>
        <v>885.125</v>
      </c>
      <c r="C34" s="3">
        <f t="shared" si="26"/>
        <v>885.125</v>
      </c>
      <c r="D34" s="3">
        <f t="shared" si="26"/>
        <v>885.125</v>
      </c>
      <c r="E34" s="3">
        <f t="shared" si="26"/>
        <v>885.125</v>
      </c>
      <c r="F34" s="3">
        <f t="shared" si="26"/>
        <v>885.125</v>
      </c>
      <c r="G34" s="3">
        <f t="shared" si="26"/>
        <v>885.125</v>
      </c>
      <c r="H34" s="3">
        <f t="shared" si="26"/>
        <v>885.125</v>
      </c>
      <c r="I34" s="3">
        <f t="shared" si="26"/>
        <v>885.125</v>
      </c>
      <c r="J34" s="3">
        <f t="shared" si="26"/>
        <v>885.125</v>
      </c>
      <c r="K34" s="3">
        <f t="shared" si="26"/>
        <v>885.125</v>
      </c>
      <c r="L34" s="3">
        <f t="shared" si="26"/>
        <v>885.125</v>
      </c>
      <c r="M34" s="3">
        <f t="shared" si="26"/>
        <v>885.125</v>
      </c>
      <c r="N34" s="3">
        <f t="shared" si="26"/>
        <v>885.125</v>
      </c>
      <c r="O34" s="3">
        <f t="shared" si="26"/>
        <v>885.125</v>
      </c>
      <c r="P34" s="3">
        <f t="shared" si="26"/>
        <v>885.125</v>
      </c>
      <c r="Q34" s="3">
        <f t="shared" si="26"/>
        <v>885.125</v>
      </c>
      <c r="R34" s="3">
        <f t="shared" ref="R34:CC34" si="29">R64-R75</f>
        <v>885.125</v>
      </c>
      <c r="S34" s="3">
        <f t="shared" si="29"/>
        <v>885.125</v>
      </c>
      <c r="T34" s="3">
        <f t="shared" si="29"/>
        <v>885.125</v>
      </c>
      <c r="U34" s="3">
        <f t="shared" si="29"/>
        <v>885.125</v>
      </c>
      <c r="V34" s="3">
        <f t="shared" si="29"/>
        <v>885.125</v>
      </c>
      <c r="W34" s="3">
        <f t="shared" si="29"/>
        <v>885.125</v>
      </c>
      <c r="X34" s="3">
        <f t="shared" si="29"/>
        <v>885.125</v>
      </c>
      <c r="Y34" s="3">
        <f t="shared" si="29"/>
        <v>885.125</v>
      </c>
      <c r="Z34" s="3">
        <f t="shared" si="29"/>
        <v>885.125</v>
      </c>
      <c r="AA34" s="3">
        <f t="shared" si="29"/>
        <v>885.125</v>
      </c>
      <c r="AB34" s="3">
        <f t="shared" si="29"/>
        <v>885.125</v>
      </c>
      <c r="AC34" s="3">
        <f t="shared" si="29"/>
        <v>885.125</v>
      </c>
      <c r="AD34" s="3">
        <f t="shared" si="29"/>
        <v>885.125</v>
      </c>
      <c r="AE34" s="3">
        <f t="shared" si="29"/>
        <v>885.125</v>
      </c>
      <c r="AF34" s="3">
        <f t="shared" si="29"/>
        <v>885.125</v>
      </c>
      <c r="AG34" s="3">
        <f t="shared" si="29"/>
        <v>885.125</v>
      </c>
      <c r="AH34" s="3">
        <f t="shared" si="29"/>
        <v>885.125</v>
      </c>
      <c r="AI34" s="3">
        <f t="shared" si="29"/>
        <v>885.125</v>
      </c>
      <c r="AJ34" s="3">
        <f t="shared" si="29"/>
        <v>885.125</v>
      </c>
      <c r="AK34" s="3">
        <f t="shared" si="29"/>
        <v>885.125</v>
      </c>
      <c r="AL34" s="3">
        <f t="shared" si="29"/>
        <v>885.125</v>
      </c>
      <c r="AM34" s="3">
        <f t="shared" si="29"/>
        <v>885.125</v>
      </c>
      <c r="AN34" s="3">
        <f t="shared" si="29"/>
        <v>885.125</v>
      </c>
      <c r="AO34" s="3">
        <f t="shared" si="29"/>
        <v>885.125</v>
      </c>
      <c r="AP34" s="3">
        <f t="shared" si="29"/>
        <v>885.125</v>
      </c>
      <c r="AQ34" s="3">
        <f t="shared" si="29"/>
        <v>885.125</v>
      </c>
      <c r="AR34" s="3">
        <f t="shared" si="29"/>
        <v>885.125</v>
      </c>
      <c r="AS34" s="3">
        <f t="shared" si="29"/>
        <v>885.125</v>
      </c>
      <c r="AT34" s="3">
        <f t="shared" si="29"/>
        <v>885.125</v>
      </c>
      <c r="AU34" s="3">
        <f t="shared" si="29"/>
        <v>885.125</v>
      </c>
      <c r="AV34" s="3">
        <f t="shared" si="29"/>
        <v>885.125</v>
      </c>
      <c r="AW34" s="3">
        <f t="shared" si="29"/>
        <v>885.125</v>
      </c>
      <c r="AX34" s="3">
        <f t="shared" si="29"/>
        <v>885.125</v>
      </c>
      <c r="AY34" s="3">
        <f t="shared" si="29"/>
        <v>885.125</v>
      </c>
      <c r="AZ34" s="3">
        <f t="shared" si="29"/>
        <v>885.125</v>
      </c>
      <c r="BA34" s="3">
        <f t="shared" si="29"/>
        <v>885.125</v>
      </c>
      <c r="BB34" s="3">
        <f t="shared" si="29"/>
        <v>885.125</v>
      </c>
      <c r="BC34" s="3">
        <f t="shared" si="29"/>
        <v>885.125</v>
      </c>
      <c r="BD34" s="3">
        <f t="shared" si="29"/>
        <v>885.125</v>
      </c>
      <c r="BE34" s="3">
        <f t="shared" si="29"/>
        <v>885.125</v>
      </c>
      <c r="BF34" s="3">
        <f t="shared" si="29"/>
        <v>885.125</v>
      </c>
      <c r="BG34" s="3">
        <f t="shared" si="29"/>
        <v>885.125</v>
      </c>
      <c r="BH34" s="3">
        <f t="shared" si="29"/>
        <v>885.125</v>
      </c>
      <c r="BI34" s="3">
        <f t="shared" si="29"/>
        <v>885.125</v>
      </c>
      <c r="BJ34" s="3">
        <f t="shared" si="29"/>
        <v>885.125</v>
      </c>
      <c r="BK34" s="3">
        <f t="shared" si="29"/>
        <v>885.125</v>
      </c>
      <c r="BL34" s="3">
        <f t="shared" si="29"/>
        <v>885.125</v>
      </c>
      <c r="BM34" s="3">
        <f t="shared" si="29"/>
        <v>885.125</v>
      </c>
      <c r="BN34" s="3">
        <f t="shared" si="29"/>
        <v>885.125</v>
      </c>
      <c r="BO34" s="3">
        <f t="shared" si="29"/>
        <v>885.125</v>
      </c>
      <c r="BP34" s="3">
        <f t="shared" si="29"/>
        <v>885.125</v>
      </c>
      <c r="BQ34" s="3">
        <f t="shared" si="29"/>
        <v>885.125</v>
      </c>
      <c r="BR34" s="3">
        <f t="shared" si="29"/>
        <v>885.125</v>
      </c>
      <c r="BS34" s="3">
        <f t="shared" si="29"/>
        <v>885.125</v>
      </c>
      <c r="BT34" s="3">
        <f t="shared" si="29"/>
        <v>885.125</v>
      </c>
      <c r="BU34" s="3">
        <f t="shared" si="29"/>
        <v>885.125</v>
      </c>
      <c r="BV34" s="3">
        <f t="shared" si="29"/>
        <v>885.125</v>
      </c>
      <c r="BW34" s="3">
        <f t="shared" si="29"/>
        <v>885.125</v>
      </c>
      <c r="BX34" s="3">
        <f t="shared" si="29"/>
        <v>885.125</v>
      </c>
      <c r="BY34" s="3">
        <f t="shared" si="29"/>
        <v>885.125</v>
      </c>
      <c r="BZ34" s="3">
        <f t="shared" si="29"/>
        <v>885.125</v>
      </c>
      <c r="CA34" s="3">
        <f t="shared" si="29"/>
        <v>885.125</v>
      </c>
      <c r="CB34" s="3">
        <f t="shared" si="29"/>
        <v>885.125</v>
      </c>
      <c r="CC34" s="3">
        <f t="shared" si="29"/>
        <v>885.125</v>
      </c>
      <c r="CD34" s="3">
        <f t="shared" ref="CD34:CS34" si="30">CD64-CD75</f>
        <v>885.125</v>
      </c>
      <c r="CE34" s="3">
        <f t="shared" si="30"/>
        <v>885.125</v>
      </c>
      <c r="CF34" s="3">
        <f t="shared" si="30"/>
        <v>885.125</v>
      </c>
      <c r="CG34" s="3">
        <f t="shared" si="30"/>
        <v>885.125</v>
      </c>
      <c r="CH34" s="3">
        <f t="shared" si="30"/>
        <v>885.125</v>
      </c>
      <c r="CI34" s="3">
        <f t="shared" si="30"/>
        <v>885.125</v>
      </c>
      <c r="CJ34" s="3">
        <f t="shared" si="30"/>
        <v>885.125</v>
      </c>
      <c r="CK34" s="3">
        <f t="shared" si="30"/>
        <v>885.125</v>
      </c>
      <c r="CL34" s="3">
        <f t="shared" si="30"/>
        <v>885.125</v>
      </c>
      <c r="CM34" s="3">
        <f t="shared" si="30"/>
        <v>885.125</v>
      </c>
      <c r="CN34" s="3">
        <f t="shared" si="30"/>
        <v>885.125</v>
      </c>
      <c r="CO34" s="3">
        <f t="shared" si="30"/>
        <v>885.125</v>
      </c>
      <c r="CP34" s="3">
        <f t="shared" si="30"/>
        <v>885.125</v>
      </c>
      <c r="CQ34" s="3">
        <f t="shared" si="30"/>
        <v>885.125</v>
      </c>
      <c r="CR34" s="3">
        <f t="shared" si="30"/>
        <v>885.125</v>
      </c>
      <c r="CS34" s="83">
        <f t="shared" si="30"/>
        <v>885.125</v>
      </c>
      <c r="CT34" s="30">
        <f t="shared" si="21"/>
        <v>84972</v>
      </c>
      <c r="CU34" s="152"/>
    </row>
    <row r="35" spans="1:99">
      <c r="A35" s="25" t="s">
        <v>35</v>
      </c>
      <c r="B35" s="82">
        <f t="shared" si="26"/>
        <v>395</v>
      </c>
      <c r="C35" s="3">
        <f t="shared" si="26"/>
        <v>395</v>
      </c>
      <c r="D35" s="3">
        <f t="shared" si="26"/>
        <v>395</v>
      </c>
      <c r="E35" s="3">
        <f t="shared" si="26"/>
        <v>395</v>
      </c>
      <c r="F35" s="3">
        <f t="shared" si="26"/>
        <v>395</v>
      </c>
      <c r="G35" s="3">
        <f t="shared" si="26"/>
        <v>395</v>
      </c>
      <c r="H35" s="3">
        <f t="shared" si="26"/>
        <v>395</v>
      </c>
      <c r="I35" s="3">
        <f t="shared" si="26"/>
        <v>395</v>
      </c>
      <c r="J35" s="3">
        <f t="shared" si="26"/>
        <v>395</v>
      </c>
      <c r="K35" s="3">
        <f t="shared" si="26"/>
        <v>395</v>
      </c>
      <c r="L35" s="3">
        <f t="shared" si="26"/>
        <v>395</v>
      </c>
      <c r="M35" s="3">
        <f t="shared" si="26"/>
        <v>395</v>
      </c>
      <c r="N35" s="3">
        <f t="shared" si="26"/>
        <v>395</v>
      </c>
      <c r="O35" s="3">
        <f t="shared" si="26"/>
        <v>395</v>
      </c>
      <c r="P35" s="3">
        <f t="shared" si="26"/>
        <v>395</v>
      </c>
      <c r="Q35" s="3">
        <f t="shared" si="26"/>
        <v>395</v>
      </c>
      <c r="R35" s="3">
        <f t="shared" ref="R35:CC35" si="31">R65-R76</f>
        <v>395</v>
      </c>
      <c r="S35" s="3">
        <f t="shared" si="31"/>
        <v>395</v>
      </c>
      <c r="T35" s="3">
        <f t="shared" si="31"/>
        <v>395</v>
      </c>
      <c r="U35" s="3">
        <f t="shared" si="31"/>
        <v>395</v>
      </c>
      <c r="V35" s="3">
        <f t="shared" si="31"/>
        <v>395</v>
      </c>
      <c r="W35" s="3">
        <f t="shared" si="31"/>
        <v>395</v>
      </c>
      <c r="X35" s="3">
        <f t="shared" si="31"/>
        <v>395</v>
      </c>
      <c r="Y35" s="3">
        <f t="shared" si="31"/>
        <v>395</v>
      </c>
      <c r="Z35" s="3">
        <f t="shared" si="31"/>
        <v>395</v>
      </c>
      <c r="AA35" s="3">
        <f t="shared" si="31"/>
        <v>395</v>
      </c>
      <c r="AB35" s="3">
        <f t="shared" si="31"/>
        <v>395</v>
      </c>
      <c r="AC35" s="3">
        <f t="shared" si="31"/>
        <v>395</v>
      </c>
      <c r="AD35" s="3">
        <f t="shared" si="31"/>
        <v>395</v>
      </c>
      <c r="AE35" s="3">
        <f t="shared" si="31"/>
        <v>395</v>
      </c>
      <c r="AF35" s="3">
        <f t="shared" si="31"/>
        <v>395</v>
      </c>
      <c r="AG35" s="3">
        <f t="shared" si="31"/>
        <v>395</v>
      </c>
      <c r="AH35" s="3">
        <f t="shared" si="31"/>
        <v>395</v>
      </c>
      <c r="AI35" s="3">
        <f t="shared" si="31"/>
        <v>395</v>
      </c>
      <c r="AJ35" s="3">
        <f t="shared" si="31"/>
        <v>395</v>
      </c>
      <c r="AK35" s="3">
        <f t="shared" si="31"/>
        <v>395</v>
      </c>
      <c r="AL35" s="3">
        <f t="shared" si="31"/>
        <v>395</v>
      </c>
      <c r="AM35" s="3">
        <f t="shared" si="31"/>
        <v>395</v>
      </c>
      <c r="AN35" s="3">
        <f t="shared" si="31"/>
        <v>395</v>
      </c>
      <c r="AO35" s="3">
        <f t="shared" si="31"/>
        <v>395</v>
      </c>
      <c r="AP35" s="3">
        <f t="shared" si="31"/>
        <v>395</v>
      </c>
      <c r="AQ35" s="3">
        <f t="shared" si="31"/>
        <v>395</v>
      </c>
      <c r="AR35" s="3">
        <f t="shared" si="31"/>
        <v>395</v>
      </c>
      <c r="AS35" s="3">
        <f t="shared" si="31"/>
        <v>395</v>
      </c>
      <c r="AT35" s="3">
        <f t="shared" si="31"/>
        <v>395</v>
      </c>
      <c r="AU35" s="3">
        <f t="shared" si="31"/>
        <v>395</v>
      </c>
      <c r="AV35" s="3">
        <f t="shared" si="31"/>
        <v>395</v>
      </c>
      <c r="AW35" s="3">
        <f t="shared" si="31"/>
        <v>395</v>
      </c>
      <c r="AX35" s="3">
        <f t="shared" si="31"/>
        <v>395</v>
      </c>
      <c r="AY35" s="3">
        <f t="shared" si="31"/>
        <v>395</v>
      </c>
      <c r="AZ35" s="3">
        <f t="shared" si="31"/>
        <v>338</v>
      </c>
      <c r="BA35" s="3">
        <f t="shared" si="31"/>
        <v>338</v>
      </c>
      <c r="BB35" s="3">
        <f t="shared" si="31"/>
        <v>338</v>
      </c>
      <c r="BC35" s="3">
        <f t="shared" si="31"/>
        <v>338</v>
      </c>
      <c r="BD35" s="3">
        <f t="shared" si="31"/>
        <v>338</v>
      </c>
      <c r="BE35" s="3">
        <f t="shared" si="31"/>
        <v>338</v>
      </c>
      <c r="BF35" s="3">
        <f t="shared" si="31"/>
        <v>338</v>
      </c>
      <c r="BG35" s="3">
        <f t="shared" si="31"/>
        <v>338</v>
      </c>
      <c r="BH35" s="3">
        <f t="shared" si="31"/>
        <v>338</v>
      </c>
      <c r="BI35" s="3">
        <f t="shared" si="31"/>
        <v>395</v>
      </c>
      <c r="BJ35" s="3">
        <f t="shared" si="31"/>
        <v>395</v>
      </c>
      <c r="BK35" s="3">
        <f t="shared" si="31"/>
        <v>395</v>
      </c>
      <c r="BL35" s="3">
        <f t="shared" si="31"/>
        <v>395</v>
      </c>
      <c r="BM35" s="3">
        <f t="shared" si="31"/>
        <v>395</v>
      </c>
      <c r="BN35" s="3">
        <f t="shared" si="31"/>
        <v>395</v>
      </c>
      <c r="BO35" s="3">
        <f t="shared" si="31"/>
        <v>395</v>
      </c>
      <c r="BP35" s="3">
        <f t="shared" si="31"/>
        <v>395</v>
      </c>
      <c r="BQ35" s="3">
        <f t="shared" si="31"/>
        <v>395</v>
      </c>
      <c r="BR35" s="3">
        <f t="shared" si="31"/>
        <v>395</v>
      </c>
      <c r="BS35" s="3">
        <f t="shared" si="31"/>
        <v>395</v>
      </c>
      <c r="BT35" s="3">
        <f t="shared" si="31"/>
        <v>395</v>
      </c>
      <c r="BU35" s="3">
        <f t="shared" si="31"/>
        <v>395</v>
      </c>
      <c r="BV35" s="3">
        <f t="shared" si="31"/>
        <v>395</v>
      </c>
      <c r="BW35" s="3">
        <f t="shared" si="31"/>
        <v>395</v>
      </c>
      <c r="BX35" s="3">
        <f t="shared" si="31"/>
        <v>395</v>
      </c>
      <c r="BY35" s="3">
        <f t="shared" si="31"/>
        <v>395</v>
      </c>
      <c r="BZ35" s="3">
        <f t="shared" si="31"/>
        <v>395</v>
      </c>
      <c r="CA35" s="3">
        <f t="shared" si="31"/>
        <v>395</v>
      </c>
      <c r="CB35" s="3">
        <f t="shared" si="31"/>
        <v>395</v>
      </c>
      <c r="CC35" s="3">
        <f t="shared" si="31"/>
        <v>395</v>
      </c>
      <c r="CD35" s="3">
        <f t="shared" ref="CD35:CS35" si="32">CD65-CD76</f>
        <v>395</v>
      </c>
      <c r="CE35" s="3">
        <f t="shared" si="32"/>
        <v>395</v>
      </c>
      <c r="CF35" s="3">
        <f t="shared" si="32"/>
        <v>395</v>
      </c>
      <c r="CG35" s="3">
        <f t="shared" si="32"/>
        <v>395</v>
      </c>
      <c r="CH35" s="3">
        <f t="shared" si="32"/>
        <v>395</v>
      </c>
      <c r="CI35" s="3">
        <f t="shared" si="32"/>
        <v>395</v>
      </c>
      <c r="CJ35" s="3">
        <f t="shared" si="32"/>
        <v>395</v>
      </c>
      <c r="CK35" s="3">
        <f t="shared" si="32"/>
        <v>395</v>
      </c>
      <c r="CL35" s="3">
        <f t="shared" si="32"/>
        <v>395</v>
      </c>
      <c r="CM35" s="3">
        <f t="shared" si="32"/>
        <v>395</v>
      </c>
      <c r="CN35" s="3">
        <f t="shared" si="32"/>
        <v>395</v>
      </c>
      <c r="CO35" s="3">
        <f t="shared" si="32"/>
        <v>395</v>
      </c>
      <c r="CP35" s="3">
        <f t="shared" si="32"/>
        <v>395</v>
      </c>
      <c r="CQ35" s="3">
        <f t="shared" si="32"/>
        <v>395</v>
      </c>
      <c r="CR35" s="3">
        <f t="shared" si="32"/>
        <v>395</v>
      </c>
      <c r="CS35" s="83">
        <f t="shared" si="32"/>
        <v>323</v>
      </c>
      <c r="CT35" s="30">
        <f t="shared" si="21"/>
        <v>37335</v>
      </c>
      <c r="CU35" s="152"/>
    </row>
    <row r="36" spans="1:99">
      <c r="A36" s="25" t="s">
        <v>36</v>
      </c>
      <c r="B36" s="82">
        <f t="shared" si="26"/>
        <v>443.79</v>
      </c>
      <c r="C36" s="3">
        <f t="shared" si="26"/>
        <v>443.79</v>
      </c>
      <c r="D36" s="3">
        <f t="shared" si="26"/>
        <v>443.79</v>
      </c>
      <c r="E36" s="3">
        <f t="shared" si="26"/>
        <v>443.79</v>
      </c>
      <c r="F36" s="3">
        <f t="shared" si="26"/>
        <v>443.79</v>
      </c>
      <c r="G36" s="3">
        <f t="shared" si="26"/>
        <v>443.79</v>
      </c>
      <c r="H36" s="3">
        <f t="shared" si="26"/>
        <v>443.79</v>
      </c>
      <c r="I36" s="3">
        <f t="shared" si="26"/>
        <v>443.79</v>
      </c>
      <c r="J36" s="3">
        <f t="shared" si="26"/>
        <v>443.79</v>
      </c>
      <c r="K36" s="3">
        <f t="shared" si="26"/>
        <v>443.79</v>
      </c>
      <c r="L36" s="3">
        <f t="shared" si="26"/>
        <v>443.79</v>
      </c>
      <c r="M36" s="3">
        <f t="shared" si="26"/>
        <v>443.79</v>
      </c>
      <c r="N36" s="3">
        <f t="shared" si="26"/>
        <v>443.79</v>
      </c>
      <c r="O36" s="3">
        <f t="shared" si="26"/>
        <v>443.79</v>
      </c>
      <c r="P36" s="3">
        <f t="shared" si="26"/>
        <v>443.79</v>
      </c>
      <c r="Q36" s="3">
        <f t="shared" si="26"/>
        <v>443.79</v>
      </c>
      <c r="R36" s="3">
        <f t="shared" ref="R36:CC36" si="33">R66-R77</f>
        <v>443.79</v>
      </c>
      <c r="S36" s="3">
        <f t="shared" si="33"/>
        <v>443.79</v>
      </c>
      <c r="T36" s="3">
        <f t="shared" si="33"/>
        <v>443.79</v>
      </c>
      <c r="U36" s="3">
        <f t="shared" si="33"/>
        <v>443.79</v>
      </c>
      <c r="V36" s="3">
        <f t="shared" si="33"/>
        <v>443.79</v>
      </c>
      <c r="W36" s="3">
        <f t="shared" si="33"/>
        <v>443.79</v>
      </c>
      <c r="X36" s="3">
        <f t="shared" si="33"/>
        <v>443.79</v>
      </c>
      <c r="Y36" s="3">
        <f t="shared" si="33"/>
        <v>443.79</v>
      </c>
      <c r="Z36" s="3">
        <f t="shared" si="33"/>
        <v>443.79</v>
      </c>
      <c r="AA36" s="3">
        <f t="shared" si="33"/>
        <v>443.79</v>
      </c>
      <c r="AB36" s="3">
        <f t="shared" si="33"/>
        <v>443.79</v>
      </c>
      <c r="AC36" s="3">
        <f t="shared" si="33"/>
        <v>443.79</v>
      </c>
      <c r="AD36" s="3">
        <f t="shared" si="33"/>
        <v>443.79</v>
      </c>
      <c r="AE36" s="3">
        <f t="shared" si="33"/>
        <v>443.79</v>
      </c>
      <c r="AF36" s="3">
        <f t="shared" si="33"/>
        <v>443.79</v>
      </c>
      <c r="AG36" s="3">
        <f t="shared" si="33"/>
        <v>443.79</v>
      </c>
      <c r="AH36" s="3">
        <f t="shared" si="33"/>
        <v>443.79</v>
      </c>
      <c r="AI36" s="3">
        <f t="shared" si="33"/>
        <v>443.79</v>
      </c>
      <c r="AJ36" s="3">
        <f t="shared" si="33"/>
        <v>443.79</v>
      </c>
      <c r="AK36" s="3">
        <f t="shared" si="33"/>
        <v>443.79</v>
      </c>
      <c r="AL36" s="3">
        <f t="shared" si="33"/>
        <v>443.79</v>
      </c>
      <c r="AM36" s="3">
        <f t="shared" si="33"/>
        <v>443.79</v>
      </c>
      <c r="AN36" s="3">
        <f t="shared" si="33"/>
        <v>443.79</v>
      </c>
      <c r="AO36" s="3">
        <f t="shared" si="33"/>
        <v>443.79</v>
      </c>
      <c r="AP36" s="3">
        <f t="shared" si="33"/>
        <v>443.79</v>
      </c>
      <c r="AQ36" s="3">
        <f t="shared" si="33"/>
        <v>443.79</v>
      </c>
      <c r="AR36" s="3">
        <f t="shared" si="33"/>
        <v>443.79</v>
      </c>
      <c r="AS36" s="3">
        <f t="shared" si="33"/>
        <v>443.79</v>
      </c>
      <c r="AT36" s="3">
        <f t="shared" si="33"/>
        <v>443.79</v>
      </c>
      <c r="AU36" s="3">
        <f t="shared" si="33"/>
        <v>443.79</v>
      </c>
      <c r="AV36" s="3">
        <f t="shared" si="33"/>
        <v>443.79</v>
      </c>
      <c r="AW36" s="3">
        <f t="shared" si="33"/>
        <v>443.79</v>
      </c>
      <c r="AX36" s="3">
        <f t="shared" si="33"/>
        <v>443.79</v>
      </c>
      <c r="AY36" s="3">
        <f t="shared" si="33"/>
        <v>443.79</v>
      </c>
      <c r="AZ36" s="3">
        <f t="shared" si="33"/>
        <v>413.79</v>
      </c>
      <c r="BA36" s="3">
        <f t="shared" si="33"/>
        <v>383.79</v>
      </c>
      <c r="BB36" s="3">
        <f t="shared" si="33"/>
        <v>376.79</v>
      </c>
      <c r="BC36" s="3">
        <f t="shared" si="33"/>
        <v>376.79</v>
      </c>
      <c r="BD36" s="3">
        <f t="shared" si="33"/>
        <v>376.79</v>
      </c>
      <c r="BE36" s="3">
        <f t="shared" si="33"/>
        <v>376.79</v>
      </c>
      <c r="BF36" s="3">
        <f t="shared" si="33"/>
        <v>376.79</v>
      </c>
      <c r="BG36" s="3">
        <f t="shared" si="33"/>
        <v>376.79</v>
      </c>
      <c r="BH36" s="3">
        <f t="shared" si="33"/>
        <v>376.79</v>
      </c>
      <c r="BI36" s="3">
        <f t="shared" si="33"/>
        <v>406.79</v>
      </c>
      <c r="BJ36" s="3">
        <f t="shared" si="33"/>
        <v>436.79</v>
      </c>
      <c r="BK36" s="3">
        <f t="shared" si="33"/>
        <v>443.79</v>
      </c>
      <c r="BL36" s="3">
        <f t="shared" si="33"/>
        <v>443.79</v>
      </c>
      <c r="BM36" s="3">
        <f t="shared" si="33"/>
        <v>443.79</v>
      </c>
      <c r="BN36" s="3">
        <f t="shared" si="33"/>
        <v>443.79</v>
      </c>
      <c r="BO36" s="3">
        <f t="shared" si="33"/>
        <v>443.79</v>
      </c>
      <c r="BP36" s="3">
        <f t="shared" si="33"/>
        <v>443.79</v>
      </c>
      <c r="BQ36" s="3">
        <f t="shared" si="33"/>
        <v>443.79</v>
      </c>
      <c r="BR36" s="3">
        <f t="shared" si="33"/>
        <v>443.79</v>
      </c>
      <c r="BS36" s="3">
        <f t="shared" si="33"/>
        <v>443.79</v>
      </c>
      <c r="BT36" s="3">
        <f t="shared" si="33"/>
        <v>443.79</v>
      </c>
      <c r="BU36" s="3">
        <f t="shared" si="33"/>
        <v>443.79</v>
      </c>
      <c r="BV36" s="3">
        <f t="shared" si="33"/>
        <v>443.79</v>
      </c>
      <c r="BW36" s="3">
        <f t="shared" si="33"/>
        <v>443.79</v>
      </c>
      <c r="BX36" s="3">
        <f t="shared" si="33"/>
        <v>443.79</v>
      </c>
      <c r="BY36" s="3">
        <f t="shared" si="33"/>
        <v>443.79</v>
      </c>
      <c r="BZ36" s="3">
        <f t="shared" si="33"/>
        <v>443.79</v>
      </c>
      <c r="CA36" s="3">
        <f t="shared" si="33"/>
        <v>443.79</v>
      </c>
      <c r="CB36" s="3">
        <f t="shared" si="33"/>
        <v>443.79</v>
      </c>
      <c r="CC36" s="3">
        <f t="shared" si="33"/>
        <v>443.79</v>
      </c>
      <c r="CD36" s="3">
        <f t="shared" ref="CD36:CS36" si="34">CD66-CD77</f>
        <v>443.79</v>
      </c>
      <c r="CE36" s="3">
        <f t="shared" si="34"/>
        <v>443.79</v>
      </c>
      <c r="CF36" s="3">
        <f t="shared" si="34"/>
        <v>443.79</v>
      </c>
      <c r="CG36" s="3">
        <f t="shared" si="34"/>
        <v>443.79</v>
      </c>
      <c r="CH36" s="3">
        <f t="shared" si="34"/>
        <v>443.79</v>
      </c>
      <c r="CI36" s="3">
        <f t="shared" si="34"/>
        <v>443.79</v>
      </c>
      <c r="CJ36" s="3">
        <f t="shared" si="34"/>
        <v>443.79</v>
      </c>
      <c r="CK36" s="3">
        <f t="shared" si="34"/>
        <v>443.79</v>
      </c>
      <c r="CL36" s="3">
        <f t="shared" si="34"/>
        <v>443.79</v>
      </c>
      <c r="CM36" s="3">
        <f t="shared" si="34"/>
        <v>443.79</v>
      </c>
      <c r="CN36" s="3">
        <f t="shared" si="34"/>
        <v>443.79</v>
      </c>
      <c r="CO36" s="3">
        <f t="shared" si="34"/>
        <v>443.79</v>
      </c>
      <c r="CP36" s="3">
        <f t="shared" si="34"/>
        <v>443.79</v>
      </c>
      <c r="CQ36" s="3">
        <f t="shared" si="34"/>
        <v>443.79</v>
      </c>
      <c r="CR36" s="3">
        <f t="shared" si="34"/>
        <v>443.79</v>
      </c>
      <c r="CS36" s="83">
        <f t="shared" si="34"/>
        <v>413.79</v>
      </c>
      <c r="CT36" s="30">
        <f t="shared" si="21"/>
        <v>41970.840000000062</v>
      </c>
      <c r="CU36" s="152"/>
    </row>
    <row r="37" spans="1:99">
      <c r="A37" s="25" t="s">
        <v>37</v>
      </c>
      <c r="B37" s="82">
        <f t="shared" si="26"/>
        <v>717</v>
      </c>
      <c r="C37" s="3">
        <f t="shared" si="26"/>
        <v>719</v>
      </c>
      <c r="D37" s="3">
        <f t="shared" si="26"/>
        <v>719</v>
      </c>
      <c r="E37" s="3">
        <f t="shared" si="26"/>
        <v>717</v>
      </c>
      <c r="F37" s="3">
        <f t="shared" si="26"/>
        <v>722</v>
      </c>
      <c r="G37" s="3">
        <f t="shared" si="26"/>
        <v>725</v>
      </c>
      <c r="H37" s="3">
        <f t="shared" si="26"/>
        <v>730</v>
      </c>
      <c r="I37" s="3">
        <f t="shared" si="26"/>
        <v>731</v>
      </c>
      <c r="J37" s="3">
        <f t="shared" si="26"/>
        <v>729</v>
      </c>
      <c r="K37" s="3">
        <f t="shared" si="26"/>
        <v>731</v>
      </c>
      <c r="L37" s="3">
        <f t="shared" si="26"/>
        <v>730</v>
      </c>
      <c r="M37" s="3">
        <f t="shared" si="26"/>
        <v>730</v>
      </c>
      <c r="N37" s="3">
        <f t="shared" si="26"/>
        <v>729</v>
      </c>
      <c r="O37" s="3">
        <f t="shared" si="26"/>
        <v>727</v>
      </c>
      <c r="P37" s="3">
        <f t="shared" si="26"/>
        <v>728</v>
      </c>
      <c r="Q37" s="3">
        <f t="shared" si="26"/>
        <v>728</v>
      </c>
      <c r="R37" s="3">
        <f t="shared" ref="R37:CC37" si="35">R67-R78</f>
        <v>731</v>
      </c>
      <c r="S37" s="3">
        <f t="shared" si="35"/>
        <v>737</v>
      </c>
      <c r="T37" s="3">
        <f t="shared" si="35"/>
        <v>739</v>
      </c>
      <c r="U37" s="3">
        <f t="shared" si="35"/>
        <v>737</v>
      </c>
      <c r="V37" s="3">
        <f t="shared" si="35"/>
        <v>740</v>
      </c>
      <c r="W37" s="3">
        <f t="shared" si="35"/>
        <v>740</v>
      </c>
      <c r="X37" s="3">
        <f t="shared" si="35"/>
        <v>740</v>
      </c>
      <c r="Y37" s="3">
        <f t="shared" si="35"/>
        <v>744</v>
      </c>
      <c r="Z37" s="3">
        <f t="shared" si="35"/>
        <v>742</v>
      </c>
      <c r="AA37" s="3">
        <f t="shared" si="35"/>
        <v>739</v>
      </c>
      <c r="AB37" s="3">
        <f t="shared" si="35"/>
        <v>742</v>
      </c>
      <c r="AC37" s="3">
        <f t="shared" si="35"/>
        <v>745</v>
      </c>
      <c r="AD37" s="3">
        <f t="shared" si="35"/>
        <v>742</v>
      </c>
      <c r="AE37" s="3">
        <f t="shared" si="35"/>
        <v>743</v>
      </c>
      <c r="AF37" s="3">
        <f t="shared" si="35"/>
        <v>743</v>
      </c>
      <c r="AG37" s="3">
        <f t="shared" si="35"/>
        <v>744</v>
      </c>
      <c r="AH37" s="3">
        <f t="shared" si="35"/>
        <v>742</v>
      </c>
      <c r="AI37" s="3">
        <f t="shared" si="35"/>
        <v>740</v>
      </c>
      <c r="AJ37" s="3">
        <f t="shared" si="35"/>
        <v>746</v>
      </c>
      <c r="AK37" s="3">
        <f t="shared" si="35"/>
        <v>740</v>
      </c>
      <c r="AL37" s="3">
        <f t="shared" si="35"/>
        <v>736</v>
      </c>
      <c r="AM37" s="3">
        <f t="shared" si="35"/>
        <v>738</v>
      </c>
      <c r="AN37" s="3">
        <f t="shared" si="35"/>
        <v>741</v>
      </c>
      <c r="AO37" s="3">
        <f t="shared" si="35"/>
        <v>745</v>
      </c>
      <c r="AP37" s="3">
        <f t="shared" si="35"/>
        <v>739</v>
      </c>
      <c r="AQ37" s="3">
        <f t="shared" si="35"/>
        <v>739</v>
      </c>
      <c r="AR37" s="3">
        <f t="shared" si="35"/>
        <v>739</v>
      </c>
      <c r="AS37" s="3">
        <f t="shared" si="35"/>
        <v>723</v>
      </c>
      <c r="AT37" s="3">
        <f t="shared" si="35"/>
        <v>719</v>
      </c>
      <c r="AU37" s="3">
        <f t="shared" si="35"/>
        <v>738</v>
      </c>
      <c r="AV37" s="3">
        <f t="shared" si="35"/>
        <v>745</v>
      </c>
      <c r="AW37" s="3">
        <f t="shared" si="35"/>
        <v>742</v>
      </c>
      <c r="AX37" s="3">
        <f t="shared" si="35"/>
        <v>739</v>
      </c>
      <c r="AY37" s="3">
        <f t="shared" si="35"/>
        <v>736</v>
      </c>
      <c r="AZ37" s="3">
        <f t="shared" si="35"/>
        <v>740</v>
      </c>
      <c r="BA37" s="3">
        <f t="shared" si="35"/>
        <v>741</v>
      </c>
      <c r="BB37" s="3">
        <f t="shared" si="35"/>
        <v>737</v>
      </c>
      <c r="BC37" s="3">
        <f t="shared" si="35"/>
        <v>739</v>
      </c>
      <c r="BD37" s="3">
        <f t="shared" si="35"/>
        <v>737</v>
      </c>
      <c r="BE37" s="3">
        <f t="shared" si="35"/>
        <v>735</v>
      </c>
      <c r="BF37" s="3">
        <f t="shared" si="35"/>
        <v>742</v>
      </c>
      <c r="BG37" s="3">
        <f t="shared" si="35"/>
        <v>739</v>
      </c>
      <c r="BH37" s="3">
        <f t="shared" si="35"/>
        <v>720</v>
      </c>
      <c r="BI37" s="3">
        <f t="shared" si="35"/>
        <v>711</v>
      </c>
      <c r="BJ37" s="3">
        <f t="shared" si="35"/>
        <v>719</v>
      </c>
      <c r="BK37" s="3">
        <f t="shared" si="35"/>
        <v>722</v>
      </c>
      <c r="BL37" s="3">
        <f t="shared" si="35"/>
        <v>717</v>
      </c>
      <c r="BM37" s="3">
        <f t="shared" si="35"/>
        <v>714</v>
      </c>
      <c r="BN37" s="3">
        <f t="shared" si="35"/>
        <v>728</v>
      </c>
      <c r="BO37" s="3">
        <f t="shared" si="35"/>
        <v>733</v>
      </c>
      <c r="BP37" s="3">
        <f t="shared" si="35"/>
        <v>727</v>
      </c>
      <c r="BQ37" s="3">
        <f t="shared" si="35"/>
        <v>728</v>
      </c>
      <c r="BR37" s="3">
        <f t="shared" si="35"/>
        <v>731</v>
      </c>
      <c r="BS37" s="3">
        <f t="shared" si="35"/>
        <v>738</v>
      </c>
      <c r="BT37" s="3">
        <f t="shared" si="35"/>
        <v>739</v>
      </c>
      <c r="BU37" s="3">
        <f t="shared" si="35"/>
        <v>736</v>
      </c>
      <c r="BV37" s="3">
        <f t="shared" si="35"/>
        <v>736</v>
      </c>
      <c r="BW37" s="3">
        <f t="shared" si="35"/>
        <v>735</v>
      </c>
      <c r="BX37" s="3">
        <f t="shared" si="35"/>
        <v>735</v>
      </c>
      <c r="BY37" s="3">
        <f t="shared" si="35"/>
        <v>742</v>
      </c>
      <c r="BZ37" s="3">
        <f t="shared" si="35"/>
        <v>744</v>
      </c>
      <c r="CA37" s="3">
        <f t="shared" si="35"/>
        <v>743</v>
      </c>
      <c r="CB37" s="3">
        <f t="shared" si="35"/>
        <v>741</v>
      </c>
      <c r="CC37" s="3">
        <f t="shared" si="35"/>
        <v>740</v>
      </c>
      <c r="CD37" s="3">
        <f t="shared" ref="CD37:CS37" si="36">CD67-CD78</f>
        <v>739</v>
      </c>
      <c r="CE37" s="3">
        <f t="shared" si="36"/>
        <v>739</v>
      </c>
      <c r="CF37" s="3">
        <f t="shared" si="36"/>
        <v>739</v>
      </c>
      <c r="CG37" s="3">
        <f t="shared" si="36"/>
        <v>739</v>
      </c>
      <c r="CH37" s="3">
        <f t="shared" si="36"/>
        <v>739</v>
      </c>
      <c r="CI37" s="3">
        <f t="shared" si="36"/>
        <v>740</v>
      </c>
      <c r="CJ37" s="3">
        <f t="shared" si="36"/>
        <v>741</v>
      </c>
      <c r="CK37" s="3">
        <f t="shared" si="36"/>
        <v>740</v>
      </c>
      <c r="CL37" s="3">
        <f t="shared" si="36"/>
        <v>738</v>
      </c>
      <c r="CM37" s="3">
        <f t="shared" si="36"/>
        <v>742</v>
      </c>
      <c r="CN37" s="3">
        <f t="shared" si="36"/>
        <v>744</v>
      </c>
      <c r="CO37" s="3">
        <f t="shared" si="36"/>
        <v>744</v>
      </c>
      <c r="CP37" s="3">
        <f t="shared" si="36"/>
        <v>743</v>
      </c>
      <c r="CQ37" s="3">
        <f t="shared" si="36"/>
        <v>740</v>
      </c>
      <c r="CR37" s="3">
        <f t="shared" si="36"/>
        <v>736</v>
      </c>
      <c r="CS37" s="83">
        <f t="shared" si="36"/>
        <v>662</v>
      </c>
      <c r="CT37" s="30">
        <f t="shared" si="21"/>
        <v>70501</v>
      </c>
      <c r="CU37" s="152"/>
    </row>
    <row r="38" spans="1:99">
      <c r="A38" s="57" t="s">
        <v>38</v>
      </c>
      <c r="B38" s="84">
        <f t="shared" si="26"/>
        <v>38.9</v>
      </c>
      <c r="C38" s="85">
        <f t="shared" si="26"/>
        <v>38.9</v>
      </c>
      <c r="D38" s="85">
        <f t="shared" si="26"/>
        <v>38.9</v>
      </c>
      <c r="E38" s="85">
        <f t="shared" si="26"/>
        <v>38.9</v>
      </c>
      <c r="F38" s="85">
        <f t="shared" si="26"/>
        <v>38.9</v>
      </c>
      <c r="G38" s="85">
        <f t="shared" si="26"/>
        <v>38.9</v>
      </c>
      <c r="H38" s="85">
        <f t="shared" si="26"/>
        <v>38.9</v>
      </c>
      <c r="I38" s="85">
        <f t="shared" si="26"/>
        <v>38.9</v>
      </c>
      <c r="J38" s="85">
        <f t="shared" si="26"/>
        <v>38.9</v>
      </c>
      <c r="K38" s="85">
        <f t="shared" si="26"/>
        <v>38.9</v>
      </c>
      <c r="L38" s="85">
        <f t="shared" si="26"/>
        <v>38.9</v>
      </c>
      <c r="M38" s="85">
        <f t="shared" si="26"/>
        <v>38.9</v>
      </c>
      <c r="N38" s="85">
        <f t="shared" si="26"/>
        <v>38.9</v>
      </c>
      <c r="O38" s="85">
        <f t="shared" si="26"/>
        <v>38.9</v>
      </c>
      <c r="P38" s="85">
        <f t="shared" si="26"/>
        <v>38.9</v>
      </c>
      <c r="Q38" s="85">
        <f t="shared" si="26"/>
        <v>38.9</v>
      </c>
      <c r="R38" s="85">
        <f t="shared" ref="R38:CC38" si="37">R68-R79</f>
        <v>38.9</v>
      </c>
      <c r="S38" s="85">
        <f t="shared" si="37"/>
        <v>38.9</v>
      </c>
      <c r="T38" s="85">
        <f t="shared" si="37"/>
        <v>38.9</v>
      </c>
      <c r="U38" s="85">
        <f t="shared" si="37"/>
        <v>38.9</v>
      </c>
      <c r="V38" s="85">
        <f t="shared" si="37"/>
        <v>38.9</v>
      </c>
      <c r="W38" s="85">
        <f t="shared" si="37"/>
        <v>38.9</v>
      </c>
      <c r="X38" s="85">
        <f t="shared" si="37"/>
        <v>38.9</v>
      </c>
      <c r="Y38" s="85">
        <f t="shared" si="37"/>
        <v>38.9</v>
      </c>
      <c r="Z38" s="85">
        <f t="shared" si="37"/>
        <v>38.9</v>
      </c>
      <c r="AA38" s="85">
        <f t="shared" si="37"/>
        <v>38.9</v>
      </c>
      <c r="AB38" s="85">
        <f t="shared" si="37"/>
        <v>38.9</v>
      </c>
      <c r="AC38" s="85">
        <f t="shared" si="37"/>
        <v>38.9</v>
      </c>
      <c r="AD38" s="85">
        <f t="shared" si="37"/>
        <v>38.9</v>
      </c>
      <c r="AE38" s="85">
        <f t="shared" si="37"/>
        <v>38.9</v>
      </c>
      <c r="AF38" s="85">
        <f t="shared" si="37"/>
        <v>38.9</v>
      </c>
      <c r="AG38" s="85">
        <f t="shared" si="37"/>
        <v>38.9</v>
      </c>
      <c r="AH38" s="85">
        <f t="shared" si="37"/>
        <v>38.9</v>
      </c>
      <c r="AI38" s="85">
        <f t="shared" si="37"/>
        <v>38.9</v>
      </c>
      <c r="AJ38" s="85">
        <f t="shared" si="37"/>
        <v>38.9</v>
      </c>
      <c r="AK38" s="85">
        <f t="shared" si="37"/>
        <v>38.9</v>
      </c>
      <c r="AL38" s="85">
        <f t="shared" si="37"/>
        <v>38.9</v>
      </c>
      <c r="AM38" s="85">
        <f t="shared" si="37"/>
        <v>38.9</v>
      </c>
      <c r="AN38" s="85">
        <f t="shared" si="37"/>
        <v>38.9</v>
      </c>
      <c r="AO38" s="85">
        <f t="shared" si="37"/>
        <v>38.9</v>
      </c>
      <c r="AP38" s="85">
        <f t="shared" si="37"/>
        <v>38.9</v>
      </c>
      <c r="AQ38" s="85">
        <f t="shared" si="37"/>
        <v>38.9</v>
      </c>
      <c r="AR38" s="85">
        <f t="shared" si="37"/>
        <v>38.9</v>
      </c>
      <c r="AS38" s="85">
        <f t="shared" si="37"/>
        <v>38.9</v>
      </c>
      <c r="AT38" s="85">
        <f t="shared" si="37"/>
        <v>38.9</v>
      </c>
      <c r="AU38" s="85">
        <f t="shared" si="37"/>
        <v>38.9</v>
      </c>
      <c r="AV38" s="85">
        <f t="shared" si="37"/>
        <v>38.9</v>
      </c>
      <c r="AW38" s="85">
        <f t="shared" si="37"/>
        <v>38.9</v>
      </c>
      <c r="AX38" s="85">
        <f t="shared" si="37"/>
        <v>38.9</v>
      </c>
      <c r="AY38" s="85">
        <f t="shared" si="37"/>
        <v>38.9</v>
      </c>
      <c r="AZ38" s="85">
        <f t="shared" si="37"/>
        <v>38.9</v>
      </c>
      <c r="BA38" s="85">
        <f t="shared" si="37"/>
        <v>38.9</v>
      </c>
      <c r="BB38" s="85">
        <f t="shared" si="37"/>
        <v>38.9</v>
      </c>
      <c r="BC38" s="85">
        <f t="shared" si="37"/>
        <v>38.9</v>
      </c>
      <c r="BD38" s="85">
        <f t="shared" si="37"/>
        <v>38.9</v>
      </c>
      <c r="BE38" s="85">
        <f t="shared" si="37"/>
        <v>38.9</v>
      </c>
      <c r="BF38" s="85">
        <f t="shared" si="37"/>
        <v>38.9</v>
      </c>
      <c r="BG38" s="85">
        <f t="shared" si="37"/>
        <v>38.9</v>
      </c>
      <c r="BH38" s="85">
        <f t="shared" si="37"/>
        <v>38.9</v>
      </c>
      <c r="BI38" s="85">
        <f t="shared" si="37"/>
        <v>38.9</v>
      </c>
      <c r="BJ38" s="85">
        <f t="shared" si="37"/>
        <v>38.9</v>
      </c>
      <c r="BK38" s="85">
        <f t="shared" si="37"/>
        <v>38.9</v>
      </c>
      <c r="BL38" s="85">
        <f t="shared" si="37"/>
        <v>38.9</v>
      </c>
      <c r="BM38" s="85">
        <f t="shared" si="37"/>
        <v>38.9</v>
      </c>
      <c r="BN38" s="85">
        <f t="shared" si="37"/>
        <v>38.9</v>
      </c>
      <c r="BO38" s="85">
        <f t="shared" si="37"/>
        <v>38.9</v>
      </c>
      <c r="BP38" s="85">
        <f t="shared" si="37"/>
        <v>38.9</v>
      </c>
      <c r="BQ38" s="85">
        <f t="shared" si="37"/>
        <v>38.9</v>
      </c>
      <c r="BR38" s="85">
        <f t="shared" si="37"/>
        <v>38.9</v>
      </c>
      <c r="BS38" s="85">
        <f t="shared" si="37"/>
        <v>38.9</v>
      </c>
      <c r="BT38" s="85">
        <f t="shared" si="37"/>
        <v>38.9</v>
      </c>
      <c r="BU38" s="85">
        <f t="shared" si="37"/>
        <v>38.9</v>
      </c>
      <c r="BV38" s="85">
        <f t="shared" si="37"/>
        <v>38.9</v>
      </c>
      <c r="BW38" s="85">
        <f t="shared" si="37"/>
        <v>38.9</v>
      </c>
      <c r="BX38" s="85">
        <f t="shared" si="37"/>
        <v>38.9</v>
      </c>
      <c r="BY38" s="85">
        <f t="shared" si="37"/>
        <v>38.9</v>
      </c>
      <c r="BZ38" s="85">
        <f t="shared" si="37"/>
        <v>38.9</v>
      </c>
      <c r="CA38" s="85">
        <f t="shared" si="37"/>
        <v>38.9</v>
      </c>
      <c r="CB38" s="85">
        <f t="shared" si="37"/>
        <v>38.9</v>
      </c>
      <c r="CC38" s="85">
        <f t="shared" si="37"/>
        <v>38.9</v>
      </c>
      <c r="CD38" s="85">
        <f t="shared" ref="CD38:CS38" si="38">CD68-CD79</f>
        <v>38.9</v>
      </c>
      <c r="CE38" s="85">
        <f t="shared" si="38"/>
        <v>38.9</v>
      </c>
      <c r="CF38" s="85">
        <f t="shared" si="38"/>
        <v>38.9</v>
      </c>
      <c r="CG38" s="85">
        <f t="shared" si="38"/>
        <v>38.9</v>
      </c>
      <c r="CH38" s="85">
        <f t="shared" si="38"/>
        <v>38.9</v>
      </c>
      <c r="CI38" s="85">
        <f t="shared" si="38"/>
        <v>38.9</v>
      </c>
      <c r="CJ38" s="85">
        <f t="shared" si="38"/>
        <v>38.9</v>
      </c>
      <c r="CK38" s="85">
        <f t="shared" si="38"/>
        <v>38.9</v>
      </c>
      <c r="CL38" s="85">
        <f t="shared" si="38"/>
        <v>38.9</v>
      </c>
      <c r="CM38" s="85">
        <f t="shared" si="38"/>
        <v>38.9</v>
      </c>
      <c r="CN38" s="85">
        <f t="shared" si="38"/>
        <v>38.9</v>
      </c>
      <c r="CO38" s="85">
        <f t="shared" si="38"/>
        <v>38.9</v>
      </c>
      <c r="CP38" s="85">
        <f t="shared" si="38"/>
        <v>38.9</v>
      </c>
      <c r="CQ38" s="85">
        <f t="shared" si="38"/>
        <v>38.9</v>
      </c>
      <c r="CR38" s="85">
        <f t="shared" si="38"/>
        <v>38.9</v>
      </c>
      <c r="CS38" s="86">
        <f t="shared" si="38"/>
        <v>38.9</v>
      </c>
      <c r="CT38" s="30">
        <f t="shared" si="21"/>
        <v>3734.400000000006</v>
      </c>
      <c r="CU38" s="152"/>
    </row>
    <row r="39" spans="1:99">
      <c r="A39" s="87" t="s">
        <v>39</v>
      </c>
      <c r="B39" s="88">
        <f t="shared" ref="B39:AG39" si="39">B12</f>
        <v>71.907119444444447</v>
      </c>
      <c r="C39" s="89">
        <f t="shared" si="39"/>
        <v>71.907119444444447</v>
      </c>
      <c r="D39" s="89">
        <f t="shared" si="39"/>
        <v>71.907119444444447</v>
      </c>
      <c r="E39" s="89">
        <f t="shared" si="39"/>
        <v>71.907119444444447</v>
      </c>
      <c r="F39" s="89">
        <f t="shared" si="39"/>
        <v>71.907119444444447</v>
      </c>
      <c r="G39" s="89">
        <f t="shared" si="39"/>
        <v>71.907119444444447</v>
      </c>
      <c r="H39" s="89">
        <f t="shared" si="39"/>
        <v>71.907119444444447</v>
      </c>
      <c r="I39" s="89">
        <f t="shared" si="39"/>
        <v>71.907119444444447</v>
      </c>
      <c r="J39" s="89">
        <f t="shared" si="39"/>
        <v>71.907119444444447</v>
      </c>
      <c r="K39" s="89">
        <f t="shared" si="39"/>
        <v>71.907119444444447</v>
      </c>
      <c r="L39" s="89">
        <f t="shared" si="39"/>
        <v>71.907119444444447</v>
      </c>
      <c r="M39" s="89">
        <f t="shared" si="39"/>
        <v>71.907119444444447</v>
      </c>
      <c r="N39" s="89">
        <f t="shared" si="39"/>
        <v>71.907119444444447</v>
      </c>
      <c r="O39" s="89">
        <f t="shared" si="39"/>
        <v>71.907119444444447</v>
      </c>
      <c r="P39" s="89">
        <f t="shared" si="39"/>
        <v>71.907119444444447</v>
      </c>
      <c r="Q39" s="89">
        <f t="shared" si="39"/>
        <v>71.907119444444447</v>
      </c>
      <c r="R39" s="89">
        <f t="shared" si="39"/>
        <v>71.907119444444447</v>
      </c>
      <c r="S39" s="89">
        <f t="shared" si="39"/>
        <v>71.907119444444447</v>
      </c>
      <c r="T39" s="89">
        <f t="shared" si="39"/>
        <v>71.907119444444447</v>
      </c>
      <c r="U39" s="89">
        <f t="shared" si="39"/>
        <v>71.907119444444447</v>
      </c>
      <c r="V39" s="89">
        <f t="shared" si="39"/>
        <v>71.907119444444447</v>
      </c>
      <c r="W39" s="89">
        <f t="shared" si="39"/>
        <v>71.907119444444447</v>
      </c>
      <c r="X39" s="89">
        <f t="shared" si="39"/>
        <v>71.907119444444447</v>
      </c>
      <c r="Y39" s="89">
        <f t="shared" si="39"/>
        <v>71.907119444444447</v>
      </c>
      <c r="Z39" s="89">
        <f t="shared" si="39"/>
        <v>71.907119444444447</v>
      </c>
      <c r="AA39" s="89">
        <f t="shared" si="39"/>
        <v>71.907119444444447</v>
      </c>
      <c r="AB39" s="89">
        <f t="shared" si="39"/>
        <v>71.907119444444447</v>
      </c>
      <c r="AC39" s="89">
        <f t="shared" si="39"/>
        <v>71.907119444444447</v>
      </c>
      <c r="AD39" s="89">
        <f t="shared" si="39"/>
        <v>71.907119444444447</v>
      </c>
      <c r="AE39" s="89">
        <f t="shared" si="39"/>
        <v>71.907119444444447</v>
      </c>
      <c r="AF39" s="89">
        <f t="shared" si="39"/>
        <v>71.907119444444447</v>
      </c>
      <c r="AG39" s="89">
        <f t="shared" si="39"/>
        <v>71.907119444444447</v>
      </c>
      <c r="AH39" s="89">
        <f t="shared" ref="AH39:BM39" si="40">AH12</f>
        <v>71.907119444444447</v>
      </c>
      <c r="AI39" s="89">
        <f t="shared" si="40"/>
        <v>71.907119444444447</v>
      </c>
      <c r="AJ39" s="89">
        <f t="shared" si="40"/>
        <v>71.907119444444447</v>
      </c>
      <c r="AK39" s="89">
        <f t="shared" si="40"/>
        <v>71.907119444444447</v>
      </c>
      <c r="AL39" s="89">
        <f t="shared" si="40"/>
        <v>71.907119444444447</v>
      </c>
      <c r="AM39" s="89">
        <f t="shared" si="40"/>
        <v>71.907119444444447</v>
      </c>
      <c r="AN39" s="89">
        <f t="shared" si="40"/>
        <v>71.907119444444447</v>
      </c>
      <c r="AO39" s="89">
        <f t="shared" si="40"/>
        <v>71.907119444444447</v>
      </c>
      <c r="AP39" s="89">
        <f t="shared" si="40"/>
        <v>71.907119444444447</v>
      </c>
      <c r="AQ39" s="89">
        <f t="shared" si="40"/>
        <v>71.907119444444447</v>
      </c>
      <c r="AR39" s="89">
        <f t="shared" si="40"/>
        <v>71.907119444444447</v>
      </c>
      <c r="AS39" s="89">
        <f t="shared" si="40"/>
        <v>71.907119444444447</v>
      </c>
      <c r="AT39" s="89">
        <f t="shared" si="40"/>
        <v>71.907119444444447</v>
      </c>
      <c r="AU39" s="89">
        <f t="shared" si="40"/>
        <v>71.907119444444447</v>
      </c>
      <c r="AV39" s="89">
        <f t="shared" si="40"/>
        <v>71.907119444444447</v>
      </c>
      <c r="AW39" s="89">
        <f t="shared" si="40"/>
        <v>71.907119444444447</v>
      </c>
      <c r="AX39" s="89">
        <f t="shared" si="40"/>
        <v>71.907119444444447</v>
      </c>
      <c r="AY39" s="89">
        <f t="shared" si="40"/>
        <v>71.907119444444447</v>
      </c>
      <c r="AZ39" s="89">
        <f t="shared" si="40"/>
        <v>71.907119444444447</v>
      </c>
      <c r="BA39" s="89">
        <f t="shared" si="40"/>
        <v>71.907119444444447</v>
      </c>
      <c r="BB39" s="89">
        <f t="shared" si="40"/>
        <v>71.907119444444447</v>
      </c>
      <c r="BC39" s="89">
        <f t="shared" si="40"/>
        <v>71.907119444444447</v>
      </c>
      <c r="BD39" s="89">
        <f t="shared" si="40"/>
        <v>71.907119444444447</v>
      </c>
      <c r="BE39" s="89">
        <f t="shared" si="40"/>
        <v>71.907119444444447</v>
      </c>
      <c r="BF39" s="89">
        <f t="shared" si="40"/>
        <v>71.907119444444447</v>
      </c>
      <c r="BG39" s="89">
        <f t="shared" si="40"/>
        <v>71.907119444444447</v>
      </c>
      <c r="BH39" s="89">
        <f t="shared" si="40"/>
        <v>71.907119444444447</v>
      </c>
      <c r="BI39" s="89">
        <f t="shared" si="40"/>
        <v>71.907119444444447</v>
      </c>
      <c r="BJ39" s="89">
        <f t="shared" si="40"/>
        <v>71.907119444444447</v>
      </c>
      <c r="BK39" s="89">
        <f t="shared" si="40"/>
        <v>71.907119444444447</v>
      </c>
      <c r="BL39" s="89">
        <f t="shared" si="40"/>
        <v>71.907119444444447</v>
      </c>
      <c r="BM39" s="89">
        <f t="shared" si="40"/>
        <v>71.907119444444447</v>
      </c>
      <c r="BN39" s="89">
        <f t="shared" ref="BN39:CS39" si="41">BN12</f>
        <v>71.907119444444447</v>
      </c>
      <c r="BO39" s="89">
        <f t="shared" si="41"/>
        <v>71.907119444444447</v>
      </c>
      <c r="BP39" s="89">
        <f t="shared" si="41"/>
        <v>71.907119444444447</v>
      </c>
      <c r="BQ39" s="89">
        <f t="shared" si="41"/>
        <v>71.907119444444447</v>
      </c>
      <c r="BR39" s="89">
        <f t="shared" si="41"/>
        <v>71.907119444444447</v>
      </c>
      <c r="BS39" s="89">
        <f t="shared" si="41"/>
        <v>71.907119444444447</v>
      </c>
      <c r="BT39" s="89">
        <f t="shared" si="41"/>
        <v>71.907119444444447</v>
      </c>
      <c r="BU39" s="89">
        <f t="shared" si="41"/>
        <v>71.907119444444447</v>
      </c>
      <c r="BV39" s="89">
        <f t="shared" si="41"/>
        <v>71.907119444444447</v>
      </c>
      <c r="BW39" s="89">
        <f t="shared" si="41"/>
        <v>71.907119444444447</v>
      </c>
      <c r="BX39" s="89">
        <f t="shared" si="41"/>
        <v>71.907119444444447</v>
      </c>
      <c r="BY39" s="89">
        <f t="shared" si="41"/>
        <v>71.907119444444447</v>
      </c>
      <c r="BZ39" s="89">
        <f t="shared" si="41"/>
        <v>71.907119444444447</v>
      </c>
      <c r="CA39" s="89">
        <f t="shared" si="41"/>
        <v>71.907119444444447</v>
      </c>
      <c r="CB39" s="89">
        <f t="shared" si="41"/>
        <v>71.907119444444447</v>
      </c>
      <c r="CC39" s="89">
        <f t="shared" si="41"/>
        <v>71.907119444444447</v>
      </c>
      <c r="CD39" s="89">
        <f t="shared" si="41"/>
        <v>71.907119444444447</v>
      </c>
      <c r="CE39" s="89">
        <f t="shared" si="41"/>
        <v>71.907119444444447</v>
      </c>
      <c r="CF39" s="89">
        <f t="shared" si="41"/>
        <v>71.907119444444447</v>
      </c>
      <c r="CG39" s="89">
        <f t="shared" si="41"/>
        <v>71.907119444444447</v>
      </c>
      <c r="CH39" s="89">
        <f t="shared" si="41"/>
        <v>71.907119444444447</v>
      </c>
      <c r="CI39" s="89">
        <f t="shared" si="41"/>
        <v>71.907119444444447</v>
      </c>
      <c r="CJ39" s="89">
        <f t="shared" si="41"/>
        <v>71.907119444444447</v>
      </c>
      <c r="CK39" s="89">
        <f t="shared" si="41"/>
        <v>71.907119444444447</v>
      </c>
      <c r="CL39" s="89">
        <f t="shared" si="41"/>
        <v>71.907119444444447</v>
      </c>
      <c r="CM39" s="89">
        <f t="shared" si="41"/>
        <v>71.907119444444447</v>
      </c>
      <c r="CN39" s="89">
        <f t="shared" si="41"/>
        <v>71.907119444444447</v>
      </c>
      <c r="CO39" s="89">
        <f t="shared" si="41"/>
        <v>71.907119444444447</v>
      </c>
      <c r="CP39" s="89">
        <f t="shared" si="41"/>
        <v>71.907119444444447</v>
      </c>
      <c r="CQ39" s="89">
        <f t="shared" si="41"/>
        <v>71.907119444444447</v>
      </c>
      <c r="CR39" s="89">
        <f t="shared" si="41"/>
        <v>71.907119444444447</v>
      </c>
      <c r="CS39" s="90">
        <f t="shared" si="41"/>
        <v>71.907119444444447</v>
      </c>
      <c r="CT39" s="30">
        <f t="shared" si="21"/>
        <v>6903.0834666666578</v>
      </c>
      <c r="CU39" s="152"/>
    </row>
    <row r="40" spans="1:99">
      <c r="A40" s="20" t="s">
        <v>40</v>
      </c>
      <c r="B40" s="39">
        <f t="shared" ref="B40:AG40" si="42">SUM(B41:B41)</f>
        <v>2299.9499999999998</v>
      </c>
      <c r="C40" s="40">
        <f t="shared" si="42"/>
        <v>2299.9499999999998</v>
      </c>
      <c r="D40" s="40">
        <f t="shared" si="42"/>
        <v>2299.9499999999998</v>
      </c>
      <c r="E40" s="40">
        <f t="shared" si="42"/>
        <v>2300.17</v>
      </c>
      <c r="F40" s="40">
        <f t="shared" si="42"/>
        <v>2301.04</v>
      </c>
      <c r="G40" s="40">
        <f t="shared" si="42"/>
        <v>2301.04</v>
      </c>
      <c r="H40" s="40">
        <f t="shared" si="42"/>
        <v>2300.9699999999998</v>
      </c>
      <c r="I40" s="40">
        <f t="shared" si="42"/>
        <v>2300.9699999999998</v>
      </c>
      <c r="J40" s="40">
        <f t="shared" si="42"/>
        <v>2311.48</v>
      </c>
      <c r="K40" s="40">
        <f t="shared" si="42"/>
        <v>2310.87</v>
      </c>
      <c r="L40" s="40">
        <f t="shared" si="42"/>
        <v>2311.83</v>
      </c>
      <c r="M40" s="40">
        <f t="shared" si="42"/>
        <v>2311.83</v>
      </c>
      <c r="N40" s="40">
        <f t="shared" si="42"/>
        <v>2311.9</v>
      </c>
      <c r="O40" s="40">
        <f t="shared" si="42"/>
        <v>2311.9</v>
      </c>
      <c r="P40" s="40">
        <f t="shared" si="42"/>
        <v>2195.48</v>
      </c>
      <c r="Q40" s="40">
        <f t="shared" si="42"/>
        <v>2030.76</v>
      </c>
      <c r="R40" s="40">
        <f t="shared" si="42"/>
        <v>2008.77</v>
      </c>
      <c r="S40" s="40">
        <f t="shared" si="42"/>
        <v>2009.84</v>
      </c>
      <c r="T40" s="40">
        <f t="shared" si="42"/>
        <v>2244.56</v>
      </c>
      <c r="U40" s="40">
        <f t="shared" si="42"/>
        <v>2351.65</v>
      </c>
      <c r="V40" s="40">
        <f t="shared" si="42"/>
        <v>2073.44</v>
      </c>
      <c r="W40" s="40">
        <f t="shared" si="42"/>
        <v>2073.23</v>
      </c>
      <c r="X40" s="40">
        <f t="shared" si="42"/>
        <v>2075.13</v>
      </c>
      <c r="Y40" s="40">
        <f t="shared" si="42"/>
        <v>2340.64</v>
      </c>
      <c r="Z40" s="40">
        <f t="shared" si="42"/>
        <v>2422.84</v>
      </c>
      <c r="AA40" s="40">
        <f t="shared" si="42"/>
        <v>2359.63</v>
      </c>
      <c r="AB40" s="40">
        <f t="shared" si="42"/>
        <v>2383.9499999999998</v>
      </c>
      <c r="AC40" s="40">
        <f t="shared" si="42"/>
        <v>2378.17</v>
      </c>
      <c r="AD40" s="40">
        <f t="shared" si="42"/>
        <v>2328.15</v>
      </c>
      <c r="AE40" s="40">
        <f t="shared" si="42"/>
        <v>2326.44</v>
      </c>
      <c r="AF40" s="40">
        <f t="shared" si="42"/>
        <v>2035.96</v>
      </c>
      <c r="AG40" s="40">
        <f t="shared" si="42"/>
        <v>2031.58</v>
      </c>
      <c r="AH40" s="40">
        <f t="shared" ref="AH40:BM40" si="43">SUM(AH41:AH41)</f>
        <v>1949.36</v>
      </c>
      <c r="AI40" s="40">
        <f t="shared" si="43"/>
        <v>1805.38</v>
      </c>
      <c r="AJ40" s="40">
        <f t="shared" si="43"/>
        <v>1711.4</v>
      </c>
      <c r="AK40" s="40">
        <f t="shared" si="43"/>
        <v>1704.18</v>
      </c>
      <c r="AL40" s="40">
        <f t="shared" si="43"/>
        <v>1662.25</v>
      </c>
      <c r="AM40" s="40">
        <f t="shared" si="43"/>
        <v>1609.93</v>
      </c>
      <c r="AN40" s="40">
        <f t="shared" si="43"/>
        <v>1654.45</v>
      </c>
      <c r="AO40" s="40">
        <f t="shared" si="43"/>
        <v>1654.32</v>
      </c>
      <c r="AP40" s="40">
        <f t="shared" si="43"/>
        <v>1462.86</v>
      </c>
      <c r="AQ40" s="40">
        <f t="shared" si="43"/>
        <v>1521.4</v>
      </c>
      <c r="AR40" s="40">
        <f t="shared" si="43"/>
        <v>1112.44</v>
      </c>
      <c r="AS40" s="40">
        <f t="shared" si="43"/>
        <v>1109.07</v>
      </c>
      <c r="AT40" s="40">
        <f t="shared" si="43"/>
        <v>1230.8599999999999</v>
      </c>
      <c r="AU40" s="40">
        <f t="shared" si="43"/>
        <v>1230.8599999999999</v>
      </c>
      <c r="AV40" s="40">
        <f t="shared" si="43"/>
        <v>1314.25</v>
      </c>
      <c r="AW40" s="40">
        <f t="shared" si="43"/>
        <v>1314.25</v>
      </c>
      <c r="AX40" s="40">
        <f t="shared" si="43"/>
        <v>1314.25</v>
      </c>
      <c r="AY40" s="40">
        <f t="shared" si="43"/>
        <v>1314.25</v>
      </c>
      <c r="AZ40" s="40">
        <f t="shared" si="43"/>
        <v>1313.67</v>
      </c>
      <c r="BA40" s="40">
        <f t="shared" si="43"/>
        <v>1312.4</v>
      </c>
      <c r="BB40" s="40">
        <f t="shared" si="43"/>
        <v>1139.0899999999999</v>
      </c>
      <c r="BC40" s="40">
        <f t="shared" si="43"/>
        <v>1138.42</v>
      </c>
      <c r="BD40" s="40">
        <f t="shared" si="43"/>
        <v>1066.97</v>
      </c>
      <c r="BE40" s="40">
        <f t="shared" si="43"/>
        <v>1045.97</v>
      </c>
      <c r="BF40" s="40">
        <f t="shared" si="43"/>
        <v>1010.7</v>
      </c>
      <c r="BG40" s="40">
        <f t="shared" si="43"/>
        <v>763.78</v>
      </c>
      <c r="BH40" s="40">
        <f t="shared" si="43"/>
        <v>684.62</v>
      </c>
      <c r="BI40" s="40">
        <f t="shared" si="43"/>
        <v>684.42</v>
      </c>
      <c r="BJ40" s="40">
        <f t="shared" si="43"/>
        <v>644.67999999999995</v>
      </c>
      <c r="BK40" s="40">
        <f t="shared" si="43"/>
        <v>630.73</v>
      </c>
      <c r="BL40" s="40">
        <f t="shared" si="43"/>
        <v>808.51</v>
      </c>
      <c r="BM40" s="40">
        <f t="shared" si="43"/>
        <v>913.59</v>
      </c>
      <c r="BN40" s="40">
        <f t="shared" ref="BN40:CS40" si="44">SUM(BN41:BN41)</f>
        <v>1377.34</v>
      </c>
      <c r="BO40" s="40">
        <f t="shared" si="44"/>
        <v>1790.29</v>
      </c>
      <c r="BP40" s="40">
        <f t="shared" si="44"/>
        <v>1975.61</v>
      </c>
      <c r="BQ40" s="40">
        <f t="shared" si="44"/>
        <v>2039.9</v>
      </c>
      <c r="BR40" s="40">
        <f t="shared" si="44"/>
        <v>2039.87</v>
      </c>
      <c r="BS40" s="40">
        <f t="shared" si="44"/>
        <v>2039.87</v>
      </c>
      <c r="BT40" s="40">
        <f t="shared" si="44"/>
        <v>2039.67</v>
      </c>
      <c r="BU40" s="40">
        <f t="shared" si="44"/>
        <v>2039.67</v>
      </c>
      <c r="BV40" s="40">
        <f t="shared" si="44"/>
        <v>2039.6</v>
      </c>
      <c r="BW40" s="40">
        <f t="shared" si="44"/>
        <v>2039.6</v>
      </c>
      <c r="BX40" s="40">
        <f t="shared" si="44"/>
        <v>2125.0500000000002</v>
      </c>
      <c r="BY40" s="40">
        <f t="shared" si="44"/>
        <v>2287.17</v>
      </c>
      <c r="BZ40" s="40">
        <f t="shared" si="44"/>
        <v>2293.3000000000002</v>
      </c>
      <c r="CA40" s="40">
        <f t="shared" si="44"/>
        <v>2293.3000000000002</v>
      </c>
      <c r="CB40" s="40">
        <f t="shared" si="44"/>
        <v>2293.3000000000002</v>
      </c>
      <c r="CC40" s="40">
        <f t="shared" si="44"/>
        <v>2293.3000000000002</v>
      </c>
      <c r="CD40" s="40">
        <f t="shared" si="44"/>
        <v>2294.2399999999998</v>
      </c>
      <c r="CE40" s="40">
        <f t="shared" si="44"/>
        <v>2294.25</v>
      </c>
      <c r="CF40" s="40">
        <f t="shared" si="44"/>
        <v>2293.27</v>
      </c>
      <c r="CG40" s="40">
        <f t="shared" si="44"/>
        <v>2293.27</v>
      </c>
      <c r="CH40" s="40">
        <f t="shared" si="44"/>
        <v>2293.27</v>
      </c>
      <c r="CI40" s="40">
        <f t="shared" si="44"/>
        <v>2293.27</v>
      </c>
      <c r="CJ40" s="40">
        <f t="shared" si="44"/>
        <v>2293.81</v>
      </c>
      <c r="CK40" s="40">
        <f t="shared" si="44"/>
        <v>2293.8200000000002</v>
      </c>
      <c r="CL40" s="40">
        <f t="shared" si="44"/>
        <v>2293.4699999999998</v>
      </c>
      <c r="CM40" s="40">
        <f t="shared" si="44"/>
        <v>2293.4699999999998</v>
      </c>
      <c r="CN40" s="40">
        <f t="shared" si="44"/>
        <v>2293.4699999999998</v>
      </c>
      <c r="CO40" s="40">
        <f t="shared" si="44"/>
        <v>2293.41</v>
      </c>
      <c r="CP40" s="40">
        <f t="shared" si="44"/>
        <v>2293.84</v>
      </c>
      <c r="CQ40" s="40">
        <f t="shared" si="44"/>
        <v>2293.84</v>
      </c>
      <c r="CR40" s="40">
        <f t="shared" si="44"/>
        <v>2292.41</v>
      </c>
      <c r="CS40" s="91">
        <f t="shared" si="44"/>
        <v>2291.48</v>
      </c>
      <c r="CT40" s="38">
        <f t="shared" si="21"/>
        <v>181478.80999999985</v>
      </c>
      <c r="CU40" s="150"/>
    </row>
    <row r="41" spans="1:99">
      <c r="A41" s="25" t="s">
        <v>12</v>
      </c>
      <c r="B41" s="42">
        <v>2299.9499999999998</v>
      </c>
      <c r="C41" s="43">
        <v>2299.9499999999998</v>
      </c>
      <c r="D41" s="43">
        <v>2299.9499999999998</v>
      </c>
      <c r="E41" s="43">
        <v>2300.17</v>
      </c>
      <c r="F41" s="43">
        <v>2301.04</v>
      </c>
      <c r="G41" s="43">
        <v>2301.04</v>
      </c>
      <c r="H41" s="43">
        <v>2300.9699999999998</v>
      </c>
      <c r="I41" s="43">
        <v>2300.9699999999998</v>
      </c>
      <c r="J41" s="43">
        <v>2311.48</v>
      </c>
      <c r="K41" s="43">
        <v>2310.87</v>
      </c>
      <c r="L41" s="43">
        <v>2311.83</v>
      </c>
      <c r="M41" s="43">
        <v>2311.83</v>
      </c>
      <c r="N41" s="43">
        <v>2311.9</v>
      </c>
      <c r="O41" s="43">
        <v>2311.9</v>
      </c>
      <c r="P41" s="43">
        <v>2195.48</v>
      </c>
      <c r="Q41" s="43">
        <v>2030.76</v>
      </c>
      <c r="R41" s="43">
        <v>2008.77</v>
      </c>
      <c r="S41" s="43">
        <v>2009.84</v>
      </c>
      <c r="T41" s="43">
        <v>2244.56</v>
      </c>
      <c r="U41" s="43">
        <v>2351.65</v>
      </c>
      <c r="V41" s="43">
        <v>2073.44</v>
      </c>
      <c r="W41" s="43">
        <v>2073.23</v>
      </c>
      <c r="X41" s="43">
        <v>2075.13</v>
      </c>
      <c r="Y41" s="43">
        <v>2340.64</v>
      </c>
      <c r="Z41" s="43">
        <v>2422.84</v>
      </c>
      <c r="AA41" s="43">
        <v>2359.63</v>
      </c>
      <c r="AB41" s="43">
        <v>2383.9499999999998</v>
      </c>
      <c r="AC41" s="43">
        <v>2378.17</v>
      </c>
      <c r="AD41" s="43">
        <v>2328.15</v>
      </c>
      <c r="AE41" s="43">
        <v>2326.44</v>
      </c>
      <c r="AF41" s="43">
        <v>2035.96</v>
      </c>
      <c r="AG41" s="43">
        <v>2031.58</v>
      </c>
      <c r="AH41" s="43">
        <v>1949.36</v>
      </c>
      <c r="AI41" s="43">
        <v>1805.38</v>
      </c>
      <c r="AJ41" s="43">
        <v>1711.4</v>
      </c>
      <c r="AK41" s="43">
        <v>1704.18</v>
      </c>
      <c r="AL41" s="43">
        <v>1662.25</v>
      </c>
      <c r="AM41" s="43">
        <v>1609.93</v>
      </c>
      <c r="AN41" s="43">
        <v>1654.45</v>
      </c>
      <c r="AO41" s="43">
        <v>1654.32</v>
      </c>
      <c r="AP41" s="43">
        <v>1462.86</v>
      </c>
      <c r="AQ41" s="43">
        <v>1521.4</v>
      </c>
      <c r="AR41" s="43">
        <v>1112.44</v>
      </c>
      <c r="AS41" s="43">
        <v>1109.07</v>
      </c>
      <c r="AT41" s="43">
        <v>1230.8599999999999</v>
      </c>
      <c r="AU41" s="43">
        <v>1230.8599999999999</v>
      </c>
      <c r="AV41" s="43">
        <v>1314.25</v>
      </c>
      <c r="AW41" s="43">
        <v>1314.25</v>
      </c>
      <c r="AX41" s="43">
        <v>1314.25</v>
      </c>
      <c r="AY41" s="43">
        <v>1314.25</v>
      </c>
      <c r="AZ41" s="43">
        <v>1313.67</v>
      </c>
      <c r="BA41" s="43">
        <v>1312.4</v>
      </c>
      <c r="BB41" s="43">
        <v>1139.0899999999999</v>
      </c>
      <c r="BC41" s="43">
        <v>1138.42</v>
      </c>
      <c r="BD41" s="43">
        <v>1066.97</v>
      </c>
      <c r="BE41" s="43">
        <v>1045.97</v>
      </c>
      <c r="BF41" s="43">
        <v>1010.7</v>
      </c>
      <c r="BG41" s="43">
        <v>763.78</v>
      </c>
      <c r="BH41" s="43">
        <v>684.62</v>
      </c>
      <c r="BI41" s="43">
        <v>684.42</v>
      </c>
      <c r="BJ41" s="43">
        <v>644.67999999999995</v>
      </c>
      <c r="BK41" s="43">
        <v>630.73</v>
      </c>
      <c r="BL41" s="43">
        <v>808.51</v>
      </c>
      <c r="BM41" s="43">
        <v>913.59</v>
      </c>
      <c r="BN41" s="43">
        <v>1377.34</v>
      </c>
      <c r="BO41" s="43">
        <v>1790.29</v>
      </c>
      <c r="BP41" s="43">
        <v>1975.61</v>
      </c>
      <c r="BQ41" s="43">
        <v>2039.9</v>
      </c>
      <c r="BR41" s="43">
        <v>2039.87</v>
      </c>
      <c r="BS41" s="43">
        <v>2039.87</v>
      </c>
      <c r="BT41" s="43">
        <v>2039.67</v>
      </c>
      <c r="BU41" s="43">
        <v>2039.67</v>
      </c>
      <c r="BV41" s="43">
        <v>2039.6</v>
      </c>
      <c r="BW41" s="43">
        <v>2039.6</v>
      </c>
      <c r="BX41" s="43">
        <v>2125.0500000000002</v>
      </c>
      <c r="BY41" s="43">
        <v>2287.17</v>
      </c>
      <c r="BZ41" s="43">
        <v>2293.3000000000002</v>
      </c>
      <c r="CA41" s="43">
        <v>2293.3000000000002</v>
      </c>
      <c r="CB41" s="43">
        <v>2293.3000000000002</v>
      </c>
      <c r="CC41" s="43">
        <v>2293.3000000000002</v>
      </c>
      <c r="CD41" s="43">
        <v>2294.2399999999998</v>
      </c>
      <c r="CE41" s="43">
        <v>2294.25</v>
      </c>
      <c r="CF41" s="43">
        <v>2293.27</v>
      </c>
      <c r="CG41" s="43">
        <v>2293.27</v>
      </c>
      <c r="CH41" s="43">
        <v>2293.27</v>
      </c>
      <c r="CI41" s="43">
        <v>2293.27</v>
      </c>
      <c r="CJ41" s="43">
        <v>2293.81</v>
      </c>
      <c r="CK41" s="43">
        <v>2293.8200000000002</v>
      </c>
      <c r="CL41" s="43">
        <v>2293.4699999999998</v>
      </c>
      <c r="CM41" s="43">
        <v>2293.4699999999998</v>
      </c>
      <c r="CN41" s="43">
        <v>2293.4699999999998</v>
      </c>
      <c r="CO41" s="43">
        <v>2293.41</v>
      </c>
      <c r="CP41" s="43">
        <v>2293.84</v>
      </c>
      <c r="CQ41" s="43">
        <v>2293.84</v>
      </c>
      <c r="CR41" s="43">
        <v>2292.41</v>
      </c>
      <c r="CS41" s="92">
        <v>2291.48</v>
      </c>
      <c r="CT41" s="30">
        <f t="shared" si="21"/>
        <v>181478.80999999985</v>
      </c>
      <c r="CU41" s="152"/>
    </row>
    <row r="42" spans="1:99">
      <c r="A42" s="95" t="s">
        <v>41</v>
      </c>
      <c r="B42" s="39">
        <f t="shared" ref="B42:AG42" si="45">SUM(B43:B46)</f>
        <v>1404.95</v>
      </c>
      <c r="C42" s="40">
        <f t="shared" si="45"/>
        <v>1404.95</v>
      </c>
      <c r="D42" s="40">
        <f t="shared" si="45"/>
        <v>1404.95</v>
      </c>
      <c r="E42" s="40">
        <f t="shared" si="45"/>
        <v>1404.95</v>
      </c>
      <c r="F42" s="40">
        <f t="shared" si="45"/>
        <v>1404.95</v>
      </c>
      <c r="G42" s="40">
        <f t="shared" si="45"/>
        <v>1404.95</v>
      </c>
      <c r="H42" s="40">
        <f t="shared" si="45"/>
        <v>1404.95</v>
      </c>
      <c r="I42" s="40">
        <f t="shared" si="45"/>
        <v>1404.95</v>
      </c>
      <c r="J42" s="40">
        <f t="shared" si="45"/>
        <v>1404.95</v>
      </c>
      <c r="K42" s="40">
        <f t="shared" si="45"/>
        <v>1404.95</v>
      </c>
      <c r="L42" s="40">
        <f t="shared" si="45"/>
        <v>1404.95</v>
      </c>
      <c r="M42" s="40">
        <f t="shared" si="45"/>
        <v>1404.95</v>
      </c>
      <c r="N42" s="40">
        <f t="shared" si="45"/>
        <v>1404.95</v>
      </c>
      <c r="O42" s="40">
        <f t="shared" si="45"/>
        <v>1404.95</v>
      </c>
      <c r="P42" s="40">
        <f t="shared" si="45"/>
        <v>1404.95</v>
      </c>
      <c r="Q42" s="40">
        <f t="shared" si="45"/>
        <v>1404.95</v>
      </c>
      <c r="R42" s="40">
        <f t="shared" si="45"/>
        <v>1404.95</v>
      </c>
      <c r="S42" s="40">
        <f t="shared" si="45"/>
        <v>1404.95</v>
      </c>
      <c r="T42" s="40">
        <f t="shared" si="45"/>
        <v>1404.95</v>
      </c>
      <c r="U42" s="40">
        <f t="shared" si="45"/>
        <v>1404.95</v>
      </c>
      <c r="V42" s="40">
        <f t="shared" si="45"/>
        <v>1404.95</v>
      </c>
      <c r="W42" s="40">
        <f t="shared" si="45"/>
        <v>1404.95</v>
      </c>
      <c r="X42" s="40">
        <f t="shared" si="45"/>
        <v>1404.95</v>
      </c>
      <c r="Y42" s="40">
        <f t="shared" si="45"/>
        <v>1404.95</v>
      </c>
      <c r="Z42" s="40">
        <f t="shared" si="45"/>
        <v>1404.95</v>
      </c>
      <c r="AA42" s="40">
        <f t="shared" si="45"/>
        <v>1404.95</v>
      </c>
      <c r="AB42" s="40">
        <f t="shared" si="45"/>
        <v>1404.95</v>
      </c>
      <c r="AC42" s="40">
        <f t="shared" si="45"/>
        <v>1404.95</v>
      </c>
      <c r="AD42" s="40">
        <f t="shared" si="45"/>
        <v>1404.95</v>
      </c>
      <c r="AE42" s="40">
        <f t="shared" si="45"/>
        <v>1404.95</v>
      </c>
      <c r="AF42" s="40">
        <f t="shared" si="45"/>
        <v>1404.95</v>
      </c>
      <c r="AG42" s="40">
        <f t="shared" si="45"/>
        <v>1404.95</v>
      </c>
      <c r="AH42" s="40">
        <f t="shared" ref="AH42:BM42" si="46">SUM(AH43:AH46)</f>
        <v>1404.95</v>
      </c>
      <c r="AI42" s="40">
        <f t="shared" si="46"/>
        <v>1404.95</v>
      </c>
      <c r="AJ42" s="40">
        <f t="shared" si="46"/>
        <v>1404.95</v>
      </c>
      <c r="AK42" s="40">
        <f t="shared" si="46"/>
        <v>1404.95</v>
      </c>
      <c r="AL42" s="40">
        <f t="shared" si="46"/>
        <v>1404.95</v>
      </c>
      <c r="AM42" s="40">
        <f t="shared" si="46"/>
        <v>1404.95</v>
      </c>
      <c r="AN42" s="40">
        <f t="shared" si="46"/>
        <v>1404.95</v>
      </c>
      <c r="AO42" s="40">
        <f t="shared" si="46"/>
        <v>1404.95</v>
      </c>
      <c r="AP42" s="40">
        <f t="shared" si="46"/>
        <v>1404.95</v>
      </c>
      <c r="AQ42" s="40">
        <f t="shared" si="46"/>
        <v>1404.95</v>
      </c>
      <c r="AR42" s="40">
        <f t="shared" si="46"/>
        <v>1404.95</v>
      </c>
      <c r="AS42" s="40">
        <f t="shared" si="46"/>
        <v>1404.95</v>
      </c>
      <c r="AT42" s="40">
        <f t="shared" si="46"/>
        <v>1404.95</v>
      </c>
      <c r="AU42" s="40">
        <f t="shared" si="46"/>
        <v>1404.95</v>
      </c>
      <c r="AV42" s="40">
        <f t="shared" si="46"/>
        <v>1404.95</v>
      </c>
      <c r="AW42" s="40">
        <f t="shared" si="46"/>
        <v>1404.95</v>
      </c>
      <c r="AX42" s="40">
        <f t="shared" si="46"/>
        <v>1404.95</v>
      </c>
      <c r="AY42" s="40">
        <f t="shared" si="46"/>
        <v>1404.95</v>
      </c>
      <c r="AZ42" s="40">
        <f t="shared" si="46"/>
        <v>1404.95</v>
      </c>
      <c r="BA42" s="40">
        <f t="shared" si="46"/>
        <v>1434.95</v>
      </c>
      <c r="BB42" s="40">
        <f t="shared" si="46"/>
        <v>1479.95</v>
      </c>
      <c r="BC42" s="40">
        <f t="shared" si="46"/>
        <v>1524.95</v>
      </c>
      <c r="BD42" s="40">
        <f t="shared" si="46"/>
        <v>1599.95</v>
      </c>
      <c r="BE42" s="40">
        <f t="shared" si="46"/>
        <v>1699.95</v>
      </c>
      <c r="BF42" s="40">
        <f t="shared" si="46"/>
        <v>1789.95</v>
      </c>
      <c r="BG42" s="40">
        <f t="shared" si="46"/>
        <v>1829.95</v>
      </c>
      <c r="BH42" s="40">
        <f t="shared" si="46"/>
        <v>1879.95</v>
      </c>
      <c r="BI42" s="40">
        <f t="shared" si="46"/>
        <v>1894.95</v>
      </c>
      <c r="BJ42" s="40">
        <f t="shared" si="46"/>
        <v>1949.95</v>
      </c>
      <c r="BK42" s="40">
        <f t="shared" si="46"/>
        <v>1939.95</v>
      </c>
      <c r="BL42" s="40">
        <f t="shared" si="46"/>
        <v>1959.95</v>
      </c>
      <c r="BM42" s="40">
        <f t="shared" si="46"/>
        <v>1970.45</v>
      </c>
      <c r="BN42" s="40">
        <f t="shared" ref="BN42:CS42" si="47">SUM(BN43:BN46)</f>
        <v>1970.45</v>
      </c>
      <c r="BO42" s="40">
        <f t="shared" si="47"/>
        <v>1970.45</v>
      </c>
      <c r="BP42" s="40">
        <f t="shared" si="47"/>
        <v>1970.45</v>
      </c>
      <c r="BQ42" s="40">
        <f t="shared" si="47"/>
        <v>1970.45</v>
      </c>
      <c r="BR42" s="40">
        <f t="shared" si="47"/>
        <v>1970.45</v>
      </c>
      <c r="BS42" s="40">
        <f t="shared" si="47"/>
        <v>1970.45</v>
      </c>
      <c r="BT42" s="40">
        <f t="shared" si="47"/>
        <v>1970.45</v>
      </c>
      <c r="BU42" s="40">
        <f t="shared" si="47"/>
        <v>1970.45</v>
      </c>
      <c r="BV42" s="40">
        <f t="shared" si="47"/>
        <v>1970.45</v>
      </c>
      <c r="BW42" s="40">
        <f t="shared" si="47"/>
        <v>1970.45</v>
      </c>
      <c r="BX42" s="40">
        <f t="shared" si="47"/>
        <v>1970.45</v>
      </c>
      <c r="BY42" s="40">
        <f t="shared" si="47"/>
        <v>1970.45</v>
      </c>
      <c r="BZ42" s="40">
        <f t="shared" si="47"/>
        <v>1970.45</v>
      </c>
      <c r="CA42" s="40">
        <f t="shared" si="47"/>
        <v>1970.45</v>
      </c>
      <c r="CB42" s="40">
        <f t="shared" si="47"/>
        <v>1970.45</v>
      </c>
      <c r="CC42" s="40">
        <f t="shared" si="47"/>
        <v>1970.45</v>
      </c>
      <c r="CD42" s="40">
        <f t="shared" si="47"/>
        <v>1970.45</v>
      </c>
      <c r="CE42" s="40">
        <f t="shared" si="47"/>
        <v>1970.45</v>
      </c>
      <c r="CF42" s="40">
        <f t="shared" si="47"/>
        <v>1970.45</v>
      </c>
      <c r="CG42" s="40">
        <f t="shared" si="47"/>
        <v>1970.45</v>
      </c>
      <c r="CH42" s="40">
        <f t="shared" si="47"/>
        <v>1970.45</v>
      </c>
      <c r="CI42" s="40">
        <f t="shared" si="47"/>
        <v>1970.45</v>
      </c>
      <c r="CJ42" s="40">
        <f t="shared" si="47"/>
        <v>1970.45</v>
      </c>
      <c r="CK42" s="40">
        <f t="shared" si="47"/>
        <v>1970.45</v>
      </c>
      <c r="CL42" s="40">
        <f t="shared" si="47"/>
        <v>1970.45</v>
      </c>
      <c r="CM42" s="40">
        <f t="shared" si="47"/>
        <v>1970.45</v>
      </c>
      <c r="CN42" s="40">
        <f t="shared" si="47"/>
        <v>1970.45</v>
      </c>
      <c r="CO42" s="40">
        <f t="shared" si="47"/>
        <v>1970.45</v>
      </c>
      <c r="CP42" s="40">
        <f t="shared" si="47"/>
        <v>1970.45</v>
      </c>
      <c r="CQ42" s="40">
        <f t="shared" si="47"/>
        <v>1970.45</v>
      </c>
      <c r="CR42" s="40">
        <f t="shared" si="47"/>
        <v>1970.45</v>
      </c>
      <c r="CS42" s="91">
        <f t="shared" si="47"/>
        <v>1938.45</v>
      </c>
      <c r="CT42" s="38">
        <f t="shared" si="21"/>
        <v>157629.70000000001</v>
      </c>
      <c r="CU42" s="150"/>
    </row>
    <row r="43" spans="1:99">
      <c r="A43" s="78" t="s">
        <v>42</v>
      </c>
      <c r="B43" s="42">
        <v>565.5</v>
      </c>
      <c r="C43" s="43">
        <v>565.5</v>
      </c>
      <c r="D43" s="43">
        <v>565.5</v>
      </c>
      <c r="E43" s="43">
        <v>565.5</v>
      </c>
      <c r="F43" s="43">
        <v>565.5</v>
      </c>
      <c r="G43" s="43">
        <v>565.5</v>
      </c>
      <c r="H43" s="43">
        <v>565.5</v>
      </c>
      <c r="I43" s="43">
        <v>565.5</v>
      </c>
      <c r="J43" s="43">
        <v>565.5</v>
      </c>
      <c r="K43" s="43">
        <v>565.5</v>
      </c>
      <c r="L43" s="43">
        <v>565.5</v>
      </c>
      <c r="M43" s="43">
        <v>565.5</v>
      </c>
      <c r="N43" s="43">
        <v>565.5</v>
      </c>
      <c r="O43" s="43">
        <v>565.5</v>
      </c>
      <c r="P43" s="43">
        <v>565.5</v>
      </c>
      <c r="Q43" s="43">
        <v>565.5</v>
      </c>
      <c r="R43" s="43">
        <v>565.5</v>
      </c>
      <c r="S43" s="43">
        <v>565.5</v>
      </c>
      <c r="T43" s="43">
        <v>565.5</v>
      </c>
      <c r="U43" s="43">
        <v>565.5</v>
      </c>
      <c r="V43" s="43">
        <v>565.5</v>
      </c>
      <c r="W43" s="43">
        <v>565.5</v>
      </c>
      <c r="X43" s="43">
        <v>565.5</v>
      </c>
      <c r="Y43" s="43">
        <v>565.5</v>
      </c>
      <c r="Z43" s="43">
        <v>565.5</v>
      </c>
      <c r="AA43" s="43">
        <v>565.5</v>
      </c>
      <c r="AB43" s="43">
        <v>565.5</v>
      </c>
      <c r="AC43" s="43">
        <v>565.5</v>
      </c>
      <c r="AD43" s="43">
        <v>565.5</v>
      </c>
      <c r="AE43" s="43">
        <v>565.5</v>
      </c>
      <c r="AF43" s="43">
        <v>565.5</v>
      </c>
      <c r="AG43" s="43">
        <v>565.5</v>
      </c>
      <c r="AH43" s="43">
        <v>565.5</v>
      </c>
      <c r="AI43" s="43">
        <v>565.5</v>
      </c>
      <c r="AJ43" s="43">
        <v>565.5</v>
      </c>
      <c r="AK43" s="43">
        <v>565.5</v>
      </c>
      <c r="AL43" s="43">
        <v>565.5</v>
      </c>
      <c r="AM43" s="43">
        <v>565.5</v>
      </c>
      <c r="AN43" s="43">
        <v>565.5</v>
      </c>
      <c r="AO43" s="43">
        <v>565.5</v>
      </c>
      <c r="AP43" s="43">
        <v>565.5</v>
      </c>
      <c r="AQ43" s="43">
        <v>565.5</v>
      </c>
      <c r="AR43" s="43">
        <v>565.5</v>
      </c>
      <c r="AS43" s="43">
        <v>565.5</v>
      </c>
      <c r="AT43" s="43">
        <v>565.5</v>
      </c>
      <c r="AU43" s="43">
        <v>565.5</v>
      </c>
      <c r="AV43" s="43">
        <v>565.5</v>
      </c>
      <c r="AW43" s="43">
        <v>565.5</v>
      </c>
      <c r="AX43" s="43">
        <v>565.5</v>
      </c>
      <c r="AY43" s="43">
        <v>565.5</v>
      </c>
      <c r="AZ43" s="43">
        <v>565.5</v>
      </c>
      <c r="BA43" s="43">
        <v>595.5</v>
      </c>
      <c r="BB43" s="43">
        <v>640.5</v>
      </c>
      <c r="BC43" s="43">
        <v>685.5</v>
      </c>
      <c r="BD43" s="43">
        <v>760.5</v>
      </c>
      <c r="BE43" s="43">
        <v>860.5</v>
      </c>
      <c r="BF43" s="43">
        <v>950.5</v>
      </c>
      <c r="BG43" s="43">
        <v>990.5</v>
      </c>
      <c r="BH43" s="43">
        <v>1040.5</v>
      </c>
      <c r="BI43" s="43">
        <v>1055.5</v>
      </c>
      <c r="BJ43" s="43">
        <v>1110.5</v>
      </c>
      <c r="BK43" s="43">
        <v>1100.5</v>
      </c>
      <c r="BL43" s="43">
        <v>1120.5</v>
      </c>
      <c r="BM43" s="43">
        <v>1131</v>
      </c>
      <c r="BN43" s="43">
        <v>1131</v>
      </c>
      <c r="BO43" s="43">
        <v>1131</v>
      </c>
      <c r="BP43" s="43">
        <v>1131</v>
      </c>
      <c r="BQ43" s="43">
        <v>1131</v>
      </c>
      <c r="BR43" s="43">
        <v>1131</v>
      </c>
      <c r="BS43" s="43">
        <v>1131</v>
      </c>
      <c r="BT43" s="43">
        <v>1131</v>
      </c>
      <c r="BU43" s="43">
        <v>1131</v>
      </c>
      <c r="BV43" s="43">
        <v>1131</v>
      </c>
      <c r="BW43" s="43">
        <v>1131</v>
      </c>
      <c r="BX43" s="43">
        <v>1131</v>
      </c>
      <c r="BY43" s="43">
        <v>1131</v>
      </c>
      <c r="BZ43" s="43">
        <v>1131</v>
      </c>
      <c r="CA43" s="43">
        <v>1131</v>
      </c>
      <c r="CB43" s="43">
        <v>1131</v>
      </c>
      <c r="CC43" s="43">
        <v>1131</v>
      </c>
      <c r="CD43" s="43">
        <v>1131</v>
      </c>
      <c r="CE43" s="43">
        <v>1131</v>
      </c>
      <c r="CF43" s="43">
        <v>1131</v>
      </c>
      <c r="CG43" s="43">
        <v>1131</v>
      </c>
      <c r="CH43" s="43">
        <v>1131</v>
      </c>
      <c r="CI43" s="43">
        <v>1131</v>
      </c>
      <c r="CJ43" s="43">
        <v>1131</v>
      </c>
      <c r="CK43" s="43">
        <v>1131</v>
      </c>
      <c r="CL43" s="43">
        <v>1131</v>
      </c>
      <c r="CM43" s="43">
        <v>1131</v>
      </c>
      <c r="CN43" s="43">
        <v>1131</v>
      </c>
      <c r="CO43" s="43">
        <v>1131</v>
      </c>
      <c r="CP43" s="43">
        <v>1131</v>
      </c>
      <c r="CQ43" s="43">
        <v>1131</v>
      </c>
      <c r="CR43" s="43">
        <v>1131</v>
      </c>
      <c r="CS43" s="92">
        <v>1099</v>
      </c>
      <c r="CT43" s="30">
        <f t="shared" si="21"/>
        <v>77042.5</v>
      </c>
      <c r="CU43" s="152"/>
    </row>
    <row r="44" spans="1:99">
      <c r="A44" s="25" t="s">
        <v>43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21"/>
        <v>25867.200000000044</v>
      </c>
      <c r="CU44" s="152"/>
    </row>
    <row r="45" spans="1:99">
      <c r="A45" s="25" t="s">
        <v>44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570</v>
      </c>
      <c r="AY45" s="1">
        <v>570</v>
      </c>
      <c r="AZ45" s="1">
        <v>570</v>
      </c>
      <c r="BA45" s="1">
        <v>570</v>
      </c>
      <c r="BB45" s="1">
        <v>570</v>
      </c>
      <c r="BC45" s="1">
        <v>570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21"/>
        <v>54720</v>
      </c>
      <c r="CU45" s="152"/>
    </row>
    <row r="46" spans="1:99" hidden="1">
      <c r="A46" s="57" t="s">
        <v>45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21"/>
        <v>0</v>
      </c>
      <c r="CU46" s="152"/>
    </row>
    <row r="47" spans="1:99">
      <c r="A47" s="95" t="s">
        <v>46</v>
      </c>
      <c r="B47" s="53">
        <f t="shared" ref="B47:AG47" si="48">SUM(B48:B51)</f>
        <v>83.11</v>
      </c>
      <c r="C47" s="54">
        <f t="shared" si="48"/>
        <v>77.86</v>
      </c>
      <c r="D47" s="54">
        <f t="shared" si="48"/>
        <v>72.709999999999994</v>
      </c>
      <c r="E47" s="54">
        <f t="shared" si="48"/>
        <v>80.210000000000008</v>
      </c>
      <c r="F47" s="54">
        <f t="shared" si="48"/>
        <v>78</v>
      </c>
      <c r="G47" s="54">
        <f t="shared" si="48"/>
        <v>60.34</v>
      </c>
      <c r="H47" s="54">
        <f t="shared" si="48"/>
        <v>54.38</v>
      </c>
      <c r="I47" s="54">
        <f t="shared" si="48"/>
        <v>61.739999999999995</v>
      </c>
      <c r="J47" s="54">
        <f t="shared" si="48"/>
        <v>61.42</v>
      </c>
      <c r="K47" s="54">
        <f t="shared" si="48"/>
        <v>65.91</v>
      </c>
      <c r="L47" s="54">
        <f t="shared" si="48"/>
        <v>73.56</v>
      </c>
      <c r="M47" s="54">
        <f t="shared" si="48"/>
        <v>78.849999999999994</v>
      </c>
      <c r="N47" s="54">
        <f t="shared" si="48"/>
        <v>77.14</v>
      </c>
      <c r="O47" s="54">
        <f t="shared" si="48"/>
        <v>93.11</v>
      </c>
      <c r="P47" s="54">
        <f t="shared" si="48"/>
        <v>99.4</v>
      </c>
      <c r="Q47" s="54">
        <f t="shared" si="48"/>
        <v>103.97</v>
      </c>
      <c r="R47" s="54">
        <f t="shared" si="48"/>
        <v>111.88</v>
      </c>
      <c r="S47" s="54">
        <f t="shared" si="48"/>
        <v>118.5</v>
      </c>
      <c r="T47" s="54">
        <f t="shared" si="48"/>
        <v>122.25999999999999</v>
      </c>
      <c r="U47" s="54">
        <f t="shared" si="48"/>
        <v>124.97</v>
      </c>
      <c r="V47" s="54">
        <f t="shared" si="48"/>
        <v>127.14999999999999</v>
      </c>
      <c r="W47" s="54">
        <f t="shared" si="48"/>
        <v>125.5</v>
      </c>
      <c r="X47" s="54">
        <f t="shared" si="48"/>
        <v>125.40502839752382</v>
      </c>
      <c r="Y47" s="54">
        <f t="shared" si="48"/>
        <v>125.20393128070677</v>
      </c>
      <c r="Z47" s="54">
        <f t="shared" si="48"/>
        <v>118.21163864170899</v>
      </c>
      <c r="AA47" s="54">
        <f t="shared" si="48"/>
        <v>125.30907327364824</v>
      </c>
      <c r="AB47" s="54">
        <f t="shared" si="48"/>
        <v>185.13124693630874</v>
      </c>
      <c r="AC47" s="54">
        <f t="shared" si="48"/>
        <v>323.50165519429061</v>
      </c>
      <c r="AD47" s="54">
        <f t="shared" si="48"/>
        <v>529.89585787878923</v>
      </c>
      <c r="AE47" s="54">
        <f t="shared" si="48"/>
        <v>787.86655281045262</v>
      </c>
      <c r="AF47" s="54">
        <f t="shared" si="48"/>
        <v>1088.1381780930042</v>
      </c>
      <c r="AG47" s="54">
        <f t="shared" si="48"/>
        <v>1473.3308712352855</v>
      </c>
      <c r="AH47" s="54">
        <f t="shared" ref="AH47:BM47" si="49">SUM(AH48:AH51)</f>
        <v>1853.7859246319979</v>
      </c>
      <c r="AI47" s="54">
        <f t="shared" si="49"/>
        <v>2221.3547899392238</v>
      </c>
      <c r="AJ47" s="54">
        <f t="shared" si="49"/>
        <v>2531.3086193177678</v>
      </c>
      <c r="AK47" s="54">
        <f t="shared" si="49"/>
        <v>2827.245966545689</v>
      </c>
      <c r="AL47" s="54">
        <f t="shared" si="49"/>
        <v>3083.6099959816074</v>
      </c>
      <c r="AM47" s="54">
        <f t="shared" si="49"/>
        <v>3318.024982183354</v>
      </c>
      <c r="AN47" s="54">
        <f t="shared" si="49"/>
        <v>3578.4700635544614</v>
      </c>
      <c r="AO47" s="54">
        <f t="shared" si="49"/>
        <v>3792.7471617857836</v>
      </c>
      <c r="AP47" s="54">
        <f t="shared" si="49"/>
        <v>3965.6869753217507</v>
      </c>
      <c r="AQ47" s="54">
        <f t="shared" si="49"/>
        <v>4078.4857621718688</v>
      </c>
      <c r="AR47" s="54">
        <f t="shared" si="49"/>
        <v>4214.1670250327197</v>
      </c>
      <c r="AS47" s="54">
        <f t="shared" si="49"/>
        <v>4283.4017727282644</v>
      </c>
      <c r="AT47" s="54">
        <f t="shared" si="49"/>
        <v>4335.4133758803864</v>
      </c>
      <c r="AU47" s="54">
        <f t="shared" si="49"/>
        <v>4373.7926055253683</v>
      </c>
      <c r="AV47" s="54">
        <f t="shared" si="49"/>
        <v>4410.4684018030066</v>
      </c>
      <c r="AW47" s="54">
        <f t="shared" si="49"/>
        <v>4418.4320290537707</v>
      </c>
      <c r="AX47" s="54">
        <f t="shared" si="49"/>
        <v>4429.8307486450576</v>
      </c>
      <c r="AY47" s="54">
        <f t="shared" si="49"/>
        <v>4420.6620299692195</v>
      </c>
      <c r="AZ47" s="54">
        <f t="shared" si="49"/>
        <v>4388.44096719768</v>
      </c>
      <c r="BA47" s="54">
        <f t="shared" si="49"/>
        <v>4299.2752281355561</v>
      </c>
      <c r="BB47" s="54">
        <f t="shared" si="49"/>
        <v>4160.6704051550387</v>
      </c>
      <c r="BC47" s="54">
        <f t="shared" si="49"/>
        <v>4081.4164707926775</v>
      </c>
      <c r="BD47" s="54">
        <f t="shared" si="49"/>
        <v>3991.765096332299</v>
      </c>
      <c r="BE47" s="54">
        <f t="shared" si="49"/>
        <v>3909.1986162574026</v>
      </c>
      <c r="BF47" s="54">
        <f t="shared" si="49"/>
        <v>3735.9710995012401</v>
      </c>
      <c r="BG47" s="54">
        <f t="shared" si="49"/>
        <v>3632.8771811592233</v>
      </c>
      <c r="BH47" s="54">
        <f t="shared" si="49"/>
        <v>3497.371079600885</v>
      </c>
      <c r="BI47" s="54">
        <f t="shared" si="49"/>
        <v>3325.2624185982891</v>
      </c>
      <c r="BJ47" s="54">
        <f t="shared" si="49"/>
        <v>3165.2334417873376</v>
      </c>
      <c r="BK47" s="54">
        <f t="shared" si="49"/>
        <v>3023.6109757187996</v>
      </c>
      <c r="BL47" s="54">
        <f t="shared" si="49"/>
        <v>2863.6039658601676</v>
      </c>
      <c r="BM47" s="54">
        <f t="shared" si="49"/>
        <v>2569.619570372688</v>
      </c>
      <c r="BN47" s="54">
        <f t="shared" ref="BN47:CS47" si="50">SUM(BN48:BN51)</f>
        <v>2393.3543926772654</v>
      </c>
      <c r="BO47" s="54">
        <f t="shared" si="50"/>
        <v>2163.8550533701</v>
      </c>
      <c r="BP47" s="54">
        <f t="shared" si="50"/>
        <v>1912.2039198908271</v>
      </c>
      <c r="BQ47" s="54">
        <f t="shared" si="50"/>
        <v>1548.7361523231364</v>
      </c>
      <c r="BR47" s="54">
        <f t="shared" si="50"/>
        <v>1254.9075792035705</v>
      </c>
      <c r="BS47" s="54">
        <f t="shared" si="50"/>
        <v>986.12403779736769</v>
      </c>
      <c r="BT47" s="54">
        <f t="shared" si="50"/>
        <v>669.89959217845274</v>
      </c>
      <c r="BU47" s="54">
        <f t="shared" si="50"/>
        <v>424.88760301586973</v>
      </c>
      <c r="BV47" s="54">
        <f t="shared" si="50"/>
        <v>225.02315585878893</v>
      </c>
      <c r="BW47" s="54">
        <f t="shared" si="50"/>
        <v>116.55316296947991</v>
      </c>
      <c r="BX47" s="54">
        <f t="shared" si="50"/>
        <v>60.331020378835902</v>
      </c>
      <c r="BY47" s="54">
        <f t="shared" si="50"/>
        <v>36.909999999999997</v>
      </c>
      <c r="BZ47" s="54">
        <f t="shared" si="50"/>
        <v>32.82</v>
      </c>
      <c r="CA47" s="54">
        <f t="shared" si="50"/>
        <v>34.660000000000004</v>
      </c>
      <c r="CB47" s="54">
        <f t="shared" si="50"/>
        <v>36.730000000000004</v>
      </c>
      <c r="CC47" s="54">
        <f t="shared" si="50"/>
        <v>36.169999999999995</v>
      </c>
      <c r="CD47" s="54">
        <f t="shared" si="50"/>
        <v>34.03</v>
      </c>
      <c r="CE47" s="54">
        <f t="shared" si="50"/>
        <v>53.41</v>
      </c>
      <c r="CF47" s="54">
        <f t="shared" si="50"/>
        <v>69.97</v>
      </c>
      <c r="CG47" s="54">
        <f t="shared" si="50"/>
        <v>67.59</v>
      </c>
      <c r="CH47" s="54">
        <f t="shared" si="50"/>
        <v>67.09</v>
      </c>
      <c r="CI47" s="54">
        <f t="shared" si="50"/>
        <v>62.589999999999996</v>
      </c>
      <c r="CJ47" s="54">
        <f t="shared" si="50"/>
        <v>61.75</v>
      </c>
      <c r="CK47" s="54">
        <f t="shared" si="50"/>
        <v>61.97</v>
      </c>
      <c r="CL47" s="54">
        <f t="shared" si="50"/>
        <v>67.8</v>
      </c>
      <c r="CM47" s="54">
        <f t="shared" si="50"/>
        <v>70.87</v>
      </c>
      <c r="CN47" s="54">
        <f t="shared" si="50"/>
        <v>70.22</v>
      </c>
      <c r="CO47" s="54">
        <f t="shared" si="50"/>
        <v>61.82</v>
      </c>
      <c r="CP47" s="54">
        <f t="shared" si="50"/>
        <v>63.33</v>
      </c>
      <c r="CQ47" s="54">
        <f t="shared" si="50"/>
        <v>63.650000000000006</v>
      </c>
      <c r="CR47" s="54">
        <f t="shared" si="50"/>
        <v>63.97</v>
      </c>
      <c r="CS47" s="96">
        <f t="shared" si="50"/>
        <v>63.11</v>
      </c>
      <c r="CT47" s="38">
        <f t="shared" si="21"/>
        <v>136551.50444994596</v>
      </c>
      <c r="CU47" s="150"/>
    </row>
    <row r="48" spans="1:99">
      <c r="A48" s="26" t="s">
        <v>66</v>
      </c>
      <c r="B48" s="42">
        <f t="shared" ref="B48:AG48" si="51">B21</f>
        <v>0</v>
      </c>
      <c r="C48" s="43">
        <f t="shared" si="51"/>
        <v>0</v>
      </c>
      <c r="D48" s="43">
        <f t="shared" si="51"/>
        <v>0</v>
      </c>
      <c r="E48" s="43">
        <f t="shared" si="51"/>
        <v>0</v>
      </c>
      <c r="F48" s="43">
        <f t="shared" si="51"/>
        <v>0</v>
      </c>
      <c r="G48" s="43">
        <f t="shared" si="51"/>
        <v>0</v>
      </c>
      <c r="H48" s="43">
        <f t="shared" si="51"/>
        <v>0</v>
      </c>
      <c r="I48" s="43">
        <f t="shared" si="51"/>
        <v>0</v>
      </c>
      <c r="J48" s="43">
        <f t="shared" si="51"/>
        <v>0</v>
      </c>
      <c r="K48" s="43">
        <f t="shared" si="51"/>
        <v>0</v>
      </c>
      <c r="L48" s="43">
        <f t="shared" si="51"/>
        <v>0</v>
      </c>
      <c r="M48" s="43">
        <f t="shared" si="51"/>
        <v>0</v>
      </c>
      <c r="N48" s="43">
        <f t="shared" si="51"/>
        <v>0</v>
      </c>
      <c r="O48" s="43">
        <f t="shared" si="51"/>
        <v>0</v>
      </c>
      <c r="P48" s="43">
        <f t="shared" si="51"/>
        <v>0</v>
      </c>
      <c r="Q48" s="43">
        <f t="shared" si="51"/>
        <v>0</v>
      </c>
      <c r="R48" s="43">
        <f t="shared" si="51"/>
        <v>0</v>
      </c>
      <c r="S48" s="43">
        <f t="shared" si="51"/>
        <v>0</v>
      </c>
      <c r="T48" s="43">
        <f t="shared" si="51"/>
        <v>0</v>
      </c>
      <c r="U48" s="43">
        <f t="shared" si="51"/>
        <v>0</v>
      </c>
      <c r="V48" s="43">
        <f t="shared" si="51"/>
        <v>0</v>
      </c>
      <c r="W48" s="43">
        <f t="shared" si="51"/>
        <v>0</v>
      </c>
      <c r="X48" s="43">
        <f t="shared" si="51"/>
        <v>0</v>
      </c>
      <c r="Y48" s="43">
        <f t="shared" si="51"/>
        <v>0.01</v>
      </c>
      <c r="Z48" s="43">
        <f t="shared" si="51"/>
        <v>0.11</v>
      </c>
      <c r="AA48" s="43">
        <f t="shared" si="51"/>
        <v>2.2599999999999998</v>
      </c>
      <c r="AB48" s="43">
        <f t="shared" si="51"/>
        <v>8.8500000000000014</v>
      </c>
      <c r="AC48" s="43">
        <f t="shared" si="51"/>
        <v>25.96</v>
      </c>
      <c r="AD48" s="43">
        <f t="shared" si="51"/>
        <v>75.089999999999989</v>
      </c>
      <c r="AE48" s="43">
        <f t="shared" si="51"/>
        <v>132.29</v>
      </c>
      <c r="AF48" s="43">
        <f t="shared" si="51"/>
        <v>239.62</v>
      </c>
      <c r="AG48" s="43">
        <f t="shared" si="51"/>
        <v>381.05999999999995</v>
      </c>
      <c r="AH48" s="43">
        <f t="shared" ref="AH48:BM48" si="52">AH21</f>
        <v>524.38</v>
      </c>
      <c r="AI48" s="43">
        <f t="shared" si="52"/>
        <v>667.18</v>
      </c>
      <c r="AJ48" s="43">
        <f t="shared" si="52"/>
        <v>803.63</v>
      </c>
      <c r="AK48" s="43">
        <f t="shared" si="52"/>
        <v>933.09999999999991</v>
      </c>
      <c r="AL48" s="43">
        <f t="shared" si="52"/>
        <v>1058.3600000000001</v>
      </c>
      <c r="AM48" s="43">
        <f t="shared" si="52"/>
        <v>1171.31</v>
      </c>
      <c r="AN48" s="43">
        <f t="shared" si="52"/>
        <v>1279.79</v>
      </c>
      <c r="AO48" s="43">
        <f t="shared" si="52"/>
        <v>1360.81</v>
      </c>
      <c r="AP48" s="43">
        <f t="shared" si="52"/>
        <v>1450.1299999999999</v>
      </c>
      <c r="AQ48" s="43">
        <f t="shared" si="52"/>
        <v>1495.4400000000003</v>
      </c>
      <c r="AR48" s="43">
        <f t="shared" si="52"/>
        <v>1531.73</v>
      </c>
      <c r="AS48" s="43">
        <f t="shared" si="52"/>
        <v>1558.6100000000001</v>
      </c>
      <c r="AT48" s="43">
        <f t="shared" si="52"/>
        <v>1578.83</v>
      </c>
      <c r="AU48" s="43">
        <f t="shared" si="52"/>
        <v>1571.5</v>
      </c>
      <c r="AV48" s="43">
        <f t="shared" si="52"/>
        <v>1584.29</v>
      </c>
      <c r="AW48" s="43">
        <f t="shared" si="52"/>
        <v>1582.01</v>
      </c>
      <c r="AX48" s="43">
        <f t="shared" si="52"/>
        <v>1584.6200000000001</v>
      </c>
      <c r="AY48" s="43">
        <f t="shared" si="52"/>
        <v>1584.9099999999999</v>
      </c>
      <c r="AZ48" s="43">
        <f t="shared" si="52"/>
        <v>1584.15</v>
      </c>
      <c r="BA48" s="43">
        <f t="shared" si="52"/>
        <v>1582.6800000000003</v>
      </c>
      <c r="BB48" s="43">
        <f t="shared" si="52"/>
        <v>1540.78</v>
      </c>
      <c r="BC48" s="43">
        <f t="shared" si="52"/>
        <v>1535.01</v>
      </c>
      <c r="BD48" s="43">
        <f t="shared" si="52"/>
        <v>1533.8899999999999</v>
      </c>
      <c r="BE48" s="43">
        <f t="shared" si="52"/>
        <v>1524.03</v>
      </c>
      <c r="BF48" s="43">
        <f t="shared" si="52"/>
        <v>1484.47</v>
      </c>
      <c r="BG48" s="43">
        <f t="shared" si="52"/>
        <v>1471.8400000000001</v>
      </c>
      <c r="BH48" s="43">
        <f t="shared" si="52"/>
        <v>1424.73</v>
      </c>
      <c r="BI48" s="43">
        <f t="shared" si="52"/>
        <v>1325.5300000000002</v>
      </c>
      <c r="BJ48" s="43">
        <f t="shared" si="52"/>
        <v>1294.1299999999999</v>
      </c>
      <c r="BK48" s="43">
        <f t="shared" si="52"/>
        <v>1242.1300000000001</v>
      </c>
      <c r="BL48" s="43">
        <f t="shared" si="52"/>
        <v>1172.3200000000002</v>
      </c>
      <c r="BM48" s="43">
        <f t="shared" si="52"/>
        <v>1046.31</v>
      </c>
      <c r="BN48" s="43">
        <f t="shared" ref="BN48:CS48" si="53">BN21</f>
        <v>975.51</v>
      </c>
      <c r="BO48" s="43">
        <f t="shared" si="53"/>
        <v>874.32999999999993</v>
      </c>
      <c r="BP48" s="43">
        <f t="shared" si="53"/>
        <v>777.34</v>
      </c>
      <c r="BQ48" s="43">
        <f t="shared" si="53"/>
        <v>673.28000000000009</v>
      </c>
      <c r="BR48" s="43">
        <f t="shared" si="53"/>
        <v>552.9</v>
      </c>
      <c r="BS48" s="43">
        <f t="shared" si="53"/>
        <v>442.17</v>
      </c>
      <c r="BT48" s="43">
        <f t="shared" si="53"/>
        <v>328.62</v>
      </c>
      <c r="BU48" s="43">
        <f t="shared" si="53"/>
        <v>215.6</v>
      </c>
      <c r="BV48" s="43">
        <f t="shared" si="53"/>
        <v>135.37</v>
      </c>
      <c r="BW48" s="43">
        <f t="shared" si="53"/>
        <v>61.56</v>
      </c>
      <c r="BX48" s="43">
        <f t="shared" si="53"/>
        <v>25.33</v>
      </c>
      <c r="BY48" s="43">
        <f t="shared" si="53"/>
        <v>5.0299999999999994</v>
      </c>
      <c r="BZ48" s="43">
        <f t="shared" si="53"/>
        <v>0</v>
      </c>
      <c r="CA48" s="43">
        <f t="shared" si="53"/>
        <v>0</v>
      </c>
      <c r="CB48" s="43">
        <f t="shared" si="53"/>
        <v>0</v>
      </c>
      <c r="CC48" s="43">
        <f t="shared" si="53"/>
        <v>0</v>
      </c>
      <c r="CD48" s="43">
        <f t="shared" si="53"/>
        <v>0</v>
      </c>
      <c r="CE48" s="43">
        <f t="shared" si="53"/>
        <v>0</v>
      </c>
      <c r="CF48" s="43">
        <f t="shared" si="53"/>
        <v>0</v>
      </c>
      <c r="CG48" s="43">
        <f t="shared" si="53"/>
        <v>0</v>
      </c>
      <c r="CH48" s="43">
        <f t="shared" si="53"/>
        <v>0</v>
      </c>
      <c r="CI48" s="43">
        <f t="shared" si="53"/>
        <v>0</v>
      </c>
      <c r="CJ48" s="43">
        <f t="shared" si="53"/>
        <v>0</v>
      </c>
      <c r="CK48" s="43">
        <f t="shared" si="53"/>
        <v>0</v>
      </c>
      <c r="CL48" s="43">
        <f t="shared" si="53"/>
        <v>0</v>
      </c>
      <c r="CM48" s="43">
        <f t="shared" si="53"/>
        <v>0</v>
      </c>
      <c r="CN48" s="43">
        <f t="shared" si="53"/>
        <v>0</v>
      </c>
      <c r="CO48" s="43">
        <f t="shared" si="53"/>
        <v>0</v>
      </c>
      <c r="CP48" s="43">
        <f t="shared" si="53"/>
        <v>0</v>
      </c>
      <c r="CQ48" s="43">
        <f t="shared" si="53"/>
        <v>0</v>
      </c>
      <c r="CR48" s="43">
        <f t="shared" si="53"/>
        <v>0</v>
      </c>
      <c r="CS48" s="92">
        <f t="shared" si="53"/>
        <v>0</v>
      </c>
      <c r="CT48" s="30">
        <f t="shared" ref="CT48:CT51" si="54">SUM(B48:CS48)</f>
        <v>49014.919999999991</v>
      </c>
      <c r="CU48" s="152"/>
    </row>
    <row r="49" spans="1:102">
      <c r="A49" s="30" t="s">
        <v>67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0.99502839752381889</v>
      </c>
      <c r="Y49" s="1">
        <v>5.1239312807067678</v>
      </c>
      <c r="Z49" s="1">
        <v>5.021638641708992</v>
      </c>
      <c r="AA49" s="1">
        <v>12.889073273648236</v>
      </c>
      <c r="AB49" s="1">
        <v>68.581246936308744</v>
      </c>
      <c r="AC49" s="1">
        <v>192.77165519429056</v>
      </c>
      <c r="AD49" s="1">
        <v>362.16585787878927</v>
      </c>
      <c r="AE49" s="1">
        <v>578.53655281045269</v>
      </c>
      <c r="AF49" s="1">
        <v>781.65817809300415</v>
      </c>
      <c r="AG49" s="1">
        <v>1035.0708712352855</v>
      </c>
      <c r="AH49" s="1">
        <v>1271.2459246319977</v>
      </c>
      <c r="AI49" s="1">
        <v>1500.2747899392236</v>
      </c>
      <c r="AJ49" s="1">
        <v>1678.4586193177674</v>
      </c>
      <c r="AK49" s="1">
        <v>1858.6459665456889</v>
      </c>
      <c r="AL49" s="1">
        <v>1992.2999959816077</v>
      </c>
      <c r="AM49" s="1">
        <v>2112.8249821833542</v>
      </c>
      <c r="AN49" s="1">
        <v>2265.2400635544614</v>
      </c>
      <c r="AO49" s="1">
        <v>2398.8571617857838</v>
      </c>
      <c r="AP49" s="1">
        <v>2481.8969753217507</v>
      </c>
      <c r="AQ49" s="1">
        <v>2549.785762171869</v>
      </c>
      <c r="AR49" s="1">
        <v>2649.8970250327193</v>
      </c>
      <c r="AS49" s="1">
        <v>2692.4417727282644</v>
      </c>
      <c r="AT49" s="1">
        <v>2724.1933758803866</v>
      </c>
      <c r="AU49" s="1">
        <v>2769.2326055253684</v>
      </c>
      <c r="AV49" s="1">
        <v>2793.6384018030071</v>
      </c>
      <c r="AW49" s="1">
        <v>2803.7920290537718</v>
      </c>
      <c r="AX49" s="1">
        <v>2812.3507486450567</v>
      </c>
      <c r="AY49" s="1">
        <v>2802.7720299692201</v>
      </c>
      <c r="AZ49" s="1">
        <v>2771.4209671976796</v>
      </c>
      <c r="BA49" s="1">
        <v>2683.2652281355558</v>
      </c>
      <c r="BB49" s="1">
        <v>2587.3204051550379</v>
      </c>
      <c r="BC49" s="1">
        <v>2514.186470792677</v>
      </c>
      <c r="BD49" s="1">
        <v>2424.955096332299</v>
      </c>
      <c r="BE49" s="1">
        <v>2352.1086162574029</v>
      </c>
      <c r="BF49" s="1">
        <v>2218.84109950124</v>
      </c>
      <c r="BG49" s="1">
        <v>2127.8571811592233</v>
      </c>
      <c r="BH49" s="1">
        <v>2038.4310796008856</v>
      </c>
      <c r="BI49" s="1">
        <v>1964.5924185982888</v>
      </c>
      <c r="BJ49" s="1">
        <v>1837.4634417873378</v>
      </c>
      <c r="BK49" s="1">
        <v>1749.0109757187995</v>
      </c>
      <c r="BL49" s="1">
        <v>1658.7039658601673</v>
      </c>
      <c r="BM49" s="1">
        <v>1491.6095703726883</v>
      </c>
      <c r="BN49" s="1">
        <v>1385.7243926772655</v>
      </c>
      <c r="BO49" s="1">
        <v>1257.3250533701002</v>
      </c>
      <c r="BP49" s="1">
        <v>1102.1739198908272</v>
      </c>
      <c r="BQ49" s="1">
        <v>843.19615232313618</v>
      </c>
      <c r="BR49" s="1">
        <v>671.43757920357064</v>
      </c>
      <c r="BS49" s="1">
        <v>514.2440377973677</v>
      </c>
      <c r="BT49" s="1">
        <v>311.6395921784528</v>
      </c>
      <c r="BU49" s="1">
        <v>179.14760301586972</v>
      </c>
      <c r="BV49" s="1">
        <v>59.983155858788912</v>
      </c>
      <c r="BW49" s="1">
        <v>23.87316296947991</v>
      </c>
      <c r="BX49" s="1">
        <v>3.9510203788359002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4"/>
        <v>81973.124449946001</v>
      </c>
      <c r="CU49" s="152"/>
    </row>
    <row r="50" spans="1:102">
      <c r="A50" s="30" t="s">
        <v>24</v>
      </c>
      <c r="B50" s="45">
        <v>53.65</v>
      </c>
      <c r="C50" s="1">
        <v>47.88</v>
      </c>
      <c r="D50" s="1">
        <v>41.94</v>
      </c>
      <c r="E50" s="1">
        <v>47.58</v>
      </c>
      <c r="F50" s="1">
        <v>45.5</v>
      </c>
      <c r="G50" s="1">
        <v>27.63</v>
      </c>
      <c r="H50" s="1">
        <v>22.71</v>
      </c>
      <c r="I50" s="1">
        <v>29.74</v>
      </c>
      <c r="J50" s="1">
        <v>31.38</v>
      </c>
      <c r="K50" s="1">
        <v>34.840000000000003</v>
      </c>
      <c r="L50" s="1">
        <v>42.38</v>
      </c>
      <c r="M50" s="1">
        <v>46.6</v>
      </c>
      <c r="N50" s="1">
        <v>44.94</v>
      </c>
      <c r="O50" s="1">
        <v>60.64</v>
      </c>
      <c r="P50" s="1">
        <v>66.47</v>
      </c>
      <c r="Q50" s="1">
        <v>71.569999999999993</v>
      </c>
      <c r="R50" s="1">
        <v>79.69</v>
      </c>
      <c r="S50" s="1">
        <v>86.39</v>
      </c>
      <c r="T50" s="1">
        <v>90.41</v>
      </c>
      <c r="U50" s="1">
        <v>92.46</v>
      </c>
      <c r="V50" s="1">
        <v>94.82</v>
      </c>
      <c r="W50" s="1">
        <v>92.24</v>
      </c>
      <c r="X50" s="1">
        <v>90.3</v>
      </c>
      <c r="Y50" s="1">
        <v>86.54</v>
      </c>
      <c r="Z50" s="1">
        <v>80.44</v>
      </c>
      <c r="AA50" s="1">
        <v>77.849999999999994</v>
      </c>
      <c r="AB50" s="1">
        <v>75.12</v>
      </c>
      <c r="AC50" s="1">
        <v>71.55</v>
      </c>
      <c r="AD50" s="1">
        <v>58.83</v>
      </c>
      <c r="AE50" s="1">
        <v>42.63</v>
      </c>
      <c r="AF50" s="1">
        <v>32.29</v>
      </c>
      <c r="AG50" s="1">
        <v>23.2</v>
      </c>
      <c r="AH50" s="1">
        <v>25.14</v>
      </c>
      <c r="AI50" s="1">
        <v>20.87</v>
      </c>
      <c r="AJ50" s="1">
        <v>16.59</v>
      </c>
      <c r="AK50" s="1">
        <v>2.54</v>
      </c>
      <c r="AL50" s="1">
        <v>0.1</v>
      </c>
      <c r="AM50" s="1">
        <v>1.24</v>
      </c>
      <c r="AN50" s="1">
        <v>1.46</v>
      </c>
      <c r="AO50" s="1">
        <v>0.08</v>
      </c>
      <c r="AP50" s="1">
        <v>0.08</v>
      </c>
      <c r="AQ50" s="1">
        <v>0.08</v>
      </c>
      <c r="AR50" s="1">
        <v>0.08</v>
      </c>
      <c r="AS50" s="1">
        <v>0.08</v>
      </c>
      <c r="AT50" s="1">
        <v>0.05</v>
      </c>
      <c r="AU50" s="1">
        <v>7.0000000000000007E-2</v>
      </c>
      <c r="AV50" s="1">
        <v>0.25</v>
      </c>
      <c r="AW50" s="1">
        <v>0.23</v>
      </c>
      <c r="AX50" s="1">
        <v>0.26</v>
      </c>
      <c r="AY50" s="1">
        <v>0.12</v>
      </c>
      <c r="AZ50" s="1">
        <v>7.0000000000000007E-2</v>
      </c>
      <c r="BA50" s="1">
        <v>0.7</v>
      </c>
      <c r="BB50" s="1">
        <v>0.47</v>
      </c>
      <c r="BC50" s="1">
        <v>0.13</v>
      </c>
      <c r="BD50" s="1">
        <v>0.25</v>
      </c>
      <c r="BE50" s="1">
        <v>0.23</v>
      </c>
      <c r="BF50" s="1">
        <v>0.16</v>
      </c>
      <c r="BG50" s="1">
        <v>0.2</v>
      </c>
      <c r="BH50" s="1">
        <v>0.49</v>
      </c>
      <c r="BI50" s="1">
        <v>0.49</v>
      </c>
      <c r="BJ50" s="1">
        <v>0.4</v>
      </c>
      <c r="BK50" s="1">
        <v>0.36</v>
      </c>
      <c r="BL50" s="1">
        <v>0.42</v>
      </c>
      <c r="BM50" s="1">
        <v>0.23</v>
      </c>
      <c r="BN50" s="1">
        <v>0.38</v>
      </c>
      <c r="BO50" s="1">
        <v>0.04</v>
      </c>
      <c r="BP50" s="1">
        <v>0.12</v>
      </c>
      <c r="BQ50" s="1">
        <v>0.03</v>
      </c>
      <c r="BR50" s="1">
        <v>0.21</v>
      </c>
      <c r="BS50" s="1">
        <v>0.2</v>
      </c>
      <c r="BT50" s="1">
        <v>0.25</v>
      </c>
      <c r="BU50" s="1">
        <v>0.23</v>
      </c>
      <c r="BV50" s="1">
        <v>0.06</v>
      </c>
      <c r="BW50" s="1">
        <v>0.01</v>
      </c>
      <c r="BX50" s="1">
        <v>0.01</v>
      </c>
      <c r="BY50" s="1">
        <v>0.56000000000000005</v>
      </c>
      <c r="BZ50" s="1">
        <v>1.73</v>
      </c>
      <c r="CA50" s="1">
        <v>2.74</v>
      </c>
      <c r="CB50" s="1">
        <v>4.3499999999999996</v>
      </c>
      <c r="CC50" s="1">
        <v>4.12</v>
      </c>
      <c r="CD50" s="1">
        <v>2.0699999999999998</v>
      </c>
      <c r="CE50" s="1">
        <v>23.08</v>
      </c>
      <c r="CF50" s="1">
        <v>42.26</v>
      </c>
      <c r="CG50" s="1">
        <v>39.19</v>
      </c>
      <c r="CH50" s="1">
        <v>34.6</v>
      </c>
      <c r="CI50" s="1">
        <v>30.47</v>
      </c>
      <c r="CJ50" s="1">
        <v>30.32</v>
      </c>
      <c r="CK50" s="1">
        <v>30.56</v>
      </c>
      <c r="CL50" s="1">
        <v>35.39</v>
      </c>
      <c r="CM50" s="1">
        <v>37.65</v>
      </c>
      <c r="CN50" s="1">
        <v>36.96</v>
      </c>
      <c r="CO50" s="1">
        <v>28.46</v>
      </c>
      <c r="CP50" s="1">
        <v>29.31</v>
      </c>
      <c r="CQ50" s="1">
        <v>29.41</v>
      </c>
      <c r="CR50" s="1">
        <v>31.26</v>
      </c>
      <c r="CS50" s="93">
        <v>31.57</v>
      </c>
      <c r="CT50" s="30">
        <f t="shared" si="54"/>
        <v>2471.7299999999991</v>
      </c>
      <c r="CU50" s="152"/>
    </row>
    <row r="51" spans="1:102">
      <c r="A51" s="30" t="s">
        <v>41</v>
      </c>
      <c r="B51" s="45">
        <f t="shared" ref="B51:AG51" si="55">B24</f>
        <v>29.46</v>
      </c>
      <c r="C51" s="1">
        <f t="shared" si="55"/>
        <v>29.98</v>
      </c>
      <c r="D51" s="1">
        <f t="shared" si="55"/>
        <v>30.77</v>
      </c>
      <c r="E51" s="1">
        <f t="shared" si="55"/>
        <v>32.630000000000003</v>
      </c>
      <c r="F51" s="1">
        <f t="shared" si="55"/>
        <v>32.5</v>
      </c>
      <c r="G51" s="1">
        <f t="shared" si="55"/>
        <v>32.71</v>
      </c>
      <c r="H51" s="1">
        <f t="shared" si="55"/>
        <v>31.67</v>
      </c>
      <c r="I51" s="1">
        <f t="shared" si="55"/>
        <v>32</v>
      </c>
      <c r="J51" s="1">
        <f t="shared" si="55"/>
        <v>30.04</v>
      </c>
      <c r="K51" s="1">
        <f t="shared" si="55"/>
        <v>31.07</v>
      </c>
      <c r="L51" s="1">
        <f t="shared" si="55"/>
        <v>31.18</v>
      </c>
      <c r="M51" s="1">
        <f t="shared" si="55"/>
        <v>32.25</v>
      </c>
      <c r="N51" s="1">
        <f t="shared" si="55"/>
        <v>32.200000000000003</v>
      </c>
      <c r="O51" s="1">
        <f t="shared" si="55"/>
        <v>32.47</v>
      </c>
      <c r="P51" s="1">
        <f t="shared" si="55"/>
        <v>32.93</v>
      </c>
      <c r="Q51" s="1">
        <f t="shared" si="55"/>
        <v>32.4</v>
      </c>
      <c r="R51" s="1">
        <f t="shared" si="55"/>
        <v>32.19</v>
      </c>
      <c r="S51" s="1">
        <f t="shared" si="55"/>
        <v>32.11</v>
      </c>
      <c r="T51" s="1">
        <f t="shared" si="55"/>
        <v>31.85</v>
      </c>
      <c r="U51" s="1">
        <f t="shared" si="55"/>
        <v>32.51</v>
      </c>
      <c r="V51" s="1">
        <f t="shared" si="55"/>
        <v>32.33</v>
      </c>
      <c r="W51" s="1">
        <f t="shared" si="55"/>
        <v>33.26</v>
      </c>
      <c r="X51" s="1">
        <f t="shared" si="55"/>
        <v>34.11</v>
      </c>
      <c r="Y51" s="1">
        <f t="shared" si="55"/>
        <v>33.53</v>
      </c>
      <c r="Z51" s="1">
        <f t="shared" si="55"/>
        <v>32.64</v>
      </c>
      <c r="AA51" s="1">
        <f t="shared" si="55"/>
        <v>32.31</v>
      </c>
      <c r="AB51" s="1">
        <f t="shared" si="55"/>
        <v>32.58</v>
      </c>
      <c r="AC51" s="1">
        <f t="shared" si="55"/>
        <v>33.22</v>
      </c>
      <c r="AD51" s="1">
        <f t="shared" si="55"/>
        <v>33.81</v>
      </c>
      <c r="AE51" s="1">
        <f t="shared" si="55"/>
        <v>34.409999999999997</v>
      </c>
      <c r="AF51" s="1">
        <f t="shared" si="55"/>
        <v>34.57</v>
      </c>
      <c r="AG51" s="1">
        <f t="shared" si="55"/>
        <v>34</v>
      </c>
      <c r="AH51" s="1">
        <f t="shared" ref="AH51:BM51" si="56">AH24</f>
        <v>33.020000000000003</v>
      </c>
      <c r="AI51" s="1">
        <f t="shared" si="56"/>
        <v>33.03</v>
      </c>
      <c r="AJ51" s="1">
        <f t="shared" si="56"/>
        <v>32.630000000000003</v>
      </c>
      <c r="AK51" s="1">
        <f t="shared" si="56"/>
        <v>32.96</v>
      </c>
      <c r="AL51" s="1">
        <f t="shared" si="56"/>
        <v>32.85</v>
      </c>
      <c r="AM51" s="1">
        <f t="shared" si="56"/>
        <v>32.65</v>
      </c>
      <c r="AN51" s="1">
        <f t="shared" si="56"/>
        <v>31.98</v>
      </c>
      <c r="AO51" s="1">
        <f t="shared" si="56"/>
        <v>33</v>
      </c>
      <c r="AP51" s="1">
        <f t="shared" si="56"/>
        <v>33.58</v>
      </c>
      <c r="AQ51" s="1">
        <f t="shared" si="56"/>
        <v>33.18</v>
      </c>
      <c r="AR51" s="1">
        <f t="shared" si="56"/>
        <v>32.46</v>
      </c>
      <c r="AS51" s="1">
        <f t="shared" si="56"/>
        <v>32.270000000000003</v>
      </c>
      <c r="AT51" s="1">
        <f t="shared" si="56"/>
        <v>32.340000000000003</v>
      </c>
      <c r="AU51" s="1">
        <f t="shared" si="56"/>
        <v>32.99</v>
      </c>
      <c r="AV51" s="1">
        <f t="shared" si="56"/>
        <v>32.29</v>
      </c>
      <c r="AW51" s="1">
        <f t="shared" si="56"/>
        <v>32.4</v>
      </c>
      <c r="AX51" s="1">
        <f t="shared" si="56"/>
        <v>32.6</v>
      </c>
      <c r="AY51" s="1">
        <f t="shared" si="56"/>
        <v>32.86</v>
      </c>
      <c r="AZ51" s="1">
        <f t="shared" si="56"/>
        <v>32.799999999999997</v>
      </c>
      <c r="BA51" s="1">
        <f t="shared" si="56"/>
        <v>32.630000000000003</v>
      </c>
      <c r="BB51" s="1">
        <f t="shared" si="56"/>
        <v>32.1</v>
      </c>
      <c r="BC51" s="1">
        <f t="shared" si="56"/>
        <v>32.090000000000003</v>
      </c>
      <c r="BD51" s="1">
        <f t="shared" si="56"/>
        <v>32.67</v>
      </c>
      <c r="BE51" s="1">
        <f t="shared" si="56"/>
        <v>32.83</v>
      </c>
      <c r="BF51" s="1">
        <f t="shared" si="56"/>
        <v>32.5</v>
      </c>
      <c r="BG51" s="1">
        <f t="shared" si="56"/>
        <v>32.979999999999997</v>
      </c>
      <c r="BH51" s="1">
        <f t="shared" si="56"/>
        <v>33.72</v>
      </c>
      <c r="BI51" s="1">
        <f t="shared" si="56"/>
        <v>34.65</v>
      </c>
      <c r="BJ51" s="1">
        <f t="shared" si="56"/>
        <v>33.24</v>
      </c>
      <c r="BK51" s="1">
        <f t="shared" si="56"/>
        <v>32.11</v>
      </c>
      <c r="BL51" s="1">
        <f t="shared" si="56"/>
        <v>32.159999999999997</v>
      </c>
      <c r="BM51" s="1">
        <f t="shared" si="56"/>
        <v>31.47</v>
      </c>
      <c r="BN51" s="1">
        <f t="shared" ref="BN51:CS51" si="57">BN24</f>
        <v>31.74</v>
      </c>
      <c r="BO51" s="1">
        <f t="shared" si="57"/>
        <v>32.159999999999997</v>
      </c>
      <c r="BP51" s="1">
        <f t="shared" si="57"/>
        <v>32.57</v>
      </c>
      <c r="BQ51" s="1">
        <f t="shared" si="57"/>
        <v>32.229999999999997</v>
      </c>
      <c r="BR51" s="1">
        <f t="shared" si="57"/>
        <v>30.36</v>
      </c>
      <c r="BS51" s="1">
        <f t="shared" si="57"/>
        <v>29.51</v>
      </c>
      <c r="BT51" s="1">
        <f t="shared" si="57"/>
        <v>29.39</v>
      </c>
      <c r="BU51" s="1">
        <f t="shared" si="57"/>
        <v>29.91</v>
      </c>
      <c r="BV51" s="1">
        <f t="shared" si="57"/>
        <v>29.61</v>
      </c>
      <c r="BW51" s="1">
        <f t="shared" si="57"/>
        <v>31.11</v>
      </c>
      <c r="BX51" s="1">
        <f t="shared" si="57"/>
        <v>31.04</v>
      </c>
      <c r="BY51" s="1">
        <f t="shared" si="57"/>
        <v>31.32</v>
      </c>
      <c r="BZ51" s="1">
        <f t="shared" si="57"/>
        <v>31.09</v>
      </c>
      <c r="CA51" s="1">
        <f t="shared" si="57"/>
        <v>31.92</v>
      </c>
      <c r="CB51" s="1">
        <f t="shared" si="57"/>
        <v>32.380000000000003</v>
      </c>
      <c r="CC51" s="1">
        <f t="shared" si="57"/>
        <v>32.049999999999997</v>
      </c>
      <c r="CD51" s="1">
        <f t="shared" si="57"/>
        <v>31.96</v>
      </c>
      <c r="CE51" s="1">
        <f t="shared" si="57"/>
        <v>30.33</v>
      </c>
      <c r="CF51" s="1">
        <f t="shared" si="57"/>
        <v>27.71</v>
      </c>
      <c r="CG51" s="1">
        <f t="shared" si="57"/>
        <v>28.4</v>
      </c>
      <c r="CH51" s="1">
        <f t="shared" si="57"/>
        <v>32.49</v>
      </c>
      <c r="CI51" s="1">
        <f t="shared" si="57"/>
        <v>32.119999999999997</v>
      </c>
      <c r="CJ51" s="1">
        <f t="shared" si="57"/>
        <v>31.43</v>
      </c>
      <c r="CK51" s="1">
        <f t="shared" si="57"/>
        <v>31.41</v>
      </c>
      <c r="CL51" s="1">
        <f t="shared" si="57"/>
        <v>32.409999999999997</v>
      </c>
      <c r="CM51" s="1">
        <f t="shared" si="57"/>
        <v>33.22</v>
      </c>
      <c r="CN51" s="1">
        <f t="shared" si="57"/>
        <v>33.26</v>
      </c>
      <c r="CO51" s="1">
        <f t="shared" si="57"/>
        <v>33.36</v>
      </c>
      <c r="CP51" s="1">
        <f t="shared" si="57"/>
        <v>34.020000000000003</v>
      </c>
      <c r="CQ51" s="1">
        <f t="shared" si="57"/>
        <v>34.24</v>
      </c>
      <c r="CR51" s="1">
        <f t="shared" si="57"/>
        <v>32.71</v>
      </c>
      <c r="CS51" s="93">
        <f t="shared" si="57"/>
        <v>31.54</v>
      </c>
      <c r="CT51" s="30">
        <f t="shared" si="54"/>
        <v>3091.73</v>
      </c>
      <c r="CU51" s="152"/>
    </row>
    <row r="52" spans="1:102" s="137" customFormat="1" ht="15.75" thickBot="1">
      <c r="A52" s="97" t="s">
        <v>49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50</v>
      </c>
      <c r="CO52" s="99">
        <v>150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200</v>
      </c>
      <c r="CU52" s="150"/>
      <c r="CV52" s="158"/>
      <c r="CX52" s="151"/>
    </row>
    <row r="53" spans="1:102" ht="15.75" thickBot="1">
      <c r="A53" s="101" t="s">
        <v>50</v>
      </c>
      <c r="B53" s="102">
        <f t="shared" ref="B53:AG53" si="58">SUM(B30,B40,B42,B47,-B52)</f>
        <v>7349.7321194444439</v>
      </c>
      <c r="C53" s="103">
        <f t="shared" si="58"/>
        <v>7346.4821194444439</v>
      </c>
      <c r="D53" s="103">
        <f t="shared" si="58"/>
        <v>7341.3321194444443</v>
      </c>
      <c r="E53" s="103">
        <f t="shared" si="58"/>
        <v>7347.0521194444445</v>
      </c>
      <c r="F53" s="103">
        <f t="shared" si="58"/>
        <v>7350.7121194444444</v>
      </c>
      <c r="G53" s="103">
        <f t="shared" si="58"/>
        <v>7336.0521194444445</v>
      </c>
      <c r="H53" s="103">
        <f t="shared" si="58"/>
        <v>7335.0221194444439</v>
      </c>
      <c r="I53" s="103">
        <f t="shared" si="58"/>
        <v>7343.3821194444436</v>
      </c>
      <c r="J53" s="103">
        <f t="shared" si="58"/>
        <v>7351.5721194444441</v>
      </c>
      <c r="K53" s="103">
        <f t="shared" si="58"/>
        <v>7357.4521194444442</v>
      </c>
      <c r="L53" s="103">
        <f t="shared" si="58"/>
        <v>7365.0621194444448</v>
      </c>
      <c r="M53" s="103">
        <f t="shared" si="58"/>
        <v>7370.3521194444447</v>
      </c>
      <c r="N53" s="103">
        <f t="shared" si="58"/>
        <v>7367.7121194444444</v>
      </c>
      <c r="O53" s="103">
        <f t="shared" si="58"/>
        <v>7381.6821194444437</v>
      </c>
      <c r="P53" s="103">
        <f t="shared" si="58"/>
        <v>7272.5521194444436</v>
      </c>
      <c r="Q53" s="103">
        <f t="shared" si="58"/>
        <v>7112.4021194444449</v>
      </c>
      <c r="R53" s="103">
        <f t="shared" si="58"/>
        <v>7101.322119444445</v>
      </c>
      <c r="S53" s="103">
        <f t="shared" si="58"/>
        <v>7115.0121194444446</v>
      </c>
      <c r="T53" s="103">
        <f t="shared" si="58"/>
        <v>7355.4921194444441</v>
      </c>
      <c r="U53" s="103">
        <f t="shared" si="58"/>
        <v>7463.2921194444443</v>
      </c>
      <c r="V53" s="103">
        <f t="shared" si="58"/>
        <v>7190.2621194444446</v>
      </c>
      <c r="W53" s="103">
        <f t="shared" si="58"/>
        <v>7188.402119444444</v>
      </c>
      <c r="X53" s="103">
        <f t="shared" si="58"/>
        <v>7190.2071478419684</v>
      </c>
      <c r="Y53" s="103">
        <f t="shared" si="58"/>
        <v>7459.5160507251503</v>
      </c>
      <c r="Z53" s="103">
        <f t="shared" si="58"/>
        <v>7532.7237580861538</v>
      </c>
      <c r="AA53" s="103">
        <f t="shared" si="58"/>
        <v>7473.6111927180928</v>
      </c>
      <c r="AB53" s="103">
        <f t="shared" si="58"/>
        <v>7560.7533663807526</v>
      </c>
      <c r="AC53" s="103">
        <f t="shared" si="58"/>
        <v>7696.3437746387353</v>
      </c>
      <c r="AD53" s="103">
        <f t="shared" si="58"/>
        <v>7849.7179773232328</v>
      </c>
      <c r="AE53" s="103">
        <f t="shared" si="58"/>
        <v>8106.9786722548979</v>
      </c>
      <c r="AF53" s="103">
        <f t="shared" si="58"/>
        <v>8116.7702975374486</v>
      </c>
      <c r="AG53" s="103">
        <f t="shared" si="58"/>
        <v>8498.5829906797298</v>
      </c>
      <c r="AH53" s="103">
        <f t="shared" ref="AH53:BM53" si="59">SUM(AH30,AH40,AH42,AH47,-AH52)</f>
        <v>8794.8180440764427</v>
      </c>
      <c r="AI53" s="103">
        <f t="shared" si="59"/>
        <v>9016.4069093836679</v>
      </c>
      <c r="AJ53" s="103">
        <f t="shared" si="59"/>
        <v>9238.380738762211</v>
      </c>
      <c r="AK53" s="103">
        <f t="shared" si="59"/>
        <v>9521.0980859901338</v>
      </c>
      <c r="AL53" s="103">
        <f t="shared" si="59"/>
        <v>9731.5321154260528</v>
      </c>
      <c r="AM53" s="103">
        <f t="shared" si="59"/>
        <v>9915.6271016277988</v>
      </c>
      <c r="AN53" s="103">
        <f t="shared" si="59"/>
        <v>10223.592182998906</v>
      </c>
      <c r="AO53" s="103">
        <f t="shared" si="59"/>
        <v>10441.739281230228</v>
      </c>
      <c r="AP53" s="103">
        <f t="shared" si="59"/>
        <v>10417.219094766195</v>
      </c>
      <c r="AQ53" s="103">
        <f t="shared" si="59"/>
        <v>10588.557881616312</v>
      </c>
      <c r="AR53" s="103">
        <f t="shared" si="59"/>
        <v>10315.279144477165</v>
      </c>
      <c r="AS53" s="103">
        <f t="shared" si="59"/>
        <v>10365.143892172709</v>
      </c>
      <c r="AT53" s="103">
        <f t="shared" si="59"/>
        <v>10534.945495324831</v>
      </c>
      <c r="AU53" s="103">
        <f t="shared" si="59"/>
        <v>10592.324724969812</v>
      </c>
      <c r="AV53" s="103">
        <f t="shared" si="59"/>
        <v>10719.390521247451</v>
      </c>
      <c r="AW53" s="103">
        <f t="shared" si="59"/>
        <v>10724.354148498216</v>
      </c>
      <c r="AX53" s="103">
        <f t="shared" si="59"/>
        <v>10732.752868089501</v>
      </c>
      <c r="AY53" s="103">
        <f t="shared" si="59"/>
        <v>10720.584149413664</v>
      </c>
      <c r="AZ53" s="103">
        <f t="shared" si="59"/>
        <v>10574.783086642125</v>
      </c>
      <c r="BA53" s="103">
        <f t="shared" si="59"/>
        <v>10455.34734758</v>
      </c>
      <c r="BB53" s="103">
        <f t="shared" si="59"/>
        <v>10155.432524599484</v>
      </c>
      <c r="BC53" s="103">
        <f t="shared" si="59"/>
        <v>10122.508590237121</v>
      </c>
      <c r="BD53" s="103">
        <f t="shared" si="59"/>
        <v>10034.407215776744</v>
      </c>
      <c r="BE53" s="103">
        <f t="shared" si="59"/>
        <v>10028.840735701848</v>
      </c>
      <c r="BF53" s="103">
        <f t="shared" si="59"/>
        <v>9917.3432189456835</v>
      </c>
      <c r="BG53" s="103">
        <f t="shared" si="59"/>
        <v>9604.3293006036674</v>
      </c>
      <c r="BH53" s="103">
        <f t="shared" si="59"/>
        <v>9420.6631990453297</v>
      </c>
      <c r="BI53" s="103">
        <f t="shared" si="59"/>
        <v>9371.3545380427331</v>
      </c>
      <c r="BJ53" s="103">
        <f t="shared" si="59"/>
        <v>9294.5855612317828</v>
      </c>
      <c r="BK53" s="103">
        <f t="shared" si="59"/>
        <v>9161.0130951632436</v>
      </c>
      <c r="BL53" s="103">
        <f t="shared" si="59"/>
        <v>9193.7860853046113</v>
      </c>
      <c r="BM53" s="103">
        <f t="shared" si="59"/>
        <v>9012.3816898171317</v>
      </c>
      <c r="BN53" s="103">
        <f t="shared" ref="BN53:CS53" si="60">SUM(BN30,BN40,BN42,BN47,-BN52)</f>
        <v>9313.8665121217091</v>
      </c>
      <c r="BO53" s="103">
        <f t="shared" si="60"/>
        <v>9502.3171728145444</v>
      </c>
      <c r="BP53" s="103">
        <f t="shared" si="60"/>
        <v>9429.9860393352719</v>
      </c>
      <c r="BQ53" s="103">
        <f t="shared" si="60"/>
        <v>9131.8082717675807</v>
      </c>
      <c r="BR53" s="103">
        <f t="shared" si="60"/>
        <v>8840.9496986480153</v>
      </c>
      <c r="BS53" s="103">
        <f t="shared" si="60"/>
        <v>8579.1661572418125</v>
      </c>
      <c r="BT53" s="103">
        <f t="shared" si="60"/>
        <v>8263.7417116228971</v>
      </c>
      <c r="BU53" s="103">
        <f t="shared" si="60"/>
        <v>8015.7297224603144</v>
      </c>
      <c r="BV53" s="103">
        <f t="shared" si="60"/>
        <v>7815.7952753032341</v>
      </c>
      <c r="BW53" s="103">
        <f t="shared" si="60"/>
        <v>7706.3252824139245</v>
      </c>
      <c r="BX53" s="103">
        <f t="shared" si="60"/>
        <v>7735.5531398232806</v>
      </c>
      <c r="BY53" s="103">
        <f t="shared" si="60"/>
        <v>7881.2521194444444</v>
      </c>
      <c r="BZ53" s="103">
        <f t="shared" si="60"/>
        <v>7885.2921194444443</v>
      </c>
      <c r="CA53" s="103">
        <f t="shared" si="60"/>
        <v>7886.1321194444445</v>
      </c>
      <c r="CB53" s="103">
        <f t="shared" si="60"/>
        <v>7886.2021194444442</v>
      </c>
      <c r="CC53" s="103">
        <f t="shared" si="60"/>
        <v>7884.6421194444447</v>
      </c>
      <c r="CD53" s="103">
        <f t="shared" si="60"/>
        <v>7882.442119444444</v>
      </c>
      <c r="CE53" s="103">
        <f t="shared" si="60"/>
        <v>7901.8321194444443</v>
      </c>
      <c r="CF53" s="103">
        <f t="shared" si="60"/>
        <v>7917.4121194444451</v>
      </c>
      <c r="CG53" s="103">
        <f t="shared" si="60"/>
        <v>7915.032119444445</v>
      </c>
      <c r="CH53" s="103">
        <f t="shared" si="60"/>
        <v>7914.532119444445</v>
      </c>
      <c r="CI53" s="103">
        <f t="shared" si="60"/>
        <v>7911.032119444445</v>
      </c>
      <c r="CJ53" s="103">
        <f t="shared" si="60"/>
        <v>7911.7321194444439</v>
      </c>
      <c r="CK53" s="103">
        <f t="shared" si="60"/>
        <v>7910.9621194444444</v>
      </c>
      <c r="CL53" s="103">
        <f t="shared" si="60"/>
        <v>7914.442119444444</v>
      </c>
      <c r="CM53" s="103">
        <f t="shared" si="60"/>
        <v>7921.5121194444437</v>
      </c>
      <c r="CN53" s="103">
        <f t="shared" si="60"/>
        <v>7872.862119444444</v>
      </c>
      <c r="CO53" s="103">
        <f t="shared" si="60"/>
        <v>7764.402119444444</v>
      </c>
      <c r="CP53" s="103">
        <f t="shared" si="60"/>
        <v>7915.3421194444445</v>
      </c>
      <c r="CQ53" s="103">
        <f t="shared" si="60"/>
        <v>7912.6621194444442</v>
      </c>
      <c r="CR53" s="103">
        <f t="shared" si="60"/>
        <v>7907.5521194444445</v>
      </c>
      <c r="CS53" s="104">
        <f t="shared" si="60"/>
        <v>7617.7621194444437</v>
      </c>
      <c r="CT53" s="105">
        <f>SUM(B53:CS53)</f>
        <v>817018.33791661274</v>
      </c>
      <c r="CU53" s="150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2"/>
    </row>
    <row r="55" spans="1:102" ht="15.75" thickBot="1">
      <c r="A55" s="106" t="s">
        <v>70</v>
      </c>
      <c r="B55" s="107">
        <f t="shared" ref="B55:AG55" si="61">B25-B53</f>
        <v>159.52500000000055</v>
      </c>
      <c r="C55" s="107">
        <f t="shared" si="61"/>
        <v>163.29500000000007</v>
      </c>
      <c r="D55" s="107">
        <f t="shared" si="61"/>
        <v>169.23499999999967</v>
      </c>
      <c r="E55" s="107">
        <f t="shared" si="61"/>
        <v>165.61499999999887</v>
      </c>
      <c r="F55" s="107">
        <f t="shared" si="61"/>
        <v>162.67500000000018</v>
      </c>
      <c r="G55" s="107">
        <f t="shared" si="61"/>
        <v>177.54500000000007</v>
      </c>
      <c r="H55" s="107">
        <f t="shared" si="61"/>
        <v>177.46500000000015</v>
      </c>
      <c r="I55" s="107">
        <f t="shared" si="61"/>
        <v>169.43500000000131</v>
      </c>
      <c r="J55" s="107">
        <f t="shared" si="61"/>
        <v>160.10500000000047</v>
      </c>
      <c r="K55" s="107">
        <f t="shared" si="61"/>
        <v>155.21500000000015</v>
      </c>
      <c r="L55" s="107">
        <f t="shared" si="61"/>
        <v>147.71499999999924</v>
      </c>
      <c r="M55" s="107">
        <f t="shared" si="61"/>
        <v>143.49499999999989</v>
      </c>
      <c r="N55" s="107">
        <f t="shared" si="61"/>
        <v>146.15500000000065</v>
      </c>
      <c r="O55" s="107">
        <f t="shared" si="61"/>
        <v>132.45500000000084</v>
      </c>
      <c r="P55" s="107">
        <f t="shared" si="61"/>
        <v>242.04500000000098</v>
      </c>
      <c r="Q55" s="107">
        <f t="shared" si="61"/>
        <v>401.66499999999996</v>
      </c>
      <c r="R55" s="107">
        <f t="shared" si="61"/>
        <v>413.03499999999985</v>
      </c>
      <c r="S55" s="107">
        <f t="shared" si="61"/>
        <v>399.48499999999967</v>
      </c>
      <c r="T55" s="107">
        <f t="shared" si="61"/>
        <v>158.74499999999989</v>
      </c>
      <c r="U55" s="107">
        <f t="shared" si="61"/>
        <v>51.604999999999563</v>
      </c>
      <c r="V55" s="107">
        <f t="shared" si="61"/>
        <v>324.38500000000022</v>
      </c>
      <c r="W55" s="107">
        <f t="shared" si="61"/>
        <v>326.96500000000015</v>
      </c>
      <c r="X55" s="107">
        <f t="shared" si="61"/>
        <v>3820.1899716024755</v>
      </c>
      <c r="Y55" s="107">
        <f t="shared" si="61"/>
        <v>3550.4710687192937</v>
      </c>
      <c r="Z55" s="107">
        <f t="shared" si="61"/>
        <v>3476.4733613582912</v>
      </c>
      <c r="AA55" s="107">
        <f t="shared" si="61"/>
        <v>3517.4059267263519</v>
      </c>
      <c r="AB55" s="107">
        <f t="shared" si="61"/>
        <v>3432.1237530636909</v>
      </c>
      <c r="AC55" s="107">
        <f t="shared" si="61"/>
        <v>3314.2833448057081</v>
      </c>
      <c r="AD55" s="107">
        <f t="shared" si="61"/>
        <v>3210.5591421212102</v>
      </c>
      <c r="AE55" s="107">
        <f t="shared" si="61"/>
        <v>3011.0984471895445</v>
      </c>
      <c r="AF55" s="107">
        <f t="shared" si="61"/>
        <v>3108.7968219069953</v>
      </c>
      <c r="AG55" s="107">
        <f t="shared" si="61"/>
        <v>2867.8541287647131</v>
      </c>
      <c r="AH55" s="107">
        <f t="shared" ref="AH55:BM55" si="62">AH25-AH53</f>
        <v>2714.199075368002</v>
      </c>
      <c r="AI55" s="107">
        <f t="shared" si="62"/>
        <v>2635.4202100607763</v>
      </c>
      <c r="AJ55" s="107">
        <f t="shared" si="62"/>
        <v>2549.4963806822343</v>
      </c>
      <c r="AK55" s="107">
        <f t="shared" si="62"/>
        <v>2396.5790334543108</v>
      </c>
      <c r="AL55" s="107">
        <f t="shared" si="62"/>
        <v>2311.4350040183926</v>
      </c>
      <c r="AM55" s="107">
        <f t="shared" si="62"/>
        <v>2240.0900178166467</v>
      </c>
      <c r="AN55" s="107">
        <f t="shared" si="62"/>
        <v>2042.8649364455378</v>
      </c>
      <c r="AO55" s="107">
        <f t="shared" si="62"/>
        <v>1906.6278382142154</v>
      </c>
      <c r="AP55" s="107">
        <f t="shared" si="62"/>
        <v>2020.9280246782509</v>
      </c>
      <c r="AQ55" s="107">
        <f t="shared" si="62"/>
        <v>1895.3692378281321</v>
      </c>
      <c r="AR55" s="107">
        <f t="shared" si="62"/>
        <v>2193.31797496728</v>
      </c>
      <c r="AS55" s="107">
        <f t="shared" si="62"/>
        <v>2170.1432272717357</v>
      </c>
      <c r="AT55" s="107">
        <f t="shared" si="62"/>
        <v>2020.6616241196134</v>
      </c>
      <c r="AU55" s="107">
        <f t="shared" si="62"/>
        <v>1971.6023944746321</v>
      </c>
      <c r="AV55" s="107">
        <f t="shared" si="62"/>
        <v>1856.6665981969927</v>
      </c>
      <c r="AW55" s="107">
        <f t="shared" si="62"/>
        <v>1849.5329709462276</v>
      </c>
      <c r="AX55" s="107">
        <f t="shared" si="62"/>
        <v>1843.9442513549438</v>
      </c>
      <c r="AY55" s="107">
        <f t="shared" si="62"/>
        <v>1856.6629700307803</v>
      </c>
      <c r="AZ55" s="107">
        <f t="shared" si="62"/>
        <v>1999.6540328023202</v>
      </c>
      <c r="BA55" s="107">
        <f t="shared" si="62"/>
        <v>2147.2497718644463</v>
      </c>
      <c r="BB55" s="107">
        <f t="shared" si="62"/>
        <v>2460.6545948449602</v>
      </c>
      <c r="BC55" s="107">
        <f t="shared" si="62"/>
        <v>2532.7985292073245</v>
      </c>
      <c r="BD55" s="107">
        <f t="shared" si="62"/>
        <v>2695.3599036677006</v>
      </c>
      <c r="BE55" s="107">
        <f t="shared" si="62"/>
        <v>2791.2263837425962</v>
      </c>
      <c r="BF55" s="107">
        <f t="shared" si="62"/>
        <v>2952.8339004987611</v>
      </c>
      <c r="BG55" s="107">
        <f t="shared" si="62"/>
        <v>3293.6978188407775</v>
      </c>
      <c r="BH55" s="107">
        <f t="shared" si="62"/>
        <v>3481.1839203991149</v>
      </c>
      <c r="BI55" s="107">
        <f t="shared" si="62"/>
        <v>3447.0225814017122</v>
      </c>
      <c r="BJ55" s="107">
        <f t="shared" si="62"/>
        <v>3545.8015582126609</v>
      </c>
      <c r="BK55" s="107">
        <f t="shared" si="62"/>
        <v>3616.2440242812008</v>
      </c>
      <c r="BL55" s="107">
        <f t="shared" si="62"/>
        <v>3530.0310341398326</v>
      </c>
      <c r="BM55" s="107">
        <f t="shared" si="62"/>
        <v>3595.2354296273134</v>
      </c>
      <c r="BN55" s="107">
        <f t="shared" ref="BN55:CS55" si="63">BN25-BN53</f>
        <v>3223.1506073227356</v>
      </c>
      <c r="BO55" s="107">
        <f t="shared" si="63"/>
        <v>2933.9399466299019</v>
      </c>
      <c r="BP55" s="107">
        <f t="shared" si="63"/>
        <v>2909.9410801091726</v>
      </c>
      <c r="BQ55" s="107">
        <f t="shared" si="63"/>
        <v>3103.6588476768648</v>
      </c>
      <c r="BR55" s="107">
        <f t="shared" si="63"/>
        <v>3272.2374207964294</v>
      </c>
      <c r="BS55" s="107">
        <f t="shared" si="63"/>
        <v>3401.4409622026324</v>
      </c>
      <c r="BT55" s="107">
        <f t="shared" si="63"/>
        <v>3603.0454078215462</v>
      </c>
      <c r="BU55" s="107">
        <f t="shared" si="63"/>
        <v>3738.5573969841289</v>
      </c>
      <c r="BV55" s="107">
        <f t="shared" si="63"/>
        <v>3857.8918441412106</v>
      </c>
      <c r="BW55" s="107">
        <f t="shared" si="63"/>
        <v>3910.0518370305208</v>
      </c>
      <c r="BX55" s="107">
        <f t="shared" si="63"/>
        <v>3780.2639796211633</v>
      </c>
      <c r="BY55" s="107">
        <f t="shared" si="63"/>
        <v>3614.5449999999992</v>
      </c>
      <c r="BZ55" s="107">
        <f t="shared" si="63"/>
        <v>184.3149999999996</v>
      </c>
      <c r="CA55" s="107">
        <f t="shared" si="63"/>
        <v>184.30500000000029</v>
      </c>
      <c r="CB55" s="107">
        <f t="shared" si="63"/>
        <v>184.69499999999971</v>
      </c>
      <c r="CC55" s="107">
        <f t="shared" si="63"/>
        <v>185.92499999999927</v>
      </c>
      <c r="CD55" s="107">
        <f t="shared" si="63"/>
        <v>188.10500000000138</v>
      </c>
      <c r="CE55" s="107">
        <f t="shared" si="63"/>
        <v>167.08500000000095</v>
      </c>
      <c r="CF55" s="107">
        <f t="shared" si="63"/>
        <v>148.78499999999985</v>
      </c>
      <c r="CG55" s="107">
        <f t="shared" si="63"/>
        <v>151.85499999999956</v>
      </c>
      <c r="CH55" s="107">
        <f t="shared" si="63"/>
        <v>156.44499999999971</v>
      </c>
      <c r="CI55" s="107">
        <f t="shared" si="63"/>
        <v>159.57499999999982</v>
      </c>
      <c r="CJ55" s="107">
        <f t="shared" si="63"/>
        <v>158.30500000000029</v>
      </c>
      <c r="CK55" s="107">
        <f t="shared" si="63"/>
        <v>159.05500000000029</v>
      </c>
      <c r="CL55" s="107">
        <f t="shared" si="63"/>
        <v>156.65500000000065</v>
      </c>
      <c r="CM55" s="107">
        <f t="shared" si="63"/>
        <v>150.39500000000044</v>
      </c>
      <c r="CN55" s="107">
        <f t="shared" si="63"/>
        <v>199.08500000000004</v>
      </c>
      <c r="CO55" s="107">
        <f t="shared" si="63"/>
        <v>307.58500000000004</v>
      </c>
      <c r="CP55" s="107">
        <f t="shared" si="63"/>
        <v>157.30499999999938</v>
      </c>
      <c r="CQ55" s="107">
        <f t="shared" si="63"/>
        <v>160.20499999999993</v>
      </c>
      <c r="CR55" s="107">
        <f t="shared" si="63"/>
        <v>162.78499999999985</v>
      </c>
      <c r="CS55" s="108">
        <f t="shared" si="63"/>
        <v>450.47500000000036</v>
      </c>
      <c r="CT55" s="109">
        <f>SUM(B55:CS55)</f>
        <v>163543.31555005399</v>
      </c>
      <c r="CU55" s="257"/>
      <c r="CV55" s="258"/>
    </row>
    <row r="56" spans="1:102" ht="15.75" thickBot="1">
      <c r="A56" s="56" t="s">
        <v>47</v>
      </c>
      <c r="B56" s="35">
        <v>3650</v>
      </c>
      <c r="C56" s="36">
        <v>3950</v>
      </c>
      <c r="D56" s="36">
        <v>4150</v>
      </c>
      <c r="E56" s="36">
        <v>4250</v>
      </c>
      <c r="F56" s="36">
        <v>4139.6099999999997</v>
      </c>
      <c r="G56" s="36">
        <v>4140.58</v>
      </c>
      <c r="H56" s="36">
        <v>4150</v>
      </c>
      <c r="I56" s="36">
        <v>4100</v>
      </c>
      <c r="J56" s="36">
        <v>4200</v>
      </c>
      <c r="K56" s="36">
        <v>4200</v>
      </c>
      <c r="L56" s="36">
        <v>4200</v>
      </c>
      <c r="M56" s="36">
        <v>4200</v>
      </c>
      <c r="N56" s="36">
        <v>4100</v>
      </c>
      <c r="O56" s="36">
        <v>4050</v>
      </c>
      <c r="P56" s="36">
        <v>4250</v>
      </c>
      <c r="Q56" s="36">
        <v>4350</v>
      </c>
      <c r="R56" s="36">
        <v>4375</v>
      </c>
      <c r="S56" s="36">
        <v>4400</v>
      </c>
      <c r="T56" s="36">
        <v>4100</v>
      </c>
      <c r="U56" s="36">
        <v>4050</v>
      </c>
      <c r="V56" s="36">
        <v>4100</v>
      </c>
      <c r="W56" s="36">
        <v>4150</v>
      </c>
      <c r="X56" s="36">
        <v>4225</v>
      </c>
      <c r="Y56" s="36">
        <v>4200</v>
      </c>
      <c r="Z56" s="36">
        <v>4425</v>
      </c>
      <c r="AA56" s="36">
        <v>4950</v>
      </c>
      <c r="AB56" s="36">
        <v>5300</v>
      </c>
      <c r="AC56" s="36">
        <v>5500</v>
      </c>
      <c r="AD56" s="36">
        <v>5350</v>
      </c>
      <c r="AE56" s="36">
        <v>5100</v>
      </c>
      <c r="AF56" s="36">
        <v>4950</v>
      </c>
      <c r="AG56" s="36">
        <v>4500</v>
      </c>
      <c r="AH56" s="36">
        <v>4075</v>
      </c>
      <c r="AI56" s="36">
        <v>3775</v>
      </c>
      <c r="AJ56" s="36">
        <v>3325</v>
      </c>
      <c r="AK56" s="36">
        <v>3025</v>
      </c>
      <c r="AL56" s="36">
        <v>2750</v>
      </c>
      <c r="AM56" s="36">
        <v>2550</v>
      </c>
      <c r="AN56" s="36">
        <v>2300</v>
      </c>
      <c r="AO56" s="36">
        <v>2150</v>
      </c>
      <c r="AP56" s="36">
        <v>2200</v>
      </c>
      <c r="AQ56" s="36">
        <v>2000</v>
      </c>
      <c r="AR56" s="36">
        <v>2575</v>
      </c>
      <c r="AS56" s="36">
        <v>2525</v>
      </c>
      <c r="AT56" s="36">
        <v>2550</v>
      </c>
      <c r="AU56" s="36">
        <v>2450</v>
      </c>
      <c r="AV56" s="36">
        <v>2450</v>
      </c>
      <c r="AW56" s="36">
        <v>2500</v>
      </c>
      <c r="AX56" s="36">
        <v>2528</v>
      </c>
      <c r="AY56" s="36">
        <v>2503.8000000000002</v>
      </c>
      <c r="AZ56" s="36">
        <v>2450</v>
      </c>
      <c r="BA56" s="36">
        <v>2550</v>
      </c>
      <c r="BB56" s="36">
        <v>2450</v>
      </c>
      <c r="BC56" s="36">
        <v>2600</v>
      </c>
      <c r="BD56" s="36">
        <v>2650</v>
      </c>
      <c r="BE56" s="36">
        <v>2850</v>
      </c>
      <c r="BF56" s="36">
        <v>3000</v>
      </c>
      <c r="BG56" s="36">
        <v>3300</v>
      </c>
      <c r="BH56" s="36">
        <v>3550</v>
      </c>
      <c r="BI56" s="36">
        <v>3700</v>
      </c>
      <c r="BJ56" s="36">
        <v>3650</v>
      </c>
      <c r="BK56" s="36">
        <v>3800</v>
      </c>
      <c r="BL56" s="36">
        <v>3700</v>
      </c>
      <c r="BM56" s="36">
        <v>3850</v>
      </c>
      <c r="BN56" s="36">
        <v>3600</v>
      </c>
      <c r="BO56" s="36">
        <v>3500</v>
      </c>
      <c r="BP56" s="36">
        <v>3750</v>
      </c>
      <c r="BQ56" s="36">
        <v>3600</v>
      </c>
      <c r="BR56" s="36">
        <v>2900</v>
      </c>
      <c r="BS56" s="36">
        <v>2300</v>
      </c>
      <c r="BT56" s="36">
        <v>1600</v>
      </c>
      <c r="BU56" s="36">
        <v>1100</v>
      </c>
      <c r="BV56" s="36">
        <v>500</v>
      </c>
      <c r="BW56" s="36">
        <v>100</v>
      </c>
      <c r="BX56" s="36">
        <v>0</v>
      </c>
      <c r="BY56" s="36">
        <v>0</v>
      </c>
      <c r="BZ56" s="36">
        <v>0</v>
      </c>
      <c r="CA56" s="36">
        <v>0</v>
      </c>
      <c r="CB56" s="36">
        <v>0</v>
      </c>
      <c r="CC56" s="36">
        <v>0</v>
      </c>
      <c r="CD56" s="36">
        <v>0</v>
      </c>
      <c r="CE56" s="36">
        <v>0</v>
      </c>
      <c r="CF56" s="36">
        <v>0</v>
      </c>
      <c r="CG56" s="36">
        <v>0</v>
      </c>
      <c r="CH56" s="36">
        <v>0</v>
      </c>
      <c r="CI56" s="36">
        <v>0</v>
      </c>
      <c r="CJ56" s="36">
        <v>0</v>
      </c>
      <c r="CK56" s="36">
        <v>0</v>
      </c>
      <c r="CL56" s="36">
        <v>150</v>
      </c>
      <c r="CM56" s="36">
        <v>300</v>
      </c>
      <c r="CN56" s="36">
        <v>400</v>
      </c>
      <c r="CO56" s="36">
        <v>600</v>
      </c>
      <c r="CP56" s="36">
        <v>900</v>
      </c>
      <c r="CQ56" s="36">
        <v>1300</v>
      </c>
      <c r="CR56" s="36">
        <v>1800</v>
      </c>
      <c r="CS56" s="37">
        <v>2250</v>
      </c>
      <c r="CT56" s="51">
        <f>SUM(B56:CS56)</f>
        <v>262736.99</v>
      </c>
      <c r="CU56" s="152"/>
      <c r="CV56" s="259"/>
      <c r="CW56" s="140"/>
    </row>
    <row r="57" spans="1:102" ht="15.75" thickBot="1">
      <c r="A57" s="261" t="s">
        <v>71</v>
      </c>
      <c r="B57" s="107">
        <f>IF(B56&gt;B55,0,B55-B56)</f>
        <v>0</v>
      </c>
      <c r="C57" s="107">
        <f t="shared" ref="C57:BN57" si="64">IF(C56&gt;C55,0,C55-C56)</f>
        <v>0</v>
      </c>
      <c r="D57" s="107">
        <f t="shared" si="64"/>
        <v>0</v>
      </c>
      <c r="E57" s="107">
        <f t="shared" si="64"/>
        <v>0</v>
      </c>
      <c r="F57" s="107">
        <f t="shared" si="64"/>
        <v>0</v>
      </c>
      <c r="G57" s="107">
        <f t="shared" si="64"/>
        <v>0</v>
      </c>
      <c r="H57" s="107">
        <f t="shared" si="64"/>
        <v>0</v>
      </c>
      <c r="I57" s="107">
        <f t="shared" si="64"/>
        <v>0</v>
      </c>
      <c r="J57" s="107">
        <f t="shared" si="64"/>
        <v>0</v>
      </c>
      <c r="K57" s="107">
        <f t="shared" si="64"/>
        <v>0</v>
      </c>
      <c r="L57" s="107">
        <f t="shared" si="64"/>
        <v>0</v>
      </c>
      <c r="M57" s="107">
        <f t="shared" si="64"/>
        <v>0</v>
      </c>
      <c r="N57" s="107">
        <f t="shared" si="64"/>
        <v>0</v>
      </c>
      <c r="O57" s="107">
        <f t="shared" si="64"/>
        <v>0</v>
      </c>
      <c r="P57" s="107">
        <f t="shared" si="64"/>
        <v>0</v>
      </c>
      <c r="Q57" s="107">
        <f t="shared" si="64"/>
        <v>0</v>
      </c>
      <c r="R57" s="107">
        <f t="shared" si="64"/>
        <v>0</v>
      </c>
      <c r="S57" s="107">
        <f t="shared" si="64"/>
        <v>0</v>
      </c>
      <c r="T57" s="107">
        <f t="shared" si="64"/>
        <v>0</v>
      </c>
      <c r="U57" s="107">
        <f t="shared" si="64"/>
        <v>0</v>
      </c>
      <c r="V57" s="107">
        <f t="shared" si="64"/>
        <v>0</v>
      </c>
      <c r="W57" s="107">
        <f t="shared" si="64"/>
        <v>0</v>
      </c>
      <c r="X57" s="107">
        <f t="shared" si="64"/>
        <v>0</v>
      </c>
      <c r="Y57" s="107">
        <f t="shared" si="64"/>
        <v>0</v>
      </c>
      <c r="Z57" s="107">
        <f t="shared" si="64"/>
        <v>0</v>
      </c>
      <c r="AA57" s="107">
        <f t="shared" si="64"/>
        <v>0</v>
      </c>
      <c r="AB57" s="107">
        <f t="shared" si="64"/>
        <v>0</v>
      </c>
      <c r="AC57" s="107">
        <f t="shared" si="64"/>
        <v>0</v>
      </c>
      <c r="AD57" s="107">
        <f t="shared" si="64"/>
        <v>0</v>
      </c>
      <c r="AE57" s="107">
        <f t="shared" si="64"/>
        <v>0</v>
      </c>
      <c r="AF57" s="107">
        <f t="shared" si="64"/>
        <v>0</v>
      </c>
      <c r="AG57" s="107">
        <f t="shared" si="64"/>
        <v>0</v>
      </c>
      <c r="AH57" s="107">
        <f t="shared" si="64"/>
        <v>0</v>
      </c>
      <c r="AI57" s="107">
        <f t="shared" si="64"/>
        <v>0</v>
      </c>
      <c r="AJ57" s="107">
        <f t="shared" si="64"/>
        <v>0</v>
      </c>
      <c r="AK57" s="107">
        <f t="shared" si="64"/>
        <v>0</v>
      </c>
      <c r="AL57" s="107">
        <f t="shared" si="64"/>
        <v>0</v>
      </c>
      <c r="AM57" s="107">
        <f t="shared" si="64"/>
        <v>0</v>
      </c>
      <c r="AN57" s="107">
        <f t="shared" si="64"/>
        <v>0</v>
      </c>
      <c r="AO57" s="107">
        <f t="shared" si="64"/>
        <v>0</v>
      </c>
      <c r="AP57" s="107">
        <f t="shared" si="64"/>
        <v>0</v>
      </c>
      <c r="AQ57" s="107">
        <f t="shared" si="64"/>
        <v>0</v>
      </c>
      <c r="AR57" s="107">
        <f t="shared" si="64"/>
        <v>0</v>
      </c>
      <c r="AS57" s="107">
        <f t="shared" si="64"/>
        <v>0</v>
      </c>
      <c r="AT57" s="107">
        <f t="shared" si="64"/>
        <v>0</v>
      </c>
      <c r="AU57" s="107">
        <f t="shared" si="64"/>
        <v>0</v>
      </c>
      <c r="AV57" s="107">
        <f t="shared" si="64"/>
        <v>0</v>
      </c>
      <c r="AW57" s="107">
        <f t="shared" si="64"/>
        <v>0</v>
      </c>
      <c r="AX57" s="107">
        <f t="shared" si="64"/>
        <v>0</v>
      </c>
      <c r="AY57" s="107">
        <f t="shared" si="64"/>
        <v>0</v>
      </c>
      <c r="AZ57" s="107">
        <f t="shared" si="64"/>
        <v>0</v>
      </c>
      <c r="BA57" s="107">
        <f t="shared" si="64"/>
        <v>0</v>
      </c>
      <c r="BB57" s="107">
        <f t="shared" si="64"/>
        <v>10.654594844960229</v>
      </c>
      <c r="BC57" s="107">
        <f t="shared" si="64"/>
        <v>0</v>
      </c>
      <c r="BD57" s="107">
        <f t="shared" si="64"/>
        <v>45.359903667700564</v>
      </c>
      <c r="BE57" s="107">
        <f t="shared" si="64"/>
        <v>0</v>
      </c>
      <c r="BF57" s="107">
        <f t="shared" si="64"/>
        <v>0</v>
      </c>
      <c r="BG57" s="107">
        <f t="shared" si="64"/>
        <v>0</v>
      </c>
      <c r="BH57" s="107">
        <f t="shared" si="64"/>
        <v>0</v>
      </c>
      <c r="BI57" s="107">
        <f t="shared" si="64"/>
        <v>0</v>
      </c>
      <c r="BJ57" s="107">
        <f t="shared" si="64"/>
        <v>0</v>
      </c>
      <c r="BK57" s="107">
        <f t="shared" si="64"/>
        <v>0</v>
      </c>
      <c r="BL57" s="107">
        <f t="shared" si="64"/>
        <v>0</v>
      </c>
      <c r="BM57" s="107">
        <f t="shared" si="64"/>
        <v>0</v>
      </c>
      <c r="BN57" s="107">
        <f t="shared" si="64"/>
        <v>0</v>
      </c>
      <c r="BO57" s="107">
        <f t="shared" ref="BO57:CS57" si="65">IF(BO56&gt;BO55,0,BO55-BO56)</f>
        <v>0</v>
      </c>
      <c r="BP57" s="107">
        <f t="shared" si="65"/>
        <v>0</v>
      </c>
      <c r="BQ57" s="107">
        <f t="shared" si="65"/>
        <v>0</v>
      </c>
      <c r="BR57" s="107">
        <f t="shared" si="65"/>
        <v>372.23742079642943</v>
      </c>
      <c r="BS57" s="107">
        <f t="shared" si="65"/>
        <v>1101.4409622026324</v>
      </c>
      <c r="BT57" s="107">
        <f t="shared" si="65"/>
        <v>2003.0454078215462</v>
      </c>
      <c r="BU57" s="107">
        <f t="shared" si="65"/>
        <v>2638.5573969841289</v>
      </c>
      <c r="BV57" s="107">
        <f t="shared" si="65"/>
        <v>3357.8918441412106</v>
      </c>
      <c r="BW57" s="107">
        <f t="shared" si="65"/>
        <v>3810.0518370305208</v>
      </c>
      <c r="BX57" s="107">
        <f t="shared" si="65"/>
        <v>3780.2639796211633</v>
      </c>
      <c r="BY57" s="107">
        <f t="shared" si="65"/>
        <v>3614.5449999999992</v>
      </c>
      <c r="BZ57" s="107">
        <f t="shared" si="65"/>
        <v>184.3149999999996</v>
      </c>
      <c r="CA57" s="107">
        <f t="shared" si="65"/>
        <v>184.30500000000029</v>
      </c>
      <c r="CB57" s="107">
        <f t="shared" si="65"/>
        <v>184.69499999999971</v>
      </c>
      <c r="CC57" s="107">
        <f t="shared" si="65"/>
        <v>185.92499999999927</v>
      </c>
      <c r="CD57" s="107">
        <f t="shared" si="65"/>
        <v>188.10500000000138</v>
      </c>
      <c r="CE57" s="107">
        <f t="shared" si="65"/>
        <v>167.08500000000095</v>
      </c>
      <c r="CF57" s="107">
        <f t="shared" si="65"/>
        <v>148.78499999999985</v>
      </c>
      <c r="CG57" s="107">
        <f t="shared" si="65"/>
        <v>151.85499999999956</v>
      </c>
      <c r="CH57" s="107">
        <f t="shared" si="65"/>
        <v>156.44499999999971</v>
      </c>
      <c r="CI57" s="107">
        <f t="shared" si="65"/>
        <v>159.57499999999982</v>
      </c>
      <c r="CJ57" s="107">
        <f t="shared" si="65"/>
        <v>158.30500000000029</v>
      </c>
      <c r="CK57" s="107">
        <f t="shared" si="65"/>
        <v>159.05500000000029</v>
      </c>
      <c r="CL57" s="107">
        <f t="shared" si="65"/>
        <v>6.6550000000006548</v>
      </c>
      <c r="CM57" s="107">
        <f t="shared" si="65"/>
        <v>0</v>
      </c>
      <c r="CN57" s="107">
        <f t="shared" si="65"/>
        <v>0</v>
      </c>
      <c r="CO57" s="107">
        <f t="shared" si="65"/>
        <v>0</v>
      </c>
      <c r="CP57" s="107">
        <f t="shared" si="65"/>
        <v>0</v>
      </c>
      <c r="CQ57" s="107">
        <f t="shared" si="65"/>
        <v>0</v>
      </c>
      <c r="CR57" s="107">
        <f t="shared" si="65"/>
        <v>0</v>
      </c>
      <c r="CS57" s="108">
        <f t="shared" si="65"/>
        <v>0</v>
      </c>
      <c r="CT57" s="109">
        <f>SUM(B57:CS57)</f>
        <v>22769.153347110288</v>
      </c>
      <c r="CU57" s="257"/>
      <c r="CV57" s="263"/>
    </row>
    <row r="58" spans="1:102">
      <c r="A58" s="150"/>
      <c r="B58" s="255"/>
      <c r="C58" s="255"/>
      <c r="D58" s="255"/>
      <c r="E58" s="255"/>
      <c r="F58" s="255"/>
      <c r="G58" s="255"/>
      <c r="H58" s="255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152"/>
      <c r="CV58" s="256"/>
    </row>
    <row r="59" spans="1:102" ht="15.75" thickBot="1">
      <c r="A59" s="110" t="s">
        <v>64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2"/>
    </row>
    <row r="60" spans="1:102" ht="15.75" thickBot="1">
      <c r="A60" s="111" t="s">
        <v>26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27</v>
      </c>
      <c r="CU60" s="150"/>
      <c r="CV60" s="244"/>
      <c r="CX60" s="234"/>
    </row>
    <row r="61" spans="1:102">
      <c r="A61" s="21" t="s">
        <v>31</v>
      </c>
      <c r="B61" s="172">
        <f>SUM(B62:B68)</f>
        <v>3489.8150000000001</v>
      </c>
      <c r="C61" s="172">
        <f>SUM(C62:C68)</f>
        <v>3491.8150000000001</v>
      </c>
      <c r="D61" s="172">
        <f t="shared" ref="D61:BO61" si="66">SUM(D62:D68)</f>
        <v>3491.8150000000001</v>
      </c>
      <c r="E61" s="172">
        <f t="shared" si="66"/>
        <v>3489.8150000000001</v>
      </c>
      <c r="F61" s="172">
        <f t="shared" si="66"/>
        <v>3494.8150000000001</v>
      </c>
      <c r="G61" s="172">
        <f t="shared" si="66"/>
        <v>3497.8150000000001</v>
      </c>
      <c r="H61" s="172">
        <f t="shared" si="66"/>
        <v>3502.8150000000001</v>
      </c>
      <c r="I61" s="172">
        <f t="shared" si="66"/>
        <v>3503.8150000000001</v>
      </c>
      <c r="J61" s="172">
        <f t="shared" si="66"/>
        <v>3501.8150000000001</v>
      </c>
      <c r="K61" s="172">
        <f t="shared" si="66"/>
        <v>3503.8150000000001</v>
      </c>
      <c r="L61" s="172">
        <f t="shared" si="66"/>
        <v>3502.8150000000001</v>
      </c>
      <c r="M61" s="172">
        <f t="shared" si="66"/>
        <v>3502.8150000000001</v>
      </c>
      <c r="N61" s="172">
        <f t="shared" si="66"/>
        <v>3501.8150000000001</v>
      </c>
      <c r="O61" s="172">
        <f t="shared" si="66"/>
        <v>3499.8150000000001</v>
      </c>
      <c r="P61" s="172">
        <f t="shared" si="66"/>
        <v>3500.8150000000001</v>
      </c>
      <c r="Q61" s="172">
        <f t="shared" si="66"/>
        <v>3500.8150000000001</v>
      </c>
      <c r="R61" s="172">
        <f t="shared" si="66"/>
        <v>3503.8150000000001</v>
      </c>
      <c r="S61" s="172">
        <f t="shared" si="66"/>
        <v>3509.8150000000001</v>
      </c>
      <c r="T61" s="172">
        <f t="shared" si="66"/>
        <v>3511.8150000000001</v>
      </c>
      <c r="U61" s="172">
        <f t="shared" si="66"/>
        <v>3509.8150000000001</v>
      </c>
      <c r="V61" s="172">
        <f t="shared" si="66"/>
        <v>3512.8150000000001</v>
      </c>
      <c r="W61" s="172">
        <f t="shared" si="66"/>
        <v>3512.8150000000001</v>
      </c>
      <c r="X61" s="172">
        <f t="shared" si="66"/>
        <v>3512.8150000000001</v>
      </c>
      <c r="Y61" s="172">
        <f t="shared" si="66"/>
        <v>3516.8150000000001</v>
      </c>
      <c r="Z61" s="172">
        <f t="shared" si="66"/>
        <v>3514.8150000000001</v>
      </c>
      <c r="AA61" s="172">
        <f t="shared" si="66"/>
        <v>3511.8150000000001</v>
      </c>
      <c r="AB61" s="172">
        <f t="shared" si="66"/>
        <v>3514.8150000000001</v>
      </c>
      <c r="AC61" s="172">
        <f t="shared" si="66"/>
        <v>3517.8150000000001</v>
      </c>
      <c r="AD61" s="172">
        <f t="shared" si="66"/>
        <v>3514.8150000000001</v>
      </c>
      <c r="AE61" s="172">
        <f t="shared" si="66"/>
        <v>3515.8150000000001</v>
      </c>
      <c r="AF61" s="172">
        <f t="shared" si="66"/>
        <v>3515.8150000000001</v>
      </c>
      <c r="AG61" s="172">
        <f t="shared" si="66"/>
        <v>3516.8150000000001</v>
      </c>
      <c r="AH61" s="172">
        <f t="shared" si="66"/>
        <v>3514.8150000000001</v>
      </c>
      <c r="AI61" s="172">
        <f t="shared" si="66"/>
        <v>3512.8150000000001</v>
      </c>
      <c r="AJ61" s="172">
        <f t="shared" si="66"/>
        <v>3518.8150000000001</v>
      </c>
      <c r="AK61" s="172">
        <f t="shared" si="66"/>
        <v>3512.8150000000001</v>
      </c>
      <c r="AL61" s="172">
        <f t="shared" si="66"/>
        <v>3508.8150000000001</v>
      </c>
      <c r="AM61" s="172">
        <f t="shared" si="66"/>
        <v>3510.8150000000001</v>
      </c>
      <c r="AN61" s="172">
        <f t="shared" si="66"/>
        <v>3513.8150000000001</v>
      </c>
      <c r="AO61" s="172">
        <f t="shared" si="66"/>
        <v>3517.8150000000001</v>
      </c>
      <c r="AP61" s="172">
        <f t="shared" si="66"/>
        <v>3511.8150000000001</v>
      </c>
      <c r="AQ61" s="172">
        <f t="shared" si="66"/>
        <v>3511.8150000000001</v>
      </c>
      <c r="AR61" s="172">
        <f t="shared" si="66"/>
        <v>3511.8150000000001</v>
      </c>
      <c r="AS61" s="172">
        <f t="shared" si="66"/>
        <v>3495.8150000000001</v>
      </c>
      <c r="AT61" s="172">
        <f t="shared" si="66"/>
        <v>3491.8150000000001</v>
      </c>
      <c r="AU61" s="172">
        <f t="shared" si="66"/>
        <v>3510.8150000000001</v>
      </c>
      <c r="AV61" s="172">
        <f t="shared" si="66"/>
        <v>3517.8150000000001</v>
      </c>
      <c r="AW61" s="172">
        <f t="shared" si="66"/>
        <v>3514.8150000000001</v>
      </c>
      <c r="AX61" s="172">
        <f t="shared" si="66"/>
        <v>3511.8150000000001</v>
      </c>
      <c r="AY61" s="172">
        <f t="shared" si="66"/>
        <v>3508.8150000000001</v>
      </c>
      <c r="AZ61" s="172">
        <f t="shared" si="66"/>
        <v>3512.8150000000001</v>
      </c>
      <c r="BA61" s="172">
        <f t="shared" si="66"/>
        <v>3513.8150000000001</v>
      </c>
      <c r="BB61" s="172">
        <f t="shared" si="66"/>
        <v>3509.8150000000001</v>
      </c>
      <c r="BC61" s="172">
        <f t="shared" si="66"/>
        <v>3511.8150000000001</v>
      </c>
      <c r="BD61" s="172">
        <f t="shared" si="66"/>
        <v>3509.8150000000001</v>
      </c>
      <c r="BE61" s="172">
        <f t="shared" si="66"/>
        <v>3507.8150000000001</v>
      </c>
      <c r="BF61" s="172">
        <f t="shared" si="66"/>
        <v>3514.8150000000001</v>
      </c>
      <c r="BG61" s="172">
        <f t="shared" si="66"/>
        <v>3511.8150000000001</v>
      </c>
      <c r="BH61" s="172">
        <f t="shared" si="66"/>
        <v>3492.8150000000001</v>
      </c>
      <c r="BI61" s="172">
        <f t="shared" si="66"/>
        <v>3483.8150000000001</v>
      </c>
      <c r="BJ61" s="172">
        <f t="shared" si="66"/>
        <v>3491.8150000000001</v>
      </c>
      <c r="BK61" s="172">
        <f t="shared" si="66"/>
        <v>3494.8150000000001</v>
      </c>
      <c r="BL61" s="172">
        <f t="shared" si="66"/>
        <v>3489.8150000000001</v>
      </c>
      <c r="BM61" s="172">
        <f t="shared" si="66"/>
        <v>3486.8150000000001</v>
      </c>
      <c r="BN61" s="172">
        <f t="shared" si="66"/>
        <v>3500.8150000000001</v>
      </c>
      <c r="BO61" s="172">
        <f t="shared" si="66"/>
        <v>3505.8150000000001</v>
      </c>
      <c r="BP61" s="172">
        <f t="shared" ref="BP61:CS61" si="67">SUM(BP62:BP68)</f>
        <v>3499.8150000000001</v>
      </c>
      <c r="BQ61" s="172">
        <f t="shared" si="67"/>
        <v>3500.8150000000001</v>
      </c>
      <c r="BR61" s="172">
        <f t="shared" si="67"/>
        <v>3503.8150000000001</v>
      </c>
      <c r="BS61" s="172">
        <f t="shared" si="67"/>
        <v>3510.8150000000001</v>
      </c>
      <c r="BT61" s="172">
        <f t="shared" si="67"/>
        <v>3511.8150000000001</v>
      </c>
      <c r="BU61" s="172">
        <f t="shared" si="67"/>
        <v>3508.8150000000001</v>
      </c>
      <c r="BV61" s="172">
        <f t="shared" si="67"/>
        <v>3508.8150000000001</v>
      </c>
      <c r="BW61" s="172">
        <f t="shared" si="67"/>
        <v>3507.8150000000001</v>
      </c>
      <c r="BX61" s="172">
        <f t="shared" si="67"/>
        <v>3507.8150000000001</v>
      </c>
      <c r="BY61" s="172">
        <f t="shared" si="67"/>
        <v>3514.8150000000001</v>
      </c>
      <c r="BZ61" s="172">
        <f t="shared" si="67"/>
        <v>3516.8150000000001</v>
      </c>
      <c r="CA61" s="172">
        <f t="shared" si="67"/>
        <v>3515.8150000000001</v>
      </c>
      <c r="CB61" s="172">
        <f t="shared" si="67"/>
        <v>3513.8150000000001</v>
      </c>
      <c r="CC61" s="172">
        <f t="shared" si="67"/>
        <v>3512.8150000000001</v>
      </c>
      <c r="CD61" s="172">
        <f t="shared" si="67"/>
        <v>3511.8150000000001</v>
      </c>
      <c r="CE61" s="172">
        <f t="shared" si="67"/>
        <v>3511.8150000000001</v>
      </c>
      <c r="CF61" s="172">
        <f t="shared" si="67"/>
        <v>3511.8150000000001</v>
      </c>
      <c r="CG61" s="172">
        <f t="shared" si="67"/>
        <v>3511.8150000000001</v>
      </c>
      <c r="CH61" s="172">
        <f t="shared" si="67"/>
        <v>3511.8150000000001</v>
      </c>
      <c r="CI61" s="172">
        <f t="shared" si="67"/>
        <v>3512.8150000000001</v>
      </c>
      <c r="CJ61" s="172">
        <f t="shared" si="67"/>
        <v>3513.8150000000001</v>
      </c>
      <c r="CK61" s="172">
        <f t="shared" si="67"/>
        <v>3512.8150000000001</v>
      </c>
      <c r="CL61" s="172">
        <f t="shared" si="67"/>
        <v>3510.8150000000001</v>
      </c>
      <c r="CM61" s="172">
        <f t="shared" si="67"/>
        <v>3514.8150000000001</v>
      </c>
      <c r="CN61" s="172">
        <f t="shared" si="67"/>
        <v>3516.8150000000001</v>
      </c>
      <c r="CO61" s="172">
        <f t="shared" si="67"/>
        <v>3516.8150000000001</v>
      </c>
      <c r="CP61" s="172">
        <f t="shared" si="67"/>
        <v>3515.8150000000001</v>
      </c>
      <c r="CQ61" s="172">
        <f t="shared" si="67"/>
        <v>3512.8150000000001</v>
      </c>
      <c r="CR61" s="172">
        <f t="shared" si="67"/>
        <v>3508.8150000000001</v>
      </c>
      <c r="CS61" s="173">
        <f t="shared" si="67"/>
        <v>3509.8150000000001</v>
      </c>
      <c r="CT61" s="232">
        <f>SUM(B61:CS61)</f>
        <v>336766.24000000017</v>
      </c>
      <c r="CU61" s="150"/>
      <c r="CV61" s="151"/>
      <c r="CX61" s="236"/>
    </row>
    <row r="62" spans="1:102">
      <c r="A62" s="25" t="s">
        <v>32</v>
      </c>
      <c r="B62" s="31">
        <v>471</v>
      </c>
      <c r="C62" s="32">
        <v>471</v>
      </c>
      <c r="D62" s="32">
        <v>471</v>
      </c>
      <c r="E62" s="32">
        <v>471</v>
      </c>
      <c r="F62" s="32">
        <v>471</v>
      </c>
      <c r="G62" s="32">
        <v>471</v>
      </c>
      <c r="H62" s="32">
        <v>471</v>
      </c>
      <c r="I62" s="32">
        <v>471</v>
      </c>
      <c r="J62" s="32">
        <v>471</v>
      </c>
      <c r="K62" s="32">
        <v>471</v>
      </c>
      <c r="L62" s="32">
        <v>471</v>
      </c>
      <c r="M62" s="32">
        <v>471</v>
      </c>
      <c r="N62" s="32">
        <v>471</v>
      </c>
      <c r="O62" s="32">
        <v>471</v>
      </c>
      <c r="P62" s="32">
        <v>471</v>
      </c>
      <c r="Q62" s="32">
        <v>471</v>
      </c>
      <c r="R62" s="32">
        <v>471</v>
      </c>
      <c r="S62" s="32">
        <v>471</v>
      </c>
      <c r="T62" s="32">
        <v>471</v>
      </c>
      <c r="U62" s="32">
        <v>471</v>
      </c>
      <c r="V62" s="32">
        <v>471</v>
      </c>
      <c r="W62" s="32">
        <v>471</v>
      </c>
      <c r="X62" s="32">
        <v>471</v>
      </c>
      <c r="Y62" s="32">
        <v>471</v>
      </c>
      <c r="Z62" s="32">
        <v>471</v>
      </c>
      <c r="AA62" s="32">
        <v>471</v>
      </c>
      <c r="AB62" s="32">
        <v>471</v>
      </c>
      <c r="AC62" s="32">
        <v>471</v>
      </c>
      <c r="AD62" s="32">
        <v>471</v>
      </c>
      <c r="AE62" s="32">
        <v>471</v>
      </c>
      <c r="AF62" s="32">
        <v>471</v>
      </c>
      <c r="AG62" s="32">
        <v>471</v>
      </c>
      <c r="AH62" s="32">
        <v>471</v>
      </c>
      <c r="AI62" s="32">
        <v>471</v>
      </c>
      <c r="AJ62" s="32">
        <v>471</v>
      </c>
      <c r="AK62" s="32">
        <v>471</v>
      </c>
      <c r="AL62" s="32">
        <v>471</v>
      </c>
      <c r="AM62" s="32">
        <v>471</v>
      </c>
      <c r="AN62" s="32">
        <v>471</v>
      </c>
      <c r="AO62" s="32">
        <v>471</v>
      </c>
      <c r="AP62" s="32">
        <v>471</v>
      </c>
      <c r="AQ62" s="32">
        <v>471</v>
      </c>
      <c r="AR62" s="32">
        <v>471</v>
      </c>
      <c r="AS62" s="32">
        <v>471</v>
      </c>
      <c r="AT62" s="32">
        <v>471</v>
      </c>
      <c r="AU62" s="32">
        <v>471</v>
      </c>
      <c r="AV62" s="32">
        <v>471</v>
      </c>
      <c r="AW62" s="32">
        <v>471</v>
      </c>
      <c r="AX62" s="32">
        <v>471</v>
      </c>
      <c r="AY62" s="32">
        <v>471</v>
      </c>
      <c r="AZ62" s="32">
        <v>471</v>
      </c>
      <c r="BA62" s="32">
        <v>471</v>
      </c>
      <c r="BB62" s="32">
        <v>471</v>
      </c>
      <c r="BC62" s="32">
        <v>471</v>
      </c>
      <c r="BD62" s="32">
        <v>471</v>
      </c>
      <c r="BE62" s="32">
        <v>471</v>
      </c>
      <c r="BF62" s="32">
        <v>471</v>
      </c>
      <c r="BG62" s="32">
        <v>471</v>
      </c>
      <c r="BH62" s="32">
        <v>471</v>
      </c>
      <c r="BI62" s="32">
        <v>471</v>
      </c>
      <c r="BJ62" s="32">
        <v>471</v>
      </c>
      <c r="BK62" s="32">
        <v>471</v>
      </c>
      <c r="BL62" s="32">
        <v>471</v>
      </c>
      <c r="BM62" s="32">
        <v>471</v>
      </c>
      <c r="BN62" s="32">
        <v>471</v>
      </c>
      <c r="BO62" s="32">
        <v>471</v>
      </c>
      <c r="BP62" s="32">
        <v>471</v>
      </c>
      <c r="BQ62" s="32">
        <v>471</v>
      </c>
      <c r="BR62" s="32">
        <v>471</v>
      </c>
      <c r="BS62" s="32">
        <v>471</v>
      </c>
      <c r="BT62" s="32">
        <v>471</v>
      </c>
      <c r="BU62" s="32">
        <v>471</v>
      </c>
      <c r="BV62" s="32">
        <v>471</v>
      </c>
      <c r="BW62" s="32">
        <v>471</v>
      </c>
      <c r="BX62" s="32">
        <v>471</v>
      </c>
      <c r="BY62" s="32">
        <v>471</v>
      </c>
      <c r="BZ62" s="32">
        <v>471</v>
      </c>
      <c r="CA62" s="32">
        <v>471</v>
      </c>
      <c r="CB62" s="32">
        <v>471</v>
      </c>
      <c r="CC62" s="32">
        <v>471</v>
      </c>
      <c r="CD62" s="32">
        <v>471</v>
      </c>
      <c r="CE62" s="32">
        <v>471</v>
      </c>
      <c r="CF62" s="32">
        <v>471</v>
      </c>
      <c r="CG62" s="32">
        <v>471</v>
      </c>
      <c r="CH62" s="32">
        <v>471</v>
      </c>
      <c r="CI62" s="32">
        <v>471</v>
      </c>
      <c r="CJ62" s="32">
        <v>471</v>
      </c>
      <c r="CK62" s="32">
        <v>471</v>
      </c>
      <c r="CL62" s="32">
        <v>471</v>
      </c>
      <c r="CM62" s="32">
        <v>471</v>
      </c>
      <c r="CN62" s="32">
        <v>471</v>
      </c>
      <c r="CO62" s="32">
        <v>471</v>
      </c>
      <c r="CP62" s="32">
        <v>471</v>
      </c>
      <c r="CQ62" s="32">
        <v>471</v>
      </c>
      <c r="CR62" s="32">
        <v>471</v>
      </c>
      <c r="CS62" s="33">
        <v>471</v>
      </c>
      <c r="CT62" s="30">
        <f t="shared" ref="CT62:CT68" si="68">SUM(B62:CS62)</f>
        <v>45216</v>
      </c>
      <c r="CU62" s="152"/>
      <c r="CV62" s="244"/>
    </row>
    <row r="63" spans="1:102">
      <c r="A63" s="25" t="s">
        <v>33</v>
      </c>
      <c r="B63" s="31">
        <v>539</v>
      </c>
      <c r="C63" s="32">
        <v>539</v>
      </c>
      <c r="D63" s="32">
        <v>539</v>
      </c>
      <c r="E63" s="32">
        <v>539</v>
      </c>
      <c r="F63" s="32">
        <v>539</v>
      </c>
      <c r="G63" s="32">
        <v>539</v>
      </c>
      <c r="H63" s="32">
        <v>539</v>
      </c>
      <c r="I63" s="32">
        <v>539</v>
      </c>
      <c r="J63" s="32">
        <v>539</v>
      </c>
      <c r="K63" s="32">
        <v>539</v>
      </c>
      <c r="L63" s="32">
        <v>539</v>
      </c>
      <c r="M63" s="32">
        <v>539</v>
      </c>
      <c r="N63" s="32">
        <v>539</v>
      </c>
      <c r="O63" s="32">
        <v>539</v>
      </c>
      <c r="P63" s="32">
        <v>539</v>
      </c>
      <c r="Q63" s="32">
        <v>539</v>
      </c>
      <c r="R63" s="32">
        <v>539</v>
      </c>
      <c r="S63" s="32">
        <v>539</v>
      </c>
      <c r="T63" s="32">
        <v>539</v>
      </c>
      <c r="U63" s="32">
        <v>539</v>
      </c>
      <c r="V63" s="32">
        <v>539</v>
      </c>
      <c r="W63" s="32">
        <v>539</v>
      </c>
      <c r="X63" s="32">
        <v>539</v>
      </c>
      <c r="Y63" s="32">
        <v>539</v>
      </c>
      <c r="Z63" s="32">
        <v>539</v>
      </c>
      <c r="AA63" s="32">
        <v>539</v>
      </c>
      <c r="AB63" s="32">
        <v>539</v>
      </c>
      <c r="AC63" s="32">
        <v>539</v>
      </c>
      <c r="AD63" s="32">
        <v>539</v>
      </c>
      <c r="AE63" s="32">
        <v>539</v>
      </c>
      <c r="AF63" s="32">
        <v>539</v>
      </c>
      <c r="AG63" s="32">
        <v>539</v>
      </c>
      <c r="AH63" s="32">
        <v>539</v>
      </c>
      <c r="AI63" s="32">
        <v>539</v>
      </c>
      <c r="AJ63" s="32">
        <v>539</v>
      </c>
      <c r="AK63" s="32">
        <v>539</v>
      </c>
      <c r="AL63" s="32">
        <v>539</v>
      </c>
      <c r="AM63" s="32">
        <v>539</v>
      </c>
      <c r="AN63" s="32">
        <v>539</v>
      </c>
      <c r="AO63" s="32">
        <v>539</v>
      </c>
      <c r="AP63" s="32">
        <v>539</v>
      </c>
      <c r="AQ63" s="32">
        <v>539</v>
      </c>
      <c r="AR63" s="32">
        <v>539</v>
      </c>
      <c r="AS63" s="32">
        <v>539</v>
      </c>
      <c r="AT63" s="32">
        <v>539</v>
      </c>
      <c r="AU63" s="32">
        <v>539</v>
      </c>
      <c r="AV63" s="32">
        <v>539</v>
      </c>
      <c r="AW63" s="32">
        <v>539</v>
      </c>
      <c r="AX63" s="32">
        <v>539</v>
      </c>
      <c r="AY63" s="32">
        <v>539</v>
      </c>
      <c r="AZ63" s="32">
        <v>539</v>
      </c>
      <c r="BA63" s="32">
        <v>539</v>
      </c>
      <c r="BB63" s="32">
        <v>539</v>
      </c>
      <c r="BC63" s="32">
        <v>539</v>
      </c>
      <c r="BD63" s="32">
        <v>539</v>
      </c>
      <c r="BE63" s="32">
        <v>539</v>
      </c>
      <c r="BF63" s="32">
        <v>539</v>
      </c>
      <c r="BG63" s="32">
        <v>539</v>
      </c>
      <c r="BH63" s="32">
        <v>539</v>
      </c>
      <c r="BI63" s="32">
        <v>539</v>
      </c>
      <c r="BJ63" s="32">
        <v>539</v>
      </c>
      <c r="BK63" s="32">
        <v>539</v>
      </c>
      <c r="BL63" s="32">
        <v>539</v>
      </c>
      <c r="BM63" s="32">
        <v>539</v>
      </c>
      <c r="BN63" s="32">
        <v>539</v>
      </c>
      <c r="BO63" s="32">
        <v>539</v>
      </c>
      <c r="BP63" s="32">
        <v>539</v>
      </c>
      <c r="BQ63" s="32">
        <v>539</v>
      </c>
      <c r="BR63" s="32">
        <v>539</v>
      </c>
      <c r="BS63" s="32">
        <v>539</v>
      </c>
      <c r="BT63" s="32">
        <v>539</v>
      </c>
      <c r="BU63" s="32">
        <v>539</v>
      </c>
      <c r="BV63" s="32">
        <v>539</v>
      </c>
      <c r="BW63" s="32">
        <v>539</v>
      </c>
      <c r="BX63" s="32">
        <v>539</v>
      </c>
      <c r="BY63" s="32">
        <v>539</v>
      </c>
      <c r="BZ63" s="32">
        <v>539</v>
      </c>
      <c r="CA63" s="32">
        <v>539</v>
      </c>
      <c r="CB63" s="32">
        <v>539</v>
      </c>
      <c r="CC63" s="32">
        <v>539</v>
      </c>
      <c r="CD63" s="32">
        <v>539</v>
      </c>
      <c r="CE63" s="32">
        <v>539</v>
      </c>
      <c r="CF63" s="32">
        <v>539</v>
      </c>
      <c r="CG63" s="32">
        <v>539</v>
      </c>
      <c r="CH63" s="32">
        <v>539</v>
      </c>
      <c r="CI63" s="32">
        <v>539</v>
      </c>
      <c r="CJ63" s="32">
        <v>539</v>
      </c>
      <c r="CK63" s="32">
        <v>539</v>
      </c>
      <c r="CL63" s="32">
        <v>539</v>
      </c>
      <c r="CM63" s="32">
        <v>539</v>
      </c>
      <c r="CN63" s="32">
        <v>539</v>
      </c>
      <c r="CO63" s="32">
        <v>539</v>
      </c>
      <c r="CP63" s="32">
        <v>539</v>
      </c>
      <c r="CQ63" s="32">
        <v>539</v>
      </c>
      <c r="CR63" s="32">
        <v>539</v>
      </c>
      <c r="CS63" s="33">
        <v>539</v>
      </c>
      <c r="CT63" s="30">
        <f t="shared" si="68"/>
        <v>51744</v>
      </c>
      <c r="CU63" s="152"/>
      <c r="CV63" s="244"/>
    </row>
    <row r="64" spans="1:102">
      <c r="A64" s="25" t="s">
        <v>34</v>
      </c>
      <c r="B64" s="31">
        <v>885.125</v>
      </c>
      <c r="C64" s="32">
        <v>885.125</v>
      </c>
      <c r="D64" s="32">
        <v>885.125</v>
      </c>
      <c r="E64" s="32">
        <v>885.125</v>
      </c>
      <c r="F64" s="32">
        <v>885.125</v>
      </c>
      <c r="G64" s="32">
        <v>885.125</v>
      </c>
      <c r="H64" s="32">
        <v>885.125</v>
      </c>
      <c r="I64" s="32">
        <v>885.125</v>
      </c>
      <c r="J64" s="32">
        <v>885.125</v>
      </c>
      <c r="K64" s="32">
        <v>885.125</v>
      </c>
      <c r="L64" s="32">
        <v>885.125</v>
      </c>
      <c r="M64" s="32">
        <v>885.125</v>
      </c>
      <c r="N64" s="32">
        <v>885.125</v>
      </c>
      <c r="O64" s="32">
        <v>885.125</v>
      </c>
      <c r="P64" s="32">
        <v>885.125</v>
      </c>
      <c r="Q64" s="32">
        <v>885.125</v>
      </c>
      <c r="R64" s="32">
        <v>885.125</v>
      </c>
      <c r="S64" s="32">
        <v>885.125</v>
      </c>
      <c r="T64" s="32">
        <v>885.125</v>
      </c>
      <c r="U64" s="32">
        <v>885.125</v>
      </c>
      <c r="V64" s="32">
        <v>885.125</v>
      </c>
      <c r="W64" s="32">
        <v>885.125</v>
      </c>
      <c r="X64" s="32">
        <v>885.125</v>
      </c>
      <c r="Y64" s="32">
        <v>885.125</v>
      </c>
      <c r="Z64" s="32">
        <v>885.125</v>
      </c>
      <c r="AA64" s="32">
        <v>885.125</v>
      </c>
      <c r="AB64" s="32">
        <v>885.125</v>
      </c>
      <c r="AC64" s="32">
        <v>885.125</v>
      </c>
      <c r="AD64" s="32">
        <v>885.125</v>
      </c>
      <c r="AE64" s="32">
        <v>885.125</v>
      </c>
      <c r="AF64" s="32">
        <v>885.125</v>
      </c>
      <c r="AG64" s="32">
        <v>885.125</v>
      </c>
      <c r="AH64" s="32">
        <v>885.125</v>
      </c>
      <c r="AI64" s="32">
        <v>885.125</v>
      </c>
      <c r="AJ64" s="32">
        <v>885.125</v>
      </c>
      <c r="AK64" s="32">
        <v>885.125</v>
      </c>
      <c r="AL64" s="32">
        <v>885.125</v>
      </c>
      <c r="AM64" s="32">
        <v>885.125</v>
      </c>
      <c r="AN64" s="32">
        <v>885.125</v>
      </c>
      <c r="AO64" s="32">
        <v>885.125</v>
      </c>
      <c r="AP64" s="32">
        <v>885.125</v>
      </c>
      <c r="AQ64" s="32">
        <v>885.125</v>
      </c>
      <c r="AR64" s="32">
        <v>885.125</v>
      </c>
      <c r="AS64" s="32">
        <v>885.125</v>
      </c>
      <c r="AT64" s="32">
        <v>885.125</v>
      </c>
      <c r="AU64" s="32">
        <v>885.125</v>
      </c>
      <c r="AV64" s="32">
        <v>885.125</v>
      </c>
      <c r="AW64" s="32">
        <v>885.125</v>
      </c>
      <c r="AX64" s="32">
        <v>885.125</v>
      </c>
      <c r="AY64" s="32">
        <v>885.125</v>
      </c>
      <c r="AZ64" s="32">
        <v>885.125</v>
      </c>
      <c r="BA64" s="32">
        <v>885.125</v>
      </c>
      <c r="BB64" s="32">
        <v>885.125</v>
      </c>
      <c r="BC64" s="32">
        <v>885.125</v>
      </c>
      <c r="BD64" s="32">
        <v>885.125</v>
      </c>
      <c r="BE64" s="32">
        <v>885.125</v>
      </c>
      <c r="BF64" s="32">
        <v>885.125</v>
      </c>
      <c r="BG64" s="32">
        <v>885.125</v>
      </c>
      <c r="BH64" s="32">
        <v>885.125</v>
      </c>
      <c r="BI64" s="32">
        <v>885.125</v>
      </c>
      <c r="BJ64" s="32">
        <v>885.125</v>
      </c>
      <c r="BK64" s="32">
        <v>885.125</v>
      </c>
      <c r="BL64" s="32">
        <v>885.125</v>
      </c>
      <c r="BM64" s="32">
        <v>885.125</v>
      </c>
      <c r="BN64" s="32">
        <v>885.125</v>
      </c>
      <c r="BO64" s="32">
        <v>885.125</v>
      </c>
      <c r="BP64" s="32">
        <v>885.125</v>
      </c>
      <c r="BQ64" s="32">
        <v>885.125</v>
      </c>
      <c r="BR64" s="32">
        <v>885.125</v>
      </c>
      <c r="BS64" s="32">
        <v>885.125</v>
      </c>
      <c r="BT64" s="32">
        <v>885.125</v>
      </c>
      <c r="BU64" s="32">
        <v>885.125</v>
      </c>
      <c r="BV64" s="32">
        <v>885.125</v>
      </c>
      <c r="BW64" s="32">
        <v>885.125</v>
      </c>
      <c r="BX64" s="32">
        <v>885.125</v>
      </c>
      <c r="BY64" s="32">
        <v>885.125</v>
      </c>
      <c r="BZ64" s="32">
        <v>885.125</v>
      </c>
      <c r="CA64" s="32">
        <v>885.125</v>
      </c>
      <c r="CB64" s="32">
        <v>885.125</v>
      </c>
      <c r="CC64" s="32">
        <v>885.125</v>
      </c>
      <c r="CD64" s="32">
        <v>885.125</v>
      </c>
      <c r="CE64" s="32">
        <v>885.125</v>
      </c>
      <c r="CF64" s="32">
        <v>885.125</v>
      </c>
      <c r="CG64" s="32">
        <v>885.125</v>
      </c>
      <c r="CH64" s="32">
        <v>885.125</v>
      </c>
      <c r="CI64" s="32">
        <v>885.125</v>
      </c>
      <c r="CJ64" s="32">
        <v>885.125</v>
      </c>
      <c r="CK64" s="32">
        <v>885.125</v>
      </c>
      <c r="CL64" s="32">
        <v>885.125</v>
      </c>
      <c r="CM64" s="32">
        <v>885.125</v>
      </c>
      <c r="CN64" s="32">
        <v>885.125</v>
      </c>
      <c r="CO64" s="32">
        <v>885.125</v>
      </c>
      <c r="CP64" s="32">
        <v>885.125</v>
      </c>
      <c r="CQ64" s="32">
        <v>885.125</v>
      </c>
      <c r="CR64" s="32">
        <v>885.125</v>
      </c>
      <c r="CS64" s="33">
        <v>885.125</v>
      </c>
      <c r="CT64" s="30">
        <f t="shared" si="68"/>
        <v>84972</v>
      </c>
      <c r="CU64" s="152"/>
      <c r="CV64" s="244"/>
    </row>
    <row r="65" spans="1:100">
      <c r="A65" s="25" t="s">
        <v>35</v>
      </c>
      <c r="B65" s="31">
        <v>395</v>
      </c>
      <c r="C65" s="32">
        <v>395</v>
      </c>
      <c r="D65" s="32">
        <v>395</v>
      </c>
      <c r="E65" s="32">
        <v>395</v>
      </c>
      <c r="F65" s="32">
        <v>395</v>
      </c>
      <c r="G65" s="32">
        <v>395</v>
      </c>
      <c r="H65" s="32">
        <v>395</v>
      </c>
      <c r="I65" s="32">
        <v>395</v>
      </c>
      <c r="J65" s="32">
        <v>395</v>
      </c>
      <c r="K65" s="32">
        <v>395</v>
      </c>
      <c r="L65" s="32">
        <v>395</v>
      </c>
      <c r="M65" s="32">
        <v>395</v>
      </c>
      <c r="N65" s="32">
        <v>395</v>
      </c>
      <c r="O65" s="32">
        <v>395</v>
      </c>
      <c r="P65" s="32">
        <v>395</v>
      </c>
      <c r="Q65" s="32">
        <v>395</v>
      </c>
      <c r="R65" s="32">
        <v>395</v>
      </c>
      <c r="S65" s="32">
        <v>395</v>
      </c>
      <c r="T65" s="32">
        <v>395</v>
      </c>
      <c r="U65" s="32">
        <v>395</v>
      </c>
      <c r="V65" s="32">
        <v>395</v>
      </c>
      <c r="W65" s="32">
        <v>395</v>
      </c>
      <c r="X65" s="32">
        <v>395</v>
      </c>
      <c r="Y65" s="32">
        <v>395</v>
      </c>
      <c r="Z65" s="32">
        <v>395</v>
      </c>
      <c r="AA65" s="32">
        <v>395</v>
      </c>
      <c r="AB65" s="32">
        <v>395</v>
      </c>
      <c r="AC65" s="32">
        <v>395</v>
      </c>
      <c r="AD65" s="32">
        <v>395</v>
      </c>
      <c r="AE65" s="32">
        <v>395</v>
      </c>
      <c r="AF65" s="32">
        <v>395</v>
      </c>
      <c r="AG65" s="32">
        <v>395</v>
      </c>
      <c r="AH65" s="32">
        <v>395</v>
      </c>
      <c r="AI65" s="32">
        <v>395</v>
      </c>
      <c r="AJ65" s="32">
        <v>395</v>
      </c>
      <c r="AK65" s="32">
        <v>395</v>
      </c>
      <c r="AL65" s="32">
        <v>395</v>
      </c>
      <c r="AM65" s="32">
        <v>395</v>
      </c>
      <c r="AN65" s="32">
        <v>395</v>
      </c>
      <c r="AO65" s="32">
        <v>395</v>
      </c>
      <c r="AP65" s="32">
        <v>395</v>
      </c>
      <c r="AQ65" s="32">
        <v>395</v>
      </c>
      <c r="AR65" s="32">
        <v>395</v>
      </c>
      <c r="AS65" s="32">
        <v>395</v>
      </c>
      <c r="AT65" s="32">
        <v>395</v>
      </c>
      <c r="AU65" s="32">
        <v>395</v>
      </c>
      <c r="AV65" s="32">
        <v>395</v>
      </c>
      <c r="AW65" s="32">
        <v>395</v>
      </c>
      <c r="AX65" s="32">
        <v>395</v>
      </c>
      <c r="AY65" s="32">
        <v>395</v>
      </c>
      <c r="AZ65" s="32">
        <v>395</v>
      </c>
      <c r="BA65" s="32">
        <v>395</v>
      </c>
      <c r="BB65" s="32">
        <v>395</v>
      </c>
      <c r="BC65" s="32">
        <v>395</v>
      </c>
      <c r="BD65" s="32">
        <v>395</v>
      </c>
      <c r="BE65" s="32">
        <v>395</v>
      </c>
      <c r="BF65" s="32">
        <v>395</v>
      </c>
      <c r="BG65" s="32">
        <v>395</v>
      </c>
      <c r="BH65" s="32">
        <v>395</v>
      </c>
      <c r="BI65" s="32">
        <v>395</v>
      </c>
      <c r="BJ65" s="32">
        <v>395</v>
      </c>
      <c r="BK65" s="32">
        <v>395</v>
      </c>
      <c r="BL65" s="32">
        <v>395</v>
      </c>
      <c r="BM65" s="32">
        <v>395</v>
      </c>
      <c r="BN65" s="32">
        <v>395</v>
      </c>
      <c r="BO65" s="32">
        <v>395</v>
      </c>
      <c r="BP65" s="32">
        <v>395</v>
      </c>
      <c r="BQ65" s="32">
        <v>395</v>
      </c>
      <c r="BR65" s="32">
        <v>395</v>
      </c>
      <c r="BS65" s="32">
        <v>395</v>
      </c>
      <c r="BT65" s="32">
        <v>395</v>
      </c>
      <c r="BU65" s="32">
        <v>395</v>
      </c>
      <c r="BV65" s="32">
        <v>395</v>
      </c>
      <c r="BW65" s="32">
        <v>395</v>
      </c>
      <c r="BX65" s="32">
        <v>395</v>
      </c>
      <c r="BY65" s="32">
        <v>395</v>
      </c>
      <c r="BZ65" s="32">
        <v>395</v>
      </c>
      <c r="CA65" s="32">
        <v>395</v>
      </c>
      <c r="CB65" s="32">
        <v>395</v>
      </c>
      <c r="CC65" s="32">
        <v>395</v>
      </c>
      <c r="CD65" s="32">
        <v>395</v>
      </c>
      <c r="CE65" s="32">
        <v>395</v>
      </c>
      <c r="CF65" s="32">
        <v>395</v>
      </c>
      <c r="CG65" s="32">
        <v>395</v>
      </c>
      <c r="CH65" s="32">
        <v>395</v>
      </c>
      <c r="CI65" s="32">
        <v>395</v>
      </c>
      <c r="CJ65" s="32">
        <v>395</v>
      </c>
      <c r="CK65" s="32">
        <v>395</v>
      </c>
      <c r="CL65" s="32">
        <v>395</v>
      </c>
      <c r="CM65" s="32">
        <v>395</v>
      </c>
      <c r="CN65" s="32">
        <v>395</v>
      </c>
      <c r="CO65" s="32">
        <v>395</v>
      </c>
      <c r="CP65" s="32">
        <v>395</v>
      </c>
      <c r="CQ65" s="32">
        <v>395</v>
      </c>
      <c r="CR65" s="32">
        <v>395</v>
      </c>
      <c r="CS65" s="33">
        <v>395</v>
      </c>
      <c r="CT65" s="30">
        <f t="shared" si="68"/>
        <v>37920</v>
      </c>
      <c r="CU65" s="152"/>
      <c r="CV65" s="244"/>
    </row>
    <row r="66" spans="1:100">
      <c r="A66" s="25" t="s">
        <v>36</v>
      </c>
      <c r="B66" s="31">
        <v>443.79</v>
      </c>
      <c r="C66" s="32">
        <v>443.79</v>
      </c>
      <c r="D66" s="32">
        <v>443.79</v>
      </c>
      <c r="E66" s="32">
        <v>443.79</v>
      </c>
      <c r="F66" s="32">
        <v>443.79</v>
      </c>
      <c r="G66" s="32">
        <v>443.79</v>
      </c>
      <c r="H66" s="32">
        <v>443.79</v>
      </c>
      <c r="I66" s="32">
        <v>443.79</v>
      </c>
      <c r="J66" s="32">
        <v>443.79</v>
      </c>
      <c r="K66" s="32">
        <v>443.79</v>
      </c>
      <c r="L66" s="32">
        <v>443.79</v>
      </c>
      <c r="M66" s="32">
        <v>443.79</v>
      </c>
      <c r="N66" s="32">
        <v>443.79</v>
      </c>
      <c r="O66" s="32">
        <v>443.79</v>
      </c>
      <c r="P66" s="32">
        <v>443.79</v>
      </c>
      <c r="Q66" s="32">
        <v>443.79</v>
      </c>
      <c r="R66" s="32">
        <v>443.79</v>
      </c>
      <c r="S66" s="32">
        <v>443.79</v>
      </c>
      <c r="T66" s="32">
        <v>443.79</v>
      </c>
      <c r="U66" s="32">
        <v>443.79</v>
      </c>
      <c r="V66" s="32">
        <v>443.79</v>
      </c>
      <c r="W66" s="32">
        <v>443.79</v>
      </c>
      <c r="X66" s="32">
        <v>443.79</v>
      </c>
      <c r="Y66" s="32">
        <v>443.79</v>
      </c>
      <c r="Z66" s="32">
        <v>443.79</v>
      </c>
      <c r="AA66" s="32">
        <v>443.79</v>
      </c>
      <c r="AB66" s="32">
        <v>443.79</v>
      </c>
      <c r="AC66" s="32">
        <v>443.79</v>
      </c>
      <c r="AD66" s="32">
        <v>443.79</v>
      </c>
      <c r="AE66" s="32">
        <v>443.79</v>
      </c>
      <c r="AF66" s="32">
        <v>443.79</v>
      </c>
      <c r="AG66" s="32">
        <v>443.79</v>
      </c>
      <c r="AH66" s="32">
        <v>443.79</v>
      </c>
      <c r="AI66" s="32">
        <v>443.79</v>
      </c>
      <c r="AJ66" s="32">
        <v>443.79</v>
      </c>
      <c r="AK66" s="32">
        <v>443.79</v>
      </c>
      <c r="AL66" s="32">
        <v>443.79</v>
      </c>
      <c r="AM66" s="32">
        <v>443.79</v>
      </c>
      <c r="AN66" s="32">
        <v>443.79</v>
      </c>
      <c r="AO66" s="32">
        <v>443.79</v>
      </c>
      <c r="AP66" s="32">
        <v>443.79</v>
      </c>
      <c r="AQ66" s="32">
        <v>443.79</v>
      </c>
      <c r="AR66" s="32">
        <v>443.79</v>
      </c>
      <c r="AS66" s="32">
        <v>443.79</v>
      </c>
      <c r="AT66" s="32">
        <v>443.79</v>
      </c>
      <c r="AU66" s="32">
        <v>443.79</v>
      </c>
      <c r="AV66" s="32">
        <v>443.79</v>
      </c>
      <c r="AW66" s="32">
        <v>443.79</v>
      </c>
      <c r="AX66" s="32">
        <v>443.79</v>
      </c>
      <c r="AY66" s="32">
        <v>443.79</v>
      </c>
      <c r="AZ66" s="32">
        <v>443.79</v>
      </c>
      <c r="BA66" s="32">
        <v>443.79</v>
      </c>
      <c r="BB66" s="32">
        <v>443.79</v>
      </c>
      <c r="BC66" s="32">
        <v>443.79</v>
      </c>
      <c r="BD66" s="32">
        <v>443.79</v>
      </c>
      <c r="BE66" s="32">
        <v>443.79</v>
      </c>
      <c r="BF66" s="32">
        <v>443.79</v>
      </c>
      <c r="BG66" s="32">
        <v>443.79</v>
      </c>
      <c r="BH66" s="32">
        <v>443.79</v>
      </c>
      <c r="BI66" s="32">
        <v>443.79</v>
      </c>
      <c r="BJ66" s="32">
        <v>443.79</v>
      </c>
      <c r="BK66" s="32">
        <v>443.79</v>
      </c>
      <c r="BL66" s="32">
        <v>443.79</v>
      </c>
      <c r="BM66" s="32">
        <v>443.79</v>
      </c>
      <c r="BN66" s="32">
        <v>443.79</v>
      </c>
      <c r="BO66" s="32">
        <v>443.79</v>
      </c>
      <c r="BP66" s="32">
        <v>443.79</v>
      </c>
      <c r="BQ66" s="32">
        <v>443.79</v>
      </c>
      <c r="BR66" s="32">
        <v>443.79</v>
      </c>
      <c r="BS66" s="32">
        <v>443.79</v>
      </c>
      <c r="BT66" s="32">
        <v>443.79</v>
      </c>
      <c r="BU66" s="32">
        <v>443.79</v>
      </c>
      <c r="BV66" s="32">
        <v>443.79</v>
      </c>
      <c r="BW66" s="32">
        <v>443.79</v>
      </c>
      <c r="BX66" s="32">
        <v>443.79</v>
      </c>
      <c r="BY66" s="32">
        <v>443.79</v>
      </c>
      <c r="BZ66" s="32">
        <v>443.79</v>
      </c>
      <c r="CA66" s="32">
        <v>443.79</v>
      </c>
      <c r="CB66" s="32">
        <v>443.79</v>
      </c>
      <c r="CC66" s="32">
        <v>443.79</v>
      </c>
      <c r="CD66" s="32">
        <v>443.79</v>
      </c>
      <c r="CE66" s="32">
        <v>443.79</v>
      </c>
      <c r="CF66" s="32">
        <v>443.79</v>
      </c>
      <c r="CG66" s="32">
        <v>443.79</v>
      </c>
      <c r="CH66" s="32">
        <v>443.79</v>
      </c>
      <c r="CI66" s="32">
        <v>443.79</v>
      </c>
      <c r="CJ66" s="32">
        <v>443.79</v>
      </c>
      <c r="CK66" s="32">
        <v>443.79</v>
      </c>
      <c r="CL66" s="32">
        <v>443.79</v>
      </c>
      <c r="CM66" s="32">
        <v>443.79</v>
      </c>
      <c r="CN66" s="32">
        <v>443.79</v>
      </c>
      <c r="CO66" s="32">
        <v>443.79</v>
      </c>
      <c r="CP66" s="32">
        <v>443.79</v>
      </c>
      <c r="CQ66" s="32">
        <v>443.79</v>
      </c>
      <c r="CR66" s="32">
        <v>443.79</v>
      </c>
      <c r="CS66" s="33">
        <v>443.79</v>
      </c>
      <c r="CT66" s="30">
        <f t="shared" si="68"/>
        <v>42603.840000000062</v>
      </c>
      <c r="CU66" s="152"/>
      <c r="CV66" s="244"/>
    </row>
    <row r="67" spans="1:100">
      <c r="A67" s="25" t="s">
        <v>37</v>
      </c>
      <c r="B67" s="31">
        <v>717</v>
      </c>
      <c r="C67" s="32">
        <v>719</v>
      </c>
      <c r="D67" s="32">
        <v>719</v>
      </c>
      <c r="E67" s="32">
        <v>717</v>
      </c>
      <c r="F67" s="32">
        <v>722</v>
      </c>
      <c r="G67" s="32">
        <v>725</v>
      </c>
      <c r="H67" s="32">
        <v>730</v>
      </c>
      <c r="I67" s="32">
        <v>731</v>
      </c>
      <c r="J67" s="32">
        <v>729</v>
      </c>
      <c r="K67" s="32">
        <v>731</v>
      </c>
      <c r="L67" s="32">
        <v>730</v>
      </c>
      <c r="M67" s="32">
        <v>730</v>
      </c>
      <c r="N67" s="32">
        <v>729</v>
      </c>
      <c r="O67" s="32">
        <v>727</v>
      </c>
      <c r="P67" s="32">
        <v>728</v>
      </c>
      <c r="Q67" s="32">
        <v>728</v>
      </c>
      <c r="R67" s="32">
        <v>731</v>
      </c>
      <c r="S67" s="32">
        <v>737</v>
      </c>
      <c r="T67" s="32">
        <v>739</v>
      </c>
      <c r="U67" s="32">
        <v>737</v>
      </c>
      <c r="V67" s="32">
        <v>740</v>
      </c>
      <c r="W67" s="32">
        <v>740</v>
      </c>
      <c r="X67" s="32">
        <v>740</v>
      </c>
      <c r="Y67" s="32">
        <v>744</v>
      </c>
      <c r="Z67" s="32">
        <v>742</v>
      </c>
      <c r="AA67" s="32">
        <v>739</v>
      </c>
      <c r="AB67" s="32">
        <v>742</v>
      </c>
      <c r="AC67" s="32">
        <v>745</v>
      </c>
      <c r="AD67" s="32">
        <v>742</v>
      </c>
      <c r="AE67" s="32">
        <v>743</v>
      </c>
      <c r="AF67" s="32">
        <v>743</v>
      </c>
      <c r="AG67" s="32">
        <v>744</v>
      </c>
      <c r="AH67" s="32">
        <v>742</v>
      </c>
      <c r="AI67" s="32">
        <v>740</v>
      </c>
      <c r="AJ67" s="32">
        <v>746</v>
      </c>
      <c r="AK67" s="32">
        <v>740</v>
      </c>
      <c r="AL67" s="32">
        <v>736</v>
      </c>
      <c r="AM67" s="32">
        <v>738</v>
      </c>
      <c r="AN67" s="32">
        <v>741</v>
      </c>
      <c r="AO67" s="32">
        <v>745</v>
      </c>
      <c r="AP67" s="32">
        <v>739</v>
      </c>
      <c r="AQ67" s="32">
        <v>739</v>
      </c>
      <c r="AR67" s="32">
        <v>739</v>
      </c>
      <c r="AS67" s="32">
        <v>723</v>
      </c>
      <c r="AT67" s="32">
        <v>719</v>
      </c>
      <c r="AU67" s="32">
        <v>738</v>
      </c>
      <c r="AV67" s="32">
        <v>745</v>
      </c>
      <c r="AW67" s="32">
        <v>742</v>
      </c>
      <c r="AX67" s="32">
        <v>739</v>
      </c>
      <c r="AY67" s="32">
        <v>736</v>
      </c>
      <c r="AZ67" s="32">
        <v>740</v>
      </c>
      <c r="BA67" s="32">
        <v>741</v>
      </c>
      <c r="BB67" s="32">
        <v>737</v>
      </c>
      <c r="BC67" s="32">
        <v>739</v>
      </c>
      <c r="BD67" s="32">
        <v>737</v>
      </c>
      <c r="BE67" s="32">
        <v>735</v>
      </c>
      <c r="BF67" s="32">
        <v>742</v>
      </c>
      <c r="BG67" s="32">
        <v>739</v>
      </c>
      <c r="BH67" s="32">
        <v>720</v>
      </c>
      <c r="BI67" s="32">
        <v>711</v>
      </c>
      <c r="BJ67" s="32">
        <v>719</v>
      </c>
      <c r="BK67" s="32">
        <v>722</v>
      </c>
      <c r="BL67" s="32">
        <v>717</v>
      </c>
      <c r="BM67" s="32">
        <v>714</v>
      </c>
      <c r="BN67" s="32">
        <v>728</v>
      </c>
      <c r="BO67" s="32">
        <v>733</v>
      </c>
      <c r="BP67" s="32">
        <v>727</v>
      </c>
      <c r="BQ67" s="32">
        <v>728</v>
      </c>
      <c r="BR67" s="32">
        <v>731</v>
      </c>
      <c r="BS67" s="32">
        <v>738</v>
      </c>
      <c r="BT67" s="32">
        <v>739</v>
      </c>
      <c r="BU67" s="32">
        <v>736</v>
      </c>
      <c r="BV67" s="32">
        <v>736</v>
      </c>
      <c r="BW67" s="32">
        <v>735</v>
      </c>
      <c r="BX67" s="32">
        <v>735</v>
      </c>
      <c r="BY67" s="32">
        <v>742</v>
      </c>
      <c r="BZ67" s="32">
        <v>744</v>
      </c>
      <c r="CA67" s="32">
        <v>743</v>
      </c>
      <c r="CB67" s="32">
        <v>741</v>
      </c>
      <c r="CC67" s="32">
        <v>740</v>
      </c>
      <c r="CD67" s="32">
        <v>739</v>
      </c>
      <c r="CE67" s="32">
        <v>739</v>
      </c>
      <c r="CF67" s="32">
        <v>739</v>
      </c>
      <c r="CG67" s="32">
        <v>739</v>
      </c>
      <c r="CH67" s="32">
        <v>739</v>
      </c>
      <c r="CI67" s="32">
        <v>740</v>
      </c>
      <c r="CJ67" s="32">
        <v>741</v>
      </c>
      <c r="CK67" s="32">
        <v>740</v>
      </c>
      <c r="CL67" s="32">
        <v>738</v>
      </c>
      <c r="CM67" s="32">
        <v>742</v>
      </c>
      <c r="CN67" s="32">
        <v>744</v>
      </c>
      <c r="CO67" s="32">
        <v>744</v>
      </c>
      <c r="CP67" s="32">
        <v>743</v>
      </c>
      <c r="CQ67" s="32">
        <v>740</v>
      </c>
      <c r="CR67" s="32">
        <v>736</v>
      </c>
      <c r="CS67" s="33">
        <v>737</v>
      </c>
      <c r="CT67" s="30">
        <f t="shared" si="68"/>
        <v>70576</v>
      </c>
      <c r="CU67" s="152"/>
      <c r="CV67" s="244"/>
    </row>
    <row r="68" spans="1:100" ht="15.75" thickBot="1">
      <c r="A68" s="171" t="s">
        <v>38</v>
      </c>
      <c r="B68" s="116">
        <v>38.9</v>
      </c>
      <c r="C68" s="117">
        <v>38.9</v>
      </c>
      <c r="D68" s="117">
        <v>38.9</v>
      </c>
      <c r="E68" s="117">
        <v>38.9</v>
      </c>
      <c r="F68" s="117">
        <v>38.9</v>
      </c>
      <c r="G68" s="117">
        <v>38.9</v>
      </c>
      <c r="H68" s="117">
        <v>38.9</v>
      </c>
      <c r="I68" s="117">
        <v>38.9</v>
      </c>
      <c r="J68" s="117">
        <v>38.9</v>
      </c>
      <c r="K68" s="117">
        <v>38.9</v>
      </c>
      <c r="L68" s="117">
        <v>38.9</v>
      </c>
      <c r="M68" s="117">
        <v>38.9</v>
      </c>
      <c r="N68" s="117">
        <v>38.9</v>
      </c>
      <c r="O68" s="117">
        <v>38.9</v>
      </c>
      <c r="P68" s="117">
        <v>38.9</v>
      </c>
      <c r="Q68" s="117">
        <v>38.9</v>
      </c>
      <c r="R68" s="117">
        <v>38.9</v>
      </c>
      <c r="S68" s="117">
        <v>38.9</v>
      </c>
      <c r="T68" s="117">
        <v>38.9</v>
      </c>
      <c r="U68" s="117">
        <v>38.9</v>
      </c>
      <c r="V68" s="117">
        <v>38.9</v>
      </c>
      <c r="W68" s="117">
        <v>38.9</v>
      </c>
      <c r="X68" s="117">
        <v>38.9</v>
      </c>
      <c r="Y68" s="117">
        <v>38.9</v>
      </c>
      <c r="Z68" s="117">
        <v>38.9</v>
      </c>
      <c r="AA68" s="117">
        <v>38.9</v>
      </c>
      <c r="AB68" s="117">
        <v>38.9</v>
      </c>
      <c r="AC68" s="117">
        <v>38.9</v>
      </c>
      <c r="AD68" s="117">
        <v>38.9</v>
      </c>
      <c r="AE68" s="117">
        <v>38.9</v>
      </c>
      <c r="AF68" s="117">
        <v>38.9</v>
      </c>
      <c r="AG68" s="117">
        <v>38.9</v>
      </c>
      <c r="AH68" s="117">
        <v>38.9</v>
      </c>
      <c r="AI68" s="117">
        <v>38.9</v>
      </c>
      <c r="AJ68" s="117">
        <v>38.9</v>
      </c>
      <c r="AK68" s="117">
        <v>38.9</v>
      </c>
      <c r="AL68" s="117">
        <v>38.9</v>
      </c>
      <c r="AM68" s="117">
        <v>38.9</v>
      </c>
      <c r="AN68" s="117">
        <v>38.9</v>
      </c>
      <c r="AO68" s="117">
        <v>38.9</v>
      </c>
      <c r="AP68" s="117">
        <v>38.9</v>
      </c>
      <c r="AQ68" s="117">
        <v>38.9</v>
      </c>
      <c r="AR68" s="117">
        <v>38.9</v>
      </c>
      <c r="AS68" s="117">
        <v>38.9</v>
      </c>
      <c r="AT68" s="117">
        <v>38.9</v>
      </c>
      <c r="AU68" s="117">
        <v>38.9</v>
      </c>
      <c r="AV68" s="117">
        <v>38.9</v>
      </c>
      <c r="AW68" s="117">
        <v>38.9</v>
      </c>
      <c r="AX68" s="117">
        <v>38.9</v>
      </c>
      <c r="AY68" s="117">
        <v>38.9</v>
      </c>
      <c r="AZ68" s="117">
        <v>38.9</v>
      </c>
      <c r="BA68" s="117">
        <v>38.9</v>
      </c>
      <c r="BB68" s="117">
        <v>38.9</v>
      </c>
      <c r="BC68" s="117">
        <v>38.9</v>
      </c>
      <c r="BD68" s="117">
        <v>38.9</v>
      </c>
      <c r="BE68" s="117">
        <v>38.9</v>
      </c>
      <c r="BF68" s="117">
        <v>38.9</v>
      </c>
      <c r="BG68" s="117">
        <v>38.9</v>
      </c>
      <c r="BH68" s="117">
        <v>38.9</v>
      </c>
      <c r="BI68" s="117">
        <v>38.9</v>
      </c>
      <c r="BJ68" s="117">
        <v>38.9</v>
      </c>
      <c r="BK68" s="117">
        <v>38.9</v>
      </c>
      <c r="BL68" s="117">
        <v>38.9</v>
      </c>
      <c r="BM68" s="117">
        <v>38.9</v>
      </c>
      <c r="BN68" s="117">
        <v>38.9</v>
      </c>
      <c r="BO68" s="117">
        <v>38.9</v>
      </c>
      <c r="BP68" s="117">
        <v>38.9</v>
      </c>
      <c r="BQ68" s="117">
        <v>38.9</v>
      </c>
      <c r="BR68" s="117">
        <v>38.9</v>
      </c>
      <c r="BS68" s="117">
        <v>38.9</v>
      </c>
      <c r="BT68" s="117">
        <v>38.9</v>
      </c>
      <c r="BU68" s="117">
        <v>38.9</v>
      </c>
      <c r="BV68" s="117">
        <v>38.9</v>
      </c>
      <c r="BW68" s="117">
        <v>38.9</v>
      </c>
      <c r="BX68" s="117">
        <v>38.9</v>
      </c>
      <c r="BY68" s="117">
        <v>38.9</v>
      </c>
      <c r="BZ68" s="117">
        <v>38.9</v>
      </c>
      <c r="CA68" s="117">
        <v>38.9</v>
      </c>
      <c r="CB68" s="117">
        <v>38.9</v>
      </c>
      <c r="CC68" s="117">
        <v>38.9</v>
      </c>
      <c r="CD68" s="117">
        <v>38.9</v>
      </c>
      <c r="CE68" s="117">
        <v>38.9</v>
      </c>
      <c r="CF68" s="117">
        <v>38.9</v>
      </c>
      <c r="CG68" s="117">
        <v>38.9</v>
      </c>
      <c r="CH68" s="117">
        <v>38.9</v>
      </c>
      <c r="CI68" s="117">
        <v>38.9</v>
      </c>
      <c r="CJ68" s="117">
        <v>38.9</v>
      </c>
      <c r="CK68" s="117">
        <v>38.9</v>
      </c>
      <c r="CL68" s="117">
        <v>38.9</v>
      </c>
      <c r="CM68" s="117">
        <v>38.9</v>
      </c>
      <c r="CN68" s="117">
        <v>38.9</v>
      </c>
      <c r="CO68" s="117">
        <v>38.9</v>
      </c>
      <c r="CP68" s="117">
        <v>38.9</v>
      </c>
      <c r="CQ68" s="117">
        <v>38.9</v>
      </c>
      <c r="CR68" s="117">
        <v>38.9</v>
      </c>
      <c r="CS68" s="118">
        <v>38.9</v>
      </c>
      <c r="CT68" s="115">
        <f t="shared" si="68"/>
        <v>3734.400000000006</v>
      </c>
      <c r="CU68" s="152"/>
      <c r="CV68" s="244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2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2"/>
    </row>
    <row r="71" spans="1:100" ht="15.75" thickBot="1">
      <c r="A71" s="110" t="s">
        <v>65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2"/>
    </row>
    <row r="72" spans="1:100" ht="15.75" thickBot="1">
      <c r="A72" s="11" t="s">
        <v>26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15" t="s">
        <v>27</v>
      </c>
      <c r="CU72" s="150"/>
    </row>
    <row r="73" spans="1:100">
      <c r="A73" s="26" t="s">
        <v>32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0</v>
      </c>
      <c r="AM73" s="121">
        <v>0</v>
      </c>
      <c r="AN73" s="121">
        <v>0</v>
      </c>
      <c r="AO73" s="121">
        <v>0</v>
      </c>
      <c r="AP73" s="121">
        <v>0</v>
      </c>
      <c r="AQ73" s="121">
        <v>0</v>
      </c>
      <c r="AR73" s="121">
        <v>0</v>
      </c>
      <c r="AS73" s="121">
        <v>0</v>
      </c>
      <c r="AT73" s="121">
        <v>0</v>
      </c>
      <c r="AU73" s="121">
        <v>0</v>
      </c>
      <c r="AV73" s="121">
        <v>0</v>
      </c>
      <c r="AW73" s="121">
        <v>0</v>
      </c>
      <c r="AX73" s="121">
        <v>0</v>
      </c>
      <c r="AY73" s="121">
        <v>0</v>
      </c>
      <c r="AZ73" s="121">
        <v>30</v>
      </c>
      <c r="BA73" s="121">
        <v>60</v>
      </c>
      <c r="BB73" s="121">
        <v>82</v>
      </c>
      <c r="BC73" s="121">
        <v>82</v>
      </c>
      <c r="BD73" s="121">
        <v>82</v>
      </c>
      <c r="BE73" s="121">
        <v>82</v>
      </c>
      <c r="BF73" s="121">
        <v>82</v>
      </c>
      <c r="BG73" s="121">
        <v>82</v>
      </c>
      <c r="BH73" s="121">
        <v>82</v>
      </c>
      <c r="BI73" s="121">
        <v>52</v>
      </c>
      <c r="BJ73" s="121">
        <v>22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122">
        <v>30</v>
      </c>
      <c r="CT73" s="30">
        <f>SUM(B73:CS73)</f>
        <v>768</v>
      </c>
      <c r="CU73" s="152"/>
    </row>
    <row r="74" spans="1:100">
      <c r="A74" s="30" t="s">
        <v>33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93">
        <v>50</v>
      </c>
      <c r="CT74" s="30">
        <f t="shared" ref="CT74:CT79" si="69">SUM(B74:CS74)</f>
        <v>50</v>
      </c>
      <c r="CU74" s="152"/>
    </row>
    <row r="75" spans="1:100">
      <c r="A75" s="30" t="s">
        <v>34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93">
        <v>0</v>
      </c>
      <c r="CT75" s="30">
        <f t="shared" si="69"/>
        <v>0</v>
      </c>
      <c r="CU75" s="152"/>
    </row>
    <row r="76" spans="1:100">
      <c r="A76" s="30" t="s">
        <v>35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0</v>
      </c>
      <c r="AS76" s="1">
        <v>0</v>
      </c>
      <c r="AT76" s="1">
        <v>0</v>
      </c>
      <c r="AU76" s="1">
        <v>0</v>
      </c>
      <c r="AV76" s="1">
        <v>0</v>
      </c>
      <c r="AW76" s="1">
        <v>0</v>
      </c>
      <c r="AX76" s="1">
        <v>0</v>
      </c>
      <c r="AY76" s="1">
        <v>0</v>
      </c>
      <c r="AZ76" s="1">
        <v>57</v>
      </c>
      <c r="BA76" s="1">
        <v>57</v>
      </c>
      <c r="BB76" s="1">
        <v>57</v>
      </c>
      <c r="BC76" s="1">
        <v>57</v>
      </c>
      <c r="BD76" s="1">
        <v>57</v>
      </c>
      <c r="BE76" s="1">
        <v>57</v>
      </c>
      <c r="BF76" s="1">
        <v>57</v>
      </c>
      <c r="BG76" s="1">
        <v>57</v>
      </c>
      <c r="BH76" s="1">
        <v>57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93">
        <v>72</v>
      </c>
      <c r="CT76" s="30">
        <f t="shared" si="69"/>
        <v>585</v>
      </c>
      <c r="CU76" s="152"/>
    </row>
    <row r="77" spans="1:100">
      <c r="A77" s="30" t="s">
        <v>36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30</v>
      </c>
      <c r="BA77" s="1">
        <v>60</v>
      </c>
      <c r="BB77" s="1">
        <v>67</v>
      </c>
      <c r="BC77" s="1">
        <v>67</v>
      </c>
      <c r="BD77" s="1">
        <v>67</v>
      </c>
      <c r="BE77" s="1">
        <v>67</v>
      </c>
      <c r="BF77" s="1">
        <v>67</v>
      </c>
      <c r="BG77" s="1">
        <v>67</v>
      </c>
      <c r="BH77" s="1">
        <v>67</v>
      </c>
      <c r="BI77" s="1">
        <v>37</v>
      </c>
      <c r="BJ77" s="1">
        <v>7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93">
        <v>30</v>
      </c>
      <c r="CT77" s="30">
        <f t="shared" si="69"/>
        <v>633</v>
      </c>
      <c r="CU77" s="152"/>
    </row>
    <row r="78" spans="1:100">
      <c r="A78" s="30" t="s">
        <v>37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93">
        <v>75</v>
      </c>
      <c r="CT78" s="30">
        <f t="shared" si="69"/>
        <v>75</v>
      </c>
      <c r="CU78" s="152"/>
    </row>
    <row r="79" spans="1:100" ht="15.75" thickBot="1">
      <c r="A79" s="115" t="s">
        <v>38</v>
      </c>
      <c r="B79" s="123">
        <v>0</v>
      </c>
      <c r="C79" s="124">
        <v>0</v>
      </c>
      <c r="D79" s="124">
        <v>0</v>
      </c>
      <c r="E79" s="124">
        <v>0</v>
      </c>
      <c r="F79" s="124">
        <v>0</v>
      </c>
      <c r="G79" s="124">
        <v>0</v>
      </c>
      <c r="H79" s="124">
        <v>0</v>
      </c>
      <c r="I79" s="124">
        <v>0</v>
      </c>
      <c r="J79" s="124">
        <v>0</v>
      </c>
      <c r="K79" s="124">
        <v>0</v>
      </c>
      <c r="L79" s="124">
        <v>0</v>
      </c>
      <c r="M79" s="124">
        <v>0</v>
      </c>
      <c r="N79" s="124">
        <v>0</v>
      </c>
      <c r="O79" s="124">
        <v>0</v>
      </c>
      <c r="P79" s="124">
        <v>0</v>
      </c>
      <c r="Q79" s="124">
        <v>0</v>
      </c>
      <c r="R79" s="124">
        <v>0</v>
      </c>
      <c r="S79" s="124">
        <v>0</v>
      </c>
      <c r="T79" s="124">
        <v>0</v>
      </c>
      <c r="U79" s="124">
        <v>0</v>
      </c>
      <c r="V79" s="124">
        <v>0</v>
      </c>
      <c r="W79" s="124">
        <v>0</v>
      </c>
      <c r="X79" s="124">
        <v>0</v>
      </c>
      <c r="Y79" s="124">
        <v>0</v>
      </c>
      <c r="Z79" s="124">
        <v>0</v>
      </c>
      <c r="AA79" s="124">
        <v>0</v>
      </c>
      <c r="AB79" s="124">
        <v>0</v>
      </c>
      <c r="AC79" s="124">
        <v>0</v>
      </c>
      <c r="AD79" s="124">
        <v>0</v>
      </c>
      <c r="AE79" s="124">
        <v>0</v>
      </c>
      <c r="AF79" s="124">
        <v>0</v>
      </c>
      <c r="AG79" s="124">
        <v>0</v>
      </c>
      <c r="AH79" s="124">
        <v>0</v>
      </c>
      <c r="AI79" s="124">
        <v>0</v>
      </c>
      <c r="AJ79" s="124">
        <v>0</v>
      </c>
      <c r="AK79" s="124">
        <v>0</v>
      </c>
      <c r="AL79" s="124">
        <v>0</v>
      </c>
      <c r="AM79" s="124">
        <v>0</v>
      </c>
      <c r="AN79" s="124">
        <v>0</v>
      </c>
      <c r="AO79" s="124">
        <v>0</v>
      </c>
      <c r="AP79" s="124">
        <v>0</v>
      </c>
      <c r="AQ79" s="124">
        <v>0</v>
      </c>
      <c r="AR79" s="124">
        <v>0</v>
      </c>
      <c r="AS79" s="124">
        <v>0</v>
      </c>
      <c r="AT79" s="124">
        <v>0</v>
      </c>
      <c r="AU79" s="124">
        <v>0</v>
      </c>
      <c r="AV79" s="124">
        <v>0</v>
      </c>
      <c r="AW79" s="124">
        <v>0</v>
      </c>
      <c r="AX79" s="124">
        <v>0</v>
      </c>
      <c r="AY79" s="124">
        <v>0</v>
      </c>
      <c r="AZ79" s="124">
        <v>0</v>
      </c>
      <c r="BA79" s="124">
        <v>0</v>
      </c>
      <c r="BB79" s="124">
        <v>0</v>
      </c>
      <c r="BC79" s="124">
        <v>0</v>
      </c>
      <c r="BD79" s="124">
        <v>0</v>
      </c>
      <c r="BE79" s="124">
        <v>0</v>
      </c>
      <c r="BF79" s="124">
        <v>0</v>
      </c>
      <c r="BG79" s="124">
        <v>0</v>
      </c>
      <c r="BH79" s="124">
        <v>0</v>
      </c>
      <c r="BI79" s="124">
        <v>0</v>
      </c>
      <c r="BJ79" s="124">
        <v>0</v>
      </c>
      <c r="BK79" s="124">
        <v>0</v>
      </c>
      <c r="BL79" s="124">
        <v>0</v>
      </c>
      <c r="BM79" s="124">
        <v>0</v>
      </c>
      <c r="BN79" s="124">
        <v>0</v>
      </c>
      <c r="BO79" s="124">
        <v>0</v>
      </c>
      <c r="BP79" s="124">
        <v>0</v>
      </c>
      <c r="BQ79" s="124">
        <v>0</v>
      </c>
      <c r="BR79" s="124">
        <v>0</v>
      </c>
      <c r="BS79" s="124">
        <v>0</v>
      </c>
      <c r="BT79" s="124">
        <v>0</v>
      </c>
      <c r="BU79" s="124">
        <v>0</v>
      </c>
      <c r="BV79" s="124">
        <v>0</v>
      </c>
      <c r="BW79" s="124">
        <v>0</v>
      </c>
      <c r="BX79" s="124">
        <v>0</v>
      </c>
      <c r="BY79" s="124">
        <v>0</v>
      </c>
      <c r="BZ79" s="124">
        <v>0</v>
      </c>
      <c r="CA79" s="124">
        <v>0</v>
      </c>
      <c r="CB79" s="124">
        <v>0</v>
      </c>
      <c r="CC79" s="124">
        <v>0</v>
      </c>
      <c r="CD79" s="124">
        <v>0</v>
      </c>
      <c r="CE79" s="124">
        <v>0</v>
      </c>
      <c r="CF79" s="124">
        <v>0</v>
      </c>
      <c r="CG79" s="124">
        <v>0</v>
      </c>
      <c r="CH79" s="124">
        <v>0</v>
      </c>
      <c r="CI79" s="124">
        <v>0</v>
      </c>
      <c r="CJ79" s="124">
        <v>0</v>
      </c>
      <c r="CK79" s="124">
        <v>0</v>
      </c>
      <c r="CL79" s="124">
        <v>0</v>
      </c>
      <c r="CM79" s="124">
        <v>0</v>
      </c>
      <c r="CN79" s="124">
        <v>0</v>
      </c>
      <c r="CO79" s="124">
        <v>0</v>
      </c>
      <c r="CP79" s="124">
        <v>0</v>
      </c>
      <c r="CQ79" s="124">
        <v>0</v>
      </c>
      <c r="CR79" s="124">
        <v>0</v>
      </c>
      <c r="CS79" s="125">
        <v>0</v>
      </c>
      <c r="CT79" s="30">
        <f t="shared" si="69"/>
        <v>0</v>
      </c>
      <c r="CU79" s="152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249"/>
      <c r="CU80" s="152"/>
    </row>
    <row r="81" spans="1:102" s="137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2"/>
      <c r="CV81" s="5"/>
      <c r="CX81" s="151"/>
    </row>
    <row r="82" spans="1:102" ht="15.75" thickBot="1">
      <c r="A82" s="126" t="s">
        <v>9</v>
      </c>
      <c r="B82" s="127"/>
      <c r="C82" s="127"/>
      <c r="D82" s="127"/>
      <c r="E82" s="127"/>
      <c r="F82" s="127"/>
      <c r="G82" s="127"/>
      <c r="H82" s="127"/>
      <c r="I82" s="127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0"/>
      <c r="CV82" s="158"/>
      <c r="CX82" s="234"/>
    </row>
    <row r="83" spans="1:102" ht="15.75" thickBot="1">
      <c r="A83" s="67" t="s">
        <v>52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27</v>
      </c>
      <c r="CU83" s="150"/>
      <c r="CX83" s="234"/>
    </row>
    <row r="84" spans="1:102">
      <c r="A84" s="204" t="s">
        <v>53</v>
      </c>
      <c r="B84" s="210">
        <f>SUM(B85:B87)</f>
        <v>0.2</v>
      </c>
      <c r="C84" s="211">
        <f t="shared" ref="C84:BN84" si="70">SUM(C85:C87)</f>
        <v>0.2</v>
      </c>
      <c r="D84" s="211">
        <f t="shared" si="70"/>
        <v>0.2</v>
      </c>
      <c r="E84" s="211">
        <f t="shared" si="70"/>
        <v>0.2</v>
      </c>
      <c r="F84" s="211">
        <f t="shared" si="70"/>
        <v>0.2</v>
      </c>
      <c r="G84" s="211">
        <f t="shared" si="70"/>
        <v>0.2</v>
      </c>
      <c r="H84" s="211">
        <f t="shared" si="70"/>
        <v>0.2</v>
      </c>
      <c r="I84" s="211">
        <f t="shared" si="70"/>
        <v>0.2</v>
      </c>
      <c r="J84" s="211">
        <f t="shared" si="70"/>
        <v>0.2</v>
      </c>
      <c r="K84" s="211">
        <f t="shared" si="70"/>
        <v>0.2</v>
      </c>
      <c r="L84" s="211">
        <f t="shared" si="70"/>
        <v>0.2</v>
      </c>
      <c r="M84" s="211">
        <f t="shared" si="70"/>
        <v>0.2</v>
      </c>
      <c r="N84" s="211">
        <f t="shared" si="70"/>
        <v>0.2</v>
      </c>
      <c r="O84" s="211">
        <f t="shared" si="70"/>
        <v>0.2</v>
      </c>
      <c r="P84" s="211">
        <f t="shared" si="70"/>
        <v>0.2</v>
      </c>
      <c r="Q84" s="211">
        <f t="shared" si="70"/>
        <v>0.2</v>
      </c>
      <c r="R84" s="211">
        <f t="shared" si="70"/>
        <v>0.2</v>
      </c>
      <c r="S84" s="211">
        <f t="shared" si="70"/>
        <v>0.2</v>
      </c>
      <c r="T84" s="211">
        <f t="shared" si="70"/>
        <v>0.2</v>
      </c>
      <c r="U84" s="211">
        <f t="shared" si="70"/>
        <v>0.2</v>
      </c>
      <c r="V84" s="211">
        <f t="shared" si="70"/>
        <v>0.2</v>
      </c>
      <c r="W84" s="211">
        <f t="shared" si="70"/>
        <v>0.2</v>
      </c>
      <c r="X84" s="211">
        <f t="shared" si="70"/>
        <v>0.2</v>
      </c>
      <c r="Y84" s="211">
        <f t="shared" si="70"/>
        <v>0.2</v>
      </c>
      <c r="Z84" s="211">
        <f t="shared" si="70"/>
        <v>30.369999999999997</v>
      </c>
      <c r="AA84" s="211">
        <f t="shared" si="70"/>
        <v>6.4999999999999991</v>
      </c>
      <c r="AB84" s="211">
        <f t="shared" si="70"/>
        <v>6.4999999999999991</v>
      </c>
      <c r="AC84" s="211">
        <f t="shared" si="70"/>
        <v>6.4999999999999991</v>
      </c>
      <c r="AD84" s="211">
        <f t="shared" si="70"/>
        <v>135.80000000000001</v>
      </c>
      <c r="AE84" s="211">
        <f t="shared" si="70"/>
        <v>175.3</v>
      </c>
      <c r="AF84" s="211">
        <f t="shared" si="70"/>
        <v>173.45999999999998</v>
      </c>
      <c r="AG84" s="211">
        <f t="shared" si="70"/>
        <v>176</v>
      </c>
      <c r="AH84" s="211">
        <f t="shared" si="70"/>
        <v>172.7</v>
      </c>
      <c r="AI84" s="211">
        <f t="shared" si="70"/>
        <v>173.2</v>
      </c>
      <c r="AJ84" s="211">
        <f t="shared" si="70"/>
        <v>172.7</v>
      </c>
      <c r="AK84" s="211">
        <f t="shared" si="70"/>
        <v>173</v>
      </c>
      <c r="AL84" s="211">
        <f t="shared" si="70"/>
        <v>157.94999999999999</v>
      </c>
      <c r="AM84" s="211">
        <f t="shared" si="70"/>
        <v>167.14999999999998</v>
      </c>
      <c r="AN84" s="211">
        <f t="shared" si="70"/>
        <v>172.8</v>
      </c>
      <c r="AO84" s="211">
        <f t="shared" si="70"/>
        <v>172.39999999999998</v>
      </c>
      <c r="AP84" s="211">
        <f t="shared" si="70"/>
        <v>171.8</v>
      </c>
      <c r="AQ84" s="211">
        <f t="shared" si="70"/>
        <v>171.5</v>
      </c>
      <c r="AR84" s="211">
        <f t="shared" si="70"/>
        <v>100.38</v>
      </c>
      <c r="AS84" s="211">
        <f t="shared" si="70"/>
        <v>114.6</v>
      </c>
      <c r="AT84" s="211">
        <f t="shared" si="70"/>
        <v>114.5</v>
      </c>
      <c r="AU84" s="211">
        <f t="shared" si="70"/>
        <v>103.89</v>
      </c>
      <c r="AV84" s="211">
        <f t="shared" si="70"/>
        <v>111.74999999999999</v>
      </c>
      <c r="AW84" s="211">
        <f t="shared" si="70"/>
        <v>160.1</v>
      </c>
      <c r="AX84" s="211">
        <f t="shared" si="70"/>
        <v>155.6</v>
      </c>
      <c r="AY84" s="211">
        <f t="shared" si="70"/>
        <v>156.38</v>
      </c>
      <c r="AZ84" s="211">
        <f t="shared" si="70"/>
        <v>171.6</v>
      </c>
      <c r="BA84" s="211">
        <f t="shared" si="70"/>
        <v>171.89999999999998</v>
      </c>
      <c r="BB84" s="211">
        <f t="shared" si="70"/>
        <v>172.6</v>
      </c>
      <c r="BC84" s="211">
        <f t="shared" si="70"/>
        <v>172.3</v>
      </c>
      <c r="BD84" s="211">
        <f t="shared" si="70"/>
        <v>172.39999999999998</v>
      </c>
      <c r="BE84" s="211">
        <f t="shared" si="70"/>
        <v>172</v>
      </c>
      <c r="BF84" s="211">
        <f t="shared" si="70"/>
        <v>171.3</v>
      </c>
      <c r="BG84" s="211">
        <f t="shared" si="70"/>
        <v>171.1</v>
      </c>
      <c r="BH84" s="211">
        <f t="shared" si="70"/>
        <v>154.69999999999999</v>
      </c>
      <c r="BI84" s="211">
        <f t="shared" si="70"/>
        <v>157.30000000000001</v>
      </c>
      <c r="BJ84" s="211">
        <f t="shared" si="70"/>
        <v>129.80000000000001</v>
      </c>
      <c r="BK84" s="211">
        <f t="shared" si="70"/>
        <v>115.3</v>
      </c>
      <c r="BL84" s="211">
        <f t="shared" si="70"/>
        <v>98.399999999999991</v>
      </c>
      <c r="BM84" s="211">
        <f t="shared" si="70"/>
        <v>73.699999999999989</v>
      </c>
      <c r="BN84" s="211">
        <f t="shared" si="70"/>
        <v>61.899999999999991</v>
      </c>
      <c r="BO84" s="211">
        <f t="shared" ref="BO84:CS84" si="71">SUM(BO85:BO87)</f>
        <v>61.999999999999986</v>
      </c>
      <c r="BP84" s="211">
        <f t="shared" si="71"/>
        <v>61.899999999999991</v>
      </c>
      <c r="BQ84" s="211">
        <f t="shared" si="71"/>
        <v>58.999999999999986</v>
      </c>
      <c r="BR84" s="211">
        <f t="shared" si="71"/>
        <v>58.899999999999991</v>
      </c>
      <c r="BS84" s="211">
        <f t="shared" si="71"/>
        <v>58.8</v>
      </c>
      <c r="BT84" s="211">
        <f t="shared" si="71"/>
        <v>50.2</v>
      </c>
      <c r="BU84" s="211">
        <f t="shared" si="71"/>
        <v>6.4999999999999991</v>
      </c>
      <c r="BV84" s="211">
        <f t="shared" si="71"/>
        <v>0.2</v>
      </c>
      <c r="BW84" s="211">
        <f t="shared" si="71"/>
        <v>0.2</v>
      </c>
      <c r="BX84" s="211">
        <f t="shared" si="71"/>
        <v>0.2</v>
      </c>
      <c r="BY84" s="211">
        <f t="shared" si="71"/>
        <v>0.2</v>
      </c>
      <c r="BZ84" s="211">
        <f t="shared" si="71"/>
        <v>0.2</v>
      </c>
      <c r="CA84" s="211">
        <f t="shared" si="71"/>
        <v>0.2</v>
      </c>
      <c r="CB84" s="211">
        <f t="shared" si="71"/>
        <v>0.2</v>
      </c>
      <c r="CC84" s="211">
        <f t="shared" si="71"/>
        <v>0.2</v>
      </c>
      <c r="CD84" s="211">
        <f t="shared" si="71"/>
        <v>0.2</v>
      </c>
      <c r="CE84" s="211">
        <f t="shared" si="71"/>
        <v>0.2</v>
      </c>
      <c r="CF84" s="211">
        <f t="shared" si="71"/>
        <v>0.2</v>
      </c>
      <c r="CG84" s="211">
        <f t="shared" si="71"/>
        <v>0.2</v>
      </c>
      <c r="CH84" s="211">
        <f t="shared" si="71"/>
        <v>0.2</v>
      </c>
      <c r="CI84" s="211">
        <f t="shared" si="71"/>
        <v>0.2</v>
      </c>
      <c r="CJ84" s="211">
        <f t="shared" si="71"/>
        <v>0.2</v>
      </c>
      <c r="CK84" s="211">
        <f>SUM(CK85:CK87)</f>
        <v>0.2</v>
      </c>
      <c r="CL84" s="211">
        <f t="shared" si="71"/>
        <v>0.2</v>
      </c>
      <c r="CM84" s="211">
        <f t="shared" si="71"/>
        <v>0.2</v>
      </c>
      <c r="CN84" s="211">
        <f t="shared" si="71"/>
        <v>0.2</v>
      </c>
      <c r="CO84" s="211">
        <f t="shared" si="71"/>
        <v>0.2</v>
      </c>
      <c r="CP84" s="211">
        <f t="shared" si="71"/>
        <v>0.2</v>
      </c>
      <c r="CQ84" s="211">
        <f t="shared" si="71"/>
        <v>0.2</v>
      </c>
      <c r="CR84" s="211">
        <f t="shared" si="71"/>
        <v>0.2</v>
      </c>
      <c r="CS84" s="212">
        <f t="shared" si="71"/>
        <v>0.2</v>
      </c>
      <c r="CT84" s="208">
        <f>SUM(B84:CS84)</f>
        <v>5966.0299999999943</v>
      </c>
      <c r="CU84" s="150"/>
      <c r="CW84" s="264">
        <f>CU84*(24)/(96*1000)</f>
        <v>0</v>
      </c>
    </row>
    <row r="85" spans="1:102">
      <c r="A85" s="25" t="s">
        <v>54</v>
      </c>
      <c r="B85" s="45">
        <v>0.2</v>
      </c>
      <c r="C85" s="1">
        <v>0.2</v>
      </c>
      <c r="D85" s="1">
        <v>0.2</v>
      </c>
      <c r="E85" s="1">
        <v>0.2</v>
      </c>
      <c r="F85" s="1">
        <v>0.2</v>
      </c>
      <c r="G85" s="1">
        <v>0.2</v>
      </c>
      <c r="H85" s="1">
        <v>0.2</v>
      </c>
      <c r="I85" s="1">
        <v>0.2</v>
      </c>
      <c r="J85" s="1">
        <v>0.2</v>
      </c>
      <c r="K85" s="1">
        <v>0.2</v>
      </c>
      <c r="L85" s="1">
        <v>0.2</v>
      </c>
      <c r="M85" s="1">
        <v>0.2</v>
      </c>
      <c r="N85" s="1">
        <v>0.2</v>
      </c>
      <c r="O85" s="1">
        <v>0.2</v>
      </c>
      <c r="P85" s="1">
        <v>0.2</v>
      </c>
      <c r="Q85" s="1">
        <v>0.2</v>
      </c>
      <c r="R85" s="1">
        <v>0.2</v>
      </c>
      <c r="S85" s="1">
        <v>0.2</v>
      </c>
      <c r="T85" s="1">
        <v>0.2</v>
      </c>
      <c r="U85" s="1">
        <v>0.2</v>
      </c>
      <c r="V85" s="1">
        <v>0.2</v>
      </c>
      <c r="W85" s="1">
        <v>0.2</v>
      </c>
      <c r="X85" s="1">
        <v>0.2</v>
      </c>
      <c r="Y85" s="1">
        <v>0.2</v>
      </c>
      <c r="Z85" s="1">
        <v>6.4999999999999991</v>
      </c>
      <c r="AA85" s="1">
        <v>6.4999999999999991</v>
      </c>
      <c r="AB85" s="1">
        <v>6.4999999999999991</v>
      </c>
      <c r="AC85" s="1">
        <v>6.4999999999999991</v>
      </c>
      <c r="AD85" s="1">
        <v>30.5</v>
      </c>
      <c r="AE85" s="1">
        <v>76.7</v>
      </c>
      <c r="AF85" s="1">
        <v>101.39999999999999</v>
      </c>
      <c r="AG85" s="1">
        <v>101.8</v>
      </c>
      <c r="AH85" s="1">
        <v>98.5</v>
      </c>
      <c r="AI85" s="1">
        <v>99</v>
      </c>
      <c r="AJ85" s="1">
        <v>98.5</v>
      </c>
      <c r="AK85" s="1">
        <v>98.8</v>
      </c>
      <c r="AL85" s="1">
        <v>98.8</v>
      </c>
      <c r="AM85" s="1">
        <v>98.699999999999989</v>
      </c>
      <c r="AN85" s="1">
        <v>98.6</v>
      </c>
      <c r="AO85" s="1">
        <v>98.199999999999989</v>
      </c>
      <c r="AP85" s="1">
        <v>97.6</v>
      </c>
      <c r="AQ85" s="1">
        <v>97.3</v>
      </c>
      <c r="AR85" s="1">
        <v>97.8</v>
      </c>
      <c r="AS85" s="1">
        <v>97.6</v>
      </c>
      <c r="AT85" s="1">
        <v>97.5</v>
      </c>
      <c r="AU85" s="1">
        <v>97.3</v>
      </c>
      <c r="AV85" s="1">
        <v>96.199999999999989</v>
      </c>
      <c r="AW85" s="1">
        <v>96.6</v>
      </c>
      <c r="AX85" s="1">
        <v>97.1</v>
      </c>
      <c r="AY85" s="1">
        <v>97.399999999999991</v>
      </c>
      <c r="AZ85" s="1">
        <v>97.399999999999991</v>
      </c>
      <c r="BA85" s="1">
        <v>97.699999999999989</v>
      </c>
      <c r="BB85" s="1">
        <v>98.399999999999991</v>
      </c>
      <c r="BC85" s="1">
        <v>98.1</v>
      </c>
      <c r="BD85" s="1">
        <v>98.199999999999989</v>
      </c>
      <c r="BE85" s="1">
        <v>97.8</v>
      </c>
      <c r="BF85" s="1">
        <v>97.1</v>
      </c>
      <c r="BG85" s="1">
        <v>96.899999999999991</v>
      </c>
      <c r="BH85" s="1">
        <v>96.199999999999989</v>
      </c>
      <c r="BI85" s="1">
        <v>93.8</v>
      </c>
      <c r="BJ85" s="1">
        <v>95.8</v>
      </c>
      <c r="BK85" s="1">
        <v>98.3</v>
      </c>
      <c r="BL85" s="1">
        <v>98.399999999999991</v>
      </c>
      <c r="BM85" s="1">
        <v>73.699999999999989</v>
      </c>
      <c r="BN85" s="1">
        <v>61.899999999999991</v>
      </c>
      <c r="BO85" s="1">
        <v>61.999999999999986</v>
      </c>
      <c r="BP85" s="1">
        <v>61.899999999999991</v>
      </c>
      <c r="BQ85" s="1">
        <v>58.999999999999986</v>
      </c>
      <c r="BR85" s="1">
        <v>58.899999999999991</v>
      </c>
      <c r="BS85" s="1">
        <v>58.8</v>
      </c>
      <c r="BT85" s="1">
        <v>50.2</v>
      </c>
      <c r="BU85" s="1">
        <v>6.4999999999999991</v>
      </c>
      <c r="BV85" s="1">
        <v>0.2</v>
      </c>
      <c r="BW85" s="1">
        <v>0.2</v>
      </c>
      <c r="BX85" s="1">
        <v>0.2</v>
      </c>
      <c r="BY85" s="1">
        <v>0.2</v>
      </c>
      <c r="BZ85" s="1">
        <v>0.2</v>
      </c>
      <c r="CA85" s="1">
        <v>0.2</v>
      </c>
      <c r="CB85" s="1">
        <v>0.2</v>
      </c>
      <c r="CC85" s="1">
        <v>0.2</v>
      </c>
      <c r="CD85" s="1">
        <v>0.2</v>
      </c>
      <c r="CE85" s="1">
        <v>0.2</v>
      </c>
      <c r="CF85" s="1">
        <v>0.2</v>
      </c>
      <c r="CG85" s="1">
        <v>0.2</v>
      </c>
      <c r="CH85" s="1">
        <v>0.2</v>
      </c>
      <c r="CI85" s="1">
        <v>0.2</v>
      </c>
      <c r="CJ85" s="1">
        <v>0.2</v>
      </c>
      <c r="CK85" s="1">
        <v>0.2</v>
      </c>
      <c r="CL85" s="1">
        <v>0.2</v>
      </c>
      <c r="CM85" s="1">
        <v>0.2</v>
      </c>
      <c r="CN85" s="1">
        <v>0.2</v>
      </c>
      <c r="CO85" s="1">
        <v>0.2</v>
      </c>
      <c r="CP85" s="1">
        <v>0.2</v>
      </c>
      <c r="CQ85" s="1">
        <v>0.2</v>
      </c>
      <c r="CR85" s="1">
        <v>0.2</v>
      </c>
      <c r="CS85" s="93">
        <v>0.2</v>
      </c>
      <c r="CT85" s="209">
        <f>SUM(B85:CS85)</f>
        <v>3864.4999999999955</v>
      </c>
      <c r="CU85" s="152"/>
    </row>
    <row r="86" spans="1:102">
      <c r="A86" s="25" t="s">
        <v>55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23.869999999999997</v>
      </c>
      <c r="AA86" s="1">
        <v>0</v>
      </c>
      <c r="AB86" s="1">
        <v>0</v>
      </c>
      <c r="AC86" s="1">
        <v>0</v>
      </c>
      <c r="AD86" s="1">
        <v>105.3</v>
      </c>
      <c r="AE86" s="1">
        <v>98.6</v>
      </c>
      <c r="AF86" s="1">
        <v>72.06</v>
      </c>
      <c r="AG86" s="1">
        <v>74.2</v>
      </c>
      <c r="AH86" s="1">
        <v>74.2</v>
      </c>
      <c r="AI86" s="1">
        <v>74.2</v>
      </c>
      <c r="AJ86" s="1">
        <v>74.2</v>
      </c>
      <c r="AK86" s="1">
        <v>74.2</v>
      </c>
      <c r="AL86" s="1">
        <v>59.15</v>
      </c>
      <c r="AM86" s="1">
        <v>68.45</v>
      </c>
      <c r="AN86" s="1">
        <v>74.2</v>
      </c>
      <c r="AO86" s="1">
        <v>74.2</v>
      </c>
      <c r="AP86" s="1">
        <v>74.2</v>
      </c>
      <c r="AQ86" s="1">
        <v>74.2</v>
      </c>
      <c r="AR86" s="1">
        <v>2.58</v>
      </c>
      <c r="AS86" s="1">
        <v>17</v>
      </c>
      <c r="AT86" s="1">
        <v>17</v>
      </c>
      <c r="AU86" s="1">
        <v>6.59</v>
      </c>
      <c r="AV86" s="1">
        <v>15.55</v>
      </c>
      <c r="AW86" s="1">
        <v>63.5</v>
      </c>
      <c r="AX86" s="1">
        <v>58.5</v>
      </c>
      <c r="AY86" s="1">
        <v>58.98</v>
      </c>
      <c r="AZ86" s="1">
        <v>74.2</v>
      </c>
      <c r="BA86" s="1">
        <v>74.2</v>
      </c>
      <c r="BB86" s="1">
        <v>74.2</v>
      </c>
      <c r="BC86" s="1">
        <v>74.2</v>
      </c>
      <c r="BD86" s="1">
        <v>74.2</v>
      </c>
      <c r="BE86" s="1">
        <v>74.2</v>
      </c>
      <c r="BF86" s="1">
        <v>74.2</v>
      </c>
      <c r="BG86" s="1">
        <v>74.2</v>
      </c>
      <c r="BH86" s="1">
        <v>58.5</v>
      </c>
      <c r="BI86" s="1">
        <v>63.5</v>
      </c>
      <c r="BJ86" s="1">
        <v>34</v>
      </c>
      <c r="BK86" s="1">
        <v>17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09">
        <f t="shared" ref="CT86:CT87" si="72">SUM(B86:CS86)</f>
        <v>2101.5300000000007</v>
      </c>
      <c r="CU86" s="152"/>
    </row>
    <row r="87" spans="1:102">
      <c r="A87" s="25" t="s">
        <v>56</v>
      </c>
      <c r="B87" s="45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93"/>
      <c r="CT87" s="209">
        <f t="shared" si="72"/>
        <v>0</v>
      </c>
      <c r="CU87" s="152"/>
    </row>
    <row r="88" spans="1:102">
      <c r="A88" s="205" t="s">
        <v>57</v>
      </c>
      <c r="B88" s="213">
        <f t="shared" ref="B88:AG88" si="73">SUM(B89:B89)</f>
        <v>0</v>
      </c>
      <c r="C88" s="128">
        <f t="shared" si="73"/>
        <v>0</v>
      </c>
      <c r="D88" s="128">
        <f t="shared" si="73"/>
        <v>0</v>
      </c>
      <c r="E88" s="128">
        <f t="shared" si="73"/>
        <v>0</v>
      </c>
      <c r="F88" s="128">
        <f t="shared" si="73"/>
        <v>0</v>
      </c>
      <c r="G88" s="128">
        <f t="shared" si="73"/>
        <v>0</v>
      </c>
      <c r="H88" s="128">
        <f t="shared" si="73"/>
        <v>0</v>
      </c>
      <c r="I88" s="128">
        <f t="shared" si="73"/>
        <v>0</v>
      </c>
      <c r="J88" s="128">
        <f t="shared" si="73"/>
        <v>0</v>
      </c>
      <c r="K88" s="128">
        <f t="shared" si="73"/>
        <v>0</v>
      </c>
      <c r="L88" s="128">
        <f t="shared" si="73"/>
        <v>0</v>
      </c>
      <c r="M88" s="128">
        <f t="shared" si="73"/>
        <v>0</v>
      </c>
      <c r="N88" s="128">
        <f t="shared" si="73"/>
        <v>0</v>
      </c>
      <c r="O88" s="128">
        <f t="shared" si="73"/>
        <v>0</v>
      </c>
      <c r="P88" s="128">
        <f t="shared" si="73"/>
        <v>0</v>
      </c>
      <c r="Q88" s="128">
        <f t="shared" si="73"/>
        <v>0</v>
      </c>
      <c r="R88" s="128">
        <f t="shared" si="73"/>
        <v>0</v>
      </c>
      <c r="S88" s="128">
        <f t="shared" si="73"/>
        <v>0</v>
      </c>
      <c r="T88" s="128">
        <f t="shared" si="73"/>
        <v>0</v>
      </c>
      <c r="U88" s="128">
        <f t="shared" si="73"/>
        <v>0</v>
      </c>
      <c r="V88" s="128">
        <f t="shared" si="73"/>
        <v>0</v>
      </c>
      <c r="W88" s="128">
        <f t="shared" si="73"/>
        <v>0</v>
      </c>
      <c r="X88" s="128">
        <f t="shared" si="73"/>
        <v>0</v>
      </c>
      <c r="Y88" s="128">
        <f t="shared" si="73"/>
        <v>0</v>
      </c>
      <c r="Z88" s="128">
        <f t="shared" si="73"/>
        <v>0.31864000000000003</v>
      </c>
      <c r="AA88" s="128">
        <f t="shared" si="73"/>
        <v>2.8893200000000006</v>
      </c>
      <c r="AB88" s="128">
        <f t="shared" si="73"/>
        <v>8.6075999999999979</v>
      </c>
      <c r="AC88" s="128">
        <f t="shared" si="73"/>
        <v>17.08201</v>
      </c>
      <c r="AD88" s="128">
        <f t="shared" si="73"/>
        <v>29.25704</v>
      </c>
      <c r="AE88" s="128">
        <f t="shared" si="73"/>
        <v>46.543300000000002</v>
      </c>
      <c r="AF88" s="128">
        <f t="shared" si="73"/>
        <v>61.948250000000002</v>
      </c>
      <c r="AG88" s="128">
        <f t="shared" si="73"/>
        <v>79.197909999999993</v>
      </c>
      <c r="AH88" s="128">
        <f t="shared" ref="AH88:BM88" si="74">SUM(AH89:AH89)</f>
        <v>98.367869999999996</v>
      </c>
      <c r="AI88" s="128">
        <f t="shared" si="74"/>
        <v>111.82594000000002</v>
      </c>
      <c r="AJ88" s="128">
        <f t="shared" si="74"/>
        <v>133.38307</v>
      </c>
      <c r="AK88" s="128">
        <f t="shared" si="74"/>
        <v>157.38672000000003</v>
      </c>
      <c r="AL88" s="128">
        <f t="shared" si="74"/>
        <v>168.86387999999999</v>
      </c>
      <c r="AM88" s="128">
        <f t="shared" si="74"/>
        <v>186.04201999999998</v>
      </c>
      <c r="AN88" s="128">
        <f t="shared" si="74"/>
        <v>200.15591000000001</v>
      </c>
      <c r="AO88" s="128">
        <f t="shared" si="74"/>
        <v>212.32220000000001</v>
      </c>
      <c r="AP88" s="128">
        <f t="shared" si="74"/>
        <v>219.52925000000002</v>
      </c>
      <c r="AQ88" s="128">
        <f t="shared" si="74"/>
        <v>223.30273000000005</v>
      </c>
      <c r="AR88" s="128">
        <f t="shared" si="74"/>
        <v>231.28444000000002</v>
      </c>
      <c r="AS88" s="128">
        <f t="shared" si="74"/>
        <v>239.57673</v>
      </c>
      <c r="AT88" s="128">
        <f t="shared" si="74"/>
        <v>241.17100000000002</v>
      </c>
      <c r="AU88" s="128">
        <f t="shared" si="74"/>
        <v>247.02028000000001</v>
      </c>
      <c r="AV88" s="128">
        <f t="shared" si="74"/>
        <v>249.51854999999998</v>
      </c>
      <c r="AW88" s="128">
        <f t="shared" si="74"/>
        <v>252.35182000000003</v>
      </c>
      <c r="AX88" s="128">
        <f t="shared" si="74"/>
        <v>249.23130000000003</v>
      </c>
      <c r="AY88" s="128">
        <f t="shared" si="74"/>
        <v>248.04614000000004</v>
      </c>
      <c r="AZ88" s="128">
        <f t="shared" si="74"/>
        <v>245.59721000000002</v>
      </c>
      <c r="BA88" s="128">
        <f t="shared" si="74"/>
        <v>236.25976000000003</v>
      </c>
      <c r="BB88" s="128">
        <f t="shared" si="74"/>
        <v>233.29975999999999</v>
      </c>
      <c r="BC88" s="128">
        <f t="shared" si="74"/>
        <v>230.60485</v>
      </c>
      <c r="BD88" s="128">
        <f t="shared" si="74"/>
        <v>214.69353000000001</v>
      </c>
      <c r="BE88" s="128">
        <f t="shared" si="74"/>
        <v>204.45702</v>
      </c>
      <c r="BF88" s="128">
        <f t="shared" si="74"/>
        <v>173.11884000000001</v>
      </c>
      <c r="BG88" s="128">
        <f t="shared" si="74"/>
        <v>158.51877000000002</v>
      </c>
      <c r="BH88" s="128">
        <f t="shared" si="74"/>
        <v>158.65717000000001</v>
      </c>
      <c r="BI88" s="128">
        <f t="shared" si="74"/>
        <v>160.24934999999999</v>
      </c>
      <c r="BJ88" s="128">
        <f t="shared" si="74"/>
        <v>159.26391000000001</v>
      </c>
      <c r="BK88" s="128">
        <f t="shared" si="74"/>
        <v>147.58573999999999</v>
      </c>
      <c r="BL88" s="128">
        <f t="shared" si="74"/>
        <v>128.81997999999999</v>
      </c>
      <c r="BM88" s="128">
        <f t="shared" si="74"/>
        <v>119.20889999999997</v>
      </c>
      <c r="BN88" s="128">
        <f t="shared" ref="BN88:CS88" si="75">SUM(BN89:BN89)</f>
        <v>108.13073</v>
      </c>
      <c r="BO88" s="128">
        <f t="shared" si="75"/>
        <v>88.776700000000005</v>
      </c>
      <c r="BP88" s="128">
        <f t="shared" si="75"/>
        <v>75.197690000000009</v>
      </c>
      <c r="BQ88" s="128">
        <f t="shared" si="75"/>
        <v>58.319669999999995</v>
      </c>
      <c r="BR88" s="128">
        <f t="shared" si="75"/>
        <v>47.713919999999987</v>
      </c>
      <c r="BS88" s="128">
        <f t="shared" si="75"/>
        <v>34.821239999999996</v>
      </c>
      <c r="BT88" s="128">
        <f t="shared" si="75"/>
        <v>20.282020000000003</v>
      </c>
      <c r="BU88" s="128">
        <f t="shared" si="75"/>
        <v>10.394349999999999</v>
      </c>
      <c r="BV88" s="128">
        <f t="shared" si="75"/>
        <v>4.7262200000000005</v>
      </c>
      <c r="BW88" s="128">
        <f t="shared" si="75"/>
        <v>1.1470699999999998</v>
      </c>
      <c r="BX88" s="128">
        <f t="shared" si="75"/>
        <v>8.2290000000000016E-2</v>
      </c>
      <c r="BY88" s="128">
        <f t="shared" si="75"/>
        <v>0</v>
      </c>
      <c r="BZ88" s="128">
        <f t="shared" si="75"/>
        <v>0</v>
      </c>
      <c r="CA88" s="128">
        <f t="shared" si="75"/>
        <v>0</v>
      </c>
      <c r="CB88" s="128">
        <f t="shared" si="75"/>
        <v>0</v>
      </c>
      <c r="CC88" s="128">
        <f t="shared" si="75"/>
        <v>0</v>
      </c>
      <c r="CD88" s="128">
        <f t="shared" si="75"/>
        <v>0</v>
      </c>
      <c r="CE88" s="128">
        <f t="shared" si="75"/>
        <v>0</v>
      </c>
      <c r="CF88" s="128">
        <f t="shared" si="75"/>
        <v>0</v>
      </c>
      <c r="CG88" s="128">
        <f t="shared" si="75"/>
        <v>0</v>
      </c>
      <c r="CH88" s="128">
        <f t="shared" si="75"/>
        <v>0</v>
      </c>
      <c r="CI88" s="128">
        <f t="shared" si="75"/>
        <v>0</v>
      </c>
      <c r="CJ88" s="128">
        <f t="shared" si="75"/>
        <v>0</v>
      </c>
      <c r="CK88" s="128">
        <f t="shared" si="75"/>
        <v>0</v>
      </c>
      <c r="CL88" s="128">
        <f t="shared" si="75"/>
        <v>0</v>
      </c>
      <c r="CM88" s="128">
        <f t="shared" si="75"/>
        <v>0</v>
      </c>
      <c r="CN88" s="128">
        <f t="shared" si="75"/>
        <v>0</v>
      </c>
      <c r="CO88" s="128">
        <f t="shared" si="75"/>
        <v>0</v>
      </c>
      <c r="CP88" s="128">
        <f t="shared" si="75"/>
        <v>0</v>
      </c>
      <c r="CQ88" s="128">
        <f t="shared" si="75"/>
        <v>0</v>
      </c>
      <c r="CR88" s="128">
        <f t="shared" si="75"/>
        <v>0</v>
      </c>
      <c r="CS88" s="208">
        <f t="shared" si="75"/>
        <v>0</v>
      </c>
      <c r="CT88" s="208">
        <f>SUM(B88:CS88)</f>
        <v>6935.1506099999988</v>
      </c>
      <c r="CU88" s="150"/>
      <c r="CW88" s="264">
        <f>CU88*(24)/(96*1000)</f>
        <v>0</v>
      </c>
    </row>
    <row r="89" spans="1:102">
      <c r="A89" s="25" t="s">
        <v>74</v>
      </c>
      <c r="B89" s="214">
        <v>0</v>
      </c>
      <c r="C89" s="203">
        <v>0</v>
      </c>
      <c r="D89" s="203">
        <v>0</v>
      </c>
      <c r="E89" s="203">
        <v>0</v>
      </c>
      <c r="F89" s="203">
        <v>0</v>
      </c>
      <c r="G89" s="203">
        <v>0</v>
      </c>
      <c r="H89" s="203">
        <v>0</v>
      </c>
      <c r="I89" s="203">
        <v>0</v>
      </c>
      <c r="J89" s="203">
        <v>0</v>
      </c>
      <c r="K89" s="203">
        <v>0</v>
      </c>
      <c r="L89" s="203">
        <v>0</v>
      </c>
      <c r="M89" s="203">
        <v>0</v>
      </c>
      <c r="N89" s="203">
        <v>0</v>
      </c>
      <c r="O89" s="203">
        <v>0</v>
      </c>
      <c r="P89" s="203">
        <v>0</v>
      </c>
      <c r="Q89" s="203">
        <v>0</v>
      </c>
      <c r="R89" s="203">
        <v>0</v>
      </c>
      <c r="S89" s="203">
        <v>0</v>
      </c>
      <c r="T89" s="203">
        <v>0</v>
      </c>
      <c r="U89" s="203">
        <v>0</v>
      </c>
      <c r="V89" s="203">
        <v>0</v>
      </c>
      <c r="W89" s="203">
        <v>0</v>
      </c>
      <c r="X89" s="203">
        <v>0</v>
      </c>
      <c r="Y89" s="203">
        <v>0</v>
      </c>
      <c r="Z89" s="203">
        <v>0.31864000000000003</v>
      </c>
      <c r="AA89" s="203">
        <v>2.8893200000000006</v>
      </c>
      <c r="AB89" s="203">
        <v>8.6075999999999979</v>
      </c>
      <c r="AC89" s="203">
        <v>17.08201</v>
      </c>
      <c r="AD89" s="203">
        <v>29.25704</v>
      </c>
      <c r="AE89" s="203">
        <v>46.543300000000002</v>
      </c>
      <c r="AF89" s="203">
        <v>61.948250000000002</v>
      </c>
      <c r="AG89" s="203">
        <v>79.197909999999993</v>
      </c>
      <c r="AH89" s="203">
        <v>98.367869999999996</v>
      </c>
      <c r="AI89" s="203">
        <v>111.82594000000002</v>
      </c>
      <c r="AJ89" s="203">
        <v>133.38307</v>
      </c>
      <c r="AK89" s="203">
        <v>157.38672000000003</v>
      </c>
      <c r="AL89" s="203">
        <v>168.86387999999999</v>
      </c>
      <c r="AM89" s="203">
        <v>186.04201999999998</v>
      </c>
      <c r="AN89" s="203">
        <v>200.15591000000001</v>
      </c>
      <c r="AO89" s="203">
        <v>212.32220000000001</v>
      </c>
      <c r="AP89" s="203">
        <v>219.52925000000002</v>
      </c>
      <c r="AQ89" s="203">
        <v>223.30273000000005</v>
      </c>
      <c r="AR89" s="203">
        <v>231.28444000000002</v>
      </c>
      <c r="AS89" s="203">
        <v>239.57673</v>
      </c>
      <c r="AT89" s="203">
        <v>241.17100000000002</v>
      </c>
      <c r="AU89" s="203">
        <v>247.02028000000001</v>
      </c>
      <c r="AV89" s="203">
        <v>249.51854999999998</v>
      </c>
      <c r="AW89" s="203">
        <v>252.35182000000003</v>
      </c>
      <c r="AX89" s="203">
        <v>249.23130000000003</v>
      </c>
      <c r="AY89" s="203">
        <v>248.04614000000004</v>
      </c>
      <c r="AZ89" s="203">
        <v>245.59721000000002</v>
      </c>
      <c r="BA89" s="203">
        <v>236.25976000000003</v>
      </c>
      <c r="BB89" s="203">
        <v>233.29975999999999</v>
      </c>
      <c r="BC89" s="203">
        <v>230.60485</v>
      </c>
      <c r="BD89" s="203">
        <v>214.69353000000001</v>
      </c>
      <c r="BE89" s="203">
        <v>204.45702</v>
      </c>
      <c r="BF89" s="203">
        <v>173.11884000000001</v>
      </c>
      <c r="BG89" s="203">
        <v>158.51877000000002</v>
      </c>
      <c r="BH89" s="203">
        <v>158.65717000000001</v>
      </c>
      <c r="BI89" s="203">
        <v>160.24934999999999</v>
      </c>
      <c r="BJ89" s="203">
        <v>159.26391000000001</v>
      </c>
      <c r="BK89" s="203">
        <v>147.58573999999999</v>
      </c>
      <c r="BL89" s="203">
        <v>128.81997999999999</v>
      </c>
      <c r="BM89" s="203">
        <v>119.20889999999997</v>
      </c>
      <c r="BN89" s="203">
        <v>108.13073</v>
      </c>
      <c r="BO89" s="203">
        <v>88.776700000000005</v>
      </c>
      <c r="BP89" s="203">
        <v>75.197690000000009</v>
      </c>
      <c r="BQ89" s="203">
        <v>58.319669999999995</v>
      </c>
      <c r="BR89" s="203">
        <v>47.713919999999987</v>
      </c>
      <c r="BS89" s="203">
        <v>34.821239999999996</v>
      </c>
      <c r="BT89" s="203">
        <v>20.282020000000003</v>
      </c>
      <c r="BU89" s="203">
        <v>10.394349999999999</v>
      </c>
      <c r="BV89" s="203">
        <v>4.7262200000000005</v>
      </c>
      <c r="BW89" s="203">
        <v>1.1470699999999998</v>
      </c>
      <c r="BX89" s="203">
        <v>8.2290000000000016E-2</v>
      </c>
      <c r="BY89" s="203">
        <v>0</v>
      </c>
      <c r="BZ89" s="203">
        <v>0</v>
      </c>
      <c r="CA89" s="203">
        <v>0</v>
      </c>
      <c r="CB89" s="203">
        <v>0</v>
      </c>
      <c r="CC89" s="203">
        <v>0</v>
      </c>
      <c r="CD89" s="203">
        <v>0</v>
      </c>
      <c r="CE89" s="203">
        <v>0</v>
      </c>
      <c r="CF89" s="203">
        <v>0</v>
      </c>
      <c r="CG89" s="203">
        <v>0</v>
      </c>
      <c r="CH89" s="203">
        <v>0</v>
      </c>
      <c r="CI89" s="203">
        <v>0</v>
      </c>
      <c r="CJ89" s="203">
        <v>0</v>
      </c>
      <c r="CK89" s="203">
        <v>0</v>
      </c>
      <c r="CL89" s="203">
        <v>0</v>
      </c>
      <c r="CM89" s="203">
        <v>0</v>
      </c>
      <c r="CN89" s="203">
        <v>0</v>
      </c>
      <c r="CO89" s="203">
        <v>0</v>
      </c>
      <c r="CP89" s="203">
        <v>0</v>
      </c>
      <c r="CQ89" s="203">
        <v>0</v>
      </c>
      <c r="CR89" s="203">
        <v>0</v>
      </c>
      <c r="CS89" s="215">
        <v>0</v>
      </c>
      <c r="CT89" s="273">
        <f t="shared" ref="CT89:CT91" si="76">SUM(B89:CS89)</f>
        <v>6935.1506099999988</v>
      </c>
      <c r="CU89" s="275"/>
    </row>
    <row r="90" spans="1:102">
      <c r="A90" s="206" t="s">
        <v>58</v>
      </c>
      <c r="B90" s="216">
        <f t="shared" ref="B90:AG90" si="77">SUM(B84,B88)</f>
        <v>0.2</v>
      </c>
      <c r="C90" s="129">
        <f t="shared" si="77"/>
        <v>0.2</v>
      </c>
      <c r="D90" s="129">
        <f t="shared" si="77"/>
        <v>0.2</v>
      </c>
      <c r="E90" s="129">
        <f t="shared" si="77"/>
        <v>0.2</v>
      </c>
      <c r="F90" s="129">
        <f t="shared" si="77"/>
        <v>0.2</v>
      </c>
      <c r="G90" s="129">
        <f t="shared" si="77"/>
        <v>0.2</v>
      </c>
      <c r="H90" s="129">
        <f t="shared" si="77"/>
        <v>0.2</v>
      </c>
      <c r="I90" s="129">
        <f t="shared" si="77"/>
        <v>0.2</v>
      </c>
      <c r="J90" s="129">
        <f t="shared" si="77"/>
        <v>0.2</v>
      </c>
      <c r="K90" s="129">
        <f t="shared" si="77"/>
        <v>0.2</v>
      </c>
      <c r="L90" s="129">
        <f t="shared" si="77"/>
        <v>0.2</v>
      </c>
      <c r="M90" s="129">
        <f t="shared" si="77"/>
        <v>0.2</v>
      </c>
      <c r="N90" s="129">
        <f t="shared" si="77"/>
        <v>0.2</v>
      </c>
      <c r="O90" s="129">
        <f t="shared" si="77"/>
        <v>0.2</v>
      </c>
      <c r="P90" s="129">
        <f t="shared" si="77"/>
        <v>0.2</v>
      </c>
      <c r="Q90" s="129">
        <f t="shared" si="77"/>
        <v>0.2</v>
      </c>
      <c r="R90" s="129">
        <f t="shared" si="77"/>
        <v>0.2</v>
      </c>
      <c r="S90" s="129">
        <f t="shared" si="77"/>
        <v>0.2</v>
      </c>
      <c r="T90" s="129">
        <f t="shared" si="77"/>
        <v>0.2</v>
      </c>
      <c r="U90" s="129">
        <f t="shared" si="77"/>
        <v>0.2</v>
      </c>
      <c r="V90" s="129">
        <f t="shared" si="77"/>
        <v>0.2</v>
      </c>
      <c r="W90" s="129">
        <f t="shared" si="77"/>
        <v>0.2</v>
      </c>
      <c r="X90" s="129">
        <f t="shared" si="77"/>
        <v>0.2</v>
      </c>
      <c r="Y90" s="129">
        <f t="shared" si="77"/>
        <v>0.2</v>
      </c>
      <c r="Z90" s="129">
        <f t="shared" si="77"/>
        <v>30.688639999999996</v>
      </c>
      <c r="AA90" s="129">
        <f t="shared" si="77"/>
        <v>9.3893199999999997</v>
      </c>
      <c r="AB90" s="129">
        <f t="shared" si="77"/>
        <v>15.107599999999998</v>
      </c>
      <c r="AC90" s="129">
        <f t="shared" si="77"/>
        <v>23.58201</v>
      </c>
      <c r="AD90" s="129">
        <f t="shared" si="77"/>
        <v>165.05704</v>
      </c>
      <c r="AE90" s="129">
        <f t="shared" si="77"/>
        <v>221.8433</v>
      </c>
      <c r="AF90" s="129">
        <f t="shared" si="77"/>
        <v>235.40824999999998</v>
      </c>
      <c r="AG90" s="129">
        <f t="shared" si="77"/>
        <v>255.19790999999998</v>
      </c>
      <c r="AH90" s="129">
        <f t="shared" ref="AH90:BM90" si="78">SUM(AH84,AH88)</f>
        <v>271.06786999999997</v>
      </c>
      <c r="AI90" s="129">
        <f t="shared" si="78"/>
        <v>285.02593999999999</v>
      </c>
      <c r="AJ90" s="129">
        <f t="shared" si="78"/>
        <v>306.08307000000002</v>
      </c>
      <c r="AK90" s="129">
        <f t="shared" si="78"/>
        <v>330.38672000000003</v>
      </c>
      <c r="AL90" s="129">
        <f t="shared" si="78"/>
        <v>326.81387999999998</v>
      </c>
      <c r="AM90" s="129">
        <f t="shared" si="78"/>
        <v>353.19201999999996</v>
      </c>
      <c r="AN90" s="129">
        <f t="shared" si="78"/>
        <v>372.95591000000002</v>
      </c>
      <c r="AO90" s="129">
        <f t="shared" si="78"/>
        <v>384.72219999999999</v>
      </c>
      <c r="AP90" s="129">
        <f t="shared" si="78"/>
        <v>391.32925</v>
      </c>
      <c r="AQ90" s="129">
        <f t="shared" si="78"/>
        <v>394.80273000000005</v>
      </c>
      <c r="AR90" s="129">
        <f t="shared" si="78"/>
        <v>331.66444000000001</v>
      </c>
      <c r="AS90" s="129">
        <f t="shared" si="78"/>
        <v>354.17673000000002</v>
      </c>
      <c r="AT90" s="129">
        <f t="shared" si="78"/>
        <v>355.67100000000005</v>
      </c>
      <c r="AU90" s="129">
        <f t="shared" si="78"/>
        <v>350.91028</v>
      </c>
      <c r="AV90" s="129">
        <f t="shared" si="78"/>
        <v>361.26854999999995</v>
      </c>
      <c r="AW90" s="129">
        <f t="shared" si="78"/>
        <v>412.45182</v>
      </c>
      <c r="AX90" s="129">
        <f t="shared" si="78"/>
        <v>404.83130000000006</v>
      </c>
      <c r="AY90" s="129">
        <f t="shared" si="78"/>
        <v>404.42614000000003</v>
      </c>
      <c r="AZ90" s="129">
        <f t="shared" si="78"/>
        <v>417.19721000000004</v>
      </c>
      <c r="BA90" s="129">
        <f t="shared" si="78"/>
        <v>408.15976000000001</v>
      </c>
      <c r="BB90" s="129">
        <f t="shared" si="78"/>
        <v>405.89976000000001</v>
      </c>
      <c r="BC90" s="129">
        <f t="shared" si="78"/>
        <v>402.90485000000001</v>
      </c>
      <c r="BD90" s="129">
        <f t="shared" si="78"/>
        <v>387.09352999999999</v>
      </c>
      <c r="BE90" s="129">
        <f t="shared" si="78"/>
        <v>376.45702</v>
      </c>
      <c r="BF90" s="129">
        <f t="shared" si="78"/>
        <v>344.41884000000005</v>
      </c>
      <c r="BG90" s="129">
        <f t="shared" si="78"/>
        <v>329.61877000000004</v>
      </c>
      <c r="BH90" s="129">
        <f t="shared" si="78"/>
        <v>313.35717</v>
      </c>
      <c r="BI90" s="129">
        <f t="shared" si="78"/>
        <v>317.54935</v>
      </c>
      <c r="BJ90" s="129">
        <f t="shared" si="78"/>
        <v>289.06391000000002</v>
      </c>
      <c r="BK90" s="129">
        <f t="shared" si="78"/>
        <v>262.88574</v>
      </c>
      <c r="BL90" s="129">
        <f t="shared" si="78"/>
        <v>227.21997999999996</v>
      </c>
      <c r="BM90" s="129">
        <f t="shared" si="78"/>
        <v>192.90889999999996</v>
      </c>
      <c r="BN90" s="129">
        <f t="shared" ref="BN90:CS90" si="79">SUM(BN84,BN88)</f>
        <v>170.03073000000001</v>
      </c>
      <c r="BO90" s="129">
        <f t="shared" si="79"/>
        <v>150.77670000000001</v>
      </c>
      <c r="BP90" s="129">
        <f t="shared" si="79"/>
        <v>137.09769</v>
      </c>
      <c r="BQ90" s="129">
        <f t="shared" si="79"/>
        <v>117.31966999999997</v>
      </c>
      <c r="BR90" s="129">
        <f t="shared" si="79"/>
        <v>106.61391999999998</v>
      </c>
      <c r="BS90" s="129">
        <f t="shared" si="79"/>
        <v>93.62124</v>
      </c>
      <c r="BT90" s="129">
        <f t="shared" si="79"/>
        <v>70.482020000000006</v>
      </c>
      <c r="BU90" s="129">
        <f t="shared" si="79"/>
        <v>16.894349999999999</v>
      </c>
      <c r="BV90" s="129">
        <f t="shared" si="79"/>
        <v>4.9262200000000007</v>
      </c>
      <c r="BW90" s="129">
        <f t="shared" si="79"/>
        <v>1.3470699999999998</v>
      </c>
      <c r="BX90" s="129">
        <f t="shared" si="79"/>
        <v>0.28229000000000004</v>
      </c>
      <c r="BY90" s="129">
        <f t="shared" si="79"/>
        <v>0.2</v>
      </c>
      <c r="BZ90" s="129">
        <f t="shared" si="79"/>
        <v>0.2</v>
      </c>
      <c r="CA90" s="129">
        <f t="shared" si="79"/>
        <v>0.2</v>
      </c>
      <c r="CB90" s="129">
        <f t="shared" si="79"/>
        <v>0.2</v>
      </c>
      <c r="CC90" s="129">
        <f t="shared" si="79"/>
        <v>0.2</v>
      </c>
      <c r="CD90" s="129">
        <f t="shared" si="79"/>
        <v>0.2</v>
      </c>
      <c r="CE90" s="129">
        <f t="shared" si="79"/>
        <v>0.2</v>
      </c>
      <c r="CF90" s="129">
        <f t="shared" si="79"/>
        <v>0.2</v>
      </c>
      <c r="CG90" s="129">
        <f t="shared" si="79"/>
        <v>0.2</v>
      </c>
      <c r="CH90" s="129">
        <f t="shared" si="79"/>
        <v>0.2</v>
      </c>
      <c r="CI90" s="129">
        <f t="shared" si="79"/>
        <v>0.2</v>
      </c>
      <c r="CJ90" s="129">
        <f t="shared" si="79"/>
        <v>0.2</v>
      </c>
      <c r="CK90" s="129">
        <f t="shared" si="79"/>
        <v>0.2</v>
      </c>
      <c r="CL90" s="129">
        <f t="shared" si="79"/>
        <v>0.2</v>
      </c>
      <c r="CM90" s="129">
        <f t="shared" si="79"/>
        <v>0.2</v>
      </c>
      <c r="CN90" s="129">
        <f t="shared" si="79"/>
        <v>0.2</v>
      </c>
      <c r="CO90" s="129">
        <f t="shared" si="79"/>
        <v>0.2</v>
      </c>
      <c r="CP90" s="129">
        <f t="shared" si="79"/>
        <v>0.2</v>
      </c>
      <c r="CQ90" s="129">
        <f t="shared" si="79"/>
        <v>0.2</v>
      </c>
      <c r="CR90" s="129">
        <f t="shared" si="79"/>
        <v>0.2</v>
      </c>
      <c r="CS90" s="217">
        <f t="shared" si="79"/>
        <v>0.2</v>
      </c>
      <c r="CT90" s="208">
        <f t="shared" si="76"/>
        <v>12901.180610000019</v>
      </c>
      <c r="CU90" s="150"/>
      <c r="CV90" s="158"/>
      <c r="CX90" s="234"/>
    </row>
    <row r="91" spans="1:102">
      <c r="A91" s="205" t="s">
        <v>18</v>
      </c>
      <c r="B91" s="216">
        <f t="shared" ref="B91:AG91" si="80">SUM(B92:B93)</f>
        <v>0.63</v>
      </c>
      <c r="C91" s="220">
        <f t="shared" si="80"/>
        <v>0.63</v>
      </c>
      <c r="D91" s="220">
        <f t="shared" si="80"/>
        <v>0.63</v>
      </c>
      <c r="E91" s="220">
        <f t="shared" si="80"/>
        <v>0.63</v>
      </c>
      <c r="F91" s="220">
        <f t="shared" si="80"/>
        <v>0.63</v>
      </c>
      <c r="G91" s="220">
        <f t="shared" si="80"/>
        <v>0.63</v>
      </c>
      <c r="H91" s="220">
        <f t="shared" si="80"/>
        <v>0.63</v>
      </c>
      <c r="I91" s="220">
        <f t="shared" si="80"/>
        <v>0.63</v>
      </c>
      <c r="J91" s="220">
        <f t="shared" si="80"/>
        <v>0.63</v>
      </c>
      <c r="K91" s="220">
        <f t="shared" si="80"/>
        <v>0.63</v>
      </c>
      <c r="L91" s="220">
        <f t="shared" si="80"/>
        <v>0.63</v>
      </c>
      <c r="M91" s="220">
        <f t="shared" si="80"/>
        <v>0.63</v>
      </c>
      <c r="N91" s="220">
        <f t="shared" si="80"/>
        <v>0.63</v>
      </c>
      <c r="O91" s="220">
        <f t="shared" si="80"/>
        <v>0.63</v>
      </c>
      <c r="P91" s="220">
        <f t="shared" si="80"/>
        <v>0.63</v>
      </c>
      <c r="Q91" s="220">
        <f t="shared" si="80"/>
        <v>0.63</v>
      </c>
      <c r="R91" s="220">
        <f t="shared" si="80"/>
        <v>0.63</v>
      </c>
      <c r="S91" s="220">
        <f t="shared" si="80"/>
        <v>0.63</v>
      </c>
      <c r="T91" s="220">
        <f t="shared" si="80"/>
        <v>0.63</v>
      </c>
      <c r="U91" s="220">
        <f t="shared" si="80"/>
        <v>0.63</v>
      </c>
      <c r="V91" s="220">
        <f t="shared" si="80"/>
        <v>0.63</v>
      </c>
      <c r="W91" s="220">
        <f t="shared" si="80"/>
        <v>0.63</v>
      </c>
      <c r="X91" s="220">
        <f t="shared" si="80"/>
        <v>0.63</v>
      </c>
      <c r="Y91" s="220">
        <f t="shared" si="80"/>
        <v>0.63</v>
      </c>
      <c r="Z91" s="220">
        <f t="shared" si="80"/>
        <v>0.63</v>
      </c>
      <c r="AA91" s="220">
        <f t="shared" si="80"/>
        <v>0.63</v>
      </c>
      <c r="AB91" s="220">
        <f t="shared" si="80"/>
        <v>0.63</v>
      </c>
      <c r="AC91" s="220">
        <f t="shared" si="80"/>
        <v>0.63</v>
      </c>
      <c r="AD91" s="220">
        <f t="shared" si="80"/>
        <v>0.63</v>
      </c>
      <c r="AE91" s="220">
        <f t="shared" si="80"/>
        <v>0.63</v>
      </c>
      <c r="AF91" s="220">
        <f t="shared" si="80"/>
        <v>0.63</v>
      </c>
      <c r="AG91" s="220">
        <f t="shared" si="80"/>
        <v>0.63</v>
      </c>
      <c r="AH91" s="220">
        <f t="shared" ref="AH91:BM91" si="81">SUM(AH92:AH93)</f>
        <v>0.63</v>
      </c>
      <c r="AI91" s="220">
        <f t="shared" si="81"/>
        <v>0.63</v>
      </c>
      <c r="AJ91" s="220">
        <f t="shared" si="81"/>
        <v>0.63</v>
      </c>
      <c r="AK91" s="220">
        <f t="shared" si="81"/>
        <v>0.63</v>
      </c>
      <c r="AL91" s="220">
        <f t="shared" si="81"/>
        <v>0.63</v>
      </c>
      <c r="AM91" s="220">
        <f t="shared" si="81"/>
        <v>0.63</v>
      </c>
      <c r="AN91" s="220">
        <f t="shared" si="81"/>
        <v>0.63</v>
      </c>
      <c r="AO91" s="220">
        <f t="shared" si="81"/>
        <v>0.63</v>
      </c>
      <c r="AP91" s="220">
        <f t="shared" si="81"/>
        <v>0.63</v>
      </c>
      <c r="AQ91" s="220">
        <f t="shared" si="81"/>
        <v>0.63</v>
      </c>
      <c r="AR91" s="220">
        <f t="shared" si="81"/>
        <v>0.63</v>
      </c>
      <c r="AS91" s="220">
        <f t="shared" si="81"/>
        <v>0.63</v>
      </c>
      <c r="AT91" s="220">
        <f t="shared" si="81"/>
        <v>0.63</v>
      </c>
      <c r="AU91" s="220">
        <f t="shared" si="81"/>
        <v>0.63</v>
      </c>
      <c r="AV91" s="220">
        <f t="shared" si="81"/>
        <v>0.63</v>
      </c>
      <c r="AW91" s="220">
        <f t="shared" si="81"/>
        <v>0.63</v>
      </c>
      <c r="AX91" s="220">
        <f t="shared" si="81"/>
        <v>0.63</v>
      </c>
      <c r="AY91" s="220">
        <f t="shared" si="81"/>
        <v>0.63</v>
      </c>
      <c r="AZ91" s="220">
        <f t="shared" si="81"/>
        <v>0.63</v>
      </c>
      <c r="BA91" s="220">
        <f t="shared" si="81"/>
        <v>0.63</v>
      </c>
      <c r="BB91" s="220">
        <f t="shared" si="81"/>
        <v>0.63</v>
      </c>
      <c r="BC91" s="220">
        <f t="shared" si="81"/>
        <v>0.63</v>
      </c>
      <c r="BD91" s="220">
        <f t="shared" si="81"/>
        <v>0.63</v>
      </c>
      <c r="BE91" s="220">
        <f t="shared" si="81"/>
        <v>0.63</v>
      </c>
      <c r="BF91" s="220">
        <f t="shared" si="81"/>
        <v>0.63</v>
      </c>
      <c r="BG91" s="220">
        <f t="shared" si="81"/>
        <v>0.63</v>
      </c>
      <c r="BH91" s="220">
        <f t="shared" si="81"/>
        <v>0.63</v>
      </c>
      <c r="BI91" s="220">
        <f t="shared" si="81"/>
        <v>0.63</v>
      </c>
      <c r="BJ91" s="220">
        <f t="shared" si="81"/>
        <v>0.63</v>
      </c>
      <c r="BK91" s="220">
        <f t="shared" si="81"/>
        <v>0.63</v>
      </c>
      <c r="BL91" s="220">
        <f t="shared" si="81"/>
        <v>0.63</v>
      </c>
      <c r="BM91" s="220">
        <f t="shared" si="81"/>
        <v>0.63</v>
      </c>
      <c r="BN91" s="220">
        <f t="shared" ref="BN91:CS91" si="82">SUM(BN92:BN93)</f>
        <v>0.63</v>
      </c>
      <c r="BO91" s="220">
        <f t="shared" si="82"/>
        <v>0.63</v>
      </c>
      <c r="BP91" s="220">
        <f t="shared" si="82"/>
        <v>0.63</v>
      </c>
      <c r="BQ91" s="220">
        <f t="shared" si="82"/>
        <v>0.63</v>
      </c>
      <c r="BR91" s="220">
        <f t="shared" si="82"/>
        <v>0.63</v>
      </c>
      <c r="BS91" s="220">
        <f t="shared" si="82"/>
        <v>0.63</v>
      </c>
      <c r="BT91" s="220">
        <f t="shared" si="82"/>
        <v>0.63</v>
      </c>
      <c r="BU91" s="220">
        <f t="shared" si="82"/>
        <v>0.63</v>
      </c>
      <c r="BV91" s="220">
        <f t="shared" si="82"/>
        <v>0.63</v>
      </c>
      <c r="BW91" s="220">
        <f t="shared" si="82"/>
        <v>0.63</v>
      </c>
      <c r="BX91" s="220">
        <f t="shared" si="82"/>
        <v>0.63</v>
      </c>
      <c r="BY91" s="220">
        <f t="shared" si="82"/>
        <v>0.63</v>
      </c>
      <c r="BZ91" s="220">
        <f t="shared" si="82"/>
        <v>0.63</v>
      </c>
      <c r="CA91" s="220">
        <f t="shared" si="82"/>
        <v>0.63</v>
      </c>
      <c r="CB91" s="220">
        <f t="shared" si="82"/>
        <v>0.63</v>
      </c>
      <c r="CC91" s="220">
        <f t="shared" si="82"/>
        <v>0.63</v>
      </c>
      <c r="CD91" s="220">
        <f t="shared" si="82"/>
        <v>0.63</v>
      </c>
      <c r="CE91" s="220">
        <f t="shared" si="82"/>
        <v>0.63</v>
      </c>
      <c r="CF91" s="220">
        <f t="shared" si="82"/>
        <v>0.63</v>
      </c>
      <c r="CG91" s="220">
        <f t="shared" si="82"/>
        <v>0.63</v>
      </c>
      <c r="CH91" s="220">
        <f t="shared" si="82"/>
        <v>0.63</v>
      </c>
      <c r="CI91" s="220">
        <f t="shared" si="82"/>
        <v>0.63</v>
      </c>
      <c r="CJ91" s="220">
        <f t="shared" si="82"/>
        <v>0.63</v>
      </c>
      <c r="CK91" s="220">
        <f t="shared" si="82"/>
        <v>0.63</v>
      </c>
      <c r="CL91" s="220">
        <f t="shared" si="82"/>
        <v>0.63</v>
      </c>
      <c r="CM91" s="220">
        <f t="shared" si="82"/>
        <v>0.63</v>
      </c>
      <c r="CN91" s="220">
        <f t="shared" si="82"/>
        <v>0.63</v>
      </c>
      <c r="CO91" s="220">
        <f t="shared" si="82"/>
        <v>0.63</v>
      </c>
      <c r="CP91" s="220">
        <f t="shared" si="82"/>
        <v>0.63</v>
      </c>
      <c r="CQ91" s="220">
        <f t="shared" si="82"/>
        <v>0.63</v>
      </c>
      <c r="CR91" s="220">
        <f t="shared" si="82"/>
        <v>0.63</v>
      </c>
      <c r="CS91" s="221">
        <f t="shared" si="82"/>
        <v>0.63</v>
      </c>
      <c r="CT91" s="208">
        <f t="shared" si="76"/>
        <v>60.480000000000103</v>
      </c>
      <c r="CU91" s="150"/>
      <c r="CW91" s="264">
        <f>CU91*(24)/(96*1000)</f>
        <v>0</v>
      </c>
    </row>
    <row r="92" spans="1:102">
      <c r="A92" s="25" t="s">
        <v>59</v>
      </c>
      <c r="B92" s="42">
        <v>0.63</v>
      </c>
      <c r="C92" s="43">
        <v>0.63</v>
      </c>
      <c r="D92" s="43">
        <v>0.63</v>
      </c>
      <c r="E92" s="43">
        <v>0.63</v>
      </c>
      <c r="F92" s="43">
        <v>0.63</v>
      </c>
      <c r="G92" s="43">
        <v>0.63</v>
      </c>
      <c r="H92" s="43">
        <v>0.63</v>
      </c>
      <c r="I92" s="43">
        <v>0.63</v>
      </c>
      <c r="J92" s="43">
        <v>0.63</v>
      </c>
      <c r="K92" s="43">
        <v>0.63</v>
      </c>
      <c r="L92" s="43">
        <v>0.63</v>
      </c>
      <c r="M92" s="43">
        <v>0.63</v>
      </c>
      <c r="N92" s="43">
        <v>0.63</v>
      </c>
      <c r="O92" s="43">
        <v>0.63</v>
      </c>
      <c r="P92" s="43">
        <v>0.63</v>
      </c>
      <c r="Q92" s="43">
        <v>0.63</v>
      </c>
      <c r="R92" s="43">
        <v>0.63</v>
      </c>
      <c r="S92" s="43">
        <v>0.63</v>
      </c>
      <c r="T92" s="43">
        <v>0.63</v>
      </c>
      <c r="U92" s="43">
        <v>0.63</v>
      </c>
      <c r="V92" s="43">
        <v>0.63</v>
      </c>
      <c r="W92" s="43">
        <v>0.63</v>
      </c>
      <c r="X92" s="43">
        <v>0.63</v>
      </c>
      <c r="Y92" s="43">
        <v>0.63</v>
      </c>
      <c r="Z92" s="43">
        <v>0.63</v>
      </c>
      <c r="AA92" s="43">
        <v>0.63</v>
      </c>
      <c r="AB92" s="43">
        <v>0.63</v>
      </c>
      <c r="AC92" s="43">
        <v>0.63</v>
      </c>
      <c r="AD92" s="43">
        <v>0.63</v>
      </c>
      <c r="AE92" s="43">
        <v>0.63</v>
      </c>
      <c r="AF92" s="43">
        <v>0.63</v>
      </c>
      <c r="AG92" s="43">
        <v>0.63</v>
      </c>
      <c r="AH92" s="43">
        <v>0.63</v>
      </c>
      <c r="AI92" s="43">
        <v>0.63</v>
      </c>
      <c r="AJ92" s="43">
        <v>0.63</v>
      </c>
      <c r="AK92" s="43">
        <v>0.63</v>
      </c>
      <c r="AL92" s="43">
        <v>0.63</v>
      </c>
      <c r="AM92" s="43">
        <v>0.63</v>
      </c>
      <c r="AN92" s="43">
        <v>0.63</v>
      </c>
      <c r="AO92" s="43">
        <v>0.63</v>
      </c>
      <c r="AP92" s="43">
        <v>0.63</v>
      </c>
      <c r="AQ92" s="43">
        <v>0.63</v>
      </c>
      <c r="AR92" s="43">
        <v>0.63</v>
      </c>
      <c r="AS92" s="43">
        <v>0.63</v>
      </c>
      <c r="AT92" s="43">
        <v>0.63</v>
      </c>
      <c r="AU92" s="43">
        <v>0.63</v>
      </c>
      <c r="AV92" s="43">
        <v>0.63</v>
      </c>
      <c r="AW92" s="43">
        <v>0.63</v>
      </c>
      <c r="AX92" s="43">
        <v>0.63</v>
      </c>
      <c r="AY92" s="43">
        <v>0.63</v>
      </c>
      <c r="AZ92" s="43">
        <v>0.63</v>
      </c>
      <c r="BA92" s="43">
        <v>0.63</v>
      </c>
      <c r="BB92" s="43">
        <v>0.63</v>
      </c>
      <c r="BC92" s="43">
        <v>0.63</v>
      </c>
      <c r="BD92" s="43">
        <v>0.63</v>
      </c>
      <c r="BE92" s="43">
        <v>0.63</v>
      </c>
      <c r="BF92" s="43">
        <v>0.63</v>
      </c>
      <c r="BG92" s="43">
        <v>0.63</v>
      </c>
      <c r="BH92" s="43">
        <v>0.63</v>
      </c>
      <c r="BI92" s="43">
        <v>0.63</v>
      </c>
      <c r="BJ92" s="43">
        <v>0.63</v>
      </c>
      <c r="BK92" s="43">
        <v>0.63</v>
      </c>
      <c r="BL92" s="43">
        <v>0.63</v>
      </c>
      <c r="BM92" s="43">
        <v>0.63</v>
      </c>
      <c r="BN92" s="43">
        <v>0.63</v>
      </c>
      <c r="BO92" s="43">
        <v>0.63</v>
      </c>
      <c r="BP92" s="43">
        <v>0.63</v>
      </c>
      <c r="BQ92" s="43">
        <v>0.63</v>
      </c>
      <c r="BR92" s="43">
        <v>0.63</v>
      </c>
      <c r="BS92" s="43">
        <v>0.63</v>
      </c>
      <c r="BT92" s="43">
        <v>0.63</v>
      </c>
      <c r="BU92" s="43">
        <v>0.63</v>
      </c>
      <c r="BV92" s="43">
        <v>0.63</v>
      </c>
      <c r="BW92" s="43">
        <v>0.63</v>
      </c>
      <c r="BX92" s="43">
        <v>0.63</v>
      </c>
      <c r="BY92" s="43">
        <v>0.63</v>
      </c>
      <c r="BZ92" s="43">
        <v>0.63</v>
      </c>
      <c r="CA92" s="43">
        <v>0.63</v>
      </c>
      <c r="CB92" s="43">
        <v>0.63</v>
      </c>
      <c r="CC92" s="43">
        <v>0.63</v>
      </c>
      <c r="CD92" s="43">
        <v>0.63</v>
      </c>
      <c r="CE92" s="43">
        <v>0.63</v>
      </c>
      <c r="CF92" s="43">
        <v>0.63</v>
      </c>
      <c r="CG92" s="43">
        <v>0.63</v>
      </c>
      <c r="CH92" s="43">
        <v>0.63</v>
      </c>
      <c r="CI92" s="43">
        <v>0.63</v>
      </c>
      <c r="CJ92" s="43">
        <v>0.63</v>
      </c>
      <c r="CK92" s="43">
        <v>0.63</v>
      </c>
      <c r="CL92" s="43">
        <v>0.63</v>
      </c>
      <c r="CM92" s="43">
        <v>0.63</v>
      </c>
      <c r="CN92" s="43">
        <v>0.63</v>
      </c>
      <c r="CO92" s="43">
        <v>0.63</v>
      </c>
      <c r="CP92" s="43">
        <v>0.63</v>
      </c>
      <c r="CQ92" s="43">
        <v>0.63</v>
      </c>
      <c r="CR92" s="43">
        <v>0.63</v>
      </c>
      <c r="CS92" s="92">
        <v>0.63</v>
      </c>
      <c r="CT92" s="209">
        <f t="shared" ref="CT92:CT95" si="83">SUM(B92:CS92)</f>
        <v>60.480000000000103</v>
      </c>
      <c r="CU92" s="152"/>
    </row>
    <row r="93" spans="1:102" ht="15.75" thickBot="1">
      <c r="A93" s="25" t="s">
        <v>60</v>
      </c>
      <c r="B93" s="123">
        <v>0</v>
      </c>
      <c r="C93" s="124">
        <v>0</v>
      </c>
      <c r="D93" s="124">
        <v>0</v>
      </c>
      <c r="E93" s="124">
        <v>0</v>
      </c>
      <c r="F93" s="124">
        <v>0</v>
      </c>
      <c r="G93" s="124">
        <v>0</v>
      </c>
      <c r="H93" s="124">
        <v>0</v>
      </c>
      <c r="I93" s="124">
        <v>0</v>
      </c>
      <c r="J93" s="124">
        <v>0</v>
      </c>
      <c r="K93" s="124">
        <v>0</v>
      </c>
      <c r="L93" s="124">
        <v>0</v>
      </c>
      <c r="M93" s="124">
        <v>0</v>
      </c>
      <c r="N93" s="124">
        <v>0</v>
      </c>
      <c r="O93" s="124">
        <v>0</v>
      </c>
      <c r="P93" s="124">
        <v>0</v>
      </c>
      <c r="Q93" s="124">
        <v>0</v>
      </c>
      <c r="R93" s="124">
        <v>0</v>
      </c>
      <c r="S93" s="124">
        <v>0</v>
      </c>
      <c r="T93" s="124">
        <v>0</v>
      </c>
      <c r="U93" s="124">
        <v>0</v>
      </c>
      <c r="V93" s="124">
        <v>0</v>
      </c>
      <c r="W93" s="124">
        <v>0</v>
      </c>
      <c r="X93" s="124">
        <v>0</v>
      </c>
      <c r="Y93" s="124">
        <v>0</v>
      </c>
      <c r="Z93" s="124">
        <v>0</v>
      </c>
      <c r="AA93" s="124">
        <v>0</v>
      </c>
      <c r="AB93" s="124">
        <v>0</v>
      </c>
      <c r="AC93" s="124">
        <v>0</v>
      </c>
      <c r="AD93" s="124">
        <v>0</v>
      </c>
      <c r="AE93" s="124">
        <v>0</v>
      </c>
      <c r="AF93" s="124">
        <v>0</v>
      </c>
      <c r="AG93" s="124">
        <v>0</v>
      </c>
      <c r="AH93" s="124">
        <v>0</v>
      </c>
      <c r="AI93" s="124">
        <v>0</v>
      </c>
      <c r="AJ93" s="124">
        <v>0</v>
      </c>
      <c r="AK93" s="124">
        <v>0</v>
      </c>
      <c r="AL93" s="124">
        <v>0</v>
      </c>
      <c r="AM93" s="124">
        <v>0</v>
      </c>
      <c r="AN93" s="124">
        <v>0</v>
      </c>
      <c r="AO93" s="124">
        <v>0</v>
      </c>
      <c r="AP93" s="124">
        <v>0</v>
      </c>
      <c r="AQ93" s="124">
        <v>0</v>
      </c>
      <c r="AR93" s="124">
        <v>0</v>
      </c>
      <c r="AS93" s="124">
        <v>0</v>
      </c>
      <c r="AT93" s="124">
        <v>0</v>
      </c>
      <c r="AU93" s="124">
        <v>0</v>
      </c>
      <c r="AV93" s="124">
        <v>0</v>
      </c>
      <c r="AW93" s="124">
        <v>0</v>
      </c>
      <c r="AX93" s="124">
        <v>0</v>
      </c>
      <c r="AY93" s="124">
        <v>0</v>
      </c>
      <c r="AZ93" s="124">
        <v>0</v>
      </c>
      <c r="BA93" s="124">
        <v>0</v>
      </c>
      <c r="BB93" s="124">
        <v>0</v>
      </c>
      <c r="BC93" s="124">
        <v>0</v>
      </c>
      <c r="BD93" s="124">
        <v>0</v>
      </c>
      <c r="BE93" s="124">
        <v>0</v>
      </c>
      <c r="BF93" s="124">
        <v>0</v>
      </c>
      <c r="BG93" s="124">
        <v>0</v>
      </c>
      <c r="BH93" s="124">
        <v>0</v>
      </c>
      <c r="BI93" s="124">
        <v>0</v>
      </c>
      <c r="BJ93" s="124">
        <v>0</v>
      </c>
      <c r="BK93" s="124">
        <v>0</v>
      </c>
      <c r="BL93" s="124">
        <v>0</v>
      </c>
      <c r="BM93" s="124">
        <v>0</v>
      </c>
      <c r="BN93" s="124">
        <v>0</v>
      </c>
      <c r="BO93" s="124">
        <v>0</v>
      </c>
      <c r="BP93" s="124">
        <v>0</v>
      </c>
      <c r="BQ93" s="124">
        <v>0</v>
      </c>
      <c r="BR93" s="124">
        <v>0</v>
      </c>
      <c r="BS93" s="124">
        <v>0</v>
      </c>
      <c r="BT93" s="124">
        <v>0</v>
      </c>
      <c r="BU93" s="124">
        <v>0</v>
      </c>
      <c r="BV93" s="124">
        <v>0</v>
      </c>
      <c r="BW93" s="124">
        <v>0</v>
      </c>
      <c r="BX93" s="124">
        <v>0</v>
      </c>
      <c r="BY93" s="124">
        <v>0</v>
      </c>
      <c r="BZ93" s="124">
        <v>0</v>
      </c>
      <c r="CA93" s="124">
        <v>0</v>
      </c>
      <c r="CB93" s="124">
        <v>0</v>
      </c>
      <c r="CC93" s="124">
        <v>0</v>
      </c>
      <c r="CD93" s="124">
        <v>0</v>
      </c>
      <c r="CE93" s="124">
        <v>0</v>
      </c>
      <c r="CF93" s="124">
        <v>0</v>
      </c>
      <c r="CG93" s="124">
        <v>0</v>
      </c>
      <c r="CH93" s="124">
        <v>0</v>
      </c>
      <c r="CI93" s="124">
        <v>0</v>
      </c>
      <c r="CJ93" s="124">
        <v>0</v>
      </c>
      <c r="CK93" s="124">
        <v>0</v>
      </c>
      <c r="CL93" s="124">
        <v>0</v>
      </c>
      <c r="CM93" s="124">
        <v>0</v>
      </c>
      <c r="CN93" s="124">
        <v>0</v>
      </c>
      <c r="CO93" s="124">
        <v>0</v>
      </c>
      <c r="CP93" s="124">
        <v>0</v>
      </c>
      <c r="CQ93" s="124">
        <v>0</v>
      </c>
      <c r="CR93" s="124">
        <v>0</v>
      </c>
      <c r="CS93" s="125">
        <v>0</v>
      </c>
      <c r="CT93" s="233">
        <f t="shared" si="83"/>
        <v>0</v>
      </c>
      <c r="CU93" s="152">
        <f>SUM('Day (1):Day (30)'!CT93)</f>
        <v>5280</v>
      </c>
    </row>
    <row r="94" spans="1:102" ht="15.75" thickBot="1">
      <c r="A94" s="57" t="s">
        <v>73</v>
      </c>
      <c r="B94" s="276"/>
      <c r="C94" s="277"/>
      <c r="D94" s="277"/>
      <c r="E94" s="277"/>
      <c r="F94" s="277"/>
      <c r="G94" s="277"/>
      <c r="H94" s="277"/>
      <c r="I94" s="277"/>
      <c r="J94" s="277"/>
      <c r="K94" s="277"/>
      <c r="L94" s="277"/>
      <c r="M94" s="277"/>
      <c r="N94" s="277"/>
      <c r="O94" s="277"/>
      <c r="P94" s="277"/>
      <c r="Q94" s="277"/>
      <c r="R94" s="277"/>
      <c r="S94" s="277"/>
      <c r="T94" s="277"/>
      <c r="U94" s="277"/>
      <c r="V94" s="277"/>
      <c r="W94" s="277"/>
      <c r="X94" s="277"/>
      <c r="Y94" s="277"/>
      <c r="Z94" s="277"/>
      <c r="AA94" s="277"/>
      <c r="AB94" s="277"/>
      <c r="AC94" s="277"/>
      <c r="AD94" s="277"/>
      <c r="AE94" s="277"/>
      <c r="AF94" s="277"/>
      <c r="AG94" s="277"/>
      <c r="AH94" s="277"/>
      <c r="AI94" s="277"/>
      <c r="AJ94" s="277"/>
      <c r="AK94" s="277"/>
      <c r="AL94" s="277"/>
      <c r="AM94" s="277"/>
      <c r="AN94" s="277"/>
      <c r="AO94" s="277"/>
      <c r="AP94" s="277"/>
      <c r="AQ94" s="277"/>
      <c r="AR94" s="277"/>
      <c r="AS94" s="277"/>
      <c r="AT94" s="277"/>
      <c r="AU94" s="277"/>
      <c r="AV94" s="277"/>
      <c r="AW94" s="277"/>
      <c r="AX94" s="277"/>
      <c r="AY94" s="277"/>
      <c r="AZ94" s="277"/>
      <c r="BA94" s="277"/>
      <c r="BB94" s="277"/>
      <c r="BC94" s="277"/>
      <c r="BD94" s="277"/>
      <c r="BE94" s="277"/>
      <c r="BF94" s="277"/>
      <c r="BG94" s="277"/>
      <c r="BH94" s="277"/>
      <c r="BI94" s="277"/>
      <c r="BJ94" s="277"/>
      <c r="BK94" s="277"/>
      <c r="BL94" s="277"/>
      <c r="BM94" s="277"/>
      <c r="BN94" s="277"/>
      <c r="BO94" s="277"/>
      <c r="BP94" s="277"/>
      <c r="BQ94" s="277"/>
      <c r="BR94" s="277"/>
      <c r="BS94" s="277"/>
      <c r="BT94" s="277"/>
      <c r="BU94" s="277"/>
      <c r="BV94" s="277"/>
      <c r="BW94" s="277"/>
      <c r="BX94" s="277"/>
      <c r="BY94" s="277"/>
      <c r="BZ94" s="277"/>
      <c r="CA94" s="277"/>
      <c r="CB94" s="277"/>
      <c r="CC94" s="277"/>
      <c r="CD94" s="277"/>
      <c r="CE94" s="277"/>
      <c r="CF94" s="277"/>
      <c r="CG94" s="277"/>
      <c r="CH94" s="277"/>
      <c r="CI94" s="277"/>
      <c r="CJ94" s="277"/>
      <c r="CK94" s="277"/>
      <c r="CL94" s="277"/>
      <c r="CM94" s="277"/>
      <c r="CN94" s="277"/>
      <c r="CO94" s="277"/>
      <c r="CP94" s="277"/>
      <c r="CQ94" s="277"/>
      <c r="CR94" s="277"/>
      <c r="CS94" s="278"/>
      <c r="CT94" s="280">
        <f>SUM(B94:CS94)</f>
        <v>0</v>
      </c>
      <c r="CU94" s="275">
        <f>SUM('Day (1):Day (30)'!CT94)</f>
        <v>0</v>
      </c>
    </row>
    <row r="95" spans="1:102" s="137" customFormat="1" ht="15.75" thickBot="1">
      <c r="A95" s="207" t="s">
        <v>61</v>
      </c>
      <c r="B95" s="218">
        <f t="shared" ref="B95:AG95" si="84">B90+B91</f>
        <v>0.83000000000000007</v>
      </c>
      <c r="C95" s="168">
        <f t="shared" si="84"/>
        <v>0.83000000000000007</v>
      </c>
      <c r="D95" s="168">
        <f t="shared" si="84"/>
        <v>0.83000000000000007</v>
      </c>
      <c r="E95" s="168">
        <f t="shared" si="84"/>
        <v>0.83000000000000007</v>
      </c>
      <c r="F95" s="168">
        <f t="shared" si="84"/>
        <v>0.83000000000000007</v>
      </c>
      <c r="G95" s="168">
        <f t="shared" si="84"/>
        <v>0.83000000000000007</v>
      </c>
      <c r="H95" s="168">
        <f t="shared" si="84"/>
        <v>0.83000000000000007</v>
      </c>
      <c r="I95" s="168">
        <f t="shared" si="84"/>
        <v>0.83000000000000007</v>
      </c>
      <c r="J95" s="168">
        <f t="shared" si="84"/>
        <v>0.83000000000000007</v>
      </c>
      <c r="K95" s="168">
        <f t="shared" si="84"/>
        <v>0.83000000000000007</v>
      </c>
      <c r="L95" s="168">
        <f t="shared" si="84"/>
        <v>0.83000000000000007</v>
      </c>
      <c r="M95" s="168">
        <f t="shared" si="84"/>
        <v>0.83000000000000007</v>
      </c>
      <c r="N95" s="168">
        <f t="shared" si="84"/>
        <v>0.83000000000000007</v>
      </c>
      <c r="O95" s="168">
        <f t="shared" si="84"/>
        <v>0.83000000000000007</v>
      </c>
      <c r="P95" s="168">
        <f t="shared" si="84"/>
        <v>0.83000000000000007</v>
      </c>
      <c r="Q95" s="168">
        <f t="shared" si="84"/>
        <v>0.83000000000000007</v>
      </c>
      <c r="R95" s="168">
        <f t="shared" si="84"/>
        <v>0.83000000000000007</v>
      </c>
      <c r="S95" s="168">
        <f t="shared" si="84"/>
        <v>0.83000000000000007</v>
      </c>
      <c r="T95" s="168">
        <f t="shared" si="84"/>
        <v>0.83000000000000007</v>
      </c>
      <c r="U95" s="168">
        <f t="shared" si="84"/>
        <v>0.83000000000000007</v>
      </c>
      <c r="V95" s="168">
        <f t="shared" si="84"/>
        <v>0.83000000000000007</v>
      </c>
      <c r="W95" s="168">
        <f t="shared" si="84"/>
        <v>0.83000000000000007</v>
      </c>
      <c r="X95" s="168">
        <f t="shared" si="84"/>
        <v>0.83000000000000007</v>
      </c>
      <c r="Y95" s="168">
        <f t="shared" si="84"/>
        <v>0.83000000000000007</v>
      </c>
      <c r="Z95" s="168">
        <f t="shared" si="84"/>
        <v>31.318639999999995</v>
      </c>
      <c r="AA95" s="168">
        <f t="shared" si="84"/>
        <v>10.01932</v>
      </c>
      <c r="AB95" s="168">
        <f t="shared" si="84"/>
        <v>15.737599999999999</v>
      </c>
      <c r="AC95" s="168">
        <f t="shared" si="84"/>
        <v>24.212009999999999</v>
      </c>
      <c r="AD95" s="168">
        <f t="shared" si="84"/>
        <v>165.68704</v>
      </c>
      <c r="AE95" s="168">
        <f t="shared" si="84"/>
        <v>222.47329999999999</v>
      </c>
      <c r="AF95" s="168">
        <f t="shared" si="84"/>
        <v>236.03824999999998</v>
      </c>
      <c r="AG95" s="168">
        <f t="shared" si="84"/>
        <v>255.82790999999997</v>
      </c>
      <c r="AH95" s="168">
        <f t="shared" ref="AH95:BM95" si="85">AH90+AH91</f>
        <v>271.69786999999997</v>
      </c>
      <c r="AI95" s="168">
        <f t="shared" si="85"/>
        <v>285.65593999999999</v>
      </c>
      <c r="AJ95" s="168">
        <f t="shared" si="85"/>
        <v>306.71307000000002</v>
      </c>
      <c r="AK95" s="168">
        <f t="shared" si="85"/>
        <v>331.01672000000002</v>
      </c>
      <c r="AL95" s="168">
        <f t="shared" si="85"/>
        <v>327.44387999999998</v>
      </c>
      <c r="AM95" s="168">
        <f t="shared" si="85"/>
        <v>353.82201999999995</v>
      </c>
      <c r="AN95" s="168">
        <f t="shared" si="85"/>
        <v>373.58591000000001</v>
      </c>
      <c r="AO95" s="168">
        <f t="shared" si="85"/>
        <v>385.35219999999998</v>
      </c>
      <c r="AP95" s="168">
        <f t="shared" si="85"/>
        <v>391.95925</v>
      </c>
      <c r="AQ95" s="168">
        <f t="shared" si="85"/>
        <v>395.43273000000005</v>
      </c>
      <c r="AR95" s="168">
        <f t="shared" si="85"/>
        <v>332.29444000000001</v>
      </c>
      <c r="AS95" s="168">
        <f t="shared" si="85"/>
        <v>354.80673000000002</v>
      </c>
      <c r="AT95" s="168">
        <f t="shared" si="85"/>
        <v>356.30100000000004</v>
      </c>
      <c r="AU95" s="168">
        <f t="shared" si="85"/>
        <v>351.54028</v>
      </c>
      <c r="AV95" s="168">
        <f t="shared" si="85"/>
        <v>361.89854999999994</v>
      </c>
      <c r="AW95" s="168">
        <f t="shared" si="85"/>
        <v>413.08181999999999</v>
      </c>
      <c r="AX95" s="168">
        <f t="shared" si="85"/>
        <v>405.46130000000005</v>
      </c>
      <c r="AY95" s="168">
        <f t="shared" si="85"/>
        <v>405.05614000000003</v>
      </c>
      <c r="AZ95" s="168">
        <f t="shared" si="85"/>
        <v>417.82721000000004</v>
      </c>
      <c r="BA95" s="168">
        <f t="shared" si="85"/>
        <v>408.78976</v>
      </c>
      <c r="BB95" s="168">
        <f t="shared" si="85"/>
        <v>406.52976000000001</v>
      </c>
      <c r="BC95" s="168">
        <f t="shared" si="85"/>
        <v>403.53485000000001</v>
      </c>
      <c r="BD95" s="168">
        <f t="shared" si="85"/>
        <v>387.72352999999998</v>
      </c>
      <c r="BE95" s="168">
        <f t="shared" si="85"/>
        <v>377.08702</v>
      </c>
      <c r="BF95" s="168">
        <f t="shared" si="85"/>
        <v>345.04884000000004</v>
      </c>
      <c r="BG95" s="168">
        <f t="shared" si="85"/>
        <v>330.24877000000004</v>
      </c>
      <c r="BH95" s="168">
        <f t="shared" si="85"/>
        <v>313.98716999999999</v>
      </c>
      <c r="BI95" s="168">
        <f t="shared" si="85"/>
        <v>318.17935</v>
      </c>
      <c r="BJ95" s="168">
        <f t="shared" si="85"/>
        <v>289.69391000000002</v>
      </c>
      <c r="BK95" s="168">
        <f t="shared" si="85"/>
        <v>263.51573999999999</v>
      </c>
      <c r="BL95" s="168">
        <f t="shared" si="85"/>
        <v>227.84997999999996</v>
      </c>
      <c r="BM95" s="168">
        <f t="shared" si="85"/>
        <v>193.53889999999996</v>
      </c>
      <c r="BN95" s="168">
        <f t="shared" ref="BN95:CS95" si="86">BN90+BN91</f>
        <v>170.66073</v>
      </c>
      <c r="BO95" s="168">
        <f t="shared" si="86"/>
        <v>151.4067</v>
      </c>
      <c r="BP95" s="168">
        <f t="shared" si="86"/>
        <v>137.72769</v>
      </c>
      <c r="BQ95" s="168">
        <f t="shared" si="86"/>
        <v>117.94966999999997</v>
      </c>
      <c r="BR95" s="168">
        <f t="shared" si="86"/>
        <v>107.24391999999997</v>
      </c>
      <c r="BS95" s="168">
        <f t="shared" si="86"/>
        <v>94.251239999999996</v>
      </c>
      <c r="BT95" s="168">
        <f t="shared" si="86"/>
        <v>71.112020000000001</v>
      </c>
      <c r="BU95" s="168">
        <f t="shared" si="86"/>
        <v>17.524349999999998</v>
      </c>
      <c r="BV95" s="168">
        <f t="shared" si="86"/>
        <v>5.5562200000000006</v>
      </c>
      <c r="BW95" s="168">
        <f t="shared" si="86"/>
        <v>1.9770699999999999</v>
      </c>
      <c r="BX95" s="168">
        <f t="shared" si="86"/>
        <v>0.91229000000000005</v>
      </c>
      <c r="BY95" s="168">
        <f t="shared" si="86"/>
        <v>0.83000000000000007</v>
      </c>
      <c r="BZ95" s="168">
        <f t="shared" si="86"/>
        <v>0.83000000000000007</v>
      </c>
      <c r="CA95" s="168">
        <f t="shared" si="86"/>
        <v>0.83000000000000007</v>
      </c>
      <c r="CB95" s="168">
        <f t="shared" si="86"/>
        <v>0.83000000000000007</v>
      </c>
      <c r="CC95" s="168">
        <f t="shared" si="86"/>
        <v>0.83000000000000007</v>
      </c>
      <c r="CD95" s="168">
        <f t="shared" si="86"/>
        <v>0.83000000000000007</v>
      </c>
      <c r="CE95" s="168">
        <f t="shared" si="86"/>
        <v>0.83000000000000007</v>
      </c>
      <c r="CF95" s="168">
        <f t="shared" si="86"/>
        <v>0.83000000000000007</v>
      </c>
      <c r="CG95" s="168">
        <f t="shared" si="86"/>
        <v>0.83000000000000007</v>
      </c>
      <c r="CH95" s="168">
        <f t="shared" si="86"/>
        <v>0.83000000000000007</v>
      </c>
      <c r="CI95" s="168">
        <f t="shared" si="86"/>
        <v>0.83000000000000007</v>
      </c>
      <c r="CJ95" s="168">
        <f t="shared" si="86"/>
        <v>0.83000000000000007</v>
      </c>
      <c r="CK95" s="168">
        <f t="shared" si="86"/>
        <v>0.83000000000000007</v>
      </c>
      <c r="CL95" s="168">
        <f t="shared" si="86"/>
        <v>0.83000000000000007</v>
      </c>
      <c r="CM95" s="168">
        <f t="shared" si="86"/>
        <v>0.83000000000000007</v>
      </c>
      <c r="CN95" s="168">
        <f t="shared" si="86"/>
        <v>0.83000000000000007</v>
      </c>
      <c r="CO95" s="168">
        <f t="shared" si="86"/>
        <v>0.83000000000000007</v>
      </c>
      <c r="CP95" s="168">
        <f t="shared" si="86"/>
        <v>0.83000000000000007</v>
      </c>
      <c r="CQ95" s="168">
        <f t="shared" si="86"/>
        <v>0.83000000000000007</v>
      </c>
      <c r="CR95" s="168">
        <f t="shared" si="86"/>
        <v>0.83000000000000007</v>
      </c>
      <c r="CS95" s="219">
        <f t="shared" si="86"/>
        <v>0.83000000000000007</v>
      </c>
      <c r="CT95" s="133">
        <f t="shared" si="83"/>
        <v>12961.660609999999</v>
      </c>
      <c r="CU95" s="150"/>
      <c r="CV95" s="5"/>
      <c r="CW95" s="264">
        <f>CU95*(24)/(96*1000)</f>
        <v>0</v>
      </c>
      <c r="CX95" s="151"/>
    </row>
    <row r="96" spans="1:102">
      <c r="A96" s="132"/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4"/>
      <c r="V96" s="64"/>
      <c r="W96" s="64"/>
      <c r="X96" s="64"/>
      <c r="Y96" s="64"/>
      <c r="Z96" s="64"/>
      <c r="AA96" s="64"/>
      <c r="AB96" s="64"/>
      <c r="AC96" s="64"/>
      <c r="AD96" s="64"/>
      <c r="AE96" s="64"/>
      <c r="AF96" s="64"/>
      <c r="AG96" s="64"/>
      <c r="AH96" s="64"/>
      <c r="AI96" s="64"/>
      <c r="AJ96" s="64"/>
      <c r="AK96" s="64"/>
      <c r="AL96" s="64"/>
      <c r="AM96" s="64"/>
      <c r="AN96" s="64"/>
      <c r="AO96" s="64"/>
      <c r="AP96" s="64"/>
      <c r="AQ96" s="64"/>
      <c r="AR96" s="64"/>
      <c r="AS96" s="64"/>
      <c r="AT96" s="64"/>
      <c r="AU96" s="64"/>
      <c r="AV96" s="64"/>
      <c r="AW96" s="64"/>
      <c r="AX96" s="64"/>
      <c r="AY96" s="64"/>
      <c r="AZ96" s="64"/>
      <c r="BA96" s="64"/>
      <c r="BB96" s="64"/>
      <c r="BC96" s="64"/>
      <c r="BD96" s="64"/>
      <c r="BE96" s="64"/>
      <c r="BF96" s="64"/>
      <c r="BG96" s="64"/>
      <c r="BH96" s="64"/>
      <c r="BI96" s="64"/>
      <c r="BJ96" s="64"/>
      <c r="BK96" s="64"/>
      <c r="BL96" s="64"/>
      <c r="BM96" s="64"/>
      <c r="BN96" s="64"/>
      <c r="BO96" s="64"/>
      <c r="BP96" s="64"/>
      <c r="BQ96" s="64"/>
      <c r="BR96" s="64"/>
      <c r="BS96" s="64"/>
      <c r="BT96" s="64"/>
      <c r="BU96" s="64"/>
      <c r="BV96" s="64"/>
      <c r="BW96" s="64"/>
      <c r="BX96" s="64"/>
      <c r="BY96" s="64"/>
      <c r="BZ96" s="64"/>
      <c r="CA96" s="64"/>
      <c r="CB96" s="64"/>
      <c r="CC96" s="64"/>
      <c r="CD96" s="64"/>
      <c r="CE96" s="64"/>
      <c r="CF96" s="64"/>
      <c r="CG96" s="64"/>
      <c r="CH96" s="64"/>
      <c r="CI96" s="64"/>
      <c r="CJ96" s="64"/>
      <c r="CK96" s="64"/>
      <c r="CL96" s="64"/>
      <c r="CM96" s="64"/>
      <c r="CN96" s="64"/>
      <c r="CO96" s="64"/>
      <c r="CP96" s="64"/>
      <c r="CQ96" s="64"/>
      <c r="CR96" s="64"/>
      <c r="CS96" s="64"/>
      <c r="CT96" s="64"/>
      <c r="CU96" s="150"/>
      <c r="CV96" s="151"/>
    </row>
    <row r="97" spans="1:102" ht="15.75" thickBot="1">
      <c r="A97" s="62"/>
      <c r="B97" s="63"/>
      <c r="C97" s="63"/>
      <c r="D97" s="63"/>
      <c r="E97" s="63"/>
      <c r="F97" s="63"/>
      <c r="G97" s="63"/>
      <c r="H97" s="62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2"/>
      <c r="CU97" s="150"/>
      <c r="CV97" s="151"/>
    </row>
    <row r="98" spans="1:102" ht="15.75" thickBot="1">
      <c r="A98" s="130" t="s">
        <v>72</v>
      </c>
      <c r="B98" s="131">
        <f t="shared" ref="B98:AG98" si="87">IF(B57&lt;0,0,MIN(B57,B95))</f>
        <v>0</v>
      </c>
      <c r="C98" s="131">
        <f t="shared" si="87"/>
        <v>0</v>
      </c>
      <c r="D98" s="131">
        <f t="shared" si="87"/>
        <v>0</v>
      </c>
      <c r="E98" s="131">
        <f t="shared" si="87"/>
        <v>0</v>
      </c>
      <c r="F98" s="131">
        <f t="shared" si="87"/>
        <v>0</v>
      </c>
      <c r="G98" s="131">
        <f t="shared" si="87"/>
        <v>0</v>
      </c>
      <c r="H98" s="131">
        <f t="shared" si="87"/>
        <v>0</v>
      </c>
      <c r="I98" s="131">
        <f t="shared" si="87"/>
        <v>0</v>
      </c>
      <c r="J98" s="131">
        <f t="shared" si="87"/>
        <v>0</v>
      </c>
      <c r="K98" s="131">
        <f t="shared" si="87"/>
        <v>0</v>
      </c>
      <c r="L98" s="131">
        <f t="shared" si="87"/>
        <v>0</v>
      </c>
      <c r="M98" s="131">
        <f t="shared" si="87"/>
        <v>0</v>
      </c>
      <c r="N98" s="131">
        <f t="shared" si="87"/>
        <v>0</v>
      </c>
      <c r="O98" s="131">
        <f t="shared" si="87"/>
        <v>0</v>
      </c>
      <c r="P98" s="131">
        <f t="shared" si="87"/>
        <v>0</v>
      </c>
      <c r="Q98" s="131">
        <f t="shared" si="87"/>
        <v>0</v>
      </c>
      <c r="R98" s="131">
        <f t="shared" si="87"/>
        <v>0</v>
      </c>
      <c r="S98" s="131">
        <f t="shared" si="87"/>
        <v>0</v>
      </c>
      <c r="T98" s="131">
        <f t="shared" si="87"/>
        <v>0</v>
      </c>
      <c r="U98" s="131">
        <f t="shared" si="87"/>
        <v>0</v>
      </c>
      <c r="V98" s="131">
        <f t="shared" si="87"/>
        <v>0</v>
      </c>
      <c r="W98" s="131">
        <f t="shared" si="87"/>
        <v>0</v>
      </c>
      <c r="X98" s="131">
        <f t="shared" si="87"/>
        <v>0</v>
      </c>
      <c r="Y98" s="131">
        <f t="shared" si="87"/>
        <v>0</v>
      </c>
      <c r="Z98" s="131">
        <f t="shared" si="87"/>
        <v>0</v>
      </c>
      <c r="AA98" s="131">
        <f t="shared" si="87"/>
        <v>0</v>
      </c>
      <c r="AB98" s="131">
        <f t="shared" si="87"/>
        <v>0</v>
      </c>
      <c r="AC98" s="131">
        <f t="shared" si="87"/>
        <v>0</v>
      </c>
      <c r="AD98" s="131">
        <f t="shared" si="87"/>
        <v>0</v>
      </c>
      <c r="AE98" s="131">
        <f t="shared" si="87"/>
        <v>0</v>
      </c>
      <c r="AF98" s="131">
        <f t="shared" si="87"/>
        <v>0</v>
      </c>
      <c r="AG98" s="131">
        <f t="shared" si="87"/>
        <v>0</v>
      </c>
      <c r="AH98" s="131">
        <f t="shared" ref="AH98:BM98" si="88">IF(AH57&lt;0,0,MIN(AH57,AH95))</f>
        <v>0</v>
      </c>
      <c r="AI98" s="131">
        <f t="shared" si="88"/>
        <v>0</v>
      </c>
      <c r="AJ98" s="131">
        <f t="shared" si="88"/>
        <v>0</v>
      </c>
      <c r="AK98" s="131">
        <f t="shared" si="88"/>
        <v>0</v>
      </c>
      <c r="AL98" s="131">
        <f t="shared" si="88"/>
        <v>0</v>
      </c>
      <c r="AM98" s="131">
        <f t="shared" si="88"/>
        <v>0</v>
      </c>
      <c r="AN98" s="131">
        <f t="shared" si="88"/>
        <v>0</v>
      </c>
      <c r="AO98" s="131">
        <f t="shared" si="88"/>
        <v>0</v>
      </c>
      <c r="AP98" s="131">
        <f t="shared" si="88"/>
        <v>0</v>
      </c>
      <c r="AQ98" s="131">
        <f t="shared" si="88"/>
        <v>0</v>
      </c>
      <c r="AR98" s="131">
        <f t="shared" si="88"/>
        <v>0</v>
      </c>
      <c r="AS98" s="131">
        <f t="shared" si="88"/>
        <v>0</v>
      </c>
      <c r="AT98" s="131">
        <f t="shared" si="88"/>
        <v>0</v>
      </c>
      <c r="AU98" s="131">
        <f t="shared" si="88"/>
        <v>0</v>
      </c>
      <c r="AV98" s="131">
        <f t="shared" si="88"/>
        <v>0</v>
      </c>
      <c r="AW98" s="131">
        <f t="shared" si="88"/>
        <v>0</v>
      </c>
      <c r="AX98" s="131">
        <f t="shared" si="88"/>
        <v>0</v>
      </c>
      <c r="AY98" s="131">
        <f t="shared" si="88"/>
        <v>0</v>
      </c>
      <c r="AZ98" s="131">
        <f t="shared" si="88"/>
        <v>0</v>
      </c>
      <c r="BA98" s="131">
        <f t="shared" si="88"/>
        <v>0</v>
      </c>
      <c r="BB98" s="131">
        <f t="shared" si="88"/>
        <v>10.654594844960229</v>
      </c>
      <c r="BC98" s="131">
        <f t="shared" si="88"/>
        <v>0</v>
      </c>
      <c r="BD98" s="131">
        <f t="shared" si="88"/>
        <v>45.359903667700564</v>
      </c>
      <c r="BE98" s="131">
        <f t="shared" si="88"/>
        <v>0</v>
      </c>
      <c r="BF98" s="131">
        <f t="shared" si="88"/>
        <v>0</v>
      </c>
      <c r="BG98" s="131">
        <f t="shared" si="88"/>
        <v>0</v>
      </c>
      <c r="BH98" s="131">
        <f t="shared" si="88"/>
        <v>0</v>
      </c>
      <c r="BI98" s="131">
        <f t="shared" si="88"/>
        <v>0</v>
      </c>
      <c r="BJ98" s="131">
        <f t="shared" si="88"/>
        <v>0</v>
      </c>
      <c r="BK98" s="131">
        <f t="shared" si="88"/>
        <v>0</v>
      </c>
      <c r="BL98" s="131">
        <f t="shared" si="88"/>
        <v>0</v>
      </c>
      <c r="BM98" s="131">
        <f t="shared" si="88"/>
        <v>0</v>
      </c>
      <c r="BN98" s="131">
        <f t="shared" ref="BN98:CS98" si="89">IF(BN57&lt;0,0,MIN(BN57,BN95))</f>
        <v>0</v>
      </c>
      <c r="BO98" s="131">
        <f t="shared" si="89"/>
        <v>0</v>
      </c>
      <c r="BP98" s="131">
        <f t="shared" si="89"/>
        <v>0</v>
      </c>
      <c r="BQ98" s="131">
        <f t="shared" si="89"/>
        <v>0</v>
      </c>
      <c r="BR98" s="131">
        <f t="shared" si="89"/>
        <v>107.24391999999997</v>
      </c>
      <c r="BS98" s="131">
        <f t="shared" si="89"/>
        <v>94.251239999999996</v>
      </c>
      <c r="BT98" s="131">
        <f t="shared" si="89"/>
        <v>71.112020000000001</v>
      </c>
      <c r="BU98" s="131">
        <f t="shared" si="89"/>
        <v>17.524349999999998</v>
      </c>
      <c r="BV98" s="131">
        <f t="shared" si="89"/>
        <v>5.5562200000000006</v>
      </c>
      <c r="BW98" s="131">
        <f t="shared" si="89"/>
        <v>1.9770699999999999</v>
      </c>
      <c r="BX98" s="131">
        <f t="shared" si="89"/>
        <v>0.91229000000000005</v>
      </c>
      <c r="BY98" s="131">
        <f t="shared" si="89"/>
        <v>0.83000000000000007</v>
      </c>
      <c r="BZ98" s="131">
        <f t="shared" si="89"/>
        <v>0.83000000000000007</v>
      </c>
      <c r="CA98" s="131">
        <f t="shared" si="89"/>
        <v>0.83000000000000007</v>
      </c>
      <c r="CB98" s="131">
        <f t="shared" si="89"/>
        <v>0.83000000000000007</v>
      </c>
      <c r="CC98" s="131">
        <f t="shared" si="89"/>
        <v>0.83000000000000007</v>
      </c>
      <c r="CD98" s="131">
        <f t="shared" si="89"/>
        <v>0.83000000000000007</v>
      </c>
      <c r="CE98" s="131">
        <f t="shared" si="89"/>
        <v>0.83000000000000007</v>
      </c>
      <c r="CF98" s="131">
        <f t="shared" si="89"/>
        <v>0.83000000000000007</v>
      </c>
      <c r="CG98" s="131">
        <f t="shared" si="89"/>
        <v>0.83000000000000007</v>
      </c>
      <c r="CH98" s="131">
        <f t="shared" si="89"/>
        <v>0.83000000000000007</v>
      </c>
      <c r="CI98" s="131">
        <f t="shared" si="89"/>
        <v>0.83000000000000007</v>
      </c>
      <c r="CJ98" s="131">
        <f t="shared" si="89"/>
        <v>0.83000000000000007</v>
      </c>
      <c r="CK98" s="131">
        <f t="shared" si="89"/>
        <v>0.83000000000000007</v>
      </c>
      <c r="CL98" s="131">
        <f t="shared" si="89"/>
        <v>0.83000000000000007</v>
      </c>
      <c r="CM98" s="131">
        <f t="shared" si="89"/>
        <v>0</v>
      </c>
      <c r="CN98" s="131">
        <f t="shared" si="89"/>
        <v>0</v>
      </c>
      <c r="CO98" s="131">
        <f t="shared" si="89"/>
        <v>0</v>
      </c>
      <c r="CP98" s="131">
        <f t="shared" si="89"/>
        <v>0</v>
      </c>
      <c r="CQ98" s="131">
        <f t="shared" si="89"/>
        <v>0</v>
      </c>
      <c r="CR98" s="131">
        <f t="shared" si="89"/>
        <v>0</v>
      </c>
      <c r="CS98" s="131">
        <f t="shared" si="89"/>
        <v>0</v>
      </c>
      <c r="CT98" s="133">
        <f>SUM(B98:CS98)</f>
        <v>366.21160851266058</v>
      </c>
      <c r="CU98" s="150"/>
      <c r="CX98" s="234"/>
    </row>
    <row r="99" spans="1:102" s="139" customFormat="1">
      <c r="A99" s="147"/>
      <c r="B99" s="148"/>
      <c r="C99" s="148"/>
      <c r="D99" s="148"/>
      <c r="E99" s="148"/>
      <c r="F99" s="148"/>
      <c r="G99" s="148"/>
      <c r="H99" s="148"/>
      <c r="I99" s="148"/>
      <c r="J99" s="149"/>
      <c r="K99" s="149"/>
      <c r="L99" s="149"/>
      <c r="M99" s="149"/>
      <c r="N99" s="149"/>
      <c r="O99" s="149"/>
      <c r="P99" s="149"/>
      <c r="Q99" s="149"/>
      <c r="R99" s="149"/>
      <c r="S99" s="149"/>
      <c r="T99" s="149"/>
      <c r="U99" s="149"/>
      <c r="V99" s="149"/>
      <c r="W99" s="149"/>
      <c r="X99" s="149"/>
      <c r="Y99" s="149"/>
      <c r="Z99" s="149"/>
      <c r="AA99" s="149"/>
      <c r="AB99" s="149"/>
      <c r="AC99" s="149"/>
      <c r="AD99" s="149"/>
      <c r="AE99" s="149"/>
      <c r="AF99" s="149"/>
      <c r="AG99" s="149"/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  <c r="BI99" s="149"/>
      <c r="BJ99" s="149"/>
      <c r="BK99" s="149"/>
      <c r="BL99" s="149"/>
      <c r="BM99" s="149"/>
      <c r="BN99" s="149"/>
      <c r="BO99" s="149"/>
      <c r="BP99" s="149"/>
      <c r="BQ99" s="149"/>
      <c r="BR99" s="149"/>
      <c r="BS99" s="149"/>
      <c r="BT99" s="149"/>
      <c r="BU99" s="149"/>
      <c r="BV99" s="149"/>
      <c r="BW99" s="149"/>
      <c r="BX99" s="149"/>
      <c r="BY99" s="149"/>
      <c r="BZ99" s="149"/>
      <c r="CA99" s="149"/>
      <c r="CB99" s="149"/>
      <c r="CC99" s="149"/>
      <c r="CD99" s="149"/>
      <c r="CE99" s="149"/>
      <c r="CF99" s="149"/>
      <c r="CG99" s="149"/>
      <c r="CH99" s="149"/>
      <c r="CI99" s="149"/>
      <c r="CJ99" s="149"/>
      <c r="CK99" s="149"/>
      <c r="CL99" s="149"/>
      <c r="CM99" s="149"/>
      <c r="CN99" s="149"/>
      <c r="CO99" s="149"/>
      <c r="CP99" s="149"/>
      <c r="CQ99" s="149"/>
      <c r="CR99" s="149"/>
      <c r="CS99" s="149"/>
      <c r="CT99" s="149"/>
      <c r="CU99" s="150"/>
      <c r="CV99" s="138"/>
      <c r="CX99" s="151"/>
    </row>
    <row r="100" spans="1:102" s="139" customFormat="1">
      <c r="A100" s="134"/>
      <c r="B100" s="6">
        <v>0.25</v>
      </c>
      <c r="C100" s="6">
        <v>0.25</v>
      </c>
      <c r="D100" s="6">
        <v>0.25</v>
      </c>
      <c r="E100" s="6">
        <v>0.25</v>
      </c>
      <c r="F100" s="6">
        <v>0.25</v>
      </c>
      <c r="G100" s="6">
        <v>0.25</v>
      </c>
      <c r="H100" s="6">
        <v>0.25</v>
      </c>
      <c r="I100" s="6">
        <v>0.25</v>
      </c>
      <c r="J100" s="6">
        <v>0.25</v>
      </c>
      <c r="K100" s="6">
        <v>0.25</v>
      </c>
      <c r="L100" s="6">
        <v>0.25</v>
      </c>
      <c r="M100" s="6">
        <v>0.25</v>
      </c>
      <c r="N100" s="6">
        <v>0.25</v>
      </c>
      <c r="O100" s="6">
        <v>0.25</v>
      </c>
      <c r="P100" s="6">
        <v>0.25</v>
      </c>
      <c r="Q100" s="6">
        <v>0.25</v>
      </c>
      <c r="R100" s="6">
        <v>0.25</v>
      </c>
      <c r="S100" s="6">
        <v>0.25</v>
      </c>
      <c r="T100" s="6">
        <v>0.25</v>
      </c>
      <c r="U100" s="6">
        <v>0.25</v>
      </c>
      <c r="V100" s="6">
        <v>0.25</v>
      </c>
      <c r="W100" s="6">
        <v>0.25</v>
      </c>
      <c r="X100" s="6">
        <v>0.25</v>
      </c>
      <c r="Y100" s="6">
        <v>0.25</v>
      </c>
      <c r="Z100" s="6">
        <v>0.25</v>
      </c>
      <c r="AA100" s="6">
        <v>0.25</v>
      </c>
      <c r="AB100" s="6">
        <v>0.25</v>
      </c>
      <c r="AC100" s="6">
        <v>0.25</v>
      </c>
      <c r="AD100" s="6">
        <v>0.25</v>
      </c>
      <c r="AE100" s="6">
        <v>0.25</v>
      </c>
      <c r="AF100" s="6">
        <v>0.25</v>
      </c>
      <c r="AG100" s="6">
        <v>0.25</v>
      </c>
      <c r="AH100" s="6">
        <v>0.25</v>
      </c>
      <c r="AI100" s="6">
        <v>0.25</v>
      </c>
      <c r="AJ100" s="6">
        <v>0.25</v>
      </c>
      <c r="AK100" s="6">
        <v>0.25</v>
      </c>
      <c r="AL100" s="6">
        <v>0.25</v>
      </c>
      <c r="AM100" s="6">
        <v>0.25</v>
      </c>
      <c r="AN100" s="6">
        <v>0.25</v>
      </c>
      <c r="AO100" s="6">
        <v>0.25</v>
      </c>
      <c r="AP100" s="6">
        <v>0.25</v>
      </c>
      <c r="AQ100" s="6">
        <v>0.25</v>
      </c>
      <c r="AR100" s="6">
        <v>0.25</v>
      </c>
      <c r="AS100" s="6">
        <v>0.25</v>
      </c>
      <c r="AT100" s="6">
        <v>0.25</v>
      </c>
      <c r="AU100" s="6">
        <v>0.25</v>
      </c>
      <c r="AV100" s="6">
        <v>0.25</v>
      </c>
      <c r="AW100" s="6">
        <v>0.25</v>
      </c>
      <c r="AX100" s="6">
        <v>0.25</v>
      </c>
      <c r="AY100" s="6">
        <v>0.25</v>
      </c>
      <c r="AZ100" s="6">
        <v>0.25</v>
      </c>
      <c r="BA100" s="6">
        <v>0.25</v>
      </c>
      <c r="BB100" s="6">
        <v>0.25</v>
      </c>
      <c r="BC100" s="6">
        <v>0.25</v>
      </c>
      <c r="BD100" s="6">
        <v>0.25</v>
      </c>
      <c r="BE100" s="6">
        <v>0.25</v>
      </c>
      <c r="BF100" s="6">
        <v>0.25</v>
      </c>
      <c r="BG100" s="6">
        <v>0.25</v>
      </c>
      <c r="BH100" s="6">
        <v>0.25</v>
      </c>
      <c r="BI100" s="6">
        <v>0.25</v>
      </c>
      <c r="BJ100" s="6">
        <v>0.25</v>
      </c>
      <c r="BK100" s="6">
        <v>0.25</v>
      </c>
      <c r="BL100" s="6">
        <v>0.25</v>
      </c>
      <c r="BM100" s="6">
        <v>0.25</v>
      </c>
      <c r="BN100" s="6">
        <v>0.25</v>
      </c>
      <c r="BO100" s="6">
        <v>0.25</v>
      </c>
      <c r="BP100" s="6">
        <v>0.25</v>
      </c>
      <c r="BQ100" s="6">
        <v>0.25</v>
      </c>
      <c r="BR100" s="6">
        <v>0.25</v>
      </c>
      <c r="BS100" s="6">
        <v>0.25</v>
      </c>
      <c r="BT100" s="6">
        <v>0.25</v>
      </c>
      <c r="BU100" s="6">
        <v>0.25</v>
      </c>
      <c r="BV100" s="6">
        <v>0.25</v>
      </c>
      <c r="BW100" s="6">
        <v>0.25</v>
      </c>
      <c r="BX100" s="6">
        <v>0.25</v>
      </c>
      <c r="BY100" s="6">
        <v>0.25</v>
      </c>
      <c r="BZ100" s="6">
        <v>0.25</v>
      </c>
      <c r="CA100" s="6">
        <v>0.25</v>
      </c>
      <c r="CB100" s="6">
        <v>0.25</v>
      </c>
      <c r="CC100" s="6">
        <v>0.25</v>
      </c>
      <c r="CD100" s="6">
        <v>0.25</v>
      </c>
      <c r="CE100" s="6">
        <v>0.25</v>
      </c>
      <c r="CF100" s="6">
        <v>0.25</v>
      </c>
      <c r="CG100" s="6">
        <v>0.25</v>
      </c>
      <c r="CH100" s="6">
        <v>0.25</v>
      </c>
      <c r="CI100" s="6">
        <v>0.25</v>
      </c>
      <c r="CJ100" s="6">
        <v>0.25</v>
      </c>
      <c r="CK100" s="6">
        <v>0.25</v>
      </c>
      <c r="CL100" s="6">
        <v>0.25</v>
      </c>
      <c r="CM100" s="6">
        <v>0.25</v>
      </c>
      <c r="CN100" s="6">
        <v>0.25</v>
      </c>
      <c r="CO100" s="6">
        <v>0.25</v>
      </c>
      <c r="CP100" s="6">
        <v>0.25</v>
      </c>
      <c r="CQ100" s="6">
        <v>0.25</v>
      </c>
      <c r="CR100" s="6">
        <v>0.25</v>
      </c>
      <c r="CS100" s="6">
        <v>0.25</v>
      </c>
      <c r="CT100" s="6"/>
      <c r="CX100" s="151"/>
    </row>
    <row r="101" spans="1:102" s="139" customFormat="1">
      <c r="A101" s="6" t="s">
        <v>13</v>
      </c>
      <c r="B101" s="8">
        <f t="shared" ref="B101:AG101" si="90">B17-B44</f>
        <v>0</v>
      </c>
      <c r="C101" s="8">
        <f t="shared" si="90"/>
        <v>0</v>
      </c>
      <c r="D101" s="8">
        <f t="shared" si="90"/>
        <v>0</v>
      </c>
      <c r="E101" s="8">
        <f t="shared" si="90"/>
        <v>0</v>
      </c>
      <c r="F101" s="8">
        <f t="shared" si="90"/>
        <v>0</v>
      </c>
      <c r="G101" s="8">
        <f t="shared" si="90"/>
        <v>0</v>
      </c>
      <c r="H101" s="8">
        <f t="shared" si="90"/>
        <v>0</v>
      </c>
      <c r="I101" s="8">
        <f t="shared" si="90"/>
        <v>0</v>
      </c>
      <c r="J101" s="8">
        <f t="shared" si="90"/>
        <v>0</v>
      </c>
      <c r="K101" s="8">
        <f t="shared" si="90"/>
        <v>0</v>
      </c>
      <c r="L101" s="8">
        <f t="shared" si="90"/>
        <v>0</v>
      </c>
      <c r="M101" s="8">
        <f t="shared" si="90"/>
        <v>0</v>
      </c>
      <c r="N101" s="8">
        <f t="shared" si="90"/>
        <v>0</v>
      </c>
      <c r="O101" s="8">
        <f t="shared" si="90"/>
        <v>0</v>
      </c>
      <c r="P101" s="8">
        <f t="shared" si="90"/>
        <v>0</v>
      </c>
      <c r="Q101" s="8">
        <f t="shared" si="90"/>
        <v>0</v>
      </c>
      <c r="R101" s="8">
        <f t="shared" si="90"/>
        <v>0</v>
      </c>
      <c r="S101" s="8">
        <f t="shared" si="90"/>
        <v>0</v>
      </c>
      <c r="T101" s="8">
        <f t="shared" si="90"/>
        <v>0</v>
      </c>
      <c r="U101" s="8">
        <f t="shared" si="90"/>
        <v>0</v>
      </c>
      <c r="V101" s="8">
        <f t="shared" si="90"/>
        <v>0</v>
      </c>
      <c r="W101" s="8">
        <f t="shared" si="90"/>
        <v>0</v>
      </c>
      <c r="X101" s="8">
        <f t="shared" si="90"/>
        <v>0</v>
      </c>
      <c r="Y101" s="8">
        <f t="shared" si="90"/>
        <v>0</v>
      </c>
      <c r="Z101" s="8">
        <f t="shared" si="90"/>
        <v>0</v>
      </c>
      <c r="AA101" s="8">
        <f t="shared" si="90"/>
        <v>0</v>
      </c>
      <c r="AB101" s="8">
        <f t="shared" si="90"/>
        <v>0</v>
      </c>
      <c r="AC101" s="8">
        <f t="shared" si="90"/>
        <v>0</v>
      </c>
      <c r="AD101" s="8">
        <f t="shared" si="90"/>
        <v>0</v>
      </c>
      <c r="AE101" s="8">
        <f t="shared" si="90"/>
        <v>0</v>
      </c>
      <c r="AF101" s="8">
        <f t="shared" si="90"/>
        <v>0</v>
      </c>
      <c r="AG101" s="8">
        <f t="shared" si="90"/>
        <v>0</v>
      </c>
      <c r="AH101" s="8">
        <f t="shared" ref="AH101:BM101" si="91">AH17-AH44</f>
        <v>0</v>
      </c>
      <c r="AI101" s="8">
        <f t="shared" si="91"/>
        <v>0</v>
      </c>
      <c r="AJ101" s="8">
        <f t="shared" si="91"/>
        <v>0</v>
      </c>
      <c r="AK101" s="8">
        <f t="shared" si="91"/>
        <v>0</v>
      </c>
      <c r="AL101" s="8">
        <f t="shared" si="91"/>
        <v>0</v>
      </c>
      <c r="AM101" s="8">
        <f t="shared" si="91"/>
        <v>0</v>
      </c>
      <c r="AN101" s="8">
        <f t="shared" si="91"/>
        <v>0</v>
      </c>
      <c r="AO101" s="8">
        <f t="shared" si="91"/>
        <v>0</v>
      </c>
      <c r="AP101" s="8">
        <f t="shared" si="91"/>
        <v>0</v>
      </c>
      <c r="AQ101" s="8">
        <f t="shared" si="91"/>
        <v>0</v>
      </c>
      <c r="AR101" s="8">
        <f t="shared" si="91"/>
        <v>0</v>
      </c>
      <c r="AS101" s="8">
        <f t="shared" si="91"/>
        <v>0</v>
      </c>
      <c r="AT101" s="8">
        <f t="shared" si="91"/>
        <v>0</v>
      </c>
      <c r="AU101" s="8">
        <f t="shared" si="91"/>
        <v>0</v>
      </c>
      <c r="AV101" s="8">
        <f t="shared" si="91"/>
        <v>0</v>
      </c>
      <c r="AW101" s="8">
        <f t="shared" si="91"/>
        <v>0</v>
      </c>
      <c r="AX101" s="8">
        <f t="shared" si="91"/>
        <v>0</v>
      </c>
      <c r="AY101" s="8">
        <f t="shared" si="91"/>
        <v>0</v>
      </c>
      <c r="AZ101" s="8">
        <f t="shared" si="91"/>
        <v>0</v>
      </c>
      <c r="BA101" s="8">
        <f t="shared" si="91"/>
        <v>0</v>
      </c>
      <c r="BB101" s="8">
        <f t="shared" si="91"/>
        <v>0</v>
      </c>
      <c r="BC101" s="8">
        <f t="shared" si="91"/>
        <v>0</v>
      </c>
      <c r="BD101" s="8">
        <f t="shared" si="91"/>
        <v>0</v>
      </c>
      <c r="BE101" s="8">
        <f t="shared" si="91"/>
        <v>0</v>
      </c>
      <c r="BF101" s="8">
        <f t="shared" si="91"/>
        <v>0</v>
      </c>
      <c r="BG101" s="8">
        <f t="shared" si="91"/>
        <v>0</v>
      </c>
      <c r="BH101" s="8">
        <f t="shared" si="91"/>
        <v>0</v>
      </c>
      <c r="BI101" s="8">
        <f t="shared" si="91"/>
        <v>0</v>
      </c>
      <c r="BJ101" s="8">
        <f t="shared" si="91"/>
        <v>0</v>
      </c>
      <c r="BK101" s="8">
        <f t="shared" si="91"/>
        <v>0</v>
      </c>
      <c r="BL101" s="8">
        <f t="shared" si="91"/>
        <v>0</v>
      </c>
      <c r="BM101" s="8">
        <f t="shared" si="91"/>
        <v>0</v>
      </c>
      <c r="BN101" s="8">
        <f t="shared" ref="BN101:CS101" si="92">BN17-BN44</f>
        <v>0</v>
      </c>
      <c r="BO101" s="8">
        <f t="shared" si="92"/>
        <v>0</v>
      </c>
      <c r="BP101" s="8">
        <f t="shared" si="92"/>
        <v>0</v>
      </c>
      <c r="BQ101" s="8">
        <f t="shared" si="92"/>
        <v>0</v>
      </c>
      <c r="BR101" s="8">
        <f t="shared" si="92"/>
        <v>0</v>
      </c>
      <c r="BS101" s="8">
        <f t="shared" si="92"/>
        <v>0</v>
      </c>
      <c r="BT101" s="8">
        <f t="shared" si="92"/>
        <v>0</v>
      </c>
      <c r="BU101" s="8">
        <f t="shared" si="92"/>
        <v>0</v>
      </c>
      <c r="BV101" s="8">
        <f t="shared" si="92"/>
        <v>0</v>
      </c>
      <c r="BW101" s="8">
        <f t="shared" si="92"/>
        <v>0</v>
      </c>
      <c r="BX101" s="8">
        <f t="shared" si="92"/>
        <v>0</v>
      </c>
      <c r="BY101" s="8">
        <f t="shared" si="92"/>
        <v>0</v>
      </c>
      <c r="BZ101" s="8">
        <f t="shared" si="92"/>
        <v>0</v>
      </c>
      <c r="CA101" s="8">
        <f t="shared" si="92"/>
        <v>0</v>
      </c>
      <c r="CB101" s="8">
        <f t="shared" si="92"/>
        <v>0</v>
      </c>
      <c r="CC101" s="8">
        <f t="shared" si="92"/>
        <v>0</v>
      </c>
      <c r="CD101" s="8">
        <f t="shared" si="92"/>
        <v>0</v>
      </c>
      <c r="CE101" s="8">
        <f t="shared" si="92"/>
        <v>0</v>
      </c>
      <c r="CF101" s="8">
        <f t="shared" si="92"/>
        <v>0</v>
      </c>
      <c r="CG101" s="8">
        <f t="shared" si="92"/>
        <v>0</v>
      </c>
      <c r="CH101" s="8">
        <f t="shared" si="92"/>
        <v>0</v>
      </c>
      <c r="CI101" s="8">
        <f t="shared" si="92"/>
        <v>0</v>
      </c>
      <c r="CJ101" s="8">
        <f t="shared" si="92"/>
        <v>0</v>
      </c>
      <c r="CK101" s="8">
        <f t="shared" si="92"/>
        <v>0</v>
      </c>
      <c r="CL101" s="8">
        <f t="shared" si="92"/>
        <v>0</v>
      </c>
      <c r="CM101" s="8">
        <f t="shared" si="92"/>
        <v>0</v>
      </c>
      <c r="CN101" s="8">
        <f t="shared" si="92"/>
        <v>0</v>
      </c>
      <c r="CO101" s="8">
        <f t="shared" si="92"/>
        <v>0</v>
      </c>
      <c r="CP101" s="8">
        <f t="shared" si="92"/>
        <v>0</v>
      </c>
      <c r="CQ101" s="8">
        <f t="shared" si="92"/>
        <v>0</v>
      </c>
      <c r="CR101" s="8">
        <f t="shared" si="92"/>
        <v>0</v>
      </c>
      <c r="CS101" s="8">
        <f t="shared" si="92"/>
        <v>0</v>
      </c>
      <c r="CT101" s="6">
        <f>SUMPRODUCT(B101:CS101,$B$100:$CS$100)/1000</f>
        <v>0</v>
      </c>
      <c r="CV101" s="161"/>
      <c r="CX101" s="237"/>
    </row>
    <row r="102" spans="1:102" s="138" customFormat="1">
      <c r="A102" s="6" t="s">
        <v>14</v>
      </c>
      <c r="B102" s="8">
        <f t="shared" ref="B102:AG102" si="93">B18-B45</f>
        <v>0</v>
      </c>
      <c r="C102" s="8">
        <f t="shared" si="93"/>
        <v>0</v>
      </c>
      <c r="D102" s="8">
        <f t="shared" si="93"/>
        <v>0</v>
      </c>
      <c r="E102" s="8">
        <f t="shared" si="93"/>
        <v>0</v>
      </c>
      <c r="F102" s="8">
        <f t="shared" si="93"/>
        <v>0</v>
      </c>
      <c r="G102" s="8">
        <f t="shared" si="93"/>
        <v>0</v>
      </c>
      <c r="H102" s="8">
        <f t="shared" si="93"/>
        <v>0</v>
      </c>
      <c r="I102" s="8">
        <f t="shared" si="93"/>
        <v>0</v>
      </c>
      <c r="J102" s="8">
        <f t="shared" si="93"/>
        <v>0</v>
      </c>
      <c r="K102" s="8">
        <f t="shared" si="93"/>
        <v>0</v>
      </c>
      <c r="L102" s="8">
        <f t="shared" si="93"/>
        <v>0</v>
      </c>
      <c r="M102" s="8">
        <f t="shared" si="93"/>
        <v>0</v>
      </c>
      <c r="N102" s="8">
        <f t="shared" si="93"/>
        <v>0</v>
      </c>
      <c r="O102" s="8">
        <f t="shared" si="93"/>
        <v>0</v>
      </c>
      <c r="P102" s="8">
        <f t="shared" si="93"/>
        <v>0</v>
      </c>
      <c r="Q102" s="8">
        <f t="shared" si="93"/>
        <v>0</v>
      </c>
      <c r="R102" s="8">
        <f t="shared" si="93"/>
        <v>0</v>
      </c>
      <c r="S102" s="8">
        <f t="shared" si="93"/>
        <v>0</v>
      </c>
      <c r="T102" s="8">
        <f t="shared" si="93"/>
        <v>0</v>
      </c>
      <c r="U102" s="8">
        <f t="shared" si="93"/>
        <v>0</v>
      </c>
      <c r="V102" s="8">
        <f t="shared" si="93"/>
        <v>0</v>
      </c>
      <c r="W102" s="8">
        <f t="shared" si="93"/>
        <v>0</v>
      </c>
      <c r="X102" s="8">
        <f t="shared" si="93"/>
        <v>0</v>
      </c>
      <c r="Y102" s="8">
        <f t="shared" si="93"/>
        <v>0</v>
      </c>
      <c r="Z102" s="8">
        <f t="shared" si="93"/>
        <v>0</v>
      </c>
      <c r="AA102" s="8">
        <f t="shared" si="93"/>
        <v>0</v>
      </c>
      <c r="AB102" s="8">
        <f t="shared" si="93"/>
        <v>0</v>
      </c>
      <c r="AC102" s="8">
        <f t="shared" si="93"/>
        <v>0</v>
      </c>
      <c r="AD102" s="8">
        <f t="shared" si="93"/>
        <v>0</v>
      </c>
      <c r="AE102" s="8">
        <f t="shared" si="93"/>
        <v>0</v>
      </c>
      <c r="AF102" s="8">
        <f t="shared" si="93"/>
        <v>0</v>
      </c>
      <c r="AG102" s="8">
        <f t="shared" si="93"/>
        <v>0</v>
      </c>
      <c r="AH102" s="8">
        <f t="shared" ref="AH102:BM102" si="94">AH18-AH45</f>
        <v>0</v>
      </c>
      <c r="AI102" s="8">
        <f t="shared" si="94"/>
        <v>0</v>
      </c>
      <c r="AJ102" s="8">
        <f t="shared" si="94"/>
        <v>0</v>
      </c>
      <c r="AK102" s="8">
        <f t="shared" si="94"/>
        <v>0</v>
      </c>
      <c r="AL102" s="8">
        <f t="shared" si="94"/>
        <v>0</v>
      </c>
      <c r="AM102" s="8">
        <f t="shared" si="94"/>
        <v>0</v>
      </c>
      <c r="AN102" s="8">
        <f t="shared" si="94"/>
        <v>0</v>
      </c>
      <c r="AO102" s="8">
        <f t="shared" si="94"/>
        <v>0</v>
      </c>
      <c r="AP102" s="8">
        <f t="shared" si="94"/>
        <v>0</v>
      </c>
      <c r="AQ102" s="8">
        <f t="shared" si="94"/>
        <v>0</v>
      </c>
      <c r="AR102" s="8">
        <f t="shared" si="94"/>
        <v>0</v>
      </c>
      <c r="AS102" s="8">
        <f t="shared" si="94"/>
        <v>0</v>
      </c>
      <c r="AT102" s="8">
        <f t="shared" si="94"/>
        <v>0</v>
      </c>
      <c r="AU102" s="8">
        <f t="shared" si="94"/>
        <v>0</v>
      </c>
      <c r="AV102" s="8">
        <f t="shared" si="94"/>
        <v>0</v>
      </c>
      <c r="AW102" s="8">
        <f t="shared" si="94"/>
        <v>0</v>
      </c>
      <c r="AX102" s="8">
        <f t="shared" si="94"/>
        <v>0</v>
      </c>
      <c r="AY102" s="8">
        <f t="shared" si="94"/>
        <v>0</v>
      </c>
      <c r="AZ102" s="8">
        <f t="shared" si="94"/>
        <v>0</v>
      </c>
      <c r="BA102" s="8">
        <f t="shared" si="94"/>
        <v>0</v>
      </c>
      <c r="BB102" s="8">
        <f t="shared" si="94"/>
        <v>0</v>
      </c>
      <c r="BC102" s="8">
        <f t="shared" si="94"/>
        <v>0</v>
      </c>
      <c r="BD102" s="8">
        <f t="shared" si="94"/>
        <v>0</v>
      </c>
      <c r="BE102" s="8">
        <f t="shared" si="94"/>
        <v>0</v>
      </c>
      <c r="BF102" s="8">
        <f t="shared" si="94"/>
        <v>0</v>
      </c>
      <c r="BG102" s="8">
        <f t="shared" si="94"/>
        <v>0</v>
      </c>
      <c r="BH102" s="8">
        <f t="shared" si="94"/>
        <v>0</v>
      </c>
      <c r="BI102" s="8">
        <f t="shared" si="94"/>
        <v>0</v>
      </c>
      <c r="BJ102" s="8">
        <f t="shared" si="94"/>
        <v>0</v>
      </c>
      <c r="BK102" s="8">
        <f t="shared" si="94"/>
        <v>0</v>
      </c>
      <c r="BL102" s="8">
        <f t="shared" si="94"/>
        <v>0</v>
      </c>
      <c r="BM102" s="8">
        <f t="shared" si="94"/>
        <v>0</v>
      </c>
      <c r="BN102" s="8">
        <f t="shared" ref="BN102:CS102" si="95">BN18-BN45</f>
        <v>0</v>
      </c>
      <c r="BO102" s="8">
        <f t="shared" si="95"/>
        <v>0</v>
      </c>
      <c r="BP102" s="8">
        <f t="shared" si="95"/>
        <v>0</v>
      </c>
      <c r="BQ102" s="8">
        <f t="shared" si="95"/>
        <v>0</v>
      </c>
      <c r="BR102" s="8">
        <f t="shared" si="95"/>
        <v>0</v>
      </c>
      <c r="BS102" s="8">
        <f t="shared" si="95"/>
        <v>0</v>
      </c>
      <c r="BT102" s="8">
        <f t="shared" si="95"/>
        <v>0</v>
      </c>
      <c r="BU102" s="8">
        <f t="shared" si="95"/>
        <v>0</v>
      </c>
      <c r="BV102" s="8">
        <f t="shared" si="95"/>
        <v>0</v>
      </c>
      <c r="BW102" s="8">
        <f t="shared" si="95"/>
        <v>0</v>
      </c>
      <c r="BX102" s="8">
        <f t="shared" si="95"/>
        <v>0</v>
      </c>
      <c r="BY102" s="8">
        <f t="shared" si="95"/>
        <v>0</v>
      </c>
      <c r="BZ102" s="8">
        <f t="shared" si="95"/>
        <v>0</v>
      </c>
      <c r="CA102" s="8">
        <f t="shared" si="95"/>
        <v>0</v>
      </c>
      <c r="CB102" s="8">
        <f t="shared" si="95"/>
        <v>0</v>
      </c>
      <c r="CC102" s="8">
        <f t="shared" si="95"/>
        <v>0</v>
      </c>
      <c r="CD102" s="8">
        <f t="shared" si="95"/>
        <v>0</v>
      </c>
      <c r="CE102" s="8">
        <f t="shared" si="95"/>
        <v>0</v>
      </c>
      <c r="CF102" s="8">
        <f t="shared" si="95"/>
        <v>0</v>
      </c>
      <c r="CG102" s="8">
        <f t="shared" si="95"/>
        <v>0</v>
      </c>
      <c r="CH102" s="8">
        <f t="shared" si="95"/>
        <v>0</v>
      </c>
      <c r="CI102" s="8">
        <f t="shared" si="95"/>
        <v>0</v>
      </c>
      <c r="CJ102" s="8">
        <f t="shared" si="95"/>
        <v>0</v>
      </c>
      <c r="CK102" s="8">
        <f t="shared" si="95"/>
        <v>0</v>
      </c>
      <c r="CL102" s="8">
        <f t="shared" si="95"/>
        <v>0</v>
      </c>
      <c r="CM102" s="8">
        <f t="shared" si="95"/>
        <v>0</v>
      </c>
      <c r="CN102" s="8">
        <f t="shared" si="95"/>
        <v>0</v>
      </c>
      <c r="CO102" s="8">
        <f t="shared" si="95"/>
        <v>0</v>
      </c>
      <c r="CP102" s="8">
        <f t="shared" si="95"/>
        <v>0</v>
      </c>
      <c r="CQ102" s="8">
        <f t="shared" si="95"/>
        <v>0</v>
      </c>
      <c r="CR102" s="8">
        <f t="shared" si="95"/>
        <v>0</v>
      </c>
      <c r="CS102" s="8">
        <f t="shared" si="95"/>
        <v>0</v>
      </c>
      <c r="CT102" s="6">
        <f t="shared" ref="CT102" si="96">SUMPRODUCT(B102:CS102,$B$100:$CS$100)/1000</f>
        <v>0</v>
      </c>
      <c r="CU102" s="139"/>
      <c r="CV102" s="5"/>
      <c r="CX102" s="151"/>
    </row>
    <row r="103" spans="1:102" s="137" customFormat="1">
      <c r="A103" s="6" t="s">
        <v>62</v>
      </c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  <c r="AA103" s="8"/>
      <c r="AB103" s="8"/>
      <c r="AC103" s="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  <c r="AY103" s="8"/>
      <c r="AZ103" s="8"/>
      <c r="BA103" s="8"/>
      <c r="BB103" s="8"/>
      <c r="BC103" s="8"/>
      <c r="BD103" s="8"/>
      <c r="BE103" s="8"/>
      <c r="BF103" s="8"/>
      <c r="BG103" s="8"/>
      <c r="BH103" s="8"/>
      <c r="BI103" s="8"/>
      <c r="BJ103" s="8"/>
      <c r="BK103" s="8"/>
      <c r="BL103" s="8"/>
      <c r="BM103" s="8"/>
      <c r="BN103" s="8"/>
      <c r="BO103" s="8"/>
      <c r="BP103" s="8"/>
      <c r="BQ103" s="8"/>
      <c r="BR103" s="8"/>
      <c r="BS103" s="8"/>
      <c r="BT103" s="8"/>
      <c r="BU103" s="8"/>
      <c r="BV103" s="8"/>
      <c r="BW103" s="8"/>
      <c r="BX103" s="8"/>
      <c r="BY103" s="8"/>
      <c r="BZ103" s="8"/>
      <c r="CA103" s="8"/>
      <c r="CB103" s="8"/>
      <c r="CC103" s="8"/>
      <c r="CD103" s="8"/>
      <c r="CE103" s="8"/>
      <c r="CF103" s="8"/>
      <c r="CG103" s="8"/>
      <c r="CH103" s="8"/>
      <c r="CI103" s="8"/>
      <c r="CJ103" s="8"/>
      <c r="CK103" s="8"/>
      <c r="CL103" s="8"/>
      <c r="CM103" s="8"/>
      <c r="CN103" s="8"/>
      <c r="CO103" s="8"/>
      <c r="CP103" s="8"/>
      <c r="CQ103" s="8"/>
      <c r="CR103" s="8"/>
      <c r="CS103" s="8"/>
      <c r="CT103" s="6"/>
      <c r="CU103" s="138"/>
      <c r="CV103" s="5"/>
      <c r="CX103" s="151"/>
    </row>
    <row r="104" spans="1:102">
      <c r="B104" s="4"/>
      <c r="C104" s="4"/>
      <c r="D104" s="4"/>
      <c r="E104" s="4"/>
      <c r="F104" s="4"/>
      <c r="G104" s="4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137"/>
    </row>
    <row r="105" spans="1:102">
      <c r="B105" s="4"/>
      <c r="C105" s="4"/>
      <c r="D105" s="4"/>
      <c r="E105" s="4"/>
      <c r="F105" s="4"/>
      <c r="G105" s="4"/>
      <c r="CV105" s="158"/>
      <c r="CX105" s="234"/>
    </row>
    <row r="106" spans="1:102" s="224" customFormat="1">
      <c r="A106" s="167" t="s">
        <v>63</v>
      </c>
      <c r="B106" s="222"/>
      <c r="C106" s="222"/>
      <c r="D106" s="222"/>
      <c r="E106" s="222"/>
      <c r="F106" s="222"/>
      <c r="G106" s="222"/>
      <c r="H106" s="222"/>
      <c r="I106" s="222"/>
      <c r="J106" s="222"/>
      <c r="K106" s="222"/>
      <c r="L106" s="222"/>
      <c r="M106" s="222"/>
      <c r="N106" s="222"/>
      <c r="O106" s="222"/>
      <c r="P106" s="222"/>
      <c r="Q106" s="222"/>
      <c r="R106" s="222"/>
      <c r="S106" s="222"/>
      <c r="T106" s="222"/>
      <c r="U106" s="222"/>
      <c r="V106" s="222"/>
      <c r="W106" s="222"/>
      <c r="X106" s="222"/>
      <c r="Y106" s="222"/>
      <c r="Z106" s="222"/>
      <c r="AA106" s="222"/>
      <c r="AB106" s="222"/>
      <c r="AC106" s="222"/>
      <c r="AD106" s="222"/>
      <c r="AE106" s="222"/>
      <c r="AF106" s="222"/>
      <c r="AG106" s="222"/>
      <c r="AH106" s="222"/>
      <c r="AI106" s="222"/>
      <c r="AJ106" s="222"/>
      <c r="AK106" s="222"/>
      <c r="AL106" s="222"/>
      <c r="AM106" s="222"/>
      <c r="AN106" s="222"/>
      <c r="AO106" s="222"/>
      <c r="AP106" s="222"/>
      <c r="AQ106" s="222"/>
      <c r="AR106" s="222"/>
      <c r="AS106" s="222"/>
      <c r="AT106" s="222"/>
      <c r="AU106" s="222"/>
      <c r="AV106" s="222"/>
      <c r="AW106" s="222"/>
      <c r="AX106" s="222"/>
      <c r="AY106" s="222"/>
      <c r="AZ106" s="222"/>
      <c r="BA106" s="222"/>
      <c r="BB106" s="222"/>
      <c r="BC106" s="222"/>
      <c r="BD106" s="222"/>
      <c r="BE106" s="222"/>
      <c r="BF106" s="222"/>
      <c r="BG106" s="222"/>
      <c r="BH106" s="222"/>
      <c r="BI106" s="222"/>
      <c r="BJ106" s="222"/>
      <c r="BK106" s="222"/>
      <c r="BL106" s="222"/>
      <c r="BM106" s="222"/>
      <c r="BN106" s="222"/>
      <c r="BO106" s="222"/>
      <c r="BP106" s="222"/>
      <c r="BQ106" s="222"/>
      <c r="BR106" s="222"/>
      <c r="BS106" s="222"/>
      <c r="BT106" s="222"/>
      <c r="BU106" s="222"/>
      <c r="BV106" s="222"/>
      <c r="BW106" s="222"/>
      <c r="BX106" s="222"/>
      <c r="BY106" s="222"/>
      <c r="BZ106" s="222"/>
      <c r="CA106" s="222"/>
      <c r="CB106" s="222"/>
      <c r="CC106" s="222"/>
      <c r="CD106" s="222"/>
      <c r="CE106" s="222"/>
      <c r="CF106" s="222"/>
      <c r="CG106" s="222"/>
      <c r="CH106" s="222"/>
      <c r="CI106" s="222"/>
      <c r="CJ106" s="222"/>
      <c r="CK106" s="222"/>
      <c r="CL106" s="222"/>
      <c r="CM106" s="222"/>
      <c r="CN106" s="222"/>
      <c r="CO106" s="222"/>
      <c r="CP106" s="222"/>
      <c r="CQ106" s="222"/>
      <c r="CR106" s="222"/>
      <c r="CS106" s="222"/>
      <c r="CT106" s="222"/>
      <c r="CV106" s="166"/>
      <c r="CX106" s="243"/>
    </row>
    <row r="107" spans="1:102" hidden="1">
      <c r="A107" s="167" t="s">
        <v>63</v>
      </c>
    </row>
    <row r="108" spans="1:102"/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>
  <sheetPr codeName="Sheet5">
    <tabColor rgb="FFFFFF99"/>
  </sheetPr>
  <dimension ref="A1:CZ124"/>
  <sheetViews>
    <sheetView showGridLines="0" topLeftCell="A81" workbookViewId="0">
      <pane xSplit="1" topLeftCell="CI1" activePane="topRight" state="frozen"/>
      <selection activeCell="B89" sqref="B89"/>
      <selection pane="topRight" activeCell="B89" sqref="B89:CS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4" width="8.7109375" style="135" customWidth="1"/>
    <col min="105" max="16384" width="8.7109375" style="135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2" ht="15.75" thickBot="1">
      <c r="A2" s="11" t="s">
        <v>26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27</v>
      </c>
      <c r="CU2" s="150"/>
      <c r="CX2" s="234"/>
    </row>
    <row r="3" spans="1:102">
      <c r="A3" s="16" t="s">
        <v>30</v>
      </c>
      <c r="B3" s="17">
        <f t="shared" ref="B3:G3" si="0">B4+B12</f>
        <v>3711.9071194444446</v>
      </c>
      <c r="C3" s="18">
        <f t="shared" si="0"/>
        <v>3711.9071194444446</v>
      </c>
      <c r="D3" s="18">
        <f t="shared" si="0"/>
        <v>3711.9071194444446</v>
      </c>
      <c r="E3" s="18">
        <f t="shared" si="0"/>
        <v>3711.9071194444446</v>
      </c>
      <c r="F3" s="18">
        <f t="shared" si="0"/>
        <v>3711.9071194444446</v>
      </c>
      <c r="G3" s="18">
        <f t="shared" si="0"/>
        <v>3711.9071194444446</v>
      </c>
      <c r="H3" s="18">
        <f t="shared" ref="H3:BS3" si="1">H4+H12</f>
        <v>3711.9071194444446</v>
      </c>
      <c r="I3" s="18">
        <f t="shared" si="1"/>
        <v>3711.9071194444446</v>
      </c>
      <c r="J3" s="18">
        <f t="shared" si="1"/>
        <v>3711.9071194444446</v>
      </c>
      <c r="K3" s="18">
        <f t="shared" si="1"/>
        <v>3711.9071194444446</v>
      </c>
      <c r="L3" s="18">
        <f t="shared" si="1"/>
        <v>3711.9071194444446</v>
      </c>
      <c r="M3" s="18">
        <f t="shared" si="1"/>
        <v>3711.9071194444446</v>
      </c>
      <c r="N3" s="18">
        <f t="shared" si="1"/>
        <v>3711.9071194444446</v>
      </c>
      <c r="O3" s="18">
        <f t="shared" si="1"/>
        <v>3711.9071194444446</v>
      </c>
      <c r="P3" s="18">
        <f t="shared" si="1"/>
        <v>3711.9071194444446</v>
      </c>
      <c r="Q3" s="18">
        <f t="shared" si="1"/>
        <v>3711.9071194444446</v>
      </c>
      <c r="R3" s="18">
        <f t="shared" si="1"/>
        <v>3711.9071194444446</v>
      </c>
      <c r="S3" s="18">
        <f t="shared" si="1"/>
        <v>3711.9071194444446</v>
      </c>
      <c r="T3" s="18">
        <f t="shared" si="1"/>
        <v>3711.9071194444446</v>
      </c>
      <c r="U3" s="18">
        <f t="shared" si="1"/>
        <v>3711.9071194444446</v>
      </c>
      <c r="V3" s="18">
        <f t="shared" si="1"/>
        <v>3711.9071194444446</v>
      </c>
      <c r="W3" s="18">
        <f t="shared" si="1"/>
        <v>3711.9071194444446</v>
      </c>
      <c r="X3" s="18">
        <f t="shared" si="1"/>
        <v>3711.9071194444446</v>
      </c>
      <c r="Y3" s="18">
        <f t="shared" si="1"/>
        <v>3711.9071194444446</v>
      </c>
      <c r="Z3" s="18">
        <f t="shared" si="1"/>
        <v>3711.9071194444446</v>
      </c>
      <c r="AA3" s="18">
        <f t="shared" si="1"/>
        <v>3711.9071194444446</v>
      </c>
      <c r="AB3" s="18">
        <f t="shared" si="1"/>
        <v>3711.9071194444446</v>
      </c>
      <c r="AC3" s="18">
        <f t="shared" si="1"/>
        <v>3711.9071194444446</v>
      </c>
      <c r="AD3" s="18">
        <f t="shared" si="1"/>
        <v>3711.9071194444446</v>
      </c>
      <c r="AE3" s="18">
        <f t="shared" si="1"/>
        <v>3711.9071194444446</v>
      </c>
      <c r="AF3" s="18">
        <f t="shared" si="1"/>
        <v>3711.9071194444446</v>
      </c>
      <c r="AG3" s="18">
        <f t="shared" si="1"/>
        <v>3711.9071194444446</v>
      </c>
      <c r="AH3" s="18">
        <f t="shared" si="1"/>
        <v>3711.9071194444446</v>
      </c>
      <c r="AI3" s="18">
        <f t="shared" si="1"/>
        <v>3711.9071194444446</v>
      </c>
      <c r="AJ3" s="18">
        <f t="shared" si="1"/>
        <v>3711.9071194444446</v>
      </c>
      <c r="AK3" s="18">
        <f t="shared" si="1"/>
        <v>3711.9071194444446</v>
      </c>
      <c r="AL3" s="18">
        <f t="shared" si="1"/>
        <v>3711.9071194444446</v>
      </c>
      <c r="AM3" s="18">
        <f t="shared" si="1"/>
        <v>3711.9071194444446</v>
      </c>
      <c r="AN3" s="18">
        <f t="shared" si="1"/>
        <v>3711.9071194444446</v>
      </c>
      <c r="AO3" s="18">
        <f t="shared" si="1"/>
        <v>3711.9071194444446</v>
      </c>
      <c r="AP3" s="18">
        <f t="shared" si="1"/>
        <v>3711.9071194444446</v>
      </c>
      <c r="AQ3" s="18">
        <f t="shared" si="1"/>
        <v>3711.9071194444446</v>
      </c>
      <c r="AR3" s="18">
        <f t="shared" si="1"/>
        <v>3711.9071194444446</v>
      </c>
      <c r="AS3" s="18">
        <f t="shared" si="1"/>
        <v>3711.9071194444446</v>
      </c>
      <c r="AT3" s="18">
        <f t="shared" si="1"/>
        <v>3711.9071194444446</v>
      </c>
      <c r="AU3" s="18">
        <f t="shared" si="1"/>
        <v>3711.9071194444446</v>
      </c>
      <c r="AV3" s="18">
        <f t="shared" si="1"/>
        <v>3711.9071194444446</v>
      </c>
      <c r="AW3" s="18">
        <f t="shared" si="1"/>
        <v>3711.9071194444446</v>
      </c>
      <c r="AX3" s="18">
        <f t="shared" si="1"/>
        <v>3711.9071194444446</v>
      </c>
      <c r="AY3" s="18">
        <f t="shared" si="1"/>
        <v>3711.9071194444446</v>
      </c>
      <c r="AZ3" s="18">
        <f t="shared" si="1"/>
        <v>3711.9071194444446</v>
      </c>
      <c r="BA3" s="18">
        <f t="shared" si="1"/>
        <v>3711.9071194444446</v>
      </c>
      <c r="BB3" s="18">
        <f t="shared" si="1"/>
        <v>3711.9071194444446</v>
      </c>
      <c r="BC3" s="18">
        <f t="shared" si="1"/>
        <v>3711.9071194444446</v>
      </c>
      <c r="BD3" s="18">
        <f t="shared" si="1"/>
        <v>3711.9071194444446</v>
      </c>
      <c r="BE3" s="18">
        <f t="shared" si="1"/>
        <v>3711.9071194444446</v>
      </c>
      <c r="BF3" s="18">
        <f t="shared" si="1"/>
        <v>3711.9071194444446</v>
      </c>
      <c r="BG3" s="18">
        <f t="shared" si="1"/>
        <v>3711.9071194444446</v>
      </c>
      <c r="BH3" s="18">
        <f t="shared" si="1"/>
        <v>3711.9071194444446</v>
      </c>
      <c r="BI3" s="18">
        <f t="shared" si="1"/>
        <v>3711.9071194444446</v>
      </c>
      <c r="BJ3" s="18">
        <f t="shared" si="1"/>
        <v>3711.9071194444446</v>
      </c>
      <c r="BK3" s="18">
        <f t="shared" si="1"/>
        <v>3711.9071194444446</v>
      </c>
      <c r="BL3" s="18">
        <f t="shared" si="1"/>
        <v>3711.9071194444446</v>
      </c>
      <c r="BM3" s="18">
        <f t="shared" si="1"/>
        <v>3711.9071194444446</v>
      </c>
      <c r="BN3" s="18">
        <f t="shared" si="1"/>
        <v>3711.9071194444446</v>
      </c>
      <c r="BO3" s="18">
        <f t="shared" si="1"/>
        <v>3711.9071194444446</v>
      </c>
      <c r="BP3" s="18">
        <f t="shared" si="1"/>
        <v>3711.9071194444446</v>
      </c>
      <c r="BQ3" s="18">
        <f t="shared" si="1"/>
        <v>3711.9071194444446</v>
      </c>
      <c r="BR3" s="18">
        <f t="shared" si="1"/>
        <v>3711.9071194444446</v>
      </c>
      <c r="BS3" s="18">
        <f t="shared" si="1"/>
        <v>3711.9071194444446</v>
      </c>
      <c r="BT3" s="18">
        <f t="shared" ref="BT3:CS3" si="2">BT4+BT12</f>
        <v>3711.9071194444446</v>
      </c>
      <c r="BU3" s="18">
        <f t="shared" si="2"/>
        <v>3711.9071194444446</v>
      </c>
      <c r="BV3" s="18">
        <f t="shared" si="2"/>
        <v>3711.9071194444446</v>
      </c>
      <c r="BW3" s="18">
        <f t="shared" si="2"/>
        <v>3711.9071194444446</v>
      </c>
      <c r="BX3" s="18">
        <f t="shared" si="2"/>
        <v>3711.9071194444446</v>
      </c>
      <c r="BY3" s="18">
        <f t="shared" si="2"/>
        <v>3711.9071194444446</v>
      </c>
      <c r="BZ3" s="18">
        <f t="shared" si="2"/>
        <v>3711.9071194444446</v>
      </c>
      <c r="CA3" s="18">
        <f t="shared" si="2"/>
        <v>3711.9071194444446</v>
      </c>
      <c r="CB3" s="18">
        <f t="shared" si="2"/>
        <v>3711.9071194444446</v>
      </c>
      <c r="CC3" s="18">
        <f t="shared" si="2"/>
        <v>3711.9071194444446</v>
      </c>
      <c r="CD3" s="18">
        <f t="shared" si="2"/>
        <v>3711.9071194444446</v>
      </c>
      <c r="CE3" s="18">
        <f t="shared" si="2"/>
        <v>3711.9071194444446</v>
      </c>
      <c r="CF3" s="18">
        <f t="shared" si="2"/>
        <v>3711.9071194444446</v>
      </c>
      <c r="CG3" s="18">
        <f t="shared" si="2"/>
        <v>3711.9071194444446</v>
      </c>
      <c r="CH3" s="18">
        <f t="shared" si="2"/>
        <v>3711.9071194444446</v>
      </c>
      <c r="CI3" s="18">
        <f t="shared" si="2"/>
        <v>3711.9071194444446</v>
      </c>
      <c r="CJ3" s="18">
        <f t="shared" si="2"/>
        <v>3711.9071194444446</v>
      </c>
      <c r="CK3" s="18">
        <f t="shared" si="2"/>
        <v>3711.9071194444446</v>
      </c>
      <c r="CL3" s="18">
        <f t="shared" si="2"/>
        <v>3711.9071194444446</v>
      </c>
      <c r="CM3" s="18">
        <f t="shared" si="2"/>
        <v>3711.9071194444446</v>
      </c>
      <c r="CN3" s="18">
        <f t="shared" si="2"/>
        <v>3711.9071194444446</v>
      </c>
      <c r="CO3" s="18">
        <f t="shared" si="2"/>
        <v>3711.9071194444446</v>
      </c>
      <c r="CP3" s="18">
        <f t="shared" si="2"/>
        <v>3711.9071194444446</v>
      </c>
      <c r="CQ3" s="18">
        <f t="shared" si="2"/>
        <v>3711.9071194444446</v>
      </c>
      <c r="CR3" s="18">
        <f t="shared" si="2"/>
        <v>3711.9071194444446</v>
      </c>
      <c r="CS3" s="19">
        <f t="shared" si="2"/>
        <v>3711.9071194444446</v>
      </c>
      <c r="CT3" s="73">
        <f t="shared" ref="CT3:CT19" si="3">SUM(B3:CS3)</f>
        <v>356343.08346666727</v>
      </c>
      <c r="CU3" s="150"/>
      <c r="CW3" s="140"/>
    </row>
    <row r="4" spans="1:102">
      <c r="A4" s="21" t="s">
        <v>31</v>
      </c>
      <c r="B4" s="22">
        <f>SUM(B5:B11)</f>
        <v>3640</v>
      </c>
      <c r="C4" s="23">
        <f t="shared" ref="C4:BN4" si="4">SUM(C5:C11)</f>
        <v>3640</v>
      </c>
      <c r="D4" s="23">
        <f t="shared" si="4"/>
        <v>3640</v>
      </c>
      <c r="E4" s="23">
        <f t="shared" si="4"/>
        <v>3640</v>
      </c>
      <c r="F4" s="23">
        <f t="shared" si="4"/>
        <v>3640</v>
      </c>
      <c r="G4" s="23">
        <f t="shared" si="4"/>
        <v>3640</v>
      </c>
      <c r="H4" s="23">
        <f t="shared" si="4"/>
        <v>3640</v>
      </c>
      <c r="I4" s="23">
        <f t="shared" si="4"/>
        <v>3640</v>
      </c>
      <c r="J4" s="23">
        <f t="shared" si="4"/>
        <v>3640</v>
      </c>
      <c r="K4" s="23">
        <f t="shared" si="4"/>
        <v>3640</v>
      </c>
      <c r="L4" s="23">
        <f t="shared" si="4"/>
        <v>3640</v>
      </c>
      <c r="M4" s="23">
        <f t="shared" si="4"/>
        <v>3640</v>
      </c>
      <c r="N4" s="23">
        <f t="shared" si="4"/>
        <v>3640</v>
      </c>
      <c r="O4" s="23">
        <f t="shared" si="4"/>
        <v>3640</v>
      </c>
      <c r="P4" s="23">
        <f t="shared" si="4"/>
        <v>3640</v>
      </c>
      <c r="Q4" s="23">
        <f t="shared" si="4"/>
        <v>3640</v>
      </c>
      <c r="R4" s="23">
        <f t="shared" si="4"/>
        <v>3640</v>
      </c>
      <c r="S4" s="23">
        <f t="shared" si="4"/>
        <v>3640</v>
      </c>
      <c r="T4" s="23">
        <f t="shared" si="4"/>
        <v>3640</v>
      </c>
      <c r="U4" s="23">
        <f t="shared" si="4"/>
        <v>3640</v>
      </c>
      <c r="V4" s="23">
        <f t="shared" si="4"/>
        <v>3640</v>
      </c>
      <c r="W4" s="23">
        <f t="shared" si="4"/>
        <v>3640</v>
      </c>
      <c r="X4" s="23">
        <f t="shared" si="4"/>
        <v>3640</v>
      </c>
      <c r="Y4" s="23">
        <f t="shared" si="4"/>
        <v>3640</v>
      </c>
      <c r="Z4" s="23">
        <f t="shared" si="4"/>
        <v>3640</v>
      </c>
      <c r="AA4" s="23">
        <f t="shared" si="4"/>
        <v>3640</v>
      </c>
      <c r="AB4" s="23">
        <f t="shared" si="4"/>
        <v>3640</v>
      </c>
      <c r="AC4" s="23">
        <f t="shared" si="4"/>
        <v>3640</v>
      </c>
      <c r="AD4" s="23">
        <f t="shared" si="4"/>
        <v>3640</v>
      </c>
      <c r="AE4" s="23">
        <f t="shared" si="4"/>
        <v>3640</v>
      </c>
      <c r="AF4" s="23">
        <f t="shared" si="4"/>
        <v>3640</v>
      </c>
      <c r="AG4" s="23">
        <f t="shared" si="4"/>
        <v>3640</v>
      </c>
      <c r="AH4" s="23">
        <f t="shared" si="4"/>
        <v>3640</v>
      </c>
      <c r="AI4" s="23">
        <f t="shared" si="4"/>
        <v>3640</v>
      </c>
      <c r="AJ4" s="23">
        <f t="shared" si="4"/>
        <v>3640</v>
      </c>
      <c r="AK4" s="23">
        <f t="shared" si="4"/>
        <v>3640</v>
      </c>
      <c r="AL4" s="23">
        <f t="shared" si="4"/>
        <v>3640</v>
      </c>
      <c r="AM4" s="23">
        <f t="shared" si="4"/>
        <v>3640</v>
      </c>
      <c r="AN4" s="23">
        <f t="shared" si="4"/>
        <v>3640</v>
      </c>
      <c r="AO4" s="23">
        <f t="shared" si="4"/>
        <v>3640</v>
      </c>
      <c r="AP4" s="23">
        <f t="shared" si="4"/>
        <v>3640</v>
      </c>
      <c r="AQ4" s="23">
        <f t="shared" si="4"/>
        <v>3640</v>
      </c>
      <c r="AR4" s="23">
        <f t="shared" si="4"/>
        <v>3640</v>
      </c>
      <c r="AS4" s="23">
        <f t="shared" si="4"/>
        <v>3640</v>
      </c>
      <c r="AT4" s="23">
        <f t="shared" si="4"/>
        <v>3640</v>
      </c>
      <c r="AU4" s="23">
        <f t="shared" si="4"/>
        <v>3640</v>
      </c>
      <c r="AV4" s="23">
        <f t="shared" si="4"/>
        <v>3640</v>
      </c>
      <c r="AW4" s="23">
        <f t="shared" si="4"/>
        <v>3640</v>
      </c>
      <c r="AX4" s="23">
        <f t="shared" si="4"/>
        <v>3640</v>
      </c>
      <c r="AY4" s="23">
        <f t="shared" si="4"/>
        <v>3640</v>
      </c>
      <c r="AZ4" s="23">
        <f t="shared" si="4"/>
        <v>3640</v>
      </c>
      <c r="BA4" s="23">
        <f t="shared" si="4"/>
        <v>3640</v>
      </c>
      <c r="BB4" s="23">
        <f t="shared" si="4"/>
        <v>3640</v>
      </c>
      <c r="BC4" s="23">
        <f t="shared" si="4"/>
        <v>3640</v>
      </c>
      <c r="BD4" s="23">
        <f t="shared" si="4"/>
        <v>3640</v>
      </c>
      <c r="BE4" s="23">
        <f t="shared" si="4"/>
        <v>3640</v>
      </c>
      <c r="BF4" s="23">
        <f t="shared" si="4"/>
        <v>3640</v>
      </c>
      <c r="BG4" s="23">
        <f t="shared" si="4"/>
        <v>3640</v>
      </c>
      <c r="BH4" s="23">
        <f t="shared" si="4"/>
        <v>3640</v>
      </c>
      <c r="BI4" s="23">
        <f t="shared" si="4"/>
        <v>3640</v>
      </c>
      <c r="BJ4" s="23">
        <f t="shared" si="4"/>
        <v>3640</v>
      </c>
      <c r="BK4" s="23">
        <f t="shared" si="4"/>
        <v>3640</v>
      </c>
      <c r="BL4" s="23">
        <f t="shared" si="4"/>
        <v>3640</v>
      </c>
      <c r="BM4" s="23">
        <f t="shared" si="4"/>
        <v>3640</v>
      </c>
      <c r="BN4" s="23">
        <f t="shared" si="4"/>
        <v>3640</v>
      </c>
      <c r="BO4" s="23">
        <f t="shared" ref="BO4:CS4" si="5">SUM(BO5:BO11)</f>
        <v>3640</v>
      </c>
      <c r="BP4" s="23">
        <f t="shared" si="5"/>
        <v>3640</v>
      </c>
      <c r="BQ4" s="23">
        <f t="shared" si="5"/>
        <v>3640</v>
      </c>
      <c r="BR4" s="23">
        <f t="shared" si="5"/>
        <v>3640</v>
      </c>
      <c r="BS4" s="23">
        <f t="shared" si="5"/>
        <v>3640</v>
      </c>
      <c r="BT4" s="23">
        <f t="shared" si="5"/>
        <v>3640</v>
      </c>
      <c r="BU4" s="23">
        <f t="shared" si="5"/>
        <v>3640</v>
      </c>
      <c r="BV4" s="23">
        <f t="shared" si="5"/>
        <v>3640</v>
      </c>
      <c r="BW4" s="23">
        <f t="shared" si="5"/>
        <v>3640</v>
      </c>
      <c r="BX4" s="23">
        <f t="shared" si="5"/>
        <v>3640</v>
      </c>
      <c r="BY4" s="23">
        <f t="shared" si="5"/>
        <v>3640</v>
      </c>
      <c r="BZ4" s="23">
        <f t="shared" si="5"/>
        <v>3640</v>
      </c>
      <c r="CA4" s="23">
        <f t="shared" si="5"/>
        <v>3640</v>
      </c>
      <c r="CB4" s="23">
        <f t="shared" si="5"/>
        <v>3640</v>
      </c>
      <c r="CC4" s="23">
        <f t="shared" si="5"/>
        <v>3640</v>
      </c>
      <c r="CD4" s="23">
        <f t="shared" si="5"/>
        <v>3640</v>
      </c>
      <c r="CE4" s="23">
        <f t="shared" si="5"/>
        <v>3640</v>
      </c>
      <c r="CF4" s="23">
        <f t="shared" si="5"/>
        <v>3640</v>
      </c>
      <c r="CG4" s="23">
        <f t="shared" si="5"/>
        <v>3640</v>
      </c>
      <c r="CH4" s="23">
        <f t="shared" si="5"/>
        <v>3640</v>
      </c>
      <c r="CI4" s="23">
        <f t="shared" si="5"/>
        <v>3640</v>
      </c>
      <c r="CJ4" s="23">
        <f t="shared" si="5"/>
        <v>3640</v>
      </c>
      <c r="CK4" s="23">
        <f t="shared" si="5"/>
        <v>3640</v>
      </c>
      <c r="CL4" s="23">
        <f t="shared" si="5"/>
        <v>3640</v>
      </c>
      <c r="CM4" s="23">
        <f t="shared" si="5"/>
        <v>3640</v>
      </c>
      <c r="CN4" s="23">
        <f t="shared" si="5"/>
        <v>3640</v>
      </c>
      <c r="CO4" s="23">
        <f t="shared" si="5"/>
        <v>3640</v>
      </c>
      <c r="CP4" s="23">
        <f t="shared" si="5"/>
        <v>3640</v>
      </c>
      <c r="CQ4" s="23">
        <f t="shared" si="5"/>
        <v>3640</v>
      </c>
      <c r="CR4" s="23">
        <f t="shared" si="5"/>
        <v>3640</v>
      </c>
      <c r="CS4" s="24">
        <f t="shared" si="5"/>
        <v>3640</v>
      </c>
      <c r="CT4" s="30">
        <f t="shared" si="3"/>
        <v>349440</v>
      </c>
      <c r="CU4" s="152"/>
      <c r="CW4" s="140"/>
    </row>
    <row r="5" spans="1:102">
      <c r="A5" s="26" t="s">
        <v>32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3"/>
        <v>45600</v>
      </c>
      <c r="CU5" s="152"/>
      <c r="CW5" s="140"/>
    </row>
    <row r="6" spans="1:102">
      <c r="A6" s="30" t="s">
        <v>33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3"/>
        <v>54720</v>
      </c>
      <c r="CU6" s="152"/>
      <c r="CW6" s="140"/>
    </row>
    <row r="7" spans="1:102">
      <c r="A7" s="30" t="s">
        <v>34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30">
        <f t="shared" si="3"/>
        <v>96000</v>
      </c>
      <c r="CU7" s="152"/>
      <c r="CW7" s="140"/>
    </row>
    <row r="8" spans="1:102">
      <c r="A8" s="30" t="s">
        <v>35</v>
      </c>
      <c r="B8" s="31">
        <v>405</v>
      </c>
      <c r="C8" s="32">
        <v>405</v>
      </c>
      <c r="D8" s="32">
        <v>405</v>
      </c>
      <c r="E8" s="32">
        <v>405</v>
      </c>
      <c r="F8" s="32">
        <v>405</v>
      </c>
      <c r="G8" s="32">
        <v>405</v>
      </c>
      <c r="H8" s="32">
        <v>405</v>
      </c>
      <c r="I8" s="32">
        <v>405</v>
      </c>
      <c r="J8" s="32">
        <v>405</v>
      </c>
      <c r="K8" s="32">
        <v>405</v>
      </c>
      <c r="L8" s="32">
        <v>405</v>
      </c>
      <c r="M8" s="32">
        <v>405</v>
      </c>
      <c r="N8" s="32">
        <v>405</v>
      </c>
      <c r="O8" s="32">
        <v>405</v>
      </c>
      <c r="P8" s="32">
        <v>405</v>
      </c>
      <c r="Q8" s="32">
        <v>405</v>
      </c>
      <c r="R8" s="32">
        <v>405</v>
      </c>
      <c r="S8" s="32">
        <v>405</v>
      </c>
      <c r="T8" s="32">
        <v>405</v>
      </c>
      <c r="U8" s="32">
        <v>405</v>
      </c>
      <c r="V8" s="32">
        <v>405</v>
      </c>
      <c r="W8" s="32">
        <v>405</v>
      </c>
      <c r="X8" s="32">
        <v>405</v>
      </c>
      <c r="Y8" s="32">
        <v>405</v>
      </c>
      <c r="Z8" s="32">
        <v>405</v>
      </c>
      <c r="AA8" s="32">
        <v>405</v>
      </c>
      <c r="AB8" s="32">
        <v>405</v>
      </c>
      <c r="AC8" s="32">
        <v>405</v>
      </c>
      <c r="AD8" s="32">
        <v>405</v>
      </c>
      <c r="AE8" s="32">
        <v>405</v>
      </c>
      <c r="AF8" s="32">
        <v>405</v>
      </c>
      <c r="AG8" s="32">
        <v>405</v>
      </c>
      <c r="AH8" s="32">
        <v>405</v>
      </c>
      <c r="AI8" s="32">
        <v>405</v>
      </c>
      <c r="AJ8" s="32">
        <v>405</v>
      </c>
      <c r="AK8" s="32">
        <v>405</v>
      </c>
      <c r="AL8" s="32">
        <v>405</v>
      </c>
      <c r="AM8" s="32">
        <v>405</v>
      </c>
      <c r="AN8" s="32">
        <v>405</v>
      </c>
      <c r="AO8" s="32">
        <v>405</v>
      </c>
      <c r="AP8" s="32">
        <v>405</v>
      </c>
      <c r="AQ8" s="32">
        <v>405</v>
      </c>
      <c r="AR8" s="32">
        <v>405</v>
      </c>
      <c r="AS8" s="32">
        <v>405</v>
      </c>
      <c r="AT8" s="32">
        <v>405</v>
      </c>
      <c r="AU8" s="32">
        <v>405</v>
      </c>
      <c r="AV8" s="32">
        <v>405</v>
      </c>
      <c r="AW8" s="32">
        <v>405</v>
      </c>
      <c r="AX8" s="32">
        <v>405</v>
      </c>
      <c r="AY8" s="32">
        <v>405</v>
      </c>
      <c r="AZ8" s="32">
        <v>405</v>
      </c>
      <c r="BA8" s="32">
        <v>405</v>
      </c>
      <c r="BB8" s="32">
        <v>405</v>
      </c>
      <c r="BC8" s="32">
        <v>405</v>
      </c>
      <c r="BD8" s="32">
        <v>405</v>
      </c>
      <c r="BE8" s="32">
        <v>405</v>
      </c>
      <c r="BF8" s="32">
        <v>405</v>
      </c>
      <c r="BG8" s="32">
        <v>405</v>
      </c>
      <c r="BH8" s="32">
        <v>405</v>
      </c>
      <c r="BI8" s="32">
        <v>405</v>
      </c>
      <c r="BJ8" s="32">
        <v>405</v>
      </c>
      <c r="BK8" s="32">
        <v>405</v>
      </c>
      <c r="BL8" s="32">
        <v>405</v>
      </c>
      <c r="BM8" s="32">
        <v>405</v>
      </c>
      <c r="BN8" s="32">
        <v>405</v>
      </c>
      <c r="BO8" s="32">
        <v>405</v>
      </c>
      <c r="BP8" s="32">
        <v>405</v>
      </c>
      <c r="BQ8" s="32">
        <v>405</v>
      </c>
      <c r="BR8" s="32">
        <v>405</v>
      </c>
      <c r="BS8" s="32">
        <v>405</v>
      </c>
      <c r="BT8" s="32">
        <v>405</v>
      </c>
      <c r="BU8" s="32">
        <v>405</v>
      </c>
      <c r="BV8" s="32">
        <v>405</v>
      </c>
      <c r="BW8" s="32">
        <v>405</v>
      </c>
      <c r="BX8" s="32">
        <v>405</v>
      </c>
      <c r="BY8" s="32">
        <v>405</v>
      </c>
      <c r="BZ8" s="32">
        <v>405</v>
      </c>
      <c r="CA8" s="32">
        <v>405</v>
      </c>
      <c r="CB8" s="32">
        <v>405</v>
      </c>
      <c r="CC8" s="32">
        <v>405</v>
      </c>
      <c r="CD8" s="32">
        <v>405</v>
      </c>
      <c r="CE8" s="32">
        <v>405</v>
      </c>
      <c r="CF8" s="32">
        <v>405</v>
      </c>
      <c r="CG8" s="32">
        <v>405</v>
      </c>
      <c r="CH8" s="32">
        <v>405</v>
      </c>
      <c r="CI8" s="32">
        <v>405</v>
      </c>
      <c r="CJ8" s="32">
        <v>405</v>
      </c>
      <c r="CK8" s="32">
        <v>405</v>
      </c>
      <c r="CL8" s="32">
        <v>405</v>
      </c>
      <c r="CM8" s="32">
        <v>405</v>
      </c>
      <c r="CN8" s="32">
        <v>405</v>
      </c>
      <c r="CO8" s="32">
        <v>405</v>
      </c>
      <c r="CP8" s="32">
        <v>405</v>
      </c>
      <c r="CQ8" s="32">
        <v>405</v>
      </c>
      <c r="CR8" s="32">
        <v>405</v>
      </c>
      <c r="CS8" s="33">
        <v>405</v>
      </c>
      <c r="CT8" s="30">
        <f t="shared" si="3"/>
        <v>38880</v>
      </c>
      <c r="CU8" s="152"/>
      <c r="CW8" s="140"/>
    </row>
    <row r="9" spans="1:102">
      <c r="A9" s="30" t="s">
        <v>36</v>
      </c>
      <c r="B9" s="31">
        <v>430</v>
      </c>
      <c r="C9" s="32">
        <v>430</v>
      </c>
      <c r="D9" s="32">
        <v>430</v>
      </c>
      <c r="E9" s="32">
        <v>430</v>
      </c>
      <c r="F9" s="32">
        <v>430</v>
      </c>
      <c r="G9" s="32">
        <v>430</v>
      </c>
      <c r="H9" s="32">
        <v>430</v>
      </c>
      <c r="I9" s="32">
        <v>430</v>
      </c>
      <c r="J9" s="32">
        <v>430</v>
      </c>
      <c r="K9" s="32">
        <v>430</v>
      </c>
      <c r="L9" s="32">
        <v>430</v>
      </c>
      <c r="M9" s="32">
        <v>430</v>
      </c>
      <c r="N9" s="32">
        <v>430</v>
      </c>
      <c r="O9" s="32">
        <v>430</v>
      </c>
      <c r="P9" s="32">
        <v>430</v>
      </c>
      <c r="Q9" s="32">
        <v>430</v>
      </c>
      <c r="R9" s="32">
        <v>430</v>
      </c>
      <c r="S9" s="32">
        <v>430</v>
      </c>
      <c r="T9" s="32">
        <v>430</v>
      </c>
      <c r="U9" s="32">
        <v>430</v>
      </c>
      <c r="V9" s="32">
        <v>430</v>
      </c>
      <c r="W9" s="32">
        <v>430</v>
      </c>
      <c r="X9" s="32">
        <v>430</v>
      </c>
      <c r="Y9" s="32">
        <v>430</v>
      </c>
      <c r="Z9" s="32">
        <v>430</v>
      </c>
      <c r="AA9" s="32">
        <v>430</v>
      </c>
      <c r="AB9" s="32">
        <v>430</v>
      </c>
      <c r="AC9" s="32">
        <v>430</v>
      </c>
      <c r="AD9" s="32">
        <v>430</v>
      </c>
      <c r="AE9" s="32">
        <v>430</v>
      </c>
      <c r="AF9" s="32">
        <v>430</v>
      </c>
      <c r="AG9" s="32">
        <v>430</v>
      </c>
      <c r="AH9" s="32">
        <v>430</v>
      </c>
      <c r="AI9" s="32">
        <v>430</v>
      </c>
      <c r="AJ9" s="32">
        <v>430</v>
      </c>
      <c r="AK9" s="32">
        <v>430</v>
      </c>
      <c r="AL9" s="32">
        <v>430</v>
      </c>
      <c r="AM9" s="32">
        <v>430</v>
      </c>
      <c r="AN9" s="32">
        <v>430</v>
      </c>
      <c r="AO9" s="32">
        <v>430</v>
      </c>
      <c r="AP9" s="32">
        <v>430</v>
      </c>
      <c r="AQ9" s="32">
        <v>430</v>
      </c>
      <c r="AR9" s="32">
        <v>430</v>
      </c>
      <c r="AS9" s="32">
        <v>430</v>
      </c>
      <c r="AT9" s="32">
        <v>430</v>
      </c>
      <c r="AU9" s="32">
        <v>430</v>
      </c>
      <c r="AV9" s="32">
        <v>430</v>
      </c>
      <c r="AW9" s="32">
        <v>430</v>
      </c>
      <c r="AX9" s="32">
        <v>430</v>
      </c>
      <c r="AY9" s="32">
        <v>430</v>
      </c>
      <c r="AZ9" s="32">
        <v>430</v>
      </c>
      <c r="BA9" s="32">
        <v>430</v>
      </c>
      <c r="BB9" s="32">
        <v>430</v>
      </c>
      <c r="BC9" s="32">
        <v>430</v>
      </c>
      <c r="BD9" s="32">
        <v>430</v>
      </c>
      <c r="BE9" s="32">
        <v>430</v>
      </c>
      <c r="BF9" s="32">
        <v>430</v>
      </c>
      <c r="BG9" s="32">
        <v>430</v>
      </c>
      <c r="BH9" s="32">
        <v>430</v>
      </c>
      <c r="BI9" s="32">
        <v>430</v>
      </c>
      <c r="BJ9" s="32">
        <v>430</v>
      </c>
      <c r="BK9" s="32">
        <v>430</v>
      </c>
      <c r="BL9" s="32">
        <v>430</v>
      </c>
      <c r="BM9" s="32">
        <v>430</v>
      </c>
      <c r="BN9" s="32">
        <v>430</v>
      </c>
      <c r="BO9" s="32">
        <v>430</v>
      </c>
      <c r="BP9" s="32">
        <v>430</v>
      </c>
      <c r="BQ9" s="32">
        <v>430</v>
      </c>
      <c r="BR9" s="32">
        <v>430</v>
      </c>
      <c r="BS9" s="32">
        <v>430</v>
      </c>
      <c r="BT9" s="32">
        <v>430</v>
      </c>
      <c r="BU9" s="32">
        <v>430</v>
      </c>
      <c r="BV9" s="32">
        <v>430</v>
      </c>
      <c r="BW9" s="32">
        <v>430</v>
      </c>
      <c r="BX9" s="32">
        <v>430</v>
      </c>
      <c r="BY9" s="32">
        <v>430</v>
      </c>
      <c r="BZ9" s="32">
        <v>430</v>
      </c>
      <c r="CA9" s="32">
        <v>430</v>
      </c>
      <c r="CB9" s="32">
        <v>430</v>
      </c>
      <c r="CC9" s="32">
        <v>430</v>
      </c>
      <c r="CD9" s="32">
        <v>430</v>
      </c>
      <c r="CE9" s="32">
        <v>430</v>
      </c>
      <c r="CF9" s="32">
        <v>430</v>
      </c>
      <c r="CG9" s="32">
        <v>430</v>
      </c>
      <c r="CH9" s="32">
        <v>430</v>
      </c>
      <c r="CI9" s="32">
        <v>430</v>
      </c>
      <c r="CJ9" s="32">
        <v>430</v>
      </c>
      <c r="CK9" s="32">
        <v>430</v>
      </c>
      <c r="CL9" s="32">
        <v>430</v>
      </c>
      <c r="CM9" s="32">
        <v>430</v>
      </c>
      <c r="CN9" s="32">
        <v>430</v>
      </c>
      <c r="CO9" s="32">
        <v>430</v>
      </c>
      <c r="CP9" s="32">
        <v>430</v>
      </c>
      <c r="CQ9" s="32">
        <v>430</v>
      </c>
      <c r="CR9" s="32">
        <v>430</v>
      </c>
      <c r="CS9" s="33">
        <v>430</v>
      </c>
      <c r="CT9" s="30">
        <f t="shared" si="3"/>
        <v>41280</v>
      </c>
      <c r="CU9" s="152"/>
      <c r="CW9" s="140"/>
    </row>
    <row r="10" spans="1:102">
      <c r="A10" s="30" t="s">
        <v>37</v>
      </c>
      <c r="B10" s="31">
        <v>720</v>
      </c>
      <c r="C10" s="32">
        <v>720</v>
      </c>
      <c r="D10" s="32">
        <v>720</v>
      </c>
      <c r="E10" s="32">
        <v>720</v>
      </c>
      <c r="F10" s="32">
        <v>720</v>
      </c>
      <c r="G10" s="32">
        <v>720</v>
      </c>
      <c r="H10" s="32">
        <v>720</v>
      </c>
      <c r="I10" s="32">
        <v>720</v>
      </c>
      <c r="J10" s="32">
        <v>720</v>
      </c>
      <c r="K10" s="32">
        <v>720</v>
      </c>
      <c r="L10" s="32">
        <v>720</v>
      </c>
      <c r="M10" s="32">
        <v>720</v>
      </c>
      <c r="N10" s="32">
        <v>720</v>
      </c>
      <c r="O10" s="32">
        <v>720</v>
      </c>
      <c r="P10" s="32">
        <v>720</v>
      </c>
      <c r="Q10" s="32">
        <v>720</v>
      </c>
      <c r="R10" s="32">
        <v>720</v>
      </c>
      <c r="S10" s="32">
        <v>720</v>
      </c>
      <c r="T10" s="32">
        <v>720</v>
      </c>
      <c r="U10" s="32">
        <v>720</v>
      </c>
      <c r="V10" s="32">
        <v>720</v>
      </c>
      <c r="W10" s="32">
        <v>720</v>
      </c>
      <c r="X10" s="32">
        <v>720</v>
      </c>
      <c r="Y10" s="32">
        <v>720</v>
      </c>
      <c r="Z10" s="32">
        <v>720</v>
      </c>
      <c r="AA10" s="32">
        <v>720</v>
      </c>
      <c r="AB10" s="32">
        <v>720</v>
      </c>
      <c r="AC10" s="32">
        <v>720</v>
      </c>
      <c r="AD10" s="32">
        <v>720</v>
      </c>
      <c r="AE10" s="32">
        <v>720</v>
      </c>
      <c r="AF10" s="32">
        <v>720</v>
      </c>
      <c r="AG10" s="32">
        <v>720</v>
      </c>
      <c r="AH10" s="32">
        <v>720</v>
      </c>
      <c r="AI10" s="32">
        <v>720</v>
      </c>
      <c r="AJ10" s="32">
        <v>720</v>
      </c>
      <c r="AK10" s="32">
        <v>720</v>
      </c>
      <c r="AL10" s="32">
        <v>720</v>
      </c>
      <c r="AM10" s="32">
        <v>720</v>
      </c>
      <c r="AN10" s="32">
        <v>720</v>
      </c>
      <c r="AO10" s="32">
        <v>720</v>
      </c>
      <c r="AP10" s="32">
        <v>720</v>
      </c>
      <c r="AQ10" s="32">
        <v>720</v>
      </c>
      <c r="AR10" s="32">
        <v>720</v>
      </c>
      <c r="AS10" s="32">
        <v>720</v>
      </c>
      <c r="AT10" s="32">
        <v>720</v>
      </c>
      <c r="AU10" s="32">
        <v>720</v>
      </c>
      <c r="AV10" s="32">
        <v>720</v>
      </c>
      <c r="AW10" s="32">
        <v>720</v>
      </c>
      <c r="AX10" s="32">
        <v>720</v>
      </c>
      <c r="AY10" s="32">
        <v>720</v>
      </c>
      <c r="AZ10" s="32">
        <v>720</v>
      </c>
      <c r="BA10" s="32">
        <v>720</v>
      </c>
      <c r="BB10" s="32">
        <v>720</v>
      </c>
      <c r="BC10" s="32">
        <v>720</v>
      </c>
      <c r="BD10" s="32">
        <v>720</v>
      </c>
      <c r="BE10" s="32">
        <v>720</v>
      </c>
      <c r="BF10" s="32">
        <v>720</v>
      </c>
      <c r="BG10" s="32">
        <v>720</v>
      </c>
      <c r="BH10" s="32">
        <v>720</v>
      </c>
      <c r="BI10" s="32">
        <v>720</v>
      </c>
      <c r="BJ10" s="32">
        <v>720</v>
      </c>
      <c r="BK10" s="32">
        <v>720</v>
      </c>
      <c r="BL10" s="32">
        <v>720</v>
      </c>
      <c r="BM10" s="32">
        <v>720</v>
      </c>
      <c r="BN10" s="32">
        <v>720</v>
      </c>
      <c r="BO10" s="32">
        <v>720</v>
      </c>
      <c r="BP10" s="32">
        <v>720</v>
      </c>
      <c r="BQ10" s="32">
        <v>720</v>
      </c>
      <c r="BR10" s="32">
        <v>720</v>
      </c>
      <c r="BS10" s="32">
        <v>720</v>
      </c>
      <c r="BT10" s="32">
        <v>720</v>
      </c>
      <c r="BU10" s="32">
        <v>720</v>
      </c>
      <c r="BV10" s="32">
        <v>720</v>
      </c>
      <c r="BW10" s="32">
        <v>720</v>
      </c>
      <c r="BX10" s="32">
        <v>720</v>
      </c>
      <c r="BY10" s="32">
        <v>720</v>
      </c>
      <c r="BZ10" s="32">
        <v>720</v>
      </c>
      <c r="CA10" s="32">
        <v>720</v>
      </c>
      <c r="CB10" s="32">
        <v>720</v>
      </c>
      <c r="CC10" s="32">
        <v>720</v>
      </c>
      <c r="CD10" s="32">
        <v>720</v>
      </c>
      <c r="CE10" s="32">
        <v>720</v>
      </c>
      <c r="CF10" s="32">
        <v>720</v>
      </c>
      <c r="CG10" s="32">
        <v>720</v>
      </c>
      <c r="CH10" s="32">
        <v>720</v>
      </c>
      <c r="CI10" s="32">
        <v>720</v>
      </c>
      <c r="CJ10" s="32">
        <v>720</v>
      </c>
      <c r="CK10" s="32">
        <v>720</v>
      </c>
      <c r="CL10" s="32">
        <v>720</v>
      </c>
      <c r="CM10" s="32">
        <v>720</v>
      </c>
      <c r="CN10" s="32">
        <v>720</v>
      </c>
      <c r="CO10" s="32">
        <v>720</v>
      </c>
      <c r="CP10" s="32">
        <v>720</v>
      </c>
      <c r="CQ10" s="32">
        <v>720</v>
      </c>
      <c r="CR10" s="32">
        <v>720</v>
      </c>
      <c r="CS10" s="33">
        <v>720</v>
      </c>
      <c r="CT10" s="30">
        <f t="shared" si="3"/>
        <v>69120</v>
      </c>
      <c r="CU10" s="152"/>
      <c r="CW10" s="140"/>
    </row>
    <row r="11" spans="1:102">
      <c r="A11" s="30" t="s">
        <v>38</v>
      </c>
      <c r="B11" s="31">
        <v>40</v>
      </c>
      <c r="C11" s="32">
        <v>40</v>
      </c>
      <c r="D11" s="32">
        <v>40</v>
      </c>
      <c r="E11" s="32">
        <v>40</v>
      </c>
      <c r="F11" s="32">
        <v>40</v>
      </c>
      <c r="G11" s="32">
        <v>40</v>
      </c>
      <c r="H11" s="32">
        <v>40</v>
      </c>
      <c r="I11" s="32">
        <v>40</v>
      </c>
      <c r="J11" s="32">
        <v>40</v>
      </c>
      <c r="K11" s="32">
        <v>40</v>
      </c>
      <c r="L11" s="32">
        <v>40</v>
      </c>
      <c r="M11" s="32">
        <v>40</v>
      </c>
      <c r="N11" s="32">
        <v>40</v>
      </c>
      <c r="O11" s="32">
        <v>40</v>
      </c>
      <c r="P11" s="32">
        <v>40</v>
      </c>
      <c r="Q11" s="32">
        <v>40</v>
      </c>
      <c r="R11" s="32">
        <v>40</v>
      </c>
      <c r="S11" s="32">
        <v>40</v>
      </c>
      <c r="T11" s="32">
        <v>40</v>
      </c>
      <c r="U11" s="32">
        <v>40</v>
      </c>
      <c r="V11" s="32">
        <v>40</v>
      </c>
      <c r="W11" s="32">
        <v>40</v>
      </c>
      <c r="X11" s="32">
        <v>40</v>
      </c>
      <c r="Y11" s="32">
        <v>40</v>
      </c>
      <c r="Z11" s="32">
        <v>40</v>
      </c>
      <c r="AA11" s="32">
        <v>40</v>
      </c>
      <c r="AB11" s="32">
        <v>40</v>
      </c>
      <c r="AC11" s="32">
        <v>40</v>
      </c>
      <c r="AD11" s="32">
        <v>40</v>
      </c>
      <c r="AE11" s="32">
        <v>40</v>
      </c>
      <c r="AF11" s="32">
        <v>40</v>
      </c>
      <c r="AG11" s="32">
        <v>40</v>
      </c>
      <c r="AH11" s="32">
        <v>40</v>
      </c>
      <c r="AI11" s="32">
        <v>40</v>
      </c>
      <c r="AJ11" s="32">
        <v>40</v>
      </c>
      <c r="AK11" s="32">
        <v>40</v>
      </c>
      <c r="AL11" s="32">
        <v>40</v>
      </c>
      <c r="AM11" s="32">
        <v>40</v>
      </c>
      <c r="AN11" s="32">
        <v>40</v>
      </c>
      <c r="AO11" s="32">
        <v>40</v>
      </c>
      <c r="AP11" s="32">
        <v>40</v>
      </c>
      <c r="AQ11" s="32">
        <v>40</v>
      </c>
      <c r="AR11" s="32">
        <v>40</v>
      </c>
      <c r="AS11" s="32">
        <v>40</v>
      </c>
      <c r="AT11" s="32">
        <v>40</v>
      </c>
      <c r="AU11" s="32">
        <v>40</v>
      </c>
      <c r="AV11" s="32">
        <v>40</v>
      </c>
      <c r="AW11" s="32">
        <v>40</v>
      </c>
      <c r="AX11" s="32">
        <v>40</v>
      </c>
      <c r="AY11" s="32">
        <v>40</v>
      </c>
      <c r="AZ11" s="32">
        <v>40</v>
      </c>
      <c r="BA11" s="32">
        <v>40</v>
      </c>
      <c r="BB11" s="32">
        <v>40</v>
      </c>
      <c r="BC11" s="32">
        <v>40</v>
      </c>
      <c r="BD11" s="32">
        <v>40</v>
      </c>
      <c r="BE11" s="32">
        <v>40</v>
      </c>
      <c r="BF11" s="32">
        <v>40</v>
      </c>
      <c r="BG11" s="32">
        <v>40</v>
      </c>
      <c r="BH11" s="32">
        <v>40</v>
      </c>
      <c r="BI11" s="32">
        <v>40</v>
      </c>
      <c r="BJ11" s="32">
        <v>40</v>
      </c>
      <c r="BK11" s="32">
        <v>40</v>
      </c>
      <c r="BL11" s="32">
        <v>40</v>
      </c>
      <c r="BM11" s="32">
        <v>40</v>
      </c>
      <c r="BN11" s="32">
        <v>40</v>
      </c>
      <c r="BO11" s="32">
        <v>40</v>
      </c>
      <c r="BP11" s="32">
        <v>40</v>
      </c>
      <c r="BQ11" s="32">
        <v>40</v>
      </c>
      <c r="BR11" s="32">
        <v>40</v>
      </c>
      <c r="BS11" s="32">
        <v>40</v>
      </c>
      <c r="BT11" s="32">
        <v>40</v>
      </c>
      <c r="BU11" s="32">
        <v>40</v>
      </c>
      <c r="BV11" s="32">
        <v>40</v>
      </c>
      <c r="BW11" s="32">
        <v>40</v>
      </c>
      <c r="BX11" s="32">
        <v>40</v>
      </c>
      <c r="BY11" s="32">
        <v>40</v>
      </c>
      <c r="BZ11" s="32">
        <v>40</v>
      </c>
      <c r="CA11" s="32">
        <v>40</v>
      </c>
      <c r="CB11" s="32">
        <v>40</v>
      </c>
      <c r="CC11" s="32">
        <v>40</v>
      </c>
      <c r="CD11" s="32">
        <v>40</v>
      </c>
      <c r="CE11" s="32">
        <v>40</v>
      </c>
      <c r="CF11" s="32">
        <v>40</v>
      </c>
      <c r="CG11" s="32">
        <v>40</v>
      </c>
      <c r="CH11" s="32">
        <v>40</v>
      </c>
      <c r="CI11" s="32">
        <v>40</v>
      </c>
      <c r="CJ11" s="32">
        <v>40</v>
      </c>
      <c r="CK11" s="32">
        <v>40</v>
      </c>
      <c r="CL11" s="32">
        <v>40</v>
      </c>
      <c r="CM11" s="32">
        <v>40</v>
      </c>
      <c r="CN11" s="32">
        <v>40</v>
      </c>
      <c r="CO11" s="32">
        <v>40</v>
      </c>
      <c r="CP11" s="32">
        <v>40</v>
      </c>
      <c r="CQ11" s="32">
        <v>40</v>
      </c>
      <c r="CR11" s="32">
        <v>40</v>
      </c>
      <c r="CS11" s="33">
        <v>40</v>
      </c>
      <c r="CT11" s="30">
        <f t="shared" si="3"/>
        <v>3840</v>
      </c>
      <c r="CU11" s="152"/>
      <c r="CW11" s="140"/>
    </row>
    <row r="12" spans="1:102">
      <c r="A12" s="34" t="s">
        <v>39</v>
      </c>
      <c r="B12" s="35">
        <v>71.907119444444447</v>
      </c>
      <c r="C12" s="36">
        <v>71.907119444444447</v>
      </c>
      <c r="D12" s="36">
        <v>71.907119444444447</v>
      </c>
      <c r="E12" s="36">
        <v>71.907119444444447</v>
      </c>
      <c r="F12" s="36">
        <v>71.907119444444447</v>
      </c>
      <c r="G12" s="36">
        <v>71.907119444444447</v>
      </c>
      <c r="H12" s="36">
        <v>71.907119444444447</v>
      </c>
      <c r="I12" s="36">
        <v>71.907119444444447</v>
      </c>
      <c r="J12" s="36">
        <v>71.907119444444447</v>
      </c>
      <c r="K12" s="36">
        <v>71.907119444444447</v>
      </c>
      <c r="L12" s="36">
        <v>71.907119444444447</v>
      </c>
      <c r="M12" s="36">
        <v>71.907119444444447</v>
      </c>
      <c r="N12" s="36">
        <v>71.907119444444447</v>
      </c>
      <c r="O12" s="36">
        <v>71.907119444444447</v>
      </c>
      <c r="P12" s="36">
        <v>71.907119444444447</v>
      </c>
      <c r="Q12" s="36">
        <v>71.907119444444447</v>
      </c>
      <c r="R12" s="36">
        <v>71.907119444444447</v>
      </c>
      <c r="S12" s="36">
        <v>71.907119444444447</v>
      </c>
      <c r="T12" s="36">
        <v>71.907119444444447</v>
      </c>
      <c r="U12" s="36">
        <v>71.907119444444447</v>
      </c>
      <c r="V12" s="36">
        <v>71.907119444444447</v>
      </c>
      <c r="W12" s="36">
        <v>71.907119444444447</v>
      </c>
      <c r="X12" s="36">
        <v>71.907119444444447</v>
      </c>
      <c r="Y12" s="36">
        <v>71.907119444444447</v>
      </c>
      <c r="Z12" s="36">
        <v>71.907119444444447</v>
      </c>
      <c r="AA12" s="36">
        <v>71.907119444444447</v>
      </c>
      <c r="AB12" s="36">
        <v>71.907119444444447</v>
      </c>
      <c r="AC12" s="36">
        <v>71.907119444444447</v>
      </c>
      <c r="AD12" s="36">
        <v>71.907119444444447</v>
      </c>
      <c r="AE12" s="36">
        <v>71.907119444444447</v>
      </c>
      <c r="AF12" s="36">
        <v>71.907119444444447</v>
      </c>
      <c r="AG12" s="36">
        <v>71.907119444444447</v>
      </c>
      <c r="AH12" s="36">
        <v>71.907119444444447</v>
      </c>
      <c r="AI12" s="36">
        <v>71.907119444444447</v>
      </c>
      <c r="AJ12" s="36">
        <v>71.907119444444447</v>
      </c>
      <c r="AK12" s="36">
        <v>71.907119444444447</v>
      </c>
      <c r="AL12" s="36">
        <v>71.907119444444447</v>
      </c>
      <c r="AM12" s="36">
        <v>71.907119444444447</v>
      </c>
      <c r="AN12" s="36">
        <v>71.907119444444447</v>
      </c>
      <c r="AO12" s="36">
        <v>71.907119444444447</v>
      </c>
      <c r="AP12" s="36">
        <v>71.907119444444447</v>
      </c>
      <c r="AQ12" s="36">
        <v>71.907119444444447</v>
      </c>
      <c r="AR12" s="36">
        <v>71.907119444444447</v>
      </c>
      <c r="AS12" s="36">
        <v>71.907119444444447</v>
      </c>
      <c r="AT12" s="36">
        <v>71.907119444444447</v>
      </c>
      <c r="AU12" s="36">
        <v>71.907119444444447</v>
      </c>
      <c r="AV12" s="36">
        <v>71.907119444444447</v>
      </c>
      <c r="AW12" s="36">
        <v>71.907119444444447</v>
      </c>
      <c r="AX12" s="36">
        <v>71.907119444444447</v>
      </c>
      <c r="AY12" s="36">
        <v>71.907119444444447</v>
      </c>
      <c r="AZ12" s="36">
        <v>71.907119444444447</v>
      </c>
      <c r="BA12" s="36">
        <v>71.907119444444447</v>
      </c>
      <c r="BB12" s="36">
        <v>71.907119444444447</v>
      </c>
      <c r="BC12" s="36">
        <v>71.907119444444447</v>
      </c>
      <c r="BD12" s="36">
        <v>71.907119444444447</v>
      </c>
      <c r="BE12" s="36">
        <v>71.907119444444447</v>
      </c>
      <c r="BF12" s="36">
        <v>71.907119444444447</v>
      </c>
      <c r="BG12" s="36">
        <v>71.907119444444447</v>
      </c>
      <c r="BH12" s="36">
        <v>71.907119444444447</v>
      </c>
      <c r="BI12" s="36">
        <v>71.907119444444447</v>
      </c>
      <c r="BJ12" s="36">
        <v>71.907119444444447</v>
      </c>
      <c r="BK12" s="36">
        <v>71.907119444444447</v>
      </c>
      <c r="BL12" s="36">
        <v>71.907119444444447</v>
      </c>
      <c r="BM12" s="36">
        <v>71.907119444444447</v>
      </c>
      <c r="BN12" s="36">
        <v>71.907119444444447</v>
      </c>
      <c r="BO12" s="36">
        <v>71.907119444444447</v>
      </c>
      <c r="BP12" s="36">
        <v>71.907119444444447</v>
      </c>
      <c r="BQ12" s="36">
        <v>71.907119444444447</v>
      </c>
      <c r="BR12" s="36">
        <v>71.907119444444447</v>
      </c>
      <c r="BS12" s="36">
        <v>71.907119444444447</v>
      </c>
      <c r="BT12" s="36">
        <v>71.907119444444447</v>
      </c>
      <c r="BU12" s="36">
        <v>71.907119444444447</v>
      </c>
      <c r="BV12" s="36">
        <v>71.907119444444447</v>
      </c>
      <c r="BW12" s="36">
        <v>71.907119444444447</v>
      </c>
      <c r="BX12" s="36">
        <v>71.907119444444447</v>
      </c>
      <c r="BY12" s="36">
        <v>71.907119444444447</v>
      </c>
      <c r="BZ12" s="36">
        <v>71.907119444444447</v>
      </c>
      <c r="CA12" s="36">
        <v>71.907119444444447</v>
      </c>
      <c r="CB12" s="36">
        <v>71.907119444444447</v>
      </c>
      <c r="CC12" s="36">
        <v>71.907119444444447</v>
      </c>
      <c r="CD12" s="36">
        <v>71.907119444444447</v>
      </c>
      <c r="CE12" s="36">
        <v>71.907119444444447</v>
      </c>
      <c r="CF12" s="36">
        <v>71.907119444444447</v>
      </c>
      <c r="CG12" s="36">
        <v>71.907119444444447</v>
      </c>
      <c r="CH12" s="36">
        <v>71.907119444444447</v>
      </c>
      <c r="CI12" s="36">
        <v>71.907119444444447</v>
      </c>
      <c r="CJ12" s="36">
        <v>71.907119444444447</v>
      </c>
      <c r="CK12" s="36">
        <v>71.907119444444447</v>
      </c>
      <c r="CL12" s="36">
        <v>71.907119444444447</v>
      </c>
      <c r="CM12" s="36">
        <v>71.907119444444447</v>
      </c>
      <c r="CN12" s="36">
        <v>71.907119444444447</v>
      </c>
      <c r="CO12" s="36">
        <v>71.907119444444447</v>
      </c>
      <c r="CP12" s="36">
        <v>71.907119444444447</v>
      </c>
      <c r="CQ12" s="36">
        <v>71.907119444444447</v>
      </c>
      <c r="CR12" s="36">
        <v>71.907119444444447</v>
      </c>
      <c r="CS12" s="37">
        <v>71.907119444444447</v>
      </c>
      <c r="CT12" s="274">
        <f t="shared" si="3"/>
        <v>6903.0834666666578</v>
      </c>
      <c r="CU12" s="275"/>
      <c r="CW12" s="140"/>
    </row>
    <row r="13" spans="1:102">
      <c r="A13" s="38" t="s">
        <v>40</v>
      </c>
      <c r="B13" s="39">
        <f t="shared" ref="B13:AG13" si="6">SUM(B14:B14)</f>
        <v>2297.96</v>
      </c>
      <c r="C13" s="40">
        <f t="shared" si="6"/>
        <v>2297.5</v>
      </c>
      <c r="D13" s="40">
        <f t="shared" si="6"/>
        <v>2294.41</v>
      </c>
      <c r="E13" s="40">
        <f t="shared" si="6"/>
        <v>2294.41</v>
      </c>
      <c r="F13" s="40">
        <f t="shared" si="6"/>
        <v>2296.1</v>
      </c>
      <c r="G13" s="40">
        <f t="shared" si="6"/>
        <v>2296.1</v>
      </c>
      <c r="H13" s="40">
        <f t="shared" si="6"/>
        <v>2297.79</v>
      </c>
      <c r="I13" s="40">
        <f t="shared" si="6"/>
        <v>2297.79</v>
      </c>
      <c r="J13" s="40">
        <f t="shared" si="6"/>
        <v>2297.79</v>
      </c>
      <c r="K13" s="40">
        <f t="shared" si="6"/>
        <v>2297.79</v>
      </c>
      <c r="L13" s="40">
        <f t="shared" si="6"/>
        <v>2297.79</v>
      </c>
      <c r="M13" s="40">
        <f t="shared" si="6"/>
        <v>2297.79</v>
      </c>
      <c r="N13" s="40">
        <f t="shared" si="6"/>
        <v>2297.79</v>
      </c>
      <c r="O13" s="40">
        <f t="shared" si="6"/>
        <v>2297.79</v>
      </c>
      <c r="P13" s="40">
        <f t="shared" si="6"/>
        <v>2297.96</v>
      </c>
      <c r="Q13" s="40">
        <f t="shared" si="6"/>
        <v>2297.96</v>
      </c>
      <c r="R13" s="40">
        <f t="shared" si="6"/>
        <v>2297.96</v>
      </c>
      <c r="S13" s="40">
        <f t="shared" si="6"/>
        <v>2297.96</v>
      </c>
      <c r="T13" s="40">
        <f t="shared" si="6"/>
        <v>2297.96</v>
      </c>
      <c r="U13" s="40">
        <f t="shared" si="6"/>
        <v>2297.96</v>
      </c>
      <c r="V13" s="40">
        <f t="shared" si="6"/>
        <v>2298.23</v>
      </c>
      <c r="W13" s="40">
        <f t="shared" si="6"/>
        <v>2298.44</v>
      </c>
      <c r="X13" s="40">
        <f t="shared" si="6"/>
        <v>2296.75</v>
      </c>
      <c r="Y13" s="40">
        <f t="shared" si="6"/>
        <v>2296.92</v>
      </c>
      <c r="Z13" s="40">
        <f t="shared" si="6"/>
        <v>2296.63</v>
      </c>
      <c r="AA13" s="40">
        <f t="shared" si="6"/>
        <v>2296.35</v>
      </c>
      <c r="AB13" s="40">
        <f t="shared" si="6"/>
        <v>2295.58</v>
      </c>
      <c r="AC13" s="40">
        <f t="shared" si="6"/>
        <v>2295.58</v>
      </c>
      <c r="AD13" s="40">
        <f t="shared" si="6"/>
        <v>2295.5300000000002</v>
      </c>
      <c r="AE13" s="40">
        <f t="shared" si="6"/>
        <v>2295.5300000000002</v>
      </c>
      <c r="AF13" s="40">
        <f t="shared" si="6"/>
        <v>2295.77</v>
      </c>
      <c r="AG13" s="40">
        <f t="shared" si="6"/>
        <v>2295.77</v>
      </c>
      <c r="AH13" s="40">
        <f t="shared" ref="AH13:BM13" si="7">SUM(AH14:AH14)</f>
        <v>2295.7199999999998</v>
      </c>
      <c r="AI13" s="40">
        <f t="shared" si="7"/>
        <v>2295.7199999999998</v>
      </c>
      <c r="AJ13" s="40">
        <f t="shared" si="7"/>
        <v>2297.41</v>
      </c>
      <c r="AK13" s="40">
        <f t="shared" si="7"/>
        <v>2297.41</v>
      </c>
      <c r="AL13" s="40">
        <f t="shared" si="7"/>
        <v>2297.41</v>
      </c>
      <c r="AM13" s="40">
        <f t="shared" si="7"/>
        <v>2297.41</v>
      </c>
      <c r="AN13" s="40">
        <f t="shared" si="7"/>
        <v>2300.8200000000002</v>
      </c>
      <c r="AO13" s="40">
        <f t="shared" si="7"/>
        <v>2300.92</v>
      </c>
      <c r="AP13" s="40">
        <f t="shared" si="7"/>
        <v>2302.79</v>
      </c>
      <c r="AQ13" s="40">
        <f t="shared" si="7"/>
        <v>2303.0100000000002</v>
      </c>
      <c r="AR13" s="40">
        <f t="shared" si="7"/>
        <v>2303.6</v>
      </c>
      <c r="AS13" s="40">
        <f t="shared" si="7"/>
        <v>2303.6</v>
      </c>
      <c r="AT13" s="40">
        <f t="shared" si="7"/>
        <v>2303.73</v>
      </c>
      <c r="AU13" s="40">
        <f t="shared" si="7"/>
        <v>2303.73</v>
      </c>
      <c r="AV13" s="40">
        <f t="shared" si="7"/>
        <v>2303.83</v>
      </c>
      <c r="AW13" s="40">
        <f t="shared" si="7"/>
        <v>2303.83</v>
      </c>
      <c r="AX13" s="40">
        <f t="shared" si="7"/>
        <v>2303.83</v>
      </c>
      <c r="AY13" s="40">
        <f t="shared" si="7"/>
        <v>2303.83</v>
      </c>
      <c r="AZ13" s="40">
        <f t="shared" si="7"/>
        <v>2303.4699999999998</v>
      </c>
      <c r="BA13" s="40">
        <f t="shared" si="7"/>
        <v>2303.2399999999998</v>
      </c>
      <c r="BB13" s="40">
        <f t="shared" si="7"/>
        <v>2303.2399999999998</v>
      </c>
      <c r="BC13" s="40">
        <f t="shared" si="7"/>
        <v>2303.2399999999998</v>
      </c>
      <c r="BD13" s="40">
        <f t="shared" si="7"/>
        <v>2303.2399999999998</v>
      </c>
      <c r="BE13" s="40">
        <f t="shared" si="7"/>
        <v>2303.2399999999998</v>
      </c>
      <c r="BF13" s="40">
        <f t="shared" si="7"/>
        <v>2303.2399999999998</v>
      </c>
      <c r="BG13" s="40">
        <f t="shared" si="7"/>
        <v>2303.2399999999998</v>
      </c>
      <c r="BH13" s="40">
        <f t="shared" si="7"/>
        <v>2303.2399999999998</v>
      </c>
      <c r="BI13" s="40">
        <f t="shared" si="7"/>
        <v>2303.1</v>
      </c>
      <c r="BJ13" s="40">
        <f t="shared" si="7"/>
        <v>2303.1</v>
      </c>
      <c r="BK13" s="40">
        <f t="shared" si="7"/>
        <v>2303.1</v>
      </c>
      <c r="BL13" s="40">
        <f t="shared" si="7"/>
        <v>2302.96</v>
      </c>
      <c r="BM13" s="40">
        <f t="shared" si="7"/>
        <v>2302.96</v>
      </c>
      <c r="BN13" s="40">
        <f t="shared" ref="BN13:CS13" si="8">SUM(BN14:BN14)</f>
        <v>2295.67</v>
      </c>
      <c r="BO13" s="40">
        <f t="shared" si="8"/>
        <v>2295.67</v>
      </c>
      <c r="BP13" s="40">
        <f t="shared" si="8"/>
        <v>2295.67</v>
      </c>
      <c r="BQ13" s="40">
        <f t="shared" si="8"/>
        <v>2295.67</v>
      </c>
      <c r="BR13" s="40">
        <f t="shared" si="8"/>
        <v>2287.0700000000002</v>
      </c>
      <c r="BS13" s="40">
        <f t="shared" si="8"/>
        <v>2287.0700000000002</v>
      </c>
      <c r="BT13" s="40">
        <f t="shared" si="8"/>
        <v>2290.44</v>
      </c>
      <c r="BU13" s="40">
        <f t="shared" si="8"/>
        <v>2290.44</v>
      </c>
      <c r="BV13" s="40">
        <f t="shared" si="8"/>
        <v>2291.41</v>
      </c>
      <c r="BW13" s="40">
        <f t="shared" si="8"/>
        <v>2291.14</v>
      </c>
      <c r="BX13" s="40">
        <f t="shared" si="8"/>
        <v>2289.5300000000002</v>
      </c>
      <c r="BY13" s="40">
        <f t="shared" si="8"/>
        <v>2288.31</v>
      </c>
      <c r="BZ13" s="40">
        <f t="shared" si="8"/>
        <v>2291.75</v>
      </c>
      <c r="CA13" s="40">
        <f t="shared" si="8"/>
        <v>2291.75</v>
      </c>
      <c r="CB13" s="40">
        <f t="shared" si="8"/>
        <v>2291.75</v>
      </c>
      <c r="CC13" s="40">
        <f t="shared" si="8"/>
        <v>2291.75</v>
      </c>
      <c r="CD13" s="40">
        <f t="shared" si="8"/>
        <v>2291.9</v>
      </c>
      <c r="CE13" s="40">
        <f t="shared" si="8"/>
        <v>2291.9</v>
      </c>
      <c r="CF13" s="40">
        <f t="shared" si="8"/>
        <v>2291.8200000000002</v>
      </c>
      <c r="CG13" s="40">
        <f t="shared" si="8"/>
        <v>2291.8200000000002</v>
      </c>
      <c r="CH13" s="40">
        <f t="shared" si="8"/>
        <v>2291.8200000000002</v>
      </c>
      <c r="CI13" s="40">
        <f t="shared" si="8"/>
        <v>2291.8200000000002</v>
      </c>
      <c r="CJ13" s="40">
        <f t="shared" si="8"/>
        <v>2291.19</v>
      </c>
      <c r="CK13" s="40">
        <f t="shared" si="8"/>
        <v>2291.19</v>
      </c>
      <c r="CL13" s="40">
        <f t="shared" si="8"/>
        <v>2292</v>
      </c>
      <c r="CM13" s="40">
        <f t="shared" si="8"/>
        <v>2292</v>
      </c>
      <c r="CN13" s="40">
        <f t="shared" si="8"/>
        <v>2292</v>
      </c>
      <c r="CO13" s="40">
        <f t="shared" si="8"/>
        <v>2291.87</v>
      </c>
      <c r="CP13" s="40">
        <f t="shared" si="8"/>
        <v>2291.87</v>
      </c>
      <c r="CQ13" s="40">
        <f t="shared" si="8"/>
        <v>2291.87</v>
      </c>
      <c r="CR13" s="40">
        <f t="shared" si="8"/>
        <v>2291.87</v>
      </c>
      <c r="CS13" s="41">
        <f t="shared" si="8"/>
        <v>2291.87</v>
      </c>
      <c r="CT13" s="146">
        <f t="shared" si="3"/>
        <v>220500.75000000015</v>
      </c>
      <c r="CU13" s="150"/>
      <c r="CW13" s="140"/>
    </row>
    <row r="14" spans="1:102">
      <c r="A14" s="30" t="s">
        <v>12</v>
      </c>
      <c r="B14" s="42">
        <v>2297.96</v>
      </c>
      <c r="C14" s="43">
        <v>2297.5</v>
      </c>
      <c r="D14" s="43">
        <v>2294.41</v>
      </c>
      <c r="E14" s="43">
        <v>2294.41</v>
      </c>
      <c r="F14" s="43">
        <v>2296.1</v>
      </c>
      <c r="G14" s="43">
        <v>2296.1</v>
      </c>
      <c r="H14" s="43">
        <v>2297.79</v>
      </c>
      <c r="I14" s="43">
        <v>2297.79</v>
      </c>
      <c r="J14" s="43">
        <v>2297.79</v>
      </c>
      <c r="K14" s="43">
        <v>2297.79</v>
      </c>
      <c r="L14" s="43">
        <v>2297.79</v>
      </c>
      <c r="M14" s="43">
        <v>2297.79</v>
      </c>
      <c r="N14" s="43">
        <v>2297.79</v>
      </c>
      <c r="O14" s="43">
        <v>2297.79</v>
      </c>
      <c r="P14" s="43">
        <v>2297.96</v>
      </c>
      <c r="Q14" s="43">
        <v>2297.96</v>
      </c>
      <c r="R14" s="43">
        <v>2297.96</v>
      </c>
      <c r="S14" s="43">
        <v>2297.96</v>
      </c>
      <c r="T14" s="43">
        <v>2297.96</v>
      </c>
      <c r="U14" s="43">
        <v>2297.96</v>
      </c>
      <c r="V14" s="43">
        <v>2298.23</v>
      </c>
      <c r="W14" s="43">
        <v>2298.44</v>
      </c>
      <c r="X14" s="43">
        <v>2296.75</v>
      </c>
      <c r="Y14" s="43">
        <v>2296.92</v>
      </c>
      <c r="Z14" s="43">
        <v>2296.63</v>
      </c>
      <c r="AA14" s="43">
        <v>2296.35</v>
      </c>
      <c r="AB14" s="43">
        <v>2295.58</v>
      </c>
      <c r="AC14" s="43">
        <v>2295.58</v>
      </c>
      <c r="AD14" s="43">
        <v>2295.5300000000002</v>
      </c>
      <c r="AE14" s="43">
        <v>2295.5300000000002</v>
      </c>
      <c r="AF14" s="43">
        <v>2295.77</v>
      </c>
      <c r="AG14" s="43">
        <v>2295.77</v>
      </c>
      <c r="AH14" s="43">
        <v>2295.7199999999998</v>
      </c>
      <c r="AI14" s="43">
        <v>2295.7199999999998</v>
      </c>
      <c r="AJ14" s="43">
        <v>2297.41</v>
      </c>
      <c r="AK14" s="43">
        <v>2297.41</v>
      </c>
      <c r="AL14" s="43">
        <v>2297.41</v>
      </c>
      <c r="AM14" s="43">
        <v>2297.41</v>
      </c>
      <c r="AN14" s="43">
        <v>2300.8200000000002</v>
      </c>
      <c r="AO14" s="43">
        <v>2300.92</v>
      </c>
      <c r="AP14" s="43">
        <v>2302.79</v>
      </c>
      <c r="AQ14" s="43">
        <v>2303.0100000000002</v>
      </c>
      <c r="AR14" s="43">
        <v>2303.6</v>
      </c>
      <c r="AS14" s="43">
        <v>2303.6</v>
      </c>
      <c r="AT14" s="43">
        <v>2303.73</v>
      </c>
      <c r="AU14" s="43">
        <v>2303.73</v>
      </c>
      <c r="AV14" s="43">
        <v>2303.83</v>
      </c>
      <c r="AW14" s="43">
        <v>2303.83</v>
      </c>
      <c r="AX14" s="43">
        <v>2303.83</v>
      </c>
      <c r="AY14" s="43">
        <v>2303.83</v>
      </c>
      <c r="AZ14" s="43">
        <v>2303.4699999999998</v>
      </c>
      <c r="BA14" s="43">
        <v>2303.2399999999998</v>
      </c>
      <c r="BB14" s="43">
        <v>2303.2399999999998</v>
      </c>
      <c r="BC14" s="43">
        <v>2303.2399999999998</v>
      </c>
      <c r="BD14" s="43">
        <v>2303.2399999999998</v>
      </c>
      <c r="BE14" s="43">
        <v>2303.2399999999998</v>
      </c>
      <c r="BF14" s="43">
        <v>2303.2399999999998</v>
      </c>
      <c r="BG14" s="43">
        <v>2303.2399999999998</v>
      </c>
      <c r="BH14" s="43">
        <v>2303.2399999999998</v>
      </c>
      <c r="BI14" s="43">
        <v>2303.1</v>
      </c>
      <c r="BJ14" s="43">
        <v>2303.1</v>
      </c>
      <c r="BK14" s="43">
        <v>2303.1</v>
      </c>
      <c r="BL14" s="43">
        <v>2302.96</v>
      </c>
      <c r="BM14" s="43">
        <v>2302.96</v>
      </c>
      <c r="BN14" s="43">
        <v>2295.67</v>
      </c>
      <c r="BO14" s="43">
        <v>2295.67</v>
      </c>
      <c r="BP14" s="43">
        <v>2295.67</v>
      </c>
      <c r="BQ14" s="43">
        <v>2295.67</v>
      </c>
      <c r="BR14" s="43">
        <v>2287.0700000000002</v>
      </c>
      <c r="BS14" s="43">
        <v>2287.0700000000002</v>
      </c>
      <c r="BT14" s="43">
        <v>2290.44</v>
      </c>
      <c r="BU14" s="43">
        <v>2290.44</v>
      </c>
      <c r="BV14" s="43">
        <v>2291.41</v>
      </c>
      <c r="BW14" s="43">
        <v>2291.14</v>
      </c>
      <c r="BX14" s="43">
        <v>2289.5300000000002</v>
      </c>
      <c r="BY14" s="43">
        <v>2288.31</v>
      </c>
      <c r="BZ14" s="43">
        <v>2291.75</v>
      </c>
      <c r="CA14" s="43">
        <v>2291.75</v>
      </c>
      <c r="CB14" s="43">
        <v>2291.75</v>
      </c>
      <c r="CC14" s="43">
        <v>2291.75</v>
      </c>
      <c r="CD14" s="43">
        <v>2291.9</v>
      </c>
      <c r="CE14" s="43">
        <v>2291.9</v>
      </c>
      <c r="CF14" s="43">
        <v>2291.8200000000002</v>
      </c>
      <c r="CG14" s="43">
        <v>2291.8200000000002</v>
      </c>
      <c r="CH14" s="43">
        <v>2291.8200000000002</v>
      </c>
      <c r="CI14" s="43">
        <v>2291.8200000000002</v>
      </c>
      <c r="CJ14" s="43">
        <v>2291.19</v>
      </c>
      <c r="CK14" s="43">
        <v>2291.19</v>
      </c>
      <c r="CL14" s="43">
        <v>2292</v>
      </c>
      <c r="CM14" s="43">
        <v>2292</v>
      </c>
      <c r="CN14" s="43">
        <v>2292</v>
      </c>
      <c r="CO14" s="43">
        <v>2291.87</v>
      </c>
      <c r="CP14" s="43">
        <v>2291.87</v>
      </c>
      <c r="CQ14" s="43">
        <v>2291.87</v>
      </c>
      <c r="CR14" s="43">
        <v>2291.87</v>
      </c>
      <c r="CS14" s="44">
        <v>2291.87</v>
      </c>
      <c r="CT14" s="30">
        <f t="shared" si="3"/>
        <v>220500.75000000015</v>
      </c>
      <c r="CU14" s="152"/>
      <c r="CW14" s="140"/>
    </row>
    <row r="15" spans="1:102">
      <c r="A15" s="38" t="s">
        <v>41</v>
      </c>
      <c r="B15" s="39">
        <f>SUM(B16:B19)</f>
        <v>1970.45</v>
      </c>
      <c r="C15" s="40">
        <f t="shared" ref="C15:BN15" si="9">SUM(C16:C19)</f>
        <v>1970.45</v>
      </c>
      <c r="D15" s="40">
        <f t="shared" si="9"/>
        <v>1970.45</v>
      </c>
      <c r="E15" s="40">
        <f t="shared" si="9"/>
        <v>1970.45</v>
      </c>
      <c r="F15" s="40">
        <f t="shared" si="9"/>
        <v>1970.45</v>
      </c>
      <c r="G15" s="40">
        <f t="shared" si="9"/>
        <v>1970.45</v>
      </c>
      <c r="H15" s="40">
        <f t="shared" si="9"/>
        <v>1970.45</v>
      </c>
      <c r="I15" s="40">
        <f t="shared" si="9"/>
        <v>1970.45</v>
      </c>
      <c r="J15" s="40">
        <f t="shared" si="9"/>
        <v>1970.45</v>
      </c>
      <c r="K15" s="40">
        <f t="shared" si="9"/>
        <v>1970.45</v>
      </c>
      <c r="L15" s="40">
        <f t="shared" si="9"/>
        <v>1970.45</v>
      </c>
      <c r="M15" s="40">
        <f t="shared" si="9"/>
        <v>1970.45</v>
      </c>
      <c r="N15" s="40">
        <f t="shared" si="9"/>
        <v>1970.45</v>
      </c>
      <c r="O15" s="40">
        <f t="shared" si="9"/>
        <v>1970.45</v>
      </c>
      <c r="P15" s="40">
        <f t="shared" si="9"/>
        <v>1970.45</v>
      </c>
      <c r="Q15" s="40">
        <f t="shared" si="9"/>
        <v>1970.45</v>
      </c>
      <c r="R15" s="40">
        <f t="shared" si="9"/>
        <v>1970.45</v>
      </c>
      <c r="S15" s="40">
        <f t="shared" si="9"/>
        <v>1970.45</v>
      </c>
      <c r="T15" s="40">
        <f t="shared" si="9"/>
        <v>1970.45</v>
      </c>
      <c r="U15" s="40">
        <f t="shared" si="9"/>
        <v>1970.45</v>
      </c>
      <c r="V15" s="40">
        <f t="shared" si="9"/>
        <v>1970.45</v>
      </c>
      <c r="W15" s="40">
        <f t="shared" si="9"/>
        <v>1970.45</v>
      </c>
      <c r="X15" s="40">
        <f t="shared" si="9"/>
        <v>1970.45</v>
      </c>
      <c r="Y15" s="40">
        <f t="shared" si="9"/>
        <v>1970.45</v>
      </c>
      <c r="Z15" s="40">
        <f t="shared" si="9"/>
        <v>1970.45</v>
      </c>
      <c r="AA15" s="40">
        <f t="shared" si="9"/>
        <v>1970.45</v>
      </c>
      <c r="AB15" s="40">
        <f t="shared" si="9"/>
        <v>1970.45</v>
      </c>
      <c r="AC15" s="40">
        <f t="shared" si="9"/>
        <v>1970.45</v>
      </c>
      <c r="AD15" s="40">
        <f t="shared" si="9"/>
        <v>1970.45</v>
      </c>
      <c r="AE15" s="40">
        <f t="shared" si="9"/>
        <v>1970.45</v>
      </c>
      <c r="AF15" s="40">
        <f t="shared" si="9"/>
        <v>1970.45</v>
      </c>
      <c r="AG15" s="40">
        <f t="shared" si="9"/>
        <v>1970.45</v>
      </c>
      <c r="AH15" s="40">
        <f t="shared" si="9"/>
        <v>1970.45</v>
      </c>
      <c r="AI15" s="40">
        <f t="shared" si="9"/>
        <v>1970.45</v>
      </c>
      <c r="AJ15" s="40">
        <f t="shared" si="9"/>
        <v>1970.45</v>
      </c>
      <c r="AK15" s="40">
        <f t="shared" si="9"/>
        <v>1970.45</v>
      </c>
      <c r="AL15" s="40">
        <f t="shared" si="9"/>
        <v>1970.45</v>
      </c>
      <c r="AM15" s="40">
        <f t="shared" si="9"/>
        <v>1970.45</v>
      </c>
      <c r="AN15" s="40">
        <f t="shared" si="9"/>
        <v>1970.45</v>
      </c>
      <c r="AO15" s="40">
        <f t="shared" si="9"/>
        <v>1970.45</v>
      </c>
      <c r="AP15" s="40">
        <f t="shared" si="9"/>
        <v>1970.45</v>
      </c>
      <c r="AQ15" s="40">
        <f t="shared" si="9"/>
        <v>1970.45</v>
      </c>
      <c r="AR15" s="40">
        <f t="shared" si="9"/>
        <v>1970.45</v>
      </c>
      <c r="AS15" s="40">
        <f t="shared" si="9"/>
        <v>1970.45</v>
      </c>
      <c r="AT15" s="40">
        <f t="shared" si="9"/>
        <v>1970.45</v>
      </c>
      <c r="AU15" s="40">
        <f t="shared" si="9"/>
        <v>1970.45</v>
      </c>
      <c r="AV15" s="40">
        <f t="shared" si="9"/>
        <v>1970.45</v>
      </c>
      <c r="AW15" s="40">
        <f t="shared" si="9"/>
        <v>1970.45</v>
      </c>
      <c r="AX15" s="40">
        <f t="shared" si="9"/>
        <v>1970.45</v>
      </c>
      <c r="AY15" s="40">
        <f t="shared" si="9"/>
        <v>1970.45</v>
      </c>
      <c r="AZ15" s="40">
        <f t="shared" si="9"/>
        <v>1970.45</v>
      </c>
      <c r="BA15" s="40">
        <f t="shared" si="9"/>
        <v>1970.45</v>
      </c>
      <c r="BB15" s="40">
        <f t="shared" si="9"/>
        <v>1970.45</v>
      </c>
      <c r="BC15" s="40">
        <f t="shared" si="9"/>
        <v>1970.45</v>
      </c>
      <c r="BD15" s="40">
        <f t="shared" si="9"/>
        <v>1970.45</v>
      </c>
      <c r="BE15" s="40">
        <f t="shared" si="9"/>
        <v>1970.45</v>
      </c>
      <c r="BF15" s="40">
        <f t="shared" si="9"/>
        <v>1970.45</v>
      </c>
      <c r="BG15" s="40">
        <f t="shared" si="9"/>
        <v>1970.45</v>
      </c>
      <c r="BH15" s="40">
        <f t="shared" si="9"/>
        <v>1970.45</v>
      </c>
      <c r="BI15" s="40">
        <f t="shared" si="9"/>
        <v>1970.45</v>
      </c>
      <c r="BJ15" s="40">
        <f t="shared" si="9"/>
        <v>1970.45</v>
      </c>
      <c r="BK15" s="40">
        <f t="shared" si="9"/>
        <v>1970.45</v>
      </c>
      <c r="BL15" s="40">
        <f t="shared" si="9"/>
        <v>1970.45</v>
      </c>
      <c r="BM15" s="40">
        <f t="shared" si="9"/>
        <v>1970.45</v>
      </c>
      <c r="BN15" s="40">
        <f t="shared" si="9"/>
        <v>1970.45</v>
      </c>
      <c r="BO15" s="40">
        <f t="shared" ref="BO15:CS15" si="10">SUM(BO16:BO19)</f>
        <v>1970.45</v>
      </c>
      <c r="BP15" s="40">
        <f t="shared" si="10"/>
        <v>1970.45</v>
      </c>
      <c r="BQ15" s="40">
        <f t="shared" si="10"/>
        <v>1970.45</v>
      </c>
      <c r="BR15" s="40">
        <f t="shared" si="10"/>
        <v>1970.45</v>
      </c>
      <c r="BS15" s="40">
        <f t="shared" si="10"/>
        <v>1970.45</v>
      </c>
      <c r="BT15" s="40">
        <f t="shared" si="10"/>
        <v>1970.45</v>
      </c>
      <c r="BU15" s="40">
        <f t="shared" si="10"/>
        <v>1970.45</v>
      </c>
      <c r="BV15" s="40">
        <f t="shared" si="10"/>
        <v>1970.45</v>
      </c>
      <c r="BW15" s="40">
        <f t="shared" si="10"/>
        <v>1970.45</v>
      </c>
      <c r="BX15" s="40">
        <f t="shared" si="10"/>
        <v>1970.45</v>
      </c>
      <c r="BY15" s="40">
        <f t="shared" si="10"/>
        <v>1970.45</v>
      </c>
      <c r="BZ15" s="40">
        <f t="shared" si="10"/>
        <v>1970.45</v>
      </c>
      <c r="CA15" s="40">
        <f t="shared" si="10"/>
        <v>1970.45</v>
      </c>
      <c r="CB15" s="40">
        <f t="shared" si="10"/>
        <v>1970.45</v>
      </c>
      <c r="CC15" s="40">
        <f t="shared" si="10"/>
        <v>1970.45</v>
      </c>
      <c r="CD15" s="40">
        <f t="shared" si="10"/>
        <v>1970.45</v>
      </c>
      <c r="CE15" s="40">
        <f t="shared" si="10"/>
        <v>1970.45</v>
      </c>
      <c r="CF15" s="40">
        <f t="shared" si="10"/>
        <v>1970.45</v>
      </c>
      <c r="CG15" s="40">
        <f t="shared" si="10"/>
        <v>1970.45</v>
      </c>
      <c r="CH15" s="40">
        <f t="shared" si="10"/>
        <v>1970.45</v>
      </c>
      <c r="CI15" s="40">
        <f t="shared" si="10"/>
        <v>1970.45</v>
      </c>
      <c r="CJ15" s="40">
        <f t="shared" si="10"/>
        <v>1970.45</v>
      </c>
      <c r="CK15" s="40">
        <f t="shared" si="10"/>
        <v>1970.45</v>
      </c>
      <c r="CL15" s="40">
        <f t="shared" si="10"/>
        <v>1970.45</v>
      </c>
      <c r="CM15" s="40">
        <f t="shared" si="10"/>
        <v>1970.45</v>
      </c>
      <c r="CN15" s="40">
        <f t="shared" si="10"/>
        <v>1970.45</v>
      </c>
      <c r="CO15" s="40">
        <f t="shared" si="10"/>
        <v>1970.45</v>
      </c>
      <c r="CP15" s="40">
        <f t="shared" si="10"/>
        <v>1970.45</v>
      </c>
      <c r="CQ15" s="40">
        <f t="shared" si="10"/>
        <v>1970.45</v>
      </c>
      <c r="CR15" s="40">
        <f t="shared" si="10"/>
        <v>1970.45</v>
      </c>
      <c r="CS15" s="41">
        <f t="shared" si="10"/>
        <v>1970.45</v>
      </c>
      <c r="CT15" s="38">
        <f t="shared" si="3"/>
        <v>189163.20000000022</v>
      </c>
      <c r="CU15" s="150"/>
      <c r="CW15" s="140"/>
    </row>
    <row r="16" spans="1:102">
      <c r="A16" s="30" t="s">
        <v>42</v>
      </c>
      <c r="B16" s="42">
        <v>1131</v>
      </c>
      <c r="C16" s="43">
        <v>1131</v>
      </c>
      <c r="D16" s="43">
        <v>1131</v>
      </c>
      <c r="E16" s="43">
        <v>1131</v>
      </c>
      <c r="F16" s="43">
        <v>1131</v>
      </c>
      <c r="G16" s="43">
        <v>1131</v>
      </c>
      <c r="H16" s="43">
        <v>1131</v>
      </c>
      <c r="I16" s="43">
        <v>1131</v>
      </c>
      <c r="J16" s="43">
        <v>1131</v>
      </c>
      <c r="K16" s="43">
        <v>1131</v>
      </c>
      <c r="L16" s="43">
        <v>1131</v>
      </c>
      <c r="M16" s="43">
        <v>1131</v>
      </c>
      <c r="N16" s="43">
        <v>1131</v>
      </c>
      <c r="O16" s="43">
        <v>1131</v>
      </c>
      <c r="P16" s="43">
        <v>1131</v>
      </c>
      <c r="Q16" s="43">
        <v>1131</v>
      </c>
      <c r="R16" s="43">
        <v>1131</v>
      </c>
      <c r="S16" s="43">
        <v>1131</v>
      </c>
      <c r="T16" s="43">
        <v>1131</v>
      </c>
      <c r="U16" s="43">
        <v>1131</v>
      </c>
      <c r="V16" s="43">
        <v>1131</v>
      </c>
      <c r="W16" s="43">
        <v>1131</v>
      </c>
      <c r="X16" s="43">
        <v>1131</v>
      </c>
      <c r="Y16" s="43">
        <v>1131</v>
      </c>
      <c r="Z16" s="43">
        <v>1131</v>
      </c>
      <c r="AA16" s="43">
        <v>1131</v>
      </c>
      <c r="AB16" s="43">
        <v>1131</v>
      </c>
      <c r="AC16" s="43">
        <v>1131</v>
      </c>
      <c r="AD16" s="43">
        <v>1131</v>
      </c>
      <c r="AE16" s="43">
        <v>1131</v>
      </c>
      <c r="AF16" s="43">
        <v>1131</v>
      </c>
      <c r="AG16" s="43">
        <v>1131</v>
      </c>
      <c r="AH16" s="43">
        <v>1131</v>
      </c>
      <c r="AI16" s="43">
        <v>1131</v>
      </c>
      <c r="AJ16" s="43">
        <v>1131</v>
      </c>
      <c r="AK16" s="43">
        <v>1131</v>
      </c>
      <c r="AL16" s="43">
        <v>1131</v>
      </c>
      <c r="AM16" s="43">
        <v>1131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1131</v>
      </c>
      <c r="AW16" s="43">
        <v>1131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1131</v>
      </c>
      <c r="BN16" s="43">
        <v>1131</v>
      </c>
      <c r="BO16" s="43">
        <v>1131</v>
      </c>
      <c r="BP16" s="43">
        <v>1131</v>
      </c>
      <c r="BQ16" s="43">
        <v>1131</v>
      </c>
      <c r="BR16" s="43">
        <v>1131</v>
      </c>
      <c r="BS16" s="43">
        <v>1131</v>
      </c>
      <c r="BT16" s="43">
        <v>1131</v>
      </c>
      <c r="BU16" s="43">
        <v>1131</v>
      </c>
      <c r="BV16" s="43">
        <v>1131</v>
      </c>
      <c r="BW16" s="43">
        <v>1131</v>
      </c>
      <c r="BX16" s="43">
        <v>1131</v>
      </c>
      <c r="BY16" s="43">
        <v>1131</v>
      </c>
      <c r="BZ16" s="43">
        <v>1131</v>
      </c>
      <c r="CA16" s="43">
        <v>1131</v>
      </c>
      <c r="CB16" s="43">
        <v>1131</v>
      </c>
      <c r="CC16" s="43">
        <v>1131</v>
      </c>
      <c r="CD16" s="43">
        <v>1131</v>
      </c>
      <c r="CE16" s="43">
        <v>1131</v>
      </c>
      <c r="CF16" s="43">
        <v>1131</v>
      </c>
      <c r="CG16" s="43">
        <v>1131</v>
      </c>
      <c r="CH16" s="43">
        <v>1131</v>
      </c>
      <c r="CI16" s="43">
        <v>1131</v>
      </c>
      <c r="CJ16" s="43">
        <v>1131</v>
      </c>
      <c r="CK16" s="43">
        <v>1131</v>
      </c>
      <c r="CL16" s="43">
        <v>1131</v>
      </c>
      <c r="CM16" s="43">
        <v>1131</v>
      </c>
      <c r="CN16" s="43">
        <v>1131</v>
      </c>
      <c r="CO16" s="43">
        <v>1131</v>
      </c>
      <c r="CP16" s="43">
        <v>1131</v>
      </c>
      <c r="CQ16" s="43">
        <v>1131</v>
      </c>
      <c r="CR16" s="43">
        <v>1131</v>
      </c>
      <c r="CS16" s="44">
        <v>1131</v>
      </c>
      <c r="CT16" s="30">
        <f t="shared" si="3"/>
        <v>108576</v>
      </c>
      <c r="CU16" s="152"/>
      <c r="CW16" s="140"/>
    </row>
    <row r="17" spans="1:102">
      <c r="A17" s="47" t="s">
        <v>43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3"/>
        <v>25867.200000000044</v>
      </c>
      <c r="CU17" s="152"/>
      <c r="CV17" s="163"/>
      <c r="CW17" s="140"/>
    </row>
    <row r="18" spans="1:102">
      <c r="A18" s="47" t="s">
        <v>44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3"/>
        <v>54720</v>
      </c>
      <c r="CU18" s="152"/>
      <c r="CV18" s="163"/>
      <c r="CW18" s="140"/>
    </row>
    <row r="19" spans="1:102" hidden="1">
      <c r="A19" s="51" t="s">
        <v>45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3"/>
        <v>0</v>
      </c>
      <c r="CU19" s="152"/>
      <c r="CV19" s="164"/>
      <c r="CW19" s="140"/>
      <c r="CX19" s="235"/>
    </row>
    <row r="20" spans="1:102">
      <c r="A20" s="52" t="s">
        <v>46</v>
      </c>
      <c r="B20" s="53">
        <f t="shared" ref="B20:AG20" si="11">SUM(B21:B24)</f>
        <v>160.87</v>
      </c>
      <c r="C20" s="54">
        <f t="shared" si="11"/>
        <v>161.70999999999998</v>
      </c>
      <c r="D20" s="54">
        <f t="shared" si="11"/>
        <v>161.72999999999999</v>
      </c>
      <c r="E20" s="54">
        <f t="shared" si="11"/>
        <v>161.76999999999998</v>
      </c>
      <c r="F20" s="54">
        <f t="shared" si="11"/>
        <v>161.94999999999999</v>
      </c>
      <c r="G20" s="54">
        <f t="shared" si="11"/>
        <v>161.06</v>
      </c>
      <c r="H20" s="54">
        <f t="shared" si="11"/>
        <v>159.94</v>
      </c>
      <c r="I20" s="54">
        <f t="shared" si="11"/>
        <v>161.53</v>
      </c>
      <c r="J20" s="54">
        <f t="shared" si="11"/>
        <v>161.81</v>
      </c>
      <c r="K20" s="54">
        <f t="shared" si="11"/>
        <v>161.60999999999999</v>
      </c>
      <c r="L20" s="54">
        <f t="shared" si="11"/>
        <v>162</v>
      </c>
      <c r="M20" s="54">
        <f t="shared" si="11"/>
        <v>162.44999999999999</v>
      </c>
      <c r="N20" s="54">
        <f t="shared" si="11"/>
        <v>160.99</v>
      </c>
      <c r="O20" s="54">
        <f t="shared" si="11"/>
        <v>162.04</v>
      </c>
      <c r="P20" s="54">
        <f t="shared" si="11"/>
        <v>160.63999999999999</v>
      </c>
      <c r="Q20" s="54">
        <f t="shared" si="11"/>
        <v>160.72</v>
      </c>
      <c r="R20" s="54">
        <f t="shared" si="11"/>
        <v>161.07</v>
      </c>
      <c r="S20" s="54">
        <f t="shared" si="11"/>
        <v>161.95999999999998</v>
      </c>
      <c r="T20" s="54">
        <f t="shared" si="11"/>
        <v>162.09</v>
      </c>
      <c r="U20" s="54">
        <f t="shared" si="11"/>
        <v>160.89999999999998</v>
      </c>
      <c r="V20" s="54">
        <f t="shared" si="11"/>
        <v>161.43</v>
      </c>
      <c r="W20" s="54">
        <f t="shared" si="11"/>
        <v>160.57</v>
      </c>
      <c r="X20" s="54">
        <f t="shared" si="11"/>
        <v>3653.9399999999996</v>
      </c>
      <c r="Y20" s="54">
        <f t="shared" si="11"/>
        <v>3655.22</v>
      </c>
      <c r="Z20" s="54">
        <f t="shared" si="11"/>
        <v>3654.75</v>
      </c>
      <c r="AA20" s="54">
        <f t="shared" si="11"/>
        <v>3652.62</v>
      </c>
      <c r="AB20" s="54">
        <f t="shared" si="11"/>
        <v>3658.56</v>
      </c>
      <c r="AC20" s="54">
        <f t="shared" si="11"/>
        <v>3687.81</v>
      </c>
      <c r="AD20" s="54">
        <f t="shared" si="11"/>
        <v>3753.2</v>
      </c>
      <c r="AE20" s="54">
        <f t="shared" si="11"/>
        <v>3831.96</v>
      </c>
      <c r="AF20" s="54">
        <f t="shared" si="11"/>
        <v>3954.3999999999996</v>
      </c>
      <c r="AG20" s="54">
        <f t="shared" si="11"/>
        <v>4107.96</v>
      </c>
      <c r="AH20" s="54">
        <f t="shared" ref="AH20:BM20" si="12">SUM(AH21:AH24)</f>
        <v>4264.3600000000006</v>
      </c>
      <c r="AI20" s="54">
        <f t="shared" si="12"/>
        <v>4422.8</v>
      </c>
      <c r="AJ20" s="54">
        <f t="shared" si="12"/>
        <v>4572.2700000000004</v>
      </c>
      <c r="AK20" s="54">
        <f t="shared" si="12"/>
        <v>4712</v>
      </c>
      <c r="AL20" s="54">
        <f t="shared" si="12"/>
        <v>4837.3599999999997</v>
      </c>
      <c r="AM20" s="54">
        <f t="shared" si="12"/>
        <v>4950.1600000000008</v>
      </c>
      <c r="AN20" s="54">
        <f t="shared" si="12"/>
        <v>5055.97</v>
      </c>
      <c r="AO20" s="54">
        <f t="shared" si="12"/>
        <v>5126.71</v>
      </c>
      <c r="AP20" s="54">
        <f t="shared" si="12"/>
        <v>5210.1000000000004</v>
      </c>
      <c r="AQ20" s="54">
        <f t="shared" si="12"/>
        <v>5253.4400000000005</v>
      </c>
      <c r="AR20" s="54">
        <f t="shared" si="12"/>
        <v>5303.4800000000005</v>
      </c>
      <c r="AS20" s="54">
        <f t="shared" si="12"/>
        <v>5284.74</v>
      </c>
      <c r="AT20" s="54">
        <f t="shared" si="12"/>
        <v>5223.4400000000005</v>
      </c>
      <c r="AU20" s="54">
        <f t="shared" si="12"/>
        <v>5184.5600000000004</v>
      </c>
      <c r="AV20" s="54">
        <f t="shared" si="12"/>
        <v>5192.7600000000011</v>
      </c>
      <c r="AW20" s="54">
        <f t="shared" si="12"/>
        <v>5193.82</v>
      </c>
      <c r="AX20" s="54">
        <f t="shared" si="12"/>
        <v>5209.29</v>
      </c>
      <c r="AY20" s="54">
        <f t="shared" si="12"/>
        <v>5205.55</v>
      </c>
      <c r="AZ20" s="54">
        <f t="shared" si="12"/>
        <v>5180.9000000000005</v>
      </c>
      <c r="BA20" s="54">
        <f t="shared" si="12"/>
        <v>5163.16</v>
      </c>
      <c r="BB20" s="54">
        <f t="shared" si="12"/>
        <v>5174.9800000000005</v>
      </c>
      <c r="BC20" s="54">
        <f t="shared" si="12"/>
        <v>5177.7900000000009</v>
      </c>
      <c r="BD20" s="54">
        <f t="shared" si="12"/>
        <v>5151.59</v>
      </c>
      <c r="BE20" s="54">
        <f t="shared" si="12"/>
        <v>5211.8300000000008</v>
      </c>
      <c r="BF20" s="54">
        <f t="shared" si="12"/>
        <v>5225.2</v>
      </c>
      <c r="BG20" s="54">
        <f t="shared" si="12"/>
        <v>5230.4500000000007</v>
      </c>
      <c r="BH20" s="54">
        <f t="shared" si="12"/>
        <v>5161.2299999999996</v>
      </c>
      <c r="BI20" s="54">
        <f t="shared" si="12"/>
        <v>5135.1100000000006</v>
      </c>
      <c r="BJ20" s="54">
        <f t="shared" si="12"/>
        <v>5101.6000000000004</v>
      </c>
      <c r="BK20" s="54">
        <f t="shared" si="12"/>
        <v>5031.4399999999996</v>
      </c>
      <c r="BL20" s="54">
        <f t="shared" si="12"/>
        <v>4955.28</v>
      </c>
      <c r="BM20" s="54">
        <f t="shared" si="12"/>
        <v>4867.99</v>
      </c>
      <c r="BN20" s="54">
        <f t="shared" ref="BN20:CS20" si="13">SUM(BN21:BN24)</f>
        <v>4804.42</v>
      </c>
      <c r="BO20" s="54">
        <f t="shared" si="13"/>
        <v>4685.1499999999996</v>
      </c>
      <c r="BP20" s="54">
        <f t="shared" si="13"/>
        <v>4539.17</v>
      </c>
      <c r="BQ20" s="54">
        <f t="shared" si="13"/>
        <v>4397.51</v>
      </c>
      <c r="BR20" s="54">
        <f t="shared" si="13"/>
        <v>4280.2999999999993</v>
      </c>
      <c r="BS20" s="54">
        <f t="shared" si="13"/>
        <v>4139.58</v>
      </c>
      <c r="BT20" s="54">
        <f t="shared" si="13"/>
        <v>4007.6899999999996</v>
      </c>
      <c r="BU20" s="54">
        <f t="shared" si="13"/>
        <v>3884.0699999999997</v>
      </c>
      <c r="BV20" s="54">
        <f t="shared" si="13"/>
        <v>3781.9199999999996</v>
      </c>
      <c r="BW20" s="54">
        <f t="shared" si="13"/>
        <v>3706.9399999999996</v>
      </c>
      <c r="BX20" s="54">
        <f t="shared" si="13"/>
        <v>3613.6199999999994</v>
      </c>
      <c r="BY20" s="54">
        <f t="shared" si="13"/>
        <v>3589.4299999999994</v>
      </c>
      <c r="BZ20" s="54">
        <f t="shared" si="13"/>
        <v>158.26999999999998</v>
      </c>
      <c r="CA20" s="54">
        <f t="shared" si="13"/>
        <v>158.9</v>
      </c>
      <c r="CB20" s="54">
        <f t="shared" si="13"/>
        <v>158.01999999999998</v>
      </c>
      <c r="CC20" s="54">
        <f t="shared" si="13"/>
        <v>157.01</v>
      </c>
      <c r="CD20" s="54">
        <f t="shared" si="13"/>
        <v>159.09</v>
      </c>
      <c r="CE20" s="54">
        <f t="shared" si="13"/>
        <v>161.1</v>
      </c>
      <c r="CF20" s="54">
        <f t="shared" si="13"/>
        <v>161.91999999999999</v>
      </c>
      <c r="CG20" s="54">
        <f t="shared" si="13"/>
        <v>161.19</v>
      </c>
      <c r="CH20" s="54">
        <f t="shared" si="13"/>
        <v>160.56</v>
      </c>
      <c r="CI20" s="54">
        <f t="shared" si="13"/>
        <v>155.51</v>
      </c>
      <c r="CJ20" s="54">
        <f t="shared" si="13"/>
        <v>151.22999999999999</v>
      </c>
      <c r="CK20" s="54">
        <f t="shared" si="13"/>
        <v>151.19999999999999</v>
      </c>
      <c r="CL20" s="54">
        <f t="shared" si="13"/>
        <v>151.20999999999998</v>
      </c>
      <c r="CM20" s="54">
        <f t="shared" si="13"/>
        <v>151.26</v>
      </c>
      <c r="CN20" s="54">
        <f t="shared" si="13"/>
        <v>151.37</v>
      </c>
      <c r="CO20" s="54">
        <f t="shared" si="13"/>
        <v>151.16</v>
      </c>
      <c r="CP20" s="54">
        <f t="shared" si="13"/>
        <v>151.38</v>
      </c>
      <c r="CQ20" s="54">
        <f t="shared" si="13"/>
        <v>151.24</v>
      </c>
      <c r="CR20" s="54">
        <f t="shared" si="13"/>
        <v>151.16999999999999</v>
      </c>
      <c r="CS20" s="55">
        <f t="shared" si="13"/>
        <v>151.22</v>
      </c>
      <c r="CT20" s="38">
        <f>SUM(B20:CS20)</f>
        <v>255666.43000000011</v>
      </c>
      <c r="CU20" s="150"/>
      <c r="CW20" s="140"/>
    </row>
    <row r="21" spans="1:102">
      <c r="A21" s="26" t="s">
        <v>66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</v>
      </c>
      <c r="Y21" s="43">
        <v>0.01</v>
      </c>
      <c r="Z21" s="43">
        <v>0.11</v>
      </c>
      <c r="AA21" s="43">
        <v>2.2599999999999998</v>
      </c>
      <c r="AB21" s="43">
        <v>13.96</v>
      </c>
      <c r="AC21" s="43">
        <v>42.13</v>
      </c>
      <c r="AD21" s="43">
        <v>107.30000000000001</v>
      </c>
      <c r="AE21" s="43">
        <v>186.9</v>
      </c>
      <c r="AF21" s="43">
        <v>309.40000000000003</v>
      </c>
      <c r="AG21" s="43">
        <v>462.8</v>
      </c>
      <c r="AH21" s="43">
        <v>620.18999999999994</v>
      </c>
      <c r="AI21" s="43">
        <v>776.97</v>
      </c>
      <c r="AJ21" s="43">
        <v>925.2700000000001</v>
      </c>
      <c r="AK21" s="43">
        <v>1066.05</v>
      </c>
      <c r="AL21" s="43">
        <v>1192.96</v>
      </c>
      <c r="AM21" s="43">
        <v>1306.25</v>
      </c>
      <c r="AN21" s="43">
        <v>1412.97</v>
      </c>
      <c r="AO21" s="43">
        <v>1484.5500000000002</v>
      </c>
      <c r="AP21" s="43">
        <v>1567.26</v>
      </c>
      <c r="AQ21" s="43">
        <v>1608.99</v>
      </c>
      <c r="AR21" s="43">
        <v>1658.03</v>
      </c>
      <c r="AS21" s="43">
        <v>1640.02</v>
      </c>
      <c r="AT21" s="43">
        <v>1578</v>
      </c>
      <c r="AU21" s="43">
        <v>1539.44</v>
      </c>
      <c r="AV21" s="43">
        <v>1548.42</v>
      </c>
      <c r="AW21" s="43">
        <v>1549.37</v>
      </c>
      <c r="AX21" s="43">
        <v>1563.59</v>
      </c>
      <c r="AY21" s="43">
        <v>1559.9199999999998</v>
      </c>
      <c r="AZ21" s="43">
        <v>1535.0600000000002</v>
      </c>
      <c r="BA21" s="43">
        <v>1517.1000000000001</v>
      </c>
      <c r="BB21" s="43">
        <v>1529.68</v>
      </c>
      <c r="BC21" s="43">
        <v>1533.6200000000001</v>
      </c>
      <c r="BD21" s="43">
        <v>1507.86</v>
      </c>
      <c r="BE21" s="43">
        <v>1567.53</v>
      </c>
      <c r="BF21" s="43">
        <v>1580.51</v>
      </c>
      <c r="BG21" s="43">
        <v>1585.57</v>
      </c>
      <c r="BH21" s="43">
        <v>1516.51</v>
      </c>
      <c r="BI21" s="43">
        <v>1490.56</v>
      </c>
      <c r="BJ21" s="43">
        <v>1455.76</v>
      </c>
      <c r="BK21" s="43">
        <v>1385.88</v>
      </c>
      <c r="BL21" s="43">
        <v>1309.8799999999999</v>
      </c>
      <c r="BM21" s="43">
        <v>1221.73</v>
      </c>
      <c r="BN21" s="43">
        <v>1158.06</v>
      </c>
      <c r="BO21" s="43">
        <v>1041.51</v>
      </c>
      <c r="BP21" s="43">
        <v>895.93</v>
      </c>
      <c r="BQ21" s="43">
        <v>754.53</v>
      </c>
      <c r="BR21" s="43">
        <v>636.86999999999989</v>
      </c>
      <c r="BS21" s="43">
        <v>497.13</v>
      </c>
      <c r="BT21" s="43">
        <v>366.5</v>
      </c>
      <c r="BU21" s="43">
        <v>243.81</v>
      </c>
      <c r="BV21" s="43">
        <v>142.27000000000001</v>
      </c>
      <c r="BW21" s="43">
        <v>69.080000000000013</v>
      </c>
      <c r="BX21" s="43">
        <v>31.62</v>
      </c>
      <c r="BY21" s="43">
        <v>5.72</v>
      </c>
      <c r="BZ21" s="43">
        <v>0</v>
      </c>
      <c r="CA21" s="43">
        <v>0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4">SUM(B21:CS21)</f>
        <v>52303.399999999994</v>
      </c>
      <c r="CU21" s="152"/>
      <c r="CW21" s="140"/>
    </row>
    <row r="22" spans="1:102">
      <c r="A22" s="30" t="s">
        <v>67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3494.43</v>
      </c>
      <c r="Y22" s="1">
        <v>3494.43</v>
      </c>
      <c r="Z22" s="1">
        <v>3494.43</v>
      </c>
      <c r="AA22" s="1">
        <v>3489.43</v>
      </c>
      <c r="AB22" s="1">
        <v>3484.43</v>
      </c>
      <c r="AC22" s="1">
        <v>3484.43</v>
      </c>
      <c r="AD22" s="1">
        <v>3484.43</v>
      </c>
      <c r="AE22" s="1">
        <v>3484.43</v>
      </c>
      <c r="AF22" s="1">
        <v>3484.43</v>
      </c>
      <c r="AG22" s="1">
        <v>3484.43</v>
      </c>
      <c r="AH22" s="1">
        <v>3484.43</v>
      </c>
      <c r="AI22" s="1">
        <v>3484.43</v>
      </c>
      <c r="AJ22" s="1">
        <v>3484.43</v>
      </c>
      <c r="AK22" s="1">
        <v>3484.43</v>
      </c>
      <c r="AL22" s="1">
        <v>3484.43</v>
      </c>
      <c r="AM22" s="1">
        <v>3484.43</v>
      </c>
      <c r="AN22" s="1">
        <v>3484.43</v>
      </c>
      <c r="AO22" s="1">
        <v>3484.43</v>
      </c>
      <c r="AP22" s="1">
        <v>3484.43</v>
      </c>
      <c r="AQ22" s="1">
        <v>3484.43</v>
      </c>
      <c r="AR22" s="1">
        <v>3484.43</v>
      </c>
      <c r="AS22" s="1">
        <v>3484.43</v>
      </c>
      <c r="AT22" s="1">
        <v>3484.43</v>
      </c>
      <c r="AU22" s="1">
        <v>3484.43</v>
      </c>
      <c r="AV22" s="1">
        <v>3484.43</v>
      </c>
      <c r="AW22" s="1">
        <v>3484.43</v>
      </c>
      <c r="AX22" s="1">
        <v>3484.43</v>
      </c>
      <c r="AY22" s="1">
        <v>3484.43</v>
      </c>
      <c r="AZ22" s="1">
        <v>3484.43</v>
      </c>
      <c r="BA22" s="1">
        <v>3484.43</v>
      </c>
      <c r="BB22" s="1">
        <v>3484.43</v>
      </c>
      <c r="BC22" s="1">
        <v>3484.43</v>
      </c>
      <c r="BD22" s="1">
        <v>3484.43</v>
      </c>
      <c r="BE22" s="1">
        <v>3484.43</v>
      </c>
      <c r="BF22" s="1">
        <v>3484.43</v>
      </c>
      <c r="BG22" s="1">
        <v>3484.43</v>
      </c>
      <c r="BH22" s="1">
        <v>3484.43</v>
      </c>
      <c r="BI22" s="1">
        <v>3484.43</v>
      </c>
      <c r="BJ22" s="1">
        <v>3484.43</v>
      </c>
      <c r="BK22" s="1">
        <v>3484.43</v>
      </c>
      <c r="BL22" s="1">
        <v>3484.43</v>
      </c>
      <c r="BM22" s="1">
        <v>3484.43</v>
      </c>
      <c r="BN22" s="1">
        <v>3484.43</v>
      </c>
      <c r="BO22" s="1">
        <v>3484.43</v>
      </c>
      <c r="BP22" s="1">
        <v>3484.43</v>
      </c>
      <c r="BQ22" s="1">
        <v>3484.43</v>
      </c>
      <c r="BR22" s="1">
        <v>3484.43</v>
      </c>
      <c r="BS22" s="1">
        <v>3484.43</v>
      </c>
      <c r="BT22" s="1">
        <v>3484.43</v>
      </c>
      <c r="BU22" s="1">
        <v>3484.43</v>
      </c>
      <c r="BV22" s="1">
        <v>3484.43</v>
      </c>
      <c r="BW22" s="1">
        <v>3484.43</v>
      </c>
      <c r="BX22" s="1">
        <v>3426.93</v>
      </c>
      <c r="BY22" s="1">
        <v>3426.93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4"/>
        <v>188079.21999999977</v>
      </c>
      <c r="CU22" s="152"/>
      <c r="CW22" s="140"/>
    </row>
    <row r="23" spans="1:102">
      <c r="A23" s="30" t="s">
        <v>24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4"/>
        <v>12297.60000000002</v>
      </c>
      <c r="CU23" s="152"/>
      <c r="CW23" s="140"/>
    </row>
    <row r="24" spans="1:102" ht="15.75" thickBot="1">
      <c r="A24" s="30" t="s">
        <v>41</v>
      </c>
      <c r="B24" s="45">
        <v>32.770000000000003</v>
      </c>
      <c r="C24" s="1">
        <v>33.61</v>
      </c>
      <c r="D24" s="1">
        <v>33.630000000000003</v>
      </c>
      <c r="E24" s="1">
        <v>33.67</v>
      </c>
      <c r="F24" s="1">
        <v>33.85</v>
      </c>
      <c r="G24" s="1">
        <v>32.96</v>
      </c>
      <c r="H24" s="1">
        <v>31.84</v>
      </c>
      <c r="I24" s="1">
        <v>33.43</v>
      </c>
      <c r="J24" s="1">
        <v>33.71</v>
      </c>
      <c r="K24" s="1">
        <v>33.51</v>
      </c>
      <c r="L24" s="1">
        <v>33.9</v>
      </c>
      <c r="M24" s="1">
        <v>34.35</v>
      </c>
      <c r="N24" s="1">
        <v>32.89</v>
      </c>
      <c r="O24" s="1">
        <v>33.94</v>
      </c>
      <c r="P24" s="1">
        <v>32.54</v>
      </c>
      <c r="Q24" s="1">
        <v>32.619999999999997</v>
      </c>
      <c r="R24" s="1">
        <v>32.97</v>
      </c>
      <c r="S24" s="1">
        <v>33.86</v>
      </c>
      <c r="T24" s="1">
        <v>33.99</v>
      </c>
      <c r="U24" s="1">
        <v>32.799999999999997</v>
      </c>
      <c r="V24" s="1">
        <v>33.33</v>
      </c>
      <c r="W24" s="1">
        <v>32.47</v>
      </c>
      <c r="X24" s="1">
        <v>31.41</v>
      </c>
      <c r="Y24" s="1">
        <v>32.68</v>
      </c>
      <c r="Z24" s="1">
        <v>32.11</v>
      </c>
      <c r="AA24" s="1">
        <v>32.83</v>
      </c>
      <c r="AB24" s="1">
        <v>32.07</v>
      </c>
      <c r="AC24" s="1">
        <v>33.15</v>
      </c>
      <c r="AD24" s="1">
        <v>33.369999999999997</v>
      </c>
      <c r="AE24" s="1">
        <v>32.53</v>
      </c>
      <c r="AF24" s="1">
        <v>32.47</v>
      </c>
      <c r="AG24" s="1">
        <v>32.630000000000003</v>
      </c>
      <c r="AH24" s="1">
        <v>31.64</v>
      </c>
      <c r="AI24" s="1">
        <v>33.299999999999997</v>
      </c>
      <c r="AJ24" s="1">
        <v>34.47</v>
      </c>
      <c r="AK24" s="1">
        <v>33.42</v>
      </c>
      <c r="AL24" s="1">
        <v>31.87</v>
      </c>
      <c r="AM24" s="1">
        <v>31.38</v>
      </c>
      <c r="AN24" s="1">
        <v>30.47</v>
      </c>
      <c r="AO24" s="1">
        <v>29.63</v>
      </c>
      <c r="AP24" s="1">
        <v>30.31</v>
      </c>
      <c r="AQ24" s="1">
        <v>31.92</v>
      </c>
      <c r="AR24" s="1">
        <v>32.92</v>
      </c>
      <c r="AS24" s="1">
        <v>32.19</v>
      </c>
      <c r="AT24" s="1">
        <v>32.909999999999997</v>
      </c>
      <c r="AU24" s="1">
        <v>32.590000000000003</v>
      </c>
      <c r="AV24" s="1">
        <v>31.81</v>
      </c>
      <c r="AW24" s="1">
        <v>31.92</v>
      </c>
      <c r="AX24" s="1">
        <v>33.17</v>
      </c>
      <c r="AY24" s="1">
        <v>33.1</v>
      </c>
      <c r="AZ24" s="1">
        <v>33.31</v>
      </c>
      <c r="BA24" s="1">
        <v>33.53</v>
      </c>
      <c r="BB24" s="1">
        <v>32.770000000000003</v>
      </c>
      <c r="BC24" s="1">
        <v>31.64</v>
      </c>
      <c r="BD24" s="1">
        <v>31.2</v>
      </c>
      <c r="BE24" s="1">
        <v>31.77</v>
      </c>
      <c r="BF24" s="1">
        <v>32.159999999999997</v>
      </c>
      <c r="BG24" s="1">
        <v>32.35</v>
      </c>
      <c r="BH24" s="1">
        <v>32.19</v>
      </c>
      <c r="BI24" s="1">
        <v>32.020000000000003</v>
      </c>
      <c r="BJ24" s="1">
        <v>33.31</v>
      </c>
      <c r="BK24" s="1">
        <v>33.03</v>
      </c>
      <c r="BL24" s="1">
        <v>32.869999999999997</v>
      </c>
      <c r="BM24" s="1">
        <v>33.729999999999997</v>
      </c>
      <c r="BN24" s="1">
        <v>33.83</v>
      </c>
      <c r="BO24" s="1">
        <v>31.11</v>
      </c>
      <c r="BP24" s="1">
        <v>30.71</v>
      </c>
      <c r="BQ24" s="1">
        <v>30.45</v>
      </c>
      <c r="BR24" s="1">
        <v>30.9</v>
      </c>
      <c r="BS24" s="1">
        <v>29.92</v>
      </c>
      <c r="BT24" s="1">
        <v>28.66</v>
      </c>
      <c r="BU24" s="1">
        <v>27.73</v>
      </c>
      <c r="BV24" s="1">
        <v>27.12</v>
      </c>
      <c r="BW24" s="1">
        <v>25.33</v>
      </c>
      <c r="BX24" s="1">
        <v>26.97</v>
      </c>
      <c r="BY24" s="1">
        <v>28.68</v>
      </c>
      <c r="BZ24" s="1">
        <v>30.17</v>
      </c>
      <c r="CA24" s="1">
        <v>30.8</v>
      </c>
      <c r="CB24" s="1">
        <v>29.92</v>
      </c>
      <c r="CC24" s="1">
        <v>28.91</v>
      </c>
      <c r="CD24" s="1">
        <v>30.99</v>
      </c>
      <c r="CE24" s="1">
        <v>33</v>
      </c>
      <c r="CF24" s="1">
        <v>33.82</v>
      </c>
      <c r="CG24" s="1">
        <v>33.090000000000003</v>
      </c>
      <c r="CH24" s="1">
        <v>32.46</v>
      </c>
      <c r="CI24" s="1">
        <v>27.41</v>
      </c>
      <c r="CJ24" s="1">
        <v>23.13</v>
      </c>
      <c r="CK24" s="1">
        <v>23.1</v>
      </c>
      <c r="CL24" s="1">
        <v>23.11</v>
      </c>
      <c r="CM24" s="1">
        <v>23.16</v>
      </c>
      <c r="CN24" s="1">
        <v>23.27</v>
      </c>
      <c r="CO24" s="1">
        <v>23.06</v>
      </c>
      <c r="CP24" s="1">
        <v>23.28</v>
      </c>
      <c r="CQ24" s="1">
        <v>23.14</v>
      </c>
      <c r="CR24" s="1">
        <v>23.07</v>
      </c>
      <c r="CS24" s="46">
        <v>23.12</v>
      </c>
      <c r="CT24" s="30">
        <f t="shared" si="14"/>
        <v>2986.21</v>
      </c>
      <c r="CU24" s="152"/>
      <c r="CW24" s="140"/>
    </row>
    <row r="25" spans="1:102" ht="15.75" thickBot="1">
      <c r="A25" s="58" t="s">
        <v>48</v>
      </c>
      <c r="B25" s="59">
        <f>SUM(B3,B13,B15,B20)</f>
        <v>8141.1871194444448</v>
      </c>
      <c r="C25" s="60">
        <f t="shared" ref="C25:BN25" si="15">SUM(C3,C13,C15,C20)</f>
        <v>8141.567119444444</v>
      </c>
      <c r="D25" s="60">
        <f t="shared" si="15"/>
        <v>8138.4971194444433</v>
      </c>
      <c r="E25" s="60">
        <f t="shared" si="15"/>
        <v>8138.5371194444433</v>
      </c>
      <c r="F25" s="60">
        <f t="shared" si="15"/>
        <v>8140.4071194444441</v>
      </c>
      <c r="G25" s="60">
        <f t="shared" si="15"/>
        <v>8139.5171194444447</v>
      </c>
      <c r="H25" s="60">
        <f t="shared" si="15"/>
        <v>8140.0871194444444</v>
      </c>
      <c r="I25" s="60">
        <f t="shared" si="15"/>
        <v>8141.6771194444445</v>
      </c>
      <c r="J25" s="60">
        <f t="shared" si="15"/>
        <v>8141.9571194444452</v>
      </c>
      <c r="K25" s="60">
        <f t="shared" si="15"/>
        <v>8141.7571194444445</v>
      </c>
      <c r="L25" s="60">
        <f t="shared" si="15"/>
        <v>8142.1471194444448</v>
      </c>
      <c r="M25" s="60">
        <f t="shared" si="15"/>
        <v>8142.5971194444446</v>
      </c>
      <c r="N25" s="60">
        <f t="shared" si="15"/>
        <v>8141.1371194444446</v>
      </c>
      <c r="O25" s="60">
        <f t="shared" si="15"/>
        <v>8142.1871194444448</v>
      </c>
      <c r="P25" s="60">
        <f t="shared" si="15"/>
        <v>8140.9571194444452</v>
      </c>
      <c r="Q25" s="60">
        <f t="shared" si="15"/>
        <v>8141.0371194444451</v>
      </c>
      <c r="R25" s="60">
        <f t="shared" si="15"/>
        <v>8141.3871194444446</v>
      </c>
      <c r="S25" s="60">
        <f t="shared" si="15"/>
        <v>8142.2771194444449</v>
      </c>
      <c r="T25" s="60">
        <f t="shared" si="15"/>
        <v>8142.407119444445</v>
      </c>
      <c r="U25" s="60">
        <f t="shared" si="15"/>
        <v>8141.2171194444445</v>
      </c>
      <c r="V25" s="60">
        <f t="shared" si="15"/>
        <v>8142.0171194444447</v>
      </c>
      <c r="W25" s="60">
        <f t="shared" si="15"/>
        <v>8141.3671194444441</v>
      </c>
      <c r="X25" s="60">
        <f t="shared" si="15"/>
        <v>11633.047119444444</v>
      </c>
      <c r="Y25" s="60">
        <f t="shared" si="15"/>
        <v>11634.497119444444</v>
      </c>
      <c r="Z25" s="60">
        <f t="shared" si="15"/>
        <v>11633.737119444446</v>
      </c>
      <c r="AA25" s="60">
        <f t="shared" si="15"/>
        <v>11631.327119444444</v>
      </c>
      <c r="AB25" s="60">
        <f t="shared" si="15"/>
        <v>11636.497119444444</v>
      </c>
      <c r="AC25" s="60">
        <f t="shared" si="15"/>
        <v>11665.747119444444</v>
      </c>
      <c r="AD25" s="60">
        <f t="shared" si="15"/>
        <v>11731.087119444444</v>
      </c>
      <c r="AE25" s="60">
        <f t="shared" si="15"/>
        <v>11809.847119444445</v>
      </c>
      <c r="AF25" s="60">
        <f t="shared" si="15"/>
        <v>11932.527119444443</v>
      </c>
      <c r="AG25" s="60">
        <f t="shared" si="15"/>
        <v>12086.087119444444</v>
      </c>
      <c r="AH25" s="60">
        <f t="shared" si="15"/>
        <v>12242.437119444445</v>
      </c>
      <c r="AI25" s="60">
        <f t="shared" si="15"/>
        <v>12400.877119444445</v>
      </c>
      <c r="AJ25" s="60">
        <f t="shared" si="15"/>
        <v>12552.037119444445</v>
      </c>
      <c r="AK25" s="60">
        <f t="shared" si="15"/>
        <v>12691.767119444445</v>
      </c>
      <c r="AL25" s="60">
        <f t="shared" si="15"/>
        <v>12817.127119444443</v>
      </c>
      <c r="AM25" s="60">
        <f t="shared" si="15"/>
        <v>12929.927119444445</v>
      </c>
      <c r="AN25" s="60">
        <f t="shared" si="15"/>
        <v>13039.147119444446</v>
      </c>
      <c r="AO25" s="60">
        <f t="shared" si="15"/>
        <v>13109.987119444444</v>
      </c>
      <c r="AP25" s="60">
        <f t="shared" si="15"/>
        <v>13195.247119444444</v>
      </c>
      <c r="AQ25" s="60">
        <f t="shared" si="15"/>
        <v>13238.807119444446</v>
      </c>
      <c r="AR25" s="60">
        <f t="shared" si="15"/>
        <v>13289.437119444445</v>
      </c>
      <c r="AS25" s="60">
        <f t="shared" si="15"/>
        <v>13270.697119444445</v>
      </c>
      <c r="AT25" s="60">
        <f t="shared" si="15"/>
        <v>13209.527119444445</v>
      </c>
      <c r="AU25" s="60">
        <f t="shared" si="15"/>
        <v>13170.647119444446</v>
      </c>
      <c r="AV25" s="60">
        <f t="shared" si="15"/>
        <v>13178.947119444445</v>
      </c>
      <c r="AW25" s="60">
        <f t="shared" si="15"/>
        <v>13180.007119444443</v>
      </c>
      <c r="AX25" s="60">
        <f t="shared" si="15"/>
        <v>13195.477119444444</v>
      </c>
      <c r="AY25" s="60">
        <f t="shared" si="15"/>
        <v>13191.737119444444</v>
      </c>
      <c r="AZ25" s="60">
        <f t="shared" si="15"/>
        <v>13166.727119444444</v>
      </c>
      <c r="BA25" s="60">
        <f t="shared" si="15"/>
        <v>13148.757119444443</v>
      </c>
      <c r="BB25" s="60">
        <f t="shared" si="15"/>
        <v>13160.577119444444</v>
      </c>
      <c r="BC25" s="60">
        <f t="shared" si="15"/>
        <v>13163.387119444444</v>
      </c>
      <c r="BD25" s="60">
        <f t="shared" si="15"/>
        <v>13137.187119444443</v>
      </c>
      <c r="BE25" s="60">
        <f t="shared" si="15"/>
        <v>13197.427119444445</v>
      </c>
      <c r="BF25" s="60">
        <f t="shared" si="15"/>
        <v>13210.797119444444</v>
      </c>
      <c r="BG25" s="60">
        <f t="shared" si="15"/>
        <v>13216.047119444444</v>
      </c>
      <c r="BH25" s="60">
        <f t="shared" si="15"/>
        <v>13146.827119444442</v>
      </c>
      <c r="BI25" s="60">
        <f t="shared" si="15"/>
        <v>13120.567119444444</v>
      </c>
      <c r="BJ25" s="60">
        <f t="shared" si="15"/>
        <v>13087.057119444446</v>
      </c>
      <c r="BK25" s="60">
        <f t="shared" si="15"/>
        <v>13016.897119444444</v>
      </c>
      <c r="BL25" s="60">
        <f t="shared" si="15"/>
        <v>12940.597119444445</v>
      </c>
      <c r="BM25" s="60">
        <f t="shared" si="15"/>
        <v>12853.307119444446</v>
      </c>
      <c r="BN25" s="60">
        <f t="shared" si="15"/>
        <v>12782.447119444445</v>
      </c>
      <c r="BO25" s="60">
        <f t="shared" ref="BO25:CS25" si="16">SUM(BO3,BO13,BO15,BO20)</f>
        <v>12663.177119444445</v>
      </c>
      <c r="BP25" s="60">
        <f t="shared" si="16"/>
        <v>12517.197119444445</v>
      </c>
      <c r="BQ25" s="60">
        <f t="shared" si="16"/>
        <v>12375.537119444445</v>
      </c>
      <c r="BR25" s="60">
        <f t="shared" si="16"/>
        <v>12249.727119444444</v>
      </c>
      <c r="BS25" s="60">
        <f t="shared" si="16"/>
        <v>12109.007119444444</v>
      </c>
      <c r="BT25" s="60">
        <f t="shared" si="16"/>
        <v>11980.487119444444</v>
      </c>
      <c r="BU25" s="60">
        <f t="shared" si="16"/>
        <v>11856.867119444443</v>
      </c>
      <c r="BV25" s="60">
        <f t="shared" si="16"/>
        <v>11755.687119444443</v>
      </c>
      <c r="BW25" s="60">
        <f t="shared" si="16"/>
        <v>11680.437119444443</v>
      </c>
      <c r="BX25" s="60">
        <f t="shared" si="16"/>
        <v>11585.507119444444</v>
      </c>
      <c r="BY25" s="60">
        <f t="shared" si="16"/>
        <v>11560.097119444443</v>
      </c>
      <c r="BZ25" s="60">
        <f t="shared" si="16"/>
        <v>8132.3771194444435</v>
      </c>
      <c r="CA25" s="60">
        <f t="shared" si="16"/>
        <v>8133.0071194444436</v>
      </c>
      <c r="CB25" s="60">
        <f t="shared" si="16"/>
        <v>8132.1271194444435</v>
      </c>
      <c r="CC25" s="60">
        <f t="shared" si="16"/>
        <v>8131.1171194444441</v>
      </c>
      <c r="CD25" s="60">
        <f t="shared" si="16"/>
        <v>8133.3471194444446</v>
      </c>
      <c r="CE25" s="60">
        <f t="shared" si="16"/>
        <v>8135.3571194444448</v>
      </c>
      <c r="CF25" s="60">
        <f t="shared" si="16"/>
        <v>8136.0971194444446</v>
      </c>
      <c r="CG25" s="60">
        <f t="shared" si="16"/>
        <v>8135.3671194444441</v>
      </c>
      <c r="CH25" s="60">
        <f t="shared" si="16"/>
        <v>8134.7371194444449</v>
      </c>
      <c r="CI25" s="60">
        <f t="shared" si="16"/>
        <v>8129.6871194444448</v>
      </c>
      <c r="CJ25" s="60">
        <f t="shared" si="16"/>
        <v>8124.777119444444</v>
      </c>
      <c r="CK25" s="60">
        <f t="shared" si="16"/>
        <v>8124.7471194444443</v>
      </c>
      <c r="CL25" s="60">
        <f t="shared" si="16"/>
        <v>8125.567119444444</v>
      </c>
      <c r="CM25" s="60">
        <f t="shared" si="16"/>
        <v>8125.6171194444441</v>
      </c>
      <c r="CN25" s="60">
        <f t="shared" si="16"/>
        <v>8125.7271194444438</v>
      </c>
      <c r="CO25" s="60">
        <f t="shared" si="16"/>
        <v>8125.3871194444446</v>
      </c>
      <c r="CP25" s="60">
        <f t="shared" si="16"/>
        <v>8125.6071194444448</v>
      </c>
      <c r="CQ25" s="60">
        <f t="shared" si="16"/>
        <v>8125.4671194444445</v>
      </c>
      <c r="CR25" s="60">
        <f t="shared" si="16"/>
        <v>8125.3971194444448</v>
      </c>
      <c r="CS25" s="61">
        <f t="shared" si="16"/>
        <v>8125.447119444445</v>
      </c>
      <c r="CT25" s="109">
        <f t="shared" si="14"/>
        <v>1021673.4634666665</v>
      </c>
      <c r="CU25" s="150"/>
      <c r="CW25" s="140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0"/>
      <c r="CX26" s="169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2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2"/>
    </row>
    <row r="29" spans="1:102" ht="15.75" thickBot="1">
      <c r="A29" s="67" t="s">
        <v>26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27</v>
      </c>
      <c r="CU29" s="150"/>
      <c r="CX29" s="234"/>
    </row>
    <row r="30" spans="1:102">
      <c r="A30" s="69" t="s">
        <v>30</v>
      </c>
      <c r="B30" s="70">
        <f t="shared" ref="B30:G30" si="17">B31+B39</f>
        <v>3336.7881194444444</v>
      </c>
      <c r="C30" s="71">
        <f t="shared" si="17"/>
        <v>3280.7881194444444</v>
      </c>
      <c r="D30" s="71">
        <f t="shared" si="17"/>
        <v>3280.7881194444444</v>
      </c>
      <c r="E30" s="71">
        <f t="shared" si="17"/>
        <v>3521.7881194444444</v>
      </c>
      <c r="F30" s="71">
        <f t="shared" si="17"/>
        <v>3591.7881194444444</v>
      </c>
      <c r="G30" s="71">
        <f t="shared" si="17"/>
        <v>3590.7881194444444</v>
      </c>
      <c r="H30" s="71">
        <f t="shared" ref="H30:BS30" si="18">H31+H39</f>
        <v>3594.7881194444444</v>
      </c>
      <c r="I30" s="71">
        <f t="shared" si="18"/>
        <v>3597.7881194444444</v>
      </c>
      <c r="J30" s="71">
        <f t="shared" si="18"/>
        <v>3599.7881194444444</v>
      </c>
      <c r="K30" s="71">
        <f t="shared" si="18"/>
        <v>3599.7881194444444</v>
      </c>
      <c r="L30" s="71">
        <f t="shared" si="18"/>
        <v>3598.7881194444444</v>
      </c>
      <c r="M30" s="71">
        <f t="shared" si="18"/>
        <v>3596.7881194444444</v>
      </c>
      <c r="N30" s="71">
        <f t="shared" si="18"/>
        <v>3596.7881194444444</v>
      </c>
      <c r="O30" s="71">
        <f t="shared" si="18"/>
        <v>3595.7881194444444</v>
      </c>
      <c r="P30" s="71">
        <f t="shared" si="18"/>
        <v>3595.7881194444444</v>
      </c>
      <c r="Q30" s="71">
        <f t="shared" si="18"/>
        <v>3598.7881194444444</v>
      </c>
      <c r="R30" s="71">
        <f t="shared" si="18"/>
        <v>3601.7881194444444</v>
      </c>
      <c r="S30" s="71">
        <f t="shared" si="18"/>
        <v>3600.7881194444444</v>
      </c>
      <c r="T30" s="71">
        <f t="shared" si="18"/>
        <v>3599.7881194444444</v>
      </c>
      <c r="U30" s="71">
        <f t="shared" si="18"/>
        <v>3592.7881194444444</v>
      </c>
      <c r="V30" s="71">
        <f t="shared" si="18"/>
        <v>3597.7881194444444</v>
      </c>
      <c r="W30" s="71">
        <f t="shared" si="18"/>
        <v>3604.7881194444444</v>
      </c>
      <c r="X30" s="71">
        <f t="shared" si="18"/>
        <v>3597.7881194444444</v>
      </c>
      <c r="Y30" s="71">
        <f t="shared" si="18"/>
        <v>3594.7881194444444</v>
      </c>
      <c r="Z30" s="71">
        <f t="shared" si="18"/>
        <v>3598.7881194444444</v>
      </c>
      <c r="AA30" s="71">
        <f t="shared" si="18"/>
        <v>3596.7881194444444</v>
      </c>
      <c r="AB30" s="71">
        <f t="shared" si="18"/>
        <v>3594.7881194444444</v>
      </c>
      <c r="AC30" s="71">
        <f t="shared" si="18"/>
        <v>3596.7881194444444</v>
      </c>
      <c r="AD30" s="71">
        <f t="shared" si="18"/>
        <v>3597.7881194444444</v>
      </c>
      <c r="AE30" s="71">
        <f t="shared" si="18"/>
        <v>3596.7881194444444</v>
      </c>
      <c r="AF30" s="71">
        <f t="shared" si="18"/>
        <v>3596.7881194444444</v>
      </c>
      <c r="AG30" s="71">
        <f t="shared" si="18"/>
        <v>3595.7881194444444</v>
      </c>
      <c r="AH30" s="71">
        <f t="shared" si="18"/>
        <v>3596.7881194444444</v>
      </c>
      <c r="AI30" s="71">
        <f t="shared" si="18"/>
        <v>3596.7881194444444</v>
      </c>
      <c r="AJ30" s="71">
        <f t="shared" si="18"/>
        <v>3595.7881194444444</v>
      </c>
      <c r="AK30" s="71">
        <f t="shared" si="18"/>
        <v>3597.7881194444444</v>
      </c>
      <c r="AL30" s="71">
        <f t="shared" si="18"/>
        <v>3601.7881194444444</v>
      </c>
      <c r="AM30" s="71">
        <f t="shared" si="18"/>
        <v>3598.7881194444444</v>
      </c>
      <c r="AN30" s="71">
        <f t="shared" si="18"/>
        <v>3597.7881194444444</v>
      </c>
      <c r="AO30" s="71">
        <f t="shared" si="18"/>
        <v>3596.7881194444444</v>
      </c>
      <c r="AP30" s="71">
        <f t="shared" si="18"/>
        <v>3592.7881194444444</v>
      </c>
      <c r="AQ30" s="71">
        <f t="shared" si="18"/>
        <v>3597.7881194444444</v>
      </c>
      <c r="AR30" s="71">
        <f t="shared" si="18"/>
        <v>3597.7881194444444</v>
      </c>
      <c r="AS30" s="71">
        <f t="shared" si="18"/>
        <v>3598.7881194444444</v>
      </c>
      <c r="AT30" s="71">
        <f t="shared" si="18"/>
        <v>3601.7881194444444</v>
      </c>
      <c r="AU30" s="71">
        <f t="shared" si="18"/>
        <v>3599.7881194444444</v>
      </c>
      <c r="AV30" s="71">
        <f t="shared" si="18"/>
        <v>3598.7881194444444</v>
      </c>
      <c r="AW30" s="71">
        <f t="shared" si="18"/>
        <v>3598.7881194444444</v>
      </c>
      <c r="AX30" s="71">
        <f t="shared" si="18"/>
        <v>3596.7881194444444</v>
      </c>
      <c r="AY30" s="71">
        <f t="shared" si="18"/>
        <v>3594.7881194444444</v>
      </c>
      <c r="AZ30" s="71">
        <f t="shared" si="18"/>
        <v>3593.7881194444444</v>
      </c>
      <c r="BA30" s="71">
        <f t="shared" si="18"/>
        <v>3597.7881194444444</v>
      </c>
      <c r="BB30" s="71">
        <f t="shared" si="18"/>
        <v>3599.7881194444444</v>
      </c>
      <c r="BC30" s="71">
        <f t="shared" si="18"/>
        <v>3401.7881194444444</v>
      </c>
      <c r="BD30" s="71">
        <f t="shared" si="18"/>
        <v>3211.7881194444444</v>
      </c>
      <c r="BE30" s="71">
        <f t="shared" si="18"/>
        <v>3194.7881194444444</v>
      </c>
      <c r="BF30" s="71">
        <f t="shared" si="18"/>
        <v>3403.7881194444444</v>
      </c>
      <c r="BG30" s="71">
        <f t="shared" si="18"/>
        <v>3550.7881194444444</v>
      </c>
      <c r="BH30" s="71">
        <f t="shared" si="18"/>
        <v>3581.7881194444444</v>
      </c>
      <c r="BI30" s="71">
        <f t="shared" si="18"/>
        <v>3598.7881194444444</v>
      </c>
      <c r="BJ30" s="71">
        <f t="shared" si="18"/>
        <v>3597.7881194444444</v>
      </c>
      <c r="BK30" s="71">
        <f t="shared" si="18"/>
        <v>3594.7881194444444</v>
      </c>
      <c r="BL30" s="71">
        <f t="shared" si="18"/>
        <v>3594.7881194444444</v>
      </c>
      <c r="BM30" s="71">
        <f t="shared" si="18"/>
        <v>3595.7881194444444</v>
      </c>
      <c r="BN30" s="71">
        <f t="shared" si="18"/>
        <v>3595.7881194444444</v>
      </c>
      <c r="BO30" s="71">
        <f t="shared" si="18"/>
        <v>3597.7881194444444</v>
      </c>
      <c r="BP30" s="71">
        <f t="shared" si="18"/>
        <v>3597.7881194444444</v>
      </c>
      <c r="BQ30" s="71">
        <f t="shared" si="18"/>
        <v>3591.7881194444444</v>
      </c>
      <c r="BR30" s="71">
        <f t="shared" si="18"/>
        <v>3586.7881194444444</v>
      </c>
      <c r="BS30" s="71">
        <f t="shared" si="18"/>
        <v>3588.7881194444444</v>
      </c>
      <c r="BT30" s="71">
        <f t="shared" ref="BT30:CS30" si="19">BT31+BT39</f>
        <v>3588.7881194444444</v>
      </c>
      <c r="BU30" s="71">
        <f t="shared" si="19"/>
        <v>3586.7881194444444</v>
      </c>
      <c r="BV30" s="71">
        <f t="shared" si="19"/>
        <v>3583.7881194444444</v>
      </c>
      <c r="BW30" s="71">
        <f t="shared" si="19"/>
        <v>3578.7881194444444</v>
      </c>
      <c r="BX30" s="71">
        <f t="shared" si="19"/>
        <v>3576.7881194444444</v>
      </c>
      <c r="BY30" s="71">
        <f t="shared" si="19"/>
        <v>3575.7881194444444</v>
      </c>
      <c r="BZ30" s="71">
        <f t="shared" si="19"/>
        <v>3573.7881194444444</v>
      </c>
      <c r="CA30" s="71">
        <f t="shared" si="19"/>
        <v>3570.7881194444444</v>
      </c>
      <c r="CB30" s="71">
        <f t="shared" si="19"/>
        <v>3576.7881194444444</v>
      </c>
      <c r="CC30" s="71">
        <f t="shared" si="19"/>
        <v>3585.7881194444444</v>
      </c>
      <c r="CD30" s="71">
        <f t="shared" si="19"/>
        <v>3584.7881194444444</v>
      </c>
      <c r="CE30" s="71">
        <f t="shared" si="19"/>
        <v>3528.7881194444444</v>
      </c>
      <c r="CF30" s="71">
        <f t="shared" si="19"/>
        <v>3471.7881194444444</v>
      </c>
      <c r="CG30" s="71">
        <f t="shared" si="19"/>
        <v>3410.7881194444444</v>
      </c>
      <c r="CH30" s="71">
        <f t="shared" si="19"/>
        <v>3470.7881194444444</v>
      </c>
      <c r="CI30" s="71">
        <f t="shared" si="19"/>
        <v>3591.7881194444444</v>
      </c>
      <c r="CJ30" s="71">
        <f t="shared" si="19"/>
        <v>3591.7881194444444</v>
      </c>
      <c r="CK30" s="71">
        <f t="shared" si="19"/>
        <v>3591.7881194444444</v>
      </c>
      <c r="CL30" s="71">
        <f t="shared" si="19"/>
        <v>3593.7881194444444</v>
      </c>
      <c r="CM30" s="71">
        <f t="shared" si="19"/>
        <v>3592.7881194444444</v>
      </c>
      <c r="CN30" s="71">
        <f t="shared" si="19"/>
        <v>3590.7881194444444</v>
      </c>
      <c r="CO30" s="71">
        <f t="shared" si="19"/>
        <v>3593.7881194444444</v>
      </c>
      <c r="CP30" s="71">
        <f t="shared" si="19"/>
        <v>3599.7881194444444</v>
      </c>
      <c r="CQ30" s="71">
        <f t="shared" si="19"/>
        <v>3600.7881194444444</v>
      </c>
      <c r="CR30" s="71">
        <f t="shared" si="19"/>
        <v>3598.7881194444444</v>
      </c>
      <c r="CS30" s="72">
        <f t="shared" si="19"/>
        <v>3599.7881194444444</v>
      </c>
      <c r="CT30" s="73">
        <f t="shared" ref="CT30:CT47" si="20">SUM(B30:CS30)</f>
        <v>342389.65946666698</v>
      </c>
      <c r="CU30" s="150"/>
    </row>
    <row r="31" spans="1:102">
      <c r="A31" s="74" t="s">
        <v>31</v>
      </c>
      <c r="B31" s="75">
        <f>SUM(B32:B38)</f>
        <v>3264.8809999999999</v>
      </c>
      <c r="C31" s="76">
        <f t="shared" ref="C31:BN31" si="21">SUM(C32:C38)</f>
        <v>3208.8809999999999</v>
      </c>
      <c r="D31" s="76">
        <f t="shared" si="21"/>
        <v>3208.8809999999999</v>
      </c>
      <c r="E31" s="76">
        <f t="shared" si="21"/>
        <v>3449.8809999999999</v>
      </c>
      <c r="F31" s="76">
        <f t="shared" si="21"/>
        <v>3519.8809999999999</v>
      </c>
      <c r="G31" s="76">
        <f t="shared" si="21"/>
        <v>3518.8809999999999</v>
      </c>
      <c r="H31" s="76">
        <f t="shared" si="21"/>
        <v>3522.8809999999999</v>
      </c>
      <c r="I31" s="76">
        <f t="shared" si="21"/>
        <v>3525.8809999999999</v>
      </c>
      <c r="J31" s="76">
        <f t="shared" si="21"/>
        <v>3527.8809999999999</v>
      </c>
      <c r="K31" s="76">
        <f t="shared" si="21"/>
        <v>3527.8809999999999</v>
      </c>
      <c r="L31" s="76">
        <f t="shared" si="21"/>
        <v>3526.8809999999999</v>
      </c>
      <c r="M31" s="76">
        <f t="shared" si="21"/>
        <v>3524.8809999999999</v>
      </c>
      <c r="N31" s="76">
        <f t="shared" si="21"/>
        <v>3524.8809999999999</v>
      </c>
      <c r="O31" s="76">
        <f t="shared" si="21"/>
        <v>3523.8809999999999</v>
      </c>
      <c r="P31" s="76">
        <f t="shared" si="21"/>
        <v>3523.8809999999999</v>
      </c>
      <c r="Q31" s="76">
        <f t="shared" si="21"/>
        <v>3526.8809999999999</v>
      </c>
      <c r="R31" s="76">
        <f t="shared" si="21"/>
        <v>3529.8809999999999</v>
      </c>
      <c r="S31" s="76">
        <f t="shared" si="21"/>
        <v>3528.8809999999999</v>
      </c>
      <c r="T31" s="76">
        <f t="shared" si="21"/>
        <v>3527.8809999999999</v>
      </c>
      <c r="U31" s="76">
        <f t="shared" si="21"/>
        <v>3520.8809999999999</v>
      </c>
      <c r="V31" s="76">
        <f t="shared" si="21"/>
        <v>3525.8809999999999</v>
      </c>
      <c r="W31" s="76">
        <f t="shared" si="21"/>
        <v>3532.8809999999999</v>
      </c>
      <c r="X31" s="76">
        <f t="shared" si="21"/>
        <v>3525.8809999999999</v>
      </c>
      <c r="Y31" s="76">
        <f t="shared" si="21"/>
        <v>3522.8809999999999</v>
      </c>
      <c r="Z31" s="76">
        <f t="shared" si="21"/>
        <v>3526.8809999999999</v>
      </c>
      <c r="AA31" s="76">
        <f t="shared" si="21"/>
        <v>3524.8809999999999</v>
      </c>
      <c r="AB31" s="76">
        <f t="shared" si="21"/>
        <v>3522.8809999999999</v>
      </c>
      <c r="AC31" s="76">
        <f t="shared" si="21"/>
        <v>3524.8809999999999</v>
      </c>
      <c r="AD31" s="76">
        <f t="shared" si="21"/>
        <v>3525.8809999999999</v>
      </c>
      <c r="AE31" s="76">
        <f t="shared" si="21"/>
        <v>3524.8809999999999</v>
      </c>
      <c r="AF31" s="76">
        <f t="shared" si="21"/>
        <v>3524.8809999999999</v>
      </c>
      <c r="AG31" s="76">
        <f t="shared" si="21"/>
        <v>3523.8809999999999</v>
      </c>
      <c r="AH31" s="76">
        <f t="shared" si="21"/>
        <v>3524.8809999999999</v>
      </c>
      <c r="AI31" s="76">
        <f t="shared" si="21"/>
        <v>3524.8809999999999</v>
      </c>
      <c r="AJ31" s="76">
        <f t="shared" si="21"/>
        <v>3523.8809999999999</v>
      </c>
      <c r="AK31" s="76">
        <f t="shared" si="21"/>
        <v>3525.8809999999999</v>
      </c>
      <c r="AL31" s="76">
        <f t="shared" si="21"/>
        <v>3529.8809999999999</v>
      </c>
      <c r="AM31" s="76">
        <f t="shared" si="21"/>
        <v>3526.8809999999999</v>
      </c>
      <c r="AN31" s="76">
        <f t="shared" si="21"/>
        <v>3525.8809999999999</v>
      </c>
      <c r="AO31" s="76">
        <f t="shared" si="21"/>
        <v>3524.8809999999999</v>
      </c>
      <c r="AP31" s="76">
        <f t="shared" si="21"/>
        <v>3520.8809999999999</v>
      </c>
      <c r="AQ31" s="76">
        <f t="shared" si="21"/>
        <v>3525.8809999999999</v>
      </c>
      <c r="AR31" s="76">
        <f t="shared" si="21"/>
        <v>3525.8809999999999</v>
      </c>
      <c r="AS31" s="76">
        <f t="shared" si="21"/>
        <v>3526.8809999999999</v>
      </c>
      <c r="AT31" s="76">
        <f t="shared" si="21"/>
        <v>3529.8809999999999</v>
      </c>
      <c r="AU31" s="76">
        <f t="shared" si="21"/>
        <v>3527.8809999999999</v>
      </c>
      <c r="AV31" s="76">
        <f t="shared" si="21"/>
        <v>3526.8809999999999</v>
      </c>
      <c r="AW31" s="76">
        <f t="shared" si="21"/>
        <v>3526.8809999999999</v>
      </c>
      <c r="AX31" s="76">
        <f t="shared" si="21"/>
        <v>3524.8809999999999</v>
      </c>
      <c r="AY31" s="76">
        <f t="shared" si="21"/>
        <v>3522.8809999999999</v>
      </c>
      <c r="AZ31" s="76">
        <f t="shared" si="21"/>
        <v>3521.8809999999999</v>
      </c>
      <c r="BA31" s="76">
        <f t="shared" si="21"/>
        <v>3525.8809999999999</v>
      </c>
      <c r="BB31" s="76">
        <f t="shared" si="21"/>
        <v>3527.8809999999999</v>
      </c>
      <c r="BC31" s="76">
        <f t="shared" si="21"/>
        <v>3329.8809999999999</v>
      </c>
      <c r="BD31" s="76">
        <f t="shared" si="21"/>
        <v>3139.8809999999999</v>
      </c>
      <c r="BE31" s="76">
        <f t="shared" si="21"/>
        <v>3122.8809999999999</v>
      </c>
      <c r="BF31" s="76">
        <f t="shared" si="21"/>
        <v>3331.8809999999999</v>
      </c>
      <c r="BG31" s="76">
        <f t="shared" si="21"/>
        <v>3478.8809999999999</v>
      </c>
      <c r="BH31" s="76">
        <f t="shared" si="21"/>
        <v>3509.8809999999999</v>
      </c>
      <c r="BI31" s="76">
        <f t="shared" si="21"/>
        <v>3526.8809999999999</v>
      </c>
      <c r="BJ31" s="76">
        <f t="shared" si="21"/>
        <v>3525.8809999999999</v>
      </c>
      <c r="BK31" s="76">
        <f t="shared" si="21"/>
        <v>3522.8809999999999</v>
      </c>
      <c r="BL31" s="76">
        <f t="shared" si="21"/>
        <v>3522.8809999999999</v>
      </c>
      <c r="BM31" s="76">
        <f t="shared" si="21"/>
        <v>3523.8809999999999</v>
      </c>
      <c r="BN31" s="76">
        <f t="shared" si="21"/>
        <v>3523.8809999999999</v>
      </c>
      <c r="BO31" s="76">
        <f t="shared" ref="BO31:CS31" si="22">SUM(BO32:BO38)</f>
        <v>3525.8809999999999</v>
      </c>
      <c r="BP31" s="76">
        <f t="shared" si="22"/>
        <v>3525.8809999999999</v>
      </c>
      <c r="BQ31" s="76">
        <f t="shared" si="22"/>
        <v>3519.8809999999999</v>
      </c>
      <c r="BR31" s="76">
        <f t="shared" si="22"/>
        <v>3514.8809999999999</v>
      </c>
      <c r="BS31" s="76">
        <f t="shared" si="22"/>
        <v>3516.8809999999999</v>
      </c>
      <c r="BT31" s="76">
        <f t="shared" si="22"/>
        <v>3516.8809999999999</v>
      </c>
      <c r="BU31" s="76">
        <f t="shared" si="22"/>
        <v>3514.8809999999999</v>
      </c>
      <c r="BV31" s="76">
        <f t="shared" si="22"/>
        <v>3511.8809999999999</v>
      </c>
      <c r="BW31" s="76">
        <f t="shared" si="22"/>
        <v>3506.8809999999999</v>
      </c>
      <c r="BX31" s="76">
        <f t="shared" si="22"/>
        <v>3504.8809999999999</v>
      </c>
      <c r="BY31" s="76">
        <f t="shared" si="22"/>
        <v>3503.8809999999999</v>
      </c>
      <c r="BZ31" s="76">
        <f t="shared" si="22"/>
        <v>3501.8809999999999</v>
      </c>
      <c r="CA31" s="76">
        <f t="shared" si="22"/>
        <v>3498.8809999999999</v>
      </c>
      <c r="CB31" s="76">
        <f t="shared" si="22"/>
        <v>3504.8809999999999</v>
      </c>
      <c r="CC31" s="76">
        <f t="shared" si="22"/>
        <v>3513.8809999999999</v>
      </c>
      <c r="CD31" s="76">
        <f t="shared" si="22"/>
        <v>3512.8809999999999</v>
      </c>
      <c r="CE31" s="76">
        <f t="shared" si="22"/>
        <v>3456.8809999999999</v>
      </c>
      <c r="CF31" s="76">
        <f t="shared" si="22"/>
        <v>3399.8809999999999</v>
      </c>
      <c r="CG31" s="76">
        <f t="shared" si="22"/>
        <v>3338.8809999999999</v>
      </c>
      <c r="CH31" s="76">
        <f t="shared" si="22"/>
        <v>3398.8809999999999</v>
      </c>
      <c r="CI31" s="76">
        <f t="shared" si="22"/>
        <v>3519.8809999999999</v>
      </c>
      <c r="CJ31" s="76">
        <f t="shared" si="22"/>
        <v>3519.8809999999999</v>
      </c>
      <c r="CK31" s="76">
        <f t="shared" si="22"/>
        <v>3519.8809999999999</v>
      </c>
      <c r="CL31" s="76">
        <f t="shared" si="22"/>
        <v>3521.8809999999999</v>
      </c>
      <c r="CM31" s="76">
        <f t="shared" si="22"/>
        <v>3520.8809999999999</v>
      </c>
      <c r="CN31" s="76">
        <f t="shared" si="22"/>
        <v>3518.8809999999999</v>
      </c>
      <c r="CO31" s="76">
        <f t="shared" si="22"/>
        <v>3521.8809999999999</v>
      </c>
      <c r="CP31" s="76">
        <f t="shared" si="22"/>
        <v>3527.8809999999999</v>
      </c>
      <c r="CQ31" s="76">
        <f t="shared" si="22"/>
        <v>3528.8809999999999</v>
      </c>
      <c r="CR31" s="76">
        <f t="shared" si="22"/>
        <v>3526.8809999999999</v>
      </c>
      <c r="CS31" s="77">
        <f t="shared" si="22"/>
        <v>3527.8809999999999</v>
      </c>
      <c r="CT31" s="30">
        <f t="shared" si="20"/>
        <v>335486.57599999959</v>
      </c>
      <c r="CU31" s="152"/>
    </row>
    <row r="32" spans="1:102">
      <c r="A32" s="78" t="s">
        <v>32</v>
      </c>
      <c r="B32" s="79">
        <f>B62-B73</f>
        <v>442</v>
      </c>
      <c r="C32" s="80">
        <f t="shared" ref="C32:BN32" si="23">C62-C73</f>
        <v>419</v>
      </c>
      <c r="D32" s="80">
        <f t="shared" si="23"/>
        <v>419</v>
      </c>
      <c r="E32" s="80">
        <f t="shared" si="23"/>
        <v>449</v>
      </c>
      <c r="F32" s="80">
        <f t="shared" si="23"/>
        <v>472</v>
      </c>
      <c r="G32" s="80">
        <f t="shared" si="23"/>
        <v>472</v>
      </c>
      <c r="H32" s="80">
        <f t="shared" si="23"/>
        <v>472</v>
      </c>
      <c r="I32" s="80">
        <f t="shared" si="23"/>
        <v>472</v>
      </c>
      <c r="J32" s="80">
        <f t="shared" si="23"/>
        <v>472</v>
      </c>
      <c r="K32" s="80">
        <f t="shared" si="23"/>
        <v>472</v>
      </c>
      <c r="L32" s="80">
        <f t="shared" si="23"/>
        <v>472</v>
      </c>
      <c r="M32" s="80">
        <f t="shared" si="23"/>
        <v>472</v>
      </c>
      <c r="N32" s="80">
        <f t="shared" si="23"/>
        <v>472</v>
      </c>
      <c r="O32" s="80">
        <f t="shared" si="23"/>
        <v>472</v>
      </c>
      <c r="P32" s="80">
        <f t="shared" si="23"/>
        <v>472</v>
      </c>
      <c r="Q32" s="80">
        <f t="shared" si="23"/>
        <v>472</v>
      </c>
      <c r="R32" s="80">
        <f t="shared" si="23"/>
        <v>472</v>
      </c>
      <c r="S32" s="80">
        <f t="shared" si="23"/>
        <v>472</v>
      </c>
      <c r="T32" s="80">
        <f t="shared" si="23"/>
        <v>472</v>
      </c>
      <c r="U32" s="80">
        <f t="shared" si="23"/>
        <v>472</v>
      </c>
      <c r="V32" s="80">
        <f t="shared" si="23"/>
        <v>472</v>
      </c>
      <c r="W32" s="80">
        <f t="shared" si="23"/>
        <v>472</v>
      </c>
      <c r="X32" s="80">
        <f t="shared" si="23"/>
        <v>472</v>
      </c>
      <c r="Y32" s="80">
        <f t="shared" si="23"/>
        <v>472</v>
      </c>
      <c r="Z32" s="80">
        <f t="shared" si="23"/>
        <v>472</v>
      </c>
      <c r="AA32" s="80">
        <f t="shared" si="23"/>
        <v>472</v>
      </c>
      <c r="AB32" s="80">
        <f t="shared" si="23"/>
        <v>472</v>
      </c>
      <c r="AC32" s="80">
        <f t="shared" si="23"/>
        <v>472</v>
      </c>
      <c r="AD32" s="80">
        <f t="shared" si="23"/>
        <v>472</v>
      </c>
      <c r="AE32" s="80">
        <f t="shared" si="23"/>
        <v>472</v>
      </c>
      <c r="AF32" s="80">
        <f t="shared" si="23"/>
        <v>472</v>
      </c>
      <c r="AG32" s="80">
        <f t="shared" si="23"/>
        <v>472</v>
      </c>
      <c r="AH32" s="80">
        <f t="shared" si="23"/>
        <v>472</v>
      </c>
      <c r="AI32" s="80">
        <f t="shared" si="23"/>
        <v>472</v>
      </c>
      <c r="AJ32" s="80">
        <f t="shared" si="23"/>
        <v>472</v>
      </c>
      <c r="AK32" s="80">
        <f t="shared" si="23"/>
        <v>472</v>
      </c>
      <c r="AL32" s="80">
        <f t="shared" si="23"/>
        <v>472</v>
      </c>
      <c r="AM32" s="80">
        <f t="shared" si="23"/>
        <v>472</v>
      </c>
      <c r="AN32" s="80">
        <f t="shared" si="23"/>
        <v>472</v>
      </c>
      <c r="AO32" s="80">
        <f t="shared" si="23"/>
        <v>472</v>
      </c>
      <c r="AP32" s="80">
        <f t="shared" si="23"/>
        <v>472</v>
      </c>
      <c r="AQ32" s="80">
        <f t="shared" si="23"/>
        <v>472</v>
      </c>
      <c r="AR32" s="80">
        <f t="shared" si="23"/>
        <v>472</v>
      </c>
      <c r="AS32" s="80">
        <f t="shared" si="23"/>
        <v>472</v>
      </c>
      <c r="AT32" s="80">
        <f t="shared" si="23"/>
        <v>472</v>
      </c>
      <c r="AU32" s="80">
        <f t="shared" si="23"/>
        <v>472</v>
      </c>
      <c r="AV32" s="80">
        <f t="shared" si="23"/>
        <v>472</v>
      </c>
      <c r="AW32" s="80">
        <f t="shared" si="23"/>
        <v>472</v>
      </c>
      <c r="AX32" s="80">
        <f t="shared" si="23"/>
        <v>472</v>
      </c>
      <c r="AY32" s="80">
        <f t="shared" si="23"/>
        <v>472</v>
      </c>
      <c r="AZ32" s="80">
        <f t="shared" si="23"/>
        <v>472</v>
      </c>
      <c r="BA32" s="80">
        <f t="shared" si="23"/>
        <v>472</v>
      </c>
      <c r="BB32" s="80">
        <f t="shared" si="23"/>
        <v>472</v>
      </c>
      <c r="BC32" s="80">
        <f t="shared" si="23"/>
        <v>442</v>
      </c>
      <c r="BD32" s="80">
        <f t="shared" si="23"/>
        <v>412</v>
      </c>
      <c r="BE32" s="80">
        <f t="shared" si="23"/>
        <v>395</v>
      </c>
      <c r="BF32" s="80">
        <f t="shared" si="23"/>
        <v>395</v>
      </c>
      <c r="BG32" s="80">
        <f t="shared" si="23"/>
        <v>425</v>
      </c>
      <c r="BH32" s="80">
        <f t="shared" si="23"/>
        <v>455</v>
      </c>
      <c r="BI32" s="80">
        <f t="shared" si="23"/>
        <v>472</v>
      </c>
      <c r="BJ32" s="80">
        <f t="shared" si="23"/>
        <v>472</v>
      </c>
      <c r="BK32" s="80">
        <f t="shared" si="23"/>
        <v>472</v>
      </c>
      <c r="BL32" s="80">
        <f t="shared" si="23"/>
        <v>472</v>
      </c>
      <c r="BM32" s="80">
        <f t="shared" si="23"/>
        <v>472</v>
      </c>
      <c r="BN32" s="80">
        <f t="shared" si="23"/>
        <v>472</v>
      </c>
      <c r="BO32" s="80">
        <f t="shared" ref="BO32:CS32" si="24">BO62-BO73</f>
        <v>472</v>
      </c>
      <c r="BP32" s="80">
        <f t="shared" si="24"/>
        <v>472</v>
      </c>
      <c r="BQ32" s="80">
        <f t="shared" si="24"/>
        <v>472</v>
      </c>
      <c r="BR32" s="80">
        <f t="shared" si="24"/>
        <v>472</v>
      </c>
      <c r="BS32" s="80">
        <f t="shared" si="24"/>
        <v>472</v>
      </c>
      <c r="BT32" s="80">
        <f t="shared" si="24"/>
        <v>472</v>
      </c>
      <c r="BU32" s="80">
        <f t="shared" si="24"/>
        <v>472</v>
      </c>
      <c r="BV32" s="80">
        <f t="shared" si="24"/>
        <v>472</v>
      </c>
      <c r="BW32" s="80">
        <f t="shared" si="24"/>
        <v>472</v>
      </c>
      <c r="BX32" s="80">
        <f t="shared" si="24"/>
        <v>472</v>
      </c>
      <c r="BY32" s="80">
        <f t="shared" si="24"/>
        <v>472</v>
      </c>
      <c r="BZ32" s="80">
        <f t="shared" si="24"/>
        <v>472</v>
      </c>
      <c r="CA32" s="80">
        <f t="shared" si="24"/>
        <v>472</v>
      </c>
      <c r="CB32" s="80">
        <f t="shared" si="24"/>
        <v>472</v>
      </c>
      <c r="CC32" s="80">
        <f t="shared" si="24"/>
        <v>472</v>
      </c>
      <c r="CD32" s="80">
        <f t="shared" si="24"/>
        <v>472</v>
      </c>
      <c r="CE32" s="80">
        <f t="shared" si="24"/>
        <v>472</v>
      </c>
      <c r="CF32" s="80">
        <f t="shared" si="24"/>
        <v>442</v>
      </c>
      <c r="CG32" s="80">
        <f t="shared" si="24"/>
        <v>412</v>
      </c>
      <c r="CH32" s="80">
        <f t="shared" si="24"/>
        <v>442</v>
      </c>
      <c r="CI32" s="80">
        <f t="shared" si="24"/>
        <v>472</v>
      </c>
      <c r="CJ32" s="80">
        <f t="shared" si="24"/>
        <v>472</v>
      </c>
      <c r="CK32" s="80">
        <f t="shared" si="24"/>
        <v>472</v>
      </c>
      <c r="CL32" s="80">
        <f t="shared" si="24"/>
        <v>472</v>
      </c>
      <c r="CM32" s="80">
        <f t="shared" si="24"/>
        <v>472</v>
      </c>
      <c r="CN32" s="80">
        <f t="shared" si="24"/>
        <v>472</v>
      </c>
      <c r="CO32" s="80">
        <f t="shared" si="24"/>
        <v>472</v>
      </c>
      <c r="CP32" s="80">
        <f t="shared" si="24"/>
        <v>472</v>
      </c>
      <c r="CQ32" s="80">
        <f t="shared" si="24"/>
        <v>472</v>
      </c>
      <c r="CR32" s="80">
        <f t="shared" si="24"/>
        <v>472</v>
      </c>
      <c r="CS32" s="81">
        <f t="shared" si="24"/>
        <v>472</v>
      </c>
      <c r="CT32" s="30">
        <f t="shared" si="20"/>
        <v>44725</v>
      </c>
      <c r="CU32" s="152"/>
    </row>
    <row r="33" spans="1:99">
      <c r="A33" s="25" t="s">
        <v>33</v>
      </c>
      <c r="B33" s="82">
        <f t="shared" ref="B33:Q38" si="25">B63-B74</f>
        <v>489</v>
      </c>
      <c r="C33" s="3">
        <f t="shared" si="25"/>
        <v>489</v>
      </c>
      <c r="D33" s="3">
        <f t="shared" si="25"/>
        <v>489</v>
      </c>
      <c r="E33" s="3">
        <f t="shared" si="25"/>
        <v>539</v>
      </c>
      <c r="F33" s="3">
        <f t="shared" si="25"/>
        <v>539</v>
      </c>
      <c r="G33" s="3">
        <f t="shared" si="25"/>
        <v>539</v>
      </c>
      <c r="H33" s="3">
        <f t="shared" si="25"/>
        <v>539</v>
      </c>
      <c r="I33" s="3">
        <f t="shared" si="25"/>
        <v>539</v>
      </c>
      <c r="J33" s="3">
        <f t="shared" si="25"/>
        <v>539</v>
      </c>
      <c r="K33" s="3">
        <f t="shared" si="25"/>
        <v>539</v>
      </c>
      <c r="L33" s="3">
        <f t="shared" si="25"/>
        <v>539</v>
      </c>
      <c r="M33" s="3">
        <f t="shared" si="25"/>
        <v>539</v>
      </c>
      <c r="N33" s="3">
        <f t="shared" si="25"/>
        <v>539</v>
      </c>
      <c r="O33" s="3">
        <f t="shared" si="25"/>
        <v>539</v>
      </c>
      <c r="P33" s="3">
        <f t="shared" si="25"/>
        <v>539</v>
      </c>
      <c r="Q33" s="3">
        <f t="shared" si="25"/>
        <v>539</v>
      </c>
      <c r="R33" s="3">
        <f t="shared" ref="R33:CC33" si="26">R63-R74</f>
        <v>539</v>
      </c>
      <c r="S33" s="3">
        <f t="shared" si="26"/>
        <v>539</v>
      </c>
      <c r="T33" s="3">
        <f t="shared" si="26"/>
        <v>539</v>
      </c>
      <c r="U33" s="3">
        <f t="shared" si="26"/>
        <v>539</v>
      </c>
      <c r="V33" s="3">
        <f t="shared" si="26"/>
        <v>539</v>
      </c>
      <c r="W33" s="3">
        <f t="shared" si="26"/>
        <v>539</v>
      </c>
      <c r="X33" s="3">
        <f t="shared" si="26"/>
        <v>539</v>
      </c>
      <c r="Y33" s="3">
        <f t="shared" si="26"/>
        <v>539</v>
      </c>
      <c r="Z33" s="3">
        <f t="shared" si="26"/>
        <v>539</v>
      </c>
      <c r="AA33" s="3">
        <f t="shared" si="26"/>
        <v>539</v>
      </c>
      <c r="AB33" s="3">
        <f t="shared" si="26"/>
        <v>539</v>
      </c>
      <c r="AC33" s="3">
        <f t="shared" si="26"/>
        <v>539</v>
      </c>
      <c r="AD33" s="3">
        <f t="shared" si="26"/>
        <v>539</v>
      </c>
      <c r="AE33" s="3">
        <f t="shared" si="26"/>
        <v>539</v>
      </c>
      <c r="AF33" s="3">
        <f t="shared" si="26"/>
        <v>539</v>
      </c>
      <c r="AG33" s="3">
        <f t="shared" si="26"/>
        <v>539</v>
      </c>
      <c r="AH33" s="3">
        <f t="shared" si="26"/>
        <v>539</v>
      </c>
      <c r="AI33" s="3">
        <f t="shared" si="26"/>
        <v>539</v>
      </c>
      <c r="AJ33" s="3">
        <f t="shared" si="26"/>
        <v>539</v>
      </c>
      <c r="AK33" s="3">
        <f t="shared" si="26"/>
        <v>539</v>
      </c>
      <c r="AL33" s="3">
        <f t="shared" si="26"/>
        <v>539</v>
      </c>
      <c r="AM33" s="3">
        <f t="shared" si="26"/>
        <v>539</v>
      </c>
      <c r="AN33" s="3">
        <f t="shared" si="26"/>
        <v>539</v>
      </c>
      <c r="AO33" s="3">
        <f t="shared" si="26"/>
        <v>539</v>
      </c>
      <c r="AP33" s="3">
        <f t="shared" si="26"/>
        <v>539</v>
      </c>
      <c r="AQ33" s="3">
        <f t="shared" si="26"/>
        <v>539</v>
      </c>
      <c r="AR33" s="3">
        <f t="shared" si="26"/>
        <v>539</v>
      </c>
      <c r="AS33" s="3">
        <f t="shared" si="26"/>
        <v>539</v>
      </c>
      <c r="AT33" s="3">
        <f t="shared" si="26"/>
        <v>539</v>
      </c>
      <c r="AU33" s="3">
        <f t="shared" si="26"/>
        <v>539</v>
      </c>
      <c r="AV33" s="3">
        <f t="shared" si="26"/>
        <v>539</v>
      </c>
      <c r="AW33" s="3">
        <f t="shared" si="26"/>
        <v>539</v>
      </c>
      <c r="AX33" s="3">
        <f t="shared" si="26"/>
        <v>539</v>
      </c>
      <c r="AY33" s="3">
        <f t="shared" si="26"/>
        <v>539</v>
      </c>
      <c r="AZ33" s="3">
        <f t="shared" si="26"/>
        <v>539</v>
      </c>
      <c r="BA33" s="3">
        <f t="shared" si="26"/>
        <v>539</v>
      </c>
      <c r="BB33" s="3">
        <f t="shared" si="26"/>
        <v>539</v>
      </c>
      <c r="BC33" s="3">
        <f t="shared" si="26"/>
        <v>480</v>
      </c>
      <c r="BD33" s="3">
        <f t="shared" si="26"/>
        <v>480</v>
      </c>
      <c r="BE33" s="3">
        <f t="shared" si="26"/>
        <v>480</v>
      </c>
      <c r="BF33" s="3">
        <f t="shared" si="26"/>
        <v>539</v>
      </c>
      <c r="BG33" s="3">
        <f t="shared" si="26"/>
        <v>539</v>
      </c>
      <c r="BH33" s="3">
        <f t="shared" si="26"/>
        <v>539</v>
      </c>
      <c r="BI33" s="3">
        <f t="shared" si="26"/>
        <v>539</v>
      </c>
      <c r="BJ33" s="3">
        <f t="shared" si="26"/>
        <v>539</v>
      </c>
      <c r="BK33" s="3">
        <f t="shared" si="26"/>
        <v>539</v>
      </c>
      <c r="BL33" s="3">
        <f t="shared" si="26"/>
        <v>539</v>
      </c>
      <c r="BM33" s="3">
        <f t="shared" si="26"/>
        <v>539</v>
      </c>
      <c r="BN33" s="3">
        <f t="shared" si="26"/>
        <v>539</v>
      </c>
      <c r="BO33" s="3">
        <f t="shared" si="26"/>
        <v>539</v>
      </c>
      <c r="BP33" s="3">
        <f t="shared" si="26"/>
        <v>539</v>
      </c>
      <c r="BQ33" s="3">
        <f t="shared" si="26"/>
        <v>539</v>
      </c>
      <c r="BR33" s="3">
        <f t="shared" si="26"/>
        <v>539</v>
      </c>
      <c r="BS33" s="3">
        <f t="shared" si="26"/>
        <v>539</v>
      </c>
      <c r="BT33" s="3">
        <f t="shared" si="26"/>
        <v>539</v>
      </c>
      <c r="BU33" s="3">
        <f t="shared" si="26"/>
        <v>539</v>
      </c>
      <c r="BV33" s="3">
        <f t="shared" si="26"/>
        <v>539</v>
      </c>
      <c r="BW33" s="3">
        <f t="shared" si="26"/>
        <v>539</v>
      </c>
      <c r="BX33" s="3">
        <f t="shared" si="26"/>
        <v>539</v>
      </c>
      <c r="BY33" s="3">
        <f t="shared" si="26"/>
        <v>539</v>
      </c>
      <c r="BZ33" s="3">
        <f t="shared" si="26"/>
        <v>539</v>
      </c>
      <c r="CA33" s="3">
        <f t="shared" si="26"/>
        <v>539</v>
      </c>
      <c r="CB33" s="3">
        <f t="shared" si="26"/>
        <v>539</v>
      </c>
      <c r="CC33" s="3">
        <f t="shared" si="26"/>
        <v>539</v>
      </c>
      <c r="CD33" s="3">
        <f t="shared" ref="CD33:CS33" si="27">CD63-CD74</f>
        <v>539</v>
      </c>
      <c r="CE33" s="3">
        <f t="shared" si="27"/>
        <v>539</v>
      </c>
      <c r="CF33" s="3">
        <f t="shared" si="27"/>
        <v>539</v>
      </c>
      <c r="CG33" s="3">
        <f t="shared" si="27"/>
        <v>539</v>
      </c>
      <c r="CH33" s="3">
        <f t="shared" si="27"/>
        <v>539</v>
      </c>
      <c r="CI33" s="3">
        <f t="shared" si="27"/>
        <v>539</v>
      </c>
      <c r="CJ33" s="3">
        <f t="shared" si="27"/>
        <v>539</v>
      </c>
      <c r="CK33" s="3">
        <f t="shared" si="27"/>
        <v>539</v>
      </c>
      <c r="CL33" s="3">
        <f t="shared" si="27"/>
        <v>539</v>
      </c>
      <c r="CM33" s="3">
        <f t="shared" si="27"/>
        <v>539</v>
      </c>
      <c r="CN33" s="3">
        <f t="shared" si="27"/>
        <v>539</v>
      </c>
      <c r="CO33" s="3">
        <f t="shared" si="27"/>
        <v>539</v>
      </c>
      <c r="CP33" s="3">
        <f t="shared" si="27"/>
        <v>539</v>
      </c>
      <c r="CQ33" s="3">
        <f t="shared" si="27"/>
        <v>539</v>
      </c>
      <c r="CR33" s="3">
        <f t="shared" si="27"/>
        <v>539</v>
      </c>
      <c r="CS33" s="83">
        <f t="shared" si="27"/>
        <v>539</v>
      </c>
      <c r="CT33" s="30">
        <f t="shared" si="20"/>
        <v>51417</v>
      </c>
      <c r="CU33" s="152"/>
    </row>
    <row r="34" spans="1:99">
      <c r="A34" s="25" t="s">
        <v>34</v>
      </c>
      <c r="B34" s="82">
        <f t="shared" si="25"/>
        <v>895.52099999999996</v>
      </c>
      <c r="C34" s="3">
        <f t="shared" si="25"/>
        <v>895.52099999999996</v>
      </c>
      <c r="D34" s="3">
        <f t="shared" si="25"/>
        <v>895.52099999999996</v>
      </c>
      <c r="E34" s="3">
        <f t="shared" si="25"/>
        <v>895.52099999999996</v>
      </c>
      <c r="F34" s="3">
        <f t="shared" si="25"/>
        <v>895.52099999999996</v>
      </c>
      <c r="G34" s="3">
        <f t="shared" si="25"/>
        <v>895.52099999999996</v>
      </c>
      <c r="H34" s="3">
        <f t="shared" si="25"/>
        <v>895.52099999999996</v>
      </c>
      <c r="I34" s="3">
        <f t="shared" si="25"/>
        <v>895.52099999999996</v>
      </c>
      <c r="J34" s="3">
        <f t="shared" si="25"/>
        <v>895.52099999999996</v>
      </c>
      <c r="K34" s="3">
        <f t="shared" si="25"/>
        <v>895.52099999999996</v>
      </c>
      <c r="L34" s="3">
        <f t="shared" si="25"/>
        <v>895.52099999999996</v>
      </c>
      <c r="M34" s="3">
        <f t="shared" si="25"/>
        <v>895.52099999999996</v>
      </c>
      <c r="N34" s="3">
        <f t="shared" si="25"/>
        <v>895.52099999999996</v>
      </c>
      <c r="O34" s="3">
        <f t="shared" si="25"/>
        <v>895.52099999999996</v>
      </c>
      <c r="P34" s="3">
        <f t="shared" si="25"/>
        <v>895.52099999999996</v>
      </c>
      <c r="Q34" s="3">
        <f t="shared" si="25"/>
        <v>895.52099999999996</v>
      </c>
      <c r="R34" s="3">
        <f t="shared" ref="R34:CC34" si="28">R64-R75</f>
        <v>895.52099999999996</v>
      </c>
      <c r="S34" s="3">
        <f t="shared" si="28"/>
        <v>895.52099999999996</v>
      </c>
      <c r="T34" s="3">
        <f t="shared" si="28"/>
        <v>895.52099999999996</v>
      </c>
      <c r="U34" s="3">
        <f t="shared" si="28"/>
        <v>895.52099999999996</v>
      </c>
      <c r="V34" s="3">
        <f t="shared" si="28"/>
        <v>895.52099999999996</v>
      </c>
      <c r="W34" s="3">
        <f t="shared" si="28"/>
        <v>895.52099999999996</v>
      </c>
      <c r="X34" s="3">
        <f t="shared" si="28"/>
        <v>895.52099999999996</v>
      </c>
      <c r="Y34" s="3">
        <f t="shared" si="28"/>
        <v>895.52099999999996</v>
      </c>
      <c r="Z34" s="3">
        <f t="shared" si="28"/>
        <v>895.52099999999996</v>
      </c>
      <c r="AA34" s="3">
        <f t="shared" si="28"/>
        <v>895.52099999999996</v>
      </c>
      <c r="AB34" s="3">
        <f t="shared" si="28"/>
        <v>895.52099999999996</v>
      </c>
      <c r="AC34" s="3">
        <f t="shared" si="28"/>
        <v>895.52099999999996</v>
      </c>
      <c r="AD34" s="3">
        <f t="shared" si="28"/>
        <v>895.52099999999996</v>
      </c>
      <c r="AE34" s="3">
        <f t="shared" si="28"/>
        <v>895.52099999999996</v>
      </c>
      <c r="AF34" s="3">
        <f t="shared" si="28"/>
        <v>895.52099999999996</v>
      </c>
      <c r="AG34" s="3">
        <f t="shared" si="28"/>
        <v>895.52099999999996</v>
      </c>
      <c r="AH34" s="3">
        <f t="shared" si="28"/>
        <v>895.52099999999996</v>
      </c>
      <c r="AI34" s="3">
        <f t="shared" si="28"/>
        <v>895.52099999999996</v>
      </c>
      <c r="AJ34" s="3">
        <f t="shared" si="28"/>
        <v>895.52099999999996</v>
      </c>
      <c r="AK34" s="3">
        <f t="shared" si="28"/>
        <v>895.52099999999996</v>
      </c>
      <c r="AL34" s="3">
        <f t="shared" si="28"/>
        <v>895.52099999999996</v>
      </c>
      <c r="AM34" s="3">
        <f t="shared" si="28"/>
        <v>895.52099999999996</v>
      </c>
      <c r="AN34" s="3">
        <f t="shared" si="28"/>
        <v>895.52099999999996</v>
      </c>
      <c r="AO34" s="3">
        <f t="shared" si="28"/>
        <v>895.52099999999996</v>
      </c>
      <c r="AP34" s="3">
        <f t="shared" si="28"/>
        <v>895.52099999999996</v>
      </c>
      <c r="AQ34" s="3">
        <f t="shared" si="28"/>
        <v>895.52099999999996</v>
      </c>
      <c r="AR34" s="3">
        <f t="shared" si="28"/>
        <v>895.52099999999996</v>
      </c>
      <c r="AS34" s="3">
        <f t="shared" si="28"/>
        <v>895.52099999999996</v>
      </c>
      <c r="AT34" s="3">
        <f t="shared" si="28"/>
        <v>895.52099999999996</v>
      </c>
      <c r="AU34" s="3">
        <f t="shared" si="28"/>
        <v>895.52099999999996</v>
      </c>
      <c r="AV34" s="3">
        <f t="shared" si="28"/>
        <v>895.52099999999996</v>
      </c>
      <c r="AW34" s="3">
        <f t="shared" si="28"/>
        <v>895.52099999999996</v>
      </c>
      <c r="AX34" s="3">
        <f t="shared" si="28"/>
        <v>895.52099999999996</v>
      </c>
      <c r="AY34" s="3">
        <f t="shared" si="28"/>
        <v>895.52099999999996</v>
      </c>
      <c r="AZ34" s="3">
        <f t="shared" si="28"/>
        <v>895.52099999999996</v>
      </c>
      <c r="BA34" s="3">
        <f t="shared" si="28"/>
        <v>895.52099999999996</v>
      </c>
      <c r="BB34" s="3">
        <f t="shared" si="28"/>
        <v>895.52099999999996</v>
      </c>
      <c r="BC34" s="3">
        <f t="shared" si="28"/>
        <v>895.52099999999996</v>
      </c>
      <c r="BD34" s="3">
        <f t="shared" si="28"/>
        <v>802.52099999999996</v>
      </c>
      <c r="BE34" s="3">
        <f t="shared" si="28"/>
        <v>802.52099999999996</v>
      </c>
      <c r="BF34" s="3">
        <f t="shared" si="28"/>
        <v>895.52099999999996</v>
      </c>
      <c r="BG34" s="3">
        <f t="shared" si="28"/>
        <v>895.52099999999996</v>
      </c>
      <c r="BH34" s="3">
        <f t="shared" si="28"/>
        <v>895.52099999999996</v>
      </c>
      <c r="BI34" s="3">
        <f t="shared" si="28"/>
        <v>895.52099999999996</v>
      </c>
      <c r="BJ34" s="3">
        <f t="shared" si="28"/>
        <v>895.52099999999996</v>
      </c>
      <c r="BK34" s="3">
        <f t="shared" si="28"/>
        <v>895.52099999999996</v>
      </c>
      <c r="BL34" s="3">
        <f t="shared" si="28"/>
        <v>895.52099999999996</v>
      </c>
      <c r="BM34" s="3">
        <f t="shared" si="28"/>
        <v>895.52099999999996</v>
      </c>
      <c r="BN34" s="3">
        <f t="shared" si="28"/>
        <v>895.52099999999996</v>
      </c>
      <c r="BO34" s="3">
        <f t="shared" si="28"/>
        <v>895.52099999999996</v>
      </c>
      <c r="BP34" s="3">
        <f t="shared" si="28"/>
        <v>895.52099999999996</v>
      </c>
      <c r="BQ34" s="3">
        <f t="shared" si="28"/>
        <v>895.52099999999996</v>
      </c>
      <c r="BR34" s="3">
        <f t="shared" si="28"/>
        <v>895.52099999999996</v>
      </c>
      <c r="BS34" s="3">
        <f t="shared" si="28"/>
        <v>895.52099999999996</v>
      </c>
      <c r="BT34" s="3">
        <f t="shared" si="28"/>
        <v>895.52099999999996</v>
      </c>
      <c r="BU34" s="3">
        <f t="shared" si="28"/>
        <v>895.52099999999996</v>
      </c>
      <c r="BV34" s="3">
        <f t="shared" si="28"/>
        <v>895.52099999999996</v>
      </c>
      <c r="BW34" s="3">
        <f t="shared" si="28"/>
        <v>895.52099999999996</v>
      </c>
      <c r="BX34" s="3">
        <f t="shared" si="28"/>
        <v>895.52099999999996</v>
      </c>
      <c r="BY34" s="3">
        <f t="shared" si="28"/>
        <v>895.52099999999996</v>
      </c>
      <c r="BZ34" s="3">
        <f t="shared" si="28"/>
        <v>895.52099999999996</v>
      </c>
      <c r="CA34" s="3">
        <f t="shared" si="28"/>
        <v>895.52099999999996</v>
      </c>
      <c r="CB34" s="3">
        <f t="shared" si="28"/>
        <v>895.52099999999996</v>
      </c>
      <c r="CC34" s="3">
        <f t="shared" si="28"/>
        <v>895.52099999999996</v>
      </c>
      <c r="CD34" s="3">
        <f t="shared" ref="CD34:CS34" si="29">CD64-CD75</f>
        <v>895.52099999999996</v>
      </c>
      <c r="CE34" s="3">
        <f t="shared" si="29"/>
        <v>895.52099999999996</v>
      </c>
      <c r="CF34" s="3">
        <f t="shared" si="29"/>
        <v>895.52099999999996</v>
      </c>
      <c r="CG34" s="3">
        <f t="shared" si="29"/>
        <v>895.52099999999996</v>
      </c>
      <c r="CH34" s="3">
        <f t="shared" si="29"/>
        <v>895.52099999999996</v>
      </c>
      <c r="CI34" s="3">
        <f t="shared" si="29"/>
        <v>895.52099999999996</v>
      </c>
      <c r="CJ34" s="3">
        <f t="shared" si="29"/>
        <v>895.52099999999996</v>
      </c>
      <c r="CK34" s="3">
        <f t="shared" si="29"/>
        <v>895.52099999999996</v>
      </c>
      <c r="CL34" s="3">
        <f t="shared" si="29"/>
        <v>895.52099999999996</v>
      </c>
      <c r="CM34" s="3">
        <f t="shared" si="29"/>
        <v>895.52099999999996</v>
      </c>
      <c r="CN34" s="3">
        <f t="shared" si="29"/>
        <v>895.52099999999996</v>
      </c>
      <c r="CO34" s="3">
        <f t="shared" si="29"/>
        <v>895.52099999999996</v>
      </c>
      <c r="CP34" s="3">
        <f t="shared" si="29"/>
        <v>895.52099999999996</v>
      </c>
      <c r="CQ34" s="3">
        <f t="shared" si="29"/>
        <v>895.52099999999996</v>
      </c>
      <c r="CR34" s="3">
        <f t="shared" si="29"/>
        <v>895.52099999999996</v>
      </c>
      <c r="CS34" s="83">
        <f t="shared" si="29"/>
        <v>895.52099999999996</v>
      </c>
      <c r="CT34" s="30">
        <f t="shared" si="20"/>
        <v>85784.015999999887</v>
      </c>
      <c r="CU34" s="152"/>
    </row>
    <row r="35" spans="1:99">
      <c r="A35" s="25" t="s">
        <v>35</v>
      </c>
      <c r="B35" s="82">
        <f t="shared" si="25"/>
        <v>324</v>
      </c>
      <c r="C35" s="3">
        <f t="shared" si="25"/>
        <v>324</v>
      </c>
      <c r="D35" s="3">
        <f t="shared" si="25"/>
        <v>324</v>
      </c>
      <c r="E35" s="3">
        <f t="shared" si="25"/>
        <v>396</v>
      </c>
      <c r="F35" s="3">
        <f t="shared" si="25"/>
        <v>396</v>
      </c>
      <c r="G35" s="3">
        <f t="shared" si="25"/>
        <v>396</v>
      </c>
      <c r="H35" s="3">
        <f t="shared" si="25"/>
        <v>396</v>
      </c>
      <c r="I35" s="3">
        <f t="shared" si="25"/>
        <v>396</v>
      </c>
      <c r="J35" s="3">
        <f t="shared" si="25"/>
        <v>396</v>
      </c>
      <c r="K35" s="3">
        <f t="shared" si="25"/>
        <v>396</v>
      </c>
      <c r="L35" s="3">
        <f t="shared" si="25"/>
        <v>396</v>
      </c>
      <c r="M35" s="3">
        <f t="shared" si="25"/>
        <v>396</v>
      </c>
      <c r="N35" s="3">
        <f t="shared" si="25"/>
        <v>396</v>
      </c>
      <c r="O35" s="3">
        <f t="shared" si="25"/>
        <v>396</v>
      </c>
      <c r="P35" s="3">
        <f t="shared" si="25"/>
        <v>396</v>
      </c>
      <c r="Q35" s="3">
        <f t="shared" si="25"/>
        <v>396</v>
      </c>
      <c r="R35" s="3">
        <f t="shared" ref="R35:CC35" si="30">R65-R76</f>
        <v>396</v>
      </c>
      <c r="S35" s="3">
        <f t="shared" si="30"/>
        <v>396</v>
      </c>
      <c r="T35" s="3">
        <f t="shared" si="30"/>
        <v>396</v>
      </c>
      <c r="U35" s="3">
        <f t="shared" si="30"/>
        <v>396</v>
      </c>
      <c r="V35" s="3">
        <f t="shared" si="30"/>
        <v>396</v>
      </c>
      <c r="W35" s="3">
        <f t="shared" si="30"/>
        <v>396</v>
      </c>
      <c r="X35" s="3">
        <f t="shared" si="30"/>
        <v>396</v>
      </c>
      <c r="Y35" s="3">
        <f t="shared" si="30"/>
        <v>396</v>
      </c>
      <c r="Z35" s="3">
        <f t="shared" si="30"/>
        <v>396</v>
      </c>
      <c r="AA35" s="3">
        <f t="shared" si="30"/>
        <v>396</v>
      </c>
      <c r="AB35" s="3">
        <f t="shared" si="30"/>
        <v>396</v>
      </c>
      <c r="AC35" s="3">
        <f t="shared" si="30"/>
        <v>396</v>
      </c>
      <c r="AD35" s="3">
        <f t="shared" si="30"/>
        <v>396</v>
      </c>
      <c r="AE35" s="3">
        <f t="shared" si="30"/>
        <v>396</v>
      </c>
      <c r="AF35" s="3">
        <f t="shared" si="30"/>
        <v>396</v>
      </c>
      <c r="AG35" s="3">
        <f t="shared" si="30"/>
        <v>396</v>
      </c>
      <c r="AH35" s="3">
        <f t="shared" si="30"/>
        <v>396</v>
      </c>
      <c r="AI35" s="3">
        <f t="shared" si="30"/>
        <v>396</v>
      </c>
      <c r="AJ35" s="3">
        <f t="shared" si="30"/>
        <v>396</v>
      </c>
      <c r="AK35" s="3">
        <f t="shared" si="30"/>
        <v>396</v>
      </c>
      <c r="AL35" s="3">
        <f t="shared" si="30"/>
        <v>396</v>
      </c>
      <c r="AM35" s="3">
        <f t="shared" si="30"/>
        <v>396</v>
      </c>
      <c r="AN35" s="3">
        <f t="shared" si="30"/>
        <v>396</v>
      </c>
      <c r="AO35" s="3">
        <f t="shared" si="30"/>
        <v>396</v>
      </c>
      <c r="AP35" s="3">
        <f t="shared" si="30"/>
        <v>396</v>
      </c>
      <c r="AQ35" s="3">
        <f t="shared" si="30"/>
        <v>396</v>
      </c>
      <c r="AR35" s="3">
        <f t="shared" si="30"/>
        <v>396</v>
      </c>
      <c r="AS35" s="3">
        <f t="shared" si="30"/>
        <v>396</v>
      </c>
      <c r="AT35" s="3">
        <f t="shared" si="30"/>
        <v>396</v>
      </c>
      <c r="AU35" s="3">
        <f t="shared" si="30"/>
        <v>396</v>
      </c>
      <c r="AV35" s="3">
        <f t="shared" si="30"/>
        <v>396</v>
      </c>
      <c r="AW35" s="3">
        <f t="shared" si="30"/>
        <v>396</v>
      </c>
      <c r="AX35" s="3">
        <f t="shared" si="30"/>
        <v>396</v>
      </c>
      <c r="AY35" s="3">
        <f t="shared" si="30"/>
        <v>396</v>
      </c>
      <c r="AZ35" s="3">
        <f t="shared" si="30"/>
        <v>396</v>
      </c>
      <c r="BA35" s="3">
        <f t="shared" si="30"/>
        <v>396</v>
      </c>
      <c r="BB35" s="3">
        <f t="shared" si="30"/>
        <v>396</v>
      </c>
      <c r="BC35" s="3">
        <f t="shared" si="30"/>
        <v>321</v>
      </c>
      <c r="BD35" s="3">
        <f t="shared" si="30"/>
        <v>321</v>
      </c>
      <c r="BE35" s="3">
        <f t="shared" si="30"/>
        <v>321</v>
      </c>
      <c r="BF35" s="3">
        <f t="shared" si="30"/>
        <v>321</v>
      </c>
      <c r="BG35" s="3">
        <f t="shared" si="30"/>
        <v>396</v>
      </c>
      <c r="BH35" s="3">
        <f t="shared" si="30"/>
        <v>396</v>
      </c>
      <c r="BI35" s="3">
        <f t="shared" si="30"/>
        <v>396</v>
      </c>
      <c r="BJ35" s="3">
        <f t="shared" si="30"/>
        <v>396</v>
      </c>
      <c r="BK35" s="3">
        <f t="shared" si="30"/>
        <v>396</v>
      </c>
      <c r="BL35" s="3">
        <f t="shared" si="30"/>
        <v>396</v>
      </c>
      <c r="BM35" s="3">
        <f t="shared" si="30"/>
        <v>396</v>
      </c>
      <c r="BN35" s="3">
        <f t="shared" si="30"/>
        <v>396</v>
      </c>
      <c r="BO35" s="3">
        <f t="shared" si="30"/>
        <v>396</v>
      </c>
      <c r="BP35" s="3">
        <f t="shared" si="30"/>
        <v>396</v>
      </c>
      <c r="BQ35" s="3">
        <f t="shared" si="30"/>
        <v>396</v>
      </c>
      <c r="BR35" s="3">
        <f t="shared" si="30"/>
        <v>396</v>
      </c>
      <c r="BS35" s="3">
        <f t="shared" si="30"/>
        <v>396</v>
      </c>
      <c r="BT35" s="3">
        <f t="shared" si="30"/>
        <v>396</v>
      </c>
      <c r="BU35" s="3">
        <f t="shared" si="30"/>
        <v>396</v>
      </c>
      <c r="BV35" s="3">
        <f t="shared" si="30"/>
        <v>396</v>
      </c>
      <c r="BW35" s="3">
        <f t="shared" si="30"/>
        <v>396</v>
      </c>
      <c r="BX35" s="3">
        <f t="shared" si="30"/>
        <v>396</v>
      </c>
      <c r="BY35" s="3">
        <f t="shared" si="30"/>
        <v>396</v>
      </c>
      <c r="BZ35" s="3">
        <f t="shared" si="30"/>
        <v>396</v>
      </c>
      <c r="CA35" s="3">
        <f t="shared" si="30"/>
        <v>396</v>
      </c>
      <c r="CB35" s="3">
        <f t="shared" si="30"/>
        <v>396</v>
      </c>
      <c r="CC35" s="3">
        <f t="shared" si="30"/>
        <v>396</v>
      </c>
      <c r="CD35" s="3">
        <f t="shared" ref="CD35:CS35" si="31">CD65-CD76</f>
        <v>396</v>
      </c>
      <c r="CE35" s="3">
        <f t="shared" si="31"/>
        <v>339</v>
      </c>
      <c r="CF35" s="3">
        <f t="shared" si="31"/>
        <v>339</v>
      </c>
      <c r="CG35" s="3">
        <f t="shared" si="31"/>
        <v>339</v>
      </c>
      <c r="CH35" s="3">
        <f t="shared" si="31"/>
        <v>339</v>
      </c>
      <c r="CI35" s="3">
        <f t="shared" si="31"/>
        <v>396</v>
      </c>
      <c r="CJ35" s="3">
        <f t="shared" si="31"/>
        <v>396</v>
      </c>
      <c r="CK35" s="3">
        <f t="shared" si="31"/>
        <v>396</v>
      </c>
      <c r="CL35" s="3">
        <f t="shared" si="31"/>
        <v>396</v>
      </c>
      <c r="CM35" s="3">
        <f t="shared" si="31"/>
        <v>396</v>
      </c>
      <c r="CN35" s="3">
        <f t="shared" si="31"/>
        <v>396</v>
      </c>
      <c r="CO35" s="3">
        <f t="shared" si="31"/>
        <v>396</v>
      </c>
      <c r="CP35" s="3">
        <f t="shared" si="31"/>
        <v>396</v>
      </c>
      <c r="CQ35" s="3">
        <f t="shared" si="31"/>
        <v>396</v>
      </c>
      <c r="CR35" s="3">
        <f t="shared" si="31"/>
        <v>396</v>
      </c>
      <c r="CS35" s="83">
        <f t="shared" si="31"/>
        <v>396</v>
      </c>
      <c r="CT35" s="30">
        <f t="shared" si="20"/>
        <v>37272</v>
      </c>
      <c r="CU35" s="152"/>
    </row>
    <row r="36" spans="1:99">
      <c r="A36" s="25" t="s">
        <v>36</v>
      </c>
      <c r="B36" s="82">
        <f t="shared" si="25"/>
        <v>410.46</v>
      </c>
      <c r="C36" s="3">
        <f t="shared" si="25"/>
        <v>389.46</v>
      </c>
      <c r="D36" s="3">
        <f t="shared" si="25"/>
        <v>389.46</v>
      </c>
      <c r="E36" s="3">
        <f t="shared" si="25"/>
        <v>419.46</v>
      </c>
      <c r="F36" s="3">
        <f t="shared" si="25"/>
        <v>440.46</v>
      </c>
      <c r="G36" s="3">
        <f t="shared" si="25"/>
        <v>440.46</v>
      </c>
      <c r="H36" s="3">
        <f t="shared" si="25"/>
        <v>440.46</v>
      </c>
      <c r="I36" s="3">
        <f t="shared" si="25"/>
        <v>440.46</v>
      </c>
      <c r="J36" s="3">
        <f t="shared" si="25"/>
        <v>440.46</v>
      </c>
      <c r="K36" s="3">
        <f t="shared" si="25"/>
        <v>440.46</v>
      </c>
      <c r="L36" s="3">
        <f t="shared" si="25"/>
        <v>440.46</v>
      </c>
      <c r="M36" s="3">
        <f t="shared" si="25"/>
        <v>440.46</v>
      </c>
      <c r="N36" s="3">
        <f t="shared" si="25"/>
        <v>440.46</v>
      </c>
      <c r="O36" s="3">
        <f t="shared" si="25"/>
        <v>440.46</v>
      </c>
      <c r="P36" s="3">
        <f t="shared" si="25"/>
        <v>440.46</v>
      </c>
      <c r="Q36" s="3">
        <f t="shared" si="25"/>
        <v>440.46</v>
      </c>
      <c r="R36" s="3">
        <f t="shared" ref="R36:CC36" si="32">R66-R77</f>
        <v>440.46</v>
      </c>
      <c r="S36" s="3">
        <f t="shared" si="32"/>
        <v>440.46</v>
      </c>
      <c r="T36" s="3">
        <f t="shared" si="32"/>
        <v>440.46</v>
      </c>
      <c r="U36" s="3">
        <f t="shared" si="32"/>
        <v>440.46</v>
      </c>
      <c r="V36" s="3">
        <f t="shared" si="32"/>
        <v>440.46</v>
      </c>
      <c r="W36" s="3">
        <f t="shared" si="32"/>
        <v>440.46</v>
      </c>
      <c r="X36" s="3">
        <f t="shared" si="32"/>
        <v>440.46</v>
      </c>
      <c r="Y36" s="3">
        <f t="shared" si="32"/>
        <v>440.46</v>
      </c>
      <c r="Z36" s="3">
        <f t="shared" si="32"/>
        <v>440.46</v>
      </c>
      <c r="AA36" s="3">
        <f t="shared" si="32"/>
        <v>440.46</v>
      </c>
      <c r="AB36" s="3">
        <f t="shared" si="32"/>
        <v>440.46</v>
      </c>
      <c r="AC36" s="3">
        <f t="shared" si="32"/>
        <v>440.46</v>
      </c>
      <c r="AD36" s="3">
        <f t="shared" si="32"/>
        <v>440.46</v>
      </c>
      <c r="AE36" s="3">
        <f t="shared" si="32"/>
        <v>440.46</v>
      </c>
      <c r="AF36" s="3">
        <f t="shared" si="32"/>
        <v>440.46</v>
      </c>
      <c r="AG36" s="3">
        <f t="shared" si="32"/>
        <v>440.46</v>
      </c>
      <c r="AH36" s="3">
        <f t="shared" si="32"/>
        <v>440.46</v>
      </c>
      <c r="AI36" s="3">
        <f t="shared" si="32"/>
        <v>440.46</v>
      </c>
      <c r="AJ36" s="3">
        <f t="shared" si="32"/>
        <v>440.46</v>
      </c>
      <c r="AK36" s="3">
        <f t="shared" si="32"/>
        <v>440.46</v>
      </c>
      <c r="AL36" s="3">
        <f t="shared" si="32"/>
        <v>440.46</v>
      </c>
      <c r="AM36" s="3">
        <f t="shared" si="32"/>
        <v>440.46</v>
      </c>
      <c r="AN36" s="3">
        <f t="shared" si="32"/>
        <v>440.46</v>
      </c>
      <c r="AO36" s="3">
        <f t="shared" si="32"/>
        <v>440.46</v>
      </c>
      <c r="AP36" s="3">
        <f t="shared" si="32"/>
        <v>440.46</v>
      </c>
      <c r="AQ36" s="3">
        <f t="shared" si="32"/>
        <v>440.46</v>
      </c>
      <c r="AR36" s="3">
        <f t="shared" si="32"/>
        <v>440.46</v>
      </c>
      <c r="AS36" s="3">
        <f t="shared" si="32"/>
        <v>440.46</v>
      </c>
      <c r="AT36" s="3">
        <f t="shared" si="32"/>
        <v>440.46</v>
      </c>
      <c r="AU36" s="3">
        <f t="shared" si="32"/>
        <v>440.46</v>
      </c>
      <c r="AV36" s="3">
        <f t="shared" si="32"/>
        <v>440.46</v>
      </c>
      <c r="AW36" s="3">
        <f t="shared" si="32"/>
        <v>440.46</v>
      </c>
      <c r="AX36" s="3">
        <f t="shared" si="32"/>
        <v>440.46</v>
      </c>
      <c r="AY36" s="3">
        <f t="shared" si="32"/>
        <v>440.46</v>
      </c>
      <c r="AZ36" s="3">
        <f t="shared" si="32"/>
        <v>440.46</v>
      </c>
      <c r="BA36" s="3">
        <f t="shared" si="32"/>
        <v>440.46</v>
      </c>
      <c r="BB36" s="3">
        <f t="shared" si="32"/>
        <v>440.46</v>
      </c>
      <c r="BC36" s="3">
        <f t="shared" si="32"/>
        <v>410.46</v>
      </c>
      <c r="BD36" s="3">
        <f t="shared" si="32"/>
        <v>382.46</v>
      </c>
      <c r="BE36" s="3">
        <f t="shared" si="32"/>
        <v>382.46</v>
      </c>
      <c r="BF36" s="3">
        <f t="shared" si="32"/>
        <v>412.46</v>
      </c>
      <c r="BG36" s="3">
        <f t="shared" si="32"/>
        <v>440.46</v>
      </c>
      <c r="BH36" s="3">
        <f t="shared" si="32"/>
        <v>440.46</v>
      </c>
      <c r="BI36" s="3">
        <f t="shared" si="32"/>
        <v>440.46</v>
      </c>
      <c r="BJ36" s="3">
        <f t="shared" si="32"/>
        <v>440.46</v>
      </c>
      <c r="BK36" s="3">
        <f t="shared" si="32"/>
        <v>440.46</v>
      </c>
      <c r="BL36" s="3">
        <f t="shared" si="32"/>
        <v>440.46</v>
      </c>
      <c r="BM36" s="3">
        <f t="shared" si="32"/>
        <v>440.46</v>
      </c>
      <c r="BN36" s="3">
        <f t="shared" si="32"/>
        <v>440.46</v>
      </c>
      <c r="BO36" s="3">
        <f t="shared" si="32"/>
        <v>440.46</v>
      </c>
      <c r="BP36" s="3">
        <f t="shared" si="32"/>
        <v>440.46</v>
      </c>
      <c r="BQ36" s="3">
        <f t="shared" si="32"/>
        <v>440.46</v>
      </c>
      <c r="BR36" s="3">
        <f t="shared" si="32"/>
        <v>440.46</v>
      </c>
      <c r="BS36" s="3">
        <f t="shared" si="32"/>
        <v>440.46</v>
      </c>
      <c r="BT36" s="3">
        <f t="shared" si="32"/>
        <v>440.46</v>
      </c>
      <c r="BU36" s="3">
        <f t="shared" si="32"/>
        <v>440.46</v>
      </c>
      <c r="BV36" s="3">
        <f t="shared" si="32"/>
        <v>440.46</v>
      </c>
      <c r="BW36" s="3">
        <f t="shared" si="32"/>
        <v>440.46</v>
      </c>
      <c r="BX36" s="3">
        <f t="shared" si="32"/>
        <v>440.46</v>
      </c>
      <c r="BY36" s="3">
        <f t="shared" si="32"/>
        <v>440.46</v>
      </c>
      <c r="BZ36" s="3">
        <f t="shared" si="32"/>
        <v>440.46</v>
      </c>
      <c r="CA36" s="3">
        <f t="shared" si="32"/>
        <v>440.46</v>
      </c>
      <c r="CB36" s="3">
        <f t="shared" si="32"/>
        <v>440.46</v>
      </c>
      <c r="CC36" s="3">
        <f t="shared" si="32"/>
        <v>440.46</v>
      </c>
      <c r="CD36" s="3">
        <f t="shared" ref="CD36:CS36" si="33">CD66-CD77</f>
        <v>440.46</v>
      </c>
      <c r="CE36" s="3">
        <f t="shared" si="33"/>
        <v>440.46</v>
      </c>
      <c r="CF36" s="3">
        <f t="shared" si="33"/>
        <v>410.46</v>
      </c>
      <c r="CG36" s="3">
        <f t="shared" si="33"/>
        <v>380.46</v>
      </c>
      <c r="CH36" s="3">
        <f t="shared" si="33"/>
        <v>410.46</v>
      </c>
      <c r="CI36" s="3">
        <f t="shared" si="33"/>
        <v>440.46</v>
      </c>
      <c r="CJ36" s="3">
        <f t="shared" si="33"/>
        <v>440.46</v>
      </c>
      <c r="CK36" s="3">
        <f t="shared" si="33"/>
        <v>440.46</v>
      </c>
      <c r="CL36" s="3">
        <f t="shared" si="33"/>
        <v>440.46</v>
      </c>
      <c r="CM36" s="3">
        <f t="shared" si="33"/>
        <v>440.46</v>
      </c>
      <c r="CN36" s="3">
        <f t="shared" si="33"/>
        <v>440.46</v>
      </c>
      <c r="CO36" s="3">
        <f t="shared" si="33"/>
        <v>440.46</v>
      </c>
      <c r="CP36" s="3">
        <f t="shared" si="33"/>
        <v>440.46</v>
      </c>
      <c r="CQ36" s="3">
        <f t="shared" si="33"/>
        <v>440.46</v>
      </c>
      <c r="CR36" s="3">
        <f t="shared" si="33"/>
        <v>440.46</v>
      </c>
      <c r="CS36" s="83">
        <f t="shared" si="33"/>
        <v>440.46</v>
      </c>
      <c r="CT36" s="30">
        <f t="shared" si="20"/>
        <v>41837.159999999938</v>
      </c>
      <c r="CU36" s="152"/>
    </row>
    <row r="37" spans="1:99">
      <c r="A37" s="25" t="s">
        <v>37</v>
      </c>
      <c r="B37" s="82">
        <f t="shared" si="25"/>
        <v>662</v>
      </c>
      <c r="C37" s="3">
        <f t="shared" si="25"/>
        <v>650</v>
      </c>
      <c r="D37" s="3">
        <f t="shared" si="25"/>
        <v>650</v>
      </c>
      <c r="E37" s="3">
        <f t="shared" si="25"/>
        <v>709</v>
      </c>
      <c r="F37" s="3">
        <f t="shared" si="25"/>
        <v>735</v>
      </c>
      <c r="G37" s="3">
        <f t="shared" si="25"/>
        <v>734</v>
      </c>
      <c r="H37" s="3">
        <f t="shared" si="25"/>
        <v>738</v>
      </c>
      <c r="I37" s="3">
        <f t="shared" si="25"/>
        <v>741</v>
      </c>
      <c r="J37" s="3">
        <f t="shared" si="25"/>
        <v>743</v>
      </c>
      <c r="K37" s="3">
        <f t="shared" si="25"/>
        <v>743</v>
      </c>
      <c r="L37" s="3">
        <f t="shared" si="25"/>
        <v>742</v>
      </c>
      <c r="M37" s="3">
        <f t="shared" si="25"/>
        <v>740</v>
      </c>
      <c r="N37" s="3">
        <f t="shared" si="25"/>
        <v>740</v>
      </c>
      <c r="O37" s="3">
        <f t="shared" si="25"/>
        <v>739</v>
      </c>
      <c r="P37" s="3">
        <f t="shared" si="25"/>
        <v>739</v>
      </c>
      <c r="Q37" s="3">
        <f t="shared" si="25"/>
        <v>742</v>
      </c>
      <c r="R37" s="3">
        <f t="shared" ref="R37:CC37" si="34">R67-R78</f>
        <v>745</v>
      </c>
      <c r="S37" s="3">
        <f t="shared" si="34"/>
        <v>744</v>
      </c>
      <c r="T37" s="3">
        <f t="shared" si="34"/>
        <v>743</v>
      </c>
      <c r="U37" s="3">
        <f t="shared" si="34"/>
        <v>736</v>
      </c>
      <c r="V37" s="3">
        <f t="shared" si="34"/>
        <v>741</v>
      </c>
      <c r="W37" s="3">
        <f t="shared" si="34"/>
        <v>748</v>
      </c>
      <c r="X37" s="3">
        <f t="shared" si="34"/>
        <v>741</v>
      </c>
      <c r="Y37" s="3">
        <f t="shared" si="34"/>
        <v>738</v>
      </c>
      <c r="Z37" s="3">
        <f t="shared" si="34"/>
        <v>742</v>
      </c>
      <c r="AA37" s="3">
        <f t="shared" si="34"/>
        <v>740</v>
      </c>
      <c r="AB37" s="3">
        <f t="shared" si="34"/>
        <v>738</v>
      </c>
      <c r="AC37" s="3">
        <f t="shared" si="34"/>
        <v>740</v>
      </c>
      <c r="AD37" s="3">
        <f t="shared" si="34"/>
        <v>741</v>
      </c>
      <c r="AE37" s="3">
        <f t="shared" si="34"/>
        <v>740</v>
      </c>
      <c r="AF37" s="3">
        <f t="shared" si="34"/>
        <v>740</v>
      </c>
      <c r="AG37" s="3">
        <f t="shared" si="34"/>
        <v>739</v>
      </c>
      <c r="AH37" s="3">
        <f t="shared" si="34"/>
        <v>740</v>
      </c>
      <c r="AI37" s="3">
        <f t="shared" si="34"/>
        <v>740</v>
      </c>
      <c r="AJ37" s="3">
        <f t="shared" si="34"/>
        <v>739</v>
      </c>
      <c r="AK37" s="3">
        <f t="shared" si="34"/>
        <v>741</v>
      </c>
      <c r="AL37" s="3">
        <f t="shared" si="34"/>
        <v>745</v>
      </c>
      <c r="AM37" s="3">
        <f t="shared" si="34"/>
        <v>742</v>
      </c>
      <c r="AN37" s="3">
        <f t="shared" si="34"/>
        <v>741</v>
      </c>
      <c r="AO37" s="3">
        <f t="shared" si="34"/>
        <v>740</v>
      </c>
      <c r="AP37" s="3">
        <f t="shared" si="34"/>
        <v>736</v>
      </c>
      <c r="AQ37" s="3">
        <f t="shared" si="34"/>
        <v>741</v>
      </c>
      <c r="AR37" s="3">
        <f t="shared" si="34"/>
        <v>741</v>
      </c>
      <c r="AS37" s="3">
        <f t="shared" si="34"/>
        <v>742</v>
      </c>
      <c r="AT37" s="3">
        <f t="shared" si="34"/>
        <v>745</v>
      </c>
      <c r="AU37" s="3">
        <f t="shared" si="34"/>
        <v>743</v>
      </c>
      <c r="AV37" s="3">
        <f t="shared" si="34"/>
        <v>742</v>
      </c>
      <c r="AW37" s="3">
        <f t="shared" si="34"/>
        <v>742</v>
      </c>
      <c r="AX37" s="3">
        <f t="shared" si="34"/>
        <v>740</v>
      </c>
      <c r="AY37" s="3">
        <f t="shared" si="34"/>
        <v>738</v>
      </c>
      <c r="AZ37" s="3">
        <f t="shared" si="34"/>
        <v>737</v>
      </c>
      <c r="BA37" s="3">
        <f t="shared" si="34"/>
        <v>741</v>
      </c>
      <c r="BB37" s="3">
        <f t="shared" si="34"/>
        <v>743</v>
      </c>
      <c r="BC37" s="3">
        <f t="shared" si="34"/>
        <v>739</v>
      </c>
      <c r="BD37" s="3">
        <f t="shared" si="34"/>
        <v>700</v>
      </c>
      <c r="BE37" s="3">
        <f t="shared" si="34"/>
        <v>700</v>
      </c>
      <c r="BF37" s="3">
        <f t="shared" si="34"/>
        <v>727</v>
      </c>
      <c r="BG37" s="3">
        <f t="shared" si="34"/>
        <v>741</v>
      </c>
      <c r="BH37" s="3">
        <f t="shared" si="34"/>
        <v>742</v>
      </c>
      <c r="BI37" s="3">
        <f t="shared" si="34"/>
        <v>742</v>
      </c>
      <c r="BJ37" s="3">
        <f t="shared" si="34"/>
        <v>741</v>
      </c>
      <c r="BK37" s="3">
        <f t="shared" si="34"/>
        <v>738</v>
      </c>
      <c r="BL37" s="3">
        <f t="shared" si="34"/>
        <v>738</v>
      </c>
      <c r="BM37" s="3">
        <f t="shared" si="34"/>
        <v>739</v>
      </c>
      <c r="BN37" s="3">
        <f t="shared" si="34"/>
        <v>739</v>
      </c>
      <c r="BO37" s="3">
        <f t="shared" si="34"/>
        <v>741</v>
      </c>
      <c r="BP37" s="3">
        <f t="shared" si="34"/>
        <v>741</v>
      </c>
      <c r="BQ37" s="3">
        <f t="shared" si="34"/>
        <v>735</v>
      </c>
      <c r="BR37" s="3">
        <f t="shared" si="34"/>
        <v>730</v>
      </c>
      <c r="BS37" s="3">
        <f t="shared" si="34"/>
        <v>732</v>
      </c>
      <c r="BT37" s="3">
        <f t="shared" si="34"/>
        <v>732</v>
      </c>
      <c r="BU37" s="3">
        <f t="shared" si="34"/>
        <v>730</v>
      </c>
      <c r="BV37" s="3">
        <f t="shared" si="34"/>
        <v>727</v>
      </c>
      <c r="BW37" s="3">
        <f t="shared" si="34"/>
        <v>722</v>
      </c>
      <c r="BX37" s="3">
        <f t="shared" si="34"/>
        <v>720</v>
      </c>
      <c r="BY37" s="3">
        <f t="shared" si="34"/>
        <v>719</v>
      </c>
      <c r="BZ37" s="3">
        <f t="shared" si="34"/>
        <v>717</v>
      </c>
      <c r="CA37" s="3">
        <f t="shared" si="34"/>
        <v>714</v>
      </c>
      <c r="CB37" s="3">
        <f t="shared" si="34"/>
        <v>720</v>
      </c>
      <c r="CC37" s="3">
        <f t="shared" si="34"/>
        <v>729</v>
      </c>
      <c r="CD37" s="3">
        <f t="shared" ref="CD37:CS37" si="35">CD67-CD78</f>
        <v>728</v>
      </c>
      <c r="CE37" s="3">
        <f t="shared" si="35"/>
        <v>729</v>
      </c>
      <c r="CF37" s="3">
        <f t="shared" si="35"/>
        <v>732</v>
      </c>
      <c r="CG37" s="3">
        <f t="shared" si="35"/>
        <v>731</v>
      </c>
      <c r="CH37" s="3">
        <f t="shared" si="35"/>
        <v>731</v>
      </c>
      <c r="CI37" s="3">
        <f t="shared" si="35"/>
        <v>735</v>
      </c>
      <c r="CJ37" s="3">
        <f t="shared" si="35"/>
        <v>735</v>
      </c>
      <c r="CK37" s="3">
        <f t="shared" si="35"/>
        <v>735</v>
      </c>
      <c r="CL37" s="3">
        <f t="shared" si="35"/>
        <v>737</v>
      </c>
      <c r="CM37" s="3">
        <f t="shared" si="35"/>
        <v>736</v>
      </c>
      <c r="CN37" s="3">
        <f t="shared" si="35"/>
        <v>734</v>
      </c>
      <c r="CO37" s="3">
        <f t="shared" si="35"/>
        <v>737</v>
      </c>
      <c r="CP37" s="3">
        <f t="shared" si="35"/>
        <v>743</v>
      </c>
      <c r="CQ37" s="3">
        <f t="shared" si="35"/>
        <v>744</v>
      </c>
      <c r="CR37" s="3">
        <f t="shared" si="35"/>
        <v>742</v>
      </c>
      <c r="CS37" s="83">
        <f t="shared" si="35"/>
        <v>743</v>
      </c>
      <c r="CT37" s="30">
        <f t="shared" si="20"/>
        <v>70429</v>
      </c>
      <c r="CU37" s="152"/>
    </row>
    <row r="38" spans="1:99">
      <c r="A38" s="57" t="s">
        <v>38</v>
      </c>
      <c r="B38" s="84">
        <f t="shared" si="25"/>
        <v>41.9</v>
      </c>
      <c r="C38" s="85">
        <f t="shared" si="25"/>
        <v>41.9</v>
      </c>
      <c r="D38" s="85">
        <f t="shared" si="25"/>
        <v>41.9</v>
      </c>
      <c r="E38" s="85">
        <f t="shared" si="25"/>
        <v>41.9</v>
      </c>
      <c r="F38" s="85">
        <f t="shared" si="25"/>
        <v>41.9</v>
      </c>
      <c r="G38" s="85">
        <f t="shared" si="25"/>
        <v>41.9</v>
      </c>
      <c r="H38" s="85">
        <f t="shared" si="25"/>
        <v>41.9</v>
      </c>
      <c r="I38" s="85">
        <f t="shared" si="25"/>
        <v>41.9</v>
      </c>
      <c r="J38" s="85">
        <f t="shared" si="25"/>
        <v>41.9</v>
      </c>
      <c r="K38" s="85">
        <f t="shared" si="25"/>
        <v>41.9</v>
      </c>
      <c r="L38" s="85">
        <f t="shared" si="25"/>
        <v>41.9</v>
      </c>
      <c r="M38" s="85">
        <f t="shared" si="25"/>
        <v>41.9</v>
      </c>
      <c r="N38" s="85">
        <f t="shared" si="25"/>
        <v>41.9</v>
      </c>
      <c r="O38" s="85">
        <f t="shared" si="25"/>
        <v>41.9</v>
      </c>
      <c r="P38" s="85">
        <f t="shared" si="25"/>
        <v>41.9</v>
      </c>
      <c r="Q38" s="85">
        <f t="shared" si="25"/>
        <v>41.9</v>
      </c>
      <c r="R38" s="85">
        <f t="shared" ref="R38:CC38" si="36">R68-R79</f>
        <v>41.9</v>
      </c>
      <c r="S38" s="85">
        <f t="shared" si="36"/>
        <v>41.9</v>
      </c>
      <c r="T38" s="85">
        <f t="shared" si="36"/>
        <v>41.9</v>
      </c>
      <c r="U38" s="85">
        <f t="shared" si="36"/>
        <v>41.9</v>
      </c>
      <c r="V38" s="85">
        <f t="shared" si="36"/>
        <v>41.9</v>
      </c>
      <c r="W38" s="85">
        <f t="shared" si="36"/>
        <v>41.9</v>
      </c>
      <c r="X38" s="85">
        <f t="shared" si="36"/>
        <v>41.9</v>
      </c>
      <c r="Y38" s="85">
        <f t="shared" si="36"/>
        <v>41.9</v>
      </c>
      <c r="Z38" s="85">
        <f t="shared" si="36"/>
        <v>41.9</v>
      </c>
      <c r="AA38" s="85">
        <f t="shared" si="36"/>
        <v>41.9</v>
      </c>
      <c r="AB38" s="85">
        <f t="shared" si="36"/>
        <v>41.9</v>
      </c>
      <c r="AC38" s="85">
        <f t="shared" si="36"/>
        <v>41.9</v>
      </c>
      <c r="AD38" s="85">
        <f t="shared" si="36"/>
        <v>41.9</v>
      </c>
      <c r="AE38" s="85">
        <f t="shared" si="36"/>
        <v>41.9</v>
      </c>
      <c r="AF38" s="85">
        <f t="shared" si="36"/>
        <v>41.9</v>
      </c>
      <c r="AG38" s="85">
        <f t="shared" si="36"/>
        <v>41.9</v>
      </c>
      <c r="AH38" s="85">
        <f t="shared" si="36"/>
        <v>41.9</v>
      </c>
      <c r="AI38" s="85">
        <f t="shared" si="36"/>
        <v>41.9</v>
      </c>
      <c r="AJ38" s="85">
        <f t="shared" si="36"/>
        <v>41.9</v>
      </c>
      <c r="AK38" s="85">
        <f t="shared" si="36"/>
        <v>41.9</v>
      </c>
      <c r="AL38" s="85">
        <f t="shared" si="36"/>
        <v>41.9</v>
      </c>
      <c r="AM38" s="85">
        <f t="shared" si="36"/>
        <v>41.9</v>
      </c>
      <c r="AN38" s="85">
        <f t="shared" si="36"/>
        <v>41.9</v>
      </c>
      <c r="AO38" s="85">
        <f t="shared" si="36"/>
        <v>41.9</v>
      </c>
      <c r="AP38" s="85">
        <f t="shared" si="36"/>
        <v>41.9</v>
      </c>
      <c r="AQ38" s="85">
        <f t="shared" si="36"/>
        <v>41.9</v>
      </c>
      <c r="AR38" s="85">
        <f t="shared" si="36"/>
        <v>41.9</v>
      </c>
      <c r="AS38" s="85">
        <f t="shared" si="36"/>
        <v>41.9</v>
      </c>
      <c r="AT38" s="85">
        <f t="shared" si="36"/>
        <v>41.9</v>
      </c>
      <c r="AU38" s="85">
        <f t="shared" si="36"/>
        <v>41.9</v>
      </c>
      <c r="AV38" s="85">
        <f t="shared" si="36"/>
        <v>41.9</v>
      </c>
      <c r="AW38" s="85">
        <f t="shared" si="36"/>
        <v>41.9</v>
      </c>
      <c r="AX38" s="85">
        <f t="shared" si="36"/>
        <v>41.9</v>
      </c>
      <c r="AY38" s="85">
        <f t="shared" si="36"/>
        <v>41.9</v>
      </c>
      <c r="AZ38" s="85">
        <f t="shared" si="36"/>
        <v>41.9</v>
      </c>
      <c r="BA38" s="85">
        <f t="shared" si="36"/>
        <v>41.9</v>
      </c>
      <c r="BB38" s="85">
        <f t="shared" si="36"/>
        <v>41.9</v>
      </c>
      <c r="BC38" s="85">
        <f t="shared" si="36"/>
        <v>41.9</v>
      </c>
      <c r="BD38" s="85">
        <f t="shared" si="36"/>
        <v>41.9</v>
      </c>
      <c r="BE38" s="85">
        <f t="shared" si="36"/>
        <v>41.9</v>
      </c>
      <c r="BF38" s="85">
        <f t="shared" si="36"/>
        <v>41.9</v>
      </c>
      <c r="BG38" s="85">
        <f t="shared" si="36"/>
        <v>41.9</v>
      </c>
      <c r="BH38" s="85">
        <f t="shared" si="36"/>
        <v>41.9</v>
      </c>
      <c r="BI38" s="85">
        <f t="shared" si="36"/>
        <v>41.9</v>
      </c>
      <c r="BJ38" s="85">
        <f t="shared" si="36"/>
        <v>41.9</v>
      </c>
      <c r="BK38" s="85">
        <f t="shared" si="36"/>
        <v>41.9</v>
      </c>
      <c r="BL38" s="85">
        <f t="shared" si="36"/>
        <v>41.9</v>
      </c>
      <c r="BM38" s="85">
        <f t="shared" si="36"/>
        <v>41.9</v>
      </c>
      <c r="BN38" s="85">
        <f t="shared" si="36"/>
        <v>41.9</v>
      </c>
      <c r="BO38" s="85">
        <f t="shared" si="36"/>
        <v>41.9</v>
      </c>
      <c r="BP38" s="85">
        <f t="shared" si="36"/>
        <v>41.9</v>
      </c>
      <c r="BQ38" s="85">
        <f t="shared" si="36"/>
        <v>41.9</v>
      </c>
      <c r="BR38" s="85">
        <f t="shared" si="36"/>
        <v>41.9</v>
      </c>
      <c r="BS38" s="85">
        <f t="shared" si="36"/>
        <v>41.9</v>
      </c>
      <c r="BT38" s="85">
        <f t="shared" si="36"/>
        <v>41.9</v>
      </c>
      <c r="BU38" s="85">
        <f t="shared" si="36"/>
        <v>41.9</v>
      </c>
      <c r="BV38" s="85">
        <f t="shared" si="36"/>
        <v>41.9</v>
      </c>
      <c r="BW38" s="85">
        <f t="shared" si="36"/>
        <v>41.9</v>
      </c>
      <c r="BX38" s="85">
        <f t="shared" si="36"/>
        <v>41.9</v>
      </c>
      <c r="BY38" s="85">
        <f t="shared" si="36"/>
        <v>41.9</v>
      </c>
      <c r="BZ38" s="85">
        <f t="shared" si="36"/>
        <v>41.9</v>
      </c>
      <c r="CA38" s="85">
        <f t="shared" si="36"/>
        <v>41.9</v>
      </c>
      <c r="CB38" s="85">
        <f t="shared" si="36"/>
        <v>41.9</v>
      </c>
      <c r="CC38" s="85">
        <f t="shared" si="36"/>
        <v>41.9</v>
      </c>
      <c r="CD38" s="85">
        <f t="shared" ref="CD38:CS38" si="37">CD68-CD79</f>
        <v>41.9</v>
      </c>
      <c r="CE38" s="85">
        <f t="shared" si="37"/>
        <v>41.9</v>
      </c>
      <c r="CF38" s="85">
        <f t="shared" si="37"/>
        <v>41.9</v>
      </c>
      <c r="CG38" s="85">
        <f t="shared" si="37"/>
        <v>41.9</v>
      </c>
      <c r="CH38" s="85">
        <f t="shared" si="37"/>
        <v>41.9</v>
      </c>
      <c r="CI38" s="85">
        <f t="shared" si="37"/>
        <v>41.9</v>
      </c>
      <c r="CJ38" s="85">
        <f t="shared" si="37"/>
        <v>41.9</v>
      </c>
      <c r="CK38" s="85">
        <f t="shared" si="37"/>
        <v>41.9</v>
      </c>
      <c r="CL38" s="85">
        <f t="shared" si="37"/>
        <v>41.9</v>
      </c>
      <c r="CM38" s="85">
        <f t="shared" si="37"/>
        <v>41.9</v>
      </c>
      <c r="CN38" s="85">
        <f t="shared" si="37"/>
        <v>41.9</v>
      </c>
      <c r="CO38" s="85">
        <f t="shared" si="37"/>
        <v>41.9</v>
      </c>
      <c r="CP38" s="85">
        <f t="shared" si="37"/>
        <v>41.9</v>
      </c>
      <c r="CQ38" s="85">
        <f t="shared" si="37"/>
        <v>41.9</v>
      </c>
      <c r="CR38" s="85">
        <f t="shared" si="37"/>
        <v>41.9</v>
      </c>
      <c r="CS38" s="86">
        <f t="shared" si="37"/>
        <v>41.9</v>
      </c>
      <c r="CT38" s="30">
        <f t="shared" si="20"/>
        <v>4022.400000000006</v>
      </c>
      <c r="CU38" s="152"/>
    </row>
    <row r="39" spans="1:99">
      <c r="A39" s="87" t="s">
        <v>39</v>
      </c>
      <c r="B39" s="88">
        <f t="shared" ref="B39:AG39" si="38">B12</f>
        <v>71.907119444444447</v>
      </c>
      <c r="C39" s="89">
        <f t="shared" si="38"/>
        <v>71.907119444444447</v>
      </c>
      <c r="D39" s="89">
        <f t="shared" si="38"/>
        <v>71.907119444444447</v>
      </c>
      <c r="E39" s="89">
        <f t="shared" si="38"/>
        <v>71.907119444444447</v>
      </c>
      <c r="F39" s="89">
        <f t="shared" si="38"/>
        <v>71.907119444444447</v>
      </c>
      <c r="G39" s="89">
        <f t="shared" si="38"/>
        <v>71.907119444444447</v>
      </c>
      <c r="H39" s="89">
        <f t="shared" si="38"/>
        <v>71.907119444444447</v>
      </c>
      <c r="I39" s="89">
        <f t="shared" si="38"/>
        <v>71.907119444444447</v>
      </c>
      <c r="J39" s="89">
        <f t="shared" si="38"/>
        <v>71.907119444444447</v>
      </c>
      <c r="K39" s="89">
        <f t="shared" si="38"/>
        <v>71.907119444444447</v>
      </c>
      <c r="L39" s="89">
        <f t="shared" si="38"/>
        <v>71.907119444444447</v>
      </c>
      <c r="M39" s="89">
        <f t="shared" si="38"/>
        <v>71.907119444444447</v>
      </c>
      <c r="N39" s="89">
        <f t="shared" si="38"/>
        <v>71.907119444444447</v>
      </c>
      <c r="O39" s="89">
        <f t="shared" si="38"/>
        <v>71.907119444444447</v>
      </c>
      <c r="P39" s="89">
        <f t="shared" si="38"/>
        <v>71.907119444444447</v>
      </c>
      <c r="Q39" s="89">
        <f t="shared" si="38"/>
        <v>71.907119444444447</v>
      </c>
      <c r="R39" s="89">
        <f t="shared" si="38"/>
        <v>71.907119444444447</v>
      </c>
      <c r="S39" s="89">
        <f t="shared" si="38"/>
        <v>71.907119444444447</v>
      </c>
      <c r="T39" s="89">
        <f t="shared" si="38"/>
        <v>71.907119444444447</v>
      </c>
      <c r="U39" s="89">
        <f t="shared" si="38"/>
        <v>71.907119444444447</v>
      </c>
      <c r="V39" s="89">
        <f t="shared" si="38"/>
        <v>71.907119444444447</v>
      </c>
      <c r="W39" s="89">
        <f t="shared" si="38"/>
        <v>71.907119444444447</v>
      </c>
      <c r="X39" s="89">
        <f t="shared" si="38"/>
        <v>71.907119444444447</v>
      </c>
      <c r="Y39" s="89">
        <f t="shared" si="38"/>
        <v>71.907119444444447</v>
      </c>
      <c r="Z39" s="89">
        <f t="shared" si="38"/>
        <v>71.907119444444447</v>
      </c>
      <c r="AA39" s="89">
        <f t="shared" si="38"/>
        <v>71.907119444444447</v>
      </c>
      <c r="AB39" s="89">
        <f t="shared" si="38"/>
        <v>71.907119444444447</v>
      </c>
      <c r="AC39" s="89">
        <f t="shared" si="38"/>
        <v>71.907119444444447</v>
      </c>
      <c r="AD39" s="89">
        <f t="shared" si="38"/>
        <v>71.907119444444447</v>
      </c>
      <c r="AE39" s="89">
        <f t="shared" si="38"/>
        <v>71.907119444444447</v>
      </c>
      <c r="AF39" s="89">
        <f t="shared" si="38"/>
        <v>71.907119444444447</v>
      </c>
      <c r="AG39" s="89">
        <f t="shared" si="38"/>
        <v>71.907119444444447</v>
      </c>
      <c r="AH39" s="89">
        <f t="shared" ref="AH39:BM39" si="39">AH12</f>
        <v>71.907119444444447</v>
      </c>
      <c r="AI39" s="89">
        <f t="shared" si="39"/>
        <v>71.907119444444447</v>
      </c>
      <c r="AJ39" s="89">
        <f t="shared" si="39"/>
        <v>71.907119444444447</v>
      </c>
      <c r="AK39" s="89">
        <f t="shared" si="39"/>
        <v>71.907119444444447</v>
      </c>
      <c r="AL39" s="89">
        <f t="shared" si="39"/>
        <v>71.907119444444447</v>
      </c>
      <c r="AM39" s="89">
        <f t="shared" si="39"/>
        <v>71.907119444444447</v>
      </c>
      <c r="AN39" s="89">
        <f t="shared" si="39"/>
        <v>71.907119444444447</v>
      </c>
      <c r="AO39" s="89">
        <f t="shared" si="39"/>
        <v>71.907119444444447</v>
      </c>
      <c r="AP39" s="89">
        <f t="shared" si="39"/>
        <v>71.907119444444447</v>
      </c>
      <c r="AQ39" s="89">
        <f t="shared" si="39"/>
        <v>71.907119444444447</v>
      </c>
      <c r="AR39" s="89">
        <f t="shared" si="39"/>
        <v>71.907119444444447</v>
      </c>
      <c r="AS39" s="89">
        <f t="shared" si="39"/>
        <v>71.907119444444447</v>
      </c>
      <c r="AT39" s="89">
        <f t="shared" si="39"/>
        <v>71.907119444444447</v>
      </c>
      <c r="AU39" s="89">
        <f t="shared" si="39"/>
        <v>71.907119444444447</v>
      </c>
      <c r="AV39" s="89">
        <f t="shared" si="39"/>
        <v>71.907119444444447</v>
      </c>
      <c r="AW39" s="89">
        <f t="shared" si="39"/>
        <v>71.907119444444447</v>
      </c>
      <c r="AX39" s="89">
        <f t="shared" si="39"/>
        <v>71.907119444444447</v>
      </c>
      <c r="AY39" s="89">
        <f t="shared" si="39"/>
        <v>71.907119444444447</v>
      </c>
      <c r="AZ39" s="89">
        <f t="shared" si="39"/>
        <v>71.907119444444447</v>
      </c>
      <c r="BA39" s="89">
        <f t="shared" si="39"/>
        <v>71.907119444444447</v>
      </c>
      <c r="BB39" s="89">
        <f t="shared" si="39"/>
        <v>71.907119444444447</v>
      </c>
      <c r="BC39" s="89">
        <f t="shared" si="39"/>
        <v>71.907119444444447</v>
      </c>
      <c r="BD39" s="89">
        <f t="shared" si="39"/>
        <v>71.907119444444447</v>
      </c>
      <c r="BE39" s="89">
        <f t="shared" si="39"/>
        <v>71.907119444444447</v>
      </c>
      <c r="BF39" s="89">
        <f t="shared" si="39"/>
        <v>71.907119444444447</v>
      </c>
      <c r="BG39" s="89">
        <f t="shared" si="39"/>
        <v>71.907119444444447</v>
      </c>
      <c r="BH39" s="89">
        <f t="shared" si="39"/>
        <v>71.907119444444447</v>
      </c>
      <c r="BI39" s="89">
        <f t="shared" si="39"/>
        <v>71.907119444444447</v>
      </c>
      <c r="BJ39" s="89">
        <f t="shared" si="39"/>
        <v>71.907119444444447</v>
      </c>
      <c r="BK39" s="89">
        <f t="shared" si="39"/>
        <v>71.907119444444447</v>
      </c>
      <c r="BL39" s="89">
        <f t="shared" si="39"/>
        <v>71.907119444444447</v>
      </c>
      <c r="BM39" s="89">
        <f t="shared" si="39"/>
        <v>71.907119444444447</v>
      </c>
      <c r="BN39" s="89">
        <f t="shared" ref="BN39:CS39" si="40">BN12</f>
        <v>71.907119444444447</v>
      </c>
      <c r="BO39" s="89">
        <f t="shared" si="40"/>
        <v>71.907119444444447</v>
      </c>
      <c r="BP39" s="89">
        <f t="shared" si="40"/>
        <v>71.907119444444447</v>
      </c>
      <c r="BQ39" s="89">
        <f t="shared" si="40"/>
        <v>71.907119444444447</v>
      </c>
      <c r="BR39" s="89">
        <f t="shared" si="40"/>
        <v>71.907119444444447</v>
      </c>
      <c r="BS39" s="89">
        <f t="shared" si="40"/>
        <v>71.907119444444447</v>
      </c>
      <c r="BT39" s="89">
        <f t="shared" si="40"/>
        <v>71.907119444444447</v>
      </c>
      <c r="BU39" s="89">
        <f t="shared" si="40"/>
        <v>71.907119444444447</v>
      </c>
      <c r="BV39" s="89">
        <f t="shared" si="40"/>
        <v>71.907119444444447</v>
      </c>
      <c r="BW39" s="89">
        <f t="shared" si="40"/>
        <v>71.907119444444447</v>
      </c>
      <c r="BX39" s="89">
        <f t="shared" si="40"/>
        <v>71.907119444444447</v>
      </c>
      <c r="BY39" s="89">
        <f t="shared" si="40"/>
        <v>71.907119444444447</v>
      </c>
      <c r="BZ39" s="89">
        <f t="shared" si="40"/>
        <v>71.907119444444447</v>
      </c>
      <c r="CA39" s="89">
        <f t="shared" si="40"/>
        <v>71.907119444444447</v>
      </c>
      <c r="CB39" s="89">
        <f t="shared" si="40"/>
        <v>71.907119444444447</v>
      </c>
      <c r="CC39" s="89">
        <f t="shared" si="40"/>
        <v>71.907119444444447</v>
      </c>
      <c r="CD39" s="89">
        <f t="shared" si="40"/>
        <v>71.907119444444447</v>
      </c>
      <c r="CE39" s="89">
        <f t="shared" si="40"/>
        <v>71.907119444444447</v>
      </c>
      <c r="CF39" s="89">
        <f t="shared" si="40"/>
        <v>71.907119444444447</v>
      </c>
      <c r="CG39" s="89">
        <f t="shared" si="40"/>
        <v>71.907119444444447</v>
      </c>
      <c r="CH39" s="89">
        <f t="shared" si="40"/>
        <v>71.907119444444447</v>
      </c>
      <c r="CI39" s="89">
        <f t="shared" si="40"/>
        <v>71.907119444444447</v>
      </c>
      <c r="CJ39" s="89">
        <f t="shared" si="40"/>
        <v>71.907119444444447</v>
      </c>
      <c r="CK39" s="89">
        <f t="shared" si="40"/>
        <v>71.907119444444447</v>
      </c>
      <c r="CL39" s="89">
        <f t="shared" si="40"/>
        <v>71.907119444444447</v>
      </c>
      <c r="CM39" s="89">
        <f t="shared" si="40"/>
        <v>71.907119444444447</v>
      </c>
      <c r="CN39" s="89">
        <f t="shared" si="40"/>
        <v>71.907119444444447</v>
      </c>
      <c r="CO39" s="89">
        <f t="shared" si="40"/>
        <v>71.907119444444447</v>
      </c>
      <c r="CP39" s="89">
        <f t="shared" si="40"/>
        <v>71.907119444444447</v>
      </c>
      <c r="CQ39" s="89">
        <f t="shared" si="40"/>
        <v>71.907119444444447</v>
      </c>
      <c r="CR39" s="89">
        <f t="shared" si="40"/>
        <v>71.907119444444447</v>
      </c>
      <c r="CS39" s="90">
        <f t="shared" si="40"/>
        <v>71.907119444444447</v>
      </c>
      <c r="CT39" s="30">
        <f t="shared" si="20"/>
        <v>6903.0834666666578</v>
      </c>
      <c r="CU39" s="152"/>
    </row>
    <row r="40" spans="1:99">
      <c r="A40" s="20" t="s">
        <v>40</v>
      </c>
      <c r="B40" s="39">
        <f t="shared" ref="B40:AG40" si="41">SUM(B41:B41)</f>
        <v>2293.0700000000002</v>
      </c>
      <c r="C40" s="40">
        <f t="shared" si="41"/>
        <v>2292.61</v>
      </c>
      <c r="D40" s="40">
        <f t="shared" si="41"/>
        <v>2289.8000000000002</v>
      </c>
      <c r="E40" s="40">
        <f t="shared" si="41"/>
        <v>2289.52</v>
      </c>
      <c r="F40" s="40">
        <f t="shared" si="41"/>
        <v>2291.21</v>
      </c>
      <c r="G40" s="40">
        <f t="shared" si="41"/>
        <v>2291.21</v>
      </c>
      <c r="H40" s="40">
        <f t="shared" si="41"/>
        <v>2086.27</v>
      </c>
      <c r="I40" s="40">
        <f t="shared" si="41"/>
        <v>1990.42</v>
      </c>
      <c r="J40" s="40">
        <f t="shared" si="41"/>
        <v>1990.42</v>
      </c>
      <c r="K40" s="40">
        <f t="shared" si="41"/>
        <v>1990.42</v>
      </c>
      <c r="L40" s="40">
        <f t="shared" si="41"/>
        <v>1990.42</v>
      </c>
      <c r="M40" s="40">
        <f t="shared" si="41"/>
        <v>1990.42</v>
      </c>
      <c r="N40" s="40">
        <f t="shared" si="41"/>
        <v>1990.42</v>
      </c>
      <c r="O40" s="40">
        <f t="shared" si="41"/>
        <v>1990.42</v>
      </c>
      <c r="P40" s="40">
        <f t="shared" si="41"/>
        <v>1990.58</v>
      </c>
      <c r="Q40" s="40">
        <f t="shared" si="41"/>
        <v>1990.59</v>
      </c>
      <c r="R40" s="40">
        <f t="shared" si="41"/>
        <v>1990.59</v>
      </c>
      <c r="S40" s="40">
        <f t="shared" si="41"/>
        <v>1990.59</v>
      </c>
      <c r="T40" s="40">
        <f t="shared" si="41"/>
        <v>1990.59</v>
      </c>
      <c r="U40" s="40">
        <f t="shared" si="41"/>
        <v>1990.59</v>
      </c>
      <c r="V40" s="40">
        <f t="shared" si="41"/>
        <v>2018.8</v>
      </c>
      <c r="W40" s="40">
        <f t="shared" si="41"/>
        <v>2027.51</v>
      </c>
      <c r="X40" s="40">
        <f t="shared" si="41"/>
        <v>1926.69</v>
      </c>
      <c r="Y40" s="40">
        <f t="shared" si="41"/>
        <v>1790.48</v>
      </c>
      <c r="Z40" s="40">
        <f t="shared" si="41"/>
        <v>2078.13</v>
      </c>
      <c r="AA40" s="40">
        <f t="shared" si="41"/>
        <v>2156.0300000000002</v>
      </c>
      <c r="AB40" s="40">
        <f t="shared" si="41"/>
        <v>2259.39</v>
      </c>
      <c r="AC40" s="40">
        <f t="shared" si="41"/>
        <v>2290.69</v>
      </c>
      <c r="AD40" s="40">
        <f t="shared" si="41"/>
        <v>1988.16</v>
      </c>
      <c r="AE40" s="40">
        <f t="shared" si="41"/>
        <v>1988.16</v>
      </c>
      <c r="AF40" s="40">
        <f t="shared" si="41"/>
        <v>1988.37</v>
      </c>
      <c r="AG40" s="40">
        <f t="shared" si="41"/>
        <v>1988.4</v>
      </c>
      <c r="AH40" s="40">
        <f t="shared" ref="AH40:BM40" si="42">SUM(AH41:AH41)</f>
        <v>1916.35</v>
      </c>
      <c r="AI40" s="40">
        <f t="shared" si="42"/>
        <v>1669.45</v>
      </c>
      <c r="AJ40" s="40">
        <f t="shared" si="42"/>
        <v>1537.76</v>
      </c>
      <c r="AK40" s="40">
        <f t="shared" si="42"/>
        <v>1537.62</v>
      </c>
      <c r="AL40" s="40">
        <f t="shared" si="42"/>
        <v>1298.95</v>
      </c>
      <c r="AM40" s="40">
        <f t="shared" si="42"/>
        <v>1298.95</v>
      </c>
      <c r="AN40" s="40">
        <f t="shared" si="42"/>
        <v>1569.35</v>
      </c>
      <c r="AO40" s="40">
        <f t="shared" si="42"/>
        <v>1569.45</v>
      </c>
      <c r="AP40" s="40">
        <f t="shared" si="42"/>
        <v>1569.23</v>
      </c>
      <c r="AQ40" s="40">
        <f t="shared" si="42"/>
        <v>1571.54</v>
      </c>
      <c r="AR40" s="40">
        <f t="shared" si="42"/>
        <v>1717.65</v>
      </c>
      <c r="AS40" s="40">
        <f t="shared" si="42"/>
        <v>1674.65</v>
      </c>
      <c r="AT40" s="40">
        <f t="shared" si="42"/>
        <v>1507.08</v>
      </c>
      <c r="AU40" s="40">
        <f t="shared" si="42"/>
        <v>1305.9100000000001</v>
      </c>
      <c r="AV40" s="40">
        <f t="shared" si="42"/>
        <v>1307.92</v>
      </c>
      <c r="AW40" s="40">
        <f t="shared" si="42"/>
        <v>1249.2</v>
      </c>
      <c r="AX40" s="40">
        <f t="shared" si="42"/>
        <v>1020.09</v>
      </c>
      <c r="AY40" s="40">
        <f t="shared" si="42"/>
        <v>700.89</v>
      </c>
      <c r="AZ40" s="40">
        <f t="shared" si="42"/>
        <v>977.73</v>
      </c>
      <c r="BA40" s="40">
        <f t="shared" si="42"/>
        <v>1012.26</v>
      </c>
      <c r="BB40" s="40">
        <f t="shared" si="42"/>
        <v>1402.18</v>
      </c>
      <c r="BC40" s="40">
        <f t="shared" si="42"/>
        <v>1526.35</v>
      </c>
      <c r="BD40" s="40">
        <f t="shared" si="42"/>
        <v>1118.72</v>
      </c>
      <c r="BE40" s="40">
        <f t="shared" si="42"/>
        <v>1056.94</v>
      </c>
      <c r="BF40" s="40">
        <f t="shared" si="42"/>
        <v>815.45</v>
      </c>
      <c r="BG40" s="40">
        <f t="shared" si="42"/>
        <v>681.03</v>
      </c>
      <c r="BH40" s="40">
        <f t="shared" si="42"/>
        <v>781.92</v>
      </c>
      <c r="BI40" s="40">
        <f t="shared" si="42"/>
        <v>996.55</v>
      </c>
      <c r="BJ40" s="40">
        <f t="shared" si="42"/>
        <v>1161.49</v>
      </c>
      <c r="BK40" s="40">
        <f t="shared" si="42"/>
        <v>1196.6600000000001</v>
      </c>
      <c r="BL40" s="40">
        <f t="shared" si="42"/>
        <v>1189.96</v>
      </c>
      <c r="BM40" s="40">
        <f t="shared" si="42"/>
        <v>1189.96</v>
      </c>
      <c r="BN40" s="40">
        <f t="shared" ref="BN40:CS40" si="43">SUM(BN41:BN41)</f>
        <v>1601.76</v>
      </c>
      <c r="BO40" s="40">
        <f t="shared" si="43"/>
        <v>2011.17</v>
      </c>
      <c r="BP40" s="40">
        <f t="shared" si="43"/>
        <v>2252.4899999999998</v>
      </c>
      <c r="BQ40" s="40">
        <f t="shared" si="43"/>
        <v>2456.89</v>
      </c>
      <c r="BR40" s="40">
        <f t="shared" si="43"/>
        <v>2410.9699999999998</v>
      </c>
      <c r="BS40" s="40">
        <f t="shared" si="43"/>
        <v>2410.9699999999998</v>
      </c>
      <c r="BT40" s="40">
        <f t="shared" si="43"/>
        <v>2288.2199999999998</v>
      </c>
      <c r="BU40" s="40">
        <f t="shared" si="43"/>
        <v>2288.2199999999998</v>
      </c>
      <c r="BV40" s="40">
        <f t="shared" si="43"/>
        <v>2594.52</v>
      </c>
      <c r="BW40" s="40">
        <f t="shared" si="43"/>
        <v>2326.0500000000002</v>
      </c>
      <c r="BX40" s="40">
        <f t="shared" si="43"/>
        <v>2285.2600000000002</v>
      </c>
      <c r="BY40" s="40">
        <f t="shared" si="43"/>
        <v>2284.04</v>
      </c>
      <c r="BZ40" s="40">
        <f t="shared" si="43"/>
        <v>2287.48</v>
      </c>
      <c r="CA40" s="40">
        <f t="shared" si="43"/>
        <v>2287.48</v>
      </c>
      <c r="CB40" s="40">
        <f t="shared" si="43"/>
        <v>2287.48</v>
      </c>
      <c r="CC40" s="40">
        <f t="shared" si="43"/>
        <v>2287.48</v>
      </c>
      <c r="CD40" s="40">
        <f t="shared" si="43"/>
        <v>2288.84</v>
      </c>
      <c r="CE40" s="40">
        <f t="shared" si="43"/>
        <v>2288.84</v>
      </c>
      <c r="CF40" s="40">
        <f t="shared" si="43"/>
        <v>2287.98</v>
      </c>
      <c r="CG40" s="40">
        <f t="shared" si="43"/>
        <v>2316.11</v>
      </c>
      <c r="CH40" s="40">
        <f t="shared" si="43"/>
        <v>2331.85</v>
      </c>
      <c r="CI40" s="40">
        <f t="shared" si="43"/>
        <v>2331.86</v>
      </c>
      <c r="CJ40" s="40">
        <f t="shared" si="43"/>
        <v>2092.94</v>
      </c>
      <c r="CK40" s="40">
        <f t="shared" si="43"/>
        <v>1987.55</v>
      </c>
      <c r="CL40" s="40">
        <f t="shared" si="43"/>
        <v>1988.83</v>
      </c>
      <c r="CM40" s="40">
        <f t="shared" si="43"/>
        <v>1988.83</v>
      </c>
      <c r="CN40" s="40">
        <f t="shared" si="43"/>
        <v>2119.7199999999998</v>
      </c>
      <c r="CO40" s="40">
        <f t="shared" si="43"/>
        <v>2254.0500000000002</v>
      </c>
      <c r="CP40" s="40">
        <f t="shared" si="43"/>
        <v>2290.2800000000002</v>
      </c>
      <c r="CQ40" s="40">
        <f t="shared" si="43"/>
        <v>2289.4699999999998</v>
      </c>
      <c r="CR40" s="40">
        <f t="shared" si="43"/>
        <v>2289.4699999999998</v>
      </c>
      <c r="CS40" s="91">
        <f t="shared" si="43"/>
        <v>2289.4699999999998</v>
      </c>
      <c r="CT40" s="38">
        <f t="shared" si="20"/>
        <v>179136.77999999997</v>
      </c>
      <c r="CU40" s="150"/>
    </row>
    <row r="41" spans="1:99">
      <c r="A41" s="25" t="s">
        <v>12</v>
      </c>
      <c r="B41" s="42">
        <v>2293.0700000000002</v>
      </c>
      <c r="C41" s="43">
        <v>2292.61</v>
      </c>
      <c r="D41" s="43">
        <v>2289.8000000000002</v>
      </c>
      <c r="E41" s="43">
        <v>2289.52</v>
      </c>
      <c r="F41" s="43">
        <v>2291.21</v>
      </c>
      <c r="G41" s="43">
        <v>2291.21</v>
      </c>
      <c r="H41" s="43">
        <v>2086.27</v>
      </c>
      <c r="I41" s="43">
        <v>1990.42</v>
      </c>
      <c r="J41" s="43">
        <v>1990.42</v>
      </c>
      <c r="K41" s="43">
        <v>1990.42</v>
      </c>
      <c r="L41" s="43">
        <v>1990.42</v>
      </c>
      <c r="M41" s="43">
        <v>1990.42</v>
      </c>
      <c r="N41" s="43">
        <v>1990.42</v>
      </c>
      <c r="O41" s="43">
        <v>1990.42</v>
      </c>
      <c r="P41" s="43">
        <v>1990.58</v>
      </c>
      <c r="Q41" s="43">
        <v>1990.59</v>
      </c>
      <c r="R41" s="43">
        <v>1990.59</v>
      </c>
      <c r="S41" s="43">
        <v>1990.59</v>
      </c>
      <c r="T41" s="43">
        <v>1990.59</v>
      </c>
      <c r="U41" s="43">
        <v>1990.59</v>
      </c>
      <c r="V41" s="43">
        <v>2018.8</v>
      </c>
      <c r="W41" s="43">
        <v>2027.51</v>
      </c>
      <c r="X41" s="43">
        <v>1926.69</v>
      </c>
      <c r="Y41" s="43">
        <v>1790.48</v>
      </c>
      <c r="Z41" s="43">
        <v>2078.13</v>
      </c>
      <c r="AA41" s="43">
        <v>2156.0300000000002</v>
      </c>
      <c r="AB41" s="43">
        <v>2259.39</v>
      </c>
      <c r="AC41" s="43">
        <v>2290.69</v>
      </c>
      <c r="AD41" s="43">
        <v>1988.16</v>
      </c>
      <c r="AE41" s="43">
        <v>1988.16</v>
      </c>
      <c r="AF41" s="43">
        <v>1988.37</v>
      </c>
      <c r="AG41" s="43">
        <v>1988.4</v>
      </c>
      <c r="AH41" s="43">
        <v>1916.35</v>
      </c>
      <c r="AI41" s="43">
        <v>1669.45</v>
      </c>
      <c r="AJ41" s="43">
        <v>1537.76</v>
      </c>
      <c r="AK41" s="43">
        <v>1537.62</v>
      </c>
      <c r="AL41" s="43">
        <v>1298.95</v>
      </c>
      <c r="AM41" s="43">
        <v>1298.95</v>
      </c>
      <c r="AN41" s="43">
        <v>1569.35</v>
      </c>
      <c r="AO41" s="43">
        <v>1569.45</v>
      </c>
      <c r="AP41" s="43">
        <v>1569.23</v>
      </c>
      <c r="AQ41" s="43">
        <v>1571.54</v>
      </c>
      <c r="AR41" s="43">
        <v>1717.65</v>
      </c>
      <c r="AS41" s="43">
        <v>1674.65</v>
      </c>
      <c r="AT41" s="43">
        <v>1507.08</v>
      </c>
      <c r="AU41" s="43">
        <v>1305.9100000000001</v>
      </c>
      <c r="AV41" s="43">
        <v>1307.92</v>
      </c>
      <c r="AW41" s="43">
        <v>1249.2</v>
      </c>
      <c r="AX41" s="43">
        <v>1020.09</v>
      </c>
      <c r="AY41" s="43">
        <v>700.89</v>
      </c>
      <c r="AZ41" s="43">
        <v>977.73</v>
      </c>
      <c r="BA41" s="43">
        <v>1012.26</v>
      </c>
      <c r="BB41" s="43">
        <v>1402.18</v>
      </c>
      <c r="BC41" s="43">
        <v>1526.35</v>
      </c>
      <c r="BD41" s="43">
        <v>1118.72</v>
      </c>
      <c r="BE41" s="43">
        <v>1056.94</v>
      </c>
      <c r="BF41" s="43">
        <v>815.45</v>
      </c>
      <c r="BG41" s="43">
        <v>681.03</v>
      </c>
      <c r="BH41" s="43">
        <v>781.92</v>
      </c>
      <c r="BI41" s="43">
        <v>996.55</v>
      </c>
      <c r="BJ41" s="43">
        <v>1161.49</v>
      </c>
      <c r="BK41" s="43">
        <v>1196.6600000000001</v>
      </c>
      <c r="BL41" s="43">
        <v>1189.96</v>
      </c>
      <c r="BM41" s="43">
        <v>1189.96</v>
      </c>
      <c r="BN41" s="43">
        <v>1601.76</v>
      </c>
      <c r="BO41" s="43">
        <v>2011.17</v>
      </c>
      <c r="BP41" s="43">
        <v>2252.4899999999998</v>
      </c>
      <c r="BQ41" s="43">
        <v>2456.89</v>
      </c>
      <c r="BR41" s="43">
        <v>2410.9699999999998</v>
      </c>
      <c r="BS41" s="43">
        <v>2410.9699999999998</v>
      </c>
      <c r="BT41" s="43">
        <v>2288.2199999999998</v>
      </c>
      <c r="BU41" s="43">
        <v>2288.2199999999998</v>
      </c>
      <c r="BV41" s="43">
        <v>2594.52</v>
      </c>
      <c r="BW41" s="43">
        <v>2326.0500000000002</v>
      </c>
      <c r="BX41" s="43">
        <v>2285.2600000000002</v>
      </c>
      <c r="BY41" s="43">
        <v>2284.04</v>
      </c>
      <c r="BZ41" s="43">
        <v>2287.48</v>
      </c>
      <c r="CA41" s="43">
        <v>2287.48</v>
      </c>
      <c r="CB41" s="43">
        <v>2287.48</v>
      </c>
      <c r="CC41" s="43">
        <v>2287.48</v>
      </c>
      <c r="CD41" s="43">
        <v>2288.84</v>
      </c>
      <c r="CE41" s="43">
        <v>2288.84</v>
      </c>
      <c r="CF41" s="43">
        <v>2287.98</v>
      </c>
      <c r="CG41" s="43">
        <v>2316.11</v>
      </c>
      <c r="CH41" s="43">
        <v>2331.85</v>
      </c>
      <c r="CI41" s="43">
        <v>2331.86</v>
      </c>
      <c r="CJ41" s="43">
        <v>2092.94</v>
      </c>
      <c r="CK41" s="43">
        <v>1987.55</v>
      </c>
      <c r="CL41" s="43">
        <v>1988.83</v>
      </c>
      <c r="CM41" s="43">
        <v>1988.83</v>
      </c>
      <c r="CN41" s="43">
        <v>2119.7199999999998</v>
      </c>
      <c r="CO41" s="43">
        <v>2254.0500000000002</v>
      </c>
      <c r="CP41" s="43">
        <v>2290.2800000000002</v>
      </c>
      <c r="CQ41" s="43">
        <v>2289.4699999999998</v>
      </c>
      <c r="CR41" s="43">
        <v>2289.4699999999998</v>
      </c>
      <c r="CS41" s="92">
        <v>2289.4699999999998</v>
      </c>
      <c r="CT41" s="30">
        <f t="shared" si="20"/>
        <v>179136.77999999997</v>
      </c>
      <c r="CU41" s="152"/>
    </row>
    <row r="42" spans="1:99">
      <c r="A42" s="95" t="s">
        <v>41</v>
      </c>
      <c r="B42" s="39">
        <f t="shared" ref="B42:AG42" si="44">SUM(B43:B46)</f>
        <v>1934.95</v>
      </c>
      <c r="C42" s="40">
        <f t="shared" si="44"/>
        <v>1934.95</v>
      </c>
      <c r="D42" s="40">
        <f t="shared" si="44"/>
        <v>1934.95</v>
      </c>
      <c r="E42" s="40">
        <f t="shared" si="44"/>
        <v>1966.95</v>
      </c>
      <c r="F42" s="40">
        <f t="shared" si="44"/>
        <v>1970.45</v>
      </c>
      <c r="G42" s="40">
        <f t="shared" si="44"/>
        <v>1970.45</v>
      </c>
      <c r="H42" s="40">
        <f t="shared" si="44"/>
        <v>1970.45</v>
      </c>
      <c r="I42" s="40">
        <f t="shared" si="44"/>
        <v>1970.45</v>
      </c>
      <c r="J42" s="40">
        <f t="shared" si="44"/>
        <v>1970.45</v>
      </c>
      <c r="K42" s="40">
        <f t="shared" si="44"/>
        <v>1970.45</v>
      </c>
      <c r="L42" s="40">
        <f t="shared" si="44"/>
        <v>1970.45</v>
      </c>
      <c r="M42" s="40">
        <f t="shared" si="44"/>
        <v>1970.45</v>
      </c>
      <c r="N42" s="40">
        <f t="shared" si="44"/>
        <v>1970.45</v>
      </c>
      <c r="O42" s="40">
        <f t="shared" si="44"/>
        <v>1970.45</v>
      </c>
      <c r="P42" s="40">
        <f t="shared" si="44"/>
        <v>1970.45</v>
      </c>
      <c r="Q42" s="40">
        <f t="shared" si="44"/>
        <v>1970.45</v>
      </c>
      <c r="R42" s="40">
        <f t="shared" si="44"/>
        <v>1970.45</v>
      </c>
      <c r="S42" s="40">
        <f t="shared" si="44"/>
        <v>1970.45</v>
      </c>
      <c r="T42" s="40">
        <f t="shared" si="44"/>
        <v>1970.45</v>
      </c>
      <c r="U42" s="40">
        <f t="shared" si="44"/>
        <v>1970.45</v>
      </c>
      <c r="V42" s="40">
        <f t="shared" si="44"/>
        <v>1970.45</v>
      </c>
      <c r="W42" s="40">
        <f t="shared" si="44"/>
        <v>1970.45</v>
      </c>
      <c r="X42" s="40">
        <f t="shared" si="44"/>
        <v>1970.45</v>
      </c>
      <c r="Y42" s="40">
        <f t="shared" si="44"/>
        <v>1970.45</v>
      </c>
      <c r="Z42" s="40">
        <f t="shared" si="44"/>
        <v>1970.45</v>
      </c>
      <c r="AA42" s="40">
        <f t="shared" si="44"/>
        <v>1970.45</v>
      </c>
      <c r="AB42" s="40">
        <f t="shared" si="44"/>
        <v>1970.45</v>
      </c>
      <c r="AC42" s="40">
        <f t="shared" si="44"/>
        <v>1970.45</v>
      </c>
      <c r="AD42" s="40">
        <f t="shared" si="44"/>
        <v>1970.45</v>
      </c>
      <c r="AE42" s="40">
        <f t="shared" si="44"/>
        <v>1970.45</v>
      </c>
      <c r="AF42" s="40">
        <f t="shared" si="44"/>
        <v>1970.45</v>
      </c>
      <c r="AG42" s="40">
        <f t="shared" si="44"/>
        <v>1970.45</v>
      </c>
      <c r="AH42" s="40">
        <f t="shared" ref="AH42:BM42" si="45">SUM(AH43:AH46)</f>
        <v>1970.45</v>
      </c>
      <c r="AI42" s="40">
        <f t="shared" si="45"/>
        <v>1970.45</v>
      </c>
      <c r="AJ42" s="40">
        <f t="shared" si="45"/>
        <v>1970.45</v>
      </c>
      <c r="AK42" s="40">
        <f t="shared" si="45"/>
        <v>1970.45</v>
      </c>
      <c r="AL42" s="40">
        <f t="shared" si="45"/>
        <v>1970.45</v>
      </c>
      <c r="AM42" s="40">
        <f t="shared" si="45"/>
        <v>1970.45</v>
      </c>
      <c r="AN42" s="40">
        <f t="shared" si="45"/>
        <v>1970.45</v>
      </c>
      <c r="AO42" s="40">
        <f t="shared" si="45"/>
        <v>1970.45</v>
      </c>
      <c r="AP42" s="40">
        <f t="shared" si="45"/>
        <v>1970.45</v>
      </c>
      <c r="AQ42" s="40">
        <f t="shared" si="45"/>
        <v>1970.45</v>
      </c>
      <c r="AR42" s="40">
        <f t="shared" si="45"/>
        <v>1970.45</v>
      </c>
      <c r="AS42" s="40">
        <f t="shared" si="45"/>
        <v>1970.45</v>
      </c>
      <c r="AT42" s="40">
        <f t="shared" si="45"/>
        <v>1970.45</v>
      </c>
      <c r="AU42" s="40">
        <f t="shared" si="45"/>
        <v>1970.45</v>
      </c>
      <c r="AV42" s="40">
        <f t="shared" si="45"/>
        <v>1970.45</v>
      </c>
      <c r="AW42" s="40">
        <f t="shared" si="45"/>
        <v>1970.45</v>
      </c>
      <c r="AX42" s="40">
        <f t="shared" si="45"/>
        <v>1970.45</v>
      </c>
      <c r="AY42" s="40">
        <f t="shared" si="45"/>
        <v>1970.45</v>
      </c>
      <c r="AZ42" s="40">
        <f t="shared" si="45"/>
        <v>1970.45</v>
      </c>
      <c r="BA42" s="40">
        <f t="shared" si="45"/>
        <v>1970.45</v>
      </c>
      <c r="BB42" s="40">
        <f t="shared" si="45"/>
        <v>1970.45</v>
      </c>
      <c r="BC42" s="40">
        <f t="shared" si="45"/>
        <v>1938.45</v>
      </c>
      <c r="BD42" s="40">
        <f t="shared" si="45"/>
        <v>1906.45</v>
      </c>
      <c r="BE42" s="40">
        <f t="shared" si="45"/>
        <v>1874.45</v>
      </c>
      <c r="BF42" s="40">
        <f t="shared" si="45"/>
        <v>1906.45</v>
      </c>
      <c r="BG42" s="40">
        <f t="shared" si="45"/>
        <v>1938.45</v>
      </c>
      <c r="BH42" s="40">
        <f t="shared" si="45"/>
        <v>1970.45</v>
      </c>
      <c r="BI42" s="40">
        <f t="shared" si="45"/>
        <v>1970.45</v>
      </c>
      <c r="BJ42" s="40">
        <f t="shared" si="45"/>
        <v>1970.45</v>
      </c>
      <c r="BK42" s="40">
        <f t="shared" si="45"/>
        <v>1970.45</v>
      </c>
      <c r="BL42" s="40">
        <f t="shared" si="45"/>
        <v>1970.45</v>
      </c>
      <c r="BM42" s="40">
        <f t="shared" si="45"/>
        <v>1970.45</v>
      </c>
      <c r="BN42" s="40">
        <f t="shared" ref="BN42:CS42" si="46">SUM(BN43:BN46)</f>
        <v>1970.45</v>
      </c>
      <c r="BO42" s="40">
        <f t="shared" si="46"/>
        <v>1970.45</v>
      </c>
      <c r="BP42" s="40">
        <f t="shared" si="46"/>
        <v>1970.45</v>
      </c>
      <c r="BQ42" s="40">
        <f t="shared" si="46"/>
        <v>1970.45</v>
      </c>
      <c r="BR42" s="40">
        <f t="shared" si="46"/>
        <v>1970.45</v>
      </c>
      <c r="BS42" s="40">
        <f t="shared" si="46"/>
        <v>1970.45</v>
      </c>
      <c r="BT42" s="40">
        <f t="shared" si="46"/>
        <v>1970.45</v>
      </c>
      <c r="BU42" s="40">
        <f t="shared" si="46"/>
        <v>1970.45</v>
      </c>
      <c r="BV42" s="40">
        <f t="shared" si="46"/>
        <v>1970.45</v>
      </c>
      <c r="BW42" s="40">
        <f t="shared" si="46"/>
        <v>1970.45</v>
      </c>
      <c r="BX42" s="40">
        <f t="shared" si="46"/>
        <v>1970.45</v>
      </c>
      <c r="BY42" s="40">
        <f t="shared" si="46"/>
        <v>1970.45</v>
      </c>
      <c r="BZ42" s="40">
        <f t="shared" si="46"/>
        <v>1970.45</v>
      </c>
      <c r="CA42" s="40">
        <f t="shared" si="46"/>
        <v>1970.45</v>
      </c>
      <c r="CB42" s="40">
        <f t="shared" si="46"/>
        <v>1970.45</v>
      </c>
      <c r="CC42" s="40">
        <f t="shared" si="46"/>
        <v>1970.45</v>
      </c>
      <c r="CD42" s="40">
        <f t="shared" si="46"/>
        <v>1970.45</v>
      </c>
      <c r="CE42" s="40">
        <f t="shared" si="46"/>
        <v>1970.45</v>
      </c>
      <c r="CF42" s="40">
        <f t="shared" si="46"/>
        <v>1970.45</v>
      </c>
      <c r="CG42" s="40">
        <f t="shared" si="46"/>
        <v>1970.45</v>
      </c>
      <c r="CH42" s="40">
        <f t="shared" si="46"/>
        <v>1970.45</v>
      </c>
      <c r="CI42" s="40">
        <f t="shared" si="46"/>
        <v>1970.45</v>
      </c>
      <c r="CJ42" s="40">
        <f t="shared" si="46"/>
        <v>1970.45</v>
      </c>
      <c r="CK42" s="40">
        <f t="shared" si="46"/>
        <v>1970.45</v>
      </c>
      <c r="CL42" s="40">
        <f t="shared" si="46"/>
        <v>1970.45</v>
      </c>
      <c r="CM42" s="40">
        <f t="shared" si="46"/>
        <v>1970.45</v>
      </c>
      <c r="CN42" s="40">
        <f t="shared" si="46"/>
        <v>1970.45</v>
      </c>
      <c r="CO42" s="40">
        <f t="shared" si="46"/>
        <v>1970.45</v>
      </c>
      <c r="CP42" s="40">
        <f t="shared" si="46"/>
        <v>1970.45</v>
      </c>
      <c r="CQ42" s="40">
        <f t="shared" si="46"/>
        <v>1970.45</v>
      </c>
      <c r="CR42" s="40">
        <f t="shared" si="46"/>
        <v>1970.45</v>
      </c>
      <c r="CS42" s="91">
        <f t="shared" si="46"/>
        <v>1970.45</v>
      </c>
      <c r="CT42" s="38">
        <f t="shared" si="20"/>
        <v>188765.20000000022</v>
      </c>
      <c r="CU42" s="150"/>
    </row>
    <row r="43" spans="1:99">
      <c r="A43" s="78" t="s">
        <v>42</v>
      </c>
      <c r="B43" s="42">
        <v>1095.5</v>
      </c>
      <c r="C43" s="43">
        <v>1095.5</v>
      </c>
      <c r="D43" s="43">
        <v>1095.5</v>
      </c>
      <c r="E43" s="43">
        <v>1127.5</v>
      </c>
      <c r="F43" s="43">
        <v>1131</v>
      </c>
      <c r="G43" s="43">
        <v>1131</v>
      </c>
      <c r="H43" s="43">
        <v>1131</v>
      </c>
      <c r="I43" s="43">
        <v>1131</v>
      </c>
      <c r="J43" s="43">
        <v>1131</v>
      </c>
      <c r="K43" s="43">
        <v>1131</v>
      </c>
      <c r="L43" s="43">
        <v>1131</v>
      </c>
      <c r="M43" s="43">
        <v>1131</v>
      </c>
      <c r="N43" s="43">
        <v>1131</v>
      </c>
      <c r="O43" s="43">
        <v>1131</v>
      </c>
      <c r="P43" s="43">
        <v>1131</v>
      </c>
      <c r="Q43" s="43">
        <v>1131</v>
      </c>
      <c r="R43" s="43">
        <v>1131</v>
      </c>
      <c r="S43" s="43">
        <v>1131</v>
      </c>
      <c r="T43" s="43">
        <v>1131</v>
      </c>
      <c r="U43" s="43">
        <v>1131</v>
      </c>
      <c r="V43" s="43">
        <v>1131</v>
      </c>
      <c r="W43" s="43">
        <v>1131</v>
      </c>
      <c r="X43" s="43">
        <v>1131</v>
      </c>
      <c r="Y43" s="43">
        <v>1131</v>
      </c>
      <c r="Z43" s="43">
        <v>1131</v>
      </c>
      <c r="AA43" s="43">
        <v>1131</v>
      </c>
      <c r="AB43" s="43">
        <v>1131</v>
      </c>
      <c r="AC43" s="43">
        <v>1131</v>
      </c>
      <c r="AD43" s="43">
        <v>1131</v>
      </c>
      <c r="AE43" s="43">
        <v>1131</v>
      </c>
      <c r="AF43" s="43">
        <v>1131</v>
      </c>
      <c r="AG43" s="43">
        <v>1131</v>
      </c>
      <c r="AH43" s="43">
        <v>1131</v>
      </c>
      <c r="AI43" s="43">
        <v>1131</v>
      </c>
      <c r="AJ43" s="43">
        <v>1131</v>
      </c>
      <c r="AK43" s="43">
        <v>1131</v>
      </c>
      <c r="AL43" s="43">
        <v>1131</v>
      </c>
      <c r="AM43" s="43">
        <v>1131</v>
      </c>
      <c r="AN43" s="43">
        <v>1131</v>
      </c>
      <c r="AO43" s="43">
        <v>1131</v>
      </c>
      <c r="AP43" s="43">
        <v>1131</v>
      </c>
      <c r="AQ43" s="43">
        <v>1131</v>
      </c>
      <c r="AR43" s="43">
        <v>1131</v>
      </c>
      <c r="AS43" s="43">
        <v>1131</v>
      </c>
      <c r="AT43" s="43">
        <v>1131</v>
      </c>
      <c r="AU43" s="43">
        <v>1131</v>
      </c>
      <c r="AV43" s="43">
        <v>1131</v>
      </c>
      <c r="AW43" s="43">
        <v>1131</v>
      </c>
      <c r="AX43" s="43">
        <v>1131</v>
      </c>
      <c r="AY43" s="43">
        <v>1131</v>
      </c>
      <c r="AZ43" s="43">
        <v>1131</v>
      </c>
      <c r="BA43" s="43">
        <v>1131</v>
      </c>
      <c r="BB43" s="43">
        <v>1131</v>
      </c>
      <c r="BC43" s="43">
        <v>1099</v>
      </c>
      <c r="BD43" s="43">
        <v>1067</v>
      </c>
      <c r="BE43" s="43">
        <v>1035</v>
      </c>
      <c r="BF43" s="43">
        <v>1067</v>
      </c>
      <c r="BG43" s="43">
        <v>1099</v>
      </c>
      <c r="BH43" s="43">
        <v>1131</v>
      </c>
      <c r="BI43" s="43">
        <v>1131</v>
      </c>
      <c r="BJ43" s="43">
        <v>1131</v>
      </c>
      <c r="BK43" s="43">
        <v>1131</v>
      </c>
      <c r="BL43" s="43">
        <v>1131</v>
      </c>
      <c r="BM43" s="43">
        <v>1131</v>
      </c>
      <c r="BN43" s="43">
        <v>1131</v>
      </c>
      <c r="BO43" s="43">
        <v>1131</v>
      </c>
      <c r="BP43" s="43">
        <v>1131</v>
      </c>
      <c r="BQ43" s="43">
        <v>1131</v>
      </c>
      <c r="BR43" s="43">
        <v>1131</v>
      </c>
      <c r="BS43" s="43">
        <v>1131</v>
      </c>
      <c r="BT43" s="43">
        <v>1131</v>
      </c>
      <c r="BU43" s="43">
        <v>1131</v>
      </c>
      <c r="BV43" s="43">
        <v>1131</v>
      </c>
      <c r="BW43" s="43">
        <v>1131</v>
      </c>
      <c r="BX43" s="43">
        <v>1131</v>
      </c>
      <c r="BY43" s="43">
        <v>1131</v>
      </c>
      <c r="BZ43" s="43">
        <v>1131</v>
      </c>
      <c r="CA43" s="43">
        <v>1131</v>
      </c>
      <c r="CB43" s="43">
        <v>1131</v>
      </c>
      <c r="CC43" s="43">
        <v>1131</v>
      </c>
      <c r="CD43" s="43">
        <v>1131</v>
      </c>
      <c r="CE43" s="43">
        <v>1131</v>
      </c>
      <c r="CF43" s="43">
        <v>1131</v>
      </c>
      <c r="CG43" s="43">
        <v>1131</v>
      </c>
      <c r="CH43" s="43">
        <v>1131</v>
      </c>
      <c r="CI43" s="43">
        <v>1131</v>
      </c>
      <c r="CJ43" s="43">
        <v>1131</v>
      </c>
      <c r="CK43" s="43">
        <v>1131</v>
      </c>
      <c r="CL43" s="43">
        <v>1131</v>
      </c>
      <c r="CM43" s="43">
        <v>1131</v>
      </c>
      <c r="CN43" s="43">
        <v>1131</v>
      </c>
      <c r="CO43" s="43">
        <v>1131</v>
      </c>
      <c r="CP43" s="43">
        <v>1131</v>
      </c>
      <c r="CQ43" s="43">
        <v>1131</v>
      </c>
      <c r="CR43" s="43">
        <v>1131</v>
      </c>
      <c r="CS43" s="92">
        <v>1131</v>
      </c>
      <c r="CT43" s="30">
        <f t="shared" si="20"/>
        <v>108178</v>
      </c>
      <c r="CU43" s="152"/>
    </row>
    <row r="44" spans="1:99">
      <c r="A44" s="25" t="s">
        <v>43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20"/>
        <v>25867.200000000044</v>
      </c>
      <c r="CU44" s="152"/>
    </row>
    <row r="45" spans="1:99">
      <c r="A45" s="25" t="s">
        <v>44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570</v>
      </c>
      <c r="AY45" s="1">
        <v>570</v>
      </c>
      <c r="AZ45" s="1">
        <v>570</v>
      </c>
      <c r="BA45" s="1">
        <v>570</v>
      </c>
      <c r="BB45" s="1">
        <v>570</v>
      </c>
      <c r="BC45" s="1">
        <v>570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20"/>
        <v>54720</v>
      </c>
      <c r="CU45" s="152"/>
    </row>
    <row r="46" spans="1:99" hidden="1">
      <c r="A46" s="57" t="s">
        <v>45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20"/>
        <v>0</v>
      </c>
      <c r="CU46" s="152"/>
    </row>
    <row r="47" spans="1:99">
      <c r="A47" s="95" t="s">
        <v>46</v>
      </c>
      <c r="B47" s="53">
        <f t="shared" ref="B47:AG47" si="47">SUM(B48:B51)</f>
        <v>67.580000000000013</v>
      </c>
      <c r="C47" s="54">
        <f t="shared" si="47"/>
        <v>71.72</v>
      </c>
      <c r="D47" s="54">
        <f t="shared" si="47"/>
        <v>70.41</v>
      </c>
      <c r="E47" s="54">
        <f t="shared" si="47"/>
        <v>68.64</v>
      </c>
      <c r="F47" s="54">
        <f t="shared" si="47"/>
        <v>67.88</v>
      </c>
      <c r="G47" s="54">
        <f t="shared" si="47"/>
        <v>68.539999999999992</v>
      </c>
      <c r="H47" s="54">
        <f t="shared" si="47"/>
        <v>68.540000000000006</v>
      </c>
      <c r="I47" s="54">
        <f t="shared" si="47"/>
        <v>68.8</v>
      </c>
      <c r="J47" s="54">
        <f t="shared" si="47"/>
        <v>69.06</v>
      </c>
      <c r="K47" s="54">
        <f t="shared" si="47"/>
        <v>70.849999999999994</v>
      </c>
      <c r="L47" s="54">
        <f t="shared" si="47"/>
        <v>72.16</v>
      </c>
      <c r="M47" s="54">
        <f t="shared" si="47"/>
        <v>71.569999999999993</v>
      </c>
      <c r="N47" s="54">
        <f t="shared" si="47"/>
        <v>68.5</v>
      </c>
      <c r="O47" s="54">
        <f t="shared" si="47"/>
        <v>68.37</v>
      </c>
      <c r="P47" s="54">
        <f t="shared" si="47"/>
        <v>64.91</v>
      </c>
      <c r="Q47" s="54">
        <f t="shared" si="47"/>
        <v>65.02</v>
      </c>
      <c r="R47" s="54">
        <f t="shared" si="47"/>
        <v>65.990000000000009</v>
      </c>
      <c r="S47" s="54">
        <f t="shared" si="47"/>
        <v>67.83</v>
      </c>
      <c r="T47" s="54">
        <f t="shared" si="47"/>
        <v>68.88</v>
      </c>
      <c r="U47" s="54">
        <f t="shared" si="47"/>
        <v>69.819999999999993</v>
      </c>
      <c r="V47" s="54">
        <f t="shared" si="47"/>
        <v>71.569999999999993</v>
      </c>
      <c r="W47" s="54">
        <f t="shared" si="47"/>
        <v>71.97999999999999</v>
      </c>
      <c r="X47" s="54">
        <f t="shared" si="47"/>
        <v>72.02</v>
      </c>
      <c r="Y47" s="54">
        <f t="shared" si="47"/>
        <v>76.651834334737913</v>
      </c>
      <c r="Z47" s="54">
        <f t="shared" si="47"/>
        <v>77.062596860544772</v>
      </c>
      <c r="AA47" s="54">
        <f t="shared" si="47"/>
        <v>94.086333619144796</v>
      </c>
      <c r="AB47" s="54">
        <f t="shared" si="47"/>
        <v>152.56066548829315</v>
      </c>
      <c r="AC47" s="54">
        <f t="shared" si="47"/>
        <v>286.3682065038339</v>
      </c>
      <c r="AD47" s="54">
        <f t="shared" si="47"/>
        <v>525.67441309921276</v>
      </c>
      <c r="AE47" s="54">
        <f t="shared" si="47"/>
        <v>794.77042357045025</v>
      </c>
      <c r="AF47" s="54">
        <f t="shared" si="47"/>
        <v>1139.8585861327688</v>
      </c>
      <c r="AG47" s="54">
        <f t="shared" si="47"/>
        <v>1541.1714538222891</v>
      </c>
      <c r="AH47" s="54">
        <f t="shared" ref="AH47:BM47" si="48">SUM(AH48:AH51)</f>
        <v>1940.1226900499823</v>
      </c>
      <c r="AI47" s="54">
        <f t="shared" si="48"/>
        <v>2325.3550311598356</v>
      </c>
      <c r="AJ47" s="54">
        <f t="shared" si="48"/>
        <v>2648.1052389452971</v>
      </c>
      <c r="AK47" s="54">
        <f t="shared" si="48"/>
        <v>2935.1992884146298</v>
      </c>
      <c r="AL47" s="54">
        <f t="shared" si="48"/>
        <v>3193.6962598244354</v>
      </c>
      <c r="AM47" s="54">
        <f t="shared" si="48"/>
        <v>3423.4437912277704</v>
      </c>
      <c r="AN47" s="54">
        <f t="shared" si="48"/>
        <v>3700.9010917199298</v>
      </c>
      <c r="AO47" s="54">
        <f t="shared" si="48"/>
        <v>3870.8777299278654</v>
      </c>
      <c r="AP47" s="54">
        <f t="shared" si="48"/>
        <v>4024.4993032587286</v>
      </c>
      <c r="AQ47" s="54">
        <f t="shared" si="48"/>
        <v>4129.2432481487449</v>
      </c>
      <c r="AR47" s="54">
        <f t="shared" si="48"/>
        <v>4249.282276224797</v>
      </c>
      <c r="AS47" s="54">
        <f t="shared" si="48"/>
        <v>4299.3593053078421</v>
      </c>
      <c r="AT47" s="54">
        <f t="shared" si="48"/>
        <v>4280.9165396695116</v>
      </c>
      <c r="AU47" s="54">
        <f t="shared" si="48"/>
        <v>4261.6945223675402</v>
      </c>
      <c r="AV47" s="54">
        <f t="shared" si="48"/>
        <v>4276.4457890445328</v>
      </c>
      <c r="AW47" s="54">
        <f t="shared" si="48"/>
        <v>4289.4463238632343</v>
      </c>
      <c r="AX47" s="54">
        <f t="shared" si="48"/>
        <v>4298.9790570031519</v>
      </c>
      <c r="AY47" s="54">
        <f t="shared" si="48"/>
        <v>4271.941805705691</v>
      </c>
      <c r="AZ47" s="54">
        <f t="shared" si="48"/>
        <v>4192.6520361591411</v>
      </c>
      <c r="BA47" s="54">
        <f t="shared" si="48"/>
        <v>4131.9835287123415</v>
      </c>
      <c r="BB47" s="54">
        <f t="shared" si="48"/>
        <v>4096.2099348754382</v>
      </c>
      <c r="BC47" s="54">
        <f t="shared" si="48"/>
        <v>4072.0145042980821</v>
      </c>
      <c r="BD47" s="54">
        <f t="shared" si="48"/>
        <v>3959.4083999933996</v>
      </c>
      <c r="BE47" s="54">
        <f t="shared" si="48"/>
        <v>3892.3590597707866</v>
      </c>
      <c r="BF47" s="54">
        <f t="shared" si="48"/>
        <v>3849.1372926044014</v>
      </c>
      <c r="BG47" s="54">
        <f t="shared" si="48"/>
        <v>3781.6319032222186</v>
      </c>
      <c r="BH47" s="54">
        <f t="shared" si="48"/>
        <v>3545.3216894863426</v>
      </c>
      <c r="BI47" s="54">
        <f t="shared" si="48"/>
        <v>3386.8930811220198</v>
      </c>
      <c r="BJ47" s="54">
        <f t="shared" si="48"/>
        <v>3268.7457028167591</v>
      </c>
      <c r="BK47" s="54">
        <f t="shared" si="48"/>
        <v>3095.6208867021032</v>
      </c>
      <c r="BL47" s="54">
        <f t="shared" si="48"/>
        <v>2922.97842795715</v>
      </c>
      <c r="BM47" s="54">
        <f t="shared" si="48"/>
        <v>2721.8170754675307</v>
      </c>
      <c r="BN47" s="54">
        <f t="shared" ref="BN47:CS47" si="49">SUM(BN48:BN51)</f>
        <v>2509.6086636850728</v>
      </c>
      <c r="BO47" s="54">
        <f t="shared" si="49"/>
        <v>2288.6689357914188</v>
      </c>
      <c r="BP47" s="54">
        <f t="shared" si="49"/>
        <v>1944.0983865650517</v>
      </c>
      <c r="BQ47" s="54">
        <f t="shared" si="49"/>
        <v>1617.4603706926696</v>
      </c>
      <c r="BR47" s="54">
        <f t="shared" si="49"/>
        <v>1274.421846091861</v>
      </c>
      <c r="BS47" s="54">
        <f t="shared" si="49"/>
        <v>1015.6586792902721</v>
      </c>
      <c r="BT47" s="54">
        <f t="shared" si="49"/>
        <v>758.01715585133752</v>
      </c>
      <c r="BU47" s="54">
        <f t="shared" si="49"/>
        <v>481.57274800530746</v>
      </c>
      <c r="BV47" s="54">
        <f t="shared" si="49"/>
        <v>256.1250415331416</v>
      </c>
      <c r="BW47" s="54">
        <f t="shared" si="49"/>
        <v>142.93180286886576</v>
      </c>
      <c r="BX47" s="54">
        <f t="shared" si="49"/>
        <v>97.382770550881617</v>
      </c>
      <c r="BY47" s="54">
        <f t="shared" si="49"/>
        <v>68.72</v>
      </c>
      <c r="BZ47" s="54">
        <f t="shared" si="49"/>
        <v>65.14</v>
      </c>
      <c r="CA47" s="54">
        <f t="shared" si="49"/>
        <v>66.05</v>
      </c>
      <c r="CB47" s="54">
        <f t="shared" si="49"/>
        <v>65.12</v>
      </c>
      <c r="CC47" s="54">
        <f t="shared" si="49"/>
        <v>64.400000000000006</v>
      </c>
      <c r="CD47" s="54">
        <f t="shared" si="49"/>
        <v>65.22</v>
      </c>
      <c r="CE47" s="54">
        <f t="shared" si="49"/>
        <v>68.81</v>
      </c>
      <c r="CF47" s="54">
        <f t="shared" si="49"/>
        <v>73.5</v>
      </c>
      <c r="CG47" s="54">
        <f t="shared" si="49"/>
        <v>76.67</v>
      </c>
      <c r="CH47" s="54">
        <f t="shared" si="49"/>
        <v>76.48</v>
      </c>
      <c r="CI47" s="54">
        <f t="shared" si="49"/>
        <v>71.97</v>
      </c>
      <c r="CJ47" s="54">
        <f t="shared" si="49"/>
        <v>66.650000000000006</v>
      </c>
      <c r="CK47" s="54">
        <f t="shared" si="49"/>
        <v>66.38</v>
      </c>
      <c r="CL47" s="54">
        <f t="shared" si="49"/>
        <v>65.56</v>
      </c>
      <c r="CM47" s="54">
        <f t="shared" si="49"/>
        <v>66.010000000000005</v>
      </c>
      <c r="CN47" s="54">
        <f t="shared" si="49"/>
        <v>66.62</v>
      </c>
      <c r="CO47" s="54">
        <f t="shared" si="49"/>
        <v>64.28</v>
      </c>
      <c r="CP47" s="54">
        <f t="shared" si="49"/>
        <v>64.92</v>
      </c>
      <c r="CQ47" s="54">
        <f t="shared" si="49"/>
        <v>63.980000000000004</v>
      </c>
      <c r="CR47" s="54">
        <f t="shared" si="49"/>
        <v>65.900000000000006</v>
      </c>
      <c r="CS47" s="96">
        <f t="shared" si="49"/>
        <v>66.52</v>
      </c>
      <c r="CT47" s="38">
        <f t="shared" si="20"/>
        <v>137419.97372940838</v>
      </c>
      <c r="CU47" s="150"/>
    </row>
    <row r="48" spans="1:99">
      <c r="A48" s="26" t="s">
        <v>66</v>
      </c>
      <c r="B48" s="42">
        <f t="shared" ref="B48:AG48" si="50">B21</f>
        <v>0</v>
      </c>
      <c r="C48" s="43">
        <f t="shared" si="50"/>
        <v>0</v>
      </c>
      <c r="D48" s="43">
        <f t="shared" si="50"/>
        <v>0</v>
      </c>
      <c r="E48" s="43">
        <f t="shared" si="50"/>
        <v>0</v>
      </c>
      <c r="F48" s="43">
        <f t="shared" si="50"/>
        <v>0</v>
      </c>
      <c r="G48" s="43">
        <f t="shared" si="50"/>
        <v>0</v>
      </c>
      <c r="H48" s="43">
        <f t="shared" si="50"/>
        <v>0</v>
      </c>
      <c r="I48" s="43">
        <f t="shared" si="50"/>
        <v>0</v>
      </c>
      <c r="J48" s="43">
        <f t="shared" si="50"/>
        <v>0</v>
      </c>
      <c r="K48" s="43">
        <f t="shared" si="50"/>
        <v>0</v>
      </c>
      <c r="L48" s="43">
        <f t="shared" si="50"/>
        <v>0</v>
      </c>
      <c r="M48" s="43">
        <f t="shared" si="50"/>
        <v>0</v>
      </c>
      <c r="N48" s="43">
        <f t="shared" si="50"/>
        <v>0</v>
      </c>
      <c r="O48" s="43">
        <f t="shared" si="50"/>
        <v>0</v>
      </c>
      <c r="P48" s="43">
        <f t="shared" si="50"/>
        <v>0</v>
      </c>
      <c r="Q48" s="43">
        <f t="shared" si="50"/>
        <v>0</v>
      </c>
      <c r="R48" s="43">
        <f t="shared" si="50"/>
        <v>0</v>
      </c>
      <c r="S48" s="43">
        <f t="shared" si="50"/>
        <v>0</v>
      </c>
      <c r="T48" s="43">
        <f t="shared" si="50"/>
        <v>0</v>
      </c>
      <c r="U48" s="43">
        <f t="shared" si="50"/>
        <v>0</v>
      </c>
      <c r="V48" s="43">
        <f t="shared" si="50"/>
        <v>0</v>
      </c>
      <c r="W48" s="43">
        <f t="shared" si="50"/>
        <v>0</v>
      </c>
      <c r="X48" s="43">
        <f t="shared" si="50"/>
        <v>0</v>
      </c>
      <c r="Y48" s="43">
        <f t="shared" si="50"/>
        <v>0.01</v>
      </c>
      <c r="Z48" s="43">
        <f t="shared" si="50"/>
        <v>0.11</v>
      </c>
      <c r="AA48" s="43">
        <f t="shared" si="50"/>
        <v>2.2599999999999998</v>
      </c>
      <c r="AB48" s="43">
        <f t="shared" si="50"/>
        <v>13.96</v>
      </c>
      <c r="AC48" s="43">
        <f t="shared" si="50"/>
        <v>42.13</v>
      </c>
      <c r="AD48" s="43">
        <f t="shared" si="50"/>
        <v>107.30000000000001</v>
      </c>
      <c r="AE48" s="43">
        <f t="shared" si="50"/>
        <v>186.9</v>
      </c>
      <c r="AF48" s="43">
        <f t="shared" si="50"/>
        <v>309.40000000000003</v>
      </c>
      <c r="AG48" s="43">
        <f t="shared" si="50"/>
        <v>462.8</v>
      </c>
      <c r="AH48" s="43">
        <f t="shared" ref="AH48:BM48" si="51">AH21</f>
        <v>620.18999999999994</v>
      </c>
      <c r="AI48" s="43">
        <f t="shared" si="51"/>
        <v>776.97</v>
      </c>
      <c r="AJ48" s="43">
        <f t="shared" si="51"/>
        <v>925.2700000000001</v>
      </c>
      <c r="AK48" s="43">
        <f t="shared" si="51"/>
        <v>1066.05</v>
      </c>
      <c r="AL48" s="43">
        <f t="shared" si="51"/>
        <v>1192.96</v>
      </c>
      <c r="AM48" s="43">
        <f t="shared" si="51"/>
        <v>1306.25</v>
      </c>
      <c r="AN48" s="43">
        <f t="shared" si="51"/>
        <v>1412.97</v>
      </c>
      <c r="AO48" s="43">
        <f t="shared" si="51"/>
        <v>1484.5500000000002</v>
      </c>
      <c r="AP48" s="43">
        <f t="shared" si="51"/>
        <v>1567.26</v>
      </c>
      <c r="AQ48" s="43">
        <f t="shared" si="51"/>
        <v>1608.99</v>
      </c>
      <c r="AR48" s="43">
        <f t="shared" si="51"/>
        <v>1658.03</v>
      </c>
      <c r="AS48" s="43">
        <f t="shared" si="51"/>
        <v>1640.02</v>
      </c>
      <c r="AT48" s="43">
        <f t="shared" si="51"/>
        <v>1578</v>
      </c>
      <c r="AU48" s="43">
        <f t="shared" si="51"/>
        <v>1539.44</v>
      </c>
      <c r="AV48" s="43">
        <f t="shared" si="51"/>
        <v>1548.42</v>
      </c>
      <c r="AW48" s="43">
        <f t="shared" si="51"/>
        <v>1549.37</v>
      </c>
      <c r="AX48" s="43">
        <f t="shared" si="51"/>
        <v>1563.59</v>
      </c>
      <c r="AY48" s="43">
        <f t="shared" si="51"/>
        <v>1559.9199999999998</v>
      </c>
      <c r="AZ48" s="43">
        <f t="shared" si="51"/>
        <v>1535.0600000000002</v>
      </c>
      <c r="BA48" s="43">
        <f t="shared" si="51"/>
        <v>1517.1000000000001</v>
      </c>
      <c r="BB48" s="43">
        <f t="shared" si="51"/>
        <v>1529.68</v>
      </c>
      <c r="BC48" s="43">
        <f t="shared" si="51"/>
        <v>1533.6200000000001</v>
      </c>
      <c r="BD48" s="43">
        <f t="shared" si="51"/>
        <v>1507.86</v>
      </c>
      <c r="BE48" s="43">
        <f t="shared" si="51"/>
        <v>1567.53</v>
      </c>
      <c r="BF48" s="43">
        <f t="shared" si="51"/>
        <v>1580.51</v>
      </c>
      <c r="BG48" s="43">
        <f t="shared" si="51"/>
        <v>1585.57</v>
      </c>
      <c r="BH48" s="43">
        <f t="shared" si="51"/>
        <v>1516.51</v>
      </c>
      <c r="BI48" s="43">
        <f t="shared" si="51"/>
        <v>1490.56</v>
      </c>
      <c r="BJ48" s="43">
        <f t="shared" si="51"/>
        <v>1455.76</v>
      </c>
      <c r="BK48" s="43">
        <f t="shared" si="51"/>
        <v>1385.88</v>
      </c>
      <c r="BL48" s="43">
        <f t="shared" si="51"/>
        <v>1309.8799999999999</v>
      </c>
      <c r="BM48" s="43">
        <f t="shared" si="51"/>
        <v>1221.73</v>
      </c>
      <c r="BN48" s="43">
        <f t="shared" ref="BN48:CS48" si="52">BN21</f>
        <v>1158.06</v>
      </c>
      <c r="BO48" s="43">
        <f t="shared" si="52"/>
        <v>1041.51</v>
      </c>
      <c r="BP48" s="43">
        <f t="shared" si="52"/>
        <v>895.93</v>
      </c>
      <c r="BQ48" s="43">
        <f t="shared" si="52"/>
        <v>754.53</v>
      </c>
      <c r="BR48" s="43">
        <f t="shared" si="52"/>
        <v>636.86999999999989</v>
      </c>
      <c r="BS48" s="43">
        <f t="shared" si="52"/>
        <v>497.13</v>
      </c>
      <c r="BT48" s="43">
        <f t="shared" si="52"/>
        <v>366.5</v>
      </c>
      <c r="BU48" s="43">
        <f t="shared" si="52"/>
        <v>243.81</v>
      </c>
      <c r="BV48" s="43">
        <f t="shared" si="52"/>
        <v>142.27000000000001</v>
      </c>
      <c r="BW48" s="43">
        <f t="shared" si="52"/>
        <v>69.080000000000013</v>
      </c>
      <c r="BX48" s="43">
        <f t="shared" si="52"/>
        <v>31.62</v>
      </c>
      <c r="BY48" s="43">
        <f t="shared" si="52"/>
        <v>5.72</v>
      </c>
      <c r="BZ48" s="43">
        <f t="shared" si="52"/>
        <v>0</v>
      </c>
      <c r="CA48" s="43">
        <f t="shared" si="52"/>
        <v>0</v>
      </c>
      <c r="CB48" s="43">
        <f t="shared" si="52"/>
        <v>0</v>
      </c>
      <c r="CC48" s="43">
        <f t="shared" si="52"/>
        <v>0</v>
      </c>
      <c r="CD48" s="43">
        <f t="shared" si="52"/>
        <v>0</v>
      </c>
      <c r="CE48" s="43">
        <f t="shared" si="52"/>
        <v>0</v>
      </c>
      <c r="CF48" s="43">
        <f t="shared" si="52"/>
        <v>0</v>
      </c>
      <c r="CG48" s="43">
        <f t="shared" si="52"/>
        <v>0</v>
      </c>
      <c r="CH48" s="43">
        <f t="shared" si="52"/>
        <v>0</v>
      </c>
      <c r="CI48" s="43">
        <f t="shared" si="52"/>
        <v>0</v>
      </c>
      <c r="CJ48" s="43">
        <f t="shared" si="52"/>
        <v>0</v>
      </c>
      <c r="CK48" s="43">
        <f t="shared" si="52"/>
        <v>0</v>
      </c>
      <c r="CL48" s="43">
        <f t="shared" si="52"/>
        <v>0</v>
      </c>
      <c r="CM48" s="43">
        <f t="shared" si="52"/>
        <v>0</v>
      </c>
      <c r="CN48" s="43">
        <f t="shared" si="52"/>
        <v>0</v>
      </c>
      <c r="CO48" s="43">
        <f t="shared" si="52"/>
        <v>0</v>
      </c>
      <c r="CP48" s="43">
        <f t="shared" si="52"/>
        <v>0</v>
      </c>
      <c r="CQ48" s="43">
        <f t="shared" si="52"/>
        <v>0</v>
      </c>
      <c r="CR48" s="43">
        <f t="shared" si="52"/>
        <v>0</v>
      </c>
      <c r="CS48" s="92">
        <f t="shared" si="52"/>
        <v>0</v>
      </c>
      <c r="CT48" s="30">
        <f t="shared" ref="CT48:CT51" si="53">SUM(B48:CS48)</f>
        <v>52303.399999999994</v>
      </c>
      <c r="CU48" s="152"/>
    </row>
    <row r="49" spans="1:102">
      <c r="A49" s="30" t="s">
        <v>67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3.6918343347379077</v>
      </c>
      <c r="Z49" s="1">
        <v>4.2125968605447666</v>
      </c>
      <c r="AA49" s="1">
        <v>18.516333619144792</v>
      </c>
      <c r="AB49" s="1">
        <v>68.840665488293155</v>
      </c>
      <c r="AC49" s="1">
        <v>175.07820650383394</v>
      </c>
      <c r="AD49" s="1">
        <v>350.05441309921275</v>
      </c>
      <c r="AE49" s="1">
        <v>540.97042357045029</v>
      </c>
      <c r="AF49" s="1">
        <v>765.00858613276864</v>
      </c>
      <c r="AG49" s="1">
        <v>1013.721453822289</v>
      </c>
      <c r="AH49" s="1">
        <v>1256.9726900499822</v>
      </c>
      <c r="AI49" s="1">
        <v>1484.6550311598355</v>
      </c>
      <c r="AJ49" s="1">
        <v>1658.3052389452971</v>
      </c>
      <c r="AK49" s="1">
        <v>1805.7692884146297</v>
      </c>
      <c r="AL49" s="1">
        <v>1938.9162598244359</v>
      </c>
      <c r="AM49" s="1">
        <v>2055.8637912277704</v>
      </c>
      <c r="AN49" s="1">
        <v>2227.5110917199299</v>
      </c>
      <c r="AO49" s="1">
        <v>2326.7477299278653</v>
      </c>
      <c r="AP49" s="1">
        <v>2396.979303258729</v>
      </c>
      <c r="AQ49" s="1">
        <v>2458.3832481487452</v>
      </c>
      <c r="AR49" s="1">
        <v>2528.3922762247976</v>
      </c>
      <c r="AS49" s="1">
        <v>2597.2793053078431</v>
      </c>
      <c r="AT49" s="1">
        <v>2640.0265396695127</v>
      </c>
      <c r="AU49" s="1">
        <v>2659.3045223675408</v>
      </c>
      <c r="AV49" s="1">
        <v>2666.0457890445327</v>
      </c>
      <c r="AW49" s="1">
        <v>2677.8963238632341</v>
      </c>
      <c r="AX49" s="1">
        <v>2671.3590570031524</v>
      </c>
      <c r="AY49" s="1">
        <v>2647.4818057056909</v>
      </c>
      <c r="AZ49" s="1">
        <v>2593.2920361591409</v>
      </c>
      <c r="BA49" s="1">
        <v>2550.943528712342</v>
      </c>
      <c r="BB49" s="1">
        <v>2503.5599348754376</v>
      </c>
      <c r="BC49" s="1">
        <v>2476.8545042980822</v>
      </c>
      <c r="BD49" s="1">
        <v>2390.4883999934</v>
      </c>
      <c r="BE49" s="1">
        <v>2263.1090597707866</v>
      </c>
      <c r="BF49" s="1">
        <v>2206.267292604402</v>
      </c>
      <c r="BG49" s="1">
        <v>2133.6619032222184</v>
      </c>
      <c r="BH49" s="1">
        <v>1966.6416894863428</v>
      </c>
      <c r="BI49" s="1">
        <v>1834.15308112202</v>
      </c>
      <c r="BJ49" s="1">
        <v>1749.2057028167596</v>
      </c>
      <c r="BK49" s="1">
        <v>1645.610886702103</v>
      </c>
      <c r="BL49" s="1">
        <v>1548.9984279571504</v>
      </c>
      <c r="BM49" s="1">
        <v>1435.2870754675305</v>
      </c>
      <c r="BN49" s="1">
        <v>1286.348663685073</v>
      </c>
      <c r="BO49" s="1">
        <v>1185.7489357914183</v>
      </c>
      <c r="BP49" s="1">
        <v>987.36838656505176</v>
      </c>
      <c r="BQ49" s="1">
        <v>802.47037069266946</v>
      </c>
      <c r="BR49" s="1">
        <v>576.65184609186099</v>
      </c>
      <c r="BS49" s="1">
        <v>458.62867929027209</v>
      </c>
      <c r="BT49" s="1">
        <v>332.8071558513376</v>
      </c>
      <c r="BU49" s="1">
        <v>179.48274800530746</v>
      </c>
      <c r="BV49" s="1">
        <v>55.015041533141613</v>
      </c>
      <c r="BW49" s="1">
        <v>17.061802868865762</v>
      </c>
      <c r="BX49" s="1">
        <v>5.7727705508816243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3"/>
        <v>78823.413729408378</v>
      </c>
      <c r="CU49" s="152"/>
    </row>
    <row r="50" spans="1:102">
      <c r="A50" s="30" t="s">
        <v>24</v>
      </c>
      <c r="B50" s="45">
        <v>34.81</v>
      </c>
      <c r="C50" s="1">
        <v>38.11</v>
      </c>
      <c r="D50" s="1">
        <v>36.78</v>
      </c>
      <c r="E50" s="1">
        <v>34.97</v>
      </c>
      <c r="F50" s="1">
        <v>34.03</v>
      </c>
      <c r="G50" s="1">
        <v>35.58</v>
      </c>
      <c r="H50" s="1">
        <v>36.700000000000003</v>
      </c>
      <c r="I50" s="1">
        <v>35.369999999999997</v>
      </c>
      <c r="J50" s="1">
        <v>35.35</v>
      </c>
      <c r="K50" s="1">
        <v>37.340000000000003</v>
      </c>
      <c r="L50" s="1">
        <v>38.26</v>
      </c>
      <c r="M50" s="1">
        <v>37.22</v>
      </c>
      <c r="N50" s="1">
        <v>35.61</v>
      </c>
      <c r="O50" s="1">
        <v>34.43</v>
      </c>
      <c r="P50" s="1">
        <v>32.369999999999997</v>
      </c>
      <c r="Q50" s="1">
        <v>32.4</v>
      </c>
      <c r="R50" s="1">
        <v>33.020000000000003</v>
      </c>
      <c r="S50" s="1">
        <v>33.97</v>
      </c>
      <c r="T50" s="1">
        <v>34.89</v>
      </c>
      <c r="U50" s="1">
        <v>37.020000000000003</v>
      </c>
      <c r="V50" s="1">
        <v>38.24</v>
      </c>
      <c r="W50" s="1">
        <v>39.51</v>
      </c>
      <c r="X50" s="1">
        <v>40.61</v>
      </c>
      <c r="Y50" s="1">
        <v>40.270000000000003</v>
      </c>
      <c r="Z50" s="1">
        <v>40.630000000000003</v>
      </c>
      <c r="AA50" s="1">
        <v>40.479999999999997</v>
      </c>
      <c r="AB50" s="1">
        <v>37.69</v>
      </c>
      <c r="AC50" s="1">
        <v>36.01</v>
      </c>
      <c r="AD50" s="1">
        <v>34.950000000000003</v>
      </c>
      <c r="AE50" s="1">
        <v>34.369999999999997</v>
      </c>
      <c r="AF50" s="1">
        <v>32.979999999999997</v>
      </c>
      <c r="AG50" s="1">
        <v>32.020000000000003</v>
      </c>
      <c r="AH50" s="1">
        <v>31.32</v>
      </c>
      <c r="AI50" s="1">
        <v>30.43</v>
      </c>
      <c r="AJ50" s="1">
        <v>30.06</v>
      </c>
      <c r="AK50" s="1">
        <v>29.96</v>
      </c>
      <c r="AL50" s="1">
        <v>29.95</v>
      </c>
      <c r="AM50" s="1">
        <v>29.95</v>
      </c>
      <c r="AN50" s="1">
        <v>29.95</v>
      </c>
      <c r="AO50" s="1">
        <v>29.95</v>
      </c>
      <c r="AP50" s="1">
        <v>29.95</v>
      </c>
      <c r="AQ50" s="1">
        <v>29.95</v>
      </c>
      <c r="AR50" s="1">
        <v>29.94</v>
      </c>
      <c r="AS50" s="1">
        <v>29.87</v>
      </c>
      <c r="AT50" s="1">
        <v>29.98</v>
      </c>
      <c r="AU50" s="1">
        <v>30.36</v>
      </c>
      <c r="AV50" s="1">
        <v>30.17</v>
      </c>
      <c r="AW50" s="1">
        <v>30.26</v>
      </c>
      <c r="AX50" s="1">
        <v>30.86</v>
      </c>
      <c r="AY50" s="1">
        <v>31.44</v>
      </c>
      <c r="AZ50" s="1">
        <v>30.99</v>
      </c>
      <c r="BA50" s="1">
        <v>30.41</v>
      </c>
      <c r="BB50" s="1">
        <v>30.2</v>
      </c>
      <c r="BC50" s="1">
        <v>29.9</v>
      </c>
      <c r="BD50" s="1">
        <v>29.86</v>
      </c>
      <c r="BE50" s="1">
        <v>29.95</v>
      </c>
      <c r="BF50" s="1">
        <v>30.2</v>
      </c>
      <c r="BG50" s="1">
        <v>30.05</v>
      </c>
      <c r="BH50" s="1">
        <v>29.98</v>
      </c>
      <c r="BI50" s="1">
        <v>30.16</v>
      </c>
      <c r="BJ50" s="1">
        <v>30.47</v>
      </c>
      <c r="BK50" s="1">
        <v>31.1</v>
      </c>
      <c r="BL50" s="1">
        <v>31.23</v>
      </c>
      <c r="BM50" s="1">
        <v>31.07</v>
      </c>
      <c r="BN50" s="1">
        <v>31.37</v>
      </c>
      <c r="BO50" s="1">
        <v>30.3</v>
      </c>
      <c r="BP50" s="1">
        <v>30.09</v>
      </c>
      <c r="BQ50" s="1">
        <v>30.01</v>
      </c>
      <c r="BR50" s="1">
        <v>30</v>
      </c>
      <c r="BS50" s="1">
        <v>29.98</v>
      </c>
      <c r="BT50" s="1">
        <v>30.05</v>
      </c>
      <c r="BU50" s="1">
        <v>30.55</v>
      </c>
      <c r="BV50" s="1">
        <v>31.72</v>
      </c>
      <c r="BW50" s="1">
        <v>31.46</v>
      </c>
      <c r="BX50" s="1">
        <v>33.020000000000003</v>
      </c>
      <c r="BY50" s="1">
        <v>34.32</v>
      </c>
      <c r="BZ50" s="1">
        <v>34.97</v>
      </c>
      <c r="CA50" s="1">
        <v>35.25</v>
      </c>
      <c r="CB50" s="1">
        <v>35.200000000000003</v>
      </c>
      <c r="CC50" s="1">
        <v>35.49</v>
      </c>
      <c r="CD50" s="1">
        <v>34.229999999999997</v>
      </c>
      <c r="CE50" s="1">
        <v>35.81</v>
      </c>
      <c r="CF50" s="1">
        <v>39.68</v>
      </c>
      <c r="CG50" s="1">
        <v>43.58</v>
      </c>
      <c r="CH50" s="1">
        <v>44.02</v>
      </c>
      <c r="CI50" s="1">
        <v>44.56</v>
      </c>
      <c r="CJ50" s="1">
        <v>43.52</v>
      </c>
      <c r="CK50" s="1">
        <v>43.28</v>
      </c>
      <c r="CL50" s="1">
        <v>42.45</v>
      </c>
      <c r="CM50" s="1">
        <v>42.85</v>
      </c>
      <c r="CN50" s="1">
        <v>43.35</v>
      </c>
      <c r="CO50" s="1">
        <v>41.22</v>
      </c>
      <c r="CP50" s="1">
        <v>41.64</v>
      </c>
      <c r="CQ50" s="1">
        <v>40.840000000000003</v>
      </c>
      <c r="CR50" s="1">
        <v>42.83</v>
      </c>
      <c r="CS50" s="93">
        <v>43.4</v>
      </c>
      <c r="CT50" s="30">
        <f t="shared" si="53"/>
        <v>3306.9500000000003</v>
      </c>
      <c r="CU50" s="152"/>
    </row>
    <row r="51" spans="1:102">
      <c r="A51" s="30" t="s">
        <v>41</v>
      </c>
      <c r="B51" s="45">
        <f t="shared" ref="B51:AG51" si="54">B24</f>
        <v>32.770000000000003</v>
      </c>
      <c r="C51" s="1">
        <f t="shared" si="54"/>
        <v>33.61</v>
      </c>
      <c r="D51" s="1">
        <f t="shared" si="54"/>
        <v>33.630000000000003</v>
      </c>
      <c r="E51" s="1">
        <f t="shared" si="54"/>
        <v>33.67</v>
      </c>
      <c r="F51" s="1">
        <f t="shared" si="54"/>
        <v>33.85</v>
      </c>
      <c r="G51" s="1">
        <f t="shared" si="54"/>
        <v>32.96</v>
      </c>
      <c r="H51" s="1">
        <f t="shared" si="54"/>
        <v>31.84</v>
      </c>
      <c r="I51" s="1">
        <f t="shared" si="54"/>
        <v>33.43</v>
      </c>
      <c r="J51" s="1">
        <f t="shared" si="54"/>
        <v>33.71</v>
      </c>
      <c r="K51" s="1">
        <f t="shared" si="54"/>
        <v>33.51</v>
      </c>
      <c r="L51" s="1">
        <f t="shared" si="54"/>
        <v>33.9</v>
      </c>
      <c r="M51" s="1">
        <f t="shared" si="54"/>
        <v>34.35</v>
      </c>
      <c r="N51" s="1">
        <f t="shared" si="54"/>
        <v>32.89</v>
      </c>
      <c r="O51" s="1">
        <f t="shared" si="54"/>
        <v>33.94</v>
      </c>
      <c r="P51" s="1">
        <f t="shared" si="54"/>
        <v>32.54</v>
      </c>
      <c r="Q51" s="1">
        <f t="shared" si="54"/>
        <v>32.619999999999997</v>
      </c>
      <c r="R51" s="1">
        <f t="shared" si="54"/>
        <v>32.97</v>
      </c>
      <c r="S51" s="1">
        <f t="shared" si="54"/>
        <v>33.86</v>
      </c>
      <c r="T51" s="1">
        <f t="shared" si="54"/>
        <v>33.99</v>
      </c>
      <c r="U51" s="1">
        <f t="shared" si="54"/>
        <v>32.799999999999997</v>
      </c>
      <c r="V51" s="1">
        <f t="shared" si="54"/>
        <v>33.33</v>
      </c>
      <c r="W51" s="1">
        <f t="shared" si="54"/>
        <v>32.47</v>
      </c>
      <c r="X51" s="1">
        <f t="shared" si="54"/>
        <v>31.41</v>
      </c>
      <c r="Y51" s="1">
        <f t="shared" si="54"/>
        <v>32.68</v>
      </c>
      <c r="Z51" s="1">
        <f t="shared" si="54"/>
        <v>32.11</v>
      </c>
      <c r="AA51" s="1">
        <f t="shared" si="54"/>
        <v>32.83</v>
      </c>
      <c r="AB51" s="1">
        <f t="shared" si="54"/>
        <v>32.07</v>
      </c>
      <c r="AC51" s="1">
        <f t="shared" si="54"/>
        <v>33.15</v>
      </c>
      <c r="AD51" s="1">
        <f t="shared" si="54"/>
        <v>33.369999999999997</v>
      </c>
      <c r="AE51" s="1">
        <f t="shared" si="54"/>
        <v>32.53</v>
      </c>
      <c r="AF51" s="1">
        <f t="shared" si="54"/>
        <v>32.47</v>
      </c>
      <c r="AG51" s="1">
        <f t="shared" si="54"/>
        <v>32.630000000000003</v>
      </c>
      <c r="AH51" s="1">
        <f t="shared" ref="AH51:BM51" si="55">AH24</f>
        <v>31.64</v>
      </c>
      <c r="AI51" s="1">
        <f t="shared" si="55"/>
        <v>33.299999999999997</v>
      </c>
      <c r="AJ51" s="1">
        <f t="shared" si="55"/>
        <v>34.47</v>
      </c>
      <c r="AK51" s="1">
        <f t="shared" si="55"/>
        <v>33.42</v>
      </c>
      <c r="AL51" s="1">
        <f t="shared" si="55"/>
        <v>31.87</v>
      </c>
      <c r="AM51" s="1">
        <f t="shared" si="55"/>
        <v>31.38</v>
      </c>
      <c r="AN51" s="1">
        <f t="shared" si="55"/>
        <v>30.47</v>
      </c>
      <c r="AO51" s="1">
        <f t="shared" si="55"/>
        <v>29.63</v>
      </c>
      <c r="AP51" s="1">
        <f t="shared" si="55"/>
        <v>30.31</v>
      </c>
      <c r="AQ51" s="1">
        <f t="shared" si="55"/>
        <v>31.92</v>
      </c>
      <c r="AR51" s="1">
        <f t="shared" si="55"/>
        <v>32.92</v>
      </c>
      <c r="AS51" s="1">
        <f t="shared" si="55"/>
        <v>32.19</v>
      </c>
      <c r="AT51" s="1">
        <f t="shared" si="55"/>
        <v>32.909999999999997</v>
      </c>
      <c r="AU51" s="1">
        <f t="shared" si="55"/>
        <v>32.590000000000003</v>
      </c>
      <c r="AV51" s="1">
        <f t="shared" si="55"/>
        <v>31.81</v>
      </c>
      <c r="AW51" s="1">
        <f t="shared" si="55"/>
        <v>31.92</v>
      </c>
      <c r="AX51" s="1">
        <f t="shared" si="55"/>
        <v>33.17</v>
      </c>
      <c r="AY51" s="1">
        <f t="shared" si="55"/>
        <v>33.1</v>
      </c>
      <c r="AZ51" s="1">
        <f t="shared" si="55"/>
        <v>33.31</v>
      </c>
      <c r="BA51" s="1">
        <f t="shared" si="55"/>
        <v>33.53</v>
      </c>
      <c r="BB51" s="1">
        <f t="shared" si="55"/>
        <v>32.770000000000003</v>
      </c>
      <c r="BC51" s="1">
        <f t="shared" si="55"/>
        <v>31.64</v>
      </c>
      <c r="BD51" s="1">
        <f t="shared" si="55"/>
        <v>31.2</v>
      </c>
      <c r="BE51" s="1">
        <f t="shared" si="55"/>
        <v>31.77</v>
      </c>
      <c r="BF51" s="1">
        <f t="shared" si="55"/>
        <v>32.159999999999997</v>
      </c>
      <c r="BG51" s="1">
        <f t="shared" si="55"/>
        <v>32.35</v>
      </c>
      <c r="BH51" s="1">
        <f t="shared" si="55"/>
        <v>32.19</v>
      </c>
      <c r="BI51" s="1">
        <f t="shared" si="55"/>
        <v>32.020000000000003</v>
      </c>
      <c r="BJ51" s="1">
        <f t="shared" si="55"/>
        <v>33.31</v>
      </c>
      <c r="BK51" s="1">
        <f t="shared" si="55"/>
        <v>33.03</v>
      </c>
      <c r="BL51" s="1">
        <f t="shared" si="55"/>
        <v>32.869999999999997</v>
      </c>
      <c r="BM51" s="1">
        <f t="shared" si="55"/>
        <v>33.729999999999997</v>
      </c>
      <c r="BN51" s="1">
        <f t="shared" ref="BN51:CS51" si="56">BN24</f>
        <v>33.83</v>
      </c>
      <c r="BO51" s="1">
        <f t="shared" si="56"/>
        <v>31.11</v>
      </c>
      <c r="BP51" s="1">
        <f t="shared" si="56"/>
        <v>30.71</v>
      </c>
      <c r="BQ51" s="1">
        <f t="shared" si="56"/>
        <v>30.45</v>
      </c>
      <c r="BR51" s="1">
        <f t="shared" si="56"/>
        <v>30.9</v>
      </c>
      <c r="BS51" s="1">
        <f t="shared" si="56"/>
        <v>29.92</v>
      </c>
      <c r="BT51" s="1">
        <f t="shared" si="56"/>
        <v>28.66</v>
      </c>
      <c r="BU51" s="1">
        <f t="shared" si="56"/>
        <v>27.73</v>
      </c>
      <c r="BV51" s="1">
        <f t="shared" si="56"/>
        <v>27.12</v>
      </c>
      <c r="BW51" s="1">
        <f t="shared" si="56"/>
        <v>25.33</v>
      </c>
      <c r="BX51" s="1">
        <f t="shared" si="56"/>
        <v>26.97</v>
      </c>
      <c r="BY51" s="1">
        <f t="shared" si="56"/>
        <v>28.68</v>
      </c>
      <c r="BZ51" s="1">
        <f t="shared" si="56"/>
        <v>30.17</v>
      </c>
      <c r="CA51" s="1">
        <f t="shared" si="56"/>
        <v>30.8</v>
      </c>
      <c r="CB51" s="1">
        <f t="shared" si="56"/>
        <v>29.92</v>
      </c>
      <c r="CC51" s="1">
        <f t="shared" si="56"/>
        <v>28.91</v>
      </c>
      <c r="CD51" s="1">
        <f t="shared" si="56"/>
        <v>30.99</v>
      </c>
      <c r="CE51" s="1">
        <f t="shared" si="56"/>
        <v>33</v>
      </c>
      <c r="CF51" s="1">
        <f t="shared" si="56"/>
        <v>33.82</v>
      </c>
      <c r="CG51" s="1">
        <f t="shared" si="56"/>
        <v>33.090000000000003</v>
      </c>
      <c r="CH51" s="1">
        <f t="shared" si="56"/>
        <v>32.46</v>
      </c>
      <c r="CI51" s="1">
        <f t="shared" si="56"/>
        <v>27.41</v>
      </c>
      <c r="CJ51" s="1">
        <f t="shared" si="56"/>
        <v>23.13</v>
      </c>
      <c r="CK51" s="1">
        <f t="shared" si="56"/>
        <v>23.1</v>
      </c>
      <c r="CL51" s="1">
        <f t="shared" si="56"/>
        <v>23.11</v>
      </c>
      <c r="CM51" s="1">
        <f t="shared" si="56"/>
        <v>23.16</v>
      </c>
      <c r="CN51" s="1">
        <f t="shared" si="56"/>
        <v>23.27</v>
      </c>
      <c r="CO51" s="1">
        <f t="shared" si="56"/>
        <v>23.06</v>
      </c>
      <c r="CP51" s="1">
        <f t="shared" si="56"/>
        <v>23.28</v>
      </c>
      <c r="CQ51" s="1">
        <f t="shared" si="56"/>
        <v>23.14</v>
      </c>
      <c r="CR51" s="1">
        <f t="shared" si="56"/>
        <v>23.07</v>
      </c>
      <c r="CS51" s="93">
        <f t="shared" si="56"/>
        <v>23.12</v>
      </c>
      <c r="CT51" s="30">
        <f t="shared" si="53"/>
        <v>2986.21</v>
      </c>
      <c r="CU51" s="152"/>
    </row>
    <row r="52" spans="1:102" s="137" customFormat="1" ht="15.75" thickBot="1">
      <c r="A52" s="97" t="s">
        <v>49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100</v>
      </c>
      <c r="AF52" s="99">
        <v>300</v>
      </c>
      <c r="AG52" s="99">
        <v>400</v>
      </c>
      <c r="AH52" s="99">
        <v>500</v>
      </c>
      <c r="AI52" s="99">
        <v>200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250</v>
      </c>
      <c r="CI52" s="99">
        <v>250</v>
      </c>
      <c r="CJ52" s="99">
        <v>300</v>
      </c>
      <c r="CK52" s="99">
        <v>200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2500</v>
      </c>
      <c r="CU52" s="150"/>
      <c r="CV52" s="158"/>
      <c r="CX52" s="151"/>
    </row>
    <row r="53" spans="1:102" ht="15.75" thickBot="1">
      <c r="A53" s="101" t="s">
        <v>50</v>
      </c>
      <c r="B53" s="102">
        <f t="shared" ref="B53:AG53" si="57">SUM(B30,B40,B42,B47,-B52)</f>
        <v>7632.3881194444448</v>
      </c>
      <c r="C53" s="103">
        <f t="shared" si="57"/>
        <v>7580.0681194444442</v>
      </c>
      <c r="D53" s="103">
        <f t="shared" si="57"/>
        <v>7575.9481194444443</v>
      </c>
      <c r="E53" s="103">
        <f t="shared" si="57"/>
        <v>7846.8981194444441</v>
      </c>
      <c r="F53" s="103">
        <f t="shared" si="57"/>
        <v>7921.3281194444444</v>
      </c>
      <c r="G53" s="103">
        <f t="shared" si="57"/>
        <v>7920.9881194444442</v>
      </c>
      <c r="H53" s="103">
        <f t="shared" si="57"/>
        <v>7720.0481194444437</v>
      </c>
      <c r="I53" s="103">
        <f t="shared" si="57"/>
        <v>7627.4581194444445</v>
      </c>
      <c r="J53" s="103">
        <f t="shared" si="57"/>
        <v>7629.7181194444447</v>
      </c>
      <c r="K53" s="103">
        <f t="shared" si="57"/>
        <v>7631.5081194444447</v>
      </c>
      <c r="L53" s="103">
        <f t="shared" si="57"/>
        <v>7631.8181194444442</v>
      </c>
      <c r="M53" s="103">
        <f t="shared" si="57"/>
        <v>7629.228119444444</v>
      </c>
      <c r="N53" s="103">
        <f t="shared" si="57"/>
        <v>7626.1581194444443</v>
      </c>
      <c r="O53" s="103">
        <f t="shared" si="57"/>
        <v>7625.0281194444442</v>
      </c>
      <c r="P53" s="103">
        <f t="shared" si="57"/>
        <v>7621.728119444444</v>
      </c>
      <c r="Q53" s="103">
        <f t="shared" si="57"/>
        <v>7624.8481194444448</v>
      </c>
      <c r="R53" s="103">
        <f t="shared" si="57"/>
        <v>7628.8181194444442</v>
      </c>
      <c r="S53" s="103">
        <f t="shared" si="57"/>
        <v>7629.6581194444443</v>
      </c>
      <c r="T53" s="103">
        <f t="shared" si="57"/>
        <v>7629.7081194444445</v>
      </c>
      <c r="U53" s="103">
        <f t="shared" si="57"/>
        <v>7623.6481194444441</v>
      </c>
      <c r="V53" s="103">
        <f t="shared" si="57"/>
        <v>7658.6081194444441</v>
      </c>
      <c r="W53" s="103">
        <f t="shared" si="57"/>
        <v>7674.728119444444</v>
      </c>
      <c r="X53" s="103">
        <f t="shared" si="57"/>
        <v>7566.9481194444443</v>
      </c>
      <c r="Y53" s="103">
        <f t="shared" si="57"/>
        <v>7432.3699537791827</v>
      </c>
      <c r="Z53" s="103">
        <f t="shared" si="57"/>
        <v>7724.4307163049889</v>
      </c>
      <c r="AA53" s="103">
        <f t="shared" si="57"/>
        <v>7817.3544530635891</v>
      </c>
      <c r="AB53" s="103">
        <f t="shared" si="57"/>
        <v>7977.1887849327377</v>
      </c>
      <c r="AC53" s="103">
        <f t="shared" si="57"/>
        <v>8144.2963259482776</v>
      </c>
      <c r="AD53" s="103">
        <f t="shared" si="57"/>
        <v>8082.072532543657</v>
      </c>
      <c r="AE53" s="103">
        <f t="shared" si="57"/>
        <v>8250.1685430148937</v>
      </c>
      <c r="AF53" s="103">
        <f t="shared" si="57"/>
        <v>8395.4667055772134</v>
      </c>
      <c r="AG53" s="103">
        <f t="shared" si="57"/>
        <v>8695.8095732667334</v>
      </c>
      <c r="AH53" s="103">
        <f t="shared" ref="AH53:BM53" si="58">SUM(AH30,AH40,AH42,AH47,-AH52)</f>
        <v>8923.7108094944269</v>
      </c>
      <c r="AI53" s="103">
        <f t="shared" si="58"/>
        <v>9362.0431506042805</v>
      </c>
      <c r="AJ53" s="103">
        <f t="shared" si="58"/>
        <v>9752.1033583897406</v>
      </c>
      <c r="AK53" s="103">
        <f t="shared" si="58"/>
        <v>10041.057407859074</v>
      </c>
      <c r="AL53" s="103">
        <f t="shared" si="58"/>
        <v>10064.884379268879</v>
      </c>
      <c r="AM53" s="103">
        <f t="shared" si="58"/>
        <v>10291.631910672215</v>
      </c>
      <c r="AN53" s="103">
        <f t="shared" si="58"/>
        <v>10838.489211164373</v>
      </c>
      <c r="AO53" s="103">
        <f t="shared" si="58"/>
        <v>11007.565849372309</v>
      </c>
      <c r="AP53" s="103">
        <f t="shared" si="58"/>
        <v>11156.967422703174</v>
      </c>
      <c r="AQ53" s="103">
        <f t="shared" si="58"/>
        <v>11269.021367593188</v>
      </c>
      <c r="AR53" s="103">
        <f t="shared" si="58"/>
        <v>11535.170395669242</v>
      </c>
      <c r="AS53" s="103">
        <f t="shared" si="58"/>
        <v>11543.247424752288</v>
      </c>
      <c r="AT53" s="103">
        <f t="shared" si="58"/>
        <v>11360.234659113956</v>
      </c>
      <c r="AU53" s="103">
        <f t="shared" si="58"/>
        <v>11137.842641811985</v>
      </c>
      <c r="AV53" s="103">
        <f t="shared" si="58"/>
        <v>11153.603908488978</v>
      </c>
      <c r="AW53" s="103">
        <f t="shared" si="58"/>
        <v>11107.884443307677</v>
      </c>
      <c r="AX53" s="103">
        <f t="shared" si="58"/>
        <v>10886.307176447597</v>
      </c>
      <c r="AY53" s="103">
        <f t="shared" si="58"/>
        <v>10538.069925150136</v>
      </c>
      <c r="AZ53" s="103">
        <f t="shared" si="58"/>
        <v>10734.620155603585</v>
      </c>
      <c r="BA53" s="103">
        <f t="shared" si="58"/>
        <v>10712.481648156787</v>
      </c>
      <c r="BB53" s="103">
        <f t="shared" si="58"/>
        <v>11068.628054319883</v>
      </c>
      <c r="BC53" s="103">
        <f t="shared" si="58"/>
        <v>10938.602623742525</v>
      </c>
      <c r="BD53" s="103">
        <f t="shared" si="58"/>
        <v>10196.366519437845</v>
      </c>
      <c r="BE53" s="103">
        <f t="shared" si="58"/>
        <v>10018.537179215231</v>
      </c>
      <c r="BF53" s="103">
        <f t="shared" si="58"/>
        <v>9974.8254120488455</v>
      </c>
      <c r="BG53" s="103">
        <f t="shared" si="58"/>
        <v>9951.9000226666631</v>
      </c>
      <c r="BH53" s="103">
        <f t="shared" si="58"/>
        <v>9879.4798089307878</v>
      </c>
      <c r="BI53" s="103">
        <f t="shared" si="58"/>
        <v>9952.6812005664651</v>
      </c>
      <c r="BJ53" s="103">
        <f t="shared" si="58"/>
        <v>9998.4738222612032</v>
      </c>
      <c r="BK53" s="103">
        <f t="shared" si="58"/>
        <v>9857.5190061465473</v>
      </c>
      <c r="BL53" s="103">
        <f t="shared" si="58"/>
        <v>9678.1765474015938</v>
      </c>
      <c r="BM53" s="103">
        <f t="shared" si="58"/>
        <v>9478.0151949119754</v>
      </c>
      <c r="BN53" s="103">
        <f t="shared" ref="BN53:CS53" si="59">SUM(BN30,BN40,BN42,BN47,-BN52)</f>
        <v>9677.6067831295168</v>
      </c>
      <c r="BO53" s="103">
        <f t="shared" si="59"/>
        <v>9868.0770552358626</v>
      </c>
      <c r="BP53" s="103">
        <f t="shared" si="59"/>
        <v>9764.8265060094964</v>
      </c>
      <c r="BQ53" s="103">
        <f t="shared" si="59"/>
        <v>9636.5884901371137</v>
      </c>
      <c r="BR53" s="103">
        <f t="shared" si="59"/>
        <v>9242.6299655363055</v>
      </c>
      <c r="BS53" s="103">
        <f t="shared" si="59"/>
        <v>8985.8667987347162</v>
      </c>
      <c r="BT53" s="103">
        <f t="shared" si="59"/>
        <v>8605.4752752957829</v>
      </c>
      <c r="BU53" s="103">
        <f t="shared" si="59"/>
        <v>8327.0308674497519</v>
      </c>
      <c r="BV53" s="103">
        <f t="shared" si="59"/>
        <v>8404.8831609775862</v>
      </c>
      <c r="BW53" s="103">
        <f t="shared" si="59"/>
        <v>8018.2199223133102</v>
      </c>
      <c r="BX53" s="103">
        <f t="shared" si="59"/>
        <v>7929.8808899953265</v>
      </c>
      <c r="BY53" s="103">
        <f t="shared" si="59"/>
        <v>7898.9981194444445</v>
      </c>
      <c r="BZ53" s="103">
        <f t="shared" si="59"/>
        <v>7896.858119444445</v>
      </c>
      <c r="CA53" s="103">
        <f t="shared" si="59"/>
        <v>7894.7681194444449</v>
      </c>
      <c r="CB53" s="103">
        <f t="shared" si="59"/>
        <v>7899.8381194444446</v>
      </c>
      <c r="CC53" s="103">
        <f t="shared" si="59"/>
        <v>7908.1181194444443</v>
      </c>
      <c r="CD53" s="103">
        <f t="shared" si="59"/>
        <v>7909.2981194444446</v>
      </c>
      <c r="CE53" s="103">
        <f t="shared" si="59"/>
        <v>7856.8881194444448</v>
      </c>
      <c r="CF53" s="103">
        <f t="shared" si="59"/>
        <v>7803.7181194444447</v>
      </c>
      <c r="CG53" s="103">
        <f t="shared" si="59"/>
        <v>7774.018119444444</v>
      </c>
      <c r="CH53" s="103">
        <f t="shared" si="59"/>
        <v>7599.5681194444433</v>
      </c>
      <c r="CI53" s="103">
        <f t="shared" si="59"/>
        <v>7716.0681194444442</v>
      </c>
      <c r="CJ53" s="103">
        <f t="shared" si="59"/>
        <v>7421.8281194444435</v>
      </c>
      <c r="CK53" s="103">
        <f t="shared" si="59"/>
        <v>7416.1681194444445</v>
      </c>
      <c r="CL53" s="103">
        <f t="shared" si="59"/>
        <v>7618.6281194444446</v>
      </c>
      <c r="CM53" s="103">
        <f t="shared" si="59"/>
        <v>7618.0781194444444</v>
      </c>
      <c r="CN53" s="103">
        <f t="shared" si="59"/>
        <v>7747.5781194444444</v>
      </c>
      <c r="CO53" s="103">
        <f t="shared" si="59"/>
        <v>7882.5681194444442</v>
      </c>
      <c r="CP53" s="103">
        <f t="shared" si="59"/>
        <v>7925.4381194444441</v>
      </c>
      <c r="CQ53" s="103">
        <f t="shared" si="59"/>
        <v>7924.6881194444441</v>
      </c>
      <c r="CR53" s="103">
        <f t="shared" si="59"/>
        <v>7924.6081194444441</v>
      </c>
      <c r="CS53" s="104">
        <f t="shared" si="59"/>
        <v>7926.2281194444449</v>
      </c>
      <c r="CT53" s="105">
        <f>SUM(B53:CS53)</f>
        <v>845211.61319607508</v>
      </c>
      <c r="CU53" s="150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2"/>
    </row>
    <row r="55" spans="1:102" ht="15.75" thickBot="1">
      <c r="A55" s="106" t="s">
        <v>70</v>
      </c>
      <c r="B55" s="107">
        <f t="shared" ref="B55:AG55" si="60">B25-B53</f>
        <v>508.79899999999998</v>
      </c>
      <c r="C55" s="107">
        <f t="shared" si="60"/>
        <v>561.4989999999998</v>
      </c>
      <c r="D55" s="107">
        <f t="shared" si="60"/>
        <v>562.54899999999907</v>
      </c>
      <c r="E55" s="107">
        <f t="shared" si="60"/>
        <v>291.63899999999921</v>
      </c>
      <c r="F55" s="107">
        <f t="shared" si="60"/>
        <v>219.07899999999972</v>
      </c>
      <c r="G55" s="107">
        <f t="shared" si="60"/>
        <v>218.52900000000045</v>
      </c>
      <c r="H55" s="107">
        <f t="shared" si="60"/>
        <v>420.03900000000067</v>
      </c>
      <c r="I55" s="107">
        <f t="shared" si="60"/>
        <v>514.21900000000005</v>
      </c>
      <c r="J55" s="107">
        <f t="shared" si="60"/>
        <v>512.23900000000049</v>
      </c>
      <c r="K55" s="107">
        <f t="shared" si="60"/>
        <v>510.2489999999998</v>
      </c>
      <c r="L55" s="107">
        <f t="shared" si="60"/>
        <v>510.32900000000063</v>
      </c>
      <c r="M55" s="107">
        <f t="shared" si="60"/>
        <v>513.3690000000006</v>
      </c>
      <c r="N55" s="107">
        <f t="shared" si="60"/>
        <v>514.97900000000027</v>
      </c>
      <c r="O55" s="107">
        <f t="shared" si="60"/>
        <v>517.15900000000056</v>
      </c>
      <c r="P55" s="107">
        <f t="shared" si="60"/>
        <v>519.22900000000118</v>
      </c>
      <c r="Q55" s="107">
        <f t="shared" si="60"/>
        <v>516.18900000000031</v>
      </c>
      <c r="R55" s="107">
        <f t="shared" si="60"/>
        <v>512.56900000000041</v>
      </c>
      <c r="S55" s="107">
        <f t="shared" si="60"/>
        <v>512.6190000000006</v>
      </c>
      <c r="T55" s="107">
        <f t="shared" si="60"/>
        <v>512.69900000000052</v>
      </c>
      <c r="U55" s="107">
        <f t="shared" si="60"/>
        <v>517.56900000000041</v>
      </c>
      <c r="V55" s="107">
        <f t="shared" si="60"/>
        <v>483.40900000000056</v>
      </c>
      <c r="W55" s="107">
        <f t="shared" si="60"/>
        <v>466.63900000000012</v>
      </c>
      <c r="X55" s="107">
        <f t="shared" si="60"/>
        <v>4066.0989999999993</v>
      </c>
      <c r="Y55" s="107">
        <f t="shared" si="60"/>
        <v>4202.1271656652616</v>
      </c>
      <c r="Z55" s="107">
        <f t="shared" si="60"/>
        <v>3909.306403139457</v>
      </c>
      <c r="AA55" s="107">
        <f t="shared" si="60"/>
        <v>3813.9726663808551</v>
      </c>
      <c r="AB55" s="107">
        <f t="shared" si="60"/>
        <v>3659.3083345117066</v>
      </c>
      <c r="AC55" s="107">
        <f t="shared" si="60"/>
        <v>3521.4507934961666</v>
      </c>
      <c r="AD55" s="107">
        <f t="shared" si="60"/>
        <v>3649.0145869007874</v>
      </c>
      <c r="AE55" s="107">
        <f t="shared" si="60"/>
        <v>3559.678576429551</v>
      </c>
      <c r="AF55" s="107">
        <f t="shared" si="60"/>
        <v>3537.0604138672297</v>
      </c>
      <c r="AG55" s="107">
        <f t="shared" si="60"/>
        <v>3390.277546177711</v>
      </c>
      <c r="AH55" s="107">
        <f t="shared" ref="AH55:BM55" si="61">AH25-AH53</f>
        <v>3318.7263099500178</v>
      </c>
      <c r="AI55" s="107">
        <f t="shared" si="61"/>
        <v>3038.8339688401647</v>
      </c>
      <c r="AJ55" s="107">
        <f t="shared" si="61"/>
        <v>2799.9337610547045</v>
      </c>
      <c r="AK55" s="107">
        <f t="shared" si="61"/>
        <v>2650.7097115853703</v>
      </c>
      <c r="AL55" s="107">
        <f t="shared" si="61"/>
        <v>2752.2427401755649</v>
      </c>
      <c r="AM55" s="107">
        <f t="shared" si="61"/>
        <v>2638.2952087722297</v>
      </c>
      <c r="AN55" s="107">
        <f t="shared" si="61"/>
        <v>2200.6579082800727</v>
      </c>
      <c r="AO55" s="107">
        <f t="shared" si="61"/>
        <v>2102.4212700721346</v>
      </c>
      <c r="AP55" s="107">
        <f t="shared" si="61"/>
        <v>2038.2796967412705</v>
      </c>
      <c r="AQ55" s="107">
        <f t="shared" si="61"/>
        <v>1969.7857518512574</v>
      </c>
      <c r="AR55" s="107">
        <f t="shared" si="61"/>
        <v>1754.266723775203</v>
      </c>
      <c r="AS55" s="107">
        <f t="shared" si="61"/>
        <v>1727.4496946921572</v>
      </c>
      <c r="AT55" s="107">
        <f t="shared" si="61"/>
        <v>1849.2924603304891</v>
      </c>
      <c r="AU55" s="107">
        <f t="shared" si="61"/>
        <v>2032.8044776324605</v>
      </c>
      <c r="AV55" s="107">
        <f t="shared" si="61"/>
        <v>2025.3432109554669</v>
      </c>
      <c r="AW55" s="107">
        <f t="shared" si="61"/>
        <v>2072.1226761367652</v>
      </c>
      <c r="AX55" s="107">
        <f t="shared" si="61"/>
        <v>2309.1699429968467</v>
      </c>
      <c r="AY55" s="107">
        <f t="shared" si="61"/>
        <v>2653.6671942943085</v>
      </c>
      <c r="AZ55" s="107">
        <f t="shared" si="61"/>
        <v>2432.106963840859</v>
      </c>
      <c r="BA55" s="107">
        <f t="shared" si="61"/>
        <v>2436.2754712876558</v>
      </c>
      <c r="BB55" s="107">
        <f t="shared" si="61"/>
        <v>2091.9490651245615</v>
      </c>
      <c r="BC55" s="107">
        <f t="shared" si="61"/>
        <v>2224.7844957019188</v>
      </c>
      <c r="BD55" s="107">
        <f t="shared" si="61"/>
        <v>2940.8206000065984</v>
      </c>
      <c r="BE55" s="107">
        <f t="shared" si="61"/>
        <v>3178.8899402292136</v>
      </c>
      <c r="BF55" s="107">
        <f t="shared" si="61"/>
        <v>3235.9717073955981</v>
      </c>
      <c r="BG55" s="107">
        <f t="shared" si="61"/>
        <v>3264.1470967777805</v>
      </c>
      <c r="BH55" s="107">
        <f t="shared" si="61"/>
        <v>3267.3473105136545</v>
      </c>
      <c r="BI55" s="107">
        <f t="shared" si="61"/>
        <v>3167.8859188779788</v>
      </c>
      <c r="BJ55" s="107">
        <f t="shared" si="61"/>
        <v>3088.5832971832424</v>
      </c>
      <c r="BK55" s="107">
        <f t="shared" si="61"/>
        <v>3159.3781132978966</v>
      </c>
      <c r="BL55" s="107">
        <f t="shared" si="61"/>
        <v>3262.4205720428508</v>
      </c>
      <c r="BM55" s="107">
        <f t="shared" si="61"/>
        <v>3375.2919245324701</v>
      </c>
      <c r="BN55" s="107">
        <f t="shared" ref="BN55:CS55" si="62">BN25-BN53</f>
        <v>3104.8403363149282</v>
      </c>
      <c r="BO55" s="107">
        <f t="shared" si="62"/>
        <v>2795.1000642085819</v>
      </c>
      <c r="BP55" s="107">
        <f t="shared" si="62"/>
        <v>2752.3706134349486</v>
      </c>
      <c r="BQ55" s="107">
        <f t="shared" si="62"/>
        <v>2738.9486293073314</v>
      </c>
      <c r="BR55" s="107">
        <f t="shared" si="62"/>
        <v>3007.0971539081384</v>
      </c>
      <c r="BS55" s="107">
        <f t="shared" si="62"/>
        <v>3123.1403207097283</v>
      </c>
      <c r="BT55" s="107">
        <f t="shared" si="62"/>
        <v>3375.0118441486611</v>
      </c>
      <c r="BU55" s="107">
        <f t="shared" si="62"/>
        <v>3529.8362519946913</v>
      </c>
      <c r="BV55" s="107">
        <f t="shared" si="62"/>
        <v>3350.8039584668568</v>
      </c>
      <c r="BW55" s="107">
        <f t="shared" si="62"/>
        <v>3662.2171971311327</v>
      </c>
      <c r="BX55" s="107">
        <f t="shared" si="62"/>
        <v>3655.626229449118</v>
      </c>
      <c r="BY55" s="107">
        <f t="shared" si="62"/>
        <v>3661.0989999999983</v>
      </c>
      <c r="BZ55" s="107">
        <f t="shared" si="62"/>
        <v>235.51899999999841</v>
      </c>
      <c r="CA55" s="107">
        <f t="shared" si="62"/>
        <v>238.23899999999867</v>
      </c>
      <c r="CB55" s="107">
        <f t="shared" si="62"/>
        <v>232.28899999999885</v>
      </c>
      <c r="CC55" s="107">
        <f t="shared" si="62"/>
        <v>222.9989999999998</v>
      </c>
      <c r="CD55" s="107">
        <f t="shared" si="62"/>
        <v>224.04899999999998</v>
      </c>
      <c r="CE55" s="107">
        <f t="shared" si="62"/>
        <v>278.46900000000005</v>
      </c>
      <c r="CF55" s="107">
        <f t="shared" si="62"/>
        <v>332.37899999999991</v>
      </c>
      <c r="CG55" s="107">
        <f t="shared" si="62"/>
        <v>361.34900000000016</v>
      </c>
      <c r="CH55" s="107">
        <f t="shared" si="62"/>
        <v>535.16900000000169</v>
      </c>
      <c r="CI55" s="107">
        <f t="shared" si="62"/>
        <v>413.6190000000006</v>
      </c>
      <c r="CJ55" s="107">
        <f t="shared" si="62"/>
        <v>702.94900000000052</v>
      </c>
      <c r="CK55" s="107">
        <f t="shared" si="62"/>
        <v>708.57899999999972</v>
      </c>
      <c r="CL55" s="107">
        <f t="shared" si="62"/>
        <v>506.9389999999994</v>
      </c>
      <c r="CM55" s="107">
        <f t="shared" si="62"/>
        <v>507.53899999999976</v>
      </c>
      <c r="CN55" s="107">
        <f t="shared" si="62"/>
        <v>378.14899999999943</v>
      </c>
      <c r="CO55" s="107">
        <f t="shared" si="62"/>
        <v>242.81900000000041</v>
      </c>
      <c r="CP55" s="107">
        <f t="shared" si="62"/>
        <v>200.16900000000078</v>
      </c>
      <c r="CQ55" s="107">
        <f t="shared" si="62"/>
        <v>200.77900000000045</v>
      </c>
      <c r="CR55" s="107">
        <f t="shared" si="62"/>
        <v>200.78900000000067</v>
      </c>
      <c r="CS55" s="108">
        <f t="shared" si="62"/>
        <v>199.21900000000005</v>
      </c>
      <c r="CT55" s="109">
        <f>SUM(B55:CS55)</f>
        <v>176461.85027059156</v>
      </c>
      <c r="CU55" s="257"/>
      <c r="CV55" s="258"/>
    </row>
    <row r="56" spans="1:102" ht="15.75" thickBot="1">
      <c r="A56" s="56" t="s">
        <v>47</v>
      </c>
      <c r="B56" s="35">
        <v>3050</v>
      </c>
      <c r="C56" s="36">
        <v>3250</v>
      </c>
      <c r="D56" s="36">
        <v>3200</v>
      </c>
      <c r="E56" s="36">
        <v>3250</v>
      </c>
      <c r="F56" s="36">
        <v>3150</v>
      </c>
      <c r="G56" s="36">
        <v>3150</v>
      </c>
      <c r="H56" s="36">
        <v>3100</v>
      </c>
      <c r="I56" s="36">
        <v>3100</v>
      </c>
      <c r="J56" s="36">
        <v>3250</v>
      </c>
      <c r="K56" s="36">
        <v>3200</v>
      </c>
      <c r="L56" s="36">
        <v>3164.69</v>
      </c>
      <c r="M56" s="36">
        <v>3247.5</v>
      </c>
      <c r="N56" s="36">
        <v>3237.63</v>
      </c>
      <c r="O56" s="36">
        <v>3105.59</v>
      </c>
      <c r="P56" s="36">
        <v>3033.27</v>
      </c>
      <c r="Q56" s="36">
        <v>3063.9300000000003</v>
      </c>
      <c r="R56" s="36">
        <v>3150</v>
      </c>
      <c r="S56" s="36">
        <v>3125</v>
      </c>
      <c r="T56" s="36">
        <v>3150</v>
      </c>
      <c r="U56" s="36">
        <v>3225</v>
      </c>
      <c r="V56" s="36">
        <v>3250</v>
      </c>
      <c r="W56" s="36">
        <v>3275</v>
      </c>
      <c r="X56" s="36">
        <v>3450</v>
      </c>
      <c r="Y56" s="36">
        <v>3700</v>
      </c>
      <c r="Z56" s="36">
        <v>3650</v>
      </c>
      <c r="AA56" s="36">
        <v>3790.75</v>
      </c>
      <c r="AB56" s="36">
        <v>4150</v>
      </c>
      <c r="AC56" s="36">
        <v>4300</v>
      </c>
      <c r="AD56" s="36">
        <v>4250</v>
      </c>
      <c r="AE56" s="36">
        <v>4137.6399999999994</v>
      </c>
      <c r="AF56" s="36">
        <v>4050</v>
      </c>
      <c r="AG56" s="36">
        <v>3750</v>
      </c>
      <c r="AH56" s="36">
        <v>3200</v>
      </c>
      <c r="AI56" s="36">
        <v>2750</v>
      </c>
      <c r="AJ56" s="36">
        <v>2400</v>
      </c>
      <c r="AK56" s="36">
        <v>2150</v>
      </c>
      <c r="AL56" s="36">
        <v>1850</v>
      </c>
      <c r="AM56" s="36">
        <v>1650</v>
      </c>
      <c r="AN56" s="36">
        <v>1550</v>
      </c>
      <c r="AO56" s="36">
        <v>1400</v>
      </c>
      <c r="AP56" s="36">
        <v>1300</v>
      </c>
      <c r="AQ56" s="36">
        <v>1300</v>
      </c>
      <c r="AR56" s="36">
        <v>1100</v>
      </c>
      <c r="AS56" s="36">
        <v>1000</v>
      </c>
      <c r="AT56" s="36">
        <v>1250</v>
      </c>
      <c r="AU56" s="36">
        <v>1310.52</v>
      </c>
      <c r="AV56" s="36">
        <v>1600</v>
      </c>
      <c r="AW56" s="36">
        <v>1800</v>
      </c>
      <c r="AX56" s="36">
        <v>2090.65</v>
      </c>
      <c r="AY56" s="36">
        <v>2400</v>
      </c>
      <c r="AZ56" s="36">
        <v>2300</v>
      </c>
      <c r="BA56" s="36">
        <v>2350</v>
      </c>
      <c r="BB56" s="36">
        <v>1900</v>
      </c>
      <c r="BC56" s="36">
        <v>1800</v>
      </c>
      <c r="BD56" s="36">
        <v>2400</v>
      </c>
      <c r="BE56" s="36">
        <v>2550</v>
      </c>
      <c r="BF56" s="36">
        <v>3200</v>
      </c>
      <c r="BG56" s="36">
        <v>3650</v>
      </c>
      <c r="BH56" s="36">
        <v>3550</v>
      </c>
      <c r="BI56" s="36">
        <v>3400</v>
      </c>
      <c r="BJ56" s="36">
        <v>3265.46</v>
      </c>
      <c r="BK56" s="36">
        <v>3365.83</v>
      </c>
      <c r="BL56" s="36">
        <v>3600</v>
      </c>
      <c r="BM56" s="36">
        <v>3800</v>
      </c>
      <c r="BN56" s="36">
        <v>3600</v>
      </c>
      <c r="BO56" s="36">
        <v>3400</v>
      </c>
      <c r="BP56" s="36">
        <v>3350</v>
      </c>
      <c r="BQ56" s="36">
        <v>3100</v>
      </c>
      <c r="BR56" s="36">
        <v>2750</v>
      </c>
      <c r="BS56" s="36">
        <v>2100</v>
      </c>
      <c r="BT56" s="36">
        <v>1650</v>
      </c>
      <c r="BU56" s="36">
        <v>1150</v>
      </c>
      <c r="BV56" s="36">
        <v>200</v>
      </c>
      <c r="BW56" s="36">
        <v>4</v>
      </c>
      <c r="BX56" s="36">
        <v>152</v>
      </c>
      <c r="BY56" s="36">
        <v>0</v>
      </c>
      <c r="BZ56" s="36">
        <v>0</v>
      </c>
      <c r="CA56" s="36">
        <v>0</v>
      </c>
      <c r="CB56" s="36">
        <v>0</v>
      </c>
      <c r="CC56" s="36">
        <v>0</v>
      </c>
      <c r="CD56" s="36">
        <v>212.78</v>
      </c>
      <c r="CE56" s="36">
        <v>285.58999999999997</v>
      </c>
      <c r="CF56" s="36">
        <v>220.28</v>
      </c>
      <c r="CG56" s="36">
        <v>118.97</v>
      </c>
      <c r="CH56" s="36">
        <v>0</v>
      </c>
      <c r="CI56" s="36">
        <v>0</v>
      </c>
      <c r="CJ56" s="36">
        <v>0</v>
      </c>
      <c r="CK56" s="36">
        <v>0</v>
      </c>
      <c r="CL56" s="36">
        <v>565.91000000000008</v>
      </c>
      <c r="CM56" s="36">
        <v>684.12</v>
      </c>
      <c r="CN56" s="36">
        <v>714.28</v>
      </c>
      <c r="CO56" s="36">
        <v>650</v>
      </c>
      <c r="CP56" s="36">
        <v>888.64</v>
      </c>
      <c r="CQ56" s="36">
        <v>1484.65</v>
      </c>
      <c r="CR56" s="36">
        <v>1950</v>
      </c>
      <c r="CS56" s="37">
        <v>2550</v>
      </c>
      <c r="CT56" s="51">
        <f>SUM(B56:CS56)</f>
        <v>213969.67999999996</v>
      </c>
      <c r="CU56" s="152"/>
      <c r="CV56" s="259"/>
      <c r="CW56" s="140"/>
    </row>
    <row r="57" spans="1:102" ht="15.75" thickBot="1">
      <c r="A57" s="261" t="s">
        <v>71</v>
      </c>
      <c r="B57" s="107">
        <f>IF(B56&gt;B55,0,B55-B56)</f>
        <v>0</v>
      </c>
      <c r="C57" s="107">
        <f t="shared" ref="C57:BN57" si="63">IF(C56&gt;C55,0,C55-C56)</f>
        <v>0</v>
      </c>
      <c r="D57" s="107">
        <f t="shared" si="63"/>
        <v>0</v>
      </c>
      <c r="E57" s="107">
        <f t="shared" si="63"/>
        <v>0</v>
      </c>
      <c r="F57" s="107">
        <f t="shared" si="63"/>
        <v>0</v>
      </c>
      <c r="G57" s="107">
        <f t="shared" si="63"/>
        <v>0</v>
      </c>
      <c r="H57" s="107">
        <f t="shared" si="63"/>
        <v>0</v>
      </c>
      <c r="I57" s="107">
        <f t="shared" si="63"/>
        <v>0</v>
      </c>
      <c r="J57" s="107">
        <f t="shared" si="63"/>
        <v>0</v>
      </c>
      <c r="K57" s="107">
        <f t="shared" si="63"/>
        <v>0</v>
      </c>
      <c r="L57" s="107">
        <f t="shared" si="63"/>
        <v>0</v>
      </c>
      <c r="M57" s="107">
        <f t="shared" si="63"/>
        <v>0</v>
      </c>
      <c r="N57" s="107">
        <f t="shared" si="63"/>
        <v>0</v>
      </c>
      <c r="O57" s="107">
        <f t="shared" si="63"/>
        <v>0</v>
      </c>
      <c r="P57" s="107">
        <f t="shared" si="63"/>
        <v>0</v>
      </c>
      <c r="Q57" s="107">
        <f t="shared" si="63"/>
        <v>0</v>
      </c>
      <c r="R57" s="107">
        <f t="shared" si="63"/>
        <v>0</v>
      </c>
      <c r="S57" s="107">
        <f t="shared" si="63"/>
        <v>0</v>
      </c>
      <c r="T57" s="107">
        <f t="shared" si="63"/>
        <v>0</v>
      </c>
      <c r="U57" s="107">
        <f t="shared" si="63"/>
        <v>0</v>
      </c>
      <c r="V57" s="107">
        <f t="shared" si="63"/>
        <v>0</v>
      </c>
      <c r="W57" s="107">
        <f t="shared" si="63"/>
        <v>0</v>
      </c>
      <c r="X57" s="107">
        <f t="shared" si="63"/>
        <v>616.09899999999925</v>
      </c>
      <c r="Y57" s="107">
        <f t="shared" si="63"/>
        <v>502.1271656652616</v>
      </c>
      <c r="Z57" s="107">
        <f t="shared" si="63"/>
        <v>259.30640313945696</v>
      </c>
      <c r="AA57" s="107">
        <f t="shared" si="63"/>
        <v>23.222666380855117</v>
      </c>
      <c r="AB57" s="107">
        <f t="shared" si="63"/>
        <v>0</v>
      </c>
      <c r="AC57" s="107">
        <f t="shared" si="63"/>
        <v>0</v>
      </c>
      <c r="AD57" s="107">
        <f t="shared" si="63"/>
        <v>0</v>
      </c>
      <c r="AE57" s="107">
        <f t="shared" si="63"/>
        <v>0</v>
      </c>
      <c r="AF57" s="107">
        <f t="shared" si="63"/>
        <v>0</v>
      </c>
      <c r="AG57" s="107">
        <f t="shared" si="63"/>
        <v>0</v>
      </c>
      <c r="AH57" s="107">
        <f t="shared" si="63"/>
        <v>118.72630995001782</v>
      </c>
      <c r="AI57" s="107">
        <f t="shared" si="63"/>
        <v>288.83396884016474</v>
      </c>
      <c r="AJ57" s="107">
        <f t="shared" si="63"/>
        <v>399.93376105470452</v>
      </c>
      <c r="AK57" s="107">
        <f t="shared" si="63"/>
        <v>500.70971158537031</v>
      </c>
      <c r="AL57" s="107">
        <f t="shared" si="63"/>
        <v>902.2427401755649</v>
      </c>
      <c r="AM57" s="107">
        <f t="shared" si="63"/>
        <v>988.29520877222967</v>
      </c>
      <c r="AN57" s="107">
        <f t="shared" si="63"/>
        <v>650.65790828007266</v>
      </c>
      <c r="AO57" s="107">
        <f t="shared" si="63"/>
        <v>702.42127007213458</v>
      </c>
      <c r="AP57" s="107">
        <f t="shared" si="63"/>
        <v>738.27969674127053</v>
      </c>
      <c r="AQ57" s="107">
        <f t="shared" si="63"/>
        <v>669.78575185125737</v>
      </c>
      <c r="AR57" s="107">
        <f t="shared" si="63"/>
        <v>654.26672377520299</v>
      </c>
      <c r="AS57" s="107">
        <f t="shared" si="63"/>
        <v>727.44969469215721</v>
      </c>
      <c r="AT57" s="107">
        <f t="shared" si="63"/>
        <v>599.29246033048912</v>
      </c>
      <c r="AU57" s="107">
        <f t="shared" si="63"/>
        <v>722.28447763246049</v>
      </c>
      <c r="AV57" s="107">
        <f t="shared" si="63"/>
        <v>425.34321095546693</v>
      </c>
      <c r="AW57" s="107">
        <f t="shared" si="63"/>
        <v>272.12267613676522</v>
      </c>
      <c r="AX57" s="107">
        <f t="shared" si="63"/>
        <v>218.51994299684657</v>
      </c>
      <c r="AY57" s="107">
        <f t="shared" si="63"/>
        <v>253.6671942943085</v>
      </c>
      <c r="AZ57" s="107">
        <f t="shared" si="63"/>
        <v>132.10696384085895</v>
      </c>
      <c r="BA57" s="107">
        <f t="shared" si="63"/>
        <v>86.275471287655819</v>
      </c>
      <c r="BB57" s="107">
        <f t="shared" si="63"/>
        <v>191.94906512456146</v>
      </c>
      <c r="BC57" s="107">
        <f t="shared" si="63"/>
        <v>424.78449570191879</v>
      </c>
      <c r="BD57" s="107">
        <f t="shared" si="63"/>
        <v>540.8206000065984</v>
      </c>
      <c r="BE57" s="107">
        <f t="shared" si="63"/>
        <v>628.88994022921361</v>
      </c>
      <c r="BF57" s="107">
        <f t="shared" si="63"/>
        <v>35.97170739559806</v>
      </c>
      <c r="BG57" s="107">
        <f t="shared" si="63"/>
        <v>0</v>
      </c>
      <c r="BH57" s="107">
        <f t="shared" si="63"/>
        <v>0</v>
      </c>
      <c r="BI57" s="107">
        <f t="shared" si="63"/>
        <v>0</v>
      </c>
      <c r="BJ57" s="107">
        <f t="shared" si="63"/>
        <v>0</v>
      </c>
      <c r="BK57" s="107">
        <f t="shared" si="63"/>
        <v>0</v>
      </c>
      <c r="BL57" s="107">
        <f t="shared" si="63"/>
        <v>0</v>
      </c>
      <c r="BM57" s="107">
        <f t="shared" si="63"/>
        <v>0</v>
      </c>
      <c r="BN57" s="107">
        <f t="shared" si="63"/>
        <v>0</v>
      </c>
      <c r="BO57" s="107">
        <f t="shared" ref="BO57:CS57" si="64">IF(BO56&gt;BO55,0,BO55-BO56)</f>
        <v>0</v>
      </c>
      <c r="BP57" s="107">
        <f t="shared" si="64"/>
        <v>0</v>
      </c>
      <c r="BQ57" s="107">
        <f t="shared" si="64"/>
        <v>0</v>
      </c>
      <c r="BR57" s="107">
        <f t="shared" si="64"/>
        <v>257.09715390813835</v>
      </c>
      <c r="BS57" s="107">
        <f t="shared" si="64"/>
        <v>1023.1403207097283</v>
      </c>
      <c r="BT57" s="107">
        <f t="shared" si="64"/>
        <v>1725.0118441486611</v>
      </c>
      <c r="BU57" s="107">
        <f t="shared" si="64"/>
        <v>2379.8362519946913</v>
      </c>
      <c r="BV57" s="107">
        <f t="shared" si="64"/>
        <v>3150.8039584668568</v>
      </c>
      <c r="BW57" s="107">
        <f t="shared" si="64"/>
        <v>3658.2171971311327</v>
      </c>
      <c r="BX57" s="107">
        <f t="shared" si="64"/>
        <v>3503.626229449118</v>
      </c>
      <c r="BY57" s="107">
        <f t="shared" si="64"/>
        <v>3661.0989999999983</v>
      </c>
      <c r="BZ57" s="107">
        <f t="shared" si="64"/>
        <v>235.51899999999841</v>
      </c>
      <c r="CA57" s="107">
        <f t="shared" si="64"/>
        <v>238.23899999999867</v>
      </c>
      <c r="CB57" s="107">
        <f t="shared" si="64"/>
        <v>232.28899999999885</v>
      </c>
      <c r="CC57" s="107">
        <f t="shared" si="64"/>
        <v>222.9989999999998</v>
      </c>
      <c r="CD57" s="107">
        <f t="shared" si="64"/>
        <v>11.268999999999977</v>
      </c>
      <c r="CE57" s="107">
        <f t="shared" si="64"/>
        <v>0</v>
      </c>
      <c r="CF57" s="107">
        <f t="shared" si="64"/>
        <v>112.0989999999999</v>
      </c>
      <c r="CG57" s="107">
        <f t="shared" si="64"/>
        <v>242.37900000000016</v>
      </c>
      <c r="CH57" s="107">
        <f t="shared" si="64"/>
        <v>535.16900000000169</v>
      </c>
      <c r="CI57" s="107">
        <f t="shared" si="64"/>
        <v>413.6190000000006</v>
      </c>
      <c r="CJ57" s="107">
        <f t="shared" si="64"/>
        <v>702.94900000000052</v>
      </c>
      <c r="CK57" s="107">
        <f t="shared" si="64"/>
        <v>708.57899999999972</v>
      </c>
      <c r="CL57" s="107">
        <f t="shared" si="64"/>
        <v>0</v>
      </c>
      <c r="CM57" s="107">
        <f t="shared" si="64"/>
        <v>0</v>
      </c>
      <c r="CN57" s="107">
        <f t="shared" si="64"/>
        <v>0</v>
      </c>
      <c r="CO57" s="107">
        <f t="shared" si="64"/>
        <v>0</v>
      </c>
      <c r="CP57" s="107">
        <f t="shared" si="64"/>
        <v>0</v>
      </c>
      <c r="CQ57" s="107">
        <f t="shared" si="64"/>
        <v>0</v>
      </c>
      <c r="CR57" s="107">
        <f t="shared" si="64"/>
        <v>0</v>
      </c>
      <c r="CS57" s="108">
        <f t="shared" si="64"/>
        <v>0</v>
      </c>
      <c r="CT57" s="109">
        <f>SUM(B57:CS57)</f>
        <v>36288.327142716786</v>
      </c>
      <c r="CU57" s="257"/>
      <c r="CV57" s="263"/>
    </row>
    <row r="58" spans="1:102">
      <c r="A58" s="150"/>
      <c r="B58" s="255"/>
      <c r="C58" s="255"/>
      <c r="D58" s="255"/>
      <c r="E58" s="255"/>
      <c r="F58" s="255"/>
      <c r="G58" s="255"/>
      <c r="H58" s="255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152"/>
      <c r="CV58" s="256"/>
    </row>
    <row r="59" spans="1:102" ht="15.75" thickBot="1">
      <c r="A59" s="110" t="s">
        <v>64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2"/>
    </row>
    <row r="60" spans="1:102" ht="15.75" thickBot="1">
      <c r="A60" s="111" t="s">
        <v>26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27</v>
      </c>
      <c r="CU60" s="150"/>
      <c r="CV60" s="244"/>
      <c r="CX60" s="234"/>
    </row>
    <row r="61" spans="1:102">
      <c r="A61" s="21" t="s">
        <v>31</v>
      </c>
      <c r="B61" s="172">
        <f>SUM(B62:B68)</f>
        <v>3521.8809999999999</v>
      </c>
      <c r="C61" s="172">
        <f>SUM(C62:C68)</f>
        <v>3521.8809999999999</v>
      </c>
      <c r="D61" s="172">
        <f t="shared" ref="D61:BO61" si="65">SUM(D62:D68)</f>
        <v>3521.8809999999999</v>
      </c>
      <c r="E61" s="172">
        <f t="shared" si="65"/>
        <v>3505.8809999999999</v>
      </c>
      <c r="F61" s="172">
        <f t="shared" si="65"/>
        <v>3519.8809999999999</v>
      </c>
      <c r="G61" s="172">
        <f t="shared" si="65"/>
        <v>3518.8809999999999</v>
      </c>
      <c r="H61" s="172">
        <f t="shared" si="65"/>
        <v>3522.8809999999999</v>
      </c>
      <c r="I61" s="172">
        <f t="shared" si="65"/>
        <v>3525.8809999999999</v>
      </c>
      <c r="J61" s="172">
        <f t="shared" si="65"/>
        <v>3527.8809999999999</v>
      </c>
      <c r="K61" s="172">
        <f t="shared" si="65"/>
        <v>3527.8809999999999</v>
      </c>
      <c r="L61" s="172">
        <f t="shared" si="65"/>
        <v>3526.8809999999999</v>
      </c>
      <c r="M61" s="172">
        <f t="shared" si="65"/>
        <v>3524.8809999999999</v>
      </c>
      <c r="N61" s="172">
        <f t="shared" si="65"/>
        <v>3524.8809999999999</v>
      </c>
      <c r="O61" s="172">
        <f t="shared" si="65"/>
        <v>3523.8809999999999</v>
      </c>
      <c r="P61" s="172">
        <f t="shared" si="65"/>
        <v>3523.8809999999999</v>
      </c>
      <c r="Q61" s="172">
        <f t="shared" si="65"/>
        <v>3526.8809999999999</v>
      </c>
      <c r="R61" s="172">
        <f t="shared" si="65"/>
        <v>3529.8809999999999</v>
      </c>
      <c r="S61" s="172">
        <f t="shared" si="65"/>
        <v>3528.8809999999999</v>
      </c>
      <c r="T61" s="172">
        <f t="shared" si="65"/>
        <v>3527.8809999999999</v>
      </c>
      <c r="U61" s="172">
        <f t="shared" si="65"/>
        <v>3520.8809999999999</v>
      </c>
      <c r="V61" s="172">
        <f t="shared" si="65"/>
        <v>3525.8809999999999</v>
      </c>
      <c r="W61" s="172">
        <f t="shared" si="65"/>
        <v>3532.8809999999999</v>
      </c>
      <c r="X61" s="172">
        <f t="shared" si="65"/>
        <v>3525.8809999999999</v>
      </c>
      <c r="Y61" s="172">
        <f t="shared" si="65"/>
        <v>3522.8809999999999</v>
      </c>
      <c r="Z61" s="172">
        <f t="shared" si="65"/>
        <v>3526.8809999999999</v>
      </c>
      <c r="AA61" s="172">
        <f t="shared" si="65"/>
        <v>3524.8809999999999</v>
      </c>
      <c r="AB61" s="172">
        <f t="shared" si="65"/>
        <v>3522.8809999999999</v>
      </c>
      <c r="AC61" s="172">
        <f t="shared" si="65"/>
        <v>3524.8809999999999</v>
      </c>
      <c r="AD61" s="172">
        <f t="shared" si="65"/>
        <v>3525.8809999999999</v>
      </c>
      <c r="AE61" s="172">
        <f t="shared" si="65"/>
        <v>3524.8809999999999</v>
      </c>
      <c r="AF61" s="172">
        <f t="shared" si="65"/>
        <v>3524.8809999999999</v>
      </c>
      <c r="AG61" s="172">
        <f t="shared" si="65"/>
        <v>3523.8809999999999</v>
      </c>
      <c r="AH61" s="172">
        <f t="shared" si="65"/>
        <v>3524.8809999999999</v>
      </c>
      <c r="AI61" s="172">
        <f t="shared" si="65"/>
        <v>3524.8809999999999</v>
      </c>
      <c r="AJ61" s="172">
        <f t="shared" si="65"/>
        <v>3523.8809999999999</v>
      </c>
      <c r="AK61" s="172">
        <f t="shared" si="65"/>
        <v>3525.8809999999999</v>
      </c>
      <c r="AL61" s="172">
        <f t="shared" si="65"/>
        <v>3529.8809999999999</v>
      </c>
      <c r="AM61" s="172">
        <f t="shared" si="65"/>
        <v>3526.8809999999999</v>
      </c>
      <c r="AN61" s="172">
        <f t="shared" si="65"/>
        <v>3525.8809999999999</v>
      </c>
      <c r="AO61" s="172">
        <f t="shared" si="65"/>
        <v>3524.8809999999999</v>
      </c>
      <c r="AP61" s="172">
        <f t="shared" si="65"/>
        <v>3520.8809999999999</v>
      </c>
      <c r="AQ61" s="172">
        <f t="shared" si="65"/>
        <v>3525.8809999999999</v>
      </c>
      <c r="AR61" s="172">
        <f t="shared" si="65"/>
        <v>3525.8809999999999</v>
      </c>
      <c r="AS61" s="172">
        <f t="shared" si="65"/>
        <v>3526.8809999999999</v>
      </c>
      <c r="AT61" s="172">
        <f t="shared" si="65"/>
        <v>3529.8809999999999</v>
      </c>
      <c r="AU61" s="172">
        <f t="shared" si="65"/>
        <v>3527.8809999999999</v>
      </c>
      <c r="AV61" s="172">
        <f t="shared" si="65"/>
        <v>3526.8809999999999</v>
      </c>
      <c r="AW61" s="172">
        <f t="shared" si="65"/>
        <v>3526.8809999999999</v>
      </c>
      <c r="AX61" s="172">
        <f t="shared" si="65"/>
        <v>3524.8809999999999</v>
      </c>
      <c r="AY61" s="172">
        <f t="shared" si="65"/>
        <v>3522.8809999999999</v>
      </c>
      <c r="AZ61" s="172">
        <f t="shared" si="65"/>
        <v>3521.8809999999999</v>
      </c>
      <c r="BA61" s="172">
        <f t="shared" si="65"/>
        <v>3525.8809999999999</v>
      </c>
      <c r="BB61" s="172">
        <f t="shared" si="65"/>
        <v>3527.8809999999999</v>
      </c>
      <c r="BC61" s="172">
        <f t="shared" si="65"/>
        <v>3523.8809999999999</v>
      </c>
      <c r="BD61" s="172">
        <f t="shared" si="65"/>
        <v>3523.8809999999999</v>
      </c>
      <c r="BE61" s="172">
        <f t="shared" si="65"/>
        <v>3523.8809999999999</v>
      </c>
      <c r="BF61" s="172">
        <f t="shared" si="65"/>
        <v>3511.8809999999999</v>
      </c>
      <c r="BG61" s="172">
        <f t="shared" si="65"/>
        <v>3525.8809999999999</v>
      </c>
      <c r="BH61" s="172">
        <f t="shared" si="65"/>
        <v>3526.8809999999999</v>
      </c>
      <c r="BI61" s="172">
        <f t="shared" si="65"/>
        <v>3526.8809999999999</v>
      </c>
      <c r="BJ61" s="172">
        <f t="shared" si="65"/>
        <v>3525.8809999999999</v>
      </c>
      <c r="BK61" s="172">
        <f t="shared" si="65"/>
        <v>3522.8809999999999</v>
      </c>
      <c r="BL61" s="172">
        <f t="shared" si="65"/>
        <v>3522.8809999999999</v>
      </c>
      <c r="BM61" s="172">
        <f t="shared" si="65"/>
        <v>3523.8809999999999</v>
      </c>
      <c r="BN61" s="172">
        <f t="shared" si="65"/>
        <v>3523.8809999999999</v>
      </c>
      <c r="BO61" s="172">
        <f t="shared" si="65"/>
        <v>3525.8809999999999</v>
      </c>
      <c r="BP61" s="172">
        <f t="shared" ref="BP61:CS61" si="66">SUM(BP62:BP68)</f>
        <v>3525.8809999999999</v>
      </c>
      <c r="BQ61" s="172">
        <f t="shared" si="66"/>
        <v>3519.8809999999999</v>
      </c>
      <c r="BR61" s="172">
        <f t="shared" si="66"/>
        <v>3514.8809999999999</v>
      </c>
      <c r="BS61" s="172">
        <f t="shared" si="66"/>
        <v>3516.8809999999999</v>
      </c>
      <c r="BT61" s="172">
        <f t="shared" si="66"/>
        <v>3516.8809999999999</v>
      </c>
      <c r="BU61" s="172">
        <f t="shared" si="66"/>
        <v>3514.8809999999999</v>
      </c>
      <c r="BV61" s="172">
        <f t="shared" si="66"/>
        <v>3511.8809999999999</v>
      </c>
      <c r="BW61" s="172">
        <f t="shared" si="66"/>
        <v>3506.8809999999999</v>
      </c>
      <c r="BX61" s="172">
        <f t="shared" si="66"/>
        <v>3504.8809999999999</v>
      </c>
      <c r="BY61" s="172">
        <f t="shared" si="66"/>
        <v>3503.8809999999999</v>
      </c>
      <c r="BZ61" s="172">
        <f t="shared" si="66"/>
        <v>3501.8809999999999</v>
      </c>
      <c r="CA61" s="172">
        <f t="shared" si="66"/>
        <v>3498.8809999999999</v>
      </c>
      <c r="CB61" s="172">
        <f t="shared" si="66"/>
        <v>3504.8809999999999</v>
      </c>
      <c r="CC61" s="172">
        <f t="shared" si="66"/>
        <v>3513.8809999999999</v>
      </c>
      <c r="CD61" s="172">
        <f t="shared" si="66"/>
        <v>3512.8809999999999</v>
      </c>
      <c r="CE61" s="172">
        <f t="shared" si="66"/>
        <v>3513.8809999999999</v>
      </c>
      <c r="CF61" s="172">
        <f t="shared" si="66"/>
        <v>3516.8809999999999</v>
      </c>
      <c r="CG61" s="172">
        <f t="shared" si="66"/>
        <v>3515.8809999999999</v>
      </c>
      <c r="CH61" s="172">
        <f t="shared" si="66"/>
        <v>3515.8809999999999</v>
      </c>
      <c r="CI61" s="172">
        <f t="shared" si="66"/>
        <v>3519.8809999999999</v>
      </c>
      <c r="CJ61" s="172">
        <f t="shared" si="66"/>
        <v>3519.8809999999999</v>
      </c>
      <c r="CK61" s="172">
        <f t="shared" si="66"/>
        <v>3519.8809999999999</v>
      </c>
      <c r="CL61" s="172">
        <f t="shared" si="66"/>
        <v>3521.8809999999999</v>
      </c>
      <c r="CM61" s="172">
        <f t="shared" si="66"/>
        <v>3520.8809999999999</v>
      </c>
      <c r="CN61" s="172">
        <f t="shared" si="66"/>
        <v>3518.8809999999999</v>
      </c>
      <c r="CO61" s="172">
        <f t="shared" si="66"/>
        <v>3521.8809999999999</v>
      </c>
      <c r="CP61" s="172">
        <f t="shared" si="66"/>
        <v>3527.8809999999999</v>
      </c>
      <c r="CQ61" s="172">
        <f t="shared" si="66"/>
        <v>3528.8809999999999</v>
      </c>
      <c r="CR61" s="172">
        <f t="shared" si="66"/>
        <v>3526.8809999999999</v>
      </c>
      <c r="CS61" s="173">
        <f t="shared" si="66"/>
        <v>3527.8809999999999</v>
      </c>
      <c r="CT61" s="232">
        <f>SUM(B61:CS61)</f>
        <v>338116.57599999959</v>
      </c>
      <c r="CU61" s="150"/>
      <c r="CV61" s="151"/>
      <c r="CX61" s="236"/>
    </row>
    <row r="62" spans="1:102">
      <c r="A62" s="25" t="s">
        <v>32</v>
      </c>
      <c r="B62" s="31">
        <v>472</v>
      </c>
      <c r="C62" s="32">
        <v>472</v>
      </c>
      <c r="D62" s="32">
        <v>472</v>
      </c>
      <c r="E62" s="32">
        <v>472</v>
      </c>
      <c r="F62" s="32">
        <v>472</v>
      </c>
      <c r="G62" s="32">
        <v>472</v>
      </c>
      <c r="H62" s="32">
        <v>472</v>
      </c>
      <c r="I62" s="32">
        <v>472</v>
      </c>
      <c r="J62" s="32">
        <v>472</v>
      </c>
      <c r="K62" s="32">
        <v>472</v>
      </c>
      <c r="L62" s="32">
        <v>472</v>
      </c>
      <c r="M62" s="32">
        <v>472</v>
      </c>
      <c r="N62" s="32">
        <v>472</v>
      </c>
      <c r="O62" s="32">
        <v>472</v>
      </c>
      <c r="P62" s="32">
        <v>472</v>
      </c>
      <c r="Q62" s="32">
        <v>472</v>
      </c>
      <c r="R62" s="32">
        <v>472</v>
      </c>
      <c r="S62" s="32">
        <v>472</v>
      </c>
      <c r="T62" s="32">
        <v>472</v>
      </c>
      <c r="U62" s="32">
        <v>472</v>
      </c>
      <c r="V62" s="32">
        <v>472</v>
      </c>
      <c r="W62" s="32">
        <v>472</v>
      </c>
      <c r="X62" s="32">
        <v>472</v>
      </c>
      <c r="Y62" s="32">
        <v>472</v>
      </c>
      <c r="Z62" s="32">
        <v>472</v>
      </c>
      <c r="AA62" s="32">
        <v>472</v>
      </c>
      <c r="AB62" s="32">
        <v>472</v>
      </c>
      <c r="AC62" s="32">
        <v>472</v>
      </c>
      <c r="AD62" s="32">
        <v>472</v>
      </c>
      <c r="AE62" s="32">
        <v>472</v>
      </c>
      <c r="AF62" s="32">
        <v>472</v>
      </c>
      <c r="AG62" s="32">
        <v>472</v>
      </c>
      <c r="AH62" s="32">
        <v>472</v>
      </c>
      <c r="AI62" s="32">
        <v>472</v>
      </c>
      <c r="AJ62" s="32">
        <v>472</v>
      </c>
      <c r="AK62" s="32">
        <v>472</v>
      </c>
      <c r="AL62" s="32">
        <v>472</v>
      </c>
      <c r="AM62" s="32">
        <v>472</v>
      </c>
      <c r="AN62" s="32">
        <v>472</v>
      </c>
      <c r="AO62" s="32">
        <v>472</v>
      </c>
      <c r="AP62" s="32">
        <v>472</v>
      </c>
      <c r="AQ62" s="32">
        <v>472</v>
      </c>
      <c r="AR62" s="32">
        <v>472</v>
      </c>
      <c r="AS62" s="32">
        <v>472</v>
      </c>
      <c r="AT62" s="32">
        <v>472</v>
      </c>
      <c r="AU62" s="32">
        <v>472</v>
      </c>
      <c r="AV62" s="32">
        <v>472</v>
      </c>
      <c r="AW62" s="32">
        <v>472</v>
      </c>
      <c r="AX62" s="32">
        <v>472</v>
      </c>
      <c r="AY62" s="32">
        <v>472</v>
      </c>
      <c r="AZ62" s="32">
        <v>472</v>
      </c>
      <c r="BA62" s="32">
        <v>472</v>
      </c>
      <c r="BB62" s="32">
        <v>472</v>
      </c>
      <c r="BC62" s="32">
        <v>472</v>
      </c>
      <c r="BD62" s="32">
        <v>472</v>
      </c>
      <c r="BE62" s="32">
        <v>472</v>
      </c>
      <c r="BF62" s="32">
        <v>472</v>
      </c>
      <c r="BG62" s="32">
        <v>472</v>
      </c>
      <c r="BH62" s="32">
        <v>472</v>
      </c>
      <c r="BI62" s="32">
        <v>472</v>
      </c>
      <c r="BJ62" s="32">
        <v>472</v>
      </c>
      <c r="BK62" s="32">
        <v>472</v>
      </c>
      <c r="BL62" s="32">
        <v>472</v>
      </c>
      <c r="BM62" s="32">
        <v>472</v>
      </c>
      <c r="BN62" s="32">
        <v>472</v>
      </c>
      <c r="BO62" s="32">
        <v>472</v>
      </c>
      <c r="BP62" s="32">
        <v>472</v>
      </c>
      <c r="BQ62" s="32">
        <v>472</v>
      </c>
      <c r="BR62" s="32">
        <v>472</v>
      </c>
      <c r="BS62" s="32">
        <v>472</v>
      </c>
      <c r="BT62" s="32">
        <v>472</v>
      </c>
      <c r="BU62" s="32">
        <v>472</v>
      </c>
      <c r="BV62" s="32">
        <v>472</v>
      </c>
      <c r="BW62" s="32">
        <v>472</v>
      </c>
      <c r="BX62" s="32">
        <v>472</v>
      </c>
      <c r="BY62" s="32">
        <v>472</v>
      </c>
      <c r="BZ62" s="32">
        <v>472</v>
      </c>
      <c r="CA62" s="32">
        <v>472</v>
      </c>
      <c r="CB62" s="32">
        <v>472</v>
      </c>
      <c r="CC62" s="32">
        <v>472</v>
      </c>
      <c r="CD62" s="32">
        <v>472</v>
      </c>
      <c r="CE62" s="32">
        <v>472</v>
      </c>
      <c r="CF62" s="32">
        <v>472</v>
      </c>
      <c r="CG62" s="32">
        <v>472</v>
      </c>
      <c r="CH62" s="32">
        <v>472</v>
      </c>
      <c r="CI62" s="32">
        <v>472</v>
      </c>
      <c r="CJ62" s="32">
        <v>472</v>
      </c>
      <c r="CK62" s="32">
        <v>472</v>
      </c>
      <c r="CL62" s="32">
        <v>472</v>
      </c>
      <c r="CM62" s="32">
        <v>472</v>
      </c>
      <c r="CN62" s="32">
        <v>472</v>
      </c>
      <c r="CO62" s="32">
        <v>472</v>
      </c>
      <c r="CP62" s="32">
        <v>472</v>
      </c>
      <c r="CQ62" s="32">
        <v>472</v>
      </c>
      <c r="CR62" s="32">
        <v>472</v>
      </c>
      <c r="CS62" s="33">
        <v>472</v>
      </c>
      <c r="CT62" s="30">
        <f t="shared" ref="CT62:CT68" si="67">SUM(B62:CS62)</f>
        <v>45312</v>
      </c>
      <c r="CU62" s="152"/>
      <c r="CV62" s="244"/>
    </row>
    <row r="63" spans="1:102">
      <c r="A63" s="25" t="s">
        <v>33</v>
      </c>
      <c r="B63" s="31">
        <v>539</v>
      </c>
      <c r="C63" s="32">
        <v>539</v>
      </c>
      <c r="D63" s="32">
        <v>539</v>
      </c>
      <c r="E63" s="32">
        <v>539</v>
      </c>
      <c r="F63" s="32">
        <v>539</v>
      </c>
      <c r="G63" s="32">
        <v>539</v>
      </c>
      <c r="H63" s="32">
        <v>539</v>
      </c>
      <c r="I63" s="32">
        <v>539</v>
      </c>
      <c r="J63" s="32">
        <v>539</v>
      </c>
      <c r="K63" s="32">
        <v>539</v>
      </c>
      <c r="L63" s="32">
        <v>539</v>
      </c>
      <c r="M63" s="32">
        <v>539</v>
      </c>
      <c r="N63" s="32">
        <v>539</v>
      </c>
      <c r="O63" s="32">
        <v>539</v>
      </c>
      <c r="P63" s="32">
        <v>539</v>
      </c>
      <c r="Q63" s="32">
        <v>539</v>
      </c>
      <c r="R63" s="32">
        <v>539</v>
      </c>
      <c r="S63" s="32">
        <v>539</v>
      </c>
      <c r="T63" s="32">
        <v>539</v>
      </c>
      <c r="U63" s="32">
        <v>539</v>
      </c>
      <c r="V63" s="32">
        <v>539</v>
      </c>
      <c r="W63" s="32">
        <v>539</v>
      </c>
      <c r="X63" s="32">
        <v>539</v>
      </c>
      <c r="Y63" s="32">
        <v>539</v>
      </c>
      <c r="Z63" s="32">
        <v>539</v>
      </c>
      <c r="AA63" s="32">
        <v>539</v>
      </c>
      <c r="AB63" s="32">
        <v>539</v>
      </c>
      <c r="AC63" s="32">
        <v>539</v>
      </c>
      <c r="AD63" s="32">
        <v>539</v>
      </c>
      <c r="AE63" s="32">
        <v>539</v>
      </c>
      <c r="AF63" s="32">
        <v>539</v>
      </c>
      <c r="AG63" s="32">
        <v>539</v>
      </c>
      <c r="AH63" s="32">
        <v>539</v>
      </c>
      <c r="AI63" s="32">
        <v>539</v>
      </c>
      <c r="AJ63" s="32">
        <v>539</v>
      </c>
      <c r="AK63" s="32">
        <v>539</v>
      </c>
      <c r="AL63" s="32">
        <v>539</v>
      </c>
      <c r="AM63" s="32">
        <v>539</v>
      </c>
      <c r="AN63" s="32">
        <v>539</v>
      </c>
      <c r="AO63" s="32">
        <v>539</v>
      </c>
      <c r="AP63" s="32">
        <v>539</v>
      </c>
      <c r="AQ63" s="32">
        <v>539</v>
      </c>
      <c r="AR63" s="32">
        <v>539</v>
      </c>
      <c r="AS63" s="32">
        <v>539</v>
      </c>
      <c r="AT63" s="32">
        <v>539</v>
      </c>
      <c r="AU63" s="32">
        <v>539</v>
      </c>
      <c r="AV63" s="32">
        <v>539</v>
      </c>
      <c r="AW63" s="32">
        <v>539</v>
      </c>
      <c r="AX63" s="32">
        <v>539</v>
      </c>
      <c r="AY63" s="32">
        <v>539</v>
      </c>
      <c r="AZ63" s="32">
        <v>539</v>
      </c>
      <c r="BA63" s="32">
        <v>539</v>
      </c>
      <c r="BB63" s="32">
        <v>539</v>
      </c>
      <c r="BC63" s="32">
        <v>539</v>
      </c>
      <c r="BD63" s="32">
        <v>539</v>
      </c>
      <c r="BE63" s="32">
        <v>539</v>
      </c>
      <c r="BF63" s="32">
        <v>539</v>
      </c>
      <c r="BG63" s="32">
        <v>539</v>
      </c>
      <c r="BH63" s="32">
        <v>539</v>
      </c>
      <c r="BI63" s="32">
        <v>539</v>
      </c>
      <c r="BJ63" s="32">
        <v>539</v>
      </c>
      <c r="BK63" s="32">
        <v>539</v>
      </c>
      <c r="BL63" s="32">
        <v>539</v>
      </c>
      <c r="BM63" s="32">
        <v>539</v>
      </c>
      <c r="BN63" s="32">
        <v>539</v>
      </c>
      <c r="BO63" s="32">
        <v>539</v>
      </c>
      <c r="BP63" s="32">
        <v>539</v>
      </c>
      <c r="BQ63" s="32">
        <v>539</v>
      </c>
      <c r="BR63" s="32">
        <v>539</v>
      </c>
      <c r="BS63" s="32">
        <v>539</v>
      </c>
      <c r="BT63" s="32">
        <v>539</v>
      </c>
      <c r="BU63" s="32">
        <v>539</v>
      </c>
      <c r="BV63" s="32">
        <v>539</v>
      </c>
      <c r="BW63" s="32">
        <v>539</v>
      </c>
      <c r="BX63" s="32">
        <v>539</v>
      </c>
      <c r="BY63" s="32">
        <v>539</v>
      </c>
      <c r="BZ63" s="32">
        <v>539</v>
      </c>
      <c r="CA63" s="32">
        <v>539</v>
      </c>
      <c r="CB63" s="32">
        <v>539</v>
      </c>
      <c r="CC63" s="32">
        <v>539</v>
      </c>
      <c r="CD63" s="32">
        <v>539</v>
      </c>
      <c r="CE63" s="32">
        <v>539</v>
      </c>
      <c r="CF63" s="32">
        <v>539</v>
      </c>
      <c r="CG63" s="32">
        <v>539</v>
      </c>
      <c r="CH63" s="32">
        <v>539</v>
      </c>
      <c r="CI63" s="32">
        <v>539</v>
      </c>
      <c r="CJ63" s="32">
        <v>539</v>
      </c>
      <c r="CK63" s="32">
        <v>539</v>
      </c>
      <c r="CL63" s="32">
        <v>539</v>
      </c>
      <c r="CM63" s="32">
        <v>539</v>
      </c>
      <c r="CN63" s="32">
        <v>539</v>
      </c>
      <c r="CO63" s="32">
        <v>539</v>
      </c>
      <c r="CP63" s="32">
        <v>539</v>
      </c>
      <c r="CQ63" s="32">
        <v>539</v>
      </c>
      <c r="CR63" s="32">
        <v>539</v>
      </c>
      <c r="CS63" s="33">
        <v>539</v>
      </c>
      <c r="CT63" s="30">
        <f t="shared" si="67"/>
        <v>51744</v>
      </c>
      <c r="CU63" s="152"/>
      <c r="CV63" s="244"/>
    </row>
    <row r="64" spans="1:102">
      <c r="A64" s="25" t="s">
        <v>34</v>
      </c>
      <c r="B64" s="31">
        <v>895.52099999999996</v>
      </c>
      <c r="C64" s="32">
        <v>895.52099999999996</v>
      </c>
      <c r="D64" s="32">
        <v>895.52099999999996</v>
      </c>
      <c r="E64" s="32">
        <v>895.52099999999996</v>
      </c>
      <c r="F64" s="32">
        <v>895.52099999999996</v>
      </c>
      <c r="G64" s="32">
        <v>895.52099999999996</v>
      </c>
      <c r="H64" s="32">
        <v>895.52099999999996</v>
      </c>
      <c r="I64" s="32">
        <v>895.52099999999996</v>
      </c>
      <c r="J64" s="32">
        <v>895.52099999999996</v>
      </c>
      <c r="K64" s="32">
        <v>895.52099999999996</v>
      </c>
      <c r="L64" s="32">
        <v>895.52099999999996</v>
      </c>
      <c r="M64" s="32">
        <v>895.52099999999996</v>
      </c>
      <c r="N64" s="32">
        <v>895.52099999999996</v>
      </c>
      <c r="O64" s="32">
        <v>895.52099999999996</v>
      </c>
      <c r="P64" s="32">
        <v>895.52099999999996</v>
      </c>
      <c r="Q64" s="32">
        <v>895.52099999999996</v>
      </c>
      <c r="R64" s="32">
        <v>895.52099999999996</v>
      </c>
      <c r="S64" s="32">
        <v>895.52099999999996</v>
      </c>
      <c r="T64" s="32">
        <v>895.52099999999996</v>
      </c>
      <c r="U64" s="32">
        <v>895.52099999999996</v>
      </c>
      <c r="V64" s="32">
        <v>895.52099999999996</v>
      </c>
      <c r="W64" s="32">
        <v>895.52099999999996</v>
      </c>
      <c r="X64" s="32">
        <v>895.52099999999996</v>
      </c>
      <c r="Y64" s="32">
        <v>895.52099999999996</v>
      </c>
      <c r="Z64" s="32">
        <v>895.52099999999996</v>
      </c>
      <c r="AA64" s="32">
        <v>895.52099999999996</v>
      </c>
      <c r="AB64" s="32">
        <v>895.52099999999996</v>
      </c>
      <c r="AC64" s="32">
        <v>895.52099999999996</v>
      </c>
      <c r="AD64" s="32">
        <v>895.52099999999996</v>
      </c>
      <c r="AE64" s="32">
        <v>895.52099999999996</v>
      </c>
      <c r="AF64" s="32">
        <v>895.52099999999996</v>
      </c>
      <c r="AG64" s="32">
        <v>895.52099999999996</v>
      </c>
      <c r="AH64" s="32">
        <v>895.52099999999996</v>
      </c>
      <c r="AI64" s="32">
        <v>895.52099999999996</v>
      </c>
      <c r="AJ64" s="32">
        <v>895.52099999999996</v>
      </c>
      <c r="AK64" s="32">
        <v>895.52099999999996</v>
      </c>
      <c r="AL64" s="32">
        <v>895.52099999999996</v>
      </c>
      <c r="AM64" s="32">
        <v>895.52099999999996</v>
      </c>
      <c r="AN64" s="32">
        <v>895.52099999999996</v>
      </c>
      <c r="AO64" s="32">
        <v>895.52099999999996</v>
      </c>
      <c r="AP64" s="32">
        <v>895.52099999999996</v>
      </c>
      <c r="AQ64" s="32">
        <v>895.52099999999996</v>
      </c>
      <c r="AR64" s="32">
        <v>895.52099999999996</v>
      </c>
      <c r="AS64" s="32">
        <v>895.52099999999996</v>
      </c>
      <c r="AT64" s="32">
        <v>895.52099999999996</v>
      </c>
      <c r="AU64" s="32">
        <v>895.52099999999996</v>
      </c>
      <c r="AV64" s="32">
        <v>895.52099999999996</v>
      </c>
      <c r="AW64" s="32">
        <v>895.52099999999996</v>
      </c>
      <c r="AX64" s="32">
        <v>895.52099999999996</v>
      </c>
      <c r="AY64" s="32">
        <v>895.52099999999996</v>
      </c>
      <c r="AZ64" s="32">
        <v>895.52099999999996</v>
      </c>
      <c r="BA64" s="32">
        <v>895.52099999999996</v>
      </c>
      <c r="BB64" s="32">
        <v>895.52099999999996</v>
      </c>
      <c r="BC64" s="32">
        <v>895.52099999999996</v>
      </c>
      <c r="BD64" s="32">
        <v>895.52099999999996</v>
      </c>
      <c r="BE64" s="32">
        <v>895.52099999999996</v>
      </c>
      <c r="BF64" s="32">
        <v>895.52099999999996</v>
      </c>
      <c r="BG64" s="32">
        <v>895.52099999999996</v>
      </c>
      <c r="BH64" s="32">
        <v>895.52099999999996</v>
      </c>
      <c r="BI64" s="32">
        <v>895.52099999999996</v>
      </c>
      <c r="BJ64" s="32">
        <v>895.52099999999996</v>
      </c>
      <c r="BK64" s="32">
        <v>895.52099999999996</v>
      </c>
      <c r="BL64" s="32">
        <v>895.52099999999996</v>
      </c>
      <c r="BM64" s="32">
        <v>895.52099999999996</v>
      </c>
      <c r="BN64" s="32">
        <v>895.52099999999996</v>
      </c>
      <c r="BO64" s="32">
        <v>895.52099999999996</v>
      </c>
      <c r="BP64" s="32">
        <v>895.52099999999996</v>
      </c>
      <c r="BQ64" s="32">
        <v>895.52099999999996</v>
      </c>
      <c r="BR64" s="32">
        <v>895.52099999999996</v>
      </c>
      <c r="BS64" s="32">
        <v>895.52099999999996</v>
      </c>
      <c r="BT64" s="32">
        <v>895.52099999999996</v>
      </c>
      <c r="BU64" s="32">
        <v>895.52099999999996</v>
      </c>
      <c r="BV64" s="32">
        <v>895.52099999999996</v>
      </c>
      <c r="BW64" s="32">
        <v>895.52099999999996</v>
      </c>
      <c r="BX64" s="32">
        <v>895.52099999999996</v>
      </c>
      <c r="BY64" s="32">
        <v>895.52099999999996</v>
      </c>
      <c r="BZ64" s="32">
        <v>895.52099999999996</v>
      </c>
      <c r="CA64" s="32">
        <v>895.52099999999996</v>
      </c>
      <c r="CB64" s="32">
        <v>895.52099999999996</v>
      </c>
      <c r="CC64" s="32">
        <v>895.52099999999996</v>
      </c>
      <c r="CD64" s="32">
        <v>895.52099999999996</v>
      </c>
      <c r="CE64" s="32">
        <v>895.52099999999996</v>
      </c>
      <c r="CF64" s="32">
        <v>895.52099999999996</v>
      </c>
      <c r="CG64" s="32">
        <v>895.52099999999996</v>
      </c>
      <c r="CH64" s="32">
        <v>895.52099999999996</v>
      </c>
      <c r="CI64" s="32">
        <v>895.52099999999996</v>
      </c>
      <c r="CJ64" s="32">
        <v>895.52099999999996</v>
      </c>
      <c r="CK64" s="32">
        <v>895.52099999999996</v>
      </c>
      <c r="CL64" s="32">
        <v>895.52099999999996</v>
      </c>
      <c r="CM64" s="32">
        <v>895.52099999999996</v>
      </c>
      <c r="CN64" s="32">
        <v>895.52099999999996</v>
      </c>
      <c r="CO64" s="32">
        <v>895.52099999999996</v>
      </c>
      <c r="CP64" s="32">
        <v>895.52099999999996</v>
      </c>
      <c r="CQ64" s="32">
        <v>895.52099999999996</v>
      </c>
      <c r="CR64" s="32">
        <v>895.52099999999996</v>
      </c>
      <c r="CS64" s="33">
        <v>895.52099999999996</v>
      </c>
      <c r="CT64" s="30">
        <f t="shared" si="67"/>
        <v>85970.015999999887</v>
      </c>
      <c r="CU64" s="152"/>
      <c r="CV64" s="244"/>
    </row>
    <row r="65" spans="1:100">
      <c r="A65" s="25" t="s">
        <v>35</v>
      </c>
      <c r="B65" s="31">
        <v>396</v>
      </c>
      <c r="C65" s="32">
        <v>396</v>
      </c>
      <c r="D65" s="32">
        <v>396</v>
      </c>
      <c r="E65" s="32">
        <v>396</v>
      </c>
      <c r="F65" s="32">
        <v>396</v>
      </c>
      <c r="G65" s="32">
        <v>396</v>
      </c>
      <c r="H65" s="32">
        <v>396</v>
      </c>
      <c r="I65" s="32">
        <v>396</v>
      </c>
      <c r="J65" s="32">
        <v>396</v>
      </c>
      <c r="K65" s="32">
        <v>396</v>
      </c>
      <c r="L65" s="32">
        <v>396</v>
      </c>
      <c r="M65" s="32">
        <v>396</v>
      </c>
      <c r="N65" s="32">
        <v>396</v>
      </c>
      <c r="O65" s="32">
        <v>396</v>
      </c>
      <c r="P65" s="32">
        <v>396</v>
      </c>
      <c r="Q65" s="32">
        <v>396</v>
      </c>
      <c r="R65" s="32">
        <v>396</v>
      </c>
      <c r="S65" s="32">
        <v>396</v>
      </c>
      <c r="T65" s="32">
        <v>396</v>
      </c>
      <c r="U65" s="32">
        <v>396</v>
      </c>
      <c r="V65" s="32">
        <v>396</v>
      </c>
      <c r="W65" s="32">
        <v>396</v>
      </c>
      <c r="X65" s="32">
        <v>396</v>
      </c>
      <c r="Y65" s="32">
        <v>396</v>
      </c>
      <c r="Z65" s="32">
        <v>396</v>
      </c>
      <c r="AA65" s="32">
        <v>396</v>
      </c>
      <c r="AB65" s="32">
        <v>396</v>
      </c>
      <c r="AC65" s="32">
        <v>396</v>
      </c>
      <c r="AD65" s="32">
        <v>396</v>
      </c>
      <c r="AE65" s="32">
        <v>396</v>
      </c>
      <c r="AF65" s="32">
        <v>396</v>
      </c>
      <c r="AG65" s="32">
        <v>396</v>
      </c>
      <c r="AH65" s="32">
        <v>396</v>
      </c>
      <c r="AI65" s="32">
        <v>396</v>
      </c>
      <c r="AJ65" s="32">
        <v>396</v>
      </c>
      <c r="AK65" s="32">
        <v>396</v>
      </c>
      <c r="AL65" s="32">
        <v>396</v>
      </c>
      <c r="AM65" s="32">
        <v>396</v>
      </c>
      <c r="AN65" s="32">
        <v>396</v>
      </c>
      <c r="AO65" s="32">
        <v>396</v>
      </c>
      <c r="AP65" s="32">
        <v>396</v>
      </c>
      <c r="AQ65" s="32">
        <v>396</v>
      </c>
      <c r="AR65" s="32">
        <v>396</v>
      </c>
      <c r="AS65" s="32">
        <v>396</v>
      </c>
      <c r="AT65" s="32">
        <v>396</v>
      </c>
      <c r="AU65" s="32">
        <v>396</v>
      </c>
      <c r="AV65" s="32">
        <v>396</v>
      </c>
      <c r="AW65" s="32">
        <v>396</v>
      </c>
      <c r="AX65" s="32">
        <v>396</v>
      </c>
      <c r="AY65" s="32">
        <v>396</v>
      </c>
      <c r="AZ65" s="32">
        <v>396</v>
      </c>
      <c r="BA65" s="32">
        <v>396</v>
      </c>
      <c r="BB65" s="32">
        <v>396</v>
      </c>
      <c r="BC65" s="32">
        <v>396</v>
      </c>
      <c r="BD65" s="32">
        <v>396</v>
      </c>
      <c r="BE65" s="32">
        <v>396</v>
      </c>
      <c r="BF65" s="32">
        <v>396</v>
      </c>
      <c r="BG65" s="32">
        <v>396</v>
      </c>
      <c r="BH65" s="32">
        <v>396</v>
      </c>
      <c r="BI65" s="32">
        <v>396</v>
      </c>
      <c r="BJ65" s="32">
        <v>396</v>
      </c>
      <c r="BK65" s="32">
        <v>396</v>
      </c>
      <c r="BL65" s="32">
        <v>396</v>
      </c>
      <c r="BM65" s="32">
        <v>396</v>
      </c>
      <c r="BN65" s="32">
        <v>396</v>
      </c>
      <c r="BO65" s="32">
        <v>396</v>
      </c>
      <c r="BP65" s="32">
        <v>396</v>
      </c>
      <c r="BQ65" s="32">
        <v>396</v>
      </c>
      <c r="BR65" s="32">
        <v>396</v>
      </c>
      <c r="BS65" s="32">
        <v>396</v>
      </c>
      <c r="BT65" s="32">
        <v>396</v>
      </c>
      <c r="BU65" s="32">
        <v>396</v>
      </c>
      <c r="BV65" s="32">
        <v>396</v>
      </c>
      <c r="BW65" s="32">
        <v>396</v>
      </c>
      <c r="BX65" s="32">
        <v>396</v>
      </c>
      <c r="BY65" s="32">
        <v>396</v>
      </c>
      <c r="BZ65" s="32">
        <v>396</v>
      </c>
      <c r="CA65" s="32">
        <v>396</v>
      </c>
      <c r="CB65" s="32">
        <v>396</v>
      </c>
      <c r="CC65" s="32">
        <v>396</v>
      </c>
      <c r="CD65" s="32">
        <v>396</v>
      </c>
      <c r="CE65" s="32">
        <v>396</v>
      </c>
      <c r="CF65" s="32">
        <v>396</v>
      </c>
      <c r="CG65" s="32">
        <v>396</v>
      </c>
      <c r="CH65" s="32">
        <v>396</v>
      </c>
      <c r="CI65" s="32">
        <v>396</v>
      </c>
      <c r="CJ65" s="32">
        <v>396</v>
      </c>
      <c r="CK65" s="32">
        <v>396</v>
      </c>
      <c r="CL65" s="32">
        <v>396</v>
      </c>
      <c r="CM65" s="32">
        <v>396</v>
      </c>
      <c r="CN65" s="32">
        <v>396</v>
      </c>
      <c r="CO65" s="32">
        <v>396</v>
      </c>
      <c r="CP65" s="32">
        <v>396</v>
      </c>
      <c r="CQ65" s="32">
        <v>396</v>
      </c>
      <c r="CR65" s="32">
        <v>396</v>
      </c>
      <c r="CS65" s="33">
        <v>396</v>
      </c>
      <c r="CT65" s="30">
        <f t="shared" si="67"/>
        <v>38016</v>
      </c>
      <c r="CU65" s="152"/>
      <c r="CV65" s="244"/>
    </row>
    <row r="66" spans="1:100">
      <c r="A66" s="25" t="s">
        <v>36</v>
      </c>
      <c r="B66" s="31">
        <v>440.46</v>
      </c>
      <c r="C66" s="32">
        <v>440.46</v>
      </c>
      <c r="D66" s="32">
        <v>440.46</v>
      </c>
      <c r="E66" s="32">
        <v>440.46</v>
      </c>
      <c r="F66" s="32">
        <v>440.46</v>
      </c>
      <c r="G66" s="32">
        <v>440.46</v>
      </c>
      <c r="H66" s="32">
        <v>440.46</v>
      </c>
      <c r="I66" s="32">
        <v>440.46</v>
      </c>
      <c r="J66" s="32">
        <v>440.46</v>
      </c>
      <c r="K66" s="32">
        <v>440.46</v>
      </c>
      <c r="L66" s="32">
        <v>440.46</v>
      </c>
      <c r="M66" s="32">
        <v>440.46</v>
      </c>
      <c r="N66" s="32">
        <v>440.46</v>
      </c>
      <c r="O66" s="32">
        <v>440.46</v>
      </c>
      <c r="P66" s="32">
        <v>440.46</v>
      </c>
      <c r="Q66" s="32">
        <v>440.46</v>
      </c>
      <c r="R66" s="32">
        <v>440.46</v>
      </c>
      <c r="S66" s="32">
        <v>440.46</v>
      </c>
      <c r="T66" s="32">
        <v>440.46</v>
      </c>
      <c r="U66" s="32">
        <v>440.46</v>
      </c>
      <c r="V66" s="32">
        <v>440.46</v>
      </c>
      <c r="W66" s="32">
        <v>440.46</v>
      </c>
      <c r="X66" s="32">
        <v>440.46</v>
      </c>
      <c r="Y66" s="32">
        <v>440.46</v>
      </c>
      <c r="Z66" s="32">
        <v>440.46</v>
      </c>
      <c r="AA66" s="32">
        <v>440.46</v>
      </c>
      <c r="AB66" s="32">
        <v>440.46</v>
      </c>
      <c r="AC66" s="32">
        <v>440.46</v>
      </c>
      <c r="AD66" s="32">
        <v>440.46</v>
      </c>
      <c r="AE66" s="32">
        <v>440.46</v>
      </c>
      <c r="AF66" s="32">
        <v>440.46</v>
      </c>
      <c r="AG66" s="32">
        <v>440.46</v>
      </c>
      <c r="AH66" s="32">
        <v>440.46</v>
      </c>
      <c r="AI66" s="32">
        <v>440.46</v>
      </c>
      <c r="AJ66" s="32">
        <v>440.46</v>
      </c>
      <c r="AK66" s="32">
        <v>440.46</v>
      </c>
      <c r="AL66" s="32">
        <v>440.46</v>
      </c>
      <c r="AM66" s="32">
        <v>440.46</v>
      </c>
      <c r="AN66" s="32">
        <v>440.46</v>
      </c>
      <c r="AO66" s="32">
        <v>440.46</v>
      </c>
      <c r="AP66" s="32">
        <v>440.46</v>
      </c>
      <c r="AQ66" s="32">
        <v>440.46</v>
      </c>
      <c r="AR66" s="32">
        <v>440.46</v>
      </c>
      <c r="AS66" s="32">
        <v>440.46</v>
      </c>
      <c r="AT66" s="32">
        <v>440.46</v>
      </c>
      <c r="AU66" s="32">
        <v>440.46</v>
      </c>
      <c r="AV66" s="32">
        <v>440.46</v>
      </c>
      <c r="AW66" s="32">
        <v>440.46</v>
      </c>
      <c r="AX66" s="32">
        <v>440.46</v>
      </c>
      <c r="AY66" s="32">
        <v>440.46</v>
      </c>
      <c r="AZ66" s="32">
        <v>440.46</v>
      </c>
      <c r="BA66" s="32">
        <v>440.46</v>
      </c>
      <c r="BB66" s="32">
        <v>440.46</v>
      </c>
      <c r="BC66" s="32">
        <v>440.46</v>
      </c>
      <c r="BD66" s="32">
        <v>440.46</v>
      </c>
      <c r="BE66" s="32">
        <v>440.46</v>
      </c>
      <c r="BF66" s="32">
        <v>440.46</v>
      </c>
      <c r="BG66" s="32">
        <v>440.46</v>
      </c>
      <c r="BH66" s="32">
        <v>440.46</v>
      </c>
      <c r="BI66" s="32">
        <v>440.46</v>
      </c>
      <c r="BJ66" s="32">
        <v>440.46</v>
      </c>
      <c r="BK66" s="32">
        <v>440.46</v>
      </c>
      <c r="BL66" s="32">
        <v>440.46</v>
      </c>
      <c r="BM66" s="32">
        <v>440.46</v>
      </c>
      <c r="BN66" s="32">
        <v>440.46</v>
      </c>
      <c r="BO66" s="32">
        <v>440.46</v>
      </c>
      <c r="BP66" s="32">
        <v>440.46</v>
      </c>
      <c r="BQ66" s="32">
        <v>440.46</v>
      </c>
      <c r="BR66" s="32">
        <v>440.46</v>
      </c>
      <c r="BS66" s="32">
        <v>440.46</v>
      </c>
      <c r="BT66" s="32">
        <v>440.46</v>
      </c>
      <c r="BU66" s="32">
        <v>440.46</v>
      </c>
      <c r="BV66" s="32">
        <v>440.46</v>
      </c>
      <c r="BW66" s="32">
        <v>440.46</v>
      </c>
      <c r="BX66" s="32">
        <v>440.46</v>
      </c>
      <c r="BY66" s="32">
        <v>440.46</v>
      </c>
      <c r="BZ66" s="32">
        <v>440.46</v>
      </c>
      <c r="CA66" s="32">
        <v>440.46</v>
      </c>
      <c r="CB66" s="32">
        <v>440.46</v>
      </c>
      <c r="CC66" s="32">
        <v>440.46</v>
      </c>
      <c r="CD66" s="32">
        <v>440.46</v>
      </c>
      <c r="CE66" s="32">
        <v>440.46</v>
      </c>
      <c r="CF66" s="32">
        <v>440.46</v>
      </c>
      <c r="CG66" s="32">
        <v>440.46</v>
      </c>
      <c r="CH66" s="32">
        <v>440.46</v>
      </c>
      <c r="CI66" s="32">
        <v>440.46</v>
      </c>
      <c r="CJ66" s="32">
        <v>440.46</v>
      </c>
      <c r="CK66" s="32">
        <v>440.46</v>
      </c>
      <c r="CL66" s="32">
        <v>440.46</v>
      </c>
      <c r="CM66" s="32">
        <v>440.46</v>
      </c>
      <c r="CN66" s="32">
        <v>440.46</v>
      </c>
      <c r="CO66" s="32">
        <v>440.46</v>
      </c>
      <c r="CP66" s="32">
        <v>440.46</v>
      </c>
      <c r="CQ66" s="32">
        <v>440.46</v>
      </c>
      <c r="CR66" s="32">
        <v>440.46</v>
      </c>
      <c r="CS66" s="33">
        <v>440.46</v>
      </c>
      <c r="CT66" s="30">
        <f t="shared" si="67"/>
        <v>42284.159999999938</v>
      </c>
      <c r="CU66" s="152"/>
      <c r="CV66" s="244"/>
    </row>
    <row r="67" spans="1:100">
      <c r="A67" s="25" t="s">
        <v>37</v>
      </c>
      <c r="B67" s="31">
        <v>737</v>
      </c>
      <c r="C67" s="32">
        <v>737</v>
      </c>
      <c r="D67" s="32">
        <v>737</v>
      </c>
      <c r="E67" s="32">
        <v>721</v>
      </c>
      <c r="F67" s="32">
        <v>735</v>
      </c>
      <c r="G67" s="32">
        <v>734</v>
      </c>
      <c r="H67" s="32">
        <v>738</v>
      </c>
      <c r="I67" s="32">
        <v>741</v>
      </c>
      <c r="J67" s="32">
        <v>743</v>
      </c>
      <c r="K67" s="32">
        <v>743</v>
      </c>
      <c r="L67" s="32">
        <v>742</v>
      </c>
      <c r="M67" s="32">
        <v>740</v>
      </c>
      <c r="N67" s="32">
        <v>740</v>
      </c>
      <c r="O67" s="32">
        <v>739</v>
      </c>
      <c r="P67" s="32">
        <v>739</v>
      </c>
      <c r="Q67" s="32">
        <v>742</v>
      </c>
      <c r="R67" s="32">
        <v>745</v>
      </c>
      <c r="S67" s="32">
        <v>744</v>
      </c>
      <c r="T67" s="32">
        <v>743</v>
      </c>
      <c r="U67" s="32">
        <v>736</v>
      </c>
      <c r="V67" s="32">
        <v>741</v>
      </c>
      <c r="W67" s="32">
        <v>748</v>
      </c>
      <c r="X67" s="32">
        <v>741</v>
      </c>
      <c r="Y67" s="32">
        <v>738</v>
      </c>
      <c r="Z67" s="32">
        <v>742</v>
      </c>
      <c r="AA67" s="32">
        <v>740</v>
      </c>
      <c r="AB67" s="32">
        <v>738</v>
      </c>
      <c r="AC67" s="32">
        <v>740</v>
      </c>
      <c r="AD67" s="32">
        <v>741</v>
      </c>
      <c r="AE67" s="32">
        <v>740</v>
      </c>
      <c r="AF67" s="32">
        <v>740</v>
      </c>
      <c r="AG67" s="32">
        <v>739</v>
      </c>
      <c r="AH67" s="32">
        <v>740</v>
      </c>
      <c r="AI67" s="32">
        <v>740</v>
      </c>
      <c r="AJ67" s="32">
        <v>739</v>
      </c>
      <c r="AK67" s="32">
        <v>741</v>
      </c>
      <c r="AL67" s="32">
        <v>745</v>
      </c>
      <c r="AM67" s="32">
        <v>742</v>
      </c>
      <c r="AN67" s="32">
        <v>741</v>
      </c>
      <c r="AO67" s="32">
        <v>740</v>
      </c>
      <c r="AP67" s="32">
        <v>736</v>
      </c>
      <c r="AQ67" s="32">
        <v>741</v>
      </c>
      <c r="AR67" s="32">
        <v>741</v>
      </c>
      <c r="AS67" s="32">
        <v>742</v>
      </c>
      <c r="AT67" s="32">
        <v>745</v>
      </c>
      <c r="AU67" s="32">
        <v>743</v>
      </c>
      <c r="AV67" s="32">
        <v>742</v>
      </c>
      <c r="AW67" s="32">
        <v>742</v>
      </c>
      <c r="AX67" s="32">
        <v>740</v>
      </c>
      <c r="AY67" s="32">
        <v>738</v>
      </c>
      <c r="AZ67" s="32">
        <v>737</v>
      </c>
      <c r="BA67" s="32">
        <v>741</v>
      </c>
      <c r="BB67" s="32">
        <v>743</v>
      </c>
      <c r="BC67" s="32">
        <v>739</v>
      </c>
      <c r="BD67" s="32">
        <v>739</v>
      </c>
      <c r="BE67" s="32">
        <v>739</v>
      </c>
      <c r="BF67" s="32">
        <v>727</v>
      </c>
      <c r="BG67" s="32">
        <v>741</v>
      </c>
      <c r="BH67" s="32">
        <v>742</v>
      </c>
      <c r="BI67" s="32">
        <v>742</v>
      </c>
      <c r="BJ67" s="32">
        <v>741</v>
      </c>
      <c r="BK67" s="32">
        <v>738</v>
      </c>
      <c r="BL67" s="32">
        <v>738</v>
      </c>
      <c r="BM67" s="32">
        <v>739</v>
      </c>
      <c r="BN67" s="32">
        <v>739</v>
      </c>
      <c r="BO67" s="32">
        <v>741</v>
      </c>
      <c r="BP67" s="32">
        <v>741</v>
      </c>
      <c r="BQ67" s="32">
        <v>735</v>
      </c>
      <c r="BR67" s="32">
        <v>730</v>
      </c>
      <c r="BS67" s="32">
        <v>732</v>
      </c>
      <c r="BT67" s="32">
        <v>732</v>
      </c>
      <c r="BU67" s="32">
        <v>730</v>
      </c>
      <c r="BV67" s="32">
        <v>727</v>
      </c>
      <c r="BW67" s="32">
        <v>722</v>
      </c>
      <c r="BX67" s="32">
        <v>720</v>
      </c>
      <c r="BY67" s="32">
        <v>719</v>
      </c>
      <c r="BZ67" s="32">
        <v>717</v>
      </c>
      <c r="CA67" s="32">
        <v>714</v>
      </c>
      <c r="CB67" s="32">
        <v>720</v>
      </c>
      <c r="CC67" s="32">
        <v>729</v>
      </c>
      <c r="CD67" s="32">
        <v>728</v>
      </c>
      <c r="CE67" s="32">
        <v>729</v>
      </c>
      <c r="CF67" s="32">
        <v>732</v>
      </c>
      <c r="CG67" s="32">
        <v>731</v>
      </c>
      <c r="CH67" s="32">
        <v>731</v>
      </c>
      <c r="CI67" s="32">
        <v>735</v>
      </c>
      <c r="CJ67" s="32">
        <v>735</v>
      </c>
      <c r="CK67" s="32">
        <v>735</v>
      </c>
      <c r="CL67" s="32">
        <v>737</v>
      </c>
      <c r="CM67" s="32">
        <v>736</v>
      </c>
      <c r="CN67" s="32">
        <v>734</v>
      </c>
      <c r="CO67" s="32">
        <v>737</v>
      </c>
      <c r="CP67" s="32">
        <v>743</v>
      </c>
      <c r="CQ67" s="32">
        <v>744</v>
      </c>
      <c r="CR67" s="32">
        <v>742</v>
      </c>
      <c r="CS67" s="33">
        <v>743</v>
      </c>
      <c r="CT67" s="30">
        <f t="shared" si="67"/>
        <v>70768</v>
      </c>
      <c r="CU67" s="152"/>
      <c r="CV67" s="244"/>
    </row>
    <row r="68" spans="1:100" ht="15.75" thickBot="1">
      <c r="A68" s="171" t="s">
        <v>38</v>
      </c>
      <c r="B68" s="116">
        <v>41.9</v>
      </c>
      <c r="C68" s="117">
        <v>41.9</v>
      </c>
      <c r="D68" s="117">
        <v>41.9</v>
      </c>
      <c r="E68" s="117">
        <v>41.9</v>
      </c>
      <c r="F68" s="117">
        <v>41.9</v>
      </c>
      <c r="G68" s="117">
        <v>41.9</v>
      </c>
      <c r="H68" s="117">
        <v>41.9</v>
      </c>
      <c r="I68" s="117">
        <v>41.9</v>
      </c>
      <c r="J68" s="117">
        <v>41.9</v>
      </c>
      <c r="K68" s="117">
        <v>41.9</v>
      </c>
      <c r="L68" s="117">
        <v>41.9</v>
      </c>
      <c r="M68" s="117">
        <v>41.9</v>
      </c>
      <c r="N68" s="117">
        <v>41.9</v>
      </c>
      <c r="O68" s="117">
        <v>41.9</v>
      </c>
      <c r="P68" s="117">
        <v>41.9</v>
      </c>
      <c r="Q68" s="117">
        <v>41.9</v>
      </c>
      <c r="R68" s="117">
        <v>41.9</v>
      </c>
      <c r="S68" s="117">
        <v>41.9</v>
      </c>
      <c r="T68" s="117">
        <v>41.9</v>
      </c>
      <c r="U68" s="117">
        <v>41.9</v>
      </c>
      <c r="V68" s="117">
        <v>41.9</v>
      </c>
      <c r="W68" s="117">
        <v>41.9</v>
      </c>
      <c r="X68" s="117">
        <v>41.9</v>
      </c>
      <c r="Y68" s="117">
        <v>41.9</v>
      </c>
      <c r="Z68" s="117">
        <v>41.9</v>
      </c>
      <c r="AA68" s="117">
        <v>41.9</v>
      </c>
      <c r="AB68" s="117">
        <v>41.9</v>
      </c>
      <c r="AC68" s="117">
        <v>41.9</v>
      </c>
      <c r="AD68" s="117">
        <v>41.9</v>
      </c>
      <c r="AE68" s="117">
        <v>41.9</v>
      </c>
      <c r="AF68" s="117">
        <v>41.9</v>
      </c>
      <c r="AG68" s="117">
        <v>41.9</v>
      </c>
      <c r="AH68" s="117">
        <v>41.9</v>
      </c>
      <c r="AI68" s="117">
        <v>41.9</v>
      </c>
      <c r="AJ68" s="117">
        <v>41.9</v>
      </c>
      <c r="AK68" s="117">
        <v>41.9</v>
      </c>
      <c r="AL68" s="117">
        <v>41.9</v>
      </c>
      <c r="AM68" s="117">
        <v>41.9</v>
      </c>
      <c r="AN68" s="117">
        <v>41.9</v>
      </c>
      <c r="AO68" s="117">
        <v>41.9</v>
      </c>
      <c r="AP68" s="117">
        <v>41.9</v>
      </c>
      <c r="AQ68" s="117">
        <v>41.9</v>
      </c>
      <c r="AR68" s="117">
        <v>41.9</v>
      </c>
      <c r="AS68" s="117">
        <v>41.9</v>
      </c>
      <c r="AT68" s="117">
        <v>41.9</v>
      </c>
      <c r="AU68" s="117">
        <v>41.9</v>
      </c>
      <c r="AV68" s="117">
        <v>41.9</v>
      </c>
      <c r="AW68" s="117">
        <v>41.9</v>
      </c>
      <c r="AX68" s="117">
        <v>41.9</v>
      </c>
      <c r="AY68" s="117">
        <v>41.9</v>
      </c>
      <c r="AZ68" s="117">
        <v>41.9</v>
      </c>
      <c r="BA68" s="117">
        <v>41.9</v>
      </c>
      <c r="BB68" s="117">
        <v>41.9</v>
      </c>
      <c r="BC68" s="117">
        <v>41.9</v>
      </c>
      <c r="BD68" s="117">
        <v>41.9</v>
      </c>
      <c r="BE68" s="117">
        <v>41.9</v>
      </c>
      <c r="BF68" s="117">
        <v>41.9</v>
      </c>
      <c r="BG68" s="117">
        <v>41.9</v>
      </c>
      <c r="BH68" s="117">
        <v>41.9</v>
      </c>
      <c r="BI68" s="117">
        <v>41.9</v>
      </c>
      <c r="BJ68" s="117">
        <v>41.9</v>
      </c>
      <c r="BK68" s="117">
        <v>41.9</v>
      </c>
      <c r="BL68" s="117">
        <v>41.9</v>
      </c>
      <c r="BM68" s="117">
        <v>41.9</v>
      </c>
      <c r="BN68" s="117">
        <v>41.9</v>
      </c>
      <c r="BO68" s="117">
        <v>41.9</v>
      </c>
      <c r="BP68" s="117">
        <v>41.9</v>
      </c>
      <c r="BQ68" s="117">
        <v>41.9</v>
      </c>
      <c r="BR68" s="117">
        <v>41.9</v>
      </c>
      <c r="BS68" s="117">
        <v>41.9</v>
      </c>
      <c r="BT68" s="117">
        <v>41.9</v>
      </c>
      <c r="BU68" s="117">
        <v>41.9</v>
      </c>
      <c r="BV68" s="117">
        <v>41.9</v>
      </c>
      <c r="BW68" s="117">
        <v>41.9</v>
      </c>
      <c r="BX68" s="117">
        <v>41.9</v>
      </c>
      <c r="BY68" s="117">
        <v>41.9</v>
      </c>
      <c r="BZ68" s="117">
        <v>41.9</v>
      </c>
      <c r="CA68" s="117">
        <v>41.9</v>
      </c>
      <c r="CB68" s="117">
        <v>41.9</v>
      </c>
      <c r="CC68" s="117">
        <v>41.9</v>
      </c>
      <c r="CD68" s="117">
        <v>41.9</v>
      </c>
      <c r="CE68" s="117">
        <v>41.9</v>
      </c>
      <c r="CF68" s="117">
        <v>41.9</v>
      </c>
      <c r="CG68" s="117">
        <v>41.9</v>
      </c>
      <c r="CH68" s="117">
        <v>41.9</v>
      </c>
      <c r="CI68" s="117">
        <v>41.9</v>
      </c>
      <c r="CJ68" s="117">
        <v>41.9</v>
      </c>
      <c r="CK68" s="117">
        <v>41.9</v>
      </c>
      <c r="CL68" s="117">
        <v>41.9</v>
      </c>
      <c r="CM68" s="117">
        <v>41.9</v>
      </c>
      <c r="CN68" s="117">
        <v>41.9</v>
      </c>
      <c r="CO68" s="117">
        <v>41.9</v>
      </c>
      <c r="CP68" s="117">
        <v>41.9</v>
      </c>
      <c r="CQ68" s="117">
        <v>41.9</v>
      </c>
      <c r="CR68" s="117">
        <v>41.9</v>
      </c>
      <c r="CS68" s="118">
        <v>41.9</v>
      </c>
      <c r="CT68" s="115">
        <f t="shared" si="67"/>
        <v>4022.400000000006</v>
      </c>
      <c r="CU68" s="152"/>
      <c r="CV68" s="244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2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2"/>
    </row>
    <row r="71" spans="1:100" ht="15.75" thickBot="1">
      <c r="A71" s="110" t="s">
        <v>65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2"/>
    </row>
    <row r="72" spans="1:100" ht="15.75" thickBot="1">
      <c r="A72" s="11" t="s">
        <v>26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15" t="s">
        <v>27</v>
      </c>
      <c r="CU72" s="150"/>
    </row>
    <row r="73" spans="1:100">
      <c r="A73" s="26" t="s">
        <v>32</v>
      </c>
      <c r="B73" s="120">
        <v>30</v>
      </c>
      <c r="C73" s="121">
        <v>53</v>
      </c>
      <c r="D73" s="121">
        <v>53</v>
      </c>
      <c r="E73" s="121">
        <v>23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0</v>
      </c>
      <c r="AM73" s="121">
        <v>0</v>
      </c>
      <c r="AN73" s="121">
        <v>0</v>
      </c>
      <c r="AO73" s="121">
        <v>0</v>
      </c>
      <c r="AP73" s="121">
        <v>0</v>
      </c>
      <c r="AQ73" s="121">
        <v>0</v>
      </c>
      <c r="AR73" s="121">
        <v>0</v>
      </c>
      <c r="AS73" s="121">
        <v>0</v>
      </c>
      <c r="AT73" s="121">
        <v>0</v>
      </c>
      <c r="AU73" s="121">
        <v>0</v>
      </c>
      <c r="AV73" s="121">
        <v>0</v>
      </c>
      <c r="AW73" s="121">
        <v>0</v>
      </c>
      <c r="AX73" s="121">
        <v>0</v>
      </c>
      <c r="AY73" s="121">
        <v>0</v>
      </c>
      <c r="AZ73" s="121">
        <v>0</v>
      </c>
      <c r="BA73" s="121">
        <v>0</v>
      </c>
      <c r="BB73" s="121">
        <v>0</v>
      </c>
      <c r="BC73" s="121">
        <v>30</v>
      </c>
      <c r="BD73" s="121">
        <v>60</v>
      </c>
      <c r="BE73" s="121">
        <v>77</v>
      </c>
      <c r="BF73" s="121">
        <v>77</v>
      </c>
      <c r="BG73" s="121">
        <v>47</v>
      </c>
      <c r="BH73" s="121">
        <v>17</v>
      </c>
      <c r="BI73" s="121">
        <v>0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30</v>
      </c>
      <c r="CG73" s="121">
        <v>60</v>
      </c>
      <c r="CH73" s="121">
        <v>30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122">
        <v>0</v>
      </c>
      <c r="CT73" s="30">
        <f>SUM(B73:CS73)</f>
        <v>587</v>
      </c>
      <c r="CU73" s="152"/>
    </row>
    <row r="74" spans="1:100">
      <c r="A74" s="30" t="s">
        <v>33</v>
      </c>
      <c r="B74" s="45">
        <v>50</v>
      </c>
      <c r="C74" s="1">
        <v>50</v>
      </c>
      <c r="D74" s="1">
        <v>50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59</v>
      </c>
      <c r="BD74" s="1">
        <v>59</v>
      </c>
      <c r="BE74" s="1">
        <v>59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93">
        <v>0</v>
      </c>
      <c r="CT74" s="30">
        <f t="shared" ref="CT74:CT79" si="68">SUM(B74:CS74)</f>
        <v>327</v>
      </c>
      <c r="CU74" s="152"/>
    </row>
    <row r="75" spans="1:100">
      <c r="A75" s="30" t="s">
        <v>34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93</v>
      </c>
      <c r="BE75" s="1">
        <v>93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93">
        <v>0</v>
      </c>
      <c r="CT75" s="30">
        <f t="shared" si="68"/>
        <v>186</v>
      </c>
      <c r="CU75" s="152"/>
    </row>
    <row r="76" spans="1:100">
      <c r="A76" s="30" t="s">
        <v>35</v>
      </c>
      <c r="B76" s="45">
        <v>72</v>
      </c>
      <c r="C76" s="1">
        <v>72</v>
      </c>
      <c r="D76" s="1">
        <v>72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0</v>
      </c>
      <c r="AS76" s="1">
        <v>0</v>
      </c>
      <c r="AT76" s="1">
        <v>0</v>
      </c>
      <c r="AU76" s="1">
        <v>0</v>
      </c>
      <c r="AV76" s="1">
        <v>0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0</v>
      </c>
      <c r="BC76" s="1">
        <v>75</v>
      </c>
      <c r="BD76" s="1">
        <v>75</v>
      </c>
      <c r="BE76" s="1">
        <v>75</v>
      </c>
      <c r="BF76" s="1">
        <v>75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57</v>
      </c>
      <c r="CF76" s="1">
        <v>57</v>
      </c>
      <c r="CG76" s="1">
        <v>57</v>
      </c>
      <c r="CH76" s="1">
        <v>57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93">
        <v>0</v>
      </c>
      <c r="CT76" s="30">
        <f t="shared" si="68"/>
        <v>744</v>
      </c>
      <c r="CU76" s="152"/>
    </row>
    <row r="77" spans="1:100">
      <c r="A77" s="30" t="s">
        <v>36</v>
      </c>
      <c r="B77" s="45">
        <v>30</v>
      </c>
      <c r="C77" s="1">
        <v>51</v>
      </c>
      <c r="D77" s="1">
        <v>51</v>
      </c>
      <c r="E77" s="1">
        <v>21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30</v>
      </c>
      <c r="BD77" s="1">
        <v>58</v>
      </c>
      <c r="BE77" s="1">
        <v>58</v>
      </c>
      <c r="BF77" s="1">
        <v>28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30</v>
      </c>
      <c r="CG77" s="1">
        <v>60</v>
      </c>
      <c r="CH77" s="1">
        <v>30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93">
        <v>0</v>
      </c>
      <c r="CT77" s="30">
        <f t="shared" si="68"/>
        <v>447</v>
      </c>
      <c r="CU77" s="152"/>
    </row>
    <row r="78" spans="1:100">
      <c r="A78" s="30" t="s">
        <v>37</v>
      </c>
      <c r="B78" s="45">
        <v>75</v>
      </c>
      <c r="C78" s="1">
        <v>87</v>
      </c>
      <c r="D78" s="1">
        <v>87</v>
      </c>
      <c r="E78" s="1">
        <v>12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39</v>
      </c>
      <c r="BE78" s="1">
        <v>39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93">
        <v>0</v>
      </c>
      <c r="CT78" s="30">
        <f t="shared" si="68"/>
        <v>339</v>
      </c>
      <c r="CU78" s="152"/>
    </row>
    <row r="79" spans="1:100" ht="15.75" thickBot="1">
      <c r="A79" s="115" t="s">
        <v>38</v>
      </c>
      <c r="B79" s="123">
        <v>0</v>
      </c>
      <c r="C79" s="124">
        <v>0</v>
      </c>
      <c r="D79" s="124">
        <v>0</v>
      </c>
      <c r="E79" s="124">
        <v>0</v>
      </c>
      <c r="F79" s="124">
        <v>0</v>
      </c>
      <c r="G79" s="124">
        <v>0</v>
      </c>
      <c r="H79" s="124">
        <v>0</v>
      </c>
      <c r="I79" s="124">
        <v>0</v>
      </c>
      <c r="J79" s="124">
        <v>0</v>
      </c>
      <c r="K79" s="124">
        <v>0</v>
      </c>
      <c r="L79" s="124">
        <v>0</v>
      </c>
      <c r="M79" s="124">
        <v>0</v>
      </c>
      <c r="N79" s="124">
        <v>0</v>
      </c>
      <c r="O79" s="124">
        <v>0</v>
      </c>
      <c r="P79" s="124">
        <v>0</v>
      </c>
      <c r="Q79" s="124">
        <v>0</v>
      </c>
      <c r="R79" s="124">
        <v>0</v>
      </c>
      <c r="S79" s="124">
        <v>0</v>
      </c>
      <c r="T79" s="124">
        <v>0</v>
      </c>
      <c r="U79" s="124">
        <v>0</v>
      </c>
      <c r="V79" s="124">
        <v>0</v>
      </c>
      <c r="W79" s="124">
        <v>0</v>
      </c>
      <c r="X79" s="124">
        <v>0</v>
      </c>
      <c r="Y79" s="124">
        <v>0</v>
      </c>
      <c r="Z79" s="124">
        <v>0</v>
      </c>
      <c r="AA79" s="124">
        <v>0</v>
      </c>
      <c r="AB79" s="124">
        <v>0</v>
      </c>
      <c r="AC79" s="124">
        <v>0</v>
      </c>
      <c r="AD79" s="124">
        <v>0</v>
      </c>
      <c r="AE79" s="124">
        <v>0</v>
      </c>
      <c r="AF79" s="124">
        <v>0</v>
      </c>
      <c r="AG79" s="124">
        <v>0</v>
      </c>
      <c r="AH79" s="124">
        <v>0</v>
      </c>
      <c r="AI79" s="124">
        <v>0</v>
      </c>
      <c r="AJ79" s="124">
        <v>0</v>
      </c>
      <c r="AK79" s="124">
        <v>0</v>
      </c>
      <c r="AL79" s="124">
        <v>0</v>
      </c>
      <c r="AM79" s="124">
        <v>0</v>
      </c>
      <c r="AN79" s="124">
        <v>0</v>
      </c>
      <c r="AO79" s="124">
        <v>0</v>
      </c>
      <c r="AP79" s="124">
        <v>0</v>
      </c>
      <c r="AQ79" s="124">
        <v>0</v>
      </c>
      <c r="AR79" s="124">
        <v>0</v>
      </c>
      <c r="AS79" s="124">
        <v>0</v>
      </c>
      <c r="AT79" s="124">
        <v>0</v>
      </c>
      <c r="AU79" s="124">
        <v>0</v>
      </c>
      <c r="AV79" s="124">
        <v>0</v>
      </c>
      <c r="AW79" s="124">
        <v>0</v>
      </c>
      <c r="AX79" s="124">
        <v>0</v>
      </c>
      <c r="AY79" s="124">
        <v>0</v>
      </c>
      <c r="AZ79" s="124">
        <v>0</v>
      </c>
      <c r="BA79" s="124">
        <v>0</v>
      </c>
      <c r="BB79" s="124">
        <v>0</v>
      </c>
      <c r="BC79" s="124">
        <v>0</v>
      </c>
      <c r="BD79" s="124">
        <v>0</v>
      </c>
      <c r="BE79" s="124">
        <v>0</v>
      </c>
      <c r="BF79" s="124">
        <v>0</v>
      </c>
      <c r="BG79" s="124">
        <v>0</v>
      </c>
      <c r="BH79" s="124">
        <v>0</v>
      </c>
      <c r="BI79" s="124">
        <v>0</v>
      </c>
      <c r="BJ79" s="124">
        <v>0</v>
      </c>
      <c r="BK79" s="124">
        <v>0</v>
      </c>
      <c r="BL79" s="124">
        <v>0</v>
      </c>
      <c r="BM79" s="124">
        <v>0</v>
      </c>
      <c r="BN79" s="124">
        <v>0</v>
      </c>
      <c r="BO79" s="124">
        <v>0</v>
      </c>
      <c r="BP79" s="124">
        <v>0</v>
      </c>
      <c r="BQ79" s="124">
        <v>0</v>
      </c>
      <c r="BR79" s="124">
        <v>0</v>
      </c>
      <c r="BS79" s="124">
        <v>0</v>
      </c>
      <c r="BT79" s="124">
        <v>0</v>
      </c>
      <c r="BU79" s="124">
        <v>0</v>
      </c>
      <c r="BV79" s="124">
        <v>0</v>
      </c>
      <c r="BW79" s="124">
        <v>0</v>
      </c>
      <c r="BX79" s="124">
        <v>0</v>
      </c>
      <c r="BY79" s="124">
        <v>0</v>
      </c>
      <c r="BZ79" s="124">
        <v>0</v>
      </c>
      <c r="CA79" s="124">
        <v>0</v>
      </c>
      <c r="CB79" s="124">
        <v>0</v>
      </c>
      <c r="CC79" s="124">
        <v>0</v>
      </c>
      <c r="CD79" s="124">
        <v>0</v>
      </c>
      <c r="CE79" s="124">
        <v>0</v>
      </c>
      <c r="CF79" s="124">
        <v>0</v>
      </c>
      <c r="CG79" s="124">
        <v>0</v>
      </c>
      <c r="CH79" s="124">
        <v>0</v>
      </c>
      <c r="CI79" s="124">
        <v>0</v>
      </c>
      <c r="CJ79" s="124">
        <v>0</v>
      </c>
      <c r="CK79" s="124">
        <v>0</v>
      </c>
      <c r="CL79" s="124">
        <v>0</v>
      </c>
      <c r="CM79" s="124">
        <v>0</v>
      </c>
      <c r="CN79" s="124">
        <v>0</v>
      </c>
      <c r="CO79" s="124">
        <v>0</v>
      </c>
      <c r="CP79" s="124">
        <v>0</v>
      </c>
      <c r="CQ79" s="124">
        <v>0</v>
      </c>
      <c r="CR79" s="124">
        <v>0</v>
      </c>
      <c r="CS79" s="125">
        <v>0</v>
      </c>
      <c r="CT79" s="30">
        <f t="shared" si="68"/>
        <v>0</v>
      </c>
      <c r="CU79" s="152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249"/>
      <c r="CU80" s="152"/>
    </row>
    <row r="81" spans="1:102" s="137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2"/>
      <c r="CV81" s="5"/>
      <c r="CX81" s="151"/>
    </row>
    <row r="82" spans="1:102" ht="15.75" thickBot="1">
      <c r="A82" s="126" t="s">
        <v>9</v>
      </c>
      <c r="B82" s="127"/>
      <c r="C82" s="127"/>
      <c r="D82" s="127"/>
      <c r="E82" s="127"/>
      <c r="F82" s="127"/>
      <c r="G82" s="127"/>
      <c r="H82" s="127"/>
      <c r="I82" s="127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0"/>
      <c r="CV82" s="158"/>
      <c r="CX82" s="234"/>
    </row>
    <row r="83" spans="1:102" ht="15.75" thickBot="1">
      <c r="A83" s="67" t="s">
        <v>52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27</v>
      </c>
      <c r="CU83" s="150"/>
      <c r="CX83" s="234"/>
    </row>
    <row r="84" spans="1:102">
      <c r="A84" s="204" t="s">
        <v>53</v>
      </c>
      <c r="B84" s="210">
        <f>SUM(B85:B87)</f>
        <v>0.30000000000000004</v>
      </c>
      <c r="C84" s="211">
        <f t="shared" ref="C84:BN84" si="69">SUM(C85:C87)</f>
        <v>0.30000000000000004</v>
      </c>
      <c r="D84" s="211">
        <f t="shared" si="69"/>
        <v>0.30000000000000004</v>
      </c>
      <c r="E84" s="211">
        <f t="shared" si="69"/>
        <v>0.30000000000000004</v>
      </c>
      <c r="F84" s="211">
        <f t="shared" si="69"/>
        <v>0.30000000000000004</v>
      </c>
      <c r="G84" s="211">
        <f t="shared" si="69"/>
        <v>0.30000000000000004</v>
      </c>
      <c r="H84" s="211">
        <f t="shared" si="69"/>
        <v>0.30000000000000004</v>
      </c>
      <c r="I84" s="211">
        <f t="shared" si="69"/>
        <v>0.30000000000000004</v>
      </c>
      <c r="J84" s="211">
        <f t="shared" si="69"/>
        <v>0.30000000000000004</v>
      </c>
      <c r="K84" s="211">
        <f t="shared" si="69"/>
        <v>0.30000000000000004</v>
      </c>
      <c r="L84" s="211">
        <f t="shared" si="69"/>
        <v>0.30000000000000004</v>
      </c>
      <c r="M84" s="211">
        <f t="shared" si="69"/>
        <v>0.30000000000000004</v>
      </c>
      <c r="N84" s="211">
        <f t="shared" si="69"/>
        <v>0.30000000000000004</v>
      </c>
      <c r="O84" s="211">
        <f t="shared" si="69"/>
        <v>0.30000000000000004</v>
      </c>
      <c r="P84" s="211">
        <f t="shared" si="69"/>
        <v>0.30000000000000004</v>
      </c>
      <c r="Q84" s="211">
        <f t="shared" si="69"/>
        <v>0.30000000000000004</v>
      </c>
      <c r="R84" s="211">
        <f t="shared" si="69"/>
        <v>0.30000000000000004</v>
      </c>
      <c r="S84" s="211">
        <f t="shared" si="69"/>
        <v>0.30000000000000004</v>
      </c>
      <c r="T84" s="211">
        <f t="shared" si="69"/>
        <v>0.30000000000000004</v>
      </c>
      <c r="U84" s="211">
        <f t="shared" si="69"/>
        <v>0.30000000000000004</v>
      </c>
      <c r="V84" s="211">
        <f t="shared" si="69"/>
        <v>0.30000000000000004</v>
      </c>
      <c r="W84" s="211">
        <f t="shared" si="69"/>
        <v>0.30000000000000004</v>
      </c>
      <c r="X84" s="211">
        <f t="shared" si="69"/>
        <v>0.30000000000000004</v>
      </c>
      <c r="Y84" s="211">
        <f t="shared" si="69"/>
        <v>0.30000000000000004</v>
      </c>
      <c r="Z84" s="211">
        <f t="shared" si="69"/>
        <v>11.5</v>
      </c>
      <c r="AA84" s="211">
        <f t="shared" si="69"/>
        <v>11.5</v>
      </c>
      <c r="AB84" s="211">
        <f t="shared" si="69"/>
        <v>11.5</v>
      </c>
      <c r="AC84" s="211">
        <f t="shared" si="69"/>
        <v>11.5</v>
      </c>
      <c r="AD84" s="211">
        <f t="shared" si="69"/>
        <v>85.2</v>
      </c>
      <c r="AE84" s="211">
        <f t="shared" si="69"/>
        <v>113.10000000000001</v>
      </c>
      <c r="AF84" s="211">
        <f t="shared" si="69"/>
        <v>116.57</v>
      </c>
      <c r="AG84" s="211">
        <f t="shared" si="69"/>
        <v>195.3</v>
      </c>
      <c r="AH84" s="211">
        <f t="shared" si="69"/>
        <v>192</v>
      </c>
      <c r="AI84" s="211">
        <f t="shared" si="69"/>
        <v>174.5</v>
      </c>
      <c r="AJ84" s="211">
        <f t="shared" si="69"/>
        <v>174</v>
      </c>
      <c r="AK84" s="211">
        <f t="shared" si="69"/>
        <v>192.3</v>
      </c>
      <c r="AL84" s="211">
        <f t="shared" si="69"/>
        <v>132.24</v>
      </c>
      <c r="AM84" s="211">
        <f t="shared" si="69"/>
        <v>149.80000000000001</v>
      </c>
      <c r="AN84" s="211">
        <f t="shared" si="69"/>
        <v>174.10000000000002</v>
      </c>
      <c r="AO84" s="211">
        <f t="shared" si="69"/>
        <v>177.5</v>
      </c>
      <c r="AP84" s="211">
        <f t="shared" si="69"/>
        <v>186.1</v>
      </c>
      <c r="AQ84" s="211">
        <f t="shared" si="69"/>
        <v>185.79999999999998</v>
      </c>
      <c r="AR84" s="211">
        <f t="shared" si="69"/>
        <v>186.29999999999998</v>
      </c>
      <c r="AS84" s="211">
        <f t="shared" si="69"/>
        <v>191.10000000000002</v>
      </c>
      <c r="AT84" s="211">
        <f t="shared" si="69"/>
        <v>191</v>
      </c>
      <c r="AU84" s="211">
        <f t="shared" si="69"/>
        <v>190.8</v>
      </c>
      <c r="AV84" s="211">
        <f t="shared" si="69"/>
        <v>189.7</v>
      </c>
      <c r="AW84" s="211">
        <f t="shared" si="69"/>
        <v>190.10000000000002</v>
      </c>
      <c r="AX84" s="211">
        <f t="shared" si="69"/>
        <v>190.60000000000002</v>
      </c>
      <c r="AY84" s="211">
        <f t="shared" si="69"/>
        <v>172.89999999999998</v>
      </c>
      <c r="AZ84" s="211">
        <f t="shared" si="69"/>
        <v>128.45999999999998</v>
      </c>
      <c r="BA84" s="211">
        <f t="shared" si="69"/>
        <v>131.69999999999999</v>
      </c>
      <c r="BB84" s="211">
        <f t="shared" si="69"/>
        <v>191.89999999999998</v>
      </c>
      <c r="BC84" s="211">
        <f t="shared" si="69"/>
        <v>191.60000000000002</v>
      </c>
      <c r="BD84" s="211">
        <f t="shared" si="69"/>
        <v>191.7</v>
      </c>
      <c r="BE84" s="211">
        <f t="shared" si="69"/>
        <v>191.3</v>
      </c>
      <c r="BF84" s="211">
        <f t="shared" si="69"/>
        <v>114.26</v>
      </c>
      <c r="BG84" s="211">
        <f t="shared" si="69"/>
        <v>114</v>
      </c>
      <c r="BH84" s="211">
        <f t="shared" si="69"/>
        <v>113.2</v>
      </c>
      <c r="BI84" s="211">
        <f t="shared" si="69"/>
        <v>110.8</v>
      </c>
      <c r="BJ84" s="211">
        <f t="shared" si="69"/>
        <v>112.8</v>
      </c>
      <c r="BK84" s="211">
        <f t="shared" si="69"/>
        <v>132.30000000000001</v>
      </c>
      <c r="BL84" s="211">
        <f t="shared" si="69"/>
        <v>110.39999999999999</v>
      </c>
      <c r="BM84" s="211">
        <f t="shared" si="69"/>
        <v>85.7</v>
      </c>
      <c r="BN84" s="211">
        <f t="shared" si="69"/>
        <v>66.699999999999989</v>
      </c>
      <c r="BO84" s="211">
        <f t="shared" ref="BO84:CS84" si="70">SUM(BO85:BO87)</f>
        <v>66.899999999999991</v>
      </c>
      <c r="BP84" s="211">
        <f t="shared" si="70"/>
        <v>62.999999999999986</v>
      </c>
      <c r="BQ84" s="211">
        <f t="shared" si="70"/>
        <v>63.899999999999991</v>
      </c>
      <c r="BR84" s="211">
        <f t="shared" si="70"/>
        <v>67.399999999999991</v>
      </c>
      <c r="BS84" s="211">
        <f t="shared" si="70"/>
        <v>63.599999999999994</v>
      </c>
      <c r="BT84" s="211">
        <f t="shared" si="70"/>
        <v>55</v>
      </c>
      <c r="BU84" s="211">
        <f t="shared" si="70"/>
        <v>11.5</v>
      </c>
      <c r="BV84" s="211">
        <f t="shared" si="70"/>
        <v>56.20000000000001</v>
      </c>
      <c r="BW84" s="211">
        <f t="shared" si="70"/>
        <v>52.000000000000007</v>
      </c>
      <c r="BX84" s="211">
        <f t="shared" si="70"/>
        <v>0.30000000000000004</v>
      </c>
      <c r="BY84" s="211">
        <f t="shared" si="70"/>
        <v>0.30000000000000004</v>
      </c>
      <c r="BZ84" s="211">
        <f t="shared" si="70"/>
        <v>0.30000000000000004</v>
      </c>
      <c r="CA84" s="211">
        <f t="shared" si="70"/>
        <v>0.30000000000000004</v>
      </c>
      <c r="CB84" s="211">
        <f t="shared" si="70"/>
        <v>0.30000000000000004</v>
      </c>
      <c r="CC84" s="211">
        <f t="shared" si="70"/>
        <v>0.30000000000000004</v>
      </c>
      <c r="CD84" s="211">
        <f t="shared" si="70"/>
        <v>0.30000000000000004</v>
      </c>
      <c r="CE84" s="211">
        <f t="shared" si="70"/>
        <v>0.30000000000000004</v>
      </c>
      <c r="CF84" s="211">
        <f t="shared" si="70"/>
        <v>0.30000000000000004</v>
      </c>
      <c r="CG84" s="211">
        <f t="shared" si="70"/>
        <v>0.30000000000000004</v>
      </c>
      <c r="CH84" s="211">
        <f t="shared" si="70"/>
        <v>0.30000000000000004</v>
      </c>
      <c r="CI84" s="211">
        <f t="shared" si="70"/>
        <v>0.30000000000000004</v>
      </c>
      <c r="CJ84" s="211">
        <f t="shared" si="70"/>
        <v>0.8</v>
      </c>
      <c r="CK84" s="211">
        <f>SUM(CK85:CK87)</f>
        <v>0.30000000000000004</v>
      </c>
      <c r="CL84" s="211">
        <f t="shared" si="70"/>
        <v>0.30000000000000004</v>
      </c>
      <c r="CM84" s="211">
        <f t="shared" si="70"/>
        <v>0.30000000000000004</v>
      </c>
      <c r="CN84" s="211">
        <f t="shared" si="70"/>
        <v>0.30000000000000004</v>
      </c>
      <c r="CO84" s="211">
        <f t="shared" si="70"/>
        <v>0.30000000000000004</v>
      </c>
      <c r="CP84" s="211">
        <f t="shared" si="70"/>
        <v>0.30000000000000004</v>
      </c>
      <c r="CQ84" s="211">
        <f t="shared" si="70"/>
        <v>0.30000000000000004</v>
      </c>
      <c r="CR84" s="211">
        <f t="shared" si="70"/>
        <v>0.30000000000000004</v>
      </c>
      <c r="CS84" s="212">
        <f t="shared" si="70"/>
        <v>0.30000000000000004</v>
      </c>
      <c r="CT84" s="208">
        <f>SUM(B84:CS84)</f>
        <v>6297.6300000000028</v>
      </c>
      <c r="CU84" s="150"/>
      <c r="CW84" s="264">
        <f>CU84*(24)/(96*1000)</f>
        <v>0</v>
      </c>
    </row>
    <row r="85" spans="1:102">
      <c r="A85" s="25" t="s">
        <v>54</v>
      </c>
      <c r="B85" s="45">
        <v>0.30000000000000004</v>
      </c>
      <c r="C85" s="1">
        <v>0.30000000000000004</v>
      </c>
      <c r="D85" s="1">
        <v>0.30000000000000004</v>
      </c>
      <c r="E85" s="1">
        <v>0.30000000000000004</v>
      </c>
      <c r="F85" s="1">
        <v>0.30000000000000004</v>
      </c>
      <c r="G85" s="1">
        <v>0.30000000000000004</v>
      </c>
      <c r="H85" s="1">
        <v>0.30000000000000004</v>
      </c>
      <c r="I85" s="1">
        <v>0.30000000000000004</v>
      </c>
      <c r="J85" s="1">
        <v>0.30000000000000004</v>
      </c>
      <c r="K85" s="1">
        <v>0.30000000000000004</v>
      </c>
      <c r="L85" s="1">
        <v>0.30000000000000004</v>
      </c>
      <c r="M85" s="1">
        <v>0.30000000000000004</v>
      </c>
      <c r="N85" s="1">
        <v>0.30000000000000004</v>
      </c>
      <c r="O85" s="1">
        <v>0.30000000000000004</v>
      </c>
      <c r="P85" s="1">
        <v>0.30000000000000004</v>
      </c>
      <c r="Q85" s="1">
        <v>0.30000000000000004</v>
      </c>
      <c r="R85" s="1">
        <v>0.30000000000000004</v>
      </c>
      <c r="S85" s="1">
        <v>0.30000000000000004</v>
      </c>
      <c r="T85" s="1">
        <v>0.30000000000000004</v>
      </c>
      <c r="U85" s="1">
        <v>0.30000000000000004</v>
      </c>
      <c r="V85" s="1">
        <v>0.30000000000000004</v>
      </c>
      <c r="W85" s="1">
        <v>0.30000000000000004</v>
      </c>
      <c r="X85" s="1">
        <v>0.30000000000000004</v>
      </c>
      <c r="Y85" s="1">
        <v>0.30000000000000004</v>
      </c>
      <c r="Z85" s="1">
        <v>11.5</v>
      </c>
      <c r="AA85" s="1">
        <v>11.5</v>
      </c>
      <c r="AB85" s="1">
        <v>11.5</v>
      </c>
      <c r="AC85" s="1">
        <v>11.5</v>
      </c>
      <c r="AD85" s="1">
        <v>85.2</v>
      </c>
      <c r="AE85" s="1">
        <v>113.10000000000001</v>
      </c>
      <c r="AF85" s="1">
        <v>116.57</v>
      </c>
      <c r="AG85" s="1">
        <v>118.8</v>
      </c>
      <c r="AH85" s="1">
        <v>115.5</v>
      </c>
      <c r="AI85" s="1">
        <v>116</v>
      </c>
      <c r="AJ85" s="1">
        <v>115.5</v>
      </c>
      <c r="AK85" s="1">
        <v>115.8</v>
      </c>
      <c r="AL85" s="1">
        <v>115.8</v>
      </c>
      <c r="AM85" s="1">
        <v>115.8</v>
      </c>
      <c r="AN85" s="1">
        <v>115.60000000000001</v>
      </c>
      <c r="AO85" s="1">
        <v>115.2</v>
      </c>
      <c r="AP85" s="1">
        <v>85.2</v>
      </c>
      <c r="AQ85" s="1">
        <v>84.899999999999991</v>
      </c>
      <c r="AR85" s="1">
        <v>85.399999999999991</v>
      </c>
      <c r="AS85" s="1">
        <v>114.60000000000001</v>
      </c>
      <c r="AT85" s="1">
        <v>114.5</v>
      </c>
      <c r="AU85" s="1">
        <v>114.3</v>
      </c>
      <c r="AV85" s="1">
        <v>113.2</v>
      </c>
      <c r="AW85" s="1">
        <v>113.60000000000001</v>
      </c>
      <c r="AX85" s="1">
        <v>114.10000000000001</v>
      </c>
      <c r="AY85" s="1">
        <v>114.39999999999999</v>
      </c>
      <c r="AZ85" s="1">
        <v>114.39999999999999</v>
      </c>
      <c r="BA85" s="1">
        <v>114.7</v>
      </c>
      <c r="BB85" s="1">
        <v>115.39999999999999</v>
      </c>
      <c r="BC85" s="1">
        <v>115.10000000000001</v>
      </c>
      <c r="BD85" s="1">
        <v>115.2</v>
      </c>
      <c r="BE85" s="1">
        <v>114.8</v>
      </c>
      <c r="BF85" s="1">
        <v>114.10000000000001</v>
      </c>
      <c r="BG85" s="1">
        <v>114</v>
      </c>
      <c r="BH85" s="1">
        <v>113.2</v>
      </c>
      <c r="BI85" s="1">
        <v>110.8</v>
      </c>
      <c r="BJ85" s="1">
        <v>112.8</v>
      </c>
      <c r="BK85" s="1">
        <v>115.3</v>
      </c>
      <c r="BL85" s="1">
        <v>110.39999999999999</v>
      </c>
      <c r="BM85" s="1">
        <v>85.7</v>
      </c>
      <c r="BN85" s="1">
        <v>66.699999999999989</v>
      </c>
      <c r="BO85" s="1">
        <v>66.899999999999991</v>
      </c>
      <c r="BP85" s="1">
        <v>62.999999999999986</v>
      </c>
      <c r="BQ85" s="1">
        <v>63.899999999999991</v>
      </c>
      <c r="BR85" s="1">
        <v>67.399999999999991</v>
      </c>
      <c r="BS85" s="1">
        <v>63.599999999999994</v>
      </c>
      <c r="BT85" s="1">
        <v>55</v>
      </c>
      <c r="BU85" s="1">
        <v>11.5</v>
      </c>
      <c r="BV85" s="1">
        <v>56.20000000000001</v>
      </c>
      <c r="BW85" s="1">
        <v>52.000000000000007</v>
      </c>
      <c r="BX85" s="1">
        <v>0.30000000000000004</v>
      </c>
      <c r="BY85" s="1">
        <v>0.30000000000000004</v>
      </c>
      <c r="BZ85" s="1">
        <v>0.30000000000000004</v>
      </c>
      <c r="CA85" s="1">
        <v>0.30000000000000004</v>
      </c>
      <c r="CB85" s="1">
        <v>0.30000000000000004</v>
      </c>
      <c r="CC85" s="1">
        <v>0.30000000000000004</v>
      </c>
      <c r="CD85" s="1">
        <v>0.30000000000000004</v>
      </c>
      <c r="CE85" s="1">
        <v>0.30000000000000004</v>
      </c>
      <c r="CF85" s="1">
        <v>0.30000000000000004</v>
      </c>
      <c r="CG85" s="1">
        <v>0.30000000000000004</v>
      </c>
      <c r="CH85" s="1">
        <v>0.30000000000000004</v>
      </c>
      <c r="CI85" s="1">
        <v>0.30000000000000004</v>
      </c>
      <c r="CJ85" s="1">
        <v>0.30000000000000004</v>
      </c>
      <c r="CK85" s="1">
        <v>0.30000000000000004</v>
      </c>
      <c r="CL85" s="1">
        <v>0.30000000000000004</v>
      </c>
      <c r="CM85" s="1">
        <v>0.30000000000000004</v>
      </c>
      <c r="CN85" s="1">
        <v>0.30000000000000004</v>
      </c>
      <c r="CO85" s="1">
        <v>0.30000000000000004</v>
      </c>
      <c r="CP85" s="1">
        <v>0.30000000000000004</v>
      </c>
      <c r="CQ85" s="1">
        <v>0.30000000000000004</v>
      </c>
      <c r="CR85" s="1">
        <v>0.30000000000000004</v>
      </c>
      <c r="CS85" s="93">
        <v>0.30000000000000004</v>
      </c>
      <c r="CT85" s="209">
        <f>SUM(B85:CS85)</f>
        <v>4604.970000000003</v>
      </c>
      <c r="CU85" s="152"/>
    </row>
    <row r="86" spans="1:102">
      <c r="A86" s="25" t="s">
        <v>55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76.5</v>
      </c>
      <c r="AH86" s="1">
        <v>76.5</v>
      </c>
      <c r="AI86" s="1">
        <v>58.5</v>
      </c>
      <c r="AJ86" s="1">
        <v>58.5</v>
      </c>
      <c r="AK86" s="1">
        <v>76.5</v>
      </c>
      <c r="AL86" s="1">
        <v>16.440000000000001</v>
      </c>
      <c r="AM86" s="1">
        <v>34</v>
      </c>
      <c r="AN86" s="1">
        <v>58.5</v>
      </c>
      <c r="AO86" s="1">
        <v>62.3</v>
      </c>
      <c r="AP86" s="1">
        <v>100.89999999999999</v>
      </c>
      <c r="AQ86" s="1">
        <v>100.89999999999999</v>
      </c>
      <c r="AR86" s="1">
        <v>100.89999999999999</v>
      </c>
      <c r="AS86" s="1">
        <v>76.5</v>
      </c>
      <c r="AT86" s="1">
        <v>76.5</v>
      </c>
      <c r="AU86" s="1">
        <v>76.5</v>
      </c>
      <c r="AV86" s="1">
        <v>76.5</v>
      </c>
      <c r="AW86" s="1">
        <v>76.5</v>
      </c>
      <c r="AX86" s="1">
        <v>76.5</v>
      </c>
      <c r="AY86" s="1">
        <v>58.5</v>
      </c>
      <c r="AZ86" s="1">
        <v>14.06</v>
      </c>
      <c r="BA86" s="1">
        <v>17</v>
      </c>
      <c r="BB86" s="1">
        <v>76.5</v>
      </c>
      <c r="BC86" s="1">
        <v>76.5</v>
      </c>
      <c r="BD86" s="1">
        <v>76.5</v>
      </c>
      <c r="BE86" s="1">
        <v>76.5</v>
      </c>
      <c r="BF86" s="1">
        <v>0.16</v>
      </c>
      <c r="BG86" s="1">
        <v>0</v>
      </c>
      <c r="BH86" s="1">
        <v>0</v>
      </c>
      <c r="BI86" s="1">
        <v>0</v>
      </c>
      <c r="BJ86" s="1">
        <v>0</v>
      </c>
      <c r="BK86" s="1">
        <v>17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0.5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09">
        <f t="shared" ref="CT86:CT87" si="71">SUM(B86:CS86)</f>
        <v>1692.66</v>
      </c>
      <c r="CU86" s="152"/>
    </row>
    <row r="87" spans="1:102">
      <c r="A87" s="25" t="s">
        <v>56</v>
      </c>
      <c r="B87" s="45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93"/>
      <c r="CT87" s="209">
        <f t="shared" si="71"/>
        <v>0</v>
      </c>
      <c r="CU87" s="152"/>
    </row>
    <row r="88" spans="1:102">
      <c r="A88" s="205" t="s">
        <v>57</v>
      </c>
      <c r="B88" s="213">
        <f t="shared" ref="B88:AG88" si="72">SUM(B89:B89)</f>
        <v>0</v>
      </c>
      <c r="C88" s="128">
        <f t="shared" si="72"/>
        <v>0</v>
      </c>
      <c r="D88" s="128">
        <f t="shared" si="72"/>
        <v>0</v>
      </c>
      <c r="E88" s="128">
        <f t="shared" si="72"/>
        <v>0</v>
      </c>
      <c r="F88" s="128">
        <f t="shared" si="72"/>
        <v>0</v>
      </c>
      <c r="G88" s="128">
        <f t="shared" si="72"/>
        <v>0</v>
      </c>
      <c r="H88" s="128">
        <f t="shared" si="72"/>
        <v>0</v>
      </c>
      <c r="I88" s="128">
        <f t="shared" si="72"/>
        <v>0</v>
      </c>
      <c r="J88" s="128">
        <f t="shared" si="72"/>
        <v>0</v>
      </c>
      <c r="K88" s="128">
        <f t="shared" si="72"/>
        <v>0</v>
      </c>
      <c r="L88" s="128">
        <f t="shared" si="72"/>
        <v>0</v>
      </c>
      <c r="M88" s="128">
        <f t="shared" si="72"/>
        <v>0</v>
      </c>
      <c r="N88" s="128">
        <f t="shared" si="72"/>
        <v>0</v>
      </c>
      <c r="O88" s="128">
        <f t="shared" si="72"/>
        <v>0</v>
      </c>
      <c r="P88" s="128">
        <f t="shared" si="72"/>
        <v>0</v>
      </c>
      <c r="Q88" s="128">
        <f t="shared" si="72"/>
        <v>0</v>
      </c>
      <c r="R88" s="128">
        <f t="shared" si="72"/>
        <v>0</v>
      </c>
      <c r="S88" s="128">
        <f t="shared" si="72"/>
        <v>0</v>
      </c>
      <c r="T88" s="128">
        <f t="shared" si="72"/>
        <v>0</v>
      </c>
      <c r="U88" s="128">
        <f t="shared" si="72"/>
        <v>0</v>
      </c>
      <c r="V88" s="128">
        <f t="shared" si="72"/>
        <v>0</v>
      </c>
      <c r="W88" s="128">
        <f t="shared" si="72"/>
        <v>0</v>
      </c>
      <c r="X88" s="128">
        <f t="shared" si="72"/>
        <v>0</v>
      </c>
      <c r="Y88" s="128">
        <f t="shared" si="72"/>
        <v>4.7000000000000002E-3</v>
      </c>
      <c r="Z88" s="128">
        <f t="shared" si="72"/>
        <v>0.30690000000000001</v>
      </c>
      <c r="AA88" s="128">
        <f t="shared" si="72"/>
        <v>3.68588</v>
      </c>
      <c r="AB88" s="128">
        <f t="shared" si="72"/>
        <v>11.17014</v>
      </c>
      <c r="AC88" s="128">
        <f t="shared" si="72"/>
        <v>21.702749999999998</v>
      </c>
      <c r="AD88" s="128">
        <f t="shared" si="72"/>
        <v>35.103080000000006</v>
      </c>
      <c r="AE88" s="128">
        <f t="shared" si="72"/>
        <v>52.398110000000003</v>
      </c>
      <c r="AF88" s="128">
        <f t="shared" si="72"/>
        <v>71.458879999999994</v>
      </c>
      <c r="AG88" s="128">
        <f t="shared" si="72"/>
        <v>92.257000000000005</v>
      </c>
      <c r="AH88" s="128">
        <f t="shared" ref="AH88:BM88" si="73">SUM(AH89:AH89)</f>
        <v>111.23851999999999</v>
      </c>
      <c r="AI88" s="128">
        <f t="shared" si="73"/>
        <v>129.50555</v>
      </c>
      <c r="AJ88" s="128">
        <f t="shared" si="73"/>
        <v>147.79991000000001</v>
      </c>
      <c r="AK88" s="128">
        <f t="shared" si="73"/>
        <v>161.34951000000001</v>
      </c>
      <c r="AL88" s="128">
        <f t="shared" si="73"/>
        <v>175.55827999999997</v>
      </c>
      <c r="AM88" s="128">
        <f t="shared" si="73"/>
        <v>189.68839999999997</v>
      </c>
      <c r="AN88" s="128">
        <f t="shared" si="73"/>
        <v>202.09700000000001</v>
      </c>
      <c r="AO88" s="128">
        <f t="shared" si="73"/>
        <v>213.77345000000003</v>
      </c>
      <c r="AP88" s="128">
        <f t="shared" si="73"/>
        <v>222.04476999999997</v>
      </c>
      <c r="AQ88" s="128">
        <f t="shared" si="73"/>
        <v>230.19662</v>
      </c>
      <c r="AR88" s="128">
        <f t="shared" si="73"/>
        <v>235.98768000000001</v>
      </c>
      <c r="AS88" s="128">
        <f t="shared" si="73"/>
        <v>240.54397</v>
      </c>
      <c r="AT88" s="128">
        <f t="shared" si="73"/>
        <v>245.75851999999998</v>
      </c>
      <c r="AU88" s="128">
        <f t="shared" si="73"/>
        <v>246.48809</v>
      </c>
      <c r="AV88" s="128">
        <f t="shared" si="73"/>
        <v>246.38459999999998</v>
      </c>
      <c r="AW88" s="128">
        <f t="shared" si="73"/>
        <v>245.06026</v>
      </c>
      <c r="AX88" s="128">
        <f t="shared" si="73"/>
        <v>248.4196</v>
      </c>
      <c r="AY88" s="128">
        <f t="shared" si="73"/>
        <v>244.18144000000001</v>
      </c>
      <c r="AZ88" s="128">
        <f t="shared" si="73"/>
        <v>236.85636</v>
      </c>
      <c r="BA88" s="128">
        <f t="shared" si="73"/>
        <v>225.14555999999999</v>
      </c>
      <c r="BB88" s="128">
        <f t="shared" si="73"/>
        <v>234.81273999999996</v>
      </c>
      <c r="BC88" s="128">
        <f t="shared" si="73"/>
        <v>216.94248999999999</v>
      </c>
      <c r="BD88" s="128">
        <f t="shared" si="73"/>
        <v>219.00220999999999</v>
      </c>
      <c r="BE88" s="128">
        <f t="shared" si="73"/>
        <v>200.40777999999997</v>
      </c>
      <c r="BF88" s="128">
        <f t="shared" si="73"/>
        <v>191.4083</v>
      </c>
      <c r="BG88" s="128">
        <f t="shared" si="73"/>
        <v>178.2518</v>
      </c>
      <c r="BH88" s="128">
        <f t="shared" si="73"/>
        <v>176.03122999999999</v>
      </c>
      <c r="BI88" s="128">
        <f t="shared" si="73"/>
        <v>156.07113999999999</v>
      </c>
      <c r="BJ88" s="128">
        <f t="shared" si="73"/>
        <v>152.94977999999998</v>
      </c>
      <c r="BK88" s="128">
        <f t="shared" si="73"/>
        <v>137.71996999999999</v>
      </c>
      <c r="BL88" s="128">
        <f t="shared" si="73"/>
        <v>120.51430000000002</v>
      </c>
      <c r="BM88" s="128">
        <f t="shared" si="73"/>
        <v>106.12705</v>
      </c>
      <c r="BN88" s="128">
        <f t="shared" ref="BN88:CS88" si="74">SUM(BN89:BN89)</f>
        <v>91.895649999999989</v>
      </c>
      <c r="BO88" s="128">
        <f t="shared" si="74"/>
        <v>77.353039999999993</v>
      </c>
      <c r="BP88" s="128">
        <f t="shared" si="74"/>
        <v>53.709509999999995</v>
      </c>
      <c r="BQ88" s="128">
        <f t="shared" si="74"/>
        <v>43.23648</v>
      </c>
      <c r="BR88" s="128">
        <f t="shared" si="74"/>
        <v>41.24203</v>
      </c>
      <c r="BS88" s="128">
        <f t="shared" si="74"/>
        <v>35.629240000000003</v>
      </c>
      <c r="BT88" s="128">
        <f t="shared" si="74"/>
        <v>27.906149999999997</v>
      </c>
      <c r="BU88" s="128">
        <f t="shared" si="74"/>
        <v>14.183450000000001</v>
      </c>
      <c r="BV88" s="128">
        <f t="shared" si="74"/>
        <v>5.2922700000000003</v>
      </c>
      <c r="BW88" s="128">
        <f t="shared" si="74"/>
        <v>1.0759099999999999</v>
      </c>
      <c r="BX88" s="128">
        <f t="shared" si="74"/>
        <v>0.15558999999999998</v>
      </c>
      <c r="BY88" s="128">
        <f t="shared" si="74"/>
        <v>1.2E-2</v>
      </c>
      <c r="BZ88" s="128">
        <f t="shared" si="74"/>
        <v>0</v>
      </c>
      <c r="CA88" s="128">
        <f t="shared" si="74"/>
        <v>0</v>
      </c>
      <c r="CB88" s="128">
        <f t="shared" si="74"/>
        <v>0</v>
      </c>
      <c r="CC88" s="128">
        <f t="shared" si="74"/>
        <v>0</v>
      </c>
      <c r="CD88" s="128">
        <f t="shared" si="74"/>
        <v>0</v>
      </c>
      <c r="CE88" s="128">
        <f t="shared" si="74"/>
        <v>0</v>
      </c>
      <c r="CF88" s="128">
        <f t="shared" si="74"/>
        <v>0</v>
      </c>
      <c r="CG88" s="128">
        <f t="shared" si="74"/>
        <v>0</v>
      </c>
      <c r="CH88" s="128">
        <f t="shared" si="74"/>
        <v>0</v>
      </c>
      <c r="CI88" s="128">
        <f t="shared" si="74"/>
        <v>0</v>
      </c>
      <c r="CJ88" s="128">
        <f t="shared" si="74"/>
        <v>0</v>
      </c>
      <c r="CK88" s="128">
        <f t="shared" si="74"/>
        <v>0</v>
      </c>
      <c r="CL88" s="128">
        <f t="shared" si="74"/>
        <v>0</v>
      </c>
      <c r="CM88" s="128">
        <f t="shared" si="74"/>
        <v>0</v>
      </c>
      <c r="CN88" s="128">
        <f t="shared" si="74"/>
        <v>0</v>
      </c>
      <c r="CO88" s="128">
        <f t="shared" si="74"/>
        <v>0</v>
      </c>
      <c r="CP88" s="128">
        <f t="shared" si="74"/>
        <v>0</v>
      </c>
      <c r="CQ88" s="128">
        <f t="shared" si="74"/>
        <v>0</v>
      </c>
      <c r="CR88" s="128">
        <f t="shared" si="74"/>
        <v>0</v>
      </c>
      <c r="CS88" s="208">
        <f t="shared" si="74"/>
        <v>0</v>
      </c>
      <c r="CT88" s="208">
        <f>SUM(B88:CS88)</f>
        <v>6968.0956399999995</v>
      </c>
      <c r="CU88" s="150"/>
      <c r="CW88" s="264">
        <f>CU88*(24)/(96*1000)</f>
        <v>0</v>
      </c>
    </row>
    <row r="89" spans="1:102">
      <c r="A89" s="25" t="s">
        <v>74</v>
      </c>
      <c r="B89" s="214">
        <v>0</v>
      </c>
      <c r="C89" s="203">
        <v>0</v>
      </c>
      <c r="D89" s="203">
        <v>0</v>
      </c>
      <c r="E89" s="203">
        <v>0</v>
      </c>
      <c r="F89" s="203">
        <v>0</v>
      </c>
      <c r="G89" s="203">
        <v>0</v>
      </c>
      <c r="H89" s="203">
        <v>0</v>
      </c>
      <c r="I89" s="203">
        <v>0</v>
      </c>
      <c r="J89" s="203">
        <v>0</v>
      </c>
      <c r="K89" s="203">
        <v>0</v>
      </c>
      <c r="L89" s="203">
        <v>0</v>
      </c>
      <c r="M89" s="203">
        <v>0</v>
      </c>
      <c r="N89" s="203">
        <v>0</v>
      </c>
      <c r="O89" s="203">
        <v>0</v>
      </c>
      <c r="P89" s="203">
        <v>0</v>
      </c>
      <c r="Q89" s="203">
        <v>0</v>
      </c>
      <c r="R89" s="203">
        <v>0</v>
      </c>
      <c r="S89" s="203">
        <v>0</v>
      </c>
      <c r="T89" s="203">
        <v>0</v>
      </c>
      <c r="U89" s="203">
        <v>0</v>
      </c>
      <c r="V89" s="203">
        <v>0</v>
      </c>
      <c r="W89" s="203">
        <v>0</v>
      </c>
      <c r="X89" s="203">
        <v>0</v>
      </c>
      <c r="Y89" s="203">
        <v>4.7000000000000002E-3</v>
      </c>
      <c r="Z89" s="203">
        <v>0.30690000000000001</v>
      </c>
      <c r="AA89" s="203">
        <v>3.68588</v>
      </c>
      <c r="AB89" s="203">
        <v>11.17014</v>
      </c>
      <c r="AC89" s="203">
        <v>21.702749999999998</v>
      </c>
      <c r="AD89" s="203">
        <v>35.103080000000006</v>
      </c>
      <c r="AE89" s="203">
        <v>52.398110000000003</v>
      </c>
      <c r="AF89" s="203">
        <v>71.458879999999994</v>
      </c>
      <c r="AG89" s="203">
        <v>92.257000000000005</v>
      </c>
      <c r="AH89" s="203">
        <v>111.23851999999999</v>
      </c>
      <c r="AI89" s="203">
        <v>129.50555</v>
      </c>
      <c r="AJ89" s="203">
        <v>147.79991000000001</v>
      </c>
      <c r="AK89" s="203">
        <v>161.34951000000001</v>
      </c>
      <c r="AL89" s="203">
        <v>175.55827999999997</v>
      </c>
      <c r="AM89" s="203">
        <v>189.68839999999997</v>
      </c>
      <c r="AN89" s="203">
        <v>202.09700000000001</v>
      </c>
      <c r="AO89" s="203">
        <v>213.77345000000003</v>
      </c>
      <c r="AP89" s="203">
        <v>222.04476999999997</v>
      </c>
      <c r="AQ89" s="203">
        <v>230.19662</v>
      </c>
      <c r="AR89" s="203">
        <v>235.98768000000001</v>
      </c>
      <c r="AS89" s="203">
        <v>240.54397</v>
      </c>
      <c r="AT89" s="203">
        <v>245.75851999999998</v>
      </c>
      <c r="AU89" s="203">
        <v>246.48809</v>
      </c>
      <c r="AV89" s="203">
        <v>246.38459999999998</v>
      </c>
      <c r="AW89" s="203">
        <v>245.06026</v>
      </c>
      <c r="AX89" s="203">
        <v>248.4196</v>
      </c>
      <c r="AY89" s="203">
        <v>244.18144000000001</v>
      </c>
      <c r="AZ89" s="203">
        <v>236.85636</v>
      </c>
      <c r="BA89" s="203">
        <v>225.14555999999999</v>
      </c>
      <c r="BB89" s="203">
        <v>234.81273999999996</v>
      </c>
      <c r="BC89" s="203">
        <v>216.94248999999999</v>
      </c>
      <c r="BD89" s="203">
        <v>219.00220999999999</v>
      </c>
      <c r="BE89" s="203">
        <v>200.40777999999997</v>
      </c>
      <c r="BF89" s="203">
        <v>191.4083</v>
      </c>
      <c r="BG89" s="203">
        <v>178.2518</v>
      </c>
      <c r="BH89" s="203">
        <v>176.03122999999999</v>
      </c>
      <c r="BI89" s="203">
        <v>156.07113999999999</v>
      </c>
      <c r="BJ89" s="203">
        <v>152.94977999999998</v>
      </c>
      <c r="BK89" s="203">
        <v>137.71996999999999</v>
      </c>
      <c r="BL89" s="203">
        <v>120.51430000000002</v>
      </c>
      <c r="BM89" s="203">
        <v>106.12705</v>
      </c>
      <c r="BN89" s="203">
        <v>91.895649999999989</v>
      </c>
      <c r="BO89" s="203">
        <v>77.353039999999993</v>
      </c>
      <c r="BP89" s="203">
        <v>53.709509999999995</v>
      </c>
      <c r="BQ89" s="203">
        <v>43.23648</v>
      </c>
      <c r="BR89" s="203">
        <v>41.24203</v>
      </c>
      <c r="BS89" s="203">
        <v>35.629240000000003</v>
      </c>
      <c r="BT89" s="203">
        <v>27.906149999999997</v>
      </c>
      <c r="BU89" s="203">
        <v>14.183450000000001</v>
      </c>
      <c r="BV89" s="203">
        <v>5.2922700000000003</v>
      </c>
      <c r="BW89" s="203">
        <v>1.0759099999999999</v>
      </c>
      <c r="BX89" s="203">
        <v>0.15558999999999998</v>
      </c>
      <c r="BY89" s="203">
        <v>1.2E-2</v>
      </c>
      <c r="BZ89" s="203">
        <v>0</v>
      </c>
      <c r="CA89" s="203">
        <v>0</v>
      </c>
      <c r="CB89" s="203">
        <v>0</v>
      </c>
      <c r="CC89" s="203">
        <v>0</v>
      </c>
      <c r="CD89" s="203">
        <v>0</v>
      </c>
      <c r="CE89" s="203">
        <v>0</v>
      </c>
      <c r="CF89" s="203">
        <v>0</v>
      </c>
      <c r="CG89" s="203">
        <v>0</v>
      </c>
      <c r="CH89" s="203">
        <v>0</v>
      </c>
      <c r="CI89" s="203">
        <v>0</v>
      </c>
      <c r="CJ89" s="203">
        <v>0</v>
      </c>
      <c r="CK89" s="203">
        <v>0</v>
      </c>
      <c r="CL89" s="203">
        <v>0</v>
      </c>
      <c r="CM89" s="203">
        <v>0</v>
      </c>
      <c r="CN89" s="203">
        <v>0</v>
      </c>
      <c r="CO89" s="203">
        <v>0</v>
      </c>
      <c r="CP89" s="203">
        <v>0</v>
      </c>
      <c r="CQ89" s="203">
        <v>0</v>
      </c>
      <c r="CR89" s="203">
        <v>0</v>
      </c>
      <c r="CS89" s="215">
        <v>0</v>
      </c>
      <c r="CT89" s="273">
        <f t="shared" ref="CT89:CT91" si="75">SUM(B89:CS89)</f>
        <v>6968.0956399999995</v>
      </c>
      <c r="CU89" s="275"/>
    </row>
    <row r="90" spans="1:102">
      <c r="A90" s="206" t="s">
        <v>58</v>
      </c>
      <c r="B90" s="216">
        <f t="shared" ref="B90:AG90" si="76">SUM(B84,B88)</f>
        <v>0.30000000000000004</v>
      </c>
      <c r="C90" s="129">
        <f t="shared" si="76"/>
        <v>0.30000000000000004</v>
      </c>
      <c r="D90" s="129">
        <f t="shared" si="76"/>
        <v>0.30000000000000004</v>
      </c>
      <c r="E90" s="129">
        <f t="shared" si="76"/>
        <v>0.30000000000000004</v>
      </c>
      <c r="F90" s="129">
        <f t="shared" si="76"/>
        <v>0.30000000000000004</v>
      </c>
      <c r="G90" s="129">
        <f t="shared" si="76"/>
        <v>0.30000000000000004</v>
      </c>
      <c r="H90" s="129">
        <f t="shared" si="76"/>
        <v>0.30000000000000004</v>
      </c>
      <c r="I90" s="129">
        <f t="shared" si="76"/>
        <v>0.30000000000000004</v>
      </c>
      <c r="J90" s="129">
        <f t="shared" si="76"/>
        <v>0.30000000000000004</v>
      </c>
      <c r="K90" s="129">
        <f t="shared" si="76"/>
        <v>0.30000000000000004</v>
      </c>
      <c r="L90" s="129">
        <f t="shared" si="76"/>
        <v>0.30000000000000004</v>
      </c>
      <c r="M90" s="129">
        <f t="shared" si="76"/>
        <v>0.30000000000000004</v>
      </c>
      <c r="N90" s="129">
        <f t="shared" si="76"/>
        <v>0.30000000000000004</v>
      </c>
      <c r="O90" s="129">
        <f t="shared" si="76"/>
        <v>0.30000000000000004</v>
      </c>
      <c r="P90" s="129">
        <f t="shared" si="76"/>
        <v>0.30000000000000004</v>
      </c>
      <c r="Q90" s="129">
        <f t="shared" si="76"/>
        <v>0.30000000000000004</v>
      </c>
      <c r="R90" s="129">
        <f t="shared" si="76"/>
        <v>0.30000000000000004</v>
      </c>
      <c r="S90" s="129">
        <f t="shared" si="76"/>
        <v>0.30000000000000004</v>
      </c>
      <c r="T90" s="129">
        <f t="shared" si="76"/>
        <v>0.30000000000000004</v>
      </c>
      <c r="U90" s="129">
        <f t="shared" si="76"/>
        <v>0.30000000000000004</v>
      </c>
      <c r="V90" s="129">
        <f t="shared" si="76"/>
        <v>0.30000000000000004</v>
      </c>
      <c r="W90" s="129">
        <f t="shared" si="76"/>
        <v>0.30000000000000004</v>
      </c>
      <c r="X90" s="129">
        <f t="shared" si="76"/>
        <v>0.30000000000000004</v>
      </c>
      <c r="Y90" s="129">
        <f t="shared" si="76"/>
        <v>0.30470000000000003</v>
      </c>
      <c r="Z90" s="129">
        <f t="shared" si="76"/>
        <v>11.806900000000001</v>
      </c>
      <c r="AA90" s="129">
        <f t="shared" si="76"/>
        <v>15.185880000000001</v>
      </c>
      <c r="AB90" s="129">
        <f t="shared" si="76"/>
        <v>22.67014</v>
      </c>
      <c r="AC90" s="129">
        <f t="shared" si="76"/>
        <v>33.202749999999995</v>
      </c>
      <c r="AD90" s="129">
        <f t="shared" si="76"/>
        <v>120.30308000000001</v>
      </c>
      <c r="AE90" s="129">
        <f t="shared" si="76"/>
        <v>165.49811</v>
      </c>
      <c r="AF90" s="129">
        <f t="shared" si="76"/>
        <v>188.02887999999999</v>
      </c>
      <c r="AG90" s="129">
        <f t="shared" si="76"/>
        <v>287.55700000000002</v>
      </c>
      <c r="AH90" s="129">
        <f t="shared" ref="AH90:BM90" si="77">SUM(AH84,AH88)</f>
        <v>303.23851999999999</v>
      </c>
      <c r="AI90" s="129">
        <f t="shared" si="77"/>
        <v>304.00554999999997</v>
      </c>
      <c r="AJ90" s="129">
        <f t="shared" si="77"/>
        <v>321.79991000000001</v>
      </c>
      <c r="AK90" s="129">
        <f t="shared" si="77"/>
        <v>353.64951000000002</v>
      </c>
      <c r="AL90" s="129">
        <f t="shared" si="77"/>
        <v>307.79827999999998</v>
      </c>
      <c r="AM90" s="129">
        <f t="shared" si="77"/>
        <v>339.48839999999996</v>
      </c>
      <c r="AN90" s="129">
        <f t="shared" si="77"/>
        <v>376.197</v>
      </c>
      <c r="AO90" s="129">
        <f t="shared" si="77"/>
        <v>391.27345000000003</v>
      </c>
      <c r="AP90" s="129">
        <f t="shared" si="77"/>
        <v>408.14476999999999</v>
      </c>
      <c r="AQ90" s="129">
        <f t="shared" si="77"/>
        <v>415.99662000000001</v>
      </c>
      <c r="AR90" s="129">
        <f t="shared" si="77"/>
        <v>422.28768000000002</v>
      </c>
      <c r="AS90" s="129">
        <f t="shared" si="77"/>
        <v>431.64397000000002</v>
      </c>
      <c r="AT90" s="129">
        <f t="shared" si="77"/>
        <v>436.75851999999998</v>
      </c>
      <c r="AU90" s="129">
        <f t="shared" si="77"/>
        <v>437.28809000000001</v>
      </c>
      <c r="AV90" s="129">
        <f t="shared" si="77"/>
        <v>436.08459999999997</v>
      </c>
      <c r="AW90" s="129">
        <f t="shared" si="77"/>
        <v>435.16025999999999</v>
      </c>
      <c r="AX90" s="129">
        <f t="shared" si="77"/>
        <v>439.01960000000003</v>
      </c>
      <c r="AY90" s="129">
        <f t="shared" si="77"/>
        <v>417.08143999999999</v>
      </c>
      <c r="AZ90" s="129">
        <f t="shared" si="77"/>
        <v>365.31635999999997</v>
      </c>
      <c r="BA90" s="129">
        <f t="shared" si="77"/>
        <v>356.84555999999998</v>
      </c>
      <c r="BB90" s="129">
        <f t="shared" si="77"/>
        <v>426.71273999999994</v>
      </c>
      <c r="BC90" s="129">
        <f t="shared" si="77"/>
        <v>408.54249000000004</v>
      </c>
      <c r="BD90" s="129">
        <f t="shared" si="77"/>
        <v>410.70220999999998</v>
      </c>
      <c r="BE90" s="129">
        <f t="shared" si="77"/>
        <v>391.70777999999996</v>
      </c>
      <c r="BF90" s="129">
        <f t="shared" si="77"/>
        <v>305.66829999999999</v>
      </c>
      <c r="BG90" s="129">
        <f t="shared" si="77"/>
        <v>292.2518</v>
      </c>
      <c r="BH90" s="129">
        <f t="shared" si="77"/>
        <v>289.23122999999998</v>
      </c>
      <c r="BI90" s="129">
        <f t="shared" si="77"/>
        <v>266.87113999999997</v>
      </c>
      <c r="BJ90" s="129">
        <f t="shared" si="77"/>
        <v>265.74977999999999</v>
      </c>
      <c r="BK90" s="129">
        <f t="shared" si="77"/>
        <v>270.01997</v>
      </c>
      <c r="BL90" s="129">
        <f t="shared" si="77"/>
        <v>230.91430000000003</v>
      </c>
      <c r="BM90" s="129">
        <f t="shared" si="77"/>
        <v>191.82704999999999</v>
      </c>
      <c r="BN90" s="129">
        <f t="shared" ref="BN90:CS90" si="78">SUM(BN84,BN88)</f>
        <v>158.59564999999998</v>
      </c>
      <c r="BO90" s="129">
        <f t="shared" si="78"/>
        <v>144.25304</v>
      </c>
      <c r="BP90" s="129">
        <f t="shared" si="78"/>
        <v>116.70950999999998</v>
      </c>
      <c r="BQ90" s="129">
        <f t="shared" si="78"/>
        <v>107.13647999999999</v>
      </c>
      <c r="BR90" s="129">
        <f t="shared" si="78"/>
        <v>108.64202999999999</v>
      </c>
      <c r="BS90" s="129">
        <f t="shared" si="78"/>
        <v>99.229240000000004</v>
      </c>
      <c r="BT90" s="129">
        <f t="shared" si="78"/>
        <v>82.906149999999997</v>
      </c>
      <c r="BU90" s="129">
        <f t="shared" si="78"/>
        <v>25.683450000000001</v>
      </c>
      <c r="BV90" s="129">
        <f t="shared" si="78"/>
        <v>61.492270000000012</v>
      </c>
      <c r="BW90" s="129">
        <f t="shared" si="78"/>
        <v>53.075910000000007</v>
      </c>
      <c r="BX90" s="129">
        <f t="shared" si="78"/>
        <v>0.45559000000000005</v>
      </c>
      <c r="BY90" s="129">
        <f t="shared" si="78"/>
        <v>0.31200000000000006</v>
      </c>
      <c r="BZ90" s="129">
        <f t="shared" si="78"/>
        <v>0.30000000000000004</v>
      </c>
      <c r="CA90" s="129">
        <f t="shared" si="78"/>
        <v>0.30000000000000004</v>
      </c>
      <c r="CB90" s="129">
        <f t="shared" si="78"/>
        <v>0.30000000000000004</v>
      </c>
      <c r="CC90" s="129">
        <f t="shared" si="78"/>
        <v>0.30000000000000004</v>
      </c>
      <c r="CD90" s="129">
        <f t="shared" si="78"/>
        <v>0.30000000000000004</v>
      </c>
      <c r="CE90" s="129">
        <f t="shared" si="78"/>
        <v>0.30000000000000004</v>
      </c>
      <c r="CF90" s="129">
        <f t="shared" si="78"/>
        <v>0.30000000000000004</v>
      </c>
      <c r="CG90" s="129">
        <f t="shared" si="78"/>
        <v>0.30000000000000004</v>
      </c>
      <c r="CH90" s="129">
        <f t="shared" si="78"/>
        <v>0.30000000000000004</v>
      </c>
      <c r="CI90" s="129">
        <f t="shared" si="78"/>
        <v>0.30000000000000004</v>
      </c>
      <c r="CJ90" s="129">
        <f t="shared" si="78"/>
        <v>0.8</v>
      </c>
      <c r="CK90" s="129">
        <f t="shared" si="78"/>
        <v>0.30000000000000004</v>
      </c>
      <c r="CL90" s="129">
        <f t="shared" si="78"/>
        <v>0.30000000000000004</v>
      </c>
      <c r="CM90" s="129">
        <f t="shared" si="78"/>
        <v>0.30000000000000004</v>
      </c>
      <c r="CN90" s="129">
        <f t="shared" si="78"/>
        <v>0.30000000000000004</v>
      </c>
      <c r="CO90" s="129">
        <f t="shared" si="78"/>
        <v>0.30000000000000004</v>
      </c>
      <c r="CP90" s="129">
        <f t="shared" si="78"/>
        <v>0.30000000000000004</v>
      </c>
      <c r="CQ90" s="129">
        <f t="shared" si="78"/>
        <v>0.30000000000000004</v>
      </c>
      <c r="CR90" s="129">
        <f t="shared" si="78"/>
        <v>0.30000000000000004</v>
      </c>
      <c r="CS90" s="217">
        <f t="shared" si="78"/>
        <v>0.30000000000000004</v>
      </c>
      <c r="CT90" s="208">
        <f t="shared" si="75"/>
        <v>13265.725639999984</v>
      </c>
      <c r="CU90" s="150"/>
      <c r="CV90" s="158"/>
      <c r="CX90" s="234"/>
    </row>
    <row r="91" spans="1:102">
      <c r="A91" s="205" t="s">
        <v>18</v>
      </c>
      <c r="B91" s="216">
        <f t="shared" ref="B91:AG91" si="79">SUM(B92:B93)</f>
        <v>0.63</v>
      </c>
      <c r="C91" s="220">
        <f t="shared" si="79"/>
        <v>0.63</v>
      </c>
      <c r="D91" s="220">
        <f t="shared" si="79"/>
        <v>0.63</v>
      </c>
      <c r="E91" s="220">
        <f t="shared" si="79"/>
        <v>0.63</v>
      </c>
      <c r="F91" s="220">
        <f t="shared" si="79"/>
        <v>0.63</v>
      </c>
      <c r="G91" s="220">
        <f t="shared" si="79"/>
        <v>0.63</v>
      </c>
      <c r="H91" s="220">
        <f t="shared" si="79"/>
        <v>0.63</v>
      </c>
      <c r="I91" s="220">
        <f t="shared" si="79"/>
        <v>0.63</v>
      </c>
      <c r="J91" s="220">
        <f t="shared" si="79"/>
        <v>0.63</v>
      </c>
      <c r="K91" s="220">
        <f t="shared" si="79"/>
        <v>0.63</v>
      </c>
      <c r="L91" s="220">
        <f t="shared" si="79"/>
        <v>0.63</v>
      </c>
      <c r="M91" s="220">
        <f t="shared" si="79"/>
        <v>0.63</v>
      </c>
      <c r="N91" s="220">
        <f t="shared" si="79"/>
        <v>0.63</v>
      </c>
      <c r="O91" s="220">
        <f t="shared" si="79"/>
        <v>0.63</v>
      </c>
      <c r="P91" s="220">
        <f t="shared" si="79"/>
        <v>0.63</v>
      </c>
      <c r="Q91" s="220">
        <f t="shared" si="79"/>
        <v>0.63</v>
      </c>
      <c r="R91" s="220">
        <f t="shared" si="79"/>
        <v>0.63</v>
      </c>
      <c r="S91" s="220">
        <f t="shared" si="79"/>
        <v>0.63</v>
      </c>
      <c r="T91" s="220">
        <f t="shared" si="79"/>
        <v>0.63</v>
      </c>
      <c r="U91" s="220">
        <f t="shared" si="79"/>
        <v>0.63</v>
      </c>
      <c r="V91" s="220">
        <f t="shared" si="79"/>
        <v>0.63</v>
      </c>
      <c r="W91" s="220">
        <f t="shared" si="79"/>
        <v>0.63</v>
      </c>
      <c r="X91" s="220">
        <f t="shared" si="79"/>
        <v>0.63</v>
      </c>
      <c r="Y91" s="220">
        <f t="shared" si="79"/>
        <v>0.63</v>
      </c>
      <c r="Z91" s="220">
        <f t="shared" si="79"/>
        <v>0.63</v>
      </c>
      <c r="AA91" s="220">
        <f t="shared" si="79"/>
        <v>0.63</v>
      </c>
      <c r="AB91" s="220">
        <f t="shared" si="79"/>
        <v>0.63</v>
      </c>
      <c r="AC91" s="220">
        <f t="shared" si="79"/>
        <v>0.63</v>
      </c>
      <c r="AD91" s="220">
        <f t="shared" si="79"/>
        <v>0.63</v>
      </c>
      <c r="AE91" s="220">
        <f t="shared" si="79"/>
        <v>0.63</v>
      </c>
      <c r="AF91" s="220">
        <f t="shared" si="79"/>
        <v>0.63</v>
      </c>
      <c r="AG91" s="220">
        <f t="shared" si="79"/>
        <v>0.63</v>
      </c>
      <c r="AH91" s="220">
        <f t="shared" ref="AH91:BM91" si="80">SUM(AH92:AH93)</f>
        <v>0.63</v>
      </c>
      <c r="AI91" s="220">
        <f t="shared" si="80"/>
        <v>0.63</v>
      </c>
      <c r="AJ91" s="220">
        <f t="shared" si="80"/>
        <v>0.63</v>
      </c>
      <c r="AK91" s="220">
        <f t="shared" si="80"/>
        <v>0.63</v>
      </c>
      <c r="AL91" s="220">
        <f t="shared" si="80"/>
        <v>0.63</v>
      </c>
      <c r="AM91" s="220">
        <f t="shared" si="80"/>
        <v>0.63</v>
      </c>
      <c r="AN91" s="220">
        <f t="shared" si="80"/>
        <v>0.63</v>
      </c>
      <c r="AO91" s="220">
        <f t="shared" si="80"/>
        <v>0.63</v>
      </c>
      <c r="AP91" s="220">
        <f t="shared" si="80"/>
        <v>0.63</v>
      </c>
      <c r="AQ91" s="220">
        <f t="shared" si="80"/>
        <v>0.63</v>
      </c>
      <c r="AR91" s="220">
        <f t="shared" si="80"/>
        <v>0.63</v>
      </c>
      <c r="AS91" s="220">
        <f t="shared" si="80"/>
        <v>0.63</v>
      </c>
      <c r="AT91" s="220">
        <f t="shared" si="80"/>
        <v>0.63</v>
      </c>
      <c r="AU91" s="220">
        <f t="shared" si="80"/>
        <v>0.63</v>
      </c>
      <c r="AV91" s="220">
        <f t="shared" si="80"/>
        <v>0.63</v>
      </c>
      <c r="AW91" s="220">
        <f t="shared" si="80"/>
        <v>0.63</v>
      </c>
      <c r="AX91" s="220">
        <f t="shared" si="80"/>
        <v>0.63</v>
      </c>
      <c r="AY91" s="220">
        <f t="shared" si="80"/>
        <v>0.63</v>
      </c>
      <c r="AZ91" s="220">
        <f t="shared" si="80"/>
        <v>0.63</v>
      </c>
      <c r="BA91" s="220">
        <f t="shared" si="80"/>
        <v>0.63</v>
      </c>
      <c r="BB91" s="220">
        <f t="shared" si="80"/>
        <v>0.63</v>
      </c>
      <c r="BC91" s="220">
        <f t="shared" si="80"/>
        <v>0.63</v>
      </c>
      <c r="BD91" s="220">
        <f t="shared" si="80"/>
        <v>0.63</v>
      </c>
      <c r="BE91" s="220">
        <f t="shared" si="80"/>
        <v>0.63</v>
      </c>
      <c r="BF91" s="220">
        <f t="shared" si="80"/>
        <v>0.63</v>
      </c>
      <c r="BG91" s="220">
        <f t="shared" si="80"/>
        <v>0.63</v>
      </c>
      <c r="BH91" s="220">
        <f t="shared" si="80"/>
        <v>0.63</v>
      </c>
      <c r="BI91" s="220">
        <f t="shared" si="80"/>
        <v>0.63</v>
      </c>
      <c r="BJ91" s="220">
        <f t="shared" si="80"/>
        <v>0.63</v>
      </c>
      <c r="BK91" s="220">
        <f t="shared" si="80"/>
        <v>0.63</v>
      </c>
      <c r="BL91" s="220">
        <f t="shared" si="80"/>
        <v>0.63</v>
      </c>
      <c r="BM91" s="220">
        <f t="shared" si="80"/>
        <v>0.63</v>
      </c>
      <c r="BN91" s="220">
        <f t="shared" ref="BN91:CS91" si="81">SUM(BN92:BN93)</f>
        <v>0.63</v>
      </c>
      <c r="BO91" s="220">
        <f t="shared" si="81"/>
        <v>0.63</v>
      </c>
      <c r="BP91" s="220">
        <f t="shared" si="81"/>
        <v>0.63</v>
      </c>
      <c r="BQ91" s="220">
        <f t="shared" si="81"/>
        <v>0.63</v>
      </c>
      <c r="BR91" s="220">
        <f t="shared" si="81"/>
        <v>0.63</v>
      </c>
      <c r="BS91" s="220">
        <f t="shared" si="81"/>
        <v>0.63</v>
      </c>
      <c r="BT91" s="220">
        <f t="shared" si="81"/>
        <v>0.63</v>
      </c>
      <c r="BU91" s="220">
        <f t="shared" si="81"/>
        <v>0.63</v>
      </c>
      <c r="BV91" s="220">
        <f t="shared" si="81"/>
        <v>0.63</v>
      </c>
      <c r="BW91" s="220">
        <f t="shared" si="81"/>
        <v>0.63</v>
      </c>
      <c r="BX91" s="220">
        <f t="shared" si="81"/>
        <v>0.63</v>
      </c>
      <c r="BY91" s="220">
        <f t="shared" si="81"/>
        <v>0.63</v>
      </c>
      <c r="BZ91" s="220">
        <f t="shared" si="81"/>
        <v>0.63</v>
      </c>
      <c r="CA91" s="220">
        <f t="shared" si="81"/>
        <v>0.63</v>
      </c>
      <c r="CB91" s="220">
        <f t="shared" si="81"/>
        <v>0.63</v>
      </c>
      <c r="CC91" s="220">
        <f t="shared" si="81"/>
        <v>0.63</v>
      </c>
      <c r="CD91" s="220">
        <f t="shared" si="81"/>
        <v>0.63</v>
      </c>
      <c r="CE91" s="220">
        <f t="shared" si="81"/>
        <v>0.63</v>
      </c>
      <c r="CF91" s="220">
        <f t="shared" si="81"/>
        <v>0.63</v>
      </c>
      <c r="CG91" s="220">
        <f t="shared" si="81"/>
        <v>0.63</v>
      </c>
      <c r="CH91" s="220">
        <f t="shared" si="81"/>
        <v>0.63</v>
      </c>
      <c r="CI91" s="220">
        <f t="shared" si="81"/>
        <v>0.63</v>
      </c>
      <c r="CJ91" s="220">
        <f t="shared" si="81"/>
        <v>0.63</v>
      </c>
      <c r="CK91" s="220">
        <f t="shared" si="81"/>
        <v>0.63</v>
      </c>
      <c r="CL91" s="220">
        <f t="shared" si="81"/>
        <v>0.63</v>
      </c>
      <c r="CM91" s="220">
        <f t="shared" si="81"/>
        <v>0.63</v>
      </c>
      <c r="CN91" s="220">
        <f t="shared" si="81"/>
        <v>0.63</v>
      </c>
      <c r="CO91" s="220">
        <f t="shared" si="81"/>
        <v>0.63</v>
      </c>
      <c r="CP91" s="220">
        <f t="shared" si="81"/>
        <v>0.63</v>
      </c>
      <c r="CQ91" s="220">
        <f t="shared" si="81"/>
        <v>0.63</v>
      </c>
      <c r="CR91" s="220">
        <f t="shared" si="81"/>
        <v>0.63</v>
      </c>
      <c r="CS91" s="221">
        <f t="shared" si="81"/>
        <v>0.63</v>
      </c>
      <c r="CT91" s="208">
        <f t="shared" si="75"/>
        <v>60.480000000000103</v>
      </c>
      <c r="CU91" s="150"/>
      <c r="CW91" s="264">
        <f>CU91*(24)/(96*1000)</f>
        <v>0</v>
      </c>
    </row>
    <row r="92" spans="1:102">
      <c r="A92" s="25" t="s">
        <v>59</v>
      </c>
      <c r="B92" s="42">
        <v>0.63</v>
      </c>
      <c r="C92" s="43">
        <v>0.63</v>
      </c>
      <c r="D92" s="43">
        <v>0.63</v>
      </c>
      <c r="E92" s="43">
        <v>0.63</v>
      </c>
      <c r="F92" s="43">
        <v>0.63</v>
      </c>
      <c r="G92" s="43">
        <v>0.63</v>
      </c>
      <c r="H92" s="43">
        <v>0.63</v>
      </c>
      <c r="I92" s="43">
        <v>0.63</v>
      </c>
      <c r="J92" s="43">
        <v>0.63</v>
      </c>
      <c r="K92" s="43">
        <v>0.63</v>
      </c>
      <c r="L92" s="43">
        <v>0.63</v>
      </c>
      <c r="M92" s="43">
        <v>0.63</v>
      </c>
      <c r="N92" s="43">
        <v>0.63</v>
      </c>
      <c r="O92" s="43">
        <v>0.63</v>
      </c>
      <c r="P92" s="43">
        <v>0.63</v>
      </c>
      <c r="Q92" s="43">
        <v>0.63</v>
      </c>
      <c r="R92" s="43">
        <v>0.63</v>
      </c>
      <c r="S92" s="43">
        <v>0.63</v>
      </c>
      <c r="T92" s="43">
        <v>0.63</v>
      </c>
      <c r="U92" s="43">
        <v>0.63</v>
      </c>
      <c r="V92" s="43">
        <v>0.63</v>
      </c>
      <c r="W92" s="43">
        <v>0.63</v>
      </c>
      <c r="X92" s="43">
        <v>0.63</v>
      </c>
      <c r="Y92" s="43">
        <v>0.63</v>
      </c>
      <c r="Z92" s="43">
        <v>0.63</v>
      </c>
      <c r="AA92" s="43">
        <v>0.63</v>
      </c>
      <c r="AB92" s="43">
        <v>0.63</v>
      </c>
      <c r="AC92" s="43">
        <v>0.63</v>
      </c>
      <c r="AD92" s="43">
        <v>0.63</v>
      </c>
      <c r="AE92" s="43">
        <v>0.63</v>
      </c>
      <c r="AF92" s="43">
        <v>0.63</v>
      </c>
      <c r="AG92" s="43">
        <v>0.63</v>
      </c>
      <c r="AH92" s="43">
        <v>0.63</v>
      </c>
      <c r="AI92" s="43">
        <v>0.63</v>
      </c>
      <c r="AJ92" s="43">
        <v>0.63</v>
      </c>
      <c r="AK92" s="43">
        <v>0.63</v>
      </c>
      <c r="AL92" s="43">
        <v>0.63</v>
      </c>
      <c r="AM92" s="43">
        <v>0.63</v>
      </c>
      <c r="AN92" s="43">
        <v>0.63</v>
      </c>
      <c r="AO92" s="43">
        <v>0.63</v>
      </c>
      <c r="AP92" s="43">
        <v>0.63</v>
      </c>
      <c r="AQ92" s="43">
        <v>0.63</v>
      </c>
      <c r="AR92" s="43">
        <v>0.63</v>
      </c>
      <c r="AS92" s="43">
        <v>0.63</v>
      </c>
      <c r="AT92" s="43">
        <v>0.63</v>
      </c>
      <c r="AU92" s="43">
        <v>0.63</v>
      </c>
      <c r="AV92" s="43">
        <v>0.63</v>
      </c>
      <c r="AW92" s="43">
        <v>0.63</v>
      </c>
      <c r="AX92" s="43">
        <v>0.63</v>
      </c>
      <c r="AY92" s="43">
        <v>0.63</v>
      </c>
      <c r="AZ92" s="43">
        <v>0.63</v>
      </c>
      <c r="BA92" s="43">
        <v>0.63</v>
      </c>
      <c r="BB92" s="43">
        <v>0.63</v>
      </c>
      <c r="BC92" s="43">
        <v>0.63</v>
      </c>
      <c r="BD92" s="43">
        <v>0.63</v>
      </c>
      <c r="BE92" s="43">
        <v>0.63</v>
      </c>
      <c r="BF92" s="43">
        <v>0.63</v>
      </c>
      <c r="BG92" s="43">
        <v>0.63</v>
      </c>
      <c r="BH92" s="43">
        <v>0.63</v>
      </c>
      <c r="BI92" s="43">
        <v>0.63</v>
      </c>
      <c r="BJ92" s="43">
        <v>0.63</v>
      </c>
      <c r="BK92" s="43">
        <v>0.63</v>
      </c>
      <c r="BL92" s="43">
        <v>0.63</v>
      </c>
      <c r="BM92" s="43">
        <v>0.63</v>
      </c>
      <c r="BN92" s="43">
        <v>0.63</v>
      </c>
      <c r="BO92" s="43">
        <v>0.63</v>
      </c>
      <c r="BP92" s="43">
        <v>0.63</v>
      </c>
      <c r="BQ92" s="43">
        <v>0.63</v>
      </c>
      <c r="BR92" s="43">
        <v>0.63</v>
      </c>
      <c r="BS92" s="43">
        <v>0.63</v>
      </c>
      <c r="BT92" s="43">
        <v>0.63</v>
      </c>
      <c r="BU92" s="43">
        <v>0.63</v>
      </c>
      <c r="BV92" s="43">
        <v>0.63</v>
      </c>
      <c r="BW92" s="43">
        <v>0.63</v>
      </c>
      <c r="BX92" s="43">
        <v>0.63</v>
      </c>
      <c r="BY92" s="43">
        <v>0.63</v>
      </c>
      <c r="BZ92" s="43">
        <v>0.63</v>
      </c>
      <c r="CA92" s="43">
        <v>0.63</v>
      </c>
      <c r="CB92" s="43">
        <v>0.63</v>
      </c>
      <c r="CC92" s="43">
        <v>0.63</v>
      </c>
      <c r="CD92" s="43">
        <v>0.63</v>
      </c>
      <c r="CE92" s="43">
        <v>0.63</v>
      </c>
      <c r="CF92" s="43">
        <v>0.63</v>
      </c>
      <c r="CG92" s="43">
        <v>0.63</v>
      </c>
      <c r="CH92" s="43">
        <v>0.63</v>
      </c>
      <c r="CI92" s="43">
        <v>0.63</v>
      </c>
      <c r="CJ92" s="43">
        <v>0.63</v>
      </c>
      <c r="CK92" s="43">
        <v>0.63</v>
      </c>
      <c r="CL92" s="43">
        <v>0.63</v>
      </c>
      <c r="CM92" s="43">
        <v>0.63</v>
      </c>
      <c r="CN92" s="43">
        <v>0.63</v>
      </c>
      <c r="CO92" s="43">
        <v>0.63</v>
      </c>
      <c r="CP92" s="43">
        <v>0.63</v>
      </c>
      <c r="CQ92" s="43">
        <v>0.63</v>
      </c>
      <c r="CR92" s="43">
        <v>0.63</v>
      </c>
      <c r="CS92" s="92">
        <v>0.63</v>
      </c>
      <c r="CT92" s="209">
        <f t="shared" ref="CT92:CT95" si="82">SUM(B92:CS92)</f>
        <v>60.480000000000103</v>
      </c>
      <c r="CU92" s="152"/>
    </row>
    <row r="93" spans="1:102" ht="15.75" thickBot="1">
      <c r="A93" s="25" t="s">
        <v>60</v>
      </c>
      <c r="B93" s="123">
        <v>0</v>
      </c>
      <c r="C93" s="124">
        <v>0</v>
      </c>
      <c r="D93" s="124">
        <v>0</v>
      </c>
      <c r="E93" s="124">
        <v>0</v>
      </c>
      <c r="F93" s="124">
        <v>0</v>
      </c>
      <c r="G93" s="124">
        <v>0</v>
      </c>
      <c r="H93" s="124">
        <v>0</v>
      </c>
      <c r="I93" s="124">
        <v>0</v>
      </c>
      <c r="J93" s="124">
        <v>0</v>
      </c>
      <c r="K93" s="124">
        <v>0</v>
      </c>
      <c r="L93" s="124">
        <v>0</v>
      </c>
      <c r="M93" s="124">
        <v>0</v>
      </c>
      <c r="N93" s="124">
        <v>0</v>
      </c>
      <c r="O93" s="124">
        <v>0</v>
      </c>
      <c r="P93" s="124">
        <v>0</v>
      </c>
      <c r="Q93" s="124">
        <v>0</v>
      </c>
      <c r="R93" s="124">
        <v>0</v>
      </c>
      <c r="S93" s="124">
        <v>0</v>
      </c>
      <c r="T93" s="124">
        <v>0</v>
      </c>
      <c r="U93" s="124">
        <v>0</v>
      </c>
      <c r="V93" s="124">
        <v>0</v>
      </c>
      <c r="W93" s="124">
        <v>0</v>
      </c>
      <c r="X93" s="124">
        <v>0</v>
      </c>
      <c r="Y93" s="124">
        <v>0</v>
      </c>
      <c r="Z93" s="124">
        <v>0</v>
      </c>
      <c r="AA93" s="124">
        <v>0</v>
      </c>
      <c r="AB93" s="124">
        <v>0</v>
      </c>
      <c r="AC93" s="124">
        <v>0</v>
      </c>
      <c r="AD93" s="124">
        <v>0</v>
      </c>
      <c r="AE93" s="124">
        <v>0</v>
      </c>
      <c r="AF93" s="124">
        <v>0</v>
      </c>
      <c r="AG93" s="124">
        <v>0</v>
      </c>
      <c r="AH93" s="124">
        <v>0</v>
      </c>
      <c r="AI93" s="124">
        <v>0</v>
      </c>
      <c r="AJ93" s="124">
        <v>0</v>
      </c>
      <c r="AK93" s="124">
        <v>0</v>
      </c>
      <c r="AL93" s="124">
        <v>0</v>
      </c>
      <c r="AM93" s="124">
        <v>0</v>
      </c>
      <c r="AN93" s="124">
        <v>0</v>
      </c>
      <c r="AO93" s="124">
        <v>0</v>
      </c>
      <c r="AP93" s="124">
        <v>0</v>
      </c>
      <c r="AQ93" s="124">
        <v>0</v>
      </c>
      <c r="AR93" s="124">
        <v>0</v>
      </c>
      <c r="AS93" s="124">
        <v>0</v>
      </c>
      <c r="AT93" s="124">
        <v>0</v>
      </c>
      <c r="AU93" s="124">
        <v>0</v>
      </c>
      <c r="AV93" s="124">
        <v>0</v>
      </c>
      <c r="AW93" s="124">
        <v>0</v>
      </c>
      <c r="AX93" s="124">
        <v>0</v>
      </c>
      <c r="AY93" s="124">
        <v>0</v>
      </c>
      <c r="AZ93" s="124">
        <v>0</v>
      </c>
      <c r="BA93" s="124">
        <v>0</v>
      </c>
      <c r="BB93" s="124">
        <v>0</v>
      </c>
      <c r="BC93" s="124">
        <v>0</v>
      </c>
      <c r="BD93" s="124">
        <v>0</v>
      </c>
      <c r="BE93" s="124">
        <v>0</v>
      </c>
      <c r="BF93" s="124">
        <v>0</v>
      </c>
      <c r="BG93" s="124">
        <v>0</v>
      </c>
      <c r="BH93" s="124">
        <v>0</v>
      </c>
      <c r="BI93" s="124">
        <v>0</v>
      </c>
      <c r="BJ93" s="124">
        <v>0</v>
      </c>
      <c r="BK93" s="124">
        <v>0</v>
      </c>
      <c r="BL93" s="124">
        <v>0</v>
      </c>
      <c r="BM93" s="124">
        <v>0</v>
      </c>
      <c r="BN93" s="124">
        <v>0</v>
      </c>
      <c r="BO93" s="124">
        <v>0</v>
      </c>
      <c r="BP93" s="124">
        <v>0</v>
      </c>
      <c r="BQ93" s="124">
        <v>0</v>
      </c>
      <c r="BR93" s="124">
        <v>0</v>
      </c>
      <c r="BS93" s="124">
        <v>0</v>
      </c>
      <c r="BT93" s="124">
        <v>0</v>
      </c>
      <c r="BU93" s="124">
        <v>0</v>
      </c>
      <c r="BV93" s="124">
        <v>0</v>
      </c>
      <c r="BW93" s="124">
        <v>0</v>
      </c>
      <c r="BX93" s="124">
        <v>0</v>
      </c>
      <c r="BY93" s="124">
        <v>0</v>
      </c>
      <c r="BZ93" s="124">
        <v>0</v>
      </c>
      <c r="CA93" s="124">
        <v>0</v>
      </c>
      <c r="CB93" s="124">
        <v>0</v>
      </c>
      <c r="CC93" s="124">
        <v>0</v>
      </c>
      <c r="CD93" s="124">
        <v>0</v>
      </c>
      <c r="CE93" s="124">
        <v>0</v>
      </c>
      <c r="CF93" s="124">
        <v>0</v>
      </c>
      <c r="CG93" s="124">
        <v>0</v>
      </c>
      <c r="CH93" s="124">
        <v>0</v>
      </c>
      <c r="CI93" s="124">
        <v>0</v>
      </c>
      <c r="CJ93" s="124">
        <v>0</v>
      </c>
      <c r="CK93" s="124">
        <v>0</v>
      </c>
      <c r="CL93" s="124">
        <v>0</v>
      </c>
      <c r="CM93" s="124">
        <v>0</v>
      </c>
      <c r="CN93" s="124">
        <v>0</v>
      </c>
      <c r="CO93" s="124">
        <v>0</v>
      </c>
      <c r="CP93" s="124">
        <v>0</v>
      </c>
      <c r="CQ93" s="124">
        <v>0</v>
      </c>
      <c r="CR93" s="124">
        <v>0</v>
      </c>
      <c r="CS93" s="125">
        <v>0</v>
      </c>
      <c r="CT93" s="233">
        <f t="shared" si="82"/>
        <v>0</v>
      </c>
      <c r="CU93" s="152">
        <f>SUM('Day (1):Day (30)'!CT93)</f>
        <v>5280</v>
      </c>
    </row>
    <row r="94" spans="1:102" ht="15.75" thickBot="1">
      <c r="A94" s="57" t="s">
        <v>73</v>
      </c>
      <c r="B94" s="276"/>
      <c r="C94" s="277"/>
      <c r="D94" s="277"/>
      <c r="E94" s="277"/>
      <c r="F94" s="277"/>
      <c r="G94" s="277"/>
      <c r="H94" s="277"/>
      <c r="I94" s="277"/>
      <c r="J94" s="277"/>
      <c r="K94" s="277"/>
      <c r="L94" s="277"/>
      <c r="M94" s="277"/>
      <c r="N94" s="277"/>
      <c r="O94" s="277"/>
      <c r="P94" s="277"/>
      <c r="Q94" s="277"/>
      <c r="R94" s="277"/>
      <c r="S94" s="277"/>
      <c r="T94" s="277"/>
      <c r="U94" s="277"/>
      <c r="V94" s="277"/>
      <c r="W94" s="277"/>
      <c r="X94" s="277"/>
      <c r="Y94" s="277"/>
      <c r="Z94" s="277"/>
      <c r="AA94" s="277"/>
      <c r="AB94" s="277"/>
      <c r="AC94" s="277"/>
      <c r="AD94" s="277"/>
      <c r="AE94" s="277"/>
      <c r="AF94" s="277"/>
      <c r="AG94" s="277"/>
      <c r="AH94" s="277"/>
      <c r="AI94" s="277"/>
      <c r="AJ94" s="277"/>
      <c r="AK94" s="277"/>
      <c r="AL94" s="277"/>
      <c r="AM94" s="277"/>
      <c r="AN94" s="277"/>
      <c r="AO94" s="277"/>
      <c r="AP94" s="277"/>
      <c r="AQ94" s="277"/>
      <c r="AR94" s="277"/>
      <c r="AS94" s="277"/>
      <c r="AT94" s="277"/>
      <c r="AU94" s="277"/>
      <c r="AV94" s="277"/>
      <c r="AW94" s="277"/>
      <c r="AX94" s="277"/>
      <c r="AY94" s="277"/>
      <c r="AZ94" s="277"/>
      <c r="BA94" s="277"/>
      <c r="BB94" s="277"/>
      <c r="BC94" s="277"/>
      <c r="BD94" s="277"/>
      <c r="BE94" s="277"/>
      <c r="BF94" s="277"/>
      <c r="BG94" s="277"/>
      <c r="BH94" s="277"/>
      <c r="BI94" s="277"/>
      <c r="BJ94" s="277"/>
      <c r="BK94" s="277"/>
      <c r="BL94" s="277"/>
      <c r="BM94" s="277"/>
      <c r="BN94" s="277"/>
      <c r="BO94" s="277"/>
      <c r="BP94" s="277"/>
      <c r="BQ94" s="277"/>
      <c r="BR94" s="277"/>
      <c r="BS94" s="277"/>
      <c r="BT94" s="277"/>
      <c r="BU94" s="277"/>
      <c r="BV94" s="277"/>
      <c r="BW94" s="277"/>
      <c r="BX94" s="277"/>
      <c r="BY94" s="277"/>
      <c r="BZ94" s="277"/>
      <c r="CA94" s="277"/>
      <c r="CB94" s="277"/>
      <c r="CC94" s="277"/>
      <c r="CD94" s="277"/>
      <c r="CE94" s="277"/>
      <c r="CF94" s="277"/>
      <c r="CG94" s="277"/>
      <c r="CH94" s="277"/>
      <c r="CI94" s="277"/>
      <c r="CJ94" s="277"/>
      <c r="CK94" s="277"/>
      <c r="CL94" s="277"/>
      <c r="CM94" s="277"/>
      <c r="CN94" s="277"/>
      <c r="CO94" s="277"/>
      <c r="CP94" s="277"/>
      <c r="CQ94" s="277"/>
      <c r="CR94" s="277"/>
      <c r="CS94" s="278"/>
      <c r="CT94" s="280">
        <f>SUM(B94:CS94)</f>
        <v>0</v>
      </c>
      <c r="CU94" s="275">
        <f>SUM('Day (1):Day (30)'!CT94)</f>
        <v>0</v>
      </c>
    </row>
    <row r="95" spans="1:102" s="137" customFormat="1" ht="15.75" thickBot="1">
      <c r="A95" s="207" t="s">
        <v>61</v>
      </c>
      <c r="B95" s="218">
        <f t="shared" ref="B95:AG95" si="83">B90+B91</f>
        <v>0.93</v>
      </c>
      <c r="C95" s="168">
        <f t="shared" si="83"/>
        <v>0.93</v>
      </c>
      <c r="D95" s="168">
        <f t="shared" si="83"/>
        <v>0.93</v>
      </c>
      <c r="E95" s="168">
        <f t="shared" si="83"/>
        <v>0.93</v>
      </c>
      <c r="F95" s="168">
        <f t="shared" si="83"/>
        <v>0.93</v>
      </c>
      <c r="G95" s="168">
        <f t="shared" si="83"/>
        <v>0.93</v>
      </c>
      <c r="H95" s="168">
        <f t="shared" si="83"/>
        <v>0.93</v>
      </c>
      <c r="I95" s="168">
        <f t="shared" si="83"/>
        <v>0.93</v>
      </c>
      <c r="J95" s="168">
        <f t="shared" si="83"/>
        <v>0.93</v>
      </c>
      <c r="K95" s="168">
        <f t="shared" si="83"/>
        <v>0.93</v>
      </c>
      <c r="L95" s="168">
        <f t="shared" si="83"/>
        <v>0.93</v>
      </c>
      <c r="M95" s="168">
        <f t="shared" si="83"/>
        <v>0.93</v>
      </c>
      <c r="N95" s="168">
        <f t="shared" si="83"/>
        <v>0.93</v>
      </c>
      <c r="O95" s="168">
        <f t="shared" si="83"/>
        <v>0.93</v>
      </c>
      <c r="P95" s="168">
        <f t="shared" si="83"/>
        <v>0.93</v>
      </c>
      <c r="Q95" s="168">
        <f t="shared" si="83"/>
        <v>0.93</v>
      </c>
      <c r="R95" s="168">
        <f t="shared" si="83"/>
        <v>0.93</v>
      </c>
      <c r="S95" s="168">
        <f t="shared" si="83"/>
        <v>0.93</v>
      </c>
      <c r="T95" s="168">
        <f t="shared" si="83"/>
        <v>0.93</v>
      </c>
      <c r="U95" s="168">
        <f t="shared" si="83"/>
        <v>0.93</v>
      </c>
      <c r="V95" s="168">
        <f t="shared" si="83"/>
        <v>0.93</v>
      </c>
      <c r="W95" s="168">
        <f t="shared" si="83"/>
        <v>0.93</v>
      </c>
      <c r="X95" s="168">
        <f t="shared" si="83"/>
        <v>0.93</v>
      </c>
      <c r="Y95" s="168">
        <f t="shared" si="83"/>
        <v>0.93470000000000009</v>
      </c>
      <c r="Z95" s="168">
        <f t="shared" si="83"/>
        <v>12.436900000000001</v>
      </c>
      <c r="AA95" s="168">
        <f t="shared" si="83"/>
        <v>15.815880000000002</v>
      </c>
      <c r="AB95" s="168">
        <f t="shared" si="83"/>
        <v>23.300139999999999</v>
      </c>
      <c r="AC95" s="168">
        <f t="shared" si="83"/>
        <v>33.832749999999997</v>
      </c>
      <c r="AD95" s="168">
        <f t="shared" si="83"/>
        <v>120.93308</v>
      </c>
      <c r="AE95" s="168">
        <f t="shared" si="83"/>
        <v>166.12810999999999</v>
      </c>
      <c r="AF95" s="168">
        <f t="shared" si="83"/>
        <v>188.65887999999998</v>
      </c>
      <c r="AG95" s="168">
        <f t="shared" si="83"/>
        <v>288.18700000000001</v>
      </c>
      <c r="AH95" s="168">
        <f t="shared" ref="AH95:BM95" si="84">AH90+AH91</f>
        <v>303.86851999999999</v>
      </c>
      <c r="AI95" s="168">
        <f t="shared" si="84"/>
        <v>304.63554999999997</v>
      </c>
      <c r="AJ95" s="168">
        <f t="shared" si="84"/>
        <v>322.42991000000001</v>
      </c>
      <c r="AK95" s="168">
        <f t="shared" si="84"/>
        <v>354.27951000000002</v>
      </c>
      <c r="AL95" s="168">
        <f t="shared" si="84"/>
        <v>308.42827999999997</v>
      </c>
      <c r="AM95" s="168">
        <f t="shared" si="84"/>
        <v>340.11839999999995</v>
      </c>
      <c r="AN95" s="168">
        <f t="shared" si="84"/>
        <v>376.827</v>
      </c>
      <c r="AO95" s="168">
        <f t="shared" si="84"/>
        <v>391.90345000000002</v>
      </c>
      <c r="AP95" s="168">
        <f t="shared" si="84"/>
        <v>408.77476999999999</v>
      </c>
      <c r="AQ95" s="168">
        <f t="shared" si="84"/>
        <v>416.62662</v>
      </c>
      <c r="AR95" s="168">
        <f t="shared" si="84"/>
        <v>422.91768000000002</v>
      </c>
      <c r="AS95" s="168">
        <f t="shared" si="84"/>
        <v>432.27397000000002</v>
      </c>
      <c r="AT95" s="168">
        <f t="shared" si="84"/>
        <v>437.38851999999997</v>
      </c>
      <c r="AU95" s="168">
        <f t="shared" si="84"/>
        <v>437.91809000000001</v>
      </c>
      <c r="AV95" s="168">
        <f t="shared" si="84"/>
        <v>436.71459999999996</v>
      </c>
      <c r="AW95" s="168">
        <f t="shared" si="84"/>
        <v>435.79025999999999</v>
      </c>
      <c r="AX95" s="168">
        <f t="shared" si="84"/>
        <v>439.64960000000002</v>
      </c>
      <c r="AY95" s="168">
        <f t="shared" si="84"/>
        <v>417.71143999999998</v>
      </c>
      <c r="AZ95" s="168">
        <f t="shared" si="84"/>
        <v>365.94635999999997</v>
      </c>
      <c r="BA95" s="168">
        <f t="shared" si="84"/>
        <v>357.47555999999997</v>
      </c>
      <c r="BB95" s="168">
        <f t="shared" si="84"/>
        <v>427.34273999999994</v>
      </c>
      <c r="BC95" s="168">
        <f t="shared" si="84"/>
        <v>409.17249000000004</v>
      </c>
      <c r="BD95" s="168">
        <f t="shared" si="84"/>
        <v>411.33220999999998</v>
      </c>
      <c r="BE95" s="168">
        <f t="shared" si="84"/>
        <v>392.33777999999995</v>
      </c>
      <c r="BF95" s="168">
        <f t="shared" si="84"/>
        <v>306.29829999999998</v>
      </c>
      <c r="BG95" s="168">
        <f t="shared" si="84"/>
        <v>292.8818</v>
      </c>
      <c r="BH95" s="168">
        <f t="shared" si="84"/>
        <v>289.86122999999998</v>
      </c>
      <c r="BI95" s="168">
        <f t="shared" si="84"/>
        <v>267.50113999999996</v>
      </c>
      <c r="BJ95" s="168">
        <f t="shared" si="84"/>
        <v>266.37977999999998</v>
      </c>
      <c r="BK95" s="168">
        <f t="shared" si="84"/>
        <v>270.64997</v>
      </c>
      <c r="BL95" s="168">
        <f t="shared" si="84"/>
        <v>231.54430000000002</v>
      </c>
      <c r="BM95" s="168">
        <f t="shared" si="84"/>
        <v>192.45704999999998</v>
      </c>
      <c r="BN95" s="168">
        <f t="shared" ref="BN95:CS95" si="85">BN90+BN91</f>
        <v>159.22564999999997</v>
      </c>
      <c r="BO95" s="168">
        <f t="shared" si="85"/>
        <v>144.88303999999999</v>
      </c>
      <c r="BP95" s="168">
        <f t="shared" si="85"/>
        <v>117.33950999999998</v>
      </c>
      <c r="BQ95" s="168">
        <f t="shared" si="85"/>
        <v>107.76647999999999</v>
      </c>
      <c r="BR95" s="168">
        <f t="shared" si="85"/>
        <v>109.27202999999999</v>
      </c>
      <c r="BS95" s="168">
        <f t="shared" si="85"/>
        <v>99.85924</v>
      </c>
      <c r="BT95" s="168">
        <f t="shared" si="85"/>
        <v>83.536149999999992</v>
      </c>
      <c r="BU95" s="168">
        <f t="shared" si="85"/>
        <v>26.31345</v>
      </c>
      <c r="BV95" s="168">
        <f t="shared" si="85"/>
        <v>62.122270000000015</v>
      </c>
      <c r="BW95" s="168">
        <f t="shared" si="85"/>
        <v>53.70591000000001</v>
      </c>
      <c r="BX95" s="168">
        <f t="shared" si="85"/>
        <v>1.0855900000000001</v>
      </c>
      <c r="BY95" s="168">
        <f t="shared" si="85"/>
        <v>0.94200000000000006</v>
      </c>
      <c r="BZ95" s="168">
        <f t="shared" si="85"/>
        <v>0.93</v>
      </c>
      <c r="CA95" s="168">
        <f t="shared" si="85"/>
        <v>0.93</v>
      </c>
      <c r="CB95" s="168">
        <f t="shared" si="85"/>
        <v>0.93</v>
      </c>
      <c r="CC95" s="168">
        <f t="shared" si="85"/>
        <v>0.93</v>
      </c>
      <c r="CD95" s="168">
        <f t="shared" si="85"/>
        <v>0.93</v>
      </c>
      <c r="CE95" s="168">
        <f t="shared" si="85"/>
        <v>0.93</v>
      </c>
      <c r="CF95" s="168">
        <f t="shared" si="85"/>
        <v>0.93</v>
      </c>
      <c r="CG95" s="168">
        <f t="shared" si="85"/>
        <v>0.93</v>
      </c>
      <c r="CH95" s="168">
        <f t="shared" si="85"/>
        <v>0.93</v>
      </c>
      <c r="CI95" s="168">
        <f t="shared" si="85"/>
        <v>0.93</v>
      </c>
      <c r="CJ95" s="168">
        <f t="shared" si="85"/>
        <v>1.4300000000000002</v>
      </c>
      <c r="CK95" s="168">
        <f t="shared" si="85"/>
        <v>0.93</v>
      </c>
      <c r="CL95" s="168">
        <f t="shared" si="85"/>
        <v>0.93</v>
      </c>
      <c r="CM95" s="168">
        <f t="shared" si="85"/>
        <v>0.93</v>
      </c>
      <c r="CN95" s="168">
        <f t="shared" si="85"/>
        <v>0.93</v>
      </c>
      <c r="CO95" s="168">
        <f t="shared" si="85"/>
        <v>0.93</v>
      </c>
      <c r="CP95" s="168">
        <f t="shared" si="85"/>
        <v>0.93</v>
      </c>
      <c r="CQ95" s="168">
        <f t="shared" si="85"/>
        <v>0.93</v>
      </c>
      <c r="CR95" s="168">
        <f t="shared" si="85"/>
        <v>0.93</v>
      </c>
      <c r="CS95" s="219">
        <f t="shared" si="85"/>
        <v>0.93</v>
      </c>
      <c r="CT95" s="133">
        <f t="shared" si="82"/>
        <v>13326.205640000009</v>
      </c>
      <c r="CU95" s="150"/>
      <c r="CV95" s="5"/>
      <c r="CW95" s="264">
        <f>CU95*(24)/(96*1000)</f>
        <v>0</v>
      </c>
      <c r="CX95" s="151"/>
    </row>
    <row r="96" spans="1:102">
      <c r="A96" s="132"/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4"/>
      <c r="V96" s="64"/>
      <c r="W96" s="64"/>
      <c r="X96" s="64"/>
      <c r="Y96" s="64"/>
      <c r="Z96" s="64"/>
      <c r="AA96" s="64"/>
      <c r="AB96" s="64"/>
      <c r="AC96" s="64"/>
      <c r="AD96" s="64"/>
      <c r="AE96" s="64"/>
      <c r="AF96" s="64"/>
      <c r="AG96" s="64"/>
      <c r="AH96" s="64"/>
      <c r="AI96" s="64"/>
      <c r="AJ96" s="64"/>
      <c r="AK96" s="64"/>
      <c r="AL96" s="64"/>
      <c r="AM96" s="64"/>
      <c r="AN96" s="64"/>
      <c r="AO96" s="64"/>
      <c r="AP96" s="64"/>
      <c r="AQ96" s="64"/>
      <c r="AR96" s="64"/>
      <c r="AS96" s="64"/>
      <c r="AT96" s="64"/>
      <c r="AU96" s="64"/>
      <c r="AV96" s="64"/>
      <c r="AW96" s="64"/>
      <c r="AX96" s="64"/>
      <c r="AY96" s="64"/>
      <c r="AZ96" s="64"/>
      <c r="BA96" s="64"/>
      <c r="BB96" s="64"/>
      <c r="BC96" s="64"/>
      <c r="BD96" s="64"/>
      <c r="BE96" s="64"/>
      <c r="BF96" s="64"/>
      <c r="BG96" s="64"/>
      <c r="BH96" s="64"/>
      <c r="BI96" s="64"/>
      <c r="BJ96" s="64"/>
      <c r="BK96" s="64"/>
      <c r="BL96" s="64"/>
      <c r="BM96" s="64"/>
      <c r="BN96" s="64"/>
      <c r="BO96" s="64"/>
      <c r="BP96" s="64"/>
      <c r="BQ96" s="64"/>
      <c r="BR96" s="64"/>
      <c r="BS96" s="64"/>
      <c r="BT96" s="64"/>
      <c r="BU96" s="64"/>
      <c r="BV96" s="64"/>
      <c r="BW96" s="64"/>
      <c r="BX96" s="64"/>
      <c r="BY96" s="64"/>
      <c r="BZ96" s="64"/>
      <c r="CA96" s="64"/>
      <c r="CB96" s="64"/>
      <c r="CC96" s="64"/>
      <c r="CD96" s="64"/>
      <c r="CE96" s="64"/>
      <c r="CF96" s="64"/>
      <c r="CG96" s="64"/>
      <c r="CH96" s="64"/>
      <c r="CI96" s="64"/>
      <c r="CJ96" s="64"/>
      <c r="CK96" s="64"/>
      <c r="CL96" s="64"/>
      <c r="CM96" s="64"/>
      <c r="CN96" s="64"/>
      <c r="CO96" s="64"/>
      <c r="CP96" s="64"/>
      <c r="CQ96" s="64"/>
      <c r="CR96" s="64"/>
      <c r="CS96" s="64"/>
      <c r="CT96" s="64"/>
      <c r="CU96" s="150"/>
      <c r="CV96" s="151"/>
    </row>
    <row r="97" spans="1:102" ht="15.75" thickBot="1">
      <c r="A97" s="62"/>
      <c r="B97" s="63"/>
      <c r="C97" s="63"/>
      <c r="D97" s="63"/>
      <c r="E97" s="63"/>
      <c r="F97" s="63"/>
      <c r="G97" s="63"/>
      <c r="H97" s="62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2"/>
      <c r="CU97" s="150"/>
      <c r="CV97" s="151"/>
    </row>
    <row r="98" spans="1:102" ht="15.75" thickBot="1">
      <c r="A98" s="130" t="s">
        <v>72</v>
      </c>
      <c r="B98" s="131">
        <f t="shared" ref="B98:AG98" si="86">IF(B57&lt;0,0,MIN(B57,B95))</f>
        <v>0</v>
      </c>
      <c r="C98" s="131">
        <f t="shared" si="86"/>
        <v>0</v>
      </c>
      <c r="D98" s="131">
        <f t="shared" si="86"/>
        <v>0</v>
      </c>
      <c r="E98" s="131">
        <f t="shared" si="86"/>
        <v>0</v>
      </c>
      <c r="F98" s="131">
        <f t="shared" si="86"/>
        <v>0</v>
      </c>
      <c r="G98" s="131">
        <f t="shared" si="86"/>
        <v>0</v>
      </c>
      <c r="H98" s="131">
        <f t="shared" si="86"/>
        <v>0</v>
      </c>
      <c r="I98" s="131">
        <f t="shared" si="86"/>
        <v>0</v>
      </c>
      <c r="J98" s="131">
        <f t="shared" si="86"/>
        <v>0</v>
      </c>
      <c r="K98" s="131">
        <f t="shared" si="86"/>
        <v>0</v>
      </c>
      <c r="L98" s="131">
        <f t="shared" si="86"/>
        <v>0</v>
      </c>
      <c r="M98" s="131">
        <f t="shared" si="86"/>
        <v>0</v>
      </c>
      <c r="N98" s="131">
        <f t="shared" si="86"/>
        <v>0</v>
      </c>
      <c r="O98" s="131">
        <f t="shared" si="86"/>
        <v>0</v>
      </c>
      <c r="P98" s="131">
        <f t="shared" si="86"/>
        <v>0</v>
      </c>
      <c r="Q98" s="131">
        <f t="shared" si="86"/>
        <v>0</v>
      </c>
      <c r="R98" s="131">
        <f t="shared" si="86"/>
        <v>0</v>
      </c>
      <c r="S98" s="131">
        <f t="shared" si="86"/>
        <v>0</v>
      </c>
      <c r="T98" s="131">
        <f t="shared" si="86"/>
        <v>0</v>
      </c>
      <c r="U98" s="131">
        <f t="shared" si="86"/>
        <v>0</v>
      </c>
      <c r="V98" s="131">
        <f t="shared" si="86"/>
        <v>0</v>
      </c>
      <c r="W98" s="131">
        <f t="shared" si="86"/>
        <v>0</v>
      </c>
      <c r="X98" s="131">
        <f t="shared" si="86"/>
        <v>0.93</v>
      </c>
      <c r="Y98" s="131">
        <f t="shared" si="86"/>
        <v>0.93470000000000009</v>
      </c>
      <c r="Z98" s="131">
        <f t="shared" si="86"/>
        <v>12.436900000000001</v>
      </c>
      <c r="AA98" s="131">
        <f t="shared" si="86"/>
        <v>15.815880000000002</v>
      </c>
      <c r="AB98" s="131">
        <f t="shared" si="86"/>
        <v>0</v>
      </c>
      <c r="AC98" s="131">
        <f t="shared" si="86"/>
        <v>0</v>
      </c>
      <c r="AD98" s="131">
        <f t="shared" si="86"/>
        <v>0</v>
      </c>
      <c r="AE98" s="131">
        <f t="shared" si="86"/>
        <v>0</v>
      </c>
      <c r="AF98" s="131">
        <f t="shared" si="86"/>
        <v>0</v>
      </c>
      <c r="AG98" s="131">
        <f t="shared" si="86"/>
        <v>0</v>
      </c>
      <c r="AH98" s="131">
        <f t="shared" ref="AH98:BM98" si="87">IF(AH57&lt;0,0,MIN(AH57,AH95))</f>
        <v>118.72630995001782</v>
      </c>
      <c r="AI98" s="131">
        <f t="shared" si="87"/>
        <v>288.83396884016474</v>
      </c>
      <c r="AJ98" s="131">
        <f t="shared" si="87"/>
        <v>322.42991000000001</v>
      </c>
      <c r="AK98" s="131">
        <f t="shared" si="87"/>
        <v>354.27951000000002</v>
      </c>
      <c r="AL98" s="131">
        <f t="shared" si="87"/>
        <v>308.42827999999997</v>
      </c>
      <c r="AM98" s="131">
        <f t="shared" si="87"/>
        <v>340.11839999999995</v>
      </c>
      <c r="AN98" s="131">
        <f t="shared" si="87"/>
        <v>376.827</v>
      </c>
      <c r="AO98" s="131">
        <f t="shared" si="87"/>
        <v>391.90345000000002</v>
      </c>
      <c r="AP98" s="131">
        <f t="shared" si="87"/>
        <v>408.77476999999999</v>
      </c>
      <c r="AQ98" s="131">
        <f t="shared" si="87"/>
        <v>416.62662</v>
      </c>
      <c r="AR98" s="131">
        <f t="shared" si="87"/>
        <v>422.91768000000002</v>
      </c>
      <c r="AS98" s="131">
        <f t="shared" si="87"/>
        <v>432.27397000000002</v>
      </c>
      <c r="AT98" s="131">
        <f t="shared" si="87"/>
        <v>437.38851999999997</v>
      </c>
      <c r="AU98" s="131">
        <f t="shared" si="87"/>
        <v>437.91809000000001</v>
      </c>
      <c r="AV98" s="131">
        <f t="shared" si="87"/>
        <v>425.34321095546693</v>
      </c>
      <c r="AW98" s="131">
        <f t="shared" si="87"/>
        <v>272.12267613676522</v>
      </c>
      <c r="AX98" s="131">
        <f t="shared" si="87"/>
        <v>218.51994299684657</v>
      </c>
      <c r="AY98" s="131">
        <f t="shared" si="87"/>
        <v>253.6671942943085</v>
      </c>
      <c r="AZ98" s="131">
        <f t="shared" si="87"/>
        <v>132.10696384085895</v>
      </c>
      <c r="BA98" s="131">
        <f t="shared" si="87"/>
        <v>86.275471287655819</v>
      </c>
      <c r="BB98" s="131">
        <f t="shared" si="87"/>
        <v>191.94906512456146</v>
      </c>
      <c r="BC98" s="131">
        <f t="shared" si="87"/>
        <v>409.17249000000004</v>
      </c>
      <c r="BD98" s="131">
        <f t="shared" si="87"/>
        <v>411.33220999999998</v>
      </c>
      <c r="BE98" s="131">
        <f t="shared" si="87"/>
        <v>392.33777999999995</v>
      </c>
      <c r="BF98" s="131">
        <f t="shared" si="87"/>
        <v>35.97170739559806</v>
      </c>
      <c r="BG98" s="131">
        <f t="shared" si="87"/>
        <v>0</v>
      </c>
      <c r="BH98" s="131">
        <f t="shared" si="87"/>
        <v>0</v>
      </c>
      <c r="BI98" s="131">
        <f t="shared" si="87"/>
        <v>0</v>
      </c>
      <c r="BJ98" s="131">
        <f t="shared" si="87"/>
        <v>0</v>
      </c>
      <c r="BK98" s="131">
        <f t="shared" si="87"/>
        <v>0</v>
      </c>
      <c r="BL98" s="131">
        <f t="shared" si="87"/>
        <v>0</v>
      </c>
      <c r="BM98" s="131">
        <f t="shared" si="87"/>
        <v>0</v>
      </c>
      <c r="BN98" s="131">
        <f t="shared" ref="BN98:CS98" si="88">IF(BN57&lt;0,0,MIN(BN57,BN95))</f>
        <v>0</v>
      </c>
      <c r="BO98" s="131">
        <f t="shared" si="88"/>
        <v>0</v>
      </c>
      <c r="BP98" s="131">
        <f t="shared" si="88"/>
        <v>0</v>
      </c>
      <c r="BQ98" s="131">
        <f t="shared" si="88"/>
        <v>0</v>
      </c>
      <c r="BR98" s="131">
        <f t="shared" si="88"/>
        <v>109.27202999999999</v>
      </c>
      <c r="BS98" s="131">
        <f t="shared" si="88"/>
        <v>99.85924</v>
      </c>
      <c r="BT98" s="131">
        <f t="shared" si="88"/>
        <v>83.536149999999992</v>
      </c>
      <c r="BU98" s="131">
        <f t="shared" si="88"/>
        <v>26.31345</v>
      </c>
      <c r="BV98" s="131">
        <f t="shared" si="88"/>
        <v>62.122270000000015</v>
      </c>
      <c r="BW98" s="131">
        <f t="shared" si="88"/>
        <v>53.70591000000001</v>
      </c>
      <c r="BX98" s="131">
        <f t="shared" si="88"/>
        <v>1.0855900000000001</v>
      </c>
      <c r="BY98" s="131">
        <f t="shared" si="88"/>
        <v>0.94200000000000006</v>
      </c>
      <c r="BZ98" s="131">
        <f t="shared" si="88"/>
        <v>0.93</v>
      </c>
      <c r="CA98" s="131">
        <f t="shared" si="88"/>
        <v>0.93</v>
      </c>
      <c r="CB98" s="131">
        <f t="shared" si="88"/>
        <v>0.93</v>
      </c>
      <c r="CC98" s="131">
        <f t="shared" si="88"/>
        <v>0.93</v>
      </c>
      <c r="CD98" s="131">
        <f t="shared" si="88"/>
        <v>0.93</v>
      </c>
      <c r="CE98" s="131">
        <f t="shared" si="88"/>
        <v>0</v>
      </c>
      <c r="CF98" s="131">
        <f t="shared" si="88"/>
        <v>0.93</v>
      </c>
      <c r="CG98" s="131">
        <f t="shared" si="88"/>
        <v>0.93</v>
      </c>
      <c r="CH98" s="131">
        <f t="shared" si="88"/>
        <v>0.93</v>
      </c>
      <c r="CI98" s="131">
        <f t="shared" si="88"/>
        <v>0.93</v>
      </c>
      <c r="CJ98" s="131">
        <f t="shared" si="88"/>
        <v>1.4300000000000002</v>
      </c>
      <c r="CK98" s="131">
        <f t="shared" si="88"/>
        <v>0.93</v>
      </c>
      <c r="CL98" s="131">
        <f t="shared" si="88"/>
        <v>0</v>
      </c>
      <c r="CM98" s="131">
        <f t="shared" si="88"/>
        <v>0</v>
      </c>
      <c r="CN98" s="131">
        <f t="shared" si="88"/>
        <v>0</v>
      </c>
      <c r="CO98" s="131">
        <f t="shared" si="88"/>
        <v>0</v>
      </c>
      <c r="CP98" s="131">
        <f t="shared" si="88"/>
        <v>0</v>
      </c>
      <c r="CQ98" s="131">
        <f t="shared" si="88"/>
        <v>0</v>
      </c>
      <c r="CR98" s="131">
        <f t="shared" si="88"/>
        <v>0</v>
      </c>
      <c r="CS98" s="131">
        <f t="shared" si="88"/>
        <v>0</v>
      </c>
      <c r="CT98" s="133">
        <f>SUM(B98:CS98)</f>
        <v>8363.9293108222446</v>
      </c>
      <c r="CU98" s="150"/>
      <c r="CX98" s="234"/>
    </row>
    <row r="99" spans="1:102" s="139" customFormat="1">
      <c r="A99" s="147"/>
      <c r="B99" s="148"/>
      <c r="C99" s="148"/>
      <c r="D99" s="148"/>
      <c r="E99" s="148"/>
      <c r="F99" s="148"/>
      <c r="G99" s="148"/>
      <c r="H99" s="148"/>
      <c r="I99" s="148"/>
      <c r="J99" s="149"/>
      <c r="K99" s="149"/>
      <c r="L99" s="149"/>
      <c r="M99" s="149"/>
      <c r="N99" s="149"/>
      <c r="O99" s="149"/>
      <c r="P99" s="149"/>
      <c r="Q99" s="149"/>
      <c r="R99" s="149"/>
      <c r="S99" s="149"/>
      <c r="T99" s="149"/>
      <c r="U99" s="149"/>
      <c r="V99" s="149"/>
      <c r="W99" s="149"/>
      <c r="X99" s="149"/>
      <c r="Y99" s="149"/>
      <c r="Z99" s="149"/>
      <c r="AA99" s="149"/>
      <c r="AB99" s="149"/>
      <c r="AC99" s="149"/>
      <c r="AD99" s="149"/>
      <c r="AE99" s="149"/>
      <c r="AF99" s="149"/>
      <c r="AG99" s="149"/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  <c r="BI99" s="149"/>
      <c r="BJ99" s="149"/>
      <c r="BK99" s="149"/>
      <c r="BL99" s="149"/>
      <c r="BM99" s="149"/>
      <c r="BN99" s="149"/>
      <c r="BO99" s="149"/>
      <c r="BP99" s="149"/>
      <c r="BQ99" s="149"/>
      <c r="BR99" s="149"/>
      <c r="BS99" s="149"/>
      <c r="BT99" s="149"/>
      <c r="BU99" s="149"/>
      <c r="BV99" s="149"/>
      <c r="BW99" s="149"/>
      <c r="BX99" s="149"/>
      <c r="BY99" s="149"/>
      <c r="BZ99" s="149"/>
      <c r="CA99" s="149"/>
      <c r="CB99" s="149"/>
      <c r="CC99" s="149"/>
      <c r="CD99" s="149"/>
      <c r="CE99" s="149"/>
      <c r="CF99" s="149"/>
      <c r="CG99" s="149"/>
      <c r="CH99" s="149"/>
      <c r="CI99" s="149"/>
      <c r="CJ99" s="149"/>
      <c r="CK99" s="149"/>
      <c r="CL99" s="149"/>
      <c r="CM99" s="149"/>
      <c r="CN99" s="149"/>
      <c r="CO99" s="149"/>
      <c r="CP99" s="149"/>
      <c r="CQ99" s="149"/>
      <c r="CR99" s="149"/>
      <c r="CS99" s="149"/>
      <c r="CT99" s="149"/>
      <c r="CU99" s="150"/>
      <c r="CV99" s="138"/>
      <c r="CX99" s="151"/>
    </row>
    <row r="100" spans="1:102" s="139" customFormat="1">
      <c r="A100" s="134"/>
      <c r="B100" s="6">
        <v>0.25</v>
      </c>
      <c r="C100" s="6">
        <v>0.25</v>
      </c>
      <c r="D100" s="6">
        <v>0.25</v>
      </c>
      <c r="E100" s="6">
        <v>0.25</v>
      </c>
      <c r="F100" s="6">
        <v>0.25</v>
      </c>
      <c r="G100" s="6">
        <v>0.25</v>
      </c>
      <c r="H100" s="6">
        <v>0.25</v>
      </c>
      <c r="I100" s="6">
        <v>0.25</v>
      </c>
      <c r="J100" s="6">
        <v>0.25</v>
      </c>
      <c r="K100" s="6">
        <v>0.25</v>
      </c>
      <c r="L100" s="6">
        <v>0.25</v>
      </c>
      <c r="M100" s="6">
        <v>0.25</v>
      </c>
      <c r="N100" s="6">
        <v>0.25</v>
      </c>
      <c r="O100" s="6">
        <v>0.25</v>
      </c>
      <c r="P100" s="6">
        <v>0.25</v>
      </c>
      <c r="Q100" s="6">
        <v>0.25</v>
      </c>
      <c r="R100" s="6">
        <v>0.25</v>
      </c>
      <c r="S100" s="6">
        <v>0.25</v>
      </c>
      <c r="T100" s="6">
        <v>0.25</v>
      </c>
      <c r="U100" s="6">
        <v>0.25</v>
      </c>
      <c r="V100" s="6">
        <v>0.25</v>
      </c>
      <c r="W100" s="6">
        <v>0.25</v>
      </c>
      <c r="X100" s="6">
        <v>0.25</v>
      </c>
      <c r="Y100" s="6">
        <v>0.25</v>
      </c>
      <c r="Z100" s="6">
        <v>0.25</v>
      </c>
      <c r="AA100" s="6">
        <v>0.25</v>
      </c>
      <c r="AB100" s="6">
        <v>0.25</v>
      </c>
      <c r="AC100" s="6">
        <v>0.25</v>
      </c>
      <c r="AD100" s="6">
        <v>0.25</v>
      </c>
      <c r="AE100" s="6">
        <v>0.25</v>
      </c>
      <c r="AF100" s="6">
        <v>0.25</v>
      </c>
      <c r="AG100" s="6">
        <v>0.25</v>
      </c>
      <c r="AH100" s="6">
        <v>0.25</v>
      </c>
      <c r="AI100" s="6">
        <v>0.25</v>
      </c>
      <c r="AJ100" s="6">
        <v>0.25</v>
      </c>
      <c r="AK100" s="6">
        <v>0.25</v>
      </c>
      <c r="AL100" s="6">
        <v>0.25</v>
      </c>
      <c r="AM100" s="6">
        <v>0.25</v>
      </c>
      <c r="AN100" s="6">
        <v>0.25</v>
      </c>
      <c r="AO100" s="6">
        <v>0.25</v>
      </c>
      <c r="AP100" s="6">
        <v>0.25</v>
      </c>
      <c r="AQ100" s="6">
        <v>0.25</v>
      </c>
      <c r="AR100" s="6">
        <v>0.25</v>
      </c>
      <c r="AS100" s="6">
        <v>0.25</v>
      </c>
      <c r="AT100" s="6">
        <v>0.25</v>
      </c>
      <c r="AU100" s="6">
        <v>0.25</v>
      </c>
      <c r="AV100" s="6">
        <v>0.25</v>
      </c>
      <c r="AW100" s="6">
        <v>0.25</v>
      </c>
      <c r="AX100" s="6">
        <v>0.25</v>
      </c>
      <c r="AY100" s="6">
        <v>0.25</v>
      </c>
      <c r="AZ100" s="6">
        <v>0.25</v>
      </c>
      <c r="BA100" s="6">
        <v>0.25</v>
      </c>
      <c r="BB100" s="6">
        <v>0.25</v>
      </c>
      <c r="BC100" s="6">
        <v>0.25</v>
      </c>
      <c r="BD100" s="6">
        <v>0.25</v>
      </c>
      <c r="BE100" s="6">
        <v>0.25</v>
      </c>
      <c r="BF100" s="6">
        <v>0.25</v>
      </c>
      <c r="BG100" s="6">
        <v>0.25</v>
      </c>
      <c r="BH100" s="6">
        <v>0.25</v>
      </c>
      <c r="BI100" s="6">
        <v>0.25</v>
      </c>
      <c r="BJ100" s="6">
        <v>0.25</v>
      </c>
      <c r="BK100" s="6">
        <v>0.25</v>
      </c>
      <c r="BL100" s="6">
        <v>0.25</v>
      </c>
      <c r="BM100" s="6">
        <v>0.25</v>
      </c>
      <c r="BN100" s="6">
        <v>0.25</v>
      </c>
      <c r="BO100" s="6">
        <v>0.25</v>
      </c>
      <c r="BP100" s="6">
        <v>0.25</v>
      </c>
      <c r="BQ100" s="6">
        <v>0.25</v>
      </c>
      <c r="BR100" s="6">
        <v>0.25</v>
      </c>
      <c r="BS100" s="6">
        <v>0.25</v>
      </c>
      <c r="BT100" s="6">
        <v>0.25</v>
      </c>
      <c r="BU100" s="6">
        <v>0.25</v>
      </c>
      <c r="BV100" s="6">
        <v>0.25</v>
      </c>
      <c r="BW100" s="6">
        <v>0.25</v>
      </c>
      <c r="BX100" s="6">
        <v>0.25</v>
      </c>
      <c r="BY100" s="6">
        <v>0.25</v>
      </c>
      <c r="BZ100" s="6">
        <v>0.25</v>
      </c>
      <c r="CA100" s="6">
        <v>0.25</v>
      </c>
      <c r="CB100" s="6">
        <v>0.25</v>
      </c>
      <c r="CC100" s="6">
        <v>0.25</v>
      </c>
      <c r="CD100" s="6">
        <v>0.25</v>
      </c>
      <c r="CE100" s="6">
        <v>0.25</v>
      </c>
      <c r="CF100" s="6">
        <v>0.25</v>
      </c>
      <c r="CG100" s="6">
        <v>0.25</v>
      </c>
      <c r="CH100" s="6">
        <v>0.25</v>
      </c>
      <c r="CI100" s="6">
        <v>0.25</v>
      </c>
      <c r="CJ100" s="6">
        <v>0.25</v>
      </c>
      <c r="CK100" s="6">
        <v>0.25</v>
      </c>
      <c r="CL100" s="6">
        <v>0.25</v>
      </c>
      <c r="CM100" s="6">
        <v>0.25</v>
      </c>
      <c r="CN100" s="6">
        <v>0.25</v>
      </c>
      <c r="CO100" s="6">
        <v>0.25</v>
      </c>
      <c r="CP100" s="6">
        <v>0.25</v>
      </c>
      <c r="CQ100" s="6">
        <v>0.25</v>
      </c>
      <c r="CR100" s="6">
        <v>0.25</v>
      </c>
      <c r="CS100" s="6">
        <v>0.25</v>
      </c>
      <c r="CT100" s="6"/>
      <c r="CX100" s="151"/>
    </row>
    <row r="101" spans="1:102" s="139" customFormat="1">
      <c r="A101" s="6" t="s">
        <v>13</v>
      </c>
      <c r="B101" s="8">
        <f t="shared" ref="B101:AG101" si="89">B17-B44</f>
        <v>0</v>
      </c>
      <c r="C101" s="8">
        <f t="shared" si="89"/>
        <v>0</v>
      </c>
      <c r="D101" s="8">
        <f t="shared" si="89"/>
        <v>0</v>
      </c>
      <c r="E101" s="8">
        <f t="shared" si="89"/>
        <v>0</v>
      </c>
      <c r="F101" s="8">
        <f t="shared" si="89"/>
        <v>0</v>
      </c>
      <c r="G101" s="8">
        <f t="shared" si="89"/>
        <v>0</v>
      </c>
      <c r="H101" s="8">
        <f t="shared" si="89"/>
        <v>0</v>
      </c>
      <c r="I101" s="8">
        <f t="shared" si="89"/>
        <v>0</v>
      </c>
      <c r="J101" s="8">
        <f t="shared" si="89"/>
        <v>0</v>
      </c>
      <c r="K101" s="8">
        <f t="shared" si="89"/>
        <v>0</v>
      </c>
      <c r="L101" s="8">
        <f t="shared" si="89"/>
        <v>0</v>
      </c>
      <c r="M101" s="8">
        <f t="shared" si="89"/>
        <v>0</v>
      </c>
      <c r="N101" s="8">
        <f t="shared" si="89"/>
        <v>0</v>
      </c>
      <c r="O101" s="8">
        <f t="shared" si="89"/>
        <v>0</v>
      </c>
      <c r="P101" s="8">
        <f t="shared" si="89"/>
        <v>0</v>
      </c>
      <c r="Q101" s="8">
        <f t="shared" si="89"/>
        <v>0</v>
      </c>
      <c r="R101" s="8">
        <f t="shared" si="89"/>
        <v>0</v>
      </c>
      <c r="S101" s="8">
        <f t="shared" si="89"/>
        <v>0</v>
      </c>
      <c r="T101" s="8">
        <f t="shared" si="89"/>
        <v>0</v>
      </c>
      <c r="U101" s="8">
        <f t="shared" si="89"/>
        <v>0</v>
      </c>
      <c r="V101" s="8">
        <f t="shared" si="89"/>
        <v>0</v>
      </c>
      <c r="W101" s="8">
        <f t="shared" si="89"/>
        <v>0</v>
      </c>
      <c r="X101" s="8">
        <f t="shared" si="89"/>
        <v>0</v>
      </c>
      <c r="Y101" s="8">
        <f t="shared" si="89"/>
        <v>0</v>
      </c>
      <c r="Z101" s="8">
        <f t="shared" si="89"/>
        <v>0</v>
      </c>
      <c r="AA101" s="8">
        <f t="shared" si="89"/>
        <v>0</v>
      </c>
      <c r="AB101" s="8">
        <f t="shared" si="89"/>
        <v>0</v>
      </c>
      <c r="AC101" s="8">
        <f t="shared" si="89"/>
        <v>0</v>
      </c>
      <c r="AD101" s="8">
        <f t="shared" si="89"/>
        <v>0</v>
      </c>
      <c r="AE101" s="8">
        <f t="shared" si="89"/>
        <v>0</v>
      </c>
      <c r="AF101" s="8">
        <f t="shared" si="89"/>
        <v>0</v>
      </c>
      <c r="AG101" s="8">
        <f t="shared" si="89"/>
        <v>0</v>
      </c>
      <c r="AH101" s="8">
        <f t="shared" ref="AH101:BM101" si="90">AH17-AH44</f>
        <v>0</v>
      </c>
      <c r="AI101" s="8">
        <f t="shared" si="90"/>
        <v>0</v>
      </c>
      <c r="AJ101" s="8">
        <f t="shared" si="90"/>
        <v>0</v>
      </c>
      <c r="AK101" s="8">
        <f t="shared" si="90"/>
        <v>0</v>
      </c>
      <c r="AL101" s="8">
        <f t="shared" si="90"/>
        <v>0</v>
      </c>
      <c r="AM101" s="8">
        <f t="shared" si="90"/>
        <v>0</v>
      </c>
      <c r="AN101" s="8">
        <f t="shared" si="90"/>
        <v>0</v>
      </c>
      <c r="AO101" s="8">
        <f t="shared" si="90"/>
        <v>0</v>
      </c>
      <c r="AP101" s="8">
        <f t="shared" si="90"/>
        <v>0</v>
      </c>
      <c r="AQ101" s="8">
        <f t="shared" si="90"/>
        <v>0</v>
      </c>
      <c r="AR101" s="8">
        <f t="shared" si="90"/>
        <v>0</v>
      </c>
      <c r="AS101" s="8">
        <f t="shared" si="90"/>
        <v>0</v>
      </c>
      <c r="AT101" s="8">
        <f t="shared" si="90"/>
        <v>0</v>
      </c>
      <c r="AU101" s="8">
        <f t="shared" si="90"/>
        <v>0</v>
      </c>
      <c r="AV101" s="8">
        <f t="shared" si="90"/>
        <v>0</v>
      </c>
      <c r="AW101" s="8">
        <f t="shared" si="90"/>
        <v>0</v>
      </c>
      <c r="AX101" s="8">
        <f t="shared" si="90"/>
        <v>0</v>
      </c>
      <c r="AY101" s="8">
        <f t="shared" si="90"/>
        <v>0</v>
      </c>
      <c r="AZ101" s="8">
        <f t="shared" si="90"/>
        <v>0</v>
      </c>
      <c r="BA101" s="8">
        <f t="shared" si="90"/>
        <v>0</v>
      </c>
      <c r="BB101" s="8">
        <f t="shared" si="90"/>
        <v>0</v>
      </c>
      <c r="BC101" s="8">
        <f t="shared" si="90"/>
        <v>0</v>
      </c>
      <c r="BD101" s="8">
        <f t="shared" si="90"/>
        <v>0</v>
      </c>
      <c r="BE101" s="8">
        <f t="shared" si="90"/>
        <v>0</v>
      </c>
      <c r="BF101" s="8">
        <f t="shared" si="90"/>
        <v>0</v>
      </c>
      <c r="BG101" s="8">
        <f t="shared" si="90"/>
        <v>0</v>
      </c>
      <c r="BH101" s="8">
        <f t="shared" si="90"/>
        <v>0</v>
      </c>
      <c r="BI101" s="8">
        <f t="shared" si="90"/>
        <v>0</v>
      </c>
      <c r="BJ101" s="8">
        <f t="shared" si="90"/>
        <v>0</v>
      </c>
      <c r="BK101" s="8">
        <f t="shared" si="90"/>
        <v>0</v>
      </c>
      <c r="BL101" s="8">
        <f t="shared" si="90"/>
        <v>0</v>
      </c>
      <c r="BM101" s="8">
        <f t="shared" si="90"/>
        <v>0</v>
      </c>
      <c r="BN101" s="8">
        <f t="shared" ref="BN101:CS101" si="91">BN17-BN44</f>
        <v>0</v>
      </c>
      <c r="BO101" s="8">
        <f t="shared" si="91"/>
        <v>0</v>
      </c>
      <c r="BP101" s="8">
        <f t="shared" si="91"/>
        <v>0</v>
      </c>
      <c r="BQ101" s="8">
        <f t="shared" si="91"/>
        <v>0</v>
      </c>
      <c r="BR101" s="8">
        <f t="shared" si="91"/>
        <v>0</v>
      </c>
      <c r="BS101" s="8">
        <f t="shared" si="91"/>
        <v>0</v>
      </c>
      <c r="BT101" s="8">
        <f t="shared" si="91"/>
        <v>0</v>
      </c>
      <c r="BU101" s="8">
        <f t="shared" si="91"/>
        <v>0</v>
      </c>
      <c r="BV101" s="8">
        <f t="shared" si="91"/>
        <v>0</v>
      </c>
      <c r="BW101" s="8">
        <f t="shared" si="91"/>
        <v>0</v>
      </c>
      <c r="BX101" s="8">
        <f t="shared" si="91"/>
        <v>0</v>
      </c>
      <c r="BY101" s="8">
        <f t="shared" si="91"/>
        <v>0</v>
      </c>
      <c r="BZ101" s="8">
        <f t="shared" si="91"/>
        <v>0</v>
      </c>
      <c r="CA101" s="8">
        <f t="shared" si="91"/>
        <v>0</v>
      </c>
      <c r="CB101" s="8">
        <f t="shared" si="91"/>
        <v>0</v>
      </c>
      <c r="CC101" s="8">
        <f t="shared" si="91"/>
        <v>0</v>
      </c>
      <c r="CD101" s="8">
        <f t="shared" si="91"/>
        <v>0</v>
      </c>
      <c r="CE101" s="8">
        <f t="shared" si="91"/>
        <v>0</v>
      </c>
      <c r="CF101" s="8">
        <f t="shared" si="91"/>
        <v>0</v>
      </c>
      <c r="CG101" s="8">
        <f t="shared" si="91"/>
        <v>0</v>
      </c>
      <c r="CH101" s="8">
        <f t="shared" si="91"/>
        <v>0</v>
      </c>
      <c r="CI101" s="8">
        <f t="shared" si="91"/>
        <v>0</v>
      </c>
      <c r="CJ101" s="8">
        <f t="shared" si="91"/>
        <v>0</v>
      </c>
      <c r="CK101" s="8">
        <f t="shared" si="91"/>
        <v>0</v>
      </c>
      <c r="CL101" s="8">
        <f t="shared" si="91"/>
        <v>0</v>
      </c>
      <c r="CM101" s="8">
        <f t="shared" si="91"/>
        <v>0</v>
      </c>
      <c r="CN101" s="8">
        <f t="shared" si="91"/>
        <v>0</v>
      </c>
      <c r="CO101" s="8">
        <f t="shared" si="91"/>
        <v>0</v>
      </c>
      <c r="CP101" s="8">
        <f t="shared" si="91"/>
        <v>0</v>
      </c>
      <c r="CQ101" s="8">
        <f t="shared" si="91"/>
        <v>0</v>
      </c>
      <c r="CR101" s="8">
        <f t="shared" si="91"/>
        <v>0</v>
      </c>
      <c r="CS101" s="8">
        <f t="shared" si="91"/>
        <v>0</v>
      </c>
      <c r="CT101" s="6">
        <f>SUMPRODUCT(B101:CS101,$B$100:$CS$100)/1000</f>
        <v>0</v>
      </c>
      <c r="CV101" s="161"/>
      <c r="CX101" s="237"/>
    </row>
    <row r="102" spans="1:102" s="138" customFormat="1">
      <c r="A102" s="6" t="s">
        <v>14</v>
      </c>
      <c r="B102" s="8">
        <f t="shared" ref="B102:AG102" si="92">B18-B45</f>
        <v>0</v>
      </c>
      <c r="C102" s="8">
        <f t="shared" si="92"/>
        <v>0</v>
      </c>
      <c r="D102" s="8">
        <f t="shared" si="92"/>
        <v>0</v>
      </c>
      <c r="E102" s="8">
        <f t="shared" si="92"/>
        <v>0</v>
      </c>
      <c r="F102" s="8">
        <f t="shared" si="92"/>
        <v>0</v>
      </c>
      <c r="G102" s="8">
        <f t="shared" si="92"/>
        <v>0</v>
      </c>
      <c r="H102" s="8">
        <f t="shared" si="92"/>
        <v>0</v>
      </c>
      <c r="I102" s="8">
        <f t="shared" si="92"/>
        <v>0</v>
      </c>
      <c r="J102" s="8">
        <f t="shared" si="92"/>
        <v>0</v>
      </c>
      <c r="K102" s="8">
        <f t="shared" si="92"/>
        <v>0</v>
      </c>
      <c r="L102" s="8">
        <f t="shared" si="92"/>
        <v>0</v>
      </c>
      <c r="M102" s="8">
        <f t="shared" si="92"/>
        <v>0</v>
      </c>
      <c r="N102" s="8">
        <f t="shared" si="92"/>
        <v>0</v>
      </c>
      <c r="O102" s="8">
        <f t="shared" si="92"/>
        <v>0</v>
      </c>
      <c r="P102" s="8">
        <f t="shared" si="92"/>
        <v>0</v>
      </c>
      <c r="Q102" s="8">
        <f t="shared" si="92"/>
        <v>0</v>
      </c>
      <c r="R102" s="8">
        <f t="shared" si="92"/>
        <v>0</v>
      </c>
      <c r="S102" s="8">
        <f t="shared" si="92"/>
        <v>0</v>
      </c>
      <c r="T102" s="8">
        <f t="shared" si="92"/>
        <v>0</v>
      </c>
      <c r="U102" s="8">
        <f t="shared" si="92"/>
        <v>0</v>
      </c>
      <c r="V102" s="8">
        <f t="shared" si="92"/>
        <v>0</v>
      </c>
      <c r="W102" s="8">
        <f t="shared" si="92"/>
        <v>0</v>
      </c>
      <c r="X102" s="8">
        <f t="shared" si="92"/>
        <v>0</v>
      </c>
      <c r="Y102" s="8">
        <f t="shared" si="92"/>
        <v>0</v>
      </c>
      <c r="Z102" s="8">
        <f t="shared" si="92"/>
        <v>0</v>
      </c>
      <c r="AA102" s="8">
        <f t="shared" si="92"/>
        <v>0</v>
      </c>
      <c r="AB102" s="8">
        <f t="shared" si="92"/>
        <v>0</v>
      </c>
      <c r="AC102" s="8">
        <f t="shared" si="92"/>
        <v>0</v>
      </c>
      <c r="AD102" s="8">
        <f t="shared" si="92"/>
        <v>0</v>
      </c>
      <c r="AE102" s="8">
        <f t="shared" si="92"/>
        <v>0</v>
      </c>
      <c r="AF102" s="8">
        <f t="shared" si="92"/>
        <v>0</v>
      </c>
      <c r="AG102" s="8">
        <f t="shared" si="92"/>
        <v>0</v>
      </c>
      <c r="AH102" s="8">
        <f t="shared" ref="AH102:BM102" si="93">AH18-AH45</f>
        <v>0</v>
      </c>
      <c r="AI102" s="8">
        <f t="shared" si="93"/>
        <v>0</v>
      </c>
      <c r="AJ102" s="8">
        <f t="shared" si="93"/>
        <v>0</v>
      </c>
      <c r="AK102" s="8">
        <f t="shared" si="93"/>
        <v>0</v>
      </c>
      <c r="AL102" s="8">
        <f t="shared" si="93"/>
        <v>0</v>
      </c>
      <c r="AM102" s="8">
        <f t="shared" si="93"/>
        <v>0</v>
      </c>
      <c r="AN102" s="8">
        <f t="shared" si="93"/>
        <v>0</v>
      </c>
      <c r="AO102" s="8">
        <f t="shared" si="93"/>
        <v>0</v>
      </c>
      <c r="AP102" s="8">
        <f t="shared" si="93"/>
        <v>0</v>
      </c>
      <c r="AQ102" s="8">
        <f t="shared" si="93"/>
        <v>0</v>
      </c>
      <c r="AR102" s="8">
        <f t="shared" si="93"/>
        <v>0</v>
      </c>
      <c r="AS102" s="8">
        <f t="shared" si="93"/>
        <v>0</v>
      </c>
      <c r="AT102" s="8">
        <f t="shared" si="93"/>
        <v>0</v>
      </c>
      <c r="AU102" s="8">
        <f t="shared" si="93"/>
        <v>0</v>
      </c>
      <c r="AV102" s="8">
        <f t="shared" si="93"/>
        <v>0</v>
      </c>
      <c r="AW102" s="8">
        <f t="shared" si="93"/>
        <v>0</v>
      </c>
      <c r="AX102" s="8">
        <f t="shared" si="93"/>
        <v>0</v>
      </c>
      <c r="AY102" s="8">
        <f t="shared" si="93"/>
        <v>0</v>
      </c>
      <c r="AZ102" s="8">
        <f t="shared" si="93"/>
        <v>0</v>
      </c>
      <c r="BA102" s="8">
        <f t="shared" si="93"/>
        <v>0</v>
      </c>
      <c r="BB102" s="8">
        <f t="shared" si="93"/>
        <v>0</v>
      </c>
      <c r="BC102" s="8">
        <f t="shared" si="93"/>
        <v>0</v>
      </c>
      <c r="BD102" s="8">
        <f t="shared" si="93"/>
        <v>0</v>
      </c>
      <c r="BE102" s="8">
        <f t="shared" si="93"/>
        <v>0</v>
      </c>
      <c r="BF102" s="8">
        <f t="shared" si="93"/>
        <v>0</v>
      </c>
      <c r="BG102" s="8">
        <f t="shared" si="93"/>
        <v>0</v>
      </c>
      <c r="BH102" s="8">
        <f t="shared" si="93"/>
        <v>0</v>
      </c>
      <c r="BI102" s="8">
        <f t="shared" si="93"/>
        <v>0</v>
      </c>
      <c r="BJ102" s="8">
        <f t="shared" si="93"/>
        <v>0</v>
      </c>
      <c r="BK102" s="8">
        <f t="shared" si="93"/>
        <v>0</v>
      </c>
      <c r="BL102" s="8">
        <f t="shared" si="93"/>
        <v>0</v>
      </c>
      <c r="BM102" s="8">
        <f t="shared" si="93"/>
        <v>0</v>
      </c>
      <c r="BN102" s="8">
        <f t="shared" ref="BN102:CS102" si="94">BN18-BN45</f>
        <v>0</v>
      </c>
      <c r="BO102" s="8">
        <f t="shared" si="94"/>
        <v>0</v>
      </c>
      <c r="BP102" s="8">
        <f t="shared" si="94"/>
        <v>0</v>
      </c>
      <c r="BQ102" s="8">
        <f t="shared" si="94"/>
        <v>0</v>
      </c>
      <c r="BR102" s="8">
        <f t="shared" si="94"/>
        <v>0</v>
      </c>
      <c r="BS102" s="8">
        <f t="shared" si="94"/>
        <v>0</v>
      </c>
      <c r="BT102" s="8">
        <f t="shared" si="94"/>
        <v>0</v>
      </c>
      <c r="BU102" s="8">
        <f t="shared" si="94"/>
        <v>0</v>
      </c>
      <c r="BV102" s="8">
        <f t="shared" si="94"/>
        <v>0</v>
      </c>
      <c r="BW102" s="8">
        <f t="shared" si="94"/>
        <v>0</v>
      </c>
      <c r="BX102" s="8">
        <f t="shared" si="94"/>
        <v>0</v>
      </c>
      <c r="BY102" s="8">
        <f t="shared" si="94"/>
        <v>0</v>
      </c>
      <c r="BZ102" s="8">
        <f t="shared" si="94"/>
        <v>0</v>
      </c>
      <c r="CA102" s="8">
        <f t="shared" si="94"/>
        <v>0</v>
      </c>
      <c r="CB102" s="8">
        <f t="shared" si="94"/>
        <v>0</v>
      </c>
      <c r="CC102" s="8">
        <f t="shared" si="94"/>
        <v>0</v>
      </c>
      <c r="CD102" s="8">
        <f t="shared" si="94"/>
        <v>0</v>
      </c>
      <c r="CE102" s="8">
        <f t="shared" si="94"/>
        <v>0</v>
      </c>
      <c r="CF102" s="8">
        <f t="shared" si="94"/>
        <v>0</v>
      </c>
      <c r="CG102" s="8">
        <f t="shared" si="94"/>
        <v>0</v>
      </c>
      <c r="CH102" s="8">
        <f t="shared" si="94"/>
        <v>0</v>
      </c>
      <c r="CI102" s="8">
        <f t="shared" si="94"/>
        <v>0</v>
      </c>
      <c r="CJ102" s="8">
        <f t="shared" si="94"/>
        <v>0</v>
      </c>
      <c r="CK102" s="8">
        <f t="shared" si="94"/>
        <v>0</v>
      </c>
      <c r="CL102" s="8">
        <f t="shared" si="94"/>
        <v>0</v>
      </c>
      <c r="CM102" s="8">
        <f t="shared" si="94"/>
        <v>0</v>
      </c>
      <c r="CN102" s="8">
        <f t="shared" si="94"/>
        <v>0</v>
      </c>
      <c r="CO102" s="8">
        <f t="shared" si="94"/>
        <v>0</v>
      </c>
      <c r="CP102" s="8">
        <f t="shared" si="94"/>
        <v>0</v>
      </c>
      <c r="CQ102" s="8">
        <f t="shared" si="94"/>
        <v>0</v>
      </c>
      <c r="CR102" s="8">
        <f t="shared" si="94"/>
        <v>0</v>
      </c>
      <c r="CS102" s="8">
        <f t="shared" si="94"/>
        <v>0</v>
      </c>
      <c r="CT102" s="6">
        <f t="shared" ref="CT102" si="95">SUMPRODUCT(B102:CS102,$B$100:$CS$100)/1000</f>
        <v>0</v>
      </c>
      <c r="CU102" s="139"/>
      <c r="CV102" s="5"/>
      <c r="CX102" s="151"/>
    </row>
    <row r="103" spans="1:102" s="137" customFormat="1">
      <c r="A103" s="6" t="s">
        <v>62</v>
      </c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  <c r="AA103" s="8"/>
      <c r="AB103" s="8"/>
      <c r="AC103" s="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  <c r="AY103" s="8"/>
      <c r="AZ103" s="8"/>
      <c r="BA103" s="8"/>
      <c r="BB103" s="8"/>
      <c r="BC103" s="8"/>
      <c r="BD103" s="8"/>
      <c r="BE103" s="8"/>
      <c r="BF103" s="8"/>
      <c r="BG103" s="8"/>
      <c r="BH103" s="8"/>
      <c r="BI103" s="8"/>
      <c r="BJ103" s="8"/>
      <c r="BK103" s="8"/>
      <c r="BL103" s="8"/>
      <c r="BM103" s="8"/>
      <c r="BN103" s="8"/>
      <c r="BO103" s="8"/>
      <c r="BP103" s="8"/>
      <c r="BQ103" s="8"/>
      <c r="BR103" s="8"/>
      <c r="BS103" s="8"/>
      <c r="BT103" s="8"/>
      <c r="BU103" s="8"/>
      <c r="BV103" s="8"/>
      <c r="BW103" s="8"/>
      <c r="BX103" s="8"/>
      <c r="BY103" s="8"/>
      <c r="BZ103" s="8"/>
      <c r="CA103" s="8"/>
      <c r="CB103" s="8"/>
      <c r="CC103" s="8"/>
      <c r="CD103" s="8"/>
      <c r="CE103" s="8"/>
      <c r="CF103" s="8"/>
      <c r="CG103" s="8"/>
      <c r="CH103" s="8"/>
      <c r="CI103" s="8"/>
      <c r="CJ103" s="8"/>
      <c r="CK103" s="8"/>
      <c r="CL103" s="8"/>
      <c r="CM103" s="8"/>
      <c r="CN103" s="8"/>
      <c r="CO103" s="8"/>
      <c r="CP103" s="8"/>
      <c r="CQ103" s="8"/>
      <c r="CR103" s="8"/>
      <c r="CS103" s="8"/>
      <c r="CT103" s="6"/>
      <c r="CU103" s="138"/>
      <c r="CV103" s="5"/>
      <c r="CX103" s="151"/>
    </row>
    <row r="104" spans="1:102">
      <c r="B104" s="4"/>
      <c r="C104" s="4"/>
      <c r="D104" s="4"/>
      <c r="E104" s="4"/>
      <c r="F104" s="4"/>
      <c r="G104" s="4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137"/>
    </row>
    <row r="105" spans="1:102">
      <c r="B105" s="4"/>
      <c r="C105" s="4"/>
      <c r="D105" s="4"/>
      <c r="E105" s="4"/>
      <c r="F105" s="4"/>
      <c r="G105" s="4"/>
      <c r="CV105" s="158"/>
      <c r="CX105" s="234"/>
    </row>
    <row r="106" spans="1:102" s="224" customFormat="1">
      <c r="A106" s="167" t="s">
        <v>63</v>
      </c>
      <c r="B106" s="222"/>
      <c r="C106" s="222"/>
      <c r="D106" s="222"/>
      <c r="E106" s="222"/>
      <c r="F106" s="222"/>
      <c r="G106" s="222"/>
      <c r="H106" s="222"/>
      <c r="I106" s="222"/>
      <c r="J106" s="222"/>
      <c r="K106" s="222"/>
      <c r="L106" s="222"/>
      <c r="M106" s="222"/>
      <c r="N106" s="222"/>
      <c r="O106" s="222"/>
      <c r="P106" s="222"/>
      <c r="Q106" s="222"/>
      <c r="R106" s="222"/>
      <c r="S106" s="222"/>
      <c r="T106" s="222"/>
      <c r="U106" s="222"/>
      <c r="V106" s="222"/>
      <c r="W106" s="222"/>
      <c r="X106" s="222"/>
      <c r="Y106" s="222"/>
      <c r="Z106" s="222"/>
      <c r="AA106" s="222"/>
      <c r="AB106" s="222"/>
      <c r="AC106" s="222"/>
      <c r="AD106" s="222"/>
      <c r="AE106" s="222"/>
      <c r="AF106" s="222"/>
      <c r="AG106" s="222"/>
      <c r="AH106" s="222"/>
      <c r="AI106" s="222"/>
      <c r="AJ106" s="222"/>
      <c r="AK106" s="222"/>
      <c r="AL106" s="222"/>
      <c r="AM106" s="222"/>
      <c r="AN106" s="222"/>
      <c r="AO106" s="222"/>
      <c r="AP106" s="222"/>
      <c r="AQ106" s="222"/>
      <c r="AR106" s="222"/>
      <c r="AS106" s="222"/>
      <c r="AT106" s="222"/>
      <c r="AU106" s="222"/>
      <c r="AV106" s="222"/>
      <c r="AW106" s="222"/>
      <c r="AX106" s="222"/>
      <c r="AY106" s="222"/>
      <c r="AZ106" s="222"/>
      <c r="BA106" s="222"/>
      <c r="BB106" s="222"/>
      <c r="BC106" s="222"/>
      <c r="BD106" s="222"/>
      <c r="BE106" s="222"/>
      <c r="BF106" s="222"/>
      <c r="BG106" s="222"/>
      <c r="BH106" s="222"/>
      <c r="BI106" s="222"/>
      <c r="BJ106" s="222"/>
      <c r="BK106" s="222"/>
      <c r="BL106" s="222"/>
      <c r="BM106" s="222"/>
      <c r="BN106" s="222"/>
      <c r="BO106" s="222"/>
      <c r="BP106" s="222"/>
      <c r="BQ106" s="222"/>
      <c r="BR106" s="222"/>
      <c r="BS106" s="222"/>
      <c r="BT106" s="222"/>
      <c r="BU106" s="222"/>
      <c r="BV106" s="222"/>
      <c r="BW106" s="222"/>
      <c r="BX106" s="222"/>
      <c r="BY106" s="222"/>
      <c r="BZ106" s="222"/>
      <c r="CA106" s="222"/>
      <c r="CB106" s="222"/>
      <c r="CC106" s="222"/>
      <c r="CD106" s="222"/>
      <c r="CE106" s="222"/>
      <c r="CF106" s="222"/>
      <c r="CG106" s="222"/>
      <c r="CH106" s="222"/>
      <c r="CI106" s="222"/>
      <c r="CJ106" s="222"/>
      <c r="CK106" s="222"/>
      <c r="CL106" s="222"/>
      <c r="CM106" s="222"/>
      <c r="CN106" s="222"/>
      <c r="CO106" s="222"/>
      <c r="CP106" s="222"/>
      <c r="CQ106" s="222"/>
      <c r="CR106" s="222"/>
      <c r="CS106" s="222"/>
      <c r="CT106" s="222"/>
      <c r="CV106" s="166"/>
      <c r="CX106" s="243"/>
    </row>
    <row r="107" spans="1:102" hidden="1">
      <c r="A107" s="167" t="s">
        <v>63</v>
      </c>
    </row>
    <row r="108" spans="1:102"/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>
  <sheetPr codeName="Sheet6">
    <tabColor rgb="FFFFFF99"/>
  </sheetPr>
  <dimension ref="A1:CZ124"/>
  <sheetViews>
    <sheetView showGridLines="0" topLeftCell="A83" workbookViewId="0">
      <pane xSplit="1" topLeftCell="CH1" activePane="topRight" state="frozen"/>
      <selection activeCell="B89" sqref="B89"/>
      <selection pane="topRight" activeCell="B89" sqref="B89:CS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4" width="8.7109375" style="135" customWidth="1"/>
    <col min="105" max="16384" width="8.7109375" style="135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2" ht="15.75" thickBot="1">
      <c r="A2" s="11" t="s">
        <v>26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27</v>
      </c>
      <c r="CU2" s="150"/>
      <c r="CX2" s="234"/>
    </row>
    <row r="3" spans="1:102">
      <c r="A3" s="16" t="s">
        <v>30</v>
      </c>
      <c r="B3" s="17">
        <f t="shared" ref="B3:G3" si="0">B4+B12</f>
        <v>3706.9071194444446</v>
      </c>
      <c r="C3" s="18">
        <f t="shared" si="0"/>
        <v>3706.9071194444446</v>
      </c>
      <c r="D3" s="18">
        <f t="shared" si="0"/>
        <v>3706.9071194444446</v>
      </c>
      <c r="E3" s="18">
        <f t="shared" si="0"/>
        <v>3706.9071194444446</v>
      </c>
      <c r="F3" s="18">
        <f t="shared" si="0"/>
        <v>3706.9071194444446</v>
      </c>
      <c r="G3" s="18">
        <f t="shared" si="0"/>
        <v>3706.9071194444446</v>
      </c>
      <c r="H3" s="18">
        <f t="shared" ref="H3:BS3" si="1">H4+H12</f>
        <v>3706.9071194444446</v>
      </c>
      <c r="I3" s="18">
        <f t="shared" si="1"/>
        <v>3706.9071194444446</v>
      </c>
      <c r="J3" s="18">
        <f t="shared" si="1"/>
        <v>3706.9071194444446</v>
      </c>
      <c r="K3" s="18">
        <f t="shared" si="1"/>
        <v>3706.9071194444446</v>
      </c>
      <c r="L3" s="18">
        <f t="shared" si="1"/>
        <v>3706.9071194444446</v>
      </c>
      <c r="M3" s="18">
        <f t="shared" si="1"/>
        <v>3706.9071194444446</v>
      </c>
      <c r="N3" s="18">
        <f t="shared" si="1"/>
        <v>3706.9071194444446</v>
      </c>
      <c r="O3" s="18">
        <f t="shared" si="1"/>
        <v>3706.9071194444446</v>
      </c>
      <c r="P3" s="18">
        <f t="shared" si="1"/>
        <v>3706.9071194444446</v>
      </c>
      <c r="Q3" s="18">
        <f t="shared" si="1"/>
        <v>3706.9071194444446</v>
      </c>
      <c r="R3" s="18">
        <f t="shared" si="1"/>
        <v>3706.9071194444446</v>
      </c>
      <c r="S3" s="18">
        <f t="shared" si="1"/>
        <v>3706.9071194444446</v>
      </c>
      <c r="T3" s="18">
        <f t="shared" si="1"/>
        <v>3706.9071194444446</v>
      </c>
      <c r="U3" s="18">
        <f t="shared" si="1"/>
        <v>3706.9071194444446</v>
      </c>
      <c r="V3" s="18">
        <f t="shared" si="1"/>
        <v>3706.9071194444446</v>
      </c>
      <c r="W3" s="18">
        <f t="shared" si="1"/>
        <v>3706.9071194444446</v>
      </c>
      <c r="X3" s="18">
        <f t="shared" si="1"/>
        <v>3706.9071194444446</v>
      </c>
      <c r="Y3" s="18">
        <f t="shared" si="1"/>
        <v>3706.9071194444446</v>
      </c>
      <c r="Z3" s="18">
        <f t="shared" si="1"/>
        <v>3706.9071194444446</v>
      </c>
      <c r="AA3" s="18">
        <f t="shared" si="1"/>
        <v>3706.9071194444446</v>
      </c>
      <c r="AB3" s="18">
        <f t="shared" si="1"/>
        <v>3706.9071194444446</v>
      </c>
      <c r="AC3" s="18">
        <f t="shared" si="1"/>
        <v>3706.9071194444446</v>
      </c>
      <c r="AD3" s="18">
        <f t="shared" si="1"/>
        <v>3706.9071194444446</v>
      </c>
      <c r="AE3" s="18">
        <f t="shared" si="1"/>
        <v>3706.9071194444446</v>
      </c>
      <c r="AF3" s="18">
        <f t="shared" si="1"/>
        <v>3706.9071194444446</v>
      </c>
      <c r="AG3" s="18">
        <f t="shared" si="1"/>
        <v>3706.9071194444446</v>
      </c>
      <c r="AH3" s="18">
        <f t="shared" si="1"/>
        <v>3706.9071194444446</v>
      </c>
      <c r="AI3" s="18">
        <f t="shared" si="1"/>
        <v>3706.9071194444446</v>
      </c>
      <c r="AJ3" s="18">
        <f t="shared" si="1"/>
        <v>3706.9071194444446</v>
      </c>
      <c r="AK3" s="18">
        <f t="shared" si="1"/>
        <v>3706.9071194444446</v>
      </c>
      <c r="AL3" s="18">
        <f t="shared" si="1"/>
        <v>3706.9071194444446</v>
      </c>
      <c r="AM3" s="18">
        <f t="shared" si="1"/>
        <v>3706.9071194444446</v>
      </c>
      <c r="AN3" s="18">
        <f t="shared" si="1"/>
        <v>3706.9071194444446</v>
      </c>
      <c r="AO3" s="18">
        <f t="shared" si="1"/>
        <v>3706.9071194444446</v>
      </c>
      <c r="AP3" s="18">
        <f t="shared" si="1"/>
        <v>3706.9071194444446</v>
      </c>
      <c r="AQ3" s="18">
        <f t="shared" si="1"/>
        <v>3706.9071194444446</v>
      </c>
      <c r="AR3" s="18">
        <f t="shared" si="1"/>
        <v>3706.9071194444446</v>
      </c>
      <c r="AS3" s="18">
        <f t="shared" si="1"/>
        <v>3706.9071194444446</v>
      </c>
      <c r="AT3" s="18">
        <f t="shared" si="1"/>
        <v>3706.9071194444446</v>
      </c>
      <c r="AU3" s="18">
        <f t="shared" si="1"/>
        <v>3706.9071194444446</v>
      </c>
      <c r="AV3" s="18">
        <f t="shared" si="1"/>
        <v>3706.9071194444446</v>
      </c>
      <c r="AW3" s="18">
        <f t="shared" si="1"/>
        <v>3706.9071194444446</v>
      </c>
      <c r="AX3" s="18">
        <f t="shared" si="1"/>
        <v>3706.9071194444446</v>
      </c>
      <c r="AY3" s="18">
        <f t="shared" si="1"/>
        <v>3706.9071194444446</v>
      </c>
      <c r="AZ3" s="18">
        <f t="shared" si="1"/>
        <v>3706.9071194444446</v>
      </c>
      <c r="BA3" s="18">
        <f t="shared" si="1"/>
        <v>3706.9071194444446</v>
      </c>
      <c r="BB3" s="18">
        <f t="shared" si="1"/>
        <v>3706.9071194444446</v>
      </c>
      <c r="BC3" s="18">
        <f t="shared" si="1"/>
        <v>3706.9071194444446</v>
      </c>
      <c r="BD3" s="18">
        <f t="shared" si="1"/>
        <v>3706.9071194444446</v>
      </c>
      <c r="BE3" s="18">
        <f t="shared" si="1"/>
        <v>3706.9071194444446</v>
      </c>
      <c r="BF3" s="18">
        <f t="shared" si="1"/>
        <v>3706.9071194444446</v>
      </c>
      <c r="BG3" s="18">
        <f t="shared" si="1"/>
        <v>3706.9071194444446</v>
      </c>
      <c r="BH3" s="18">
        <f t="shared" si="1"/>
        <v>3706.9071194444446</v>
      </c>
      <c r="BI3" s="18">
        <f t="shared" si="1"/>
        <v>3706.9071194444446</v>
      </c>
      <c r="BJ3" s="18">
        <f t="shared" si="1"/>
        <v>3706.9071194444446</v>
      </c>
      <c r="BK3" s="18">
        <f t="shared" si="1"/>
        <v>3706.9071194444446</v>
      </c>
      <c r="BL3" s="18">
        <f t="shared" si="1"/>
        <v>3706.9071194444446</v>
      </c>
      <c r="BM3" s="18">
        <f t="shared" si="1"/>
        <v>3706.9071194444446</v>
      </c>
      <c r="BN3" s="18">
        <f t="shared" si="1"/>
        <v>3706.9071194444446</v>
      </c>
      <c r="BO3" s="18">
        <f t="shared" si="1"/>
        <v>3706.9071194444446</v>
      </c>
      <c r="BP3" s="18">
        <f t="shared" si="1"/>
        <v>3706.9071194444446</v>
      </c>
      <c r="BQ3" s="18">
        <f t="shared" si="1"/>
        <v>3706.9071194444446</v>
      </c>
      <c r="BR3" s="18">
        <f t="shared" si="1"/>
        <v>3706.9071194444446</v>
      </c>
      <c r="BS3" s="18">
        <f t="shared" si="1"/>
        <v>3706.9071194444446</v>
      </c>
      <c r="BT3" s="18">
        <f t="shared" ref="BT3:CS3" si="2">BT4+BT12</f>
        <v>3706.9071194444446</v>
      </c>
      <c r="BU3" s="18">
        <f t="shared" si="2"/>
        <v>3706.9071194444446</v>
      </c>
      <c r="BV3" s="18">
        <f t="shared" si="2"/>
        <v>3706.9071194444446</v>
      </c>
      <c r="BW3" s="18">
        <f t="shared" si="2"/>
        <v>3706.9071194444446</v>
      </c>
      <c r="BX3" s="18">
        <f t="shared" si="2"/>
        <v>3706.9071194444446</v>
      </c>
      <c r="BY3" s="18">
        <f t="shared" si="2"/>
        <v>3706.9071194444446</v>
      </c>
      <c r="BZ3" s="18">
        <f t="shared" si="2"/>
        <v>3706.9071194444446</v>
      </c>
      <c r="CA3" s="18">
        <f t="shared" si="2"/>
        <v>3706.9071194444446</v>
      </c>
      <c r="CB3" s="18">
        <f t="shared" si="2"/>
        <v>3706.9071194444446</v>
      </c>
      <c r="CC3" s="18">
        <f t="shared" si="2"/>
        <v>3706.9071194444446</v>
      </c>
      <c r="CD3" s="18">
        <f t="shared" si="2"/>
        <v>3706.9071194444446</v>
      </c>
      <c r="CE3" s="18">
        <f t="shared" si="2"/>
        <v>3706.9071194444446</v>
      </c>
      <c r="CF3" s="18">
        <f t="shared" si="2"/>
        <v>3706.9071194444446</v>
      </c>
      <c r="CG3" s="18">
        <f t="shared" si="2"/>
        <v>3706.9071194444446</v>
      </c>
      <c r="CH3" s="18">
        <f t="shared" si="2"/>
        <v>3706.9071194444446</v>
      </c>
      <c r="CI3" s="18">
        <f t="shared" si="2"/>
        <v>3706.9071194444446</v>
      </c>
      <c r="CJ3" s="18">
        <f t="shared" si="2"/>
        <v>3706.9071194444446</v>
      </c>
      <c r="CK3" s="18">
        <f t="shared" si="2"/>
        <v>3706.9071194444446</v>
      </c>
      <c r="CL3" s="18">
        <f t="shared" si="2"/>
        <v>3706.9071194444446</v>
      </c>
      <c r="CM3" s="18">
        <f t="shared" si="2"/>
        <v>3706.9071194444446</v>
      </c>
      <c r="CN3" s="18">
        <f t="shared" si="2"/>
        <v>3706.9071194444446</v>
      </c>
      <c r="CO3" s="18">
        <f t="shared" si="2"/>
        <v>3706.9071194444446</v>
      </c>
      <c r="CP3" s="18">
        <f t="shared" si="2"/>
        <v>3706.9071194444446</v>
      </c>
      <c r="CQ3" s="18">
        <f t="shared" si="2"/>
        <v>3706.9071194444446</v>
      </c>
      <c r="CR3" s="18">
        <f t="shared" si="2"/>
        <v>3706.9071194444446</v>
      </c>
      <c r="CS3" s="19">
        <f t="shared" si="2"/>
        <v>3706.9071194444446</v>
      </c>
      <c r="CT3" s="73">
        <f t="shared" ref="CT3:CT19" si="3">SUM(B3:CS3)</f>
        <v>355863.08346666727</v>
      </c>
      <c r="CU3" s="150"/>
      <c r="CW3" s="140"/>
    </row>
    <row r="4" spans="1:102">
      <c r="A4" s="21" t="s">
        <v>31</v>
      </c>
      <c r="B4" s="22">
        <f>SUM(B5:B11)</f>
        <v>3635</v>
      </c>
      <c r="C4" s="23">
        <f t="shared" ref="C4:BN4" si="4">SUM(C5:C11)</f>
        <v>3635</v>
      </c>
      <c r="D4" s="23">
        <f t="shared" si="4"/>
        <v>3635</v>
      </c>
      <c r="E4" s="23">
        <f t="shared" si="4"/>
        <v>3635</v>
      </c>
      <c r="F4" s="23">
        <f t="shared" si="4"/>
        <v>3635</v>
      </c>
      <c r="G4" s="23">
        <f t="shared" si="4"/>
        <v>3635</v>
      </c>
      <c r="H4" s="23">
        <f t="shared" si="4"/>
        <v>3635</v>
      </c>
      <c r="I4" s="23">
        <f t="shared" si="4"/>
        <v>3635</v>
      </c>
      <c r="J4" s="23">
        <f t="shared" si="4"/>
        <v>3635</v>
      </c>
      <c r="K4" s="23">
        <f t="shared" si="4"/>
        <v>3635</v>
      </c>
      <c r="L4" s="23">
        <f t="shared" si="4"/>
        <v>3635</v>
      </c>
      <c r="M4" s="23">
        <f t="shared" si="4"/>
        <v>3635</v>
      </c>
      <c r="N4" s="23">
        <f t="shared" si="4"/>
        <v>3635</v>
      </c>
      <c r="O4" s="23">
        <f t="shared" si="4"/>
        <v>3635</v>
      </c>
      <c r="P4" s="23">
        <f t="shared" si="4"/>
        <v>3635</v>
      </c>
      <c r="Q4" s="23">
        <f t="shared" si="4"/>
        <v>3635</v>
      </c>
      <c r="R4" s="23">
        <f t="shared" si="4"/>
        <v>3635</v>
      </c>
      <c r="S4" s="23">
        <f t="shared" si="4"/>
        <v>3635</v>
      </c>
      <c r="T4" s="23">
        <f t="shared" si="4"/>
        <v>3635</v>
      </c>
      <c r="U4" s="23">
        <f t="shared" si="4"/>
        <v>3635</v>
      </c>
      <c r="V4" s="23">
        <f t="shared" si="4"/>
        <v>3635</v>
      </c>
      <c r="W4" s="23">
        <f t="shared" si="4"/>
        <v>3635</v>
      </c>
      <c r="X4" s="23">
        <f t="shared" si="4"/>
        <v>3635</v>
      </c>
      <c r="Y4" s="23">
        <f t="shared" si="4"/>
        <v>3635</v>
      </c>
      <c r="Z4" s="23">
        <f t="shared" si="4"/>
        <v>3635</v>
      </c>
      <c r="AA4" s="23">
        <f t="shared" si="4"/>
        <v>3635</v>
      </c>
      <c r="AB4" s="23">
        <f t="shared" si="4"/>
        <v>3635</v>
      </c>
      <c r="AC4" s="23">
        <f t="shared" si="4"/>
        <v>3635</v>
      </c>
      <c r="AD4" s="23">
        <f t="shared" si="4"/>
        <v>3635</v>
      </c>
      <c r="AE4" s="23">
        <f t="shared" si="4"/>
        <v>3635</v>
      </c>
      <c r="AF4" s="23">
        <f t="shared" si="4"/>
        <v>3635</v>
      </c>
      <c r="AG4" s="23">
        <f t="shared" si="4"/>
        <v>3635</v>
      </c>
      <c r="AH4" s="23">
        <f t="shared" si="4"/>
        <v>3635</v>
      </c>
      <c r="AI4" s="23">
        <f t="shared" si="4"/>
        <v>3635</v>
      </c>
      <c r="AJ4" s="23">
        <f t="shared" si="4"/>
        <v>3635</v>
      </c>
      <c r="AK4" s="23">
        <f t="shared" si="4"/>
        <v>3635</v>
      </c>
      <c r="AL4" s="23">
        <f t="shared" si="4"/>
        <v>3635</v>
      </c>
      <c r="AM4" s="23">
        <f t="shared" si="4"/>
        <v>3635</v>
      </c>
      <c r="AN4" s="23">
        <f t="shared" si="4"/>
        <v>3635</v>
      </c>
      <c r="AO4" s="23">
        <f t="shared" si="4"/>
        <v>3635</v>
      </c>
      <c r="AP4" s="23">
        <f t="shared" si="4"/>
        <v>3635</v>
      </c>
      <c r="AQ4" s="23">
        <f t="shared" si="4"/>
        <v>3635</v>
      </c>
      <c r="AR4" s="23">
        <f t="shared" si="4"/>
        <v>3635</v>
      </c>
      <c r="AS4" s="23">
        <f t="shared" si="4"/>
        <v>3635</v>
      </c>
      <c r="AT4" s="23">
        <f t="shared" si="4"/>
        <v>3635</v>
      </c>
      <c r="AU4" s="23">
        <f t="shared" si="4"/>
        <v>3635</v>
      </c>
      <c r="AV4" s="23">
        <f t="shared" si="4"/>
        <v>3635</v>
      </c>
      <c r="AW4" s="23">
        <f t="shared" si="4"/>
        <v>3635</v>
      </c>
      <c r="AX4" s="23">
        <f t="shared" si="4"/>
        <v>3635</v>
      </c>
      <c r="AY4" s="23">
        <f t="shared" si="4"/>
        <v>3635</v>
      </c>
      <c r="AZ4" s="23">
        <f t="shared" si="4"/>
        <v>3635</v>
      </c>
      <c r="BA4" s="23">
        <f t="shared" si="4"/>
        <v>3635</v>
      </c>
      <c r="BB4" s="23">
        <f t="shared" si="4"/>
        <v>3635</v>
      </c>
      <c r="BC4" s="23">
        <f t="shared" si="4"/>
        <v>3635</v>
      </c>
      <c r="BD4" s="23">
        <f t="shared" si="4"/>
        <v>3635</v>
      </c>
      <c r="BE4" s="23">
        <f t="shared" si="4"/>
        <v>3635</v>
      </c>
      <c r="BF4" s="23">
        <f t="shared" si="4"/>
        <v>3635</v>
      </c>
      <c r="BG4" s="23">
        <f t="shared" si="4"/>
        <v>3635</v>
      </c>
      <c r="BH4" s="23">
        <f t="shared" si="4"/>
        <v>3635</v>
      </c>
      <c r="BI4" s="23">
        <f t="shared" si="4"/>
        <v>3635</v>
      </c>
      <c r="BJ4" s="23">
        <f t="shared" si="4"/>
        <v>3635</v>
      </c>
      <c r="BK4" s="23">
        <f t="shared" si="4"/>
        <v>3635</v>
      </c>
      <c r="BL4" s="23">
        <f t="shared" si="4"/>
        <v>3635</v>
      </c>
      <c r="BM4" s="23">
        <f t="shared" si="4"/>
        <v>3635</v>
      </c>
      <c r="BN4" s="23">
        <f t="shared" si="4"/>
        <v>3635</v>
      </c>
      <c r="BO4" s="23">
        <f t="shared" ref="BO4:CS4" si="5">SUM(BO5:BO11)</f>
        <v>3635</v>
      </c>
      <c r="BP4" s="23">
        <f t="shared" si="5"/>
        <v>3635</v>
      </c>
      <c r="BQ4" s="23">
        <f t="shared" si="5"/>
        <v>3635</v>
      </c>
      <c r="BR4" s="23">
        <f t="shared" si="5"/>
        <v>3635</v>
      </c>
      <c r="BS4" s="23">
        <f t="shared" si="5"/>
        <v>3635</v>
      </c>
      <c r="BT4" s="23">
        <f t="shared" si="5"/>
        <v>3635</v>
      </c>
      <c r="BU4" s="23">
        <f t="shared" si="5"/>
        <v>3635</v>
      </c>
      <c r="BV4" s="23">
        <f t="shared" si="5"/>
        <v>3635</v>
      </c>
      <c r="BW4" s="23">
        <f t="shared" si="5"/>
        <v>3635</v>
      </c>
      <c r="BX4" s="23">
        <f t="shared" si="5"/>
        <v>3635</v>
      </c>
      <c r="BY4" s="23">
        <f t="shared" si="5"/>
        <v>3635</v>
      </c>
      <c r="BZ4" s="23">
        <f t="shared" si="5"/>
        <v>3635</v>
      </c>
      <c r="CA4" s="23">
        <f t="shared" si="5"/>
        <v>3635</v>
      </c>
      <c r="CB4" s="23">
        <f t="shared" si="5"/>
        <v>3635</v>
      </c>
      <c r="CC4" s="23">
        <f t="shared" si="5"/>
        <v>3635</v>
      </c>
      <c r="CD4" s="23">
        <f t="shared" si="5"/>
        <v>3635</v>
      </c>
      <c r="CE4" s="23">
        <f t="shared" si="5"/>
        <v>3635</v>
      </c>
      <c r="CF4" s="23">
        <f t="shared" si="5"/>
        <v>3635</v>
      </c>
      <c r="CG4" s="23">
        <f t="shared" si="5"/>
        <v>3635</v>
      </c>
      <c r="CH4" s="23">
        <f t="shared" si="5"/>
        <v>3635</v>
      </c>
      <c r="CI4" s="23">
        <f t="shared" si="5"/>
        <v>3635</v>
      </c>
      <c r="CJ4" s="23">
        <f t="shared" si="5"/>
        <v>3635</v>
      </c>
      <c r="CK4" s="23">
        <f t="shared" si="5"/>
        <v>3635</v>
      </c>
      <c r="CL4" s="23">
        <f t="shared" si="5"/>
        <v>3635</v>
      </c>
      <c r="CM4" s="23">
        <f t="shared" si="5"/>
        <v>3635</v>
      </c>
      <c r="CN4" s="23">
        <f t="shared" si="5"/>
        <v>3635</v>
      </c>
      <c r="CO4" s="23">
        <f t="shared" si="5"/>
        <v>3635</v>
      </c>
      <c r="CP4" s="23">
        <f t="shared" si="5"/>
        <v>3635</v>
      </c>
      <c r="CQ4" s="23">
        <f t="shared" si="5"/>
        <v>3635</v>
      </c>
      <c r="CR4" s="23">
        <f t="shared" si="5"/>
        <v>3635</v>
      </c>
      <c r="CS4" s="24">
        <f t="shared" si="5"/>
        <v>3635</v>
      </c>
      <c r="CT4" s="30">
        <f t="shared" si="3"/>
        <v>348960</v>
      </c>
      <c r="CU4" s="152"/>
      <c r="CW4" s="140"/>
    </row>
    <row r="5" spans="1:102">
      <c r="A5" s="26" t="s">
        <v>32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3"/>
        <v>45600</v>
      </c>
      <c r="CU5" s="152"/>
      <c r="CW5" s="140"/>
    </row>
    <row r="6" spans="1:102">
      <c r="A6" s="30" t="s">
        <v>33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3"/>
        <v>54720</v>
      </c>
      <c r="CU6" s="152"/>
      <c r="CW6" s="140"/>
    </row>
    <row r="7" spans="1:102">
      <c r="A7" s="30" t="s">
        <v>34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30">
        <f t="shared" si="3"/>
        <v>96000</v>
      </c>
      <c r="CU7" s="152"/>
      <c r="CW7" s="140"/>
    </row>
    <row r="8" spans="1:102">
      <c r="A8" s="30" t="s">
        <v>35</v>
      </c>
      <c r="B8" s="31">
        <v>405</v>
      </c>
      <c r="C8" s="32">
        <v>405</v>
      </c>
      <c r="D8" s="32">
        <v>405</v>
      </c>
      <c r="E8" s="32">
        <v>405</v>
      </c>
      <c r="F8" s="32">
        <v>405</v>
      </c>
      <c r="G8" s="32">
        <v>405</v>
      </c>
      <c r="H8" s="32">
        <v>405</v>
      </c>
      <c r="I8" s="32">
        <v>405</v>
      </c>
      <c r="J8" s="32">
        <v>405</v>
      </c>
      <c r="K8" s="32">
        <v>405</v>
      </c>
      <c r="L8" s="32">
        <v>405</v>
      </c>
      <c r="M8" s="32">
        <v>405</v>
      </c>
      <c r="N8" s="32">
        <v>405</v>
      </c>
      <c r="O8" s="32">
        <v>405</v>
      </c>
      <c r="P8" s="32">
        <v>405</v>
      </c>
      <c r="Q8" s="32">
        <v>405</v>
      </c>
      <c r="R8" s="32">
        <v>405</v>
      </c>
      <c r="S8" s="32">
        <v>405</v>
      </c>
      <c r="T8" s="32">
        <v>405</v>
      </c>
      <c r="U8" s="32">
        <v>405</v>
      </c>
      <c r="V8" s="32">
        <v>405</v>
      </c>
      <c r="W8" s="32">
        <v>405</v>
      </c>
      <c r="X8" s="32">
        <v>405</v>
      </c>
      <c r="Y8" s="32">
        <v>405</v>
      </c>
      <c r="Z8" s="32">
        <v>405</v>
      </c>
      <c r="AA8" s="32">
        <v>405</v>
      </c>
      <c r="AB8" s="32">
        <v>405</v>
      </c>
      <c r="AC8" s="32">
        <v>405</v>
      </c>
      <c r="AD8" s="32">
        <v>405</v>
      </c>
      <c r="AE8" s="32">
        <v>405</v>
      </c>
      <c r="AF8" s="32">
        <v>405</v>
      </c>
      <c r="AG8" s="32">
        <v>405</v>
      </c>
      <c r="AH8" s="32">
        <v>405</v>
      </c>
      <c r="AI8" s="32">
        <v>405</v>
      </c>
      <c r="AJ8" s="32">
        <v>405</v>
      </c>
      <c r="AK8" s="32">
        <v>405</v>
      </c>
      <c r="AL8" s="32">
        <v>405</v>
      </c>
      <c r="AM8" s="32">
        <v>405</v>
      </c>
      <c r="AN8" s="32">
        <v>405</v>
      </c>
      <c r="AO8" s="32">
        <v>405</v>
      </c>
      <c r="AP8" s="32">
        <v>405</v>
      </c>
      <c r="AQ8" s="32">
        <v>405</v>
      </c>
      <c r="AR8" s="32">
        <v>405</v>
      </c>
      <c r="AS8" s="32">
        <v>405</v>
      </c>
      <c r="AT8" s="32">
        <v>405</v>
      </c>
      <c r="AU8" s="32">
        <v>405</v>
      </c>
      <c r="AV8" s="32">
        <v>405</v>
      </c>
      <c r="AW8" s="32">
        <v>405</v>
      </c>
      <c r="AX8" s="32">
        <v>405</v>
      </c>
      <c r="AY8" s="32">
        <v>405</v>
      </c>
      <c r="AZ8" s="32">
        <v>405</v>
      </c>
      <c r="BA8" s="32">
        <v>405</v>
      </c>
      <c r="BB8" s="32">
        <v>405</v>
      </c>
      <c r="BC8" s="32">
        <v>405</v>
      </c>
      <c r="BD8" s="32">
        <v>405</v>
      </c>
      <c r="BE8" s="32">
        <v>405</v>
      </c>
      <c r="BF8" s="32">
        <v>405</v>
      </c>
      <c r="BG8" s="32">
        <v>405</v>
      </c>
      <c r="BH8" s="32">
        <v>405</v>
      </c>
      <c r="BI8" s="32">
        <v>405</v>
      </c>
      <c r="BJ8" s="32">
        <v>405</v>
      </c>
      <c r="BK8" s="32">
        <v>405</v>
      </c>
      <c r="BL8" s="32">
        <v>405</v>
      </c>
      <c r="BM8" s="32">
        <v>405</v>
      </c>
      <c r="BN8" s="32">
        <v>405</v>
      </c>
      <c r="BO8" s="32">
        <v>405</v>
      </c>
      <c r="BP8" s="32">
        <v>405</v>
      </c>
      <c r="BQ8" s="32">
        <v>405</v>
      </c>
      <c r="BR8" s="32">
        <v>405</v>
      </c>
      <c r="BS8" s="32">
        <v>405</v>
      </c>
      <c r="BT8" s="32">
        <v>405</v>
      </c>
      <c r="BU8" s="32">
        <v>405</v>
      </c>
      <c r="BV8" s="32">
        <v>405</v>
      </c>
      <c r="BW8" s="32">
        <v>405</v>
      </c>
      <c r="BX8" s="32">
        <v>405</v>
      </c>
      <c r="BY8" s="32">
        <v>405</v>
      </c>
      <c r="BZ8" s="32">
        <v>405</v>
      </c>
      <c r="CA8" s="32">
        <v>405</v>
      </c>
      <c r="CB8" s="32">
        <v>405</v>
      </c>
      <c r="CC8" s="32">
        <v>405</v>
      </c>
      <c r="CD8" s="32">
        <v>405</v>
      </c>
      <c r="CE8" s="32">
        <v>405</v>
      </c>
      <c r="CF8" s="32">
        <v>405</v>
      </c>
      <c r="CG8" s="32">
        <v>405</v>
      </c>
      <c r="CH8" s="32">
        <v>405</v>
      </c>
      <c r="CI8" s="32">
        <v>405</v>
      </c>
      <c r="CJ8" s="32">
        <v>405</v>
      </c>
      <c r="CK8" s="32">
        <v>405</v>
      </c>
      <c r="CL8" s="32">
        <v>405</v>
      </c>
      <c r="CM8" s="32">
        <v>405</v>
      </c>
      <c r="CN8" s="32">
        <v>405</v>
      </c>
      <c r="CO8" s="32">
        <v>405</v>
      </c>
      <c r="CP8" s="32">
        <v>405</v>
      </c>
      <c r="CQ8" s="32">
        <v>405</v>
      </c>
      <c r="CR8" s="32">
        <v>405</v>
      </c>
      <c r="CS8" s="33">
        <v>405</v>
      </c>
      <c r="CT8" s="30">
        <f t="shared" si="3"/>
        <v>38880</v>
      </c>
      <c r="CU8" s="152"/>
      <c r="CW8" s="140"/>
    </row>
    <row r="9" spans="1:102">
      <c r="A9" s="30" t="s">
        <v>36</v>
      </c>
      <c r="B9" s="31">
        <v>425</v>
      </c>
      <c r="C9" s="32">
        <v>425</v>
      </c>
      <c r="D9" s="32">
        <v>425</v>
      </c>
      <c r="E9" s="32">
        <v>425</v>
      </c>
      <c r="F9" s="32">
        <v>425</v>
      </c>
      <c r="G9" s="32">
        <v>425</v>
      </c>
      <c r="H9" s="32">
        <v>425</v>
      </c>
      <c r="I9" s="32">
        <v>425</v>
      </c>
      <c r="J9" s="32">
        <v>425</v>
      </c>
      <c r="K9" s="32">
        <v>425</v>
      </c>
      <c r="L9" s="32">
        <v>425</v>
      </c>
      <c r="M9" s="32">
        <v>425</v>
      </c>
      <c r="N9" s="32">
        <v>425</v>
      </c>
      <c r="O9" s="32">
        <v>425</v>
      </c>
      <c r="P9" s="32">
        <v>425</v>
      </c>
      <c r="Q9" s="32">
        <v>425</v>
      </c>
      <c r="R9" s="32">
        <v>425</v>
      </c>
      <c r="S9" s="32">
        <v>425</v>
      </c>
      <c r="T9" s="32">
        <v>425</v>
      </c>
      <c r="U9" s="32">
        <v>425</v>
      </c>
      <c r="V9" s="32">
        <v>425</v>
      </c>
      <c r="W9" s="32">
        <v>425</v>
      </c>
      <c r="X9" s="32">
        <v>425</v>
      </c>
      <c r="Y9" s="32">
        <v>425</v>
      </c>
      <c r="Z9" s="32">
        <v>425</v>
      </c>
      <c r="AA9" s="32">
        <v>425</v>
      </c>
      <c r="AB9" s="32">
        <v>425</v>
      </c>
      <c r="AC9" s="32">
        <v>425</v>
      </c>
      <c r="AD9" s="32">
        <v>425</v>
      </c>
      <c r="AE9" s="32">
        <v>425</v>
      </c>
      <c r="AF9" s="32">
        <v>425</v>
      </c>
      <c r="AG9" s="32">
        <v>425</v>
      </c>
      <c r="AH9" s="32">
        <v>425</v>
      </c>
      <c r="AI9" s="32">
        <v>425</v>
      </c>
      <c r="AJ9" s="32">
        <v>425</v>
      </c>
      <c r="AK9" s="32">
        <v>425</v>
      </c>
      <c r="AL9" s="32">
        <v>425</v>
      </c>
      <c r="AM9" s="32">
        <v>425</v>
      </c>
      <c r="AN9" s="32">
        <v>425</v>
      </c>
      <c r="AO9" s="32">
        <v>425</v>
      </c>
      <c r="AP9" s="32">
        <v>425</v>
      </c>
      <c r="AQ9" s="32">
        <v>425</v>
      </c>
      <c r="AR9" s="32">
        <v>425</v>
      </c>
      <c r="AS9" s="32">
        <v>425</v>
      </c>
      <c r="AT9" s="32">
        <v>425</v>
      </c>
      <c r="AU9" s="32">
        <v>425</v>
      </c>
      <c r="AV9" s="32">
        <v>425</v>
      </c>
      <c r="AW9" s="32">
        <v>425</v>
      </c>
      <c r="AX9" s="32">
        <v>425</v>
      </c>
      <c r="AY9" s="32">
        <v>425</v>
      </c>
      <c r="AZ9" s="32">
        <v>425</v>
      </c>
      <c r="BA9" s="32">
        <v>425</v>
      </c>
      <c r="BB9" s="32">
        <v>425</v>
      </c>
      <c r="BC9" s="32">
        <v>425</v>
      </c>
      <c r="BD9" s="32">
        <v>425</v>
      </c>
      <c r="BE9" s="32">
        <v>425</v>
      </c>
      <c r="BF9" s="32">
        <v>425</v>
      </c>
      <c r="BG9" s="32">
        <v>425</v>
      </c>
      <c r="BH9" s="32">
        <v>425</v>
      </c>
      <c r="BI9" s="32">
        <v>425</v>
      </c>
      <c r="BJ9" s="32">
        <v>425</v>
      </c>
      <c r="BK9" s="32">
        <v>425</v>
      </c>
      <c r="BL9" s="32">
        <v>425</v>
      </c>
      <c r="BM9" s="32">
        <v>425</v>
      </c>
      <c r="BN9" s="32">
        <v>425</v>
      </c>
      <c r="BO9" s="32">
        <v>425</v>
      </c>
      <c r="BP9" s="32">
        <v>425</v>
      </c>
      <c r="BQ9" s="32">
        <v>425</v>
      </c>
      <c r="BR9" s="32">
        <v>425</v>
      </c>
      <c r="BS9" s="32">
        <v>425</v>
      </c>
      <c r="BT9" s="32">
        <v>425</v>
      </c>
      <c r="BU9" s="32">
        <v>425</v>
      </c>
      <c r="BV9" s="32">
        <v>425</v>
      </c>
      <c r="BW9" s="32">
        <v>425</v>
      </c>
      <c r="BX9" s="32">
        <v>425</v>
      </c>
      <c r="BY9" s="32">
        <v>425</v>
      </c>
      <c r="BZ9" s="32">
        <v>425</v>
      </c>
      <c r="CA9" s="32">
        <v>425</v>
      </c>
      <c r="CB9" s="32">
        <v>425</v>
      </c>
      <c r="CC9" s="32">
        <v>425</v>
      </c>
      <c r="CD9" s="32">
        <v>425</v>
      </c>
      <c r="CE9" s="32">
        <v>425</v>
      </c>
      <c r="CF9" s="32">
        <v>425</v>
      </c>
      <c r="CG9" s="32">
        <v>425</v>
      </c>
      <c r="CH9" s="32">
        <v>425</v>
      </c>
      <c r="CI9" s="32">
        <v>425</v>
      </c>
      <c r="CJ9" s="32">
        <v>425</v>
      </c>
      <c r="CK9" s="32">
        <v>425</v>
      </c>
      <c r="CL9" s="32">
        <v>425</v>
      </c>
      <c r="CM9" s="32">
        <v>425</v>
      </c>
      <c r="CN9" s="32">
        <v>425</v>
      </c>
      <c r="CO9" s="32">
        <v>425</v>
      </c>
      <c r="CP9" s="32">
        <v>425</v>
      </c>
      <c r="CQ9" s="32">
        <v>425</v>
      </c>
      <c r="CR9" s="32">
        <v>425</v>
      </c>
      <c r="CS9" s="33">
        <v>425</v>
      </c>
      <c r="CT9" s="30">
        <f t="shared" si="3"/>
        <v>40800</v>
      </c>
      <c r="CU9" s="152"/>
      <c r="CW9" s="140"/>
    </row>
    <row r="10" spans="1:102">
      <c r="A10" s="30" t="s">
        <v>37</v>
      </c>
      <c r="B10" s="31">
        <v>720</v>
      </c>
      <c r="C10" s="32">
        <v>720</v>
      </c>
      <c r="D10" s="32">
        <v>720</v>
      </c>
      <c r="E10" s="32">
        <v>720</v>
      </c>
      <c r="F10" s="32">
        <v>720</v>
      </c>
      <c r="G10" s="32">
        <v>720</v>
      </c>
      <c r="H10" s="32">
        <v>720</v>
      </c>
      <c r="I10" s="32">
        <v>720</v>
      </c>
      <c r="J10" s="32">
        <v>720</v>
      </c>
      <c r="K10" s="32">
        <v>720</v>
      </c>
      <c r="L10" s="32">
        <v>720</v>
      </c>
      <c r="M10" s="32">
        <v>720</v>
      </c>
      <c r="N10" s="32">
        <v>720</v>
      </c>
      <c r="O10" s="32">
        <v>720</v>
      </c>
      <c r="P10" s="32">
        <v>720</v>
      </c>
      <c r="Q10" s="32">
        <v>720</v>
      </c>
      <c r="R10" s="32">
        <v>720</v>
      </c>
      <c r="S10" s="32">
        <v>720</v>
      </c>
      <c r="T10" s="32">
        <v>720</v>
      </c>
      <c r="U10" s="32">
        <v>720</v>
      </c>
      <c r="V10" s="32">
        <v>720</v>
      </c>
      <c r="W10" s="32">
        <v>720</v>
      </c>
      <c r="X10" s="32">
        <v>720</v>
      </c>
      <c r="Y10" s="32">
        <v>720</v>
      </c>
      <c r="Z10" s="32">
        <v>720</v>
      </c>
      <c r="AA10" s="32">
        <v>720</v>
      </c>
      <c r="AB10" s="32">
        <v>720</v>
      </c>
      <c r="AC10" s="32">
        <v>720</v>
      </c>
      <c r="AD10" s="32">
        <v>720</v>
      </c>
      <c r="AE10" s="32">
        <v>720</v>
      </c>
      <c r="AF10" s="32">
        <v>720</v>
      </c>
      <c r="AG10" s="32">
        <v>720</v>
      </c>
      <c r="AH10" s="32">
        <v>720</v>
      </c>
      <c r="AI10" s="32">
        <v>720</v>
      </c>
      <c r="AJ10" s="32">
        <v>720</v>
      </c>
      <c r="AK10" s="32">
        <v>720</v>
      </c>
      <c r="AL10" s="32">
        <v>720</v>
      </c>
      <c r="AM10" s="32">
        <v>720</v>
      </c>
      <c r="AN10" s="32">
        <v>720</v>
      </c>
      <c r="AO10" s="32">
        <v>720</v>
      </c>
      <c r="AP10" s="32">
        <v>720</v>
      </c>
      <c r="AQ10" s="32">
        <v>720</v>
      </c>
      <c r="AR10" s="32">
        <v>720</v>
      </c>
      <c r="AS10" s="32">
        <v>720</v>
      </c>
      <c r="AT10" s="32">
        <v>720</v>
      </c>
      <c r="AU10" s="32">
        <v>720</v>
      </c>
      <c r="AV10" s="32">
        <v>720</v>
      </c>
      <c r="AW10" s="32">
        <v>720</v>
      </c>
      <c r="AX10" s="32">
        <v>720</v>
      </c>
      <c r="AY10" s="32">
        <v>720</v>
      </c>
      <c r="AZ10" s="32">
        <v>720</v>
      </c>
      <c r="BA10" s="32">
        <v>720</v>
      </c>
      <c r="BB10" s="32">
        <v>720</v>
      </c>
      <c r="BC10" s="32">
        <v>720</v>
      </c>
      <c r="BD10" s="32">
        <v>720</v>
      </c>
      <c r="BE10" s="32">
        <v>720</v>
      </c>
      <c r="BF10" s="32">
        <v>720</v>
      </c>
      <c r="BG10" s="32">
        <v>720</v>
      </c>
      <c r="BH10" s="32">
        <v>720</v>
      </c>
      <c r="BI10" s="32">
        <v>720</v>
      </c>
      <c r="BJ10" s="32">
        <v>720</v>
      </c>
      <c r="BK10" s="32">
        <v>720</v>
      </c>
      <c r="BL10" s="32">
        <v>720</v>
      </c>
      <c r="BM10" s="32">
        <v>720</v>
      </c>
      <c r="BN10" s="32">
        <v>720</v>
      </c>
      <c r="BO10" s="32">
        <v>720</v>
      </c>
      <c r="BP10" s="32">
        <v>720</v>
      </c>
      <c r="BQ10" s="32">
        <v>720</v>
      </c>
      <c r="BR10" s="32">
        <v>720</v>
      </c>
      <c r="BS10" s="32">
        <v>720</v>
      </c>
      <c r="BT10" s="32">
        <v>720</v>
      </c>
      <c r="BU10" s="32">
        <v>720</v>
      </c>
      <c r="BV10" s="32">
        <v>720</v>
      </c>
      <c r="BW10" s="32">
        <v>720</v>
      </c>
      <c r="BX10" s="32">
        <v>720</v>
      </c>
      <c r="BY10" s="32">
        <v>720</v>
      </c>
      <c r="BZ10" s="32">
        <v>720</v>
      </c>
      <c r="CA10" s="32">
        <v>720</v>
      </c>
      <c r="CB10" s="32">
        <v>720</v>
      </c>
      <c r="CC10" s="32">
        <v>720</v>
      </c>
      <c r="CD10" s="32">
        <v>720</v>
      </c>
      <c r="CE10" s="32">
        <v>720</v>
      </c>
      <c r="CF10" s="32">
        <v>720</v>
      </c>
      <c r="CG10" s="32">
        <v>720</v>
      </c>
      <c r="CH10" s="32">
        <v>720</v>
      </c>
      <c r="CI10" s="32">
        <v>720</v>
      </c>
      <c r="CJ10" s="32">
        <v>720</v>
      </c>
      <c r="CK10" s="32">
        <v>720</v>
      </c>
      <c r="CL10" s="32">
        <v>720</v>
      </c>
      <c r="CM10" s="32">
        <v>720</v>
      </c>
      <c r="CN10" s="32">
        <v>720</v>
      </c>
      <c r="CO10" s="32">
        <v>720</v>
      </c>
      <c r="CP10" s="32">
        <v>720</v>
      </c>
      <c r="CQ10" s="32">
        <v>720</v>
      </c>
      <c r="CR10" s="32">
        <v>720</v>
      </c>
      <c r="CS10" s="33">
        <v>720</v>
      </c>
      <c r="CT10" s="30">
        <f t="shared" si="3"/>
        <v>69120</v>
      </c>
      <c r="CU10" s="152"/>
      <c r="CW10" s="140"/>
    </row>
    <row r="11" spans="1:102">
      <c r="A11" s="30" t="s">
        <v>38</v>
      </c>
      <c r="B11" s="31">
        <v>40</v>
      </c>
      <c r="C11" s="32">
        <v>40</v>
      </c>
      <c r="D11" s="32">
        <v>40</v>
      </c>
      <c r="E11" s="32">
        <v>40</v>
      </c>
      <c r="F11" s="32">
        <v>40</v>
      </c>
      <c r="G11" s="32">
        <v>40</v>
      </c>
      <c r="H11" s="32">
        <v>40</v>
      </c>
      <c r="I11" s="32">
        <v>40</v>
      </c>
      <c r="J11" s="32">
        <v>40</v>
      </c>
      <c r="K11" s="32">
        <v>40</v>
      </c>
      <c r="L11" s="32">
        <v>40</v>
      </c>
      <c r="M11" s="32">
        <v>40</v>
      </c>
      <c r="N11" s="32">
        <v>40</v>
      </c>
      <c r="O11" s="32">
        <v>40</v>
      </c>
      <c r="P11" s="32">
        <v>40</v>
      </c>
      <c r="Q11" s="32">
        <v>40</v>
      </c>
      <c r="R11" s="32">
        <v>40</v>
      </c>
      <c r="S11" s="32">
        <v>40</v>
      </c>
      <c r="T11" s="32">
        <v>40</v>
      </c>
      <c r="U11" s="32">
        <v>40</v>
      </c>
      <c r="V11" s="32">
        <v>40</v>
      </c>
      <c r="W11" s="32">
        <v>40</v>
      </c>
      <c r="X11" s="32">
        <v>40</v>
      </c>
      <c r="Y11" s="32">
        <v>40</v>
      </c>
      <c r="Z11" s="32">
        <v>40</v>
      </c>
      <c r="AA11" s="32">
        <v>40</v>
      </c>
      <c r="AB11" s="32">
        <v>40</v>
      </c>
      <c r="AC11" s="32">
        <v>40</v>
      </c>
      <c r="AD11" s="32">
        <v>40</v>
      </c>
      <c r="AE11" s="32">
        <v>40</v>
      </c>
      <c r="AF11" s="32">
        <v>40</v>
      </c>
      <c r="AG11" s="32">
        <v>40</v>
      </c>
      <c r="AH11" s="32">
        <v>40</v>
      </c>
      <c r="AI11" s="32">
        <v>40</v>
      </c>
      <c r="AJ11" s="32">
        <v>40</v>
      </c>
      <c r="AK11" s="32">
        <v>40</v>
      </c>
      <c r="AL11" s="32">
        <v>40</v>
      </c>
      <c r="AM11" s="32">
        <v>40</v>
      </c>
      <c r="AN11" s="32">
        <v>40</v>
      </c>
      <c r="AO11" s="32">
        <v>40</v>
      </c>
      <c r="AP11" s="32">
        <v>40</v>
      </c>
      <c r="AQ11" s="32">
        <v>40</v>
      </c>
      <c r="AR11" s="32">
        <v>40</v>
      </c>
      <c r="AS11" s="32">
        <v>40</v>
      </c>
      <c r="AT11" s="32">
        <v>40</v>
      </c>
      <c r="AU11" s="32">
        <v>40</v>
      </c>
      <c r="AV11" s="32">
        <v>40</v>
      </c>
      <c r="AW11" s="32">
        <v>40</v>
      </c>
      <c r="AX11" s="32">
        <v>40</v>
      </c>
      <c r="AY11" s="32">
        <v>40</v>
      </c>
      <c r="AZ11" s="32">
        <v>40</v>
      </c>
      <c r="BA11" s="32">
        <v>40</v>
      </c>
      <c r="BB11" s="32">
        <v>40</v>
      </c>
      <c r="BC11" s="32">
        <v>40</v>
      </c>
      <c r="BD11" s="32">
        <v>40</v>
      </c>
      <c r="BE11" s="32">
        <v>40</v>
      </c>
      <c r="BF11" s="32">
        <v>40</v>
      </c>
      <c r="BG11" s="32">
        <v>40</v>
      </c>
      <c r="BH11" s="32">
        <v>40</v>
      </c>
      <c r="BI11" s="32">
        <v>40</v>
      </c>
      <c r="BJ11" s="32">
        <v>40</v>
      </c>
      <c r="BK11" s="32">
        <v>40</v>
      </c>
      <c r="BL11" s="32">
        <v>40</v>
      </c>
      <c r="BM11" s="32">
        <v>40</v>
      </c>
      <c r="BN11" s="32">
        <v>40</v>
      </c>
      <c r="BO11" s="32">
        <v>40</v>
      </c>
      <c r="BP11" s="32">
        <v>40</v>
      </c>
      <c r="BQ11" s="32">
        <v>40</v>
      </c>
      <c r="BR11" s="32">
        <v>40</v>
      </c>
      <c r="BS11" s="32">
        <v>40</v>
      </c>
      <c r="BT11" s="32">
        <v>40</v>
      </c>
      <c r="BU11" s="32">
        <v>40</v>
      </c>
      <c r="BV11" s="32">
        <v>40</v>
      </c>
      <c r="BW11" s="32">
        <v>40</v>
      </c>
      <c r="BX11" s="32">
        <v>40</v>
      </c>
      <c r="BY11" s="32">
        <v>40</v>
      </c>
      <c r="BZ11" s="32">
        <v>40</v>
      </c>
      <c r="CA11" s="32">
        <v>40</v>
      </c>
      <c r="CB11" s="32">
        <v>40</v>
      </c>
      <c r="CC11" s="32">
        <v>40</v>
      </c>
      <c r="CD11" s="32">
        <v>40</v>
      </c>
      <c r="CE11" s="32">
        <v>40</v>
      </c>
      <c r="CF11" s="32">
        <v>40</v>
      </c>
      <c r="CG11" s="32">
        <v>40</v>
      </c>
      <c r="CH11" s="32">
        <v>40</v>
      </c>
      <c r="CI11" s="32">
        <v>40</v>
      </c>
      <c r="CJ11" s="32">
        <v>40</v>
      </c>
      <c r="CK11" s="32">
        <v>40</v>
      </c>
      <c r="CL11" s="32">
        <v>40</v>
      </c>
      <c r="CM11" s="32">
        <v>40</v>
      </c>
      <c r="CN11" s="32">
        <v>40</v>
      </c>
      <c r="CO11" s="32">
        <v>40</v>
      </c>
      <c r="CP11" s="32">
        <v>40</v>
      </c>
      <c r="CQ11" s="32">
        <v>40</v>
      </c>
      <c r="CR11" s="32">
        <v>40</v>
      </c>
      <c r="CS11" s="33">
        <v>40</v>
      </c>
      <c r="CT11" s="30">
        <f t="shared" si="3"/>
        <v>3840</v>
      </c>
      <c r="CU11" s="152"/>
      <c r="CW11" s="140"/>
    </row>
    <row r="12" spans="1:102">
      <c r="A12" s="34" t="s">
        <v>39</v>
      </c>
      <c r="B12" s="35">
        <v>71.907119444444447</v>
      </c>
      <c r="C12" s="36">
        <v>71.907119444444447</v>
      </c>
      <c r="D12" s="36">
        <v>71.907119444444447</v>
      </c>
      <c r="E12" s="36">
        <v>71.907119444444447</v>
      </c>
      <c r="F12" s="36">
        <v>71.907119444444447</v>
      </c>
      <c r="G12" s="36">
        <v>71.907119444444447</v>
      </c>
      <c r="H12" s="36">
        <v>71.907119444444447</v>
      </c>
      <c r="I12" s="36">
        <v>71.907119444444447</v>
      </c>
      <c r="J12" s="36">
        <v>71.907119444444447</v>
      </c>
      <c r="K12" s="36">
        <v>71.907119444444447</v>
      </c>
      <c r="L12" s="36">
        <v>71.907119444444447</v>
      </c>
      <c r="M12" s="36">
        <v>71.907119444444447</v>
      </c>
      <c r="N12" s="36">
        <v>71.907119444444447</v>
      </c>
      <c r="O12" s="36">
        <v>71.907119444444447</v>
      </c>
      <c r="P12" s="36">
        <v>71.907119444444447</v>
      </c>
      <c r="Q12" s="36">
        <v>71.907119444444447</v>
      </c>
      <c r="R12" s="36">
        <v>71.907119444444447</v>
      </c>
      <c r="S12" s="36">
        <v>71.907119444444447</v>
      </c>
      <c r="T12" s="36">
        <v>71.907119444444447</v>
      </c>
      <c r="U12" s="36">
        <v>71.907119444444447</v>
      </c>
      <c r="V12" s="36">
        <v>71.907119444444447</v>
      </c>
      <c r="W12" s="36">
        <v>71.907119444444447</v>
      </c>
      <c r="X12" s="36">
        <v>71.907119444444447</v>
      </c>
      <c r="Y12" s="36">
        <v>71.907119444444447</v>
      </c>
      <c r="Z12" s="36">
        <v>71.907119444444447</v>
      </c>
      <c r="AA12" s="36">
        <v>71.907119444444447</v>
      </c>
      <c r="AB12" s="36">
        <v>71.907119444444447</v>
      </c>
      <c r="AC12" s="36">
        <v>71.907119444444447</v>
      </c>
      <c r="AD12" s="36">
        <v>71.907119444444447</v>
      </c>
      <c r="AE12" s="36">
        <v>71.907119444444447</v>
      </c>
      <c r="AF12" s="36">
        <v>71.907119444444447</v>
      </c>
      <c r="AG12" s="36">
        <v>71.907119444444447</v>
      </c>
      <c r="AH12" s="36">
        <v>71.907119444444447</v>
      </c>
      <c r="AI12" s="36">
        <v>71.907119444444447</v>
      </c>
      <c r="AJ12" s="36">
        <v>71.907119444444447</v>
      </c>
      <c r="AK12" s="36">
        <v>71.907119444444447</v>
      </c>
      <c r="AL12" s="36">
        <v>71.907119444444447</v>
      </c>
      <c r="AM12" s="36">
        <v>71.907119444444447</v>
      </c>
      <c r="AN12" s="36">
        <v>71.907119444444447</v>
      </c>
      <c r="AO12" s="36">
        <v>71.907119444444447</v>
      </c>
      <c r="AP12" s="36">
        <v>71.907119444444447</v>
      </c>
      <c r="AQ12" s="36">
        <v>71.907119444444447</v>
      </c>
      <c r="AR12" s="36">
        <v>71.907119444444447</v>
      </c>
      <c r="AS12" s="36">
        <v>71.907119444444447</v>
      </c>
      <c r="AT12" s="36">
        <v>71.907119444444447</v>
      </c>
      <c r="AU12" s="36">
        <v>71.907119444444447</v>
      </c>
      <c r="AV12" s="36">
        <v>71.907119444444447</v>
      </c>
      <c r="AW12" s="36">
        <v>71.907119444444447</v>
      </c>
      <c r="AX12" s="36">
        <v>71.907119444444447</v>
      </c>
      <c r="AY12" s="36">
        <v>71.907119444444447</v>
      </c>
      <c r="AZ12" s="36">
        <v>71.907119444444447</v>
      </c>
      <c r="BA12" s="36">
        <v>71.907119444444447</v>
      </c>
      <c r="BB12" s="36">
        <v>71.907119444444447</v>
      </c>
      <c r="BC12" s="36">
        <v>71.907119444444447</v>
      </c>
      <c r="BD12" s="36">
        <v>71.907119444444447</v>
      </c>
      <c r="BE12" s="36">
        <v>71.907119444444447</v>
      </c>
      <c r="BF12" s="36">
        <v>71.907119444444447</v>
      </c>
      <c r="BG12" s="36">
        <v>71.907119444444447</v>
      </c>
      <c r="BH12" s="36">
        <v>71.907119444444447</v>
      </c>
      <c r="BI12" s="36">
        <v>71.907119444444447</v>
      </c>
      <c r="BJ12" s="36">
        <v>71.907119444444447</v>
      </c>
      <c r="BK12" s="36">
        <v>71.907119444444447</v>
      </c>
      <c r="BL12" s="36">
        <v>71.907119444444447</v>
      </c>
      <c r="BM12" s="36">
        <v>71.907119444444447</v>
      </c>
      <c r="BN12" s="36">
        <v>71.907119444444447</v>
      </c>
      <c r="BO12" s="36">
        <v>71.907119444444447</v>
      </c>
      <c r="BP12" s="36">
        <v>71.907119444444447</v>
      </c>
      <c r="BQ12" s="36">
        <v>71.907119444444447</v>
      </c>
      <c r="BR12" s="36">
        <v>71.907119444444447</v>
      </c>
      <c r="BS12" s="36">
        <v>71.907119444444447</v>
      </c>
      <c r="BT12" s="36">
        <v>71.907119444444447</v>
      </c>
      <c r="BU12" s="36">
        <v>71.907119444444447</v>
      </c>
      <c r="BV12" s="36">
        <v>71.907119444444447</v>
      </c>
      <c r="BW12" s="36">
        <v>71.907119444444447</v>
      </c>
      <c r="BX12" s="36">
        <v>71.907119444444447</v>
      </c>
      <c r="BY12" s="36">
        <v>71.907119444444447</v>
      </c>
      <c r="BZ12" s="36">
        <v>71.907119444444447</v>
      </c>
      <c r="CA12" s="36">
        <v>71.907119444444447</v>
      </c>
      <c r="CB12" s="36">
        <v>71.907119444444447</v>
      </c>
      <c r="CC12" s="36">
        <v>71.907119444444447</v>
      </c>
      <c r="CD12" s="36">
        <v>71.907119444444447</v>
      </c>
      <c r="CE12" s="36">
        <v>71.907119444444447</v>
      </c>
      <c r="CF12" s="36">
        <v>71.907119444444447</v>
      </c>
      <c r="CG12" s="36">
        <v>71.907119444444447</v>
      </c>
      <c r="CH12" s="36">
        <v>71.907119444444447</v>
      </c>
      <c r="CI12" s="36">
        <v>71.907119444444447</v>
      </c>
      <c r="CJ12" s="36">
        <v>71.907119444444447</v>
      </c>
      <c r="CK12" s="36">
        <v>71.907119444444447</v>
      </c>
      <c r="CL12" s="36">
        <v>71.907119444444447</v>
      </c>
      <c r="CM12" s="36">
        <v>71.907119444444447</v>
      </c>
      <c r="CN12" s="36">
        <v>71.907119444444447</v>
      </c>
      <c r="CO12" s="36">
        <v>71.907119444444447</v>
      </c>
      <c r="CP12" s="36">
        <v>71.907119444444447</v>
      </c>
      <c r="CQ12" s="36">
        <v>71.907119444444447</v>
      </c>
      <c r="CR12" s="36">
        <v>71.907119444444447</v>
      </c>
      <c r="CS12" s="37">
        <v>71.907119444444447</v>
      </c>
      <c r="CT12" s="274">
        <f t="shared" si="3"/>
        <v>6903.0834666666578</v>
      </c>
      <c r="CU12" s="275"/>
      <c r="CW12" s="140"/>
    </row>
    <row r="13" spans="1:102">
      <c r="A13" s="38" t="s">
        <v>40</v>
      </c>
      <c r="B13" s="39">
        <f t="shared" ref="B13:AG13" si="6">SUM(B14:B14)</f>
        <v>2292.2199999999998</v>
      </c>
      <c r="C13" s="40">
        <f t="shared" si="6"/>
        <v>2292.2199999999998</v>
      </c>
      <c r="D13" s="40">
        <f t="shared" si="6"/>
        <v>2290.4</v>
      </c>
      <c r="E13" s="40">
        <f t="shared" si="6"/>
        <v>2290.4</v>
      </c>
      <c r="F13" s="40">
        <f t="shared" si="6"/>
        <v>2290.4</v>
      </c>
      <c r="G13" s="40">
        <f t="shared" si="6"/>
        <v>2290.4</v>
      </c>
      <c r="H13" s="40">
        <f t="shared" si="6"/>
        <v>2290.4</v>
      </c>
      <c r="I13" s="40">
        <f t="shared" si="6"/>
        <v>2290.4</v>
      </c>
      <c r="J13" s="40">
        <f t="shared" si="6"/>
        <v>2290.4</v>
      </c>
      <c r="K13" s="40">
        <f t="shared" si="6"/>
        <v>2290.4</v>
      </c>
      <c r="L13" s="40">
        <f t="shared" si="6"/>
        <v>2290.44</v>
      </c>
      <c r="M13" s="40">
        <f t="shared" si="6"/>
        <v>2290.44</v>
      </c>
      <c r="N13" s="40">
        <f t="shared" si="6"/>
        <v>2290.52</v>
      </c>
      <c r="O13" s="40">
        <f t="shared" si="6"/>
        <v>2290.52</v>
      </c>
      <c r="P13" s="40">
        <f t="shared" si="6"/>
        <v>2290.58</v>
      </c>
      <c r="Q13" s="40">
        <f t="shared" si="6"/>
        <v>2290.58</v>
      </c>
      <c r="R13" s="40">
        <f t="shared" si="6"/>
        <v>2286.41</v>
      </c>
      <c r="S13" s="40">
        <f t="shared" si="6"/>
        <v>2286.41</v>
      </c>
      <c r="T13" s="40">
        <f t="shared" si="6"/>
        <v>2286.4899999999998</v>
      </c>
      <c r="U13" s="40">
        <f t="shared" si="6"/>
        <v>2286.4899999999998</v>
      </c>
      <c r="V13" s="40">
        <f t="shared" si="6"/>
        <v>2286.4899999999998</v>
      </c>
      <c r="W13" s="40">
        <f t="shared" si="6"/>
        <v>2286.58</v>
      </c>
      <c r="X13" s="40">
        <f t="shared" si="6"/>
        <v>2286.58</v>
      </c>
      <c r="Y13" s="40">
        <f t="shared" si="6"/>
        <v>2286.77</v>
      </c>
      <c r="Z13" s="40">
        <f t="shared" si="6"/>
        <v>2286.77</v>
      </c>
      <c r="AA13" s="40">
        <f t="shared" si="6"/>
        <v>2286.77</v>
      </c>
      <c r="AB13" s="40">
        <f t="shared" si="6"/>
        <v>2286.9299999999998</v>
      </c>
      <c r="AC13" s="40">
        <f t="shared" si="6"/>
        <v>2286.9299999999998</v>
      </c>
      <c r="AD13" s="40">
        <f t="shared" si="6"/>
        <v>2286.84</v>
      </c>
      <c r="AE13" s="40">
        <f t="shared" si="6"/>
        <v>2286.84</v>
      </c>
      <c r="AF13" s="40">
        <f t="shared" si="6"/>
        <v>2286.87</v>
      </c>
      <c r="AG13" s="40">
        <f t="shared" si="6"/>
        <v>2286.87</v>
      </c>
      <c r="AH13" s="40">
        <f t="shared" ref="AH13:BM13" si="7">SUM(AH14:AH14)</f>
        <v>2286.94</v>
      </c>
      <c r="AI13" s="40">
        <f t="shared" si="7"/>
        <v>2286.94</v>
      </c>
      <c r="AJ13" s="40">
        <f t="shared" si="7"/>
        <v>2286.94</v>
      </c>
      <c r="AK13" s="40">
        <f t="shared" si="7"/>
        <v>2286.94</v>
      </c>
      <c r="AL13" s="40">
        <f t="shared" si="7"/>
        <v>2286.9699999999998</v>
      </c>
      <c r="AM13" s="40">
        <f t="shared" si="7"/>
        <v>2286.9699999999998</v>
      </c>
      <c r="AN13" s="40">
        <f t="shared" si="7"/>
        <v>2286.39</v>
      </c>
      <c r="AO13" s="40">
        <f t="shared" si="7"/>
        <v>2286.4899999999998</v>
      </c>
      <c r="AP13" s="40">
        <f t="shared" si="7"/>
        <v>2286.4899999999998</v>
      </c>
      <c r="AQ13" s="40">
        <f t="shared" si="7"/>
        <v>2286.69</v>
      </c>
      <c r="AR13" s="40">
        <f t="shared" si="7"/>
        <v>2287.35</v>
      </c>
      <c r="AS13" s="40">
        <f t="shared" si="7"/>
        <v>2287.35</v>
      </c>
      <c r="AT13" s="40">
        <f t="shared" si="7"/>
        <v>2255.5500000000002</v>
      </c>
      <c r="AU13" s="40">
        <f t="shared" si="7"/>
        <v>2255.5500000000002</v>
      </c>
      <c r="AV13" s="40">
        <f t="shared" si="7"/>
        <v>2259.6999999999998</v>
      </c>
      <c r="AW13" s="40">
        <f t="shared" si="7"/>
        <v>2259.6999999999998</v>
      </c>
      <c r="AX13" s="40">
        <f t="shared" si="7"/>
        <v>2259.6999999999998</v>
      </c>
      <c r="AY13" s="40">
        <f t="shared" si="7"/>
        <v>2259.6999999999998</v>
      </c>
      <c r="AZ13" s="40">
        <f t="shared" si="7"/>
        <v>2256.2600000000002</v>
      </c>
      <c r="BA13" s="40">
        <f t="shared" si="7"/>
        <v>2256.0300000000002</v>
      </c>
      <c r="BB13" s="40">
        <f t="shared" si="7"/>
        <v>2256.0300000000002</v>
      </c>
      <c r="BC13" s="40">
        <f t="shared" si="7"/>
        <v>2256.0300000000002</v>
      </c>
      <c r="BD13" s="40">
        <f t="shared" si="7"/>
        <v>2256.0300000000002</v>
      </c>
      <c r="BE13" s="40">
        <f t="shared" si="7"/>
        <v>2256.0300000000002</v>
      </c>
      <c r="BF13" s="40">
        <f t="shared" si="7"/>
        <v>2221.13</v>
      </c>
      <c r="BG13" s="40">
        <f t="shared" si="7"/>
        <v>2221.13</v>
      </c>
      <c r="BH13" s="40">
        <f t="shared" si="7"/>
        <v>2220.2199999999998</v>
      </c>
      <c r="BI13" s="40">
        <f t="shared" si="7"/>
        <v>2220.08</v>
      </c>
      <c r="BJ13" s="40">
        <f t="shared" si="7"/>
        <v>2220.08</v>
      </c>
      <c r="BK13" s="40">
        <f t="shared" si="7"/>
        <v>2220.08</v>
      </c>
      <c r="BL13" s="40">
        <f t="shared" si="7"/>
        <v>2222.84</v>
      </c>
      <c r="BM13" s="40">
        <f t="shared" si="7"/>
        <v>2222.84</v>
      </c>
      <c r="BN13" s="40">
        <f t="shared" ref="BN13:CS13" si="8">SUM(BN14:BN14)</f>
        <v>2217.7800000000002</v>
      </c>
      <c r="BO13" s="40">
        <f t="shared" si="8"/>
        <v>2217.7800000000002</v>
      </c>
      <c r="BP13" s="40">
        <f t="shared" si="8"/>
        <v>2217.7800000000002</v>
      </c>
      <c r="BQ13" s="40">
        <f t="shared" si="8"/>
        <v>2217.7800000000002</v>
      </c>
      <c r="BR13" s="40">
        <f t="shared" si="8"/>
        <v>2249.92</v>
      </c>
      <c r="BS13" s="40">
        <f t="shared" si="8"/>
        <v>2249.92</v>
      </c>
      <c r="BT13" s="40">
        <f t="shared" si="8"/>
        <v>2243.71</v>
      </c>
      <c r="BU13" s="40">
        <f t="shared" si="8"/>
        <v>2248.35</v>
      </c>
      <c r="BV13" s="40">
        <f t="shared" si="8"/>
        <v>2244.7600000000002</v>
      </c>
      <c r="BW13" s="40">
        <f t="shared" si="8"/>
        <v>2240.11</v>
      </c>
      <c r="BX13" s="40">
        <f t="shared" si="8"/>
        <v>2237.2600000000002</v>
      </c>
      <c r="BY13" s="40">
        <f t="shared" si="8"/>
        <v>2237.2600000000002</v>
      </c>
      <c r="BZ13" s="40">
        <f t="shared" si="8"/>
        <v>2237.79</v>
      </c>
      <c r="CA13" s="40">
        <f t="shared" si="8"/>
        <v>2237.54</v>
      </c>
      <c r="CB13" s="40">
        <f t="shared" si="8"/>
        <v>2237.73</v>
      </c>
      <c r="CC13" s="40">
        <f t="shared" si="8"/>
        <v>2237.86</v>
      </c>
      <c r="CD13" s="40">
        <f t="shared" si="8"/>
        <v>2243.42</v>
      </c>
      <c r="CE13" s="40">
        <f t="shared" si="8"/>
        <v>2247.46</v>
      </c>
      <c r="CF13" s="40">
        <f t="shared" si="8"/>
        <v>2254.21</v>
      </c>
      <c r="CG13" s="40">
        <f t="shared" si="8"/>
        <v>2261.79</v>
      </c>
      <c r="CH13" s="40">
        <f t="shared" si="8"/>
        <v>2265.89</v>
      </c>
      <c r="CI13" s="40">
        <f t="shared" si="8"/>
        <v>2269.4499999999998</v>
      </c>
      <c r="CJ13" s="40">
        <f t="shared" si="8"/>
        <v>2271.15</v>
      </c>
      <c r="CK13" s="40">
        <f t="shared" si="8"/>
        <v>2274.71</v>
      </c>
      <c r="CL13" s="40">
        <f t="shared" si="8"/>
        <v>2275.3200000000002</v>
      </c>
      <c r="CM13" s="40">
        <f t="shared" si="8"/>
        <v>2275.3200000000002</v>
      </c>
      <c r="CN13" s="40">
        <f t="shared" si="8"/>
        <v>2275.17</v>
      </c>
      <c r="CO13" s="40">
        <f t="shared" si="8"/>
        <v>2275.04</v>
      </c>
      <c r="CP13" s="40">
        <f t="shared" si="8"/>
        <v>2280.81</v>
      </c>
      <c r="CQ13" s="40">
        <f t="shared" si="8"/>
        <v>2280.81</v>
      </c>
      <c r="CR13" s="40">
        <f t="shared" si="8"/>
        <v>2280.7399999999998</v>
      </c>
      <c r="CS13" s="41">
        <f t="shared" si="8"/>
        <v>2280.7399999999998</v>
      </c>
      <c r="CT13" s="146">
        <f t="shared" si="3"/>
        <v>217620.29000000004</v>
      </c>
      <c r="CU13" s="150"/>
      <c r="CW13" s="140"/>
    </row>
    <row r="14" spans="1:102">
      <c r="A14" s="30" t="s">
        <v>12</v>
      </c>
      <c r="B14" s="42">
        <v>2292.2199999999998</v>
      </c>
      <c r="C14" s="43">
        <v>2292.2199999999998</v>
      </c>
      <c r="D14" s="43">
        <v>2290.4</v>
      </c>
      <c r="E14" s="43">
        <v>2290.4</v>
      </c>
      <c r="F14" s="43">
        <v>2290.4</v>
      </c>
      <c r="G14" s="43">
        <v>2290.4</v>
      </c>
      <c r="H14" s="43">
        <v>2290.4</v>
      </c>
      <c r="I14" s="43">
        <v>2290.4</v>
      </c>
      <c r="J14" s="43">
        <v>2290.4</v>
      </c>
      <c r="K14" s="43">
        <v>2290.4</v>
      </c>
      <c r="L14" s="43">
        <v>2290.44</v>
      </c>
      <c r="M14" s="43">
        <v>2290.44</v>
      </c>
      <c r="N14" s="43">
        <v>2290.52</v>
      </c>
      <c r="O14" s="43">
        <v>2290.52</v>
      </c>
      <c r="P14" s="43">
        <v>2290.58</v>
      </c>
      <c r="Q14" s="43">
        <v>2290.58</v>
      </c>
      <c r="R14" s="43">
        <v>2286.41</v>
      </c>
      <c r="S14" s="43">
        <v>2286.41</v>
      </c>
      <c r="T14" s="43">
        <v>2286.4899999999998</v>
      </c>
      <c r="U14" s="43">
        <v>2286.4899999999998</v>
      </c>
      <c r="V14" s="43">
        <v>2286.4899999999998</v>
      </c>
      <c r="W14" s="43">
        <v>2286.58</v>
      </c>
      <c r="X14" s="43">
        <v>2286.58</v>
      </c>
      <c r="Y14" s="43">
        <v>2286.77</v>
      </c>
      <c r="Z14" s="43">
        <v>2286.77</v>
      </c>
      <c r="AA14" s="43">
        <v>2286.77</v>
      </c>
      <c r="AB14" s="43">
        <v>2286.9299999999998</v>
      </c>
      <c r="AC14" s="43">
        <v>2286.9299999999998</v>
      </c>
      <c r="AD14" s="43">
        <v>2286.84</v>
      </c>
      <c r="AE14" s="43">
        <v>2286.84</v>
      </c>
      <c r="AF14" s="43">
        <v>2286.87</v>
      </c>
      <c r="AG14" s="43">
        <v>2286.87</v>
      </c>
      <c r="AH14" s="43">
        <v>2286.94</v>
      </c>
      <c r="AI14" s="43">
        <v>2286.94</v>
      </c>
      <c r="AJ14" s="43">
        <v>2286.94</v>
      </c>
      <c r="AK14" s="43">
        <v>2286.94</v>
      </c>
      <c r="AL14" s="43">
        <v>2286.9699999999998</v>
      </c>
      <c r="AM14" s="43">
        <v>2286.9699999999998</v>
      </c>
      <c r="AN14" s="43">
        <v>2286.39</v>
      </c>
      <c r="AO14" s="43">
        <v>2286.4899999999998</v>
      </c>
      <c r="AP14" s="43">
        <v>2286.4899999999998</v>
      </c>
      <c r="AQ14" s="43">
        <v>2286.69</v>
      </c>
      <c r="AR14" s="43">
        <v>2287.35</v>
      </c>
      <c r="AS14" s="43">
        <v>2287.35</v>
      </c>
      <c r="AT14" s="43">
        <v>2255.5500000000002</v>
      </c>
      <c r="AU14" s="43">
        <v>2255.5500000000002</v>
      </c>
      <c r="AV14" s="43">
        <v>2259.6999999999998</v>
      </c>
      <c r="AW14" s="43">
        <v>2259.6999999999998</v>
      </c>
      <c r="AX14" s="43">
        <v>2259.6999999999998</v>
      </c>
      <c r="AY14" s="43">
        <v>2259.6999999999998</v>
      </c>
      <c r="AZ14" s="43">
        <v>2256.2600000000002</v>
      </c>
      <c r="BA14" s="43">
        <v>2256.0300000000002</v>
      </c>
      <c r="BB14" s="43">
        <v>2256.0300000000002</v>
      </c>
      <c r="BC14" s="43">
        <v>2256.0300000000002</v>
      </c>
      <c r="BD14" s="43">
        <v>2256.0300000000002</v>
      </c>
      <c r="BE14" s="43">
        <v>2256.0300000000002</v>
      </c>
      <c r="BF14" s="43">
        <v>2221.13</v>
      </c>
      <c r="BG14" s="43">
        <v>2221.13</v>
      </c>
      <c r="BH14" s="43">
        <v>2220.2199999999998</v>
      </c>
      <c r="BI14" s="43">
        <v>2220.08</v>
      </c>
      <c r="BJ14" s="43">
        <v>2220.08</v>
      </c>
      <c r="BK14" s="43">
        <v>2220.08</v>
      </c>
      <c r="BL14" s="43">
        <v>2222.84</v>
      </c>
      <c r="BM14" s="43">
        <v>2222.84</v>
      </c>
      <c r="BN14" s="43">
        <v>2217.7800000000002</v>
      </c>
      <c r="BO14" s="43">
        <v>2217.7800000000002</v>
      </c>
      <c r="BP14" s="43">
        <v>2217.7800000000002</v>
      </c>
      <c r="BQ14" s="43">
        <v>2217.7800000000002</v>
      </c>
      <c r="BR14" s="43">
        <v>2249.92</v>
      </c>
      <c r="BS14" s="43">
        <v>2249.92</v>
      </c>
      <c r="BT14" s="43">
        <v>2243.71</v>
      </c>
      <c r="BU14" s="43">
        <v>2248.35</v>
      </c>
      <c r="BV14" s="43">
        <v>2244.7600000000002</v>
      </c>
      <c r="BW14" s="43">
        <v>2240.11</v>
      </c>
      <c r="BX14" s="43">
        <v>2237.2600000000002</v>
      </c>
      <c r="BY14" s="43">
        <v>2237.2600000000002</v>
      </c>
      <c r="BZ14" s="43">
        <v>2237.79</v>
      </c>
      <c r="CA14" s="43">
        <v>2237.54</v>
      </c>
      <c r="CB14" s="43">
        <v>2237.73</v>
      </c>
      <c r="CC14" s="43">
        <v>2237.86</v>
      </c>
      <c r="CD14" s="43">
        <v>2243.42</v>
      </c>
      <c r="CE14" s="43">
        <v>2247.46</v>
      </c>
      <c r="CF14" s="43">
        <v>2254.21</v>
      </c>
      <c r="CG14" s="43">
        <v>2261.79</v>
      </c>
      <c r="CH14" s="43">
        <v>2265.89</v>
      </c>
      <c r="CI14" s="43">
        <v>2269.4499999999998</v>
      </c>
      <c r="CJ14" s="43">
        <v>2271.15</v>
      </c>
      <c r="CK14" s="43">
        <v>2274.71</v>
      </c>
      <c r="CL14" s="43">
        <v>2275.3200000000002</v>
      </c>
      <c r="CM14" s="43">
        <v>2275.3200000000002</v>
      </c>
      <c r="CN14" s="43">
        <v>2275.17</v>
      </c>
      <c r="CO14" s="43">
        <v>2275.04</v>
      </c>
      <c r="CP14" s="43">
        <v>2280.81</v>
      </c>
      <c r="CQ14" s="43">
        <v>2280.81</v>
      </c>
      <c r="CR14" s="43">
        <v>2280.7399999999998</v>
      </c>
      <c r="CS14" s="44">
        <v>2280.7399999999998</v>
      </c>
      <c r="CT14" s="30">
        <f t="shared" si="3"/>
        <v>217620.29000000004</v>
      </c>
      <c r="CU14" s="152"/>
      <c r="CW14" s="140"/>
    </row>
    <row r="15" spans="1:102">
      <c r="A15" s="38" t="s">
        <v>41</v>
      </c>
      <c r="B15" s="39">
        <f>SUM(B16:B19)</f>
        <v>1970.45</v>
      </c>
      <c r="C15" s="40">
        <f t="shared" ref="C15:BN15" si="9">SUM(C16:C19)</f>
        <v>1970.45</v>
      </c>
      <c r="D15" s="40">
        <f t="shared" si="9"/>
        <v>1970.45</v>
      </c>
      <c r="E15" s="40">
        <f t="shared" si="9"/>
        <v>1970.45</v>
      </c>
      <c r="F15" s="40">
        <f t="shared" si="9"/>
        <v>1970.45</v>
      </c>
      <c r="G15" s="40">
        <f t="shared" si="9"/>
        <v>1970.45</v>
      </c>
      <c r="H15" s="40">
        <f t="shared" si="9"/>
        <v>1970.45</v>
      </c>
      <c r="I15" s="40">
        <f t="shared" si="9"/>
        <v>1970.45</v>
      </c>
      <c r="J15" s="40">
        <f t="shared" si="9"/>
        <v>1970.45</v>
      </c>
      <c r="K15" s="40">
        <f t="shared" si="9"/>
        <v>1970.45</v>
      </c>
      <c r="L15" s="40">
        <f t="shared" si="9"/>
        <v>1970.45</v>
      </c>
      <c r="M15" s="40">
        <f t="shared" si="9"/>
        <v>1970.45</v>
      </c>
      <c r="N15" s="40">
        <f t="shared" si="9"/>
        <v>1970.45</v>
      </c>
      <c r="O15" s="40">
        <f t="shared" si="9"/>
        <v>1970.45</v>
      </c>
      <c r="P15" s="40">
        <f t="shared" si="9"/>
        <v>1970.45</v>
      </c>
      <c r="Q15" s="40">
        <f t="shared" si="9"/>
        <v>1970.45</v>
      </c>
      <c r="R15" s="40">
        <f t="shared" si="9"/>
        <v>1970.45</v>
      </c>
      <c r="S15" s="40">
        <f t="shared" si="9"/>
        <v>1970.45</v>
      </c>
      <c r="T15" s="40">
        <f t="shared" si="9"/>
        <v>1970.45</v>
      </c>
      <c r="U15" s="40">
        <f t="shared" si="9"/>
        <v>1970.45</v>
      </c>
      <c r="V15" s="40">
        <f t="shared" si="9"/>
        <v>1970.45</v>
      </c>
      <c r="W15" s="40">
        <f t="shared" si="9"/>
        <v>1970.45</v>
      </c>
      <c r="X15" s="40">
        <f t="shared" si="9"/>
        <v>1970.45</v>
      </c>
      <c r="Y15" s="40">
        <f t="shared" si="9"/>
        <v>1970.45</v>
      </c>
      <c r="Z15" s="40">
        <f t="shared" si="9"/>
        <v>1970.45</v>
      </c>
      <c r="AA15" s="40">
        <f t="shared" si="9"/>
        <v>1970.45</v>
      </c>
      <c r="AB15" s="40">
        <f t="shared" si="9"/>
        <v>1970.45</v>
      </c>
      <c r="AC15" s="40">
        <f t="shared" si="9"/>
        <v>1970.45</v>
      </c>
      <c r="AD15" s="40">
        <f t="shared" si="9"/>
        <v>1970.45</v>
      </c>
      <c r="AE15" s="40">
        <f t="shared" si="9"/>
        <v>1970.45</v>
      </c>
      <c r="AF15" s="40">
        <f t="shared" si="9"/>
        <v>1970.45</v>
      </c>
      <c r="AG15" s="40">
        <f t="shared" si="9"/>
        <v>1970.45</v>
      </c>
      <c r="AH15" s="40">
        <f t="shared" si="9"/>
        <v>1970.45</v>
      </c>
      <c r="AI15" s="40">
        <f t="shared" si="9"/>
        <v>1970.45</v>
      </c>
      <c r="AJ15" s="40">
        <f t="shared" si="9"/>
        <v>1970.45</v>
      </c>
      <c r="AK15" s="40">
        <f t="shared" si="9"/>
        <v>1970.45</v>
      </c>
      <c r="AL15" s="40">
        <f t="shared" si="9"/>
        <v>1970.45</v>
      </c>
      <c r="AM15" s="40">
        <f t="shared" si="9"/>
        <v>1970.45</v>
      </c>
      <c r="AN15" s="40">
        <f t="shared" si="9"/>
        <v>1970.45</v>
      </c>
      <c r="AO15" s="40">
        <f t="shared" si="9"/>
        <v>1970.45</v>
      </c>
      <c r="AP15" s="40">
        <f t="shared" si="9"/>
        <v>1970.45</v>
      </c>
      <c r="AQ15" s="40">
        <f t="shared" si="9"/>
        <v>1970.45</v>
      </c>
      <c r="AR15" s="40">
        <f t="shared" si="9"/>
        <v>1970.45</v>
      </c>
      <c r="AS15" s="40">
        <f t="shared" si="9"/>
        <v>1970.45</v>
      </c>
      <c r="AT15" s="40">
        <f t="shared" si="9"/>
        <v>1970.45</v>
      </c>
      <c r="AU15" s="40">
        <f t="shared" si="9"/>
        <v>1970.45</v>
      </c>
      <c r="AV15" s="40">
        <f t="shared" si="9"/>
        <v>1970.45</v>
      </c>
      <c r="AW15" s="40">
        <f t="shared" si="9"/>
        <v>1970.45</v>
      </c>
      <c r="AX15" s="40">
        <f t="shared" si="9"/>
        <v>1970.45</v>
      </c>
      <c r="AY15" s="40">
        <f t="shared" si="9"/>
        <v>1970.45</v>
      </c>
      <c r="AZ15" s="40">
        <f t="shared" si="9"/>
        <v>1970.45</v>
      </c>
      <c r="BA15" s="40">
        <f t="shared" si="9"/>
        <v>1970.45</v>
      </c>
      <c r="BB15" s="40">
        <f t="shared" si="9"/>
        <v>1970.45</v>
      </c>
      <c r="BC15" s="40">
        <f t="shared" si="9"/>
        <v>1970.45</v>
      </c>
      <c r="BD15" s="40">
        <f t="shared" si="9"/>
        <v>1970.45</v>
      </c>
      <c r="BE15" s="40">
        <f t="shared" si="9"/>
        <v>1970.45</v>
      </c>
      <c r="BF15" s="40">
        <f t="shared" si="9"/>
        <v>1970.45</v>
      </c>
      <c r="BG15" s="40">
        <f t="shared" si="9"/>
        <v>1970.45</v>
      </c>
      <c r="BH15" s="40">
        <f t="shared" si="9"/>
        <v>1970.45</v>
      </c>
      <c r="BI15" s="40">
        <f t="shared" si="9"/>
        <v>1970.45</v>
      </c>
      <c r="BJ15" s="40">
        <f t="shared" si="9"/>
        <v>1970.45</v>
      </c>
      <c r="BK15" s="40">
        <f t="shared" si="9"/>
        <v>1970.45</v>
      </c>
      <c r="BL15" s="40">
        <f t="shared" si="9"/>
        <v>1970.45</v>
      </c>
      <c r="BM15" s="40">
        <f t="shared" si="9"/>
        <v>1970.45</v>
      </c>
      <c r="BN15" s="40">
        <f t="shared" si="9"/>
        <v>1970.45</v>
      </c>
      <c r="BO15" s="40">
        <f t="shared" ref="BO15:CS15" si="10">SUM(BO16:BO19)</f>
        <v>1970.45</v>
      </c>
      <c r="BP15" s="40">
        <f t="shared" si="10"/>
        <v>1970.45</v>
      </c>
      <c r="BQ15" s="40">
        <f t="shared" si="10"/>
        <v>1970.45</v>
      </c>
      <c r="BR15" s="40">
        <f t="shared" si="10"/>
        <v>1970.45</v>
      </c>
      <c r="BS15" s="40">
        <f t="shared" si="10"/>
        <v>1970.45</v>
      </c>
      <c r="BT15" s="40">
        <f t="shared" si="10"/>
        <v>1970.45</v>
      </c>
      <c r="BU15" s="40">
        <f t="shared" si="10"/>
        <v>1970.45</v>
      </c>
      <c r="BV15" s="40">
        <f t="shared" si="10"/>
        <v>1970.45</v>
      </c>
      <c r="BW15" s="40">
        <f t="shared" si="10"/>
        <v>1970.45</v>
      </c>
      <c r="BX15" s="40">
        <f t="shared" si="10"/>
        <v>1970.45</v>
      </c>
      <c r="BY15" s="40">
        <f t="shared" si="10"/>
        <v>1970.45</v>
      </c>
      <c r="BZ15" s="40">
        <f t="shared" si="10"/>
        <v>1970.45</v>
      </c>
      <c r="CA15" s="40">
        <f t="shared" si="10"/>
        <v>1970.45</v>
      </c>
      <c r="CB15" s="40">
        <f t="shared" si="10"/>
        <v>1970.45</v>
      </c>
      <c r="CC15" s="40">
        <f t="shared" si="10"/>
        <v>1970.45</v>
      </c>
      <c r="CD15" s="40">
        <f t="shared" si="10"/>
        <v>1970.45</v>
      </c>
      <c r="CE15" s="40">
        <f t="shared" si="10"/>
        <v>1970.45</v>
      </c>
      <c r="CF15" s="40">
        <f t="shared" si="10"/>
        <v>1970.45</v>
      </c>
      <c r="CG15" s="40">
        <f t="shared" si="10"/>
        <v>1970.45</v>
      </c>
      <c r="CH15" s="40">
        <f t="shared" si="10"/>
        <v>1970.45</v>
      </c>
      <c r="CI15" s="40">
        <f t="shared" si="10"/>
        <v>1970.45</v>
      </c>
      <c r="CJ15" s="40">
        <f t="shared" si="10"/>
        <v>1970.45</v>
      </c>
      <c r="CK15" s="40">
        <f t="shared" si="10"/>
        <v>1970.45</v>
      </c>
      <c r="CL15" s="40">
        <f t="shared" si="10"/>
        <v>1970.45</v>
      </c>
      <c r="CM15" s="40">
        <f t="shared" si="10"/>
        <v>1970.45</v>
      </c>
      <c r="CN15" s="40">
        <f t="shared" si="10"/>
        <v>1970.45</v>
      </c>
      <c r="CO15" s="40">
        <f t="shared" si="10"/>
        <v>1970.45</v>
      </c>
      <c r="CP15" s="40">
        <f t="shared" si="10"/>
        <v>1970.45</v>
      </c>
      <c r="CQ15" s="40">
        <f t="shared" si="10"/>
        <v>1970.45</v>
      </c>
      <c r="CR15" s="40">
        <f t="shared" si="10"/>
        <v>1970.45</v>
      </c>
      <c r="CS15" s="41">
        <f t="shared" si="10"/>
        <v>1970.45</v>
      </c>
      <c r="CT15" s="38">
        <f t="shared" si="3"/>
        <v>189163.20000000022</v>
      </c>
      <c r="CU15" s="150"/>
      <c r="CW15" s="140"/>
    </row>
    <row r="16" spans="1:102">
      <c r="A16" s="30" t="s">
        <v>42</v>
      </c>
      <c r="B16" s="42">
        <v>1131</v>
      </c>
      <c r="C16" s="43">
        <v>1131</v>
      </c>
      <c r="D16" s="43">
        <v>1131</v>
      </c>
      <c r="E16" s="43">
        <v>1131</v>
      </c>
      <c r="F16" s="43">
        <v>1131</v>
      </c>
      <c r="G16" s="43">
        <v>1131</v>
      </c>
      <c r="H16" s="43">
        <v>1131</v>
      </c>
      <c r="I16" s="43">
        <v>1131</v>
      </c>
      <c r="J16" s="43">
        <v>1131</v>
      </c>
      <c r="K16" s="43">
        <v>1131</v>
      </c>
      <c r="L16" s="43">
        <v>1131</v>
      </c>
      <c r="M16" s="43">
        <v>1131</v>
      </c>
      <c r="N16" s="43">
        <v>1131</v>
      </c>
      <c r="O16" s="43">
        <v>1131</v>
      </c>
      <c r="P16" s="43">
        <v>1131</v>
      </c>
      <c r="Q16" s="43">
        <v>1131</v>
      </c>
      <c r="R16" s="43">
        <v>1131</v>
      </c>
      <c r="S16" s="43">
        <v>1131</v>
      </c>
      <c r="T16" s="43">
        <v>1131</v>
      </c>
      <c r="U16" s="43">
        <v>1131</v>
      </c>
      <c r="V16" s="43">
        <v>1131</v>
      </c>
      <c r="W16" s="43">
        <v>1131</v>
      </c>
      <c r="X16" s="43">
        <v>1131</v>
      </c>
      <c r="Y16" s="43">
        <v>1131</v>
      </c>
      <c r="Z16" s="43">
        <v>1131</v>
      </c>
      <c r="AA16" s="43">
        <v>1131</v>
      </c>
      <c r="AB16" s="43">
        <v>1131</v>
      </c>
      <c r="AC16" s="43">
        <v>1131</v>
      </c>
      <c r="AD16" s="43">
        <v>1131</v>
      </c>
      <c r="AE16" s="43">
        <v>1131</v>
      </c>
      <c r="AF16" s="43">
        <v>1131</v>
      </c>
      <c r="AG16" s="43">
        <v>1131</v>
      </c>
      <c r="AH16" s="43">
        <v>1131</v>
      </c>
      <c r="AI16" s="43">
        <v>1131</v>
      </c>
      <c r="AJ16" s="43">
        <v>1131</v>
      </c>
      <c r="AK16" s="43">
        <v>1131</v>
      </c>
      <c r="AL16" s="43">
        <v>1131</v>
      </c>
      <c r="AM16" s="43">
        <v>1131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1131</v>
      </c>
      <c r="AW16" s="43">
        <v>1131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1131</v>
      </c>
      <c r="BN16" s="43">
        <v>1131</v>
      </c>
      <c r="BO16" s="43">
        <v>1131</v>
      </c>
      <c r="BP16" s="43">
        <v>1131</v>
      </c>
      <c r="BQ16" s="43">
        <v>1131</v>
      </c>
      <c r="BR16" s="43">
        <v>1131</v>
      </c>
      <c r="BS16" s="43">
        <v>1131</v>
      </c>
      <c r="BT16" s="43">
        <v>1131</v>
      </c>
      <c r="BU16" s="43">
        <v>1131</v>
      </c>
      <c r="BV16" s="43">
        <v>1131</v>
      </c>
      <c r="BW16" s="43">
        <v>1131</v>
      </c>
      <c r="BX16" s="43">
        <v>1131</v>
      </c>
      <c r="BY16" s="43">
        <v>1131</v>
      </c>
      <c r="BZ16" s="43">
        <v>1131</v>
      </c>
      <c r="CA16" s="43">
        <v>1131</v>
      </c>
      <c r="CB16" s="43">
        <v>1131</v>
      </c>
      <c r="CC16" s="43">
        <v>1131</v>
      </c>
      <c r="CD16" s="43">
        <v>1131</v>
      </c>
      <c r="CE16" s="43">
        <v>1131</v>
      </c>
      <c r="CF16" s="43">
        <v>1131</v>
      </c>
      <c r="CG16" s="43">
        <v>1131</v>
      </c>
      <c r="CH16" s="43">
        <v>1131</v>
      </c>
      <c r="CI16" s="43">
        <v>1131</v>
      </c>
      <c r="CJ16" s="43">
        <v>1131</v>
      </c>
      <c r="CK16" s="43">
        <v>1131</v>
      </c>
      <c r="CL16" s="43">
        <v>1131</v>
      </c>
      <c r="CM16" s="43">
        <v>1131</v>
      </c>
      <c r="CN16" s="43">
        <v>1131</v>
      </c>
      <c r="CO16" s="43">
        <v>1131</v>
      </c>
      <c r="CP16" s="43">
        <v>1131</v>
      </c>
      <c r="CQ16" s="43">
        <v>1131</v>
      </c>
      <c r="CR16" s="43">
        <v>1131</v>
      </c>
      <c r="CS16" s="44">
        <v>1131</v>
      </c>
      <c r="CT16" s="30">
        <f t="shared" si="3"/>
        <v>108576</v>
      </c>
      <c r="CU16" s="152"/>
      <c r="CW16" s="140"/>
    </row>
    <row r="17" spans="1:102">
      <c r="A17" s="47" t="s">
        <v>43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3"/>
        <v>25867.200000000044</v>
      </c>
      <c r="CU17" s="152"/>
      <c r="CV17" s="163"/>
      <c r="CW17" s="140"/>
    </row>
    <row r="18" spans="1:102">
      <c r="A18" s="47" t="s">
        <v>44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3"/>
        <v>54720</v>
      </c>
      <c r="CU18" s="152"/>
      <c r="CV18" s="163"/>
      <c r="CW18" s="140"/>
    </row>
    <row r="19" spans="1:102" hidden="1">
      <c r="A19" s="51" t="s">
        <v>45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3"/>
        <v>0</v>
      </c>
      <c r="CU19" s="152"/>
      <c r="CV19" s="164"/>
      <c r="CW19" s="140"/>
      <c r="CX19" s="235"/>
    </row>
    <row r="20" spans="1:102">
      <c r="A20" s="52" t="s">
        <v>46</v>
      </c>
      <c r="B20" s="53">
        <f t="shared" ref="B20:AG20" si="11">SUM(B21:B24)</f>
        <v>151.07999999999998</v>
      </c>
      <c r="C20" s="54">
        <f t="shared" si="11"/>
        <v>151.24</v>
      </c>
      <c r="D20" s="54">
        <f t="shared" si="11"/>
        <v>151.34</v>
      </c>
      <c r="E20" s="54">
        <f t="shared" si="11"/>
        <v>151.29999999999998</v>
      </c>
      <c r="F20" s="54">
        <f t="shared" si="11"/>
        <v>151.63999999999999</v>
      </c>
      <c r="G20" s="54">
        <f t="shared" si="11"/>
        <v>151.07</v>
      </c>
      <c r="H20" s="54">
        <f t="shared" si="11"/>
        <v>151.51</v>
      </c>
      <c r="I20" s="54">
        <f t="shared" si="11"/>
        <v>151.63999999999999</v>
      </c>
      <c r="J20" s="54">
        <f t="shared" si="11"/>
        <v>150.88</v>
      </c>
      <c r="K20" s="54">
        <f t="shared" si="11"/>
        <v>151.59</v>
      </c>
      <c r="L20" s="54">
        <f t="shared" si="11"/>
        <v>151.82</v>
      </c>
      <c r="M20" s="54">
        <f t="shared" si="11"/>
        <v>151.10999999999999</v>
      </c>
      <c r="N20" s="54">
        <f t="shared" si="11"/>
        <v>151.41999999999999</v>
      </c>
      <c r="O20" s="54">
        <f t="shared" si="11"/>
        <v>151.37</v>
      </c>
      <c r="P20" s="54">
        <f t="shared" si="11"/>
        <v>151.34</v>
      </c>
      <c r="Q20" s="54">
        <f t="shared" si="11"/>
        <v>151.47999999999999</v>
      </c>
      <c r="R20" s="54">
        <f t="shared" si="11"/>
        <v>151.57</v>
      </c>
      <c r="S20" s="54">
        <f t="shared" si="11"/>
        <v>151.72</v>
      </c>
      <c r="T20" s="54">
        <f t="shared" si="11"/>
        <v>151.63999999999999</v>
      </c>
      <c r="U20" s="54">
        <f t="shared" si="11"/>
        <v>151.43</v>
      </c>
      <c r="V20" s="54">
        <f t="shared" si="11"/>
        <v>151.25</v>
      </c>
      <c r="W20" s="54">
        <f t="shared" si="11"/>
        <v>151.37</v>
      </c>
      <c r="X20" s="54">
        <f t="shared" si="11"/>
        <v>3645.49</v>
      </c>
      <c r="Y20" s="54">
        <f t="shared" si="11"/>
        <v>3645.58</v>
      </c>
      <c r="Z20" s="54">
        <f t="shared" si="11"/>
        <v>3645.91</v>
      </c>
      <c r="AA20" s="54">
        <f t="shared" si="11"/>
        <v>3643.0199999999995</v>
      </c>
      <c r="AB20" s="54">
        <f t="shared" si="11"/>
        <v>3652.0299999999997</v>
      </c>
      <c r="AC20" s="54">
        <f t="shared" si="11"/>
        <v>3680.41</v>
      </c>
      <c r="AD20" s="54">
        <f t="shared" si="11"/>
        <v>3739.3199999999997</v>
      </c>
      <c r="AE20" s="54">
        <f t="shared" si="11"/>
        <v>3821.54</v>
      </c>
      <c r="AF20" s="54">
        <f t="shared" si="11"/>
        <v>3936.04</v>
      </c>
      <c r="AG20" s="54">
        <f t="shared" si="11"/>
        <v>4094.8599999999997</v>
      </c>
      <c r="AH20" s="54">
        <f t="shared" ref="AH20:BM20" si="12">SUM(AH21:AH24)</f>
        <v>4247.9000000000005</v>
      </c>
      <c r="AI20" s="54">
        <f t="shared" si="12"/>
        <v>4392.9000000000005</v>
      </c>
      <c r="AJ20" s="54">
        <f t="shared" si="12"/>
        <v>4532.6000000000004</v>
      </c>
      <c r="AK20" s="54">
        <f t="shared" si="12"/>
        <v>4663.25</v>
      </c>
      <c r="AL20" s="54">
        <f t="shared" si="12"/>
        <v>4791.24</v>
      </c>
      <c r="AM20" s="54">
        <f t="shared" si="12"/>
        <v>4897.53</v>
      </c>
      <c r="AN20" s="54">
        <f t="shared" si="12"/>
        <v>4997.9799999999996</v>
      </c>
      <c r="AO20" s="54">
        <f t="shared" si="12"/>
        <v>5070.4800000000005</v>
      </c>
      <c r="AP20" s="54">
        <f t="shared" si="12"/>
        <v>5154.5600000000004</v>
      </c>
      <c r="AQ20" s="54">
        <f t="shared" si="12"/>
        <v>5178.3700000000008</v>
      </c>
      <c r="AR20" s="54">
        <f t="shared" si="12"/>
        <v>5229.6799999999994</v>
      </c>
      <c r="AS20" s="54">
        <f t="shared" si="12"/>
        <v>5247.86</v>
      </c>
      <c r="AT20" s="54">
        <f t="shared" si="12"/>
        <v>5282.37</v>
      </c>
      <c r="AU20" s="54">
        <f t="shared" si="12"/>
        <v>5285.7</v>
      </c>
      <c r="AV20" s="54">
        <f t="shared" si="12"/>
        <v>5265.9800000000005</v>
      </c>
      <c r="AW20" s="54">
        <f t="shared" si="12"/>
        <v>5265.51</v>
      </c>
      <c r="AX20" s="54">
        <f t="shared" si="12"/>
        <v>5271.1</v>
      </c>
      <c r="AY20" s="54">
        <f t="shared" si="12"/>
        <v>5270.99</v>
      </c>
      <c r="AZ20" s="54">
        <f t="shared" si="12"/>
        <v>5269.45</v>
      </c>
      <c r="BA20" s="54">
        <f t="shared" si="12"/>
        <v>5276.34</v>
      </c>
      <c r="BB20" s="54">
        <f t="shared" si="12"/>
        <v>5273.06</v>
      </c>
      <c r="BC20" s="54">
        <f t="shared" si="12"/>
        <v>5268.38</v>
      </c>
      <c r="BD20" s="54">
        <f t="shared" si="12"/>
        <v>5305.12</v>
      </c>
      <c r="BE20" s="54">
        <f t="shared" si="12"/>
        <v>5281.63</v>
      </c>
      <c r="BF20" s="54">
        <f t="shared" si="12"/>
        <v>5271.8</v>
      </c>
      <c r="BG20" s="54">
        <f t="shared" si="12"/>
        <v>5256.68</v>
      </c>
      <c r="BH20" s="54">
        <f t="shared" si="12"/>
        <v>5227.2999999999993</v>
      </c>
      <c r="BI20" s="54">
        <f t="shared" si="12"/>
        <v>5199.9400000000005</v>
      </c>
      <c r="BJ20" s="54">
        <f t="shared" si="12"/>
        <v>5168.4900000000007</v>
      </c>
      <c r="BK20" s="54">
        <f t="shared" si="12"/>
        <v>5090.6900000000005</v>
      </c>
      <c r="BL20" s="54">
        <f t="shared" si="12"/>
        <v>4976.88</v>
      </c>
      <c r="BM20" s="54">
        <f t="shared" si="12"/>
        <v>4896.9500000000007</v>
      </c>
      <c r="BN20" s="54">
        <f t="shared" ref="BN20:CS20" si="13">SUM(BN21:BN24)</f>
        <v>4798.6099999999997</v>
      </c>
      <c r="BO20" s="54">
        <f t="shared" si="13"/>
        <v>4677.37</v>
      </c>
      <c r="BP20" s="54">
        <f t="shared" si="13"/>
        <v>4556.59</v>
      </c>
      <c r="BQ20" s="54">
        <f t="shared" si="13"/>
        <v>4403.9299999999994</v>
      </c>
      <c r="BR20" s="54">
        <f t="shared" si="13"/>
        <v>4277.68</v>
      </c>
      <c r="BS20" s="54">
        <f t="shared" si="13"/>
        <v>4156.3999999999996</v>
      </c>
      <c r="BT20" s="54">
        <f t="shared" si="13"/>
        <v>4032.3599999999997</v>
      </c>
      <c r="BU20" s="54">
        <f t="shared" si="13"/>
        <v>3908.6099999999997</v>
      </c>
      <c r="BV20" s="54">
        <f t="shared" si="13"/>
        <v>3809.3399999999997</v>
      </c>
      <c r="BW20" s="54">
        <f t="shared" si="13"/>
        <v>3726.3599999999997</v>
      </c>
      <c r="BX20" s="54">
        <f t="shared" si="13"/>
        <v>3621.64</v>
      </c>
      <c r="BY20" s="54">
        <f t="shared" si="13"/>
        <v>3594.1099999999997</v>
      </c>
      <c r="BZ20" s="54">
        <f t="shared" si="13"/>
        <v>160.94999999999999</v>
      </c>
      <c r="CA20" s="54">
        <f t="shared" si="13"/>
        <v>161.12</v>
      </c>
      <c r="CB20" s="54">
        <f t="shared" si="13"/>
        <v>159.75</v>
      </c>
      <c r="CC20" s="54">
        <f t="shared" si="13"/>
        <v>159.29</v>
      </c>
      <c r="CD20" s="54">
        <f t="shared" si="13"/>
        <v>160.12</v>
      </c>
      <c r="CE20" s="54">
        <f t="shared" si="13"/>
        <v>160.41</v>
      </c>
      <c r="CF20" s="54">
        <f t="shared" si="13"/>
        <v>160.99</v>
      </c>
      <c r="CG20" s="54">
        <f t="shared" si="13"/>
        <v>160.82</v>
      </c>
      <c r="CH20" s="54">
        <f t="shared" si="13"/>
        <v>160.59</v>
      </c>
      <c r="CI20" s="54">
        <f t="shared" si="13"/>
        <v>159.97999999999999</v>
      </c>
      <c r="CJ20" s="54">
        <f t="shared" si="13"/>
        <v>160.04</v>
      </c>
      <c r="CK20" s="54">
        <f t="shared" si="13"/>
        <v>160.13999999999999</v>
      </c>
      <c r="CL20" s="54">
        <f t="shared" si="13"/>
        <v>160.57999999999998</v>
      </c>
      <c r="CM20" s="54">
        <f t="shared" si="13"/>
        <v>160.53</v>
      </c>
      <c r="CN20" s="54">
        <f t="shared" si="13"/>
        <v>160.10999999999999</v>
      </c>
      <c r="CO20" s="54">
        <f t="shared" si="13"/>
        <v>159.75</v>
      </c>
      <c r="CP20" s="54">
        <f t="shared" si="13"/>
        <v>159.94</v>
      </c>
      <c r="CQ20" s="54">
        <f t="shared" si="13"/>
        <v>160.49</v>
      </c>
      <c r="CR20" s="54">
        <f t="shared" si="13"/>
        <v>160.57999999999998</v>
      </c>
      <c r="CS20" s="55">
        <f t="shared" si="13"/>
        <v>160.72</v>
      </c>
      <c r="CT20" s="38">
        <f>SUM(B20:CS20)</f>
        <v>256413.61999999985</v>
      </c>
      <c r="CU20" s="150"/>
      <c r="CW20" s="140"/>
    </row>
    <row r="21" spans="1:102">
      <c r="A21" s="26" t="s">
        <v>66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</v>
      </c>
      <c r="Y21" s="43">
        <v>0.01</v>
      </c>
      <c r="Z21" s="43">
        <v>0.13</v>
      </c>
      <c r="AA21" s="43">
        <v>2.52</v>
      </c>
      <c r="AB21" s="43">
        <v>11.72</v>
      </c>
      <c r="AC21" s="43">
        <v>39.800000000000004</v>
      </c>
      <c r="AD21" s="43">
        <v>103.86999999999999</v>
      </c>
      <c r="AE21" s="43">
        <v>186.17</v>
      </c>
      <c r="AF21" s="43">
        <v>300.55</v>
      </c>
      <c r="AG21" s="43">
        <v>459.41999999999996</v>
      </c>
      <c r="AH21" s="43">
        <v>612.52</v>
      </c>
      <c r="AI21" s="43">
        <v>757.35</v>
      </c>
      <c r="AJ21" s="43">
        <v>896.96999999999991</v>
      </c>
      <c r="AK21" s="43">
        <v>1027.96</v>
      </c>
      <c r="AL21" s="43">
        <v>1157.01</v>
      </c>
      <c r="AM21" s="43">
        <v>1264.01</v>
      </c>
      <c r="AN21" s="43">
        <v>1364.96</v>
      </c>
      <c r="AO21" s="43">
        <v>1436.82</v>
      </c>
      <c r="AP21" s="43">
        <v>1520.7399999999998</v>
      </c>
      <c r="AQ21" s="43">
        <v>1544.4600000000003</v>
      </c>
      <c r="AR21" s="43">
        <v>1595.71</v>
      </c>
      <c r="AS21" s="43">
        <v>1613.8799999999999</v>
      </c>
      <c r="AT21" s="43">
        <v>1648.4699999999998</v>
      </c>
      <c r="AU21" s="43">
        <v>1652.7099999999998</v>
      </c>
      <c r="AV21" s="43">
        <v>1632.06</v>
      </c>
      <c r="AW21" s="43">
        <v>1631.7399999999998</v>
      </c>
      <c r="AX21" s="43">
        <v>1638.45</v>
      </c>
      <c r="AY21" s="43">
        <v>1638.3500000000001</v>
      </c>
      <c r="AZ21" s="43">
        <v>1636.88</v>
      </c>
      <c r="BA21" s="43">
        <v>1643.6899999999998</v>
      </c>
      <c r="BB21" s="43">
        <v>1640.32</v>
      </c>
      <c r="BC21" s="43">
        <v>1635.6</v>
      </c>
      <c r="BD21" s="43">
        <v>1672.4799999999998</v>
      </c>
      <c r="BE21" s="43">
        <v>1649.0600000000002</v>
      </c>
      <c r="BF21" s="43">
        <v>1639.19</v>
      </c>
      <c r="BG21" s="43">
        <v>1624.0000000000002</v>
      </c>
      <c r="BH21" s="43">
        <v>1586.29</v>
      </c>
      <c r="BI21" s="43">
        <v>1556.66</v>
      </c>
      <c r="BJ21" s="43">
        <v>1524.3700000000001</v>
      </c>
      <c r="BK21" s="43">
        <v>1447.11</v>
      </c>
      <c r="BL21" s="43">
        <v>1336.7300000000002</v>
      </c>
      <c r="BM21" s="43">
        <v>1255.5400000000002</v>
      </c>
      <c r="BN21" s="43">
        <v>1155.71</v>
      </c>
      <c r="BO21" s="43">
        <v>1033.54</v>
      </c>
      <c r="BP21" s="43">
        <v>911.89</v>
      </c>
      <c r="BQ21" s="43">
        <v>759.54</v>
      </c>
      <c r="BR21" s="43">
        <v>633.21999999999991</v>
      </c>
      <c r="BS21" s="43">
        <v>511.42</v>
      </c>
      <c r="BT21" s="43">
        <v>387.84</v>
      </c>
      <c r="BU21" s="43">
        <v>264.68</v>
      </c>
      <c r="BV21" s="43">
        <v>166.68</v>
      </c>
      <c r="BW21" s="43">
        <v>83.189999999999984</v>
      </c>
      <c r="BX21" s="43">
        <v>34.709999999999994</v>
      </c>
      <c r="BY21" s="43">
        <v>6.69</v>
      </c>
      <c r="BZ21" s="43">
        <v>0.03</v>
      </c>
      <c r="CA21" s="43">
        <v>0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4">SUM(B21:CS21)</f>
        <v>53535.420000000006</v>
      </c>
      <c r="CU21" s="152"/>
      <c r="CW21" s="140"/>
    </row>
    <row r="22" spans="1:102">
      <c r="A22" s="30" t="s">
        <v>67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3494.43</v>
      </c>
      <c r="Y22" s="1">
        <v>3494.43</v>
      </c>
      <c r="Z22" s="1">
        <v>3494.43</v>
      </c>
      <c r="AA22" s="1">
        <v>3489.43</v>
      </c>
      <c r="AB22" s="1">
        <v>3489.43</v>
      </c>
      <c r="AC22" s="1">
        <v>3489.43</v>
      </c>
      <c r="AD22" s="1">
        <v>3484.43</v>
      </c>
      <c r="AE22" s="1">
        <v>3484.43</v>
      </c>
      <c r="AF22" s="1">
        <v>3484.43</v>
      </c>
      <c r="AG22" s="1">
        <v>3484.43</v>
      </c>
      <c r="AH22" s="1">
        <v>3484.43</v>
      </c>
      <c r="AI22" s="1">
        <v>3484.43</v>
      </c>
      <c r="AJ22" s="1">
        <v>3484.43</v>
      </c>
      <c r="AK22" s="1">
        <v>3484.43</v>
      </c>
      <c r="AL22" s="1">
        <v>3484.43</v>
      </c>
      <c r="AM22" s="1">
        <v>3484.43</v>
      </c>
      <c r="AN22" s="1">
        <v>3484.43</v>
      </c>
      <c r="AO22" s="1">
        <v>3484.43</v>
      </c>
      <c r="AP22" s="1">
        <v>3484.43</v>
      </c>
      <c r="AQ22" s="1">
        <v>3484.43</v>
      </c>
      <c r="AR22" s="1">
        <v>3484.43</v>
      </c>
      <c r="AS22" s="1">
        <v>3484.43</v>
      </c>
      <c r="AT22" s="1">
        <v>3484.43</v>
      </c>
      <c r="AU22" s="1">
        <v>3484.43</v>
      </c>
      <c r="AV22" s="1">
        <v>3484.43</v>
      </c>
      <c r="AW22" s="1">
        <v>3484.43</v>
      </c>
      <c r="AX22" s="1">
        <v>3484.43</v>
      </c>
      <c r="AY22" s="1">
        <v>3484.43</v>
      </c>
      <c r="AZ22" s="1">
        <v>3484.43</v>
      </c>
      <c r="BA22" s="1">
        <v>3484.43</v>
      </c>
      <c r="BB22" s="1">
        <v>3484.43</v>
      </c>
      <c r="BC22" s="1">
        <v>3484.43</v>
      </c>
      <c r="BD22" s="1">
        <v>3484.43</v>
      </c>
      <c r="BE22" s="1">
        <v>3484.43</v>
      </c>
      <c r="BF22" s="1">
        <v>3484.43</v>
      </c>
      <c r="BG22" s="1">
        <v>3484.43</v>
      </c>
      <c r="BH22" s="1">
        <v>3484.43</v>
      </c>
      <c r="BI22" s="1">
        <v>3484.43</v>
      </c>
      <c r="BJ22" s="1">
        <v>3484.43</v>
      </c>
      <c r="BK22" s="1">
        <v>3484.43</v>
      </c>
      <c r="BL22" s="1">
        <v>3484.43</v>
      </c>
      <c r="BM22" s="1">
        <v>3484.43</v>
      </c>
      <c r="BN22" s="1">
        <v>3484.43</v>
      </c>
      <c r="BO22" s="1">
        <v>3484.43</v>
      </c>
      <c r="BP22" s="1">
        <v>3484.43</v>
      </c>
      <c r="BQ22" s="1">
        <v>3484.43</v>
      </c>
      <c r="BR22" s="1">
        <v>3484.43</v>
      </c>
      <c r="BS22" s="1">
        <v>3484.43</v>
      </c>
      <c r="BT22" s="1">
        <v>3484.43</v>
      </c>
      <c r="BU22" s="1">
        <v>3484.43</v>
      </c>
      <c r="BV22" s="1">
        <v>3484.43</v>
      </c>
      <c r="BW22" s="1">
        <v>3484.43</v>
      </c>
      <c r="BX22" s="1">
        <v>3426.93</v>
      </c>
      <c r="BY22" s="1">
        <v>3426.93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4"/>
        <v>188089.21999999977</v>
      </c>
      <c r="CU22" s="152"/>
      <c r="CW22" s="140"/>
    </row>
    <row r="23" spans="1:102">
      <c r="A23" s="30" t="s">
        <v>24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4"/>
        <v>12297.60000000002</v>
      </c>
      <c r="CU23" s="152"/>
      <c r="CW23" s="140"/>
    </row>
    <row r="24" spans="1:102" ht="15.75" thickBot="1">
      <c r="A24" s="30" t="s">
        <v>41</v>
      </c>
      <c r="B24" s="45">
        <v>22.98</v>
      </c>
      <c r="C24" s="1">
        <v>23.14</v>
      </c>
      <c r="D24" s="1">
        <v>23.24</v>
      </c>
      <c r="E24" s="1">
        <v>23.2</v>
      </c>
      <c r="F24" s="1">
        <v>23.54</v>
      </c>
      <c r="G24" s="1">
        <v>22.97</v>
      </c>
      <c r="H24" s="1">
        <v>23.41</v>
      </c>
      <c r="I24" s="1">
        <v>23.54</v>
      </c>
      <c r="J24" s="1">
        <v>22.78</v>
      </c>
      <c r="K24" s="1">
        <v>23.49</v>
      </c>
      <c r="L24" s="1">
        <v>23.72</v>
      </c>
      <c r="M24" s="1">
        <v>23.01</v>
      </c>
      <c r="N24" s="1">
        <v>23.32</v>
      </c>
      <c r="O24" s="1">
        <v>23.27</v>
      </c>
      <c r="P24" s="1">
        <v>23.24</v>
      </c>
      <c r="Q24" s="1">
        <v>23.38</v>
      </c>
      <c r="R24" s="1">
        <v>23.47</v>
      </c>
      <c r="S24" s="1">
        <v>23.62</v>
      </c>
      <c r="T24" s="1">
        <v>23.54</v>
      </c>
      <c r="U24" s="1">
        <v>23.33</v>
      </c>
      <c r="V24" s="1">
        <v>23.15</v>
      </c>
      <c r="W24" s="1">
        <v>23.27</v>
      </c>
      <c r="X24" s="1">
        <v>22.96</v>
      </c>
      <c r="Y24" s="1">
        <v>23.04</v>
      </c>
      <c r="Z24" s="1">
        <v>23.25</v>
      </c>
      <c r="AA24" s="1">
        <v>22.97</v>
      </c>
      <c r="AB24" s="1">
        <v>22.78</v>
      </c>
      <c r="AC24" s="1">
        <v>23.08</v>
      </c>
      <c r="AD24" s="1">
        <v>22.92</v>
      </c>
      <c r="AE24" s="1">
        <v>22.84</v>
      </c>
      <c r="AF24" s="1">
        <v>22.96</v>
      </c>
      <c r="AG24" s="1">
        <v>22.91</v>
      </c>
      <c r="AH24" s="1">
        <v>22.85</v>
      </c>
      <c r="AI24" s="1">
        <v>23.02</v>
      </c>
      <c r="AJ24" s="1">
        <v>23.1</v>
      </c>
      <c r="AK24" s="1">
        <v>22.76</v>
      </c>
      <c r="AL24" s="1">
        <v>21.7</v>
      </c>
      <c r="AM24" s="1">
        <v>20.99</v>
      </c>
      <c r="AN24" s="1">
        <v>20.49</v>
      </c>
      <c r="AO24" s="1">
        <v>21.13</v>
      </c>
      <c r="AP24" s="1">
        <v>21.29</v>
      </c>
      <c r="AQ24" s="1">
        <v>21.38</v>
      </c>
      <c r="AR24" s="1">
        <v>21.44</v>
      </c>
      <c r="AS24" s="1">
        <v>21.45</v>
      </c>
      <c r="AT24" s="1">
        <v>21.37</v>
      </c>
      <c r="AU24" s="1">
        <v>20.46</v>
      </c>
      <c r="AV24" s="1">
        <v>21.39</v>
      </c>
      <c r="AW24" s="1">
        <v>21.24</v>
      </c>
      <c r="AX24" s="1">
        <v>20.12</v>
      </c>
      <c r="AY24" s="1">
        <v>20.11</v>
      </c>
      <c r="AZ24" s="1">
        <v>20.04</v>
      </c>
      <c r="BA24" s="1">
        <v>20.12</v>
      </c>
      <c r="BB24" s="1">
        <v>20.21</v>
      </c>
      <c r="BC24" s="1">
        <v>20.25</v>
      </c>
      <c r="BD24" s="1">
        <v>20.11</v>
      </c>
      <c r="BE24" s="1">
        <v>20.04</v>
      </c>
      <c r="BF24" s="1">
        <v>20.079999999999998</v>
      </c>
      <c r="BG24" s="1">
        <v>20.149999999999999</v>
      </c>
      <c r="BH24" s="1">
        <v>28.48</v>
      </c>
      <c r="BI24" s="1">
        <v>30.75</v>
      </c>
      <c r="BJ24" s="1">
        <v>31.59</v>
      </c>
      <c r="BK24" s="1">
        <v>31.05</v>
      </c>
      <c r="BL24" s="1">
        <v>27.62</v>
      </c>
      <c r="BM24" s="1">
        <v>28.88</v>
      </c>
      <c r="BN24" s="1">
        <v>30.37</v>
      </c>
      <c r="BO24" s="1">
        <v>31.3</v>
      </c>
      <c r="BP24" s="1">
        <v>32.17</v>
      </c>
      <c r="BQ24" s="1">
        <v>31.86</v>
      </c>
      <c r="BR24" s="1">
        <v>31.93</v>
      </c>
      <c r="BS24" s="1">
        <v>32.450000000000003</v>
      </c>
      <c r="BT24" s="1">
        <v>31.99</v>
      </c>
      <c r="BU24" s="1">
        <v>31.4</v>
      </c>
      <c r="BV24" s="1">
        <v>30.13</v>
      </c>
      <c r="BW24" s="1">
        <v>30.64</v>
      </c>
      <c r="BX24" s="1">
        <v>31.9</v>
      </c>
      <c r="BY24" s="1">
        <v>32.39</v>
      </c>
      <c r="BZ24" s="1">
        <v>32.82</v>
      </c>
      <c r="CA24" s="1">
        <v>33.020000000000003</v>
      </c>
      <c r="CB24" s="1">
        <v>31.65</v>
      </c>
      <c r="CC24" s="1">
        <v>31.19</v>
      </c>
      <c r="CD24" s="1">
        <v>32.020000000000003</v>
      </c>
      <c r="CE24" s="1">
        <v>32.31</v>
      </c>
      <c r="CF24" s="1">
        <v>32.89</v>
      </c>
      <c r="CG24" s="1">
        <v>32.72</v>
      </c>
      <c r="CH24" s="1">
        <v>32.49</v>
      </c>
      <c r="CI24" s="1">
        <v>31.88</v>
      </c>
      <c r="CJ24" s="1">
        <v>31.94</v>
      </c>
      <c r="CK24" s="1">
        <v>32.04</v>
      </c>
      <c r="CL24" s="1">
        <v>32.479999999999997</v>
      </c>
      <c r="CM24" s="1">
        <v>32.43</v>
      </c>
      <c r="CN24" s="1">
        <v>32.01</v>
      </c>
      <c r="CO24" s="1">
        <v>31.65</v>
      </c>
      <c r="CP24" s="1">
        <v>31.84</v>
      </c>
      <c r="CQ24" s="1">
        <v>32.39</v>
      </c>
      <c r="CR24" s="1">
        <v>32.479999999999997</v>
      </c>
      <c r="CS24" s="46">
        <v>32.619999999999997</v>
      </c>
      <c r="CT24" s="30">
        <f t="shared" si="14"/>
        <v>2491.3799999999997</v>
      </c>
      <c r="CU24" s="152"/>
      <c r="CW24" s="140"/>
    </row>
    <row r="25" spans="1:102" ht="15.75" thickBot="1">
      <c r="A25" s="58" t="s">
        <v>48</v>
      </c>
      <c r="B25" s="59">
        <f>SUM(B3,B13,B15,B20)</f>
        <v>8120.6571194444441</v>
      </c>
      <c r="C25" s="60">
        <f t="shared" ref="C25:BN25" si="15">SUM(C3,C13,C15,C20)</f>
        <v>8120.817119444444</v>
      </c>
      <c r="D25" s="60">
        <f t="shared" si="15"/>
        <v>8119.0971194444446</v>
      </c>
      <c r="E25" s="60">
        <f t="shared" si="15"/>
        <v>8119.0571194444447</v>
      </c>
      <c r="F25" s="60">
        <f t="shared" si="15"/>
        <v>8119.3971194444448</v>
      </c>
      <c r="G25" s="60">
        <f t="shared" si="15"/>
        <v>8118.8271194444442</v>
      </c>
      <c r="H25" s="60">
        <f t="shared" si="15"/>
        <v>8119.2671194444447</v>
      </c>
      <c r="I25" s="60">
        <f t="shared" si="15"/>
        <v>8119.3971194444448</v>
      </c>
      <c r="J25" s="60">
        <f t="shared" si="15"/>
        <v>8118.6371194444446</v>
      </c>
      <c r="K25" s="60">
        <f t="shared" si="15"/>
        <v>8119.3471194444446</v>
      </c>
      <c r="L25" s="60">
        <f t="shared" si="15"/>
        <v>8119.6171194444441</v>
      </c>
      <c r="M25" s="60">
        <f t="shared" si="15"/>
        <v>8118.9071194444441</v>
      </c>
      <c r="N25" s="60">
        <f t="shared" si="15"/>
        <v>8119.2971194444444</v>
      </c>
      <c r="O25" s="60">
        <f t="shared" si="15"/>
        <v>8119.2471194444443</v>
      </c>
      <c r="P25" s="60">
        <f t="shared" si="15"/>
        <v>8119.277119444444</v>
      </c>
      <c r="Q25" s="60">
        <f t="shared" si="15"/>
        <v>8119.4171194444434</v>
      </c>
      <c r="R25" s="60">
        <f t="shared" si="15"/>
        <v>8115.3371194444435</v>
      </c>
      <c r="S25" s="60">
        <f t="shared" si="15"/>
        <v>8115.487119444444</v>
      </c>
      <c r="T25" s="60">
        <f t="shared" si="15"/>
        <v>8115.487119444444</v>
      </c>
      <c r="U25" s="60">
        <f t="shared" si="15"/>
        <v>8115.277119444444</v>
      </c>
      <c r="V25" s="60">
        <f t="shared" si="15"/>
        <v>8115.0971194444437</v>
      </c>
      <c r="W25" s="60">
        <f t="shared" si="15"/>
        <v>8115.3071194444437</v>
      </c>
      <c r="X25" s="60">
        <f t="shared" si="15"/>
        <v>11609.427119444445</v>
      </c>
      <c r="Y25" s="60">
        <f t="shared" si="15"/>
        <v>11609.707119444443</v>
      </c>
      <c r="Z25" s="60">
        <f t="shared" si="15"/>
        <v>11610.037119444445</v>
      </c>
      <c r="AA25" s="60">
        <f t="shared" si="15"/>
        <v>11607.147119444444</v>
      </c>
      <c r="AB25" s="60">
        <f t="shared" si="15"/>
        <v>11616.317119444444</v>
      </c>
      <c r="AC25" s="60">
        <f t="shared" si="15"/>
        <v>11644.697119444445</v>
      </c>
      <c r="AD25" s="60">
        <f t="shared" si="15"/>
        <v>11703.517119444445</v>
      </c>
      <c r="AE25" s="60">
        <f t="shared" si="15"/>
        <v>11785.737119444444</v>
      </c>
      <c r="AF25" s="60">
        <f t="shared" si="15"/>
        <v>11900.267119444445</v>
      </c>
      <c r="AG25" s="60">
        <f t="shared" si="15"/>
        <v>12059.087119444444</v>
      </c>
      <c r="AH25" s="60">
        <f t="shared" si="15"/>
        <v>12212.197119444445</v>
      </c>
      <c r="AI25" s="60">
        <f t="shared" si="15"/>
        <v>12357.197119444445</v>
      </c>
      <c r="AJ25" s="60">
        <f t="shared" si="15"/>
        <v>12496.897119444446</v>
      </c>
      <c r="AK25" s="60">
        <f t="shared" si="15"/>
        <v>12627.547119444444</v>
      </c>
      <c r="AL25" s="60">
        <f t="shared" si="15"/>
        <v>12755.567119444444</v>
      </c>
      <c r="AM25" s="60">
        <f t="shared" si="15"/>
        <v>12861.857119444445</v>
      </c>
      <c r="AN25" s="60">
        <f t="shared" si="15"/>
        <v>12961.727119444444</v>
      </c>
      <c r="AO25" s="60">
        <f t="shared" si="15"/>
        <v>13034.327119444444</v>
      </c>
      <c r="AP25" s="60">
        <f t="shared" si="15"/>
        <v>13118.407119444444</v>
      </c>
      <c r="AQ25" s="60">
        <f t="shared" si="15"/>
        <v>13142.417119444446</v>
      </c>
      <c r="AR25" s="60">
        <f t="shared" si="15"/>
        <v>13194.387119444444</v>
      </c>
      <c r="AS25" s="60">
        <f t="shared" si="15"/>
        <v>13212.567119444444</v>
      </c>
      <c r="AT25" s="60">
        <f t="shared" si="15"/>
        <v>13215.277119444445</v>
      </c>
      <c r="AU25" s="60">
        <f t="shared" si="15"/>
        <v>13218.607119444445</v>
      </c>
      <c r="AV25" s="60">
        <f t="shared" si="15"/>
        <v>13203.037119444445</v>
      </c>
      <c r="AW25" s="60">
        <f t="shared" si="15"/>
        <v>13202.567119444444</v>
      </c>
      <c r="AX25" s="60">
        <f t="shared" si="15"/>
        <v>13208.157119444444</v>
      </c>
      <c r="AY25" s="60">
        <f t="shared" si="15"/>
        <v>13208.047119444444</v>
      </c>
      <c r="AZ25" s="60">
        <f t="shared" si="15"/>
        <v>13203.067119444444</v>
      </c>
      <c r="BA25" s="60">
        <f t="shared" si="15"/>
        <v>13209.727119444444</v>
      </c>
      <c r="BB25" s="60">
        <f t="shared" si="15"/>
        <v>13206.447119444445</v>
      </c>
      <c r="BC25" s="60">
        <f t="shared" si="15"/>
        <v>13201.767119444445</v>
      </c>
      <c r="BD25" s="60">
        <f t="shared" si="15"/>
        <v>13238.507119444444</v>
      </c>
      <c r="BE25" s="60">
        <f t="shared" si="15"/>
        <v>13215.017119444445</v>
      </c>
      <c r="BF25" s="60">
        <f t="shared" si="15"/>
        <v>13170.287119444445</v>
      </c>
      <c r="BG25" s="60">
        <f t="shared" si="15"/>
        <v>13155.167119444446</v>
      </c>
      <c r="BH25" s="60">
        <f t="shared" si="15"/>
        <v>13124.877119444443</v>
      </c>
      <c r="BI25" s="60">
        <f t="shared" si="15"/>
        <v>13097.377119444445</v>
      </c>
      <c r="BJ25" s="60">
        <f t="shared" si="15"/>
        <v>13065.927119444445</v>
      </c>
      <c r="BK25" s="60">
        <f t="shared" si="15"/>
        <v>12988.127119444445</v>
      </c>
      <c r="BL25" s="60">
        <f t="shared" si="15"/>
        <v>12877.077119444444</v>
      </c>
      <c r="BM25" s="60">
        <f t="shared" si="15"/>
        <v>12797.147119444446</v>
      </c>
      <c r="BN25" s="60">
        <f t="shared" si="15"/>
        <v>12693.747119444444</v>
      </c>
      <c r="BO25" s="60">
        <f t="shared" ref="BO25:CS25" si="16">SUM(BO3,BO13,BO15,BO20)</f>
        <v>12572.507119444444</v>
      </c>
      <c r="BP25" s="60">
        <f t="shared" si="16"/>
        <v>12451.727119444444</v>
      </c>
      <c r="BQ25" s="60">
        <f t="shared" si="16"/>
        <v>12299.067119444444</v>
      </c>
      <c r="BR25" s="60">
        <f t="shared" si="16"/>
        <v>12204.957119444443</v>
      </c>
      <c r="BS25" s="60">
        <f t="shared" si="16"/>
        <v>12083.677119444445</v>
      </c>
      <c r="BT25" s="60">
        <f t="shared" si="16"/>
        <v>11953.427119444445</v>
      </c>
      <c r="BU25" s="60">
        <f t="shared" si="16"/>
        <v>11834.317119444444</v>
      </c>
      <c r="BV25" s="60">
        <f t="shared" si="16"/>
        <v>11731.457119444443</v>
      </c>
      <c r="BW25" s="60">
        <f t="shared" si="16"/>
        <v>11643.827119444444</v>
      </c>
      <c r="BX25" s="60">
        <f t="shared" si="16"/>
        <v>11536.257119444444</v>
      </c>
      <c r="BY25" s="60">
        <f t="shared" si="16"/>
        <v>11508.727119444444</v>
      </c>
      <c r="BZ25" s="60">
        <f t="shared" si="16"/>
        <v>8076.0971194444446</v>
      </c>
      <c r="CA25" s="60">
        <f t="shared" si="16"/>
        <v>8076.0171194444447</v>
      </c>
      <c r="CB25" s="60">
        <f t="shared" si="16"/>
        <v>8074.8371194444444</v>
      </c>
      <c r="CC25" s="60">
        <f t="shared" si="16"/>
        <v>8074.5071194444445</v>
      </c>
      <c r="CD25" s="60">
        <f t="shared" si="16"/>
        <v>8080.8971194444439</v>
      </c>
      <c r="CE25" s="60">
        <f t="shared" si="16"/>
        <v>8085.2271194444447</v>
      </c>
      <c r="CF25" s="60">
        <f t="shared" si="16"/>
        <v>8092.5571194444447</v>
      </c>
      <c r="CG25" s="60">
        <f t="shared" si="16"/>
        <v>8099.9671194444445</v>
      </c>
      <c r="CH25" s="60">
        <f t="shared" si="16"/>
        <v>8103.8371194444444</v>
      </c>
      <c r="CI25" s="60">
        <f t="shared" si="16"/>
        <v>8106.7871194444442</v>
      </c>
      <c r="CJ25" s="60">
        <f t="shared" si="16"/>
        <v>8108.5471194444444</v>
      </c>
      <c r="CK25" s="60">
        <f t="shared" si="16"/>
        <v>8112.2071194444452</v>
      </c>
      <c r="CL25" s="60">
        <f t="shared" si="16"/>
        <v>8113.2571194444445</v>
      </c>
      <c r="CM25" s="60">
        <f t="shared" si="16"/>
        <v>8113.2071194444443</v>
      </c>
      <c r="CN25" s="60">
        <f t="shared" si="16"/>
        <v>8112.6371194444437</v>
      </c>
      <c r="CO25" s="60">
        <f t="shared" si="16"/>
        <v>8112.1471194444448</v>
      </c>
      <c r="CP25" s="60">
        <f t="shared" si="16"/>
        <v>8118.1071194444439</v>
      </c>
      <c r="CQ25" s="60">
        <f t="shared" si="16"/>
        <v>8118.6571194444441</v>
      </c>
      <c r="CR25" s="60">
        <f t="shared" si="16"/>
        <v>8118.6771194444436</v>
      </c>
      <c r="CS25" s="61">
        <f t="shared" si="16"/>
        <v>8118.817119444444</v>
      </c>
      <c r="CT25" s="109">
        <f t="shared" si="14"/>
        <v>1019060.1934666667</v>
      </c>
      <c r="CU25" s="150"/>
      <c r="CW25" s="140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0"/>
      <c r="CX26" s="169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2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2"/>
    </row>
    <row r="29" spans="1:102" ht="15.75" thickBot="1">
      <c r="A29" s="67" t="s">
        <v>26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27</v>
      </c>
      <c r="CU29" s="150"/>
      <c r="CX29" s="234"/>
    </row>
    <row r="30" spans="1:102">
      <c r="A30" s="69" t="s">
        <v>30</v>
      </c>
      <c r="B30" s="70">
        <f t="shared" ref="B30:G30" si="17">B31+B39</f>
        <v>3446.7281194444449</v>
      </c>
      <c r="C30" s="71">
        <f t="shared" si="17"/>
        <v>3447.7281194444449</v>
      </c>
      <c r="D30" s="71">
        <f t="shared" si="17"/>
        <v>3447.7281194444449</v>
      </c>
      <c r="E30" s="71">
        <f t="shared" si="17"/>
        <v>3448.7281194444449</v>
      </c>
      <c r="F30" s="71">
        <f t="shared" si="17"/>
        <v>3447.7281194444449</v>
      </c>
      <c r="G30" s="71">
        <f t="shared" si="17"/>
        <v>3449.7281194444449</v>
      </c>
      <c r="H30" s="71">
        <f t="shared" ref="H30:BS30" si="18">H31+H39</f>
        <v>3447.7281194444449</v>
      </c>
      <c r="I30" s="71">
        <f t="shared" si="18"/>
        <v>3445.7281194444449</v>
      </c>
      <c r="J30" s="71">
        <f t="shared" si="18"/>
        <v>3449.7281194444449</v>
      </c>
      <c r="K30" s="71">
        <f t="shared" si="18"/>
        <v>3449.7281194444449</v>
      </c>
      <c r="L30" s="71">
        <f t="shared" si="18"/>
        <v>3451.7281194444449</v>
      </c>
      <c r="M30" s="71">
        <f t="shared" si="18"/>
        <v>3447.7281194444449</v>
      </c>
      <c r="N30" s="71">
        <f t="shared" si="18"/>
        <v>3447.7281194444449</v>
      </c>
      <c r="O30" s="71">
        <f t="shared" si="18"/>
        <v>3447.7281194444449</v>
      </c>
      <c r="P30" s="71">
        <f t="shared" si="18"/>
        <v>3446.7281194444449</v>
      </c>
      <c r="Q30" s="71">
        <f t="shared" si="18"/>
        <v>3452.7281194444449</v>
      </c>
      <c r="R30" s="71">
        <f t="shared" si="18"/>
        <v>3447.7281194444449</v>
      </c>
      <c r="S30" s="71">
        <f t="shared" si="18"/>
        <v>3444.7281194444449</v>
      </c>
      <c r="T30" s="71">
        <f t="shared" si="18"/>
        <v>3447.7281194444449</v>
      </c>
      <c r="U30" s="71">
        <f t="shared" si="18"/>
        <v>3450.7281194444449</v>
      </c>
      <c r="V30" s="71">
        <f t="shared" si="18"/>
        <v>3448.7281194444449</v>
      </c>
      <c r="W30" s="71">
        <f t="shared" si="18"/>
        <v>3444.7281194444449</v>
      </c>
      <c r="X30" s="71">
        <f t="shared" si="18"/>
        <v>3445.7281194444449</v>
      </c>
      <c r="Y30" s="71">
        <f t="shared" si="18"/>
        <v>3447.7281194444449</v>
      </c>
      <c r="Z30" s="71">
        <f t="shared" si="18"/>
        <v>3451.7281194444449</v>
      </c>
      <c r="AA30" s="71">
        <f t="shared" si="18"/>
        <v>3450.7281194444449</v>
      </c>
      <c r="AB30" s="71">
        <f t="shared" si="18"/>
        <v>3447.7281194444449</v>
      </c>
      <c r="AC30" s="71">
        <f t="shared" si="18"/>
        <v>3444.7281194444449</v>
      </c>
      <c r="AD30" s="71">
        <f t="shared" si="18"/>
        <v>3446.7281194444449</v>
      </c>
      <c r="AE30" s="71">
        <f t="shared" si="18"/>
        <v>3448.7281194444449</v>
      </c>
      <c r="AF30" s="71">
        <f t="shared" si="18"/>
        <v>3449.7281194444449</v>
      </c>
      <c r="AG30" s="71">
        <f t="shared" si="18"/>
        <v>3449.7281194444449</v>
      </c>
      <c r="AH30" s="71">
        <f t="shared" si="18"/>
        <v>3451.7281194444449</v>
      </c>
      <c r="AI30" s="71">
        <f t="shared" si="18"/>
        <v>3450.7281194444449</v>
      </c>
      <c r="AJ30" s="71">
        <f t="shared" si="18"/>
        <v>3446.7281194444449</v>
      </c>
      <c r="AK30" s="71">
        <f t="shared" si="18"/>
        <v>3445.7281194444449</v>
      </c>
      <c r="AL30" s="71">
        <f t="shared" si="18"/>
        <v>3439.7281194444449</v>
      </c>
      <c r="AM30" s="71">
        <f t="shared" si="18"/>
        <v>3443.7281194444449</v>
      </c>
      <c r="AN30" s="71">
        <f t="shared" si="18"/>
        <v>3451.7281194444449</v>
      </c>
      <c r="AO30" s="71">
        <f t="shared" si="18"/>
        <v>3451.7281194444449</v>
      </c>
      <c r="AP30" s="71">
        <f t="shared" si="18"/>
        <v>3450.7281194444449</v>
      </c>
      <c r="AQ30" s="71">
        <f t="shared" si="18"/>
        <v>3444.7281194444449</v>
      </c>
      <c r="AR30" s="71">
        <f t="shared" si="18"/>
        <v>3443.7281194444449</v>
      </c>
      <c r="AS30" s="71">
        <f t="shared" si="18"/>
        <v>3443.7281194444449</v>
      </c>
      <c r="AT30" s="71">
        <f t="shared" si="18"/>
        <v>3446.7281194444449</v>
      </c>
      <c r="AU30" s="71">
        <f t="shared" si="18"/>
        <v>3448.7281194444449</v>
      </c>
      <c r="AV30" s="71">
        <f t="shared" si="18"/>
        <v>3446.7281194444449</v>
      </c>
      <c r="AW30" s="71">
        <f t="shared" si="18"/>
        <v>3444.7281194444449</v>
      </c>
      <c r="AX30" s="71">
        <f t="shared" si="18"/>
        <v>3446.7281194444449</v>
      </c>
      <c r="AY30" s="71">
        <f t="shared" si="18"/>
        <v>3446.7281194444449</v>
      </c>
      <c r="AZ30" s="71">
        <f t="shared" si="18"/>
        <v>3445.7281194444449</v>
      </c>
      <c r="BA30" s="71">
        <f t="shared" si="18"/>
        <v>3443.7281194444449</v>
      </c>
      <c r="BB30" s="71">
        <f t="shared" si="18"/>
        <v>3445.7281194444449</v>
      </c>
      <c r="BC30" s="71">
        <f t="shared" si="18"/>
        <v>3448.7281194444449</v>
      </c>
      <c r="BD30" s="71">
        <f t="shared" si="18"/>
        <v>3449.7281194444449</v>
      </c>
      <c r="BE30" s="71">
        <f t="shared" si="18"/>
        <v>3450.7281194444449</v>
      </c>
      <c r="BF30" s="71">
        <f t="shared" si="18"/>
        <v>3448.7281194444449</v>
      </c>
      <c r="BG30" s="71">
        <f t="shared" si="18"/>
        <v>3450.7281194444449</v>
      </c>
      <c r="BH30" s="71">
        <f t="shared" si="18"/>
        <v>3450.7281194444449</v>
      </c>
      <c r="BI30" s="71">
        <f t="shared" si="18"/>
        <v>3304.7281194444449</v>
      </c>
      <c r="BJ30" s="71">
        <f t="shared" si="18"/>
        <v>3242.7281194444449</v>
      </c>
      <c r="BK30" s="71">
        <f t="shared" si="18"/>
        <v>3143.7281194444445</v>
      </c>
      <c r="BL30" s="71">
        <f t="shared" si="18"/>
        <v>3143.7281194444445</v>
      </c>
      <c r="BM30" s="71">
        <f t="shared" si="18"/>
        <v>3143.7281194444445</v>
      </c>
      <c r="BN30" s="71">
        <f t="shared" si="18"/>
        <v>3226.7281194444445</v>
      </c>
      <c r="BO30" s="71">
        <f t="shared" si="18"/>
        <v>3371.7281194444449</v>
      </c>
      <c r="BP30" s="71">
        <f t="shared" si="18"/>
        <v>3426.7281194444449</v>
      </c>
      <c r="BQ30" s="71">
        <f t="shared" si="18"/>
        <v>3446.7281194444449</v>
      </c>
      <c r="BR30" s="71">
        <f t="shared" si="18"/>
        <v>3446.7281194444449</v>
      </c>
      <c r="BS30" s="71">
        <f t="shared" si="18"/>
        <v>3445.7281194444449</v>
      </c>
      <c r="BT30" s="71">
        <f t="shared" ref="BT30:CS30" si="19">BT31+BT39</f>
        <v>3445.7281194444449</v>
      </c>
      <c r="BU30" s="71">
        <f t="shared" si="19"/>
        <v>3448.7281194444449</v>
      </c>
      <c r="BV30" s="71">
        <f t="shared" si="19"/>
        <v>3445.7281194444449</v>
      </c>
      <c r="BW30" s="71">
        <f t="shared" si="19"/>
        <v>3443.7281194444449</v>
      </c>
      <c r="BX30" s="71">
        <f t="shared" si="19"/>
        <v>3449.7281194444449</v>
      </c>
      <c r="BY30" s="71">
        <f t="shared" si="19"/>
        <v>3451.7281194444449</v>
      </c>
      <c r="BZ30" s="71">
        <f t="shared" si="19"/>
        <v>3444.7281194444449</v>
      </c>
      <c r="CA30" s="71">
        <f t="shared" si="19"/>
        <v>3444.7281194444449</v>
      </c>
      <c r="CB30" s="71">
        <f t="shared" si="19"/>
        <v>3448.7281194444449</v>
      </c>
      <c r="CC30" s="71">
        <f t="shared" si="19"/>
        <v>3448.7281194444449</v>
      </c>
      <c r="CD30" s="71">
        <f t="shared" si="19"/>
        <v>3449.7281194444449</v>
      </c>
      <c r="CE30" s="71">
        <f t="shared" si="19"/>
        <v>3446.7281194444449</v>
      </c>
      <c r="CF30" s="71">
        <f t="shared" si="19"/>
        <v>3444.7281194444449</v>
      </c>
      <c r="CG30" s="71">
        <f t="shared" si="19"/>
        <v>3453.7281194444449</v>
      </c>
      <c r="CH30" s="71">
        <f t="shared" si="19"/>
        <v>3456.7281194444449</v>
      </c>
      <c r="CI30" s="71">
        <f t="shared" si="19"/>
        <v>3447.7281194444449</v>
      </c>
      <c r="CJ30" s="71">
        <f t="shared" si="19"/>
        <v>3445.7281194444449</v>
      </c>
      <c r="CK30" s="71">
        <f t="shared" si="19"/>
        <v>3444.7281194444449</v>
      </c>
      <c r="CL30" s="71">
        <f t="shared" si="19"/>
        <v>3442.7281194444449</v>
      </c>
      <c r="CM30" s="71">
        <f t="shared" si="19"/>
        <v>3450.7281194444449</v>
      </c>
      <c r="CN30" s="71">
        <f t="shared" si="19"/>
        <v>3456.7281194444449</v>
      </c>
      <c r="CO30" s="71">
        <f t="shared" si="19"/>
        <v>3460.7281194444449</v>
      </c>
      <c r="CP30" s="71">
        <f t="shared" si="19"/>
        <v>3452.7281194444449</v>
      </c>
      <c r="CQ30" s="71">
        <f t="shared" si="19"/>
        <v>3446.7281194444449</v>
      </c>
      <c r="CR30" s="71">
        <f t="shared" si="19"/>
        <v>3445.7281194444449</v>
      </c>
      <c r="CS30" s="72">
        <f t="shared" si="19"/>
        <v>3445.7281194444449</v>
      </c>
      <c r="CT30" s="73">
        <f t="shared" ref="CT30:CT47" si="20">SUM(B30:CS30)</f>
        <v>329429.89946666715</v>
      </c>
      <c r="CU30" s="150"/>
    </row>
    <row r="31" spans="1:102">
      <c r="A31" s="74" t="s">
        <v>31</v>
      </c>
      <c r="B31" s="75">
        <f>SUM(B32:B38)</f>
        <v>3374.8210000000004</v>
      </c>
      <c r="C31" s="76">
        <f t="shared" ref="C31:BN31" si="21">SUM(C32:C38)</f>
        <v>3375.8210000000004</v>
      </c>
      <c r="D31" s="76">
        <f t="shared" si="21"/>
        <v>3375.8210000000004</v>
      </c>
      <c r="E31" s="76">
        <f t="shared" si="21"/>
        <v>3376.8210000000004</v>
      </c>
      <c r="F31" s="76">
        <f t="shared" si="21"/>
        <v>3375.8210000000004</v>
      </c>
      <c r="G31" s="76">
        <f t="shared" si="21"/>
        <v>3377.8210000000004</v>
      </c>
      <c r="H31" s="76">
        <f t="shared" si="21"/>
        <v>3375.8210000000004</v>
      </c>
      <c r="I31" s="76">
        <f t="shared" si="21"/>
        <v>3373.8210000000004</v>
      </c>
      <c r="J31" s="76">
        <f t="shared" si="21"/>
        <v>3377.8210000000004</v>
      </c>
      <c r="K31" s="76">
        <f t="shared" si="21"/>
        <v>3377.8210000000004</v>
      </c>
      <c r="L31" s="76">
        <f t="shared" si="21"/>
        <v>3379.8210000000004</v>
      </c>
      <c r="M31" s="76">
        <f t="shared" si="21"/>
        <v>3375.8210000000004</v>
      </c>
      <c r="N31" s="76">
        <f t="shared" si="21"/>
        <v>3375.8210000000004</v>
      </c>
      <c r="O31" s="76">
        <f t="shared" si="21"/>
        <v>3375.8210000000004</v>
      </c>
      <c r="P31" s="76">
        <f t="shared" si="21"/>
        <v>3374.8210000000004</v>
      </c>
      <c r="Q31" s="76">
        <f t="shared" si="21"/>
        <v>3380.8210000000004</v>
      </c>
      <c r="R31" s="76">
        <f t="shared" si="21"/>
        <v>3375.8210000000004</v>
      </c>
      <c r="S31" s="76">
        <f t="shared" si="21"/>
        <v>3372.8210000000004</v>
      </c>
      <c r="T31" s="76">
        <f t="shared" si="21"/>
        <v>3375.8210000000004</v>
      </c>
      <c r="U31" s="76">
        <f t="shared" si="21"/>
        <v>3378.8210000000004</v>
      </c>
      <c r="V31" s="76">
        <f t="shared" si="21"/>
        <v>3376.8210000000004</v>
      </c>
      <c r="W31" s="76">
        <f t="shared" si="21"/>
        <v>3372.8210000000004</v>
      </c>
      <c r="X31" s="76">
        <f t="shared" si="21"/>
        <v>3373.8210000000004</v>
      </c>
      <c r="Y31" s="76">
        <f t="shared" si="21"/>
        <v>3375.8210000000004</v>
      </c>
      <c r="Z31" s="76">
        <f t="shared" si="21"/>
        <v>3379.8210000000004</v>
      </c>
      <c r="AA31" s="76">
        <f t="shared" si="21"/>
        <v>3378.8210000000004</v>
      </c>
      <c r="AB31" s="76">
        <f t="shared" si="21"/>
        <v>3375.8210000000004</v>
      </c>
      <c r="AC31" s="76">
        <f t="shared" si="21"/>
        <v>3372.8210000000004</v>
      </c>
      <c r="AD31" s="76">
        <f t="shared" si="21"/>
        <v>3374.8210000000004</v>
      </c>
      <c r="AE31" s="76">
        <f t="shared" si="21"/>
        <v>3376.8210000000004</v>
      </c>
      <c r="AF31" s="76">
        <f t="shared" si="21"/>
        <v>3377.8210000000004</v>
      </c>
      <c r="AG31" s="76">
        <f t="shared" si="21"/>
        <v>3377.8210000000004</v>
      </c>
      <c r="AH31" s="76">
        <f t="shared" si="21"/>
        <v>3379.8210000000004</v>
      </c>
      <c r="AI31" s="76">
        <f t="shared" si="21"/>
        <v>3378.8210000000004</v>
      </c>
      <c r="AJ31" s="76">
        <f t="shared" si="21"/>
        <v>3374.8210000000004</v>
      </c>
      <c r="AK31" s="76">
        <f t="shared" si="21"/>
        <v>3373.8210000000004</v>
      </c>
      <c r="AL31" s="76">
        <f t="shared" si="21"/>
        <v>3367.8210000000004</v>
      </c>
      <c r="AM31" s="76">
        <f t="shared" si="21"/>
        <v>3371.8210000000004</v>
      </c>
      <c r="AN31" s="76">
        <f t="shared" si="21"/>
        <v>3379.8210000000004</v>
      </c>
      <c r="AO31" s="76">
        <f t="shared" si="21"/>
        <v>3379.8210000000004</v>
      </c>
      <c r="AP31" s="76">
        <f t="shared" si="21"/>
        <v>3378.8210000000004</v>
      </c>
      <c r="AQ31" s="76">
        <f t="shared" si="21"/>
        <v>3372.8210000000004</v>
      </c>
      <c r="AR31" s="76">
        <f t="shared" si="21"/>
        <v>3371.8210000000004</v>
      </c>
      <c r="AS31" s="76">
        <f t="shared" si="21"/>
        <v>3371.8210000000004</v>
      </c>
      <c r="AT31" s="76">
        <f t="shared" si="21"/>
        <v>3374.8210000000004</v>
      </c>
      <c r="AU31" s="76">
        <f t="shared" si="21"/>
        <v>3376.8210000000004</v>
      </c>
      <c r="AV31" s="76">
        <f t="shared" si="21"/>
        <v>3374.8210000000004</v>
      </c>
      <c r="AW31" s="76">
        <f t="shared" si="21"/>
        <v>3372.8210000000004</v>
      </c>
      <c r="AX31" s="76">
        <f t="shared" si="21"/>
        <v>3374.8210000000004</v>
      </c>
      <c r="AY31" s="76">
        <f t="shared" si="21"/>
        <v>3374.8210000000004</v>
      </c>
      <c r="AZ31" s="76">
        <f t="shared" si="21"/>
        <v>3373.8210000000004</v>
      </c>
      <c r="BA31" s="76">
        <f t="shared" si="21"/>
        <v>3371.8210000000004</v>
      </c>
      <c r="BB31" s="76">
        <f t="shared" si="21"/>
        <v>3373.8210000000004</v>
      </c>
      <c r="BC31" s="76">
        <f t="shared" si="21"/>
        <v>3376.8210000000004</v>
      </c>
      <c r="BD31" s="76">
        <f t="shared" si="21"/>
        <v>3377.8210000000004</v>
      </c>
      <c r="BE31" s="76">
        <f t="shared" si="21"/>
        <v>3378.8210000000004</v>
      </c>
      <c r="BF31" s="76">
        <f t="shared" si="21"/>
        <v>3376.8210000000004</v>
      </c>
      <c r="BG31" s="76">
        <f t="shared" si="21"/>
        <v>3378.8210000000004</v>
      </c>
      <c r="BH31" s="76">
        <f t="shared" si="21"/>
        <v>3378.8210000000004</v>
      </c>
      <c r="BI31" s="76">
        <f t="shared" si="21"/>
        <v>3232.8210000000004</v>
      </c>
      <c r="BJ31" s="76">
        <f t="shared" si="21"/>
        <v>3170.8210000000004</v>
      </c>
      <c r="BK31" s="76">
        <f t="shared" si="21"/>
        <v>3071.8209999999999</v>
      </c>
      <c r="BL31" s="76">
        <f t="shared" si="21"/>
        <v>3071.8209999999999</v>
      </c>
      <c r="BM31" s="76">
        <f t="shared" si="21"/>
        <v>3071.8209999999999</v>
      </c>
      <c r="BN31" s="76">
        <f t="shared" si="21"/>
        <v>3154.8209999999999</v>
      </c>
      <c r="BO31" s="76">
        <f t="shared" ref="BO31:CS31" si="22">SUM(BO32:BO38)</f>
        <v>3299.8210000000004</v>
      </c>
      <c r="BP31" s="76">
        <f t="shared" si="22"/>
        <v>3354.8210000000004</v>
      </c>
      <c r="BQ31" s="76">
        <f t="shared" si="22"/>
        <v>3374.8210000000004</v>
      </c>
      <c r="BR31" s="76">
        <f t="shared" si="22"/>
        <v>3374.8210000000004</v>
      </c>
      <c r="BS31" s="76">
        <f t="shared" si="22"/>
        <v>3373.8210000000004</v>
      </c>
      <c r="BT31" s="76">
        <f t="shared" si="22"/>
        <v>3373.8210000000004</v>
      </c>
      <c r="BU31" s="76">
        <f t="shared" si="22"/>
        <v>3376.8210000000004</v>
      </c>
      <c r="BV31" s="76">
        <f t="shared" si="22"/>
        <v>3373.8210000000004</v>
      </c>
      <c r="BW31" s="76">
        <f t="shared" si="22"/>
        <v>3371.8210000000004</v>
      </c>
      <c r="BX31" s="76">
        <f t="shared" si="22"/>
        <v>3377.8210000000004</v>
      </c>
      <c r="BY31" s="76">
        <f t="shared" si="22"/>
        <v>3379.8210000000004</v>
      </c>
      <c r="BZ31" s="76">
        <f t="shared" si="22"/>
        <v>3372.8210000000004</v>
      </c>
      <c r="CA31" s="76">
        <f t="shared" si="22"/>
        <v>3372.8210000000004</v>
      </c>
      <c r="CB31" s="76">
        <f t="shared" si="22"/>
        <v>3376.8210000000004</v>
      </c>
      <c r="CC31" s="76">
        <f t="shared" si="22"/>
        <v>3376.8210000000004</v>
      </c>
      <c r="CD31" s="76">
        <f t="shared" si="22"/>
        <v>3377.8210000000004</v>
      </c>
      <c r="CE31" s="76">
        <f t="shared" si="22"/>
        <v>3374.8210000000004</v>
      </c>
      <c r="CF31" s="76">
        <f t="shared" si="22"/>
        <v>3372.8210000000004</v>
      </c>
      <c r="CG31" s="76">
        <f t="shared" si="22"/>
        <v>3381.8210000000004</v>
      </c>
      <c r="CH31" s="76">
        <f t="shared" si="22"/>
        <v>3384.8210000000004</v>
      </c>
      <c r="CI31" s="76">
        <f t="shared" si="22"/>
        <v>3375.8210000000004</v>
      </c>
      <c r="CJ31" s="76">
        <f t="shared" si="22"/>
        <v>3373.8210000000004</v>
      </c>
      <c r="CK31" s="76">
        <f t="shared" si="22"/>
        <v>3372.8210000000004</v>
      </c>
      <c r="CL31" s="76">
        <f t="shared" si="22"/>
        <v>3370.8210000000004</v>
      </c>
      <c r="CM31" s="76">
        <f t="shared" si="22"/>
        <v>3378.8210000000004</v>
      </c>
      <c r="CN31" s="76">
        <f t="shared" si="22"/>
        <v>3384.8210000000004</v>
      </c>
      <c r="CO31" s="76">
        <f t="shared" si="22"/>
        <v>3388.8210000000004</v>
      </c>
      <c r="CP31" s="76">
        <f t="shared" si="22"/>
        <v>3380.8210000000004</v>
      </c>
      <c r="CQ31" s="76">
        <f t="shared" si="22"/>
        <v>3374.8210000000004</v>
      </c>
      <c r="CR31" s="76">
        <f t="shared" si="22"/>
        <v>3373.8210000000004</v>
      </c>
      <c r="CS31" s="77">
        <f t="shared" si="22"/>
        <v>3373.8210000000004</v>
      </c>
      <c r="CT31" s="30">
        <f t="shared" si="20"/>
        <v>322526.81599999976</v>
      </c>
      <c r="CU31" s="152"/>
    </row>
    <row r="32" spans="1:102">
      <c r="A32" s="78" t="s">
        <v>32</v>
      </c>
      <c r="B32" s="79">
        <f>B62-B73</f>
        <v>473</v>
      </c>
      <c r="C32" s="80">
        <f t="shared" ref="C32:BN32" si="23">C62-C73</f>
        <v>473</v>
      </c>
      <c r="D32" s="80">
        <f t="shared" si="23"/>
        <v>473</v>
      </c>
      <c r="E32" s="80">
        <f t="shared" si="23"/>
        <v>473</v>
      </c>
      <c r="F32" s="80">
        <f t="shared" si="23"/>
        <v>473</v>
      </c>
      <c r="G32" s="80">
        <f t="shared" si="23"/>
        <v>473</v>
      </c>
      <c r="H32" s="80">
        <f t="shared" si="23"/>
        <v>473</v>
      </c>
      <c r="I32" s="80">
        <f t="shared" si="23"/>
        <v>473</v>
      </c>
      <c r="J32" s="80">
        <f t="shared" si="23"/>
        <v>473</v>
      </c>
      <c r="K32" s="80">
        <f t="shared" si="23"/>
        <v>473</v>
      </c>
      <c r="L32" s="80">
        <f t="shared" si="23"/>
        <v>473</v>
      </c>
      <c r="M32" s="80">
        <f t="shared" si="23"/>
        <v>473</v>
      </c>
      <c r="N32" s="80">
        <f t="shared" si="23"/>
        <v>473</v>
      </c>
      <c r="O32" s="80">
        <f t="shared" si="23"/>
        <v>473</v>
      </c>
      <c r="P32" s="80">
        <f t="shared" si="23"/>
        <v>473</v>
      </c>
      <c r="Q32" s="80">
        <f t="shared" si="23"/>
        <v>473</v>
      </c>
      <c r="R32" s="80">
        <f t="shared" si="23"/>
        <v>473</v>
      </c>
      <c r="S32" s="80">
        <f t="shared" si="23"/>
        <v>473</v>
      </c>
      <c r="T32" s="80">
        <f t="shared" si="23"/>
        <v>473</v>
      </c>
      <c r="U32" s="80">
        <f t="shared" si="23"/>
        <v>473</v>
      </c>
      <c r="V32" s="80">
        <f t="shared" si="23"/>
        <v>473</v>
      </c>
      <c r="W32" s="80">
        <f t="shared" si="23"/>
        <v>473</v>
      </c>
      <c r="X32" s="80">
        <f t="shared" si="23"/>
        <v>473</v>
      </c>
      <c r="Y32" s="80">
        <f t="shared" si="23"/>
        <v>473</v>
      </c>
      <c r="Z32" s="80">
        <f t="shared" si="23"/>
        <v>473</v>
      </c>
      <c r="AA32" s="80">
        <f t="shared" si="23"/>
        <v>473</v>
      </c>
      <c r="AB32" s="80">
        <f t="shared" si="23"/>
        <v>473</v>
      </c>
      <c r="AC32" s="80">
        <f t="shared" si="23"/>
        <v>473</v>
      </c>
      <c r="AD32" s="80">
        <f t="shared" si="23"/>
        <v>473</v>
      </c>
      <c r="AE32" s="80">
        <f t="shared" si="23"/>
        <v>473</v>
      </c>
      <c r="AF32" s="80">
        <f t="shared" si="23"/>
        <v>473</v>
      </c>
      <c r="AG32" s="80">
        <f t="shared" si="23"/>
        <v>473</v>
      </c>
      <c r="AH32" s="80">
        <f t="shared" si="23"/>
        <v>473</v>
      </c>
      <c r="AI32" s="80">
        <f t="shared" si="23"/>
        <v>473</v>
      </c>
      <c r="AJ32" s="80">
        <f t="shared" si="23"/>
        <v>473</v>
      </c>
      <c r="AK32" s="80">
        <f t="shared" si="23"/>
        <v>473</v>
      </c>
      <c r="AL32" s="80">
        <f t="shared" si="23"/>
        <v>473</v>
      </c>
      <c r="AM32" s="80">
        <f t="shared" si="23"/>
        <v>473</v>
      </c>
      <c r="AN32" s="80">
        <f t="shared" si="23"/>
        <v>473</v>
      </c>
      <c r="AO32" s="80">
        <f t="shared" si="23"/>
        <v>473</v>
      </c>
      <c r="AP32" s="80">
        <f t="shared" si="23"/>
        <v>473</v>
      </c>
      <c r="AQ32" s="80">
        <f t="shared" si="23"/>
        <v>473</v>
      </c>
      <c r="AR32" s="80">
        <f t="shared" si="23"/>
        <v>473</v>
      </c>
      <c r="AS32" s="80">
        <f t="shared" si="23"/>
        <v>473</v>
      </c>
      <c r="AT32" s="80">
        <f t="shared" si="23"/>
        <v>473</v>
      </c>
      <c r="AU32" s="80">
        <f t="shared" si="23"/>
        <v>473</v>
      </c>
      <c r="AV32" s="80">
        <f t="shared" si="23"/>
        <v>473</v>
      </c>
      <c r="AW32" s="80">
        <f t="shared" si="23"/>
        <v>473</v>
      </c>
      <c r="AX32" s="80">
        <f t="shared" si="23"/>
        <v>473</v>
      </c>
      <c r="AY32" s="80">
        <f t="shared" si="23"/>
        <v>473</v>
      </c>
      <c r="AZ32" s="80">
        <f t="shared" si="23"/>
        <v>473</v>
      </c>
      <c r="BA32" s="80">
        <f t="shared" si="23"/>
        <v>473</v>
      </c>
      <c r="BB32" s="80">
        <f t="shared" si="23"/>
        <v>473</v>
      </c>
      <c r="BC32" s="80">
        <f t="shared" si="23"/>
        <v>473</v>
      </c>
      <c r="BD32" s="80">
        <f t="shared" si="23"/>
        <v>473</v>
      </c>
      <c r="BE32" s="80">
        <f t="shared" si="23"/>
        <v>473</v>
      </c>
      <c r="BF32" s="80">
        <f t="shared" si="23"/>
        <v>473</v>
      </c>
      <c r="BG32" s="80">
        <f t="shared" si="23"/>
        <v>473</v>
      </c>
      <c r="BH32" s="80">
        <f t="shared" si="23"/>
        <v>473</v>
      </c>
      <c r="BI32" s="80">
        <f t="shared" si="23"/>
        <v>443</v>
      </c>
      <c r="BJ32" s="80">
        <f t="shared" si="23"/>
        <v>413</v>
      </c>
      <c r="BK32" s="80">
        <f t="shared" si="23"/>
        <v>398</v>
      </c>
      <c r="BL32" s="80">
        <f t="shared" si="23"/>
        <v>398</v>
      </c>
      <c r="BM32" s="80">
        <f t="shared" si="23"/>
        <v>398</v>
      </c>
      <c r="BN32" s="80">
        <f t="shared" si="23"/>
        <v>398</v>
      </c>
      <c r="BO32" s="80">
        <f t="shared" ref="BO32:CS32" si="24">BO62-BO73</f>
        <v>428</v>
      </c>
      <c r="BP32" s="80">
        <f t="shared" si="24"/>
        <v>458</v>
      </c>
      <c r="BQ32" s="80">
        <f t="shared" si="24"/>
        <v>473</v>
      </c>
      <c r="BR32" s="80">
        <f t="shared" si="24"/>
        <v>473</v>
      </c>
      <c r="BS32" s="80">
        <f t="shared" si="24"/>
        <v>473</v>
      </c>
      <c r="BT32" s="80">
        <f t="shared" si="24"/>
        <v>473</v>
      </c>
      <c r="BU32" s="80">
        <f t="shared" si="24"/>
        <v>473</v>
      </c>
      <c r="BV32" s="80">
        <f t="shared" si="24"/>
        <v>473</v>
      </c>
      <c r="BW32" s="80">
        <f t="shared" si="24"/>
        <v>473</v>
      </c>
      <c r="BX32" s="80">
        <f t="shared" si="24"/>
        <v>473</v>
      </c>
      <c r="BY32" s="80">
        <f t="shared" si="24"/>
        <v>473</v>
      </c>
      <c r="BZ32" s="80">
        <f t="shared" si="24"/>
        <v>473</v>
      </c>
      <c r="CA32" s="80">
        <f t="shared" si="24"/>
        <v>473</v>
      </c>
      <c r="CB32" s="80">
        <f t="shared" si="24"/>
        <v>473</v>
      </c>
      <c r="CC32" s="80">
        <f t="shared" si="24"/>
        <v>473</v>
      </c>
      <c r="CD32" s="80">
        <f t="shared" si="24"/>
        <v>473</v>
      </c>
      <c r="CE32" s="80">
        <f t="shared" si="24"/>
        <v>473</v>
      </c>
      <c r="CF32" s="80">
        <f t="shared" si="24"/>
        <v>473</v>
      </c>
      <c r="CG32" s="80">
        <f t="shared" si="24"/>
        <v>473</v>
      </c>
      <c r="CH32" s="80">
        <f t="shared" si="24"/>
        <v>473</v>
      </c>
      <c r="CI32" s="80">
        <f t="shared" si="24"/>
        <v>473</v>
      </c>
      <c r="CJ32" s="80">
        <f t="shared" si="24"/>
        <v>473</v>
      </c>
      <c r="CK32" s="80">
        <f t="shared" si="24"/>
        <v>473</v>
      </c>
      <c r="CL32" s="80">
        <f t="shared" si="24"/>
        <v>473</v>
      </c>
      <c r="CM32" s="80">
        <f t="shared" si="24"/>
        <v>473</v>
      </c>
      <c r="CN32" s="80">
        <f t="shared" si="24"/>
        <v>473</v>
      </c>
      <c r="CO32" s="80">
        <f t="shared" si="24"/>
        <v>473</v>
      </c>
      <c r="CP32" s="80">
        <f t="shared" si="24"/>
        <v>473</v>
      </c>
      <c r="CQ32" s="80">
        <f t="shared" si="24"/>
        <v>473</v>
      </c>
      <c r="CR32" s="80">
        <f t="shared" si="24"/>
        <v>473</v>
      </c>
      <c r="CS32" s="81">
        <f t="shared" si="24"/>
        <v>473</v>
      </c>
      <c r="CT32" s="30">
        <f t="shared" si="20"/>
        <v>44958</v>
      </c>
      <c r="CU32" s="152"/>
    </row>
    <row r="33" spans="1:99">
      <c r="A33" s="25" t="s">
        <v>33</v>
      </c>
      <c r="B33" s="82">
        <f t="shared" ref="B33:Q38" si="25">B63-B74</f>
        <v>547</v>
      </c>
      <c r="C33" s="3">
        <f t="shared" si="25"/>
        <v>547</v>
      </c>
      <c r="D33" s="3">
        <f t="shared" si="25"/>
        <v>547</v>
      </c>
      <c r="E33" s="3">
        <f t="shared" si="25"/>
        <v>547</v>
      </c>
      <c r="F33" s="3">
        <f t="shared" si="25"/>
        <v>547</v>
      </c>
      <c r="G33" s="3">
        <f t="shared" si="25"/>
        <v>547</v>
      </c>
      <c r="H33" s="3">
        <f t="shared" si="25"/>
        <v>547</v>
      </c>
      <c r="I33" s="3">
        <f t="shared" si="25"/>
        <v>547</v>
      </c>
      <c r="J33" s="3">
        <f t="shared" si="25"/>
        <v>547</v>
      </c>
      <c r="K33" s="3">
        <f t="shared" si="25"/>
        <v>547</v>
      </c>
      <c r="L33" s="3">
        <f t="shared" si="25"/>
        <v>547</v>
      </c>
      <c r="M33" s="3">
        <f t="shared" si="25"/>
        <v>547</v>
      </c>
      <c r="N33" s="3">
        <f t="shared" si="25"/>
        <v>547</v>
      </c>
      <c r="O33" s="3">
        <f t="shared" si="25"/>
        <v>547</v>
      </c>
      <c r="P33" s="3">
        <f t="shared" si="25"/>
        <v>547</v>
      </c>
      <c r="Q33" s="3">
        <f t="shared" si="25"/>
        <v>547</v>
      </c>
      <c r="R33" s="3">
        <f t="shared" ref="R33:CC33" si="26">R63-R74</f>
        <v>547</v>
      </c>
      <c r="S33" s="3">
        <f t="shared" si="26"/>
        <v>547</v>
      </c>
      <c r="T33" s="3">
        <f t="shared" si="26"/>
        <v>547</v>
      </c>
      <c r="U33" s="3">
        <f t="shared" si="26"/>
        <v>547</v>
      </c>
      <c r="V33" s="3">
        <f t="shared" si="26"/>
        <v>547</v>
      </c>
      <c r="W33" s="3">
        <f t="shared" si="26"/>
        <v>547</v>
      </c>
      <c r="X33" s="3">
        <f t="shared" si="26"/>
        <v>547</v>
      </c>
      <c r="Y33" s="3">
        <f t="shared" si="26"/>
        <v>547</v>
      </c>
      <c r="Z33" s="3">
        <f t="shared" si="26"/>
        <v>547</v>
      </c>
      <c r="AA33" s="3">
        <f t="shared" si="26"/>
        <v>547</v>
      </c>
      <c r="AB33" s="3">
        <f t="shared" si="26"/>
        <v>547</v>
      </c>
      <c r="AC33" s="3">
        <f t="shared" si="26"/>
        <v>547</v>
      </c>
      <c r="AD33" s="3">
        <f t="shared" si="26"/>
        <v>547</v>
      </c>
      <c r="AE33" s="3">
        <f t="shared" si="26"/>
        <v>547</v>
      </c>
      <c r="AF33" s="3">
        <f t="shared" si="26"/>
        <v>547</v>
      </c>
      <c r="AG33" s="3">
        <f t="shared" si="26"/>
        <v>547</v>
      </c>
      <c r="AH33" s="3">
        <f t="shared" si="26"/>
        <v>547</v>
      </c>
      <c r="AI33" s="3">
        <f t="shared" si="26"/>
        <v>547</v>
      </c>
      <c r="AJ33" s="3">
        <f t="shared" si="26"/>
        <v>547</v>
      </c>
      <c r="AK33" s="3">
        <f t="shared" si="26"/>
        <v>547</v>
      </c>
      <c r="AL33" s="3">
        <f t="shared" si="26"/>
        <v>547</v>
      </c>
      <c r="AM33" s="3">
        <f t="shared" si="26"/>
        <v>547</v>
      </c>
      <c r="AN33" s="3">
        <f t="shared" si="26"/>
        <v>547</v>
      </c>
      <c r="AO33" s="3">
        <f t="shared" si="26"/>
        <v>547</v>
      </c>
      <c r="AP33" s="3">
        <f t="shared" si="26"/>
        <v>547</v>
      </c>
      <c r="AQ33" s="3">
        <f t="shared" si="26"/>
        <v>547</v>
      </c>
      <c r="AR33" s="3">
        <f t="shared" si="26"/>
        <v>547</v>
      </c>
      <c r="AS33" s="3">
        <f t="shared" si="26"/>
        <v>547</v>
      </c>
      <c r="AT33" s="3">
        <f t="shared" si="26"/>
        <v>547</v>
      </c>
      <c r="AU33" s="3">
        <f t="shared" si="26"/>
        <v>547</v>
      </c>
      <c r="AV33" s="3">
        <f t="shared" si="26"/>
        <v>547</v>
      </c>
      <c r="AW33" s="3">
        <f t="shared" si="26"/>
        <v>547</v>
      </c>
      <c r="AX33" s="3">
        <f t="shared" si="26"/>
        <v>547</v>
      </c>
      <c r="AY33" s="3">
        <f t="shared" si="26"/>
        <v>547</v>
      </c>
      <c r="AZ33" s="3">
        <f t="shared" si="26"/>
        <v>547</v>
      </c>
      <c r="BA33" s="3">
        <f t="shared" si="26"/>
        <v>547</v>
      </c>
      <c r="BB33" s="3">
        <f t="shared" si="26"/>
        <v>547</v>
      </c>
      <c r="BC33" s="3">
        <f t="shared" si="26"/>
        <v>547</v>
      </c>
      <c r="BD33" s="3">
        <f t="shared" si="26"/>
        <v>547</v>
      </c>
      <c r="BE33" s="3">
        <f t="shared" si="26"/>
        <v>547</v>
      </c>
      <c r="BF33" s="3">
        <f t="shared" si="26"/>
        <v>547</v>
      </c>
      <c r="BG33" s="3">
        <f t="shared" si="26"/>
        <v>547</v>
      </c>
      <c r="BH33" s="3">
        <f t="shared" si="26"/>
        <v>547</v>
      </c>
      <c r="BI33" s="3">
        <f t="shared" si="26"/>
        <v>547</v>
      </c>
      <c r="BJ33" s="3">
        <f t="shared" si="26"/>
        <v>547</v>
      </c>
      <c r="BK33" s="3">
        <f t="shared" si="26"/>
        <v>499</v>
      </c>
      <c r="BL33" s="3">
        <f t="shared" si="26"/>
        <v>499</v>
      </c>
      <c r="BM33" s="3">
        <f t="shared" si="26"/>
        <v>499</v>
      </c>
      <c r="BN33" s="3">
        <f t="shared" si="26"/>
        <v>547</v>
      </c>
      <c r="BO33" s="3">
        <f t="shared" si="26"/>
        <v>547</v>
      </c>
      <c r="BP33" s="3">
        <f t="shared" si="26"/>
        <v>547</v>
      </c>
      <c r="BQ33" s="3">
        <f t="shared" si="26"/>
        <v>547</v>
      </c>
      <c r="BR33" s="3">
        <f t="shared" si="26"/>
        <v>547</v>
      </c>
      <c r="BS33" s="3">
        <f t="shared" si="26"/>
        <v>547</v>
      </c>
      <c r="BT33" s="3">
        <f t="shared" si="26"/>
        <v>547</v>
      </c>
      <c r="BU33" s="3">
        <f t="shared" si="26"/>
        <v>547</v>
      </c>
      <c r="BV33" s="3">
        <f t="shared" si="26"/>
        <v>547</v>
      </c>
      <c r="BW33" s="3">
        <f t="shared" si="26"/>
        <v>547</v>
      </c>
      <c r="BX33" s="3">
        <f t="shared" si="26"/>
        <v>547</v>
      </c>
      <c r="BY33" s="3">
        <f t="shared" si="26"/>
        <v>547</v>
      </c>
      <c r="BZ33" s="3">
        <f t="shared" si="26"/>
        <v>547</v>
      </c>
      <c r="CA33" s="3">
        <f t="shared" si="26"/>
        <v>547</v>
      </c>
      <c r="CB33" s="3">
        <f t="shared" si="26"/>
        <v>547</v>
      </c>
      <c r="CC33" s="3">
        <f t="shared" si="26"/>
        <v>547</v>
      </c>
      <c r="CD33" s="3">
        <f t="shared" ref="CD33:CS33" si="27">CD63-CD74</f>
        <v>547</v>
      </c>
      <c r="CE33" s="3">
        <f t="shared" si="27"/>
        <v>547</v>
      </c>
      <c r="CF33" s="3">
        <f t="shared" si="27"/>
        <v>547</v>
      </c>
      <c r="CG33" s="3">
        <f t="shared" si="27"/>
        <v>547</v>
      </c>
      <c r="CH33" s="3">
        <f t="shared" si="27"/>
        <v>547</v>
      </c>
      <c r="CI33" s="3">
        <f t="shared" si="27"/>
        <v>547</v>
      </c>
      <c r="CJ33" s="3">
        <f t="shared" si="27"/>
        <v>547</v>
      </c>
      <c r="CK33" s="3">
        <f t="shared" si="27"/>
        <v>547</v>
      </c>
      <c r="CL33" s="3">
        <f t="shared" si="27"/>
        <v>547</v>
      </c>
      <c r="CM33" s="3">
        <f t="shared" si="27"/>
        <v>547</v>
      </c>
      <c r="CN33" s="3">
        <f t="shared" si="27"/>
        <v>547</v>
      </c>
      <c r="CO33" s="3">
        <f t="shared" si="27"/>
        <v>547</v>
      </c>
      <c r="CP33" s="3">
        <f t="shared" si="27"/>
        <v>547</v>
      </c>
      <c r="CQ33" s="3">
        <f t="shared" si="27"/>
        <v>547</v>
      </c>
      <c r="CR33" s="3">
        <f t="shared" si="27"/>
        <v>547</v>
      </c>
      <c r="CS33" s="83">
        <f t="shared" si="27"/>
        <v>547</v>
      </c>
      <c r="CT33" s="30">
        <f t="shared" si="20"/>
        <v>52368</v>
      </c>
      <c r="CU33" s="152"/>
    </row>
    <row r="34" spans="1:99">
      <c r="A34" s="25" t="s">
        <v>34</v>
      </c>
      <c r="B34" s="82">
        <f t="shared" si="25"/>
        <v>785.54099999999994</v>
      </c>
      <c r="C34" s="3">
        <f t="shared" si="25"/>
        <v>785.54099999999994</v>
      </c>
      <c r="D34" s="3">
        <f t="shared" si="25"/>
        <v>785.54099999999994</v>
      </c>
      <c r="E34" s="3">
        <f t="shared" si="25"/>
        <v>785.54099999999994</v>
      </c>
      <c r="F34" s="3">
        <f t="shared" si="25"/>
        <v>785.54099999999994</v>
      </c>
      <c r="G34" s="3">
        <f t="shared" si="25"/>
        <v>785.54099999999994</v>
      </c>
      <c r="H34" s="3">
        <f t="shared" si="25"/>
        <v>785.54099999999994</v>
      </c>
      <c r="I34" s="3">
        <f t="shared" si="25"/>
        <v>785.54099999999994</v>
      </c>
      <c r="J34" s="3">
        <f t="shared" si="25"/>
        <v>785.54099999999994</v>
      </c>
      <c r="K34" s="3">
        <f t="shared" si="25"/>
        <v>785.54099999999994</v>
      </c>
      <c r="L34" s="3">
        <f t="shared" si="25"/>
        <v>785.54099999999994</v>
      </c>
      <c r="M34" s="3">
        <f t="shared" si="25"/>
        <v>785.54099999999994</v>
      </c>
      <c r="N34" s="3">
        <f t="shared" si="25"/>
        <v>785.54099999999994</v>
      </c>
      <c r="O34" s="3">
        <f t="shared" si="25"/>
        <v>785.54099999999994</v>
      </c>
      <c r="P34" s="3">
        <f t="shared" si="25"/>
        <v>785.54099999999994</v>
      </c>
      <c r="Q34" s="3">
        <f t="shared" si="25"/>
        <v>785.54099999999994</v>
      </c>
      <c r="R34" s="3">
        <f t="shared" ref="R34:CC34" si="28">R64-R75</f>
        <v>785.54099999999994</v>
      </c>
      <c r="S34" s="3">
        <f t="shared" si="28"/>
        <v>785.54099999999994</v>
      </c>
      <c r="T34" s="3">
        <f t="shared" si="28"/>
        <v>785.54099999999994</v>
      </c>
      <c r="U34" s="3">
        <f t="shared" si="28"/>
        <v>785.54099999999994</v>
      </c>
      <c r="V34" s="3">
        <f t="shared" si="28"/>
        <v>785.54099999999994</v>
      </c>
      <c r="W34" s="3">
        <f t="shared" si="28"/>
        <v>785.54099999999994</v>
      </c>
      <c r="X34" s="3">
        <f t="shared" si="28"/>
        <v>785.54099999999994</v>
      </c>
      <c r="Y34" s="3">
        <f t="shared" si="28"/>
        <v>785.54099999999994</v>
      </c>
      <c r="Z34" s="3">
        <f t="shared" si="28"/>
        <v>785.54099999999994</v>
      </c>
      <c r="AA34" s="3">
        <f t="shared" si="28"/>
        <v>785.54099999999994</v>
      </c>
      <c r="AB34" s="3">
        <f t="shared" si="28"/>
        <v>785.54099999999994</v>
      </c>
      <c r="AC34" s="3">
        <f t="shared" si="28"/>
        <v>785.54099999999994</v>
      </c>
      <c r="AD34" s="3">
        <f t="shared" si="28"/>
        <v>785.54099999999994</v>
      </c>
      <c r="AE34" s="3">
        <f t="shared" si="28"/>
        <v>785.54099999999994</v>
      </c>
      <c r="AF34" s="3">
        <f t="shared" si="28"/>
        <v>785.54099999999994</v>
      </c>
      <c r="AG34" s="3">
        <f t="shared" si="28"/>
        <v>785.54099999999994</v>
      </c>
      <c r="AH34" s="3">
        <f t="shared" si="28"/>
        <v>785.54099999999994</v>
      </c>
      <c r="AI34" s="3">
        <f t="shared" si="28"/>
        <v>785.54099999999994</v>
      </c>
      <c r="AJ34" s="3">
        <f t="shared" si="28"/>
        <v>785.54099999999994</v>
      </c>
      <c r="AK34" s="3">
        <f t="shared" si="28"/>
        <v>785.54099999999994</v>
      </c>
      <c r="AL34" s="3">
        <f t="shared" si="28"/>
        <v>785.54099999999994</v>
      </c>
      <c r="AM34" s="3">
        <f t="shared" si="28"/>
        <v>785.54099999999994</v>
      </c>
      <c r="AN34" s="3">
        <f t="shared" si="28"/>
        <v>785.54099999999994</v>
      </c>
      <c r="AO34" s="3">
        <f t="shared" si="28"/>
        <v>785.54099999999994</v>
      </c>
      <c r="AP34" s="3">
        <f t="shared" si="28"/>
        <v>785.54099999999994</v>
      </c>
      <c r="AQ34" s="3">
        <f t="shared" si="28"/>
        <v>785.54099999999994</v>
      </c>
      <c r="AR34" s="3">
        <f t="shared" si="28"/>
        <v>785.54099999999994</v>
      </c>
      <c r="AS34" s="3">
        <f t="shared" si="28"/>
        <v>785.54099999999994</v>
      </c>
      <c r="AT34" s="3">
        <f t="shared" si="28"/>
        <v>785.54099999999994</v>
      </c>
      <c r="AU34" s="3">
        <f t="shared" si="28"/>
        <v>785.54099999999994</v>
      </c>
      <c r="AV34" s="3">
        <f t="shared" si="28"/>
        <v>785.54099999999994</v>
      </c>
      <c r="AW34" s="3">
        <f t="shared" si="28"/>
        <v>785.54099999999994</v>
      </c>
      <c r="AX34" s="3">
        <f t="shared" si="28"/>
        <v>785.54099999999994</v>
      </c>
      <c r="AY34" s="3">
        <f t="shared" si="28"/>
        <v>785.54099999999994</v>
      </c>
      <c r="AZ34" s="3">
        <f t="shared" si="28"/>
        <v>785.54099999999994</v>
      </c>
      <c r="BA34" s="3">
        <f t="shared" si="28"/>
        <v>785.54099999999994</v>
      </c>
      <c r="BB34" s="3">
        <f t="shared" si="28"/>
        <v>785.54099999999994</v>
      </c>
      <c r="BC34" s="3">
        <f t="shared" si="28"/>
        <v>785.54099999999994</v>
      </c>
      <c r="BD34" s="3">
        <f t="shared" si="28"/>
        <v>785.54099999999994</v>
      </c>
      <c r="BE34" s="3">
        <f t="shared" si="28"/>
        <v>785.54099999999994</v>
      </c>
      <c r="BF34" s="3">
        <f t="shared" si="28"/>
        <v>785.54099999999994</v>
      </c>
      <c r="BG34" s="3">
        <f t="shared" si="28"/>
        <v>785.54099999999994</v>
      </c>
      <c r="BH34" s="3">
        <f t="shared" si="28"/>
        <v>785.54099999999994</v>
      </c>
      <c r="BI34" s="3">
        <f t="shared" si="28"/>
        <v>785.54099999999994</v>
      </c>
      <c r="BJ34" s="3">
        <f t="shared" si="28"/>
        <v>785.54099999999994</v>
      </c>
      <c r="BK34" s="3">
        <f t="shared" si="28"/>
        <v>785.54099999999994</v>
      </c>
      <c r="BL34" s="3">
        <f t="shared" si="28"/>
        <v>785.54099999999994</v>
      </c>
      <c r="BM34" s="3">
        <f t="shared" si="28"/>
        <v>785.54099999999994</v>
      </c>
      <c r="BN34" s="3">
        <f t="shared" si="28"/>
        <v>785.54099999999994</v>
      </c>
      <c r="BO34" s="3">
        <f t="shared" si="28"/>
        <v>785.54099999999994</v>
      </c>
      <c r="BP34" s="3">
        <f t="shared" si="28"/>
        <v>785.54099999999994</v>
      </c>
      <c r="BQ34" s="3">
        <f t="shared" si="28"/>
        <v>785.54099999999994</v>
      </c>
      <c r="BR34" s="3">
        <f t="shared" si="28"/>
        <v>785.54099999999994</v>
      </c>
      <c r="BS34" s="3">
        <f t="shared" si="28"/>
        <v>785.54099999999994</v>
      </c>
      <c r="BT34" s="3">
        <f t="shared" si="28"/>
        <v>785.54099999999994</v>
      </c>
      <c r="BU34" s="3">
        <f t="shared" si="28"/>
        <v>785.54099999999994</v>
      </c>
      <c r="BV34" s="3">
        <f t="shared" si="28"/>
        <v>785.54099999999994</v>
      </c>
      <c r="BW34" s="3">
        <f t="shared" si="28"/>
        <v>785.54099999999994</v>
      </c>
      <c r="BX34" s="3">
        <f t="shared" si="28"/>
        <v>785.54099999999994</v>
      </c>
      <c r="BY34" s="3">
        <f t="shared" si="28"/>
        <v>785.54099999999994</v>
      </c>
      <c r="BZ34" s="3">
        <f t="shared" si="28"/>
        <v>785.54099999999994</v>
      </c>
      <c r="CA34" s="3">
        <f t="shared" si="28"/>
        <v>785.54099999999994</v>
      </c>
      <c r="CB34" s="3">
        <f t="shared" si="28"/>
        <v>785.54099999999994</v>
      </c>
      <c r="CC34" s="3">
        <f t="shared" si="28"/>
        <v>785.54099999999994</v>
      </c>
      <c r="CD34" s="3">
        <f t="shared" ref="CD34:CS34" si="29">CD64-CD75</f>
        <v>785.54099999999994</v>
      </c>
      <c r="CE34" s="3">
        <f t="shared" si="29"/>
        <v>785.54099999999994</v>
      </c>
      <c r="CF34" s="3">
        <f t="shared" si="29"/>
        <v>785.54099999999994</v>
      </c>
      <c r="CG34" s="3">
        <f t="shared" si="29"/>
        <v>785.54099999999994</v>
      </c>
      <c r="CH34" s="3">
        <f t="shared" si="29"/>
        <v>785.54099999999994</v>
      </c>
      <c r="CI34" s="3">
        <f t="shared" si="29"/>
        <v>785.54099999999994</v>
      </c>
      <c r="CJ34" s="3">
        <f t="shared" si="29"/>
        <v>785.54099999999994</v>
      </c>
      <c r="CK34" s="3">
        <f t="shared" si="29"/>
        <v>785.54099999999994</v>
      </c>
      <c r="CL34" s="3">
        <f t="shared" si="29"/>
        <v>785.54099999999994</v>
      </c>
      <c r="CM34" s="3">
        <f t="shared" si="29"/>
        <v>785.54099999999994</v>
      </c>
      <c r="CN34" s="3">
        <f t="shared" si="29"/>
        <v>785.54099999999994</v>
      </c>
      <c r="CO34" s="3">
        <f t="shared" si="29"/>
        <v>785.54099999999994</v>
      </c>
      <c r="CP34" s="3">
        <f t="shared" si="29"/>
        <v>785.54099999999994</v>
      </c>
      <c r="CQ34" s="3">
        <f t="shared" si="29"/>
        <v>785.54099999999994</v>
      </c>
      <c r="CR34" s="3">
        <f t="shared" si="29"/>
        <v>785.54099999999994</v>
      </c>
      <c r="CS34" s="83">
        <f t="shared" si="29"/>
        <v>785.54099999999994</v>
      </c>
      <c r="CT34" s="30">
        <f t="shared" si="20"/>
        <v>75411.935999999885</v>
      </c>
      <c r="CU34" s="152"/>
    </row>
    <row r="35" spans="1:99">
      <c r="A35" s="25" t="s">
        <v>35</v>
      </c>
      <c r="B35" s="82">
        <f t="shared" si="25"/>
        <v>394</v>
      </c>
      <c r="C35" s="3">
        <f t="shared" si="25"/>
        <v>394</v>
      </c>
      <c r="D35" s="3">
        <f t="shared" si="25"/>
        <v>394</v>
      </c>
      <c r="E35" s="3">
        <f t="shared" si="25"/>
        <v>394</v>
      </c>
      <c r="F35" s="3">
        <f t="shared" si="25"/>
        <v>394</v>
      </c>
      <c r="G35" s="3">
        <f t="shared" si="25"/>
        <v>394</v>
      </c>
      <c r="H35" s="3">
        <f t="shared" si="25"/>
        <v>394</v>
      </c>
      <c r="I35" s="3">
        <f t="shared" si="25"/>
        <v>394</v>
      </c>
      <c r="J35" s="3">
        <f t="shared" si="25"/>
        <v>394</v>
      </c>
      <c r="K35" s="3">
        <f t="shared" si="25"/>
        <v>394</v>
      </c>
      <c r="L35" s="3">
        <f t="shared" si="25"/>
        <v>394</v>
      </c>
      <c r="M35" s="3">
        <f t="shared" si="25"/>
        <v>394</v>
      </c>
      <c r="N35" s="3">
        <f t="shared" si="25"/>
        <v>394</v>
      </c>
      <c r="O35" s="3">
        <f t="shared" si="25"/>
        <v>394</v>
      </c>
      <c r="P35" s="3">
        <f t="shared" si="25"/>
        <v>394</v>
      </c>
      <c r="Q35" s="3">
        <f t="shared" si="25"/>
        <v>394</v>
      </c>
      <c r="R35" s="3">
        <f t="shared" ref="R35:CC35" si="30">R65-R76</f>
        <v>394</v>
      </c>
      <c r="S35" s="3">
        <f t="shared" si="30"/>
        <v>394</v>
      </c>
      <c r="T35" s="3">
        <f t="shared" si="30"/>
        <v>394</v>
      </c>
      <c r="U35" s="3">
        <f t="shared" si="30"/>
        <v>394</v>
      </c>
      <c r="V35" s="3">
        <f t="shared" si="30"/>
        <v>394</v>
      </c>
      <c r="W35" s="3">
        <f t="shared" si="30"/>
        <v>394</v>
      </c>
      <c r="X35" s="3">
        <f t="shared" si="30"/>
        <v>394</v>
      </c>
      <c r="Y35" s="3">
        <f t="shared" si="30"/>
        <v>394</v>
      </c>
      <c r="Z35" s="3">
        <f t="shared" si="30"/>
        <v>394</v>
      </c>
      <c r="AA35" s="3">
        <f t="shared" si="30"/>
        <v>394</v>
      </c>
      <c r="AB35" s="3">
        <f t="shared" si="30"/>
        <v>394</v>
      </c>
      <c r="AC35" s="3">
        <f t="shared" si="30"/>
        <v>394</v>
      </c>
      <c r="AD35" s="3">
        <f t="shared" si="30"/>
        <v>394</v>
      </c>
      <c r="AE35" s="3">
        <f t="shared" si="30"/>
        <v>394</v>
      </c>
      <c r="AF35" s="3">
        <f t="shared" si="30"/>
        <v>394</v>
      </c>
      <c r="AG35" s="3">
        <f t="shared" si="30"/>
        <v>394</v>
      </c>
      <c r="AH35" s="3">
        <f t="shared" si="30"/>
        <v>394</v>
      </c>
      <c r="AI35" s="3">
        <f t="shared" si="30"/>
        <v>394</v>
      </c>
      <c r="AJ35" s="3">
        <f t="shared" si="30"/>
        <v>394</v>
      </c>
      <c r="AK35" s="3">
        <f t="shared" si="30"/>
        <v>394</v>
      </c>
      <c r="AL35" s="3">
        <f t="shared" si="30"/>
        <v>394</v>
      </c>
      <c r="AM35" s="3">
        <f t="shared" si="30"/>
        <v>394</v>
      </c>
      <c r="AN35" s="3">
        <f t="shared" si="30"/>
        <v>394</v>
      </c>
      <c r="AO35" s="3">
        <f t="shared" si="30"/>
        <v>394</v>
      </c>
      <c r="AP35" s="3">
        <f t="shared" si="30"/>
        <v>394</v>
      </c>
      <c r="AQ35" s="3">
        <f t="shared" si="30"/>
        <v>394</v>
      </c>
      <c r="AR35" s="3">
        <f t="shared" si="30"/>
        <v>394</v>
      </c>
      <c r="AS35" s="3">
        <f t="shared" si="30"/>
        <v>394</v>
      </c>
      <c r="AT35" s="3">
        <f t="shared" si="30"/>
        <v>394</v>
      </c>
      <c r="AU35" s="3">
        <f t="shared" si="30"/>
        <v>394</v>
      </c>
      <c r="AV35" s="3">
        <f t="shared" si="30"/>
        <v>394</v>
      </c>
      <c r="AW35" s="3">
        <f t="shared" si="30"/>
        <v>394</v>
      </c>
      <c r="AX35" s="3">
        <f t="shared" si="30"/>
        <v>394</v>
      </c>
      <c r="AY35" s="3">
        <f t="shared" si="30"/>
        <v>394</v>
      </c>
      <c r="AZ35" s="3">
        <f t="shared" si="30"/>
        <v>394</v>
      </c>
      <c r="BA35" s="3">
        <f t="shared" si="30"/>
        <v>394</v>
      </c>
      <c r="BB35" s="3">
        <f t="shared" si="30"/>
        <v>394</v>
      </c>
      <c r="BC35" s="3">
        <f t="shared" si="30"/>
        <v>394</v>
      </c>
      <c r="BD35" s="3">
        <f t="shared" si="30"/>
        <v>394</v>
      </c>
      <c r="BE35" s="3">
        <f t="shared" si="30"/>
        <v>394</v>
      </c>
      <c r="BF35" s="3">
        <f t="shared" si="30"/>
        <v>394</v>
      </c>
      <c r="BG35" s="3">
        <f t="shared" si="30"/>
        <v>394</v>
      </c>
      <c r="BH35" s="3">
        <f t="shared" si="30"/>
        <v>394</v>
      </c>
      <c r="BI35" s="3">
        <f t="shared" si="30"/>
        <v>310</v>
      </c>
      <c r="BJ35" s="3">
        <f t="shared" si="30"/>
        <v>310</v>
      </c>
      <c r="BK35" s="3">
        <f t="shared" si="30"/>
        <v>310</v>
      </c>
      <c r="BL35" s="3">
        <f t="shared" si="30"/>
        <v>310</v>
      </c>
      <c r="BM35" s="3">
        <f t="shared" si="30"/>
        <v>310</v>
      </c>
      <c r="BN35" s="3">
        <f t="shared" si="30"/>
        <v>310</v>
      </c>
      <c r="BO35" s="3">
        <f t="shared" si="30"/>
        <v>394</v>
      </c>
      <c r="BP35" s="3">
        <f t="shared" si="30"/>
        <v>394</v>
      </c>
      <c r="BQ35" s="3">
        <f t="shared" si="30"/>
        <v>394</v>
      </c>
      <c r="BR35" s="3">
        <f t="shared" si="30"/>
        <v>394</v>
      </c>
      <c r="BS35" s="3">
        <f t="shared" si="30"/>
        <v>394</v>
      </c>
      <c r="BT35" s="3">
        <f t="shared" si="30"/>
        <v>394</v>
      </c>
      <c r="BU35" s="3">
        <f t="shared" si="30"/>
        <v>394</v>
      </c>
      <c r="BV35" s="3">
        <f t="shared" si="30"/>
        <v>394</v>
      </c>
      <c r="BW35" s="3">
        <f t="shared" si="30"/>
        <v>394</v>
      </c>
      <c r="BX35" s="3">
        <f t="shared" si="30"/>
        <v>394</v>
      </c>
      <c r="BY35" s="3">
        <f t="shared" si="30"/>
        <v>394</v>
      </c>
      <c r="BZ35" s="3">
        <f t="shared" si="30"/>
        <v>394</v>
      </c>
      <c r="CA35" s="3">
        <f t="shared" si="30"/>
        <v>394</v>
      </c>
      <c r="CB35" s="3">
        <f t="shared" si="30"/>
        <v>394</v>
      </c>
      <c r="CC35" s="3">
        <f t="shared" si="30"/>
        <v>394</v>
      </c>
      <c r="CD35" s="3">
        <f t="shared" ref="CD35:CS35" si="31">CD65-CD76</f>
        <v>394</v>
      </c>
      <c r="CE35" s="3">
        <f t="shared" si="31"/>
        <v>394</v>
      </c>
      <c r="CF35" s="3">
        <f t="shared" si="31"/>
        <v>394</v>
      </c>
      <c r="CG35" s="3">
        <f t="shared" si="31"/>
        <v>394</v>
      </c>
      <c r="CH35" s="3">
        <f t="shared" si="31"/>
        <v>394</v>
      </c>
      <c r="CI35" s="3">
        <f t="shared" si="31"/>
        <v>394</v>
      </c>
      <c r="CJ35" s="3">
        <f t="shared" si="31"/>
        <v>394</v>
      </c>
      <c r="CK35" s="3">
        <f t="shared" si="31"/>
        <v>394</v>
      </c>
      <c r="CL35" s="3">
        <f t="shared" si="31"/>
        <v>394</v>
      </c>
      <c r="CM35" s="3">
        <f t="shared" si="31"/>
        <v>394</v>
      </c>
      <c r="CN35" s="3">
        <f t="shared" si="31"/>
        <v>394</v>
      </c>
      <c r="CO35" s="3">
        <f t="shared" si="31"/>
        <v>394</v>
      </c>
      <c r="CP35" s="3">
        <f t="shared" si="31"/>
        <v>394</v>
      </c>
      <c r="CQ35" s="3">
        <f t="shared" si="31"/>
        <v>394</v>
      </c>
      <c r="CR35" s="3">
        <f t="shared" si="31"/>
        <v>394</v>
      </c>
      <c r="CS35" s="83">
        <f t="shared" si="31"/>
        <v>394</v>
      </c>
      <c r="CT35" s="30">
        <f t="shared" si="20"/>
        <v>37320</v>
      </c>
      <c r="CU35" s="152"/>
    </row>
    <row r="36" spans="1:99">
      <c r="A36" s="25" t="s">
        <v>36</v>
      </c>
      <c r="B36" s="82">
        <f t="shared" si="25"/>
        <v>395.38</v>
      </c>
      <c r="C36" s="3">
        <f t="shared" si="25"/>
        <v>395.38</v>
      </c>
      <c r="D36" s="3">
        <f t="shared" si="25"/>
        <v>395.38</v>
      </c>
      <c r="E36" s="3">
        <f t="shared" si="25"/>
        <v>395.38</v>
      </c>
      <c r="F36" s="3">
        <f t="shared" si="25"/>
        <v>395.38</v>
      </c>
      <c r="G36" s="3">
        <f t="shared" si="25"/>
        <v>395.38</v>
      </c>
      <c r="H36" s="3">
        <f t="shared" si="25"/>
        <v>395.38</v>
      </c>
      <c r="I36" s="3">
        <f t="shared" si="25"/>
        <v>395.38</v>
      </c>
      <c r="J36" s="3">
        <f t="shared" si="25"/>
        <v>395.38</v>
      </c>
      <c r="K36" s="3">
        <f t="shared" si="25"/>
        <v>395.38</v>
      </c>
      <c r="L36" s="3">
        <f t="shared" si="25"/>
        <v>395.38</v>
      </c>
      <c r="M36" s="3">
        <f t="shared" si="25"/>
        <v>395.38</v>
      </c>
      <c r="N36" s="3">
        <f t="shared" si="25"/>
        <v>395.38</v>
      </c>
      <c r="O36" s="3">
        <f t="shared" si="25"/>
        <v>395.38</v>
      </c>
      <c r="P36" s="3">
        <f t="shared" si="25"/>
        <v>395.38</v>
      </c>
      <c r="Q36" s="3">
        <f t="shared" si="25"/>
        <v>395.38</v>
      </c>
      <c r="R36" s="3">
        <f t="shared" ref="R36:CC36" si="32">R66-R77</f>
        <v>395.38</v>
      </c>
      <c r="S36" s="3">
        <f t="shared" si="32"/>
        <v>395.38</v>
      </c>
      <c r="T36" s="3">
        <f t="shared" si="32"/>
        <v>395.38</v>
      </c>
      <c r="U36" s="3">
        <f t="shared" si="32"/>
        <v>395.38</v>
      </c>
      <c r="V36" s="3">
        <f t="shared" si="32"/>
        <v>395.38</v>
      </c>
      <c r="W36" s="3">
        <f t="shared" si="32"/>
        <v>395.38</v>
      </c>
      <c r="X36" s="3">
        <f t="shared" si="32"/>
        <v>395.38</v>
      </c>
      <c r="Y36" s="3">
        <f t="shared" si="32"/>
        <v>395.38</v>
      </c>
      <c r="Z36" s="3">
        <f t="shared" si="32"/>
        <v>395.38</v>
      </c>
      <c r="AA36" s="3">
        <f t="shared" si="32"/>
        <v>395.38</v>
      </c>
      <c r="AB36" s="3">
        <f t="shared" si="32"/>
        <v>395.38</v>
      </c>
      <c r="AC36" s="3">
        <f t="shared" si="32"/>
        <v>395.38</v>
      </c>
      <c r="AD36" s="3">
        <f t="shared" si="32"/>
        <v>395.38</v>
      </c>
      <c r="AE36" s="3">
        <f t="shared" si="32"/>
        <v>395.38</v>
      </c>
      <c r="AF36" s="3">
        <f t="shared" si="32"/>
        <v>395.38</v>
      </c>
      <c r="AG36" s="3">
        <f t="shared" si="32"/>
        <v>395.38</v>
      </c>
      <c r="AH36" s="3">
        <f t="shared" si="32"/>
        <v>395.38</v>
      </c>
      <c r="AI36" s="3">
        <f t="shared" si="32"/>
        <v>395.38</v>
      </c>
      <c r="AJ36" s="3">
        <f t="shared" si="32"/>
        <v>395.38</v>
      </c>
      <c r="AK36" s="3">
        <f t="shared" si="32"/>
        <v>395.38</v>
      </c>
      <c r="AL36" s="3">
        <f t="shared" si="32"/>
        <v>395.38</v>
      </c>
      <c r="AM36" s="3">
        <f t="shared" si="32"/>
        <v>395.38</v>
      </c>
      <c r="AN36" s="3">
        <f t="shared" si="32"/>
        <v>395.38</v>
      </c>
      <c r="AO36" s="3">
        <f t="shared" si="32"/>
        <v>395.38</v>
      </c>
      <c r="AP36" s="3">
        <f t="shared" si="32"/>
        <v>395.38</v>
      </c>
      <c r="AQ36" s="3">
        <f t="shared" si="32"/>
        <v>395.38</v>
      </c>
      <c r="AR36" s="3">
        <f t="shared" si="32"/>
        <v>395.38</v>
      </c>
      <c r="AS36" s="3">
        <f t="shared" si="32"/>
        <v>395.38</v>
      </c>
      <c r="AT36" s="3">
        <f t="shared" si="32"/>
        <v>395.38</v>
      </c>
      <c r="AU36" s="3">
        <f t="shared" si="32"/>
        <v>395.38</v>
      </c>
      <c r="AV36" s="3">
        <f t="shared" si="32"/>
        <v>395.38</v>
      </c>
      <c r="AW36" s="3">
        <f t="shared" si="32"/>
        <v>395.38</v>
      </c>
      <c r="AX36" s="3">
        <f t="shared" si="32"/>
        <v>395.38</v>
      </c>
      <c r="AY36" s="3">
        <f t="shared" si="32"/>
        <v>395.38</v>
      </c>
      <c r="AZ36" s="3">
        <f t="shared" si="32"/>
        <v>395.38</v>
      </c>
      <c r="BA36" s="3">
        <f t="shared" si="32"/>
        <v>395.38</v>
      </c>
      <c r="BB36" s="3">
        <f t="shared" si="32"/>
        <v>395.38</v>
      </c>
      <c r="BC36" s="3">
        <f t="shared" si="32"/>
        <v>395.38</v>
      </c>
      <c r="BD36" s="3">
        <f t="shared" si="32"/>
        <v>395.38</v>
      </c>
      <c r="BE36" s="3">
        <f t="shared" si="32"/>
        <v>395.38</v>
      </c>
      <c r="BF36" s="3">
        <f t="shared" si="32"/>
        <v>395.38</v>
      </c>
      <c r="BG36" s="3">
        <f t="shared" si="32"/>
        <v>395.38</v>
      </c>
      <c r="BH36" s="3">
        <f t="shared" si="32"/>
        <v>395.38</v>
      </c>
      <c r="BI36" s="3">
        <f t="shared" si="32"/>
        <v>365.38</v>
      </c>
      <c r="BJ36" s="3">
        <f t="shared" si="32"/>
        <v>338.38</v>
      </c>
      <c r="BK36" s="3">
        <f t="shared" si="32"/>
        <v>338.38</v>
      </c>
      <c r="BL36" s="3">
        <f t="shared" si="32"/>
        <v>338.38</v>
      </c>
      <c r="BM36" s="3">
        <f t="shared" si="32"/>
        <v>338.38</v>
      </c>
      <c r="BN36" s="3">
        <f t="shared" si="32"/>
        <v>338.38</v>
      </c>
      <c r="BO36" s="3">
        <f t="shared" si="32"/>
        <v>368.38</v>
      </c>
      <c r="BP36" s="3">
        <f t="shared" si="32"/>
        <v>395.38</v>
      </c>
      <c r="BQ36" s="3">
        <f t="shared" si="32"/>
        <v>395.38</v>
      </c>
      <c r="BR36" s="3">
        <f t="shared" si="32"/>
        <v>395.38</v>
      </c>
      <c r="BS36" s="3">
        <f t="shared" si="32"/>
        <v>395.38</v>
      </c>
      <c r="BT36" s="3">
        <f t="shared" si="32"/>
        <v>395.38</v>
      </c>
      <c r="BU36" s="3">
        <f t="shared" si="32"/>
        <v>395.38</v>
      </c>
      <c r="BV36" s="3">
        <f t="shared" si="32"/>
        <v>395.38</v>
      </c>
      <c r="BW36" s="3">
        <f t="shared" si="32"/>
        <v>395.38</v>
      </c>
      <c r="BX36" s="3">
        <f t="shared" si="32"/>
        <v>395.38</v>
      </c>
      <c r="BY36" s="3">
        <f t="shared" si="32"/>
        <v>395.38</v>
      </c>
      <c r="BZ36" s="3">
        <f t="shared" si="32"/>
        <v>395.38</v>
      </c>
      <c r="CA36" s="3">
        <f t="shared" si="32"/>
        <v>395.38</v>
      </c>
      <c r="CB36" s="3">
        <f t="shared" si="32"/>
        <v>395.38</v>
      </c>
      <c r="CC36" s="3">
        <f t="shared" si="32"/>
        <v>395.38</v>
      </c>
      <c r="CD36" s="3">
        <f t="shared" ref="CD36:CS36" si="33">CD66-CD77</f>
        <v>395.38</v>
      </c>
      <c r="CE36" s="3">
        <f t="shared" si="33"/>
        <v>395.38</v>
      </c>
      <c r="CF36" s="3">
        <f t="shared" si="33"/>
        <v>395.38</v>
      </c>
      <c r="CG36" s="3">
        <f t="shared" si="33"/>
        <v>395.38</v>
      </c>
      <c r="CH36" s="3">
        <f t="shared" si="33"/>
        <v>395.38</v>
      </c>
      <c r="CI36" s="3">
        <f t="shared" si="33"/>
        <v>395.38</v>
      </c>
      <c r="CJ36" s="3">
        <f t="shared" si="33"/>
        <v>395.38</v>
      </c>
      <c r="CK36" s="3">
        <f t="shared" si="33"/>
        <v>395.38</v>
      </c>
      <c r="CL36" s="3">
        <f t="shared" si="33"/>
        <v>395.38</v>
      </c>
      <c r="CM36" s="3">
        <f t="shared" si="33"/>
        <v>395.38</v>
      </c>
      <c r="CN36" s="3">
        <f t="shared" si="33"/>
        <v>395.38</v>
      </c>
      <c r="CO36" s="3">
        <f t="shared" si="33"/>
        <v>395.38</v>
      </c>
      <c r="CP36" s="3">
        <f t="shared" si="33"/>
        <v>395.38</v>
      </c>
      <c r="CQ36" s="3">
        <f t="shared" si="33"/>
        <v>395.38</v>
      </c>
      <c r="CR36" s="3">
        <f t="shared" si="33"/>
        <v>395.38</v>
      </c>
      <c r="CS36" s="83">
        <f t="shared" si="33"/>
        <v>395.38</v>
      </c>
      <c r="CT36" s="30">
        <f t="shared" si="20"/>
        <v>37614.479999999996</v>
      </c>
      <c r="CU36" s="152"/>
    </row>
    <row r="37" spans="1:99">
      <c r="A37" s="25" t="s">
        <v>37</v>
      </c>
      <c r="B37" s="82">
        <f t="shared" si="25"/>
        <v>739</v>
      </c>
      <c r="C37" s="3">
        <f t="shared" si="25"/>
        <v>740</v>
      </c>
      <c r="D37" s="3">
        <f t="shared" si="25"/>
        <v>740</v>
      </c>
      <c r="E37" s="3">
        <f t="shared" si="25"/>
        <v>741</v>
      </c>
      <c r="F37" s="3">
        <f t="shared" si="25"/>
        <v>740</v>
      </c>
      <c r="G37" s="3">
        <f t="shared" si="25"/>
        <v>742</v>
      </c>
      <c r="H37" s="3">
        <f t="shared" si="25"/>
        <v>740</v>
      </c>
      <c r="I37" s="3">
        <f t="shared" si="25"/>
        <v>738</v>
      </c>
      <c r="J37" s="3">
        <f t="shared" si="25"/>
        <v>742</v>
      </c>
      <c r="K37" s="3">
        <f t="shared" si="25"/>
        <v>742</v>
      </c>
      <c r="L37" s="3">
        <f t="shared" si="25"/>
        <v>744</v>
      </c>
      <c r="M37" s="3">
        <f t="shared" si="25"/>
        <v>740</v>
      </c>
      <c r="N37" s="3">
        <f t="shared" si="25"/>
        <v>740</v>
      </c>
      <c r="O37" s="3">
        <f t="shared" si="25"/>
        <v>740</v>
      </c>
      <c r="P37" s="3">
        <f t="shared" si="25"/>
        <v>739</v>
      </c>
      <c r="Q37" s="3">
        <f t="shared" si="25"/>
        <v>745</v>
      </c>
      <c r="R37" s="3">
        <f t="shared" ref="R37:CC37" si="34">R67-R78</f>
        <v>740</v>
      </c>
      <c r="S37" s="3">
        <f t="shared" si="34"/>
        <v>737</v>
      </c>
      <c r="T37" s="3">
        <f t="shared" si="34"/>
        <v>740</v>
      </c>
      <c r="U37" s="3">
        <f t="shared" si="34"/>
        <v>743</v>
      </c>
      <c r="V37" s="3">
        <f t="shared" si="34"/>
        <v>741</v>
      </c>
      <c r="W37" s="3">
        <f t="shared" si="34"/>
        <v>737</v>
      </c>
      <c r="X37" s="3">
        <f t="shared" si="34"/>
        <v>738</v>
      </c>
      <c r="Y37" s="3">
        <f t="shared" si="34"/>
        <v>740</v>
      </c>
      <c r="Z37" s="3">
        <f t="shared" si="34"/>
        <v>744</v>
      </c>
      <c r="AA37" s="3">
        <f t="shared" si="34"/>
        <v>743</v>
      </c>
      <c r="AB37" s="3">
        <f t="shared" si="34"/>
        <v>740</v>
      </c>
      <c r="AC37" s="3">
        <f t="shared" si="34"/>
        <v>737</v>
      </c>
      <c r="AD37" s="3">
        <f t="shared" si="34"/>
        <v>739</v>
      </c>
      <c r="AE37" s="3">
        <f t="shared" si="34"/>
        <v>741</v>
      </c>
      <c r="AF37" s="3">
        <f t="shared" si="34"/>
        <v>742</v>
      </c>
      <c r="AG37" s="3">
        <f t="shared" si="34"/>
        <v>742</v>
      </c>
      <c r="AH37" s="3">
        <f t="shared" si="34"/>
        <v>744</v>
      </c>
      <c r="AI37" s="3">
        <f t="shared" si="34"/>
        <v>743</v>
      </c>
      <c r="AJ37" s="3">
        <f t="shared" si="34"/>
        <v>739</v>
      </c>
      <c r="AK37" s="3">
        <f t="shared" si="34"/>
        <v>738</v>
      </c>
      <c r="AL37" s="3">
        <f t="shared" si="34"/>
        <v>732</v>
      </c>
      <c r="AM37" s="3">
        <f t="shared" si="34"/>
        <v>736</v>
      </c>
      <c r="AN37" s="3">
        <f t="shared" si="34"/>
        <v>744</v>
      </c>
      <c r="AO37" s="3">
        <f t="shared" si="34"/>
        <v>744</v>
      </c>
      <c r="AP37" s="3">
        <f t="shared" si="34"/>
        <v>743</v>
      </c>
      <c r="AQ37" s="3">
        <f t="shared" si="34"/>
        <v>737</v>
      </c>
      <c r="AR37" s="3">
        <f t="shared" si="34"/>
        <v>736</v>
      </c>
      <c r="AS37" s="3">
        <f t="shared" si="34"/>
        <v>736</v>
      </c>
      <c r="AT37" s="3">
        <f t="shared" si="34"/>
        <v>739</v>
      </c>
      <c r="AU37" s="3">
        <f t="shared" si="34"/>
        <v>741</v>
      </c>
      <c r="AV37" s="3">
        <f t="shared" si="34"/>
        <v>739</v>
      </c>
      <c r="AW37" s="3">
        <f t="shared" si="34"/>
        <v>737</v>
      </c>
      <c r="AX37" s="3">
        <f t="shared" si="34"/>
        <v>739</v>
      </c>
      <c r="AY37" s="3">
        <f t="shared" si="34"/>
        <v>739</v>
      </c>
      <c r="AZ37" s="3">
        <f t="shared" si="34"/>
        <v>738</v>
      </c>
      <c r="BA37" s="3">
        <f t="shared" si="34"/>
        <v>736</v>
      </c>
      <c r="BB37" s="3">
        <f t="shared" si="34"/>
        <v>738</v>
      </c>
      <c r="BC37" s="3">
        <f t="shared" si="34"/>
        <v>741</v>
      </c>
      <c r="BD37" s="3">
        <f t="shared" si="34"/>
        <v>742</v>
      </c>
      <c r="BE37" s="3">
        <f t="shared" si="34"/>
        <v>743</v>
      </c>
      <c r="BF37" s="3">
        <f t="shared" si="34"/>
        <v>741</v>
      </c>
      <c r="BG37" s="3">
        <f t="shared" si="34"/>
        <v>743</v>
      </c>
      <c r="BH37" s="3">
        <f t="shared" si="34"/>
        <v>743</v>
      </c>
      <c r="BI37" s="3">
        <f t="shared" si="34"/>
        <v>741</v>
      </c>
      <c r="BJ37" s="3">
        <f t="shared" si="34"/>
        <v>736</v>
      </c>
      <c r="BK37" s="3">
        <f t="shared" si="34"/>
        <v>700</v>
      </c>
      <c r="BL37" s="3">
        <f t="shared" si="34"/>
        <v>700</v>
      </c>
      <c r="BM37" s="3">
        <f t="shared" si="34"/>
        <v>700</v>
      </c>
      <c r="BN37" s="3">
        <f t="shared" si="34"/>
        <v>735</v>
      </c>
      <c r="BO37" s="3">
        <f t="shared" si="34"/>
        <v>736</v>
      </c>
      <c r="BP37" s="3">
        <f t="shared" si="34"/>
        <v>734</v>
      </c>
      <c r="BQ37" s="3">
        <f t="shared" si="34"/>
        <v>739</v>
      </c>
      <c r="BR37" s="3">
        <f t="shared" si="34"/>
        <v>739</v>
      </c>
      <c r="BS37" s="3">
        <f t="shared" si="34"/>
        <v>738</v>
      </c>
      <c r="BT37" s="3">
        <f t="shared" si="34"/>
        <v>738</v>
      </c>
      <c r="BU37" s="3">
        <f t="shared" si="34"/>
        <v>741</v>
      </c>
      <c r="BV37" s="3">
        <f t="shared" si="34"/>
        <v>738</v>
      </c>
      <c r="BW37" s="3">
        <f t="shared" si="34"/>
        <v>736</v>
      </c>
      <c r="BX37" s="3">
        <f t="shared" si="34"/>
        <v>742</v>
      </c>
      <c r="BY37" s="3">
        <f t="shared" si="34"/>
        <v>744</v>
      </c>
      <c r="BZ37" s="3">
        <f t="shared" si="34"/>
        <v>737</v>
      </c>
      <c r="CA37" s="3">
        <f t="shared" si="34"/>
        <v>737</v>
      </c>
      <c r="CB37" s="3">
        <f t="shared" si="34"/>
        <v>741</v>
      </c>
      <c r="CC37" s="3">
        <f t="shared" si="34"/>
        <v>741</v>
      </c>
      <c r="CD37" s="3">
        <f t="shared" ref="CD37:CS37" si="35">CD67-CD78</f>
        <v>742</v>
      </c>
      <c r="CE37" s="3">
        <f t="shared" si="35"/>
        <v>739</v>
      </c>
      <c r="CF37" s="3">
        <f t="shared" si="35"/>
        <v>737</v>
      </c>
      <c r="CG37" s="3">
        <f t="shared" si="35"/>
        <v>746</v>
      </c>
      <c r="CH37" s="3">
        <f t="shared" si="35"/>
        <v>749</v>
      </c>
      <c r="CI37" s="3">
        <f t="shared" si="35"/>
        <v>740</v>
      </c>
      <c r="CJ37" s="3">
        <f t="shared" si="35"/>
        <v>738</v>
      </c>
      <c r="CK37" s="3">
        <f t="shared" si="35"/>
        <v>737</v>
      </c>
      <c r="CL37" s="3">
        <f t="shared" si="35"/>
        <v>735</v>
      </c>
      <c r="CM37" s="3">
        <f t="shared" si="35"/>
        <v>743</v>
      </c>
      <c r="CN37" s="3">
        <f t="shared" si="35"/>
        <v>749</v>
      </c>
      <c r="CO37" s="3">
        <f t="shared" si="35"/>
        <v>753</v>
      </c>
      <c r="CP37" s="3">
        <f t="shared" si="35"/>
        <v>745</v>
      </c>
      <c r="CQ37" s="3">
        <f t="shared" si="35"/>
        <v>739</v>
      </c>
      <c r="CR37" s="3">
        <f t="shared" si="35"/>
        <v>738</v>
      </c>
      <c r="CS37" s="83">
        <f t="shared" si="35"/>
        <v>738</v>
      </c>
      <c r="CT37" s="30">
        <f t="shared" si="20"/>
        <v>70928</v>
      </c>
      <c r="CU37" s="152"/>
    </row>
    <row r="38" spans="1:99">
      <c r="A38" s="57" t="s">
        <v>38</v>
      </c>
      <c r="B38" s="84">
        <f t="shared" si="25"/>
        <v>40.9</v>
      </c>
      <c r="C38" s="85">
        <f t="shared" si="25"/>
        <v>40.9</v>
      </c>
      <c r="D38" s="85">
        <f t="shared" si="25"/>
        <v>40.9</v>
      </c>
      <c r="E38" s="85">
        <f t="shared" si="25"/>
        <v>40.9</v>
      </c>
      <c r="F38" s="85">
        <f t="shared" si="25"/>
        <v>40.9</v>
      </c>
      <c r="G38" s="85">
        <f t="shared" si="25"/>
        <v>40.9</v>
      </c>
      <c r="H38" s="85">
        <f t="shared" si="25"/>
        <v>40.9</v>
      </c>
      <c r="I38" s="85">
        <f t="shared" si="25"/>
        <v>40.9</v>
      </c>
      <c r="J38" s="85">
        <f t="shared" si="25"/>
        <v>40.9</v>
      </c>
      <c r="K38" s="85">
        <f t="shared" si="25"/>
        <v>40.9</v>
      </c>
      <c r="L38" s="85">
        <f t="shared" si="25"/>
        <v>40.9</v>
      </c>
      <c r="M38" s="85">
        <f t="shared" si="25"/>
        <v>40.9</v>
      </c>
      <c r="N38" s="85">
        <f t="shared" si="25"/>
        <v>40.9</v>
      </c>
      <c r="O38" s="85">
        <f t="shared" si="25"/>
        <v>40.9</v>
      </c>
      <c r="P38" s="85">
        <f t="shared" si="25"/>
        <v>40.9</v>
      </c>
      <c r="Q38" s="85">
        <f t="shared" si="25"/>
        <v>40.9</v>
      </c>
      <c r="R38" s="85">
        <f t="shared" ref="R38:CC38" si="36">R68-R79</f>
        <v>40.9</v>
      </c>
      <c r="S38" s="85">
        <f t="shared" si="36"/>
        <v>40.9</v>
      </c>
      <c r="T38" s="85">
        <f t="shared" si="36"/>
        <v>40.9</v>
      </c>
      <c r="U38" s="85">
        <f t="shared" si="36"/>
        <v>40.9</v>
      </c>
      <c r="V38" s="85">
        <f t="shared" si="36"/>
        <v>40.9</v>
      </c>
      <c r="W38" s="85">
        <f t="shared" si="36"/>
        <v>40.9</v>
      </c>
      <c r="X38" s="85">
        <f t="shared" si="36"/>
        <v>40.9</v>
      </c>
      <c r="Y38" s="85">
        <f t="shared" si="36"/>
        <v>40.9</v>
      </c>
      <c r="Z38" s="85">
        <f t="shared" si="36"/>
        <v>40.9</v>
      </c>
      <c r="AA38" s="85">
        <f t="shared" si="36"/>
        <v>40.9</v>
      </c>
      <c r="AB38" s="85">
        <f t="shared" si="36"/>
        <v>40.9</v>
      </c>
      <c r="AC38" s="85">
        <f t="shared" si="36"/>
        <v>40.9</v>
      </c>
      <c r="AD38" s="85">
        <f t="shared" si="36"/>
        <v>40.9</v>
      </c>
      <c r="AE38" s="85">
        <f t="shared" si="36"/>
        <v>40.9</v>
      </c>
      <c r="AF38" s="85">
        <f t="shared" si="36"/>
        <v>40.9</v>
      </c>
      <c r="AG38" s="85">
        <f t="shared" si="36"/>
        <v>40.9</v>
      </c>
      <c r="AH38" s="85">
        <f t="shared" si="36"/>
        <v>40.9</v>
      </c>
      <c r="AI38" s="85">
        <f t="shared" si="36"/>
        <v>40.9</v>
      </c>
      <c r="AJ38" s="85">
        <f t="shared" si="36"/>
        <v>40.9</v>
      </c>
      <c r="AK38" s="85">
        <f t="shared" si="36"/>
        <v>40.9</v>
      </c>
      <c r="AL38" s="85">
        <f t="shared" si="36"/>
        <v>40.9</v>
      </c>
      <c r="AM38" s="85">
        <f t="shared" si="36"/>
        <v>40.9</v>
      </c>
      <c r="AN38" s="85">
        <f t="shared" si="36"/>
        <v>40.9</v>
      </c>
      <c r="AO38" s="85">
        <f t="shared" si="36"/>
        <v>40.9</v>
      </c>
      <c r="AP38" s="85">
        <f t="shared" si="36"/>
        <v>40.9</v>
      </c>
      <c r="AQ38" s="85">
        <f t="shared" si="36"/>
        <v>40.9</v>
      </c>
      <c r="AR38" s="85">
        <f t="shared" si="36"/>
        <v>40.9</v>
      </c>
      <c r="AS38" s="85">
        <f t="shared" si="36"/>
        <v>40.9</v>
      </c>
      <c r="AT38" s="85">
        <f t="shared" si="36"/>
        <v>40.9</v>
      </c>
      <c r="AU38" s="85">
        <f t="shared" si="36"/>
        <v>40.9</v>
      </c>
      <c r="AV38" s="85">
        <f t="shared" si="36"/>
        <v>40.9</v>
      </c>
      <c r="AW38" s="85">
        <f t="shared" si="36"/>
        <v>40.9</v>
      </c>
      <c r="AX38" s="85">
        <f t="shared" si="36"/>
        <v>40.9</v>
      </c>
      <c r="AY38" s="85">
        <f t="shared" si="36"/>
        <v>40.9</v>
      </c>
      <c r="AZ38" s="85">
        <f t="shared" si="36"/>
        <v>40.9</v>
      </c>
      <c r="BA38" s="85">
        <f t="shared" si="36"/>
        <v>40.9</v>
      </c>
      <c r="BB38" s="85">
        <f t="shared" si="36"/>
        <v>40.9</v>
      </c>
      <c r="BC38" s="85">
        <f t="shared" si="36"/>
        <v>40.9</v>
      </c>
      <c r="BD38" s="85">
        <f t="shared" si="36"/>
        <v>40.9</v>
      </c>
      <c r="BE38" s="85">
        <f t="shared" si="36"/>
        <v>40.9</v>
      </c>
      <c r="BF38" s="85">
        <f t="shared" si="36"/>
        <v>40.9</v>
      </c>
      <c r="BG38" s="85">
        <f t="shared" si="36"/>
        <v>40.9</v>
      </c>
      <c r="BH38" s="85">
        <f t="shared" si="36"/>
        <v>40.9</v>
      </c>
      <c r="BI38" s="85">
        <f t="shared" si="36"/>
        <v>40.9</v>
      </c>
      <c r="BJ38" s="85">
        <f t="shared" si="36"/>
        <v>40.9</v>
      </c>
      <c r="BK38" s="85">
        <f t="shared" si="36"/>
        <v>40.9</v>
      </c>
      <c r="BL38" s="85">
        <f t="shared" si="36"/>
        <v>40.9</v>
      </c>
      <c r="BM38" s="85">
        <f t="shared" si="36"/>
        <v>40.9</v>
      </c>
      <c r="BN38" s="85">
        <f t="shared" si="36"/>
        <v>40.9</v>
      </c>
      <c r="BO38" s="85">
        <f t="shared" si="36"/>
        <v>40.9</v>
      </c>
      <c r="BP38" s="85">
        <f t="shared" si="36"/>
        <v>40.9</v>
      </c>
      <c r="BQ38" s="85">
        <f t="shared" si="36"/>
        <v>40.9</v>
      </c>
      <c r="BR38" s="85">
        <f t="shared" si="36"/>
        <v>40.9</v>
      </c>
      <c r="BS38" s="85">
        <f t="shared" si="36"/>
        <v>40.9</v>
      </c>
      <c r="BT38" s="85">
        <f t="shared" si="36"/>
        <v>40.9</v>
      </c>
      <c r="BU38" s="85">
        <f t="shared" si="36"/>
        <v>40.9</v>
      </c>
      <c r="BV38" s="85">
        <f t="shared" si="36"/>
        <v>40.9</v>
      </c>
      <c r="BW38" s="85">
        <f t="shared" si="36"/>
        <v>40.9</v>
      </c>
      <c r="BX38" s="85">
        <f t="shared" si="36"/>
        <v>40.9</v>
      </c>
      <c r="BY38" s="85">
        <f t="shared" si="36"/>
        <v>40.9</v>
      </c>
      <c r="BZ38" s="85">
        <f t="shared" si="36"/>
        <v>40.9</v>
      </c>
      <c r="CA38" s="85">
        <f t="shared" si="36"/>
        <v>40.9</v>
      </c>
      <c r="CB38" s="85">
        <f t="shared" si="36"/>
        <v>40.9</v>
      </c>
      <c r="CC38" s="85">
        <f t="shared" si="36"/>
        <v>40.9</v>
      </c>
      <c r="CD38" s="85">
        <f t="shared" ref="CD38:CS38" si="37">CD68-CD79</f>
        <v>40.9</v>
      </c>
      <c r="CE38" s="85">
        <f t="shared" si="37"/>
        <v>40.9</v>
      </c>
      <c r="CF38" s="85">
        <f t="shared" si="37"/>
        <v>40.9</v>
      </c>
      <c r="CG38" s="85">
        <f t="shared" si="37"/>
        <v>40.9</v>
      </c>
      <c r="CH38" s="85">
        <f t="shared" si="37"/>
        <v>40.9</v>
      </c>
      <c r="CI38" s="85">
        <f t="shared" si="37"/>
        <v>40.9</v>
      </c>
      <c r="CJ38" s="85">
        <f t="shared" si="37"/>
        <v>40.9</v>
      </c>
      <c r="CK38" s="85">
        <f t="shared" si="37"/>
        <v>40.9</v>
      </c>
      <c r="CL38" s="85">
        <f t="shared" si="37"/>
        <v>40.9</v>
      </c>
      <c r="CM38" s="85">
        <f t="shared" si="37"/>
        <v>40.9</v>
      </c>
      <c r="CN38" s="85">
        <f t="shared" si="37"/>
        <v>40.9</v>
      </c>
      <c r="CO38" s="85">
        <f t="shared" si="37"/>
        <v>40.9</v>
      </c>
      <c r="CP38" s="85">
        <f t="shared" si="37"/>
        <v>40.9</v>
      </c>
      <c r="CQ38" s="85">
        <f t="shared" si="37"/>
        <v>40.9</v>
      </c>
      <c r="CR38" s="85">
        <f t="shared" si="37"/>
        <v>40.9</v>
      </c>
      <c r="CS38" s="86">
        <f t="shared" si="37"/>
        <v>40.9</v>
      </c>
      <c r="CT38" s="30">
        <f t="shared" si="20"/>
        <v>3926.400000000006</v>
      </c>
      <c r="CU38" s="152"/>
    </row>
    <row r="39" spans="1:99">
      <c r="A39" s="87" t="s">
        <v>39</v>
      </c>
      <c r="B39" s="88">
        <f t="shared" ref="B39:AG39" si="38">B12</f>
        <v>71.907119444444447</v>
      </c>
      <c r="C39" s="89">
        <f t="shared" si="38"/>
        <v>71.907119444444447</v>
      </c>
      <c r="D39" s="89">
        <f t="shared" si="38"/>
        <v>71.907119444444447</v>
      </c>
      <c r="E39" s="89">
        <f t="shared" si="38"/>
        <v>71.907119444444447</v>
      </c>
      <c r="F39" s="89">
        <f t="shared" si="38"/>
        <v>71.907119444444447</v>
      </c>
      <c r="G39" s="89">
        <f t="shared" si="38"/>
        <v>71.907119444444447</v>
      </c>
      <c r="H39" s="89">
        <f t="shared" si="38"/>
        <v>71.907119444444447</v>
      </c>
      <c r="I39" s="89">
        <f t="shared" si="38"/>
        <v>71.907119444444447</v>
      </c>
      <c r="J39" s="89">
        <f t="shared" si="38"/>
        <v>71.907119444444447</v>
      </c>
      <c r="K39" s="89">
        <f t="shared" si="38"/>
        <v>71.907119444444447</v>
      </c>
      <c r="L39" s="89">
        <f t="shared" si="38"/>
        <v>71.907119444444447</v>
      </c>
      <c r="M39" s="89">
        <f t="shared" si="38"/>
        <v>71.907119444444447</v>
      </c>
      <c r="N39" s="89">
        <f t="shared" si="38"/>
        <v>71.907119444444447</v>
      </c>
      <c r="O39" s="89">
        <f t="shared" si="38"/>
        <v>71.907119444444447</v>
      </c>
      <c r="P39" s="89">
        <f t="shared" si="38"/>
        <v>71.907119444444447</v>
      </c>
      <c r="Q39" s="89">
        <f t="shared" si="38"/>
        <v>71.907119444444447</v>
      </c>
      <c r="R39" s="89">
        <f t="shared" si="38"/>
        <v>71.907119444444447</v>
      </c>
      <c r="S39" s="89">
        <f t="shared" si="38"/>
        <v>71.907119444444447</v>
      </c>
      <c r="T39" s="89">
        <f t="shared" si="38"/>
        <v>71.907119444444447</v>
      </c>
      <c r="U39" s="89">
        <f t="shared" si="38"/>
        <v>71.907119444444447</v>
      </c>
      <c r="V39" s="89">
        <f t="shared" si="38"/>
        <v>71.907119444444447</v>
      </c>
      <c r="W39" s="89">
        <f t="shared" si="38"/>
        <v>71.907119444444447</v>
      </c>
      <c r="X39" s="89">
        <f t="shared" si="38"/>
        <v>71.907119444444447</v>
      </c>
      <c r="Y39" s="89">
        <f t="shared" si="38"/>
        <v>71.907119444444447</v>
      </c>
      <c r="Z39" s="89">
        <f t="shared" si="38"/>
        <v>71.907119444444447</v>
      </c>
      <c r="AA39" s="89">
        <f t="shared" si="38"/>
        <v>71.907119444444447</v>
      </c>
      <c r="AB39" s="89">
        <f t="shared" si="38"/>
        <v>71.907119444444447</v>
      </c>
      <c r="AC39" s="89">
        <f t="shared" si="38"/>
        <v>71.907119444444447</v>
      </c>
      <c r="AD39" s="89">
        <f t="shared" si="38"/>
        <v>71.907119444444447</v>
      </c>
      <c r="AE39" s="89">
        <f t="shared" si="38"/>
        <v>71.907119444444447</v>
      </c>
      <c r="AF39" s="89">
        <f t="shared" si="38"/>
        <v>71.907119444444447</v>
      </c>
      <c r="AG39" s="89">
        <f t="shared" si="38"/>
        <v>71.907119444444447</v>
      </c>
      <c r="AH39" s="89">
        <f t="shared" ref="AH39:BM39" si="39">AH12</f>
        <v>71.907119444444447</v>
      </c>
      <c r="AI39" s="89">
        <f t="shared" si="39"/>
        <v>71.907119444444447</v>
      </c>
      <c r="AJ39" s="89">
        <f t="shared" si="39"/>
        <v>71.907119444444447</v>
      </c>
      <c r="AK39" s="89">
        <f t="shared" si="39"/>
        <v>71.907119444444447</v>
      </c>
      <c r="AL39" s="89">
        <f t="shared" si="39"/>
        <v>71.907119444444447</v>
      </c>
      <c r="AM39" s="89">
        <f t="shared" si="39"/>
        <v>71.907119444444447</v>
      </c>
      <c r="AN39" s="89">
        <f t="shared" si="39"/>
        <v>71.907119444444447</v>
      </c>
      <c r="AO39" s="89">
        <f t="shared" si="39"/>
        <v>71.907119444444447</v>
      </c>
      <c r="AP39" s="89">
        <f t="shared" si="39"/>
        <v>71.907119444444447</v>
      </c>
      <c r="AQ39" s="89">
        <f t="shared" si="39"/>
        <v>71.907119444444447</v>
      </c>
      <c r="AR39" s="89">
        <f t="shared" si="39"/>
        <v>71.907119444444447</v>
      </c>
      <c r="AS39" s="89">
        <f t="shared" si="39"/>
        <v>71.907119444444447</v>
      </c>
      <c r="AT39" s="89">
        <f t="shared" si="39"/>
        <v>71.907119444444447</v>
      </c>
      <c r="AU39" s="89">
        <f t="shared" si="39"/>
        <v>71.907119444444447</v>
      </c>
      <c r="AV39" s="89">
        <f t="shared" si="39"/>
        <v>71.907119444444447</v>
      </c>
      <c r="AW39" s="89">
        <f t="shared" si="39"/>
        <v>71.907119444444447</v>
      </c>
      <c r="AX39" s="89">
        <f t="shared" si="39"/>
        <v>71.907119444444447</v>
      </c>
      <c r="AY39" s="89">
        <f t="shared" si="39"/>
        <v>71.907119444444447</v>
      </c>
      <c r="AZ39" s="89">
        <f t="shared" si="39"/>
        <v>71.907119444444447</v>
      </c>
      <c r="BA39" s="89">
        <f t="shared" si="39"/>
        <v>71.907119444444447</v>
      </c>
      <c r="BB39" s="89">
        <f t="shared" si="39"/>
        <v>71.907119444444447</v>
      </c>
      <c r="BC39" s="89">
        <f t="shared" si="39"/>
        <v>71.907119444444447</v>
      </c>
      <c r="BD39" s="89">
        <f t="shared" si="39"/>
        <v>71.907119444444447</v>
      </c>
      <c r="BE39" s="89">
        <f t="shared" si="39"/>
        <v>71.907119444444447</v>
      </c>
      <c r="BF39" s="89">
        <f t="shared" si="39"/>
        <v>71.907119444444447</v>
      </c>
      <c r="BG39" s="89">
        <f t="shared" si="39"/>
        <v>71.907119444444447</v>
      </c>
      <c r="BH39" s="89">
        <f t="shared" si="39"/>
        <v>71.907119444444447</v>
      </c>
      <c r="BI39" s="89">
        <f t="shared" si="39"/>
        <v>71.907119444444447</v>
      </c>
      <c r="BJ39" s="89">
        <f t="shared" si="39"/>
        <v>71.907119444444447</v>
      </c>
      <c r="BK39" s="89">
        <f t="shared" si="39"/>
        <v>71.907119444444447</v>
      </c>
      <c r="BL39" s="89">
        <f t="shared" si="39"/>
        <v>71.907119444444447</v>
      </c>
      <c r="BM39" s="89">
        <f t="shared" si="39"/>
        <v>71.907119444444447</v>
      </c>
      <c r="BN39" s="89">
        <f t="shared" ref="BN39:CS39" si="40">BN12</f>
        <v>71.907119444444447</v>
      </c>
      <c r="BO39" s="89">
        <f t="shared" si="40"/>
        <v>71.907119444444447</v>
      </c>
      <c r="BP39" s="89">
        <f t="shared" si="40"/>
        <v>71.907119444444447</v>
      </c>
      <c r="BQ39" s="89">
        <f t="shared" si="40"/>
        <v>71.907119444444447</v>
      </c>
      <c r="BR39" s="89">
        <f t="shared" si="40"/>
        <v>71.907119444444447</v>
      </c>
      <c r="BS39" s="89">
        <f t="shared" si="40"/>
        <v>71.907119444444447</v>
      </c>
      <c r="BT39" s="89">
        <f t="shared" si="40"/>
        <v>71.907119444444447</v>
      </c>
      <c r="BU39" s="89">
        <f t="shared" si="40"/>
        <v>71.907119444444447</v>
      </c>
      <c r="BV39" s="89">
        <f t="shared" si="40"/>
        <v>71.907119444444447</v>
      </c>
      <c r="BW39" s="89">
        <f t="shared" si="40"/>
        <v>71.907119444444447</v>
      </c>
      <c r="BX39" s="89">
        <f t="shared" si="40"/>
        <v>71.907119444444447</v>
      </c>
      <c r="BY39" s="89">
        <f t="shared" si="40"/>
        <v>71.907119444444447</v>
      </c>
      <c r="BZ39" s="89">
        <f t="shared" si="40"/>
        <v>71.907119444444447</v>
      </c>
      <c r="CA39" s="89">
        <f t="shared" si="40"/>
        <v>71.907119444444447</v>
      </c>
      <c r="CB39" s="89">
        <f t="shared" si="40"/>
        <v>71.907119444444447</v>
      </c>
      <c r="CC39" s="89">
        <f t="shared" si="40"/>
        <v>71.907119444444447</v>
      </c>
      <c r="CD39" s="89">
        <f t="shared" si="40"/>
        <v>71.907119444444447</v>
      </c>
      <c r="CE39" s="89">
        <f t="shared" si="40"/>
        <v>71.907119444444447</v>
      </c>
      <c r="CF39" s="89">
        <f t="shared" si="40"/>
        <v>71.907119444444447</v>
      </c>
      <c r="CG39" s="89">
        <f t="shared" si="40"/>
        <v>71.907119444444447</v>
      </c>
      <c r="CH39" s="89">
        <f t="shared" si="40"/>
        <v>71.907119444444447</v>
      </c>
      <c r="CI39" s="89">
        <f t="shared" si="40"/>
        <v>71.907119444444447</v>
      </c>
      <c r="CJ39" s="89">
        <f t="shared" si="40"/>
        <v>71.907119444444447</v>
      </c>
      <c r="CK39" s="89">
        <f t="shared" si="40"/>
        <v>71.907119444444447</v>
      </c>
      <c r="CL39" s="89">
        <f t="shared" si="40"/>
        <v>71.907119444444447</v>
      </c>
      <c r="CM39" s="89">
        <f t="shared" si="40"/>
        <v>71.907119444444447</v>
      </c>
      <c r="CN39" s="89">
        <f t="shared" si="40"/>
        <v>71.907119444444447</v>
      </c>
      <c r="CO39" s="89">
        <f t="shared" si="40"/>
        <v>71.907119444444447</v>
      </c>
      <c r="CP39" s="89">
        <f t="shared" si="40"/>
        <v>71.907119444444447</v>
      </c>
      <c r="CQ39" s="89">
        <f t="shared" si="40"/>
        <v>71.907119444444447</v>
      </c>
      <c r="CR39" s="89">
        <f t="shared" si="40"/>
        <v>71.907119444444447</v>
      </c>
      <c r="CS39" s="90">
        <f t="shared" si="40"/>
        <v>71.907119444444447</v>
      </c>
      <c r="CT39" s="30">
        <f t="shared" si="20"/>
        <v>6903.0834666666578</v>
      </c>
      <c r="CU39" s="152"/>
    </row>
    <row r="40" spans="1:99">
      <c r="A40" s="20" t="s">
        <v>40</v>
      </c>
      <c r="B40" s="39">
        <f t="shared" ref="B40:AG40" si="41">SUM(B41:B41)</f>
        <v>2287.33</v>
      </c>
      <c r="C40" s="40">
        <f t="shared" si="41"/>
        <v>2287.33</v>
      </c>
      <c r="D40" s="40">
        <f t="shared" si="41"/>
        <v>2069.54</v>
      </c>
      <c r="E40" s="40">
        <f t="shared" si="41"/>
        <v>1983.03</v>
      </c>
      <c r="F40" s="40">
        <f t="shared" si="41"/>
        <v>1983.03</v>
      </c>
      <c r="G40" s="40">
        <f t="shared" si="41"/>
        <v>1983.03</v>
      </c>
      <c r="H40" s="40">
        <f t="shared" si="41"/>
        <v>2141.44</v>
      </c>
      <c r="I40" s="40">
        <f t="shared" si="41"/>
        <v>2285.5100000000002</v>
      </c>
      <c r="J40" s="40">
        <f t="shared" si="41"/>
        <v>2251.71</v>
      </c>
      <c r="K40" s="40">
        <f t="shared" si="41"/>
        <v>2048.41</v>
      </c>
      <c r="L40" s="40">
        <f t="shared" si="41"/>
        <v>1927.71</v>
      </c>
      <c r="M40" s="40">
        <f t="shared" si="41"/>
        <v>1771.53</v>
      </c>
      <c r="N40" s="40">
        <f t="shared" si="41"/>
        <v>1380.94</v>
      </c>
      <c r="O40" s="40">
        <f t="shared" si="41"/>
        <v>1316.64</v>
      </c>
      <c r="P40" s="40">
        <f t="shared" si="41"/>
        <v>1316.68</v>
      </c>
      <c r="Q40" s="40">
        <f t="shared" si="41"/>
        <v>1316.7</v>
      </c>
      <c r="R40" s="40">
        <f t="shared" si="41"/>
        <v>1556.01</v>
      </c>
      <c r="S40" s="40">
        <f t="shared" si="41"/>
        <v>1556.02</v>
      </c>
      <c r="T40" s="40">
        <f t="shared" si="41"/>
        <v>1628.08</v>
      </c>
      <c r="U40" s="40">
        <f t="shared" si="41"/>
        <v>1680.2</v>
      </c>
      <c r="V40" s="40">
        <f t="shared" si="41"/>
        <v>1943.06</v>
      </c>
      <c r="W40" s="40">
        <f t="shared" si="41"/>
        <v>2213.66</v>
      </c>
      <c r="X40" s="40">
        <f t="shared" si="41"/>
        <v>2293.25</v>
      </c>
      <c r="Y40" s="40">
        <f t="shared" si="41"/>
        <v>2292.19</v>
      </c>
      <c r="Z40" s="40">
        <f t="shared" si="41"/>
        <v>2362.25</v>
      </c>
      <c r="AA40" s="40">
        <f t="shared" si="41"/>
        <v>2336.7399999999998</v>
      </c>
      <c r="AB40" s="40">
        <f t="shared" si="41"/>
        <v>2336.88</v>
      </c>
      <c r="AC40" s="40">
        <f t="shared" si="41"/>
        <v>2336.9</v>
      </c>
      <c r="AD40" s="40">
        <f t="shared" si="41"/>
        <v>2336.81</v>
      </c>
      <c r="AE40" s="40">
        <f t="shared" si="41"/>
        <v>2336.81</v>
      </c>
      <c r="AF40" s="40">
        <f t="shared" si="41"/>
        <v>2370.31</v>
      </c>
      <c r="AG40" s="40">
        <f t="shared" si="41"/>
        <v>2380.31</v>
      </c>
      <c r="AH40" s="40">
        <f t="shared" ref="AH40:BM40" si="42">SUM(AH41:AH41)</f>
        <v>2112</v>
      </c>
      <c r="AI40" s="40">
        <f t="shared" si="42"/>
        <v>2082.3000000000002</v>
      </c>
      <c r="AJ40" s="40">
        <f t="shared" si="42"/>
        <v>2396.88</v>
      </c>
      <c r="AK40" s="40">
        <f t="shared" si="42"/>
        <v>2114.4</v>
      </c>
      <c r="AL40" s="40">
        <f t="shared" si="42"/>
        <v>1679.95</v>
      </c>
      <c r="AM40" s="40">
        <f t="shared" si="42"/>
        <v>1610.63</v>
      </c>
      <c r="AN40" s="40">
        <f t="shared" si="42"/>
        <v>1625.05</v>
      </c>
      <c r="AO40" s="40">
        <f t="shared" si="42"/>
        <v>1646.3</v>
      </c>
      <c r="AP40" s="40">
        <f t="shared" si="42"/>
        <v>1306.1500000000001</v>
      </c>
      <c r="AQ40" s="40">
        <f t="shared" si="42"/>
        <v>1159.51</v>
      </c>
      <c r="AR40" s="40">
        <f t="shared" si="42"/>
        <v>1208.55</v>
      </c>
      <c r="AS40" s="40">
        <f t="shared" si="42"/>
        <v>1208.55</v>
      </c>
      <c r="AT40" s="40">
        <f t="shared" si="42"/>
        <v>1069.49</v>
      </c>
      <c r="AU40" s="40">
        <f t="shared" si="42"/>
        <v>1001.1</v>
      </c>
      <c r="AV40" s="40">
        <f t="shared" si="42"/>
        <v>794.53</v>
      </c>
      <c r="AW40" s="40">
        <f t="shared" si="42"/>
        <v>661.51</v>
      </c>
      <c r="AX40" s="40">
        <f t="shared" si="42"/>
        <v>865.57</v>
      </c>
      <c r="AY40" s="40">
        <f t="shared" si="42"/>
        <v>946.75</v>
      </c>
      <c r="AZ40" s="40">
        <f t="shared" si="42"/>
        <v>1213.44</v>
      </c>
      <c r="BA40" s="40">
        <f t="shared" si="42"/>
        <v>1283.18</v>
      </c>
      <c r="BB40" s="40">
        <f t="shared" si="42"/>
        <v>1217.57</v>
      </c>
      <c r="BC40" s="40">
        <f t="shared" si="42"/>
        <v>1167.44</v>
      </c>
      <c r="BD40" s="40">
        <f t="shared" si="42"/>
        <v>1016.74</v>
      </c>
      <c r="BE40" s="40">
        <f t="shared" si="42"/>
        <v>1004.4</v>
      </c>
      <c r="BF40" s="40">
        <f t="shared" si="42"/>
        <v>1207.48</v>
      </c>
      <c r="BG40" s="40">
        <f t="shared" si="42"/>
        <v>1327.41</v>
      </c>
      <c r="BH40" s="40">
        <f t="shared" si="42"/>
        <v>1440.33</v>
      </c>
      <c r="BI40" s="40">
        <f t="shared" si="42"/>
        <v>1489.66</v>
      </c>
      <c r="BJ40" s="40">
        <f t="shared" si="42"/>
        <v>2018.25</v>
      </c>
      <c r="BK40" s="40">
        <f t="shared" si="42"/>
        <v>2411.87</v>
      </c>
      <c r="BL40" s="40">
        <f t="shared" si="42"/>
        <v>2331.6999999999998</v>
      </c>
      <c r="BM40" s="40">
        <f t="shared" si="42"/>
        <v>2396.38</v>
      </c>
      <c r="BN40" s="40">
        <f t="shared" ref="BN40:CS40" si="43">SUM(BN41:BN41)</f>
        <v>2392.34</v>
      </c>
      <c r="BO40" s="40">
        <f t="shared" si="43"/>
        <v>2392.34</v>
      </c>
      <c r="BP40" s="40">
        <f t="shared" si="43"/>
        <v>2036.45</v>
      </c>
      <c r="BQ40" s="40">
        <f t="shared" si="43"/>
        <v>1762.19</v>
      </c>
      <c r="BR40" s="40">
        <f t="shared" si="43"/>
        <v>2073.15</v>
      </c>
      <c r="BS40" s="40">
        <f t="shared" si="43"/>
        <v>2246.09</v>
      </c>
      <c r="BT40" s="40">
        <f t="shared" si="43"/>
        <v>2351.61</v>
      </c>
      <c r="BU40" s="40">
        <f t="shared" si="43"/>
        <v>2390.7800000000002</v>
      </c>
      <c r="BV40" s="40">
        <f t="shared" si="43"/>
        <v>2294.64</v>
      </c>
      <c r="BW40" s="40">
        <f t="shared" si="43"/>
        <v>2327.83</v>
      </c>
      <c r="BX40" s="40">
        <f t="shared" si="43"/>
        <v>2303.27</v>
      </c>
      <c r="BY40" s="40">
        <f t="shared" si="43"/>
        <v>2235.75</v>
      </c>
      <c r="BZ40" s="40">
        <f t="shared" si="43"/>
        <v>2233.2600000000002</v>
      </c>
      <c r="CA40" s="40">
        <f t="shared" si="43"/>
        <v>2233.08</v>
      </c>
      <c r="CB40" s="40">
        <f t="shared" si="43"/>
        <v>2233.52</v>
      </c>
      <c r="CC40" s="40">
        <f t="shared" si="43"/>
        <v>2233.67</v>
      </c>
      <c r="CD40" s="40">
        <f t="shared" si="43"/>
        <v>2284.63</v>
      </c>
      <c r="CE40" s="40">
        <f t="shared" si="43"/>
        <v>2289.6799999999998</v>
      </c>
      <c r="CF40" s="40">
        <f t="shared" si="43"/>
        <v>2668.31</v>
      </c>
      <c r="CG40" s="40">
        <f t="shared" si="43"/>
        <v>2674.77</v>
      </c>
      <c r="CH40" s="40">
        <f t="shared" si="43"/>
        <v>2261.84</v>
      </c>
      <c r="CI40" s="40">
        <f t="shared" si="43"/>
        <v>2265.65</v>
      </c>
      <c r="CJ40" s="40">
        <f t="shared" si="43"/>
        <v>2313.19</v>
      </c>
      <c r="CK40" s="40">
        <f t="shared" si="43"/>
        <v>2284.64</v>
      </c>
      <c r="CL40" s="40">
        <f t="shared" si="43"/>
        <v>2312.77</v>
      </c>
      <c r="CM40" s="40">
        <f t="shared" si="43"/>
        <v>2313.66</v>
      </c>
      <c r="CN40" s="40">
        <f t="shared" si="43"/>
        <v>2280.0700000000002</v>
      </c>
      <c r="CO40" s="40">
        <f t="shared" si="43"/>
        <v>2279.96</v>
      </c>
      <c r="CP40" s="40">
        <f t="shared" si="43"/>
        <v>2292.13</v>
      </c>
      <c r="CQ40" s="40">
        <f t="shared" si="43"/>
        <v>2285.69</v>
      </c>
      <c r="CR40" s="40">
        <f t="shared" si="43"/>
        <v>2285.66</v>
      </c>
      <c r="CS40" s="91">
        <f t="shared" si="43"/>
        <v>2285.66</v>
      </c>
      <c r="CT40" s="38">
        <f t="shared" si="20"/>
        <v>184443.38999999996</v>
      </c>
      <c r="CU40" s="150"/>
    </row>
    <row r="41" spans="1:99">
      <c r="A41" s="25" t="s">
        <v>12</v>
      </c>
      <c r="B41" s="42">
        <v>2287.33</v>
      </c>
      <c r="C41" s="43">
        <v>2287.33</v>
      </c>
      <c r="D41" s="43">
        <v>2069.54</v>
      </c>
      <c r="E41" s="43">
        <v>1983.03</v>
      </c>
      <c r="F41" s="43">
        <v>1983.03</v>
      </c>
      <c r="G41" s="43">
        <v>1983.03</v>
      </c>
      <c r="H41" s="43">
        <v>2141.44</v>
      </c>
      <c r="I41" s="43">
        <v>2285.5100000000002</v>
      </c>
      <c r="J41" s="43">
        <v>2251.71</v>
      </c>
      <c r="K41" s="43">
        <v>2048.41</v>
      </c>
      <c r="L41" s="43">
        <v>1927.71</v>
      </c>
      <c r="M41" s="43">
        <v>1771.53</v>
      </c>
      <c r="N41" s="43">
        <v>1380.94</v>
      </c>
      <c r="O41" s="43">
        <v>1316.64</v>
      </c>
      <c r="P41" s="43">
        <v>1316.68</v>
      </c>
      <c r="Q41" s="43">
        <v>1316.7</v>
      </c>
      <c r="R41" s="43">
        <v>1556.01</v>
      </c>
      <c r="S41" s="43">
        <v>1556.02</v>
      </c>
      <c r="T41" s="43">
        <v>1628.08</v>
      </c>
      <c r="U41" s="43">
        <v>1680.2</v>
      </c>
      <c r="V41" s="43">
        <v>1943.06</v>
      </c>
      <c r="W41" s="43">
        <v>2213.66</v>
      </c>
      <c r="X41" s="43">
        <v>2293.25</v>
      </c>
      <c r="Y41" s="43">
        <v>2292.19</v>
      </c>
      <c r="Z41" s="43">
        <v>2362.25</v>
      </c>
      <c r="AA41" s="43">
        <v>2336.7399999999998</v>
      </c>
      <c r="AB41" s="43">
        <v>2336.88</v>
      </c>
      <c r="AC41" s="43">
        <v>2336.9</v>
      </c>
      <c r="AD41" s="43">
        <v>2336.81</v>
      </c>
      <c r="AE41" s="43">
        <v>2336.81</v>
      </c>
      <c r="AF41" s="43">
        <v>2370.31</v>
      </c>
      <c r="AG41" s="43">
        <v>2380.31</v>
      </c>
      <c r="AH41" s="43">
        <v>2112</v>
      </c>
      <c r="AI41" s="43">
        <v>2082.3000000000002</v>
      </c>
      <c r="AJ41" s="43">
        <v>2396.88</v>
      </c>
      <c r="AK41" s="43">
        <v>2114.4</v>
      </c>
      <c r="AL41" s="43">
        <v>1679.95</v>
      </c>
      <c r="AM41" s="43">
        <v>1610.63</v>
      </c>
      <c r="AN41" s="43">
        <v>1625.05</v>
      </c>
      <c r="AO41" s="43">
        <v>1646.3</v>
      </c>
      <c r="AP41" s="43">
        <v>1306.1500000000001</v>
      </c>
      <c r="AQ41" s="43">
        <v>1159.51</v>
      </c>
      <c r="AR41" s="43">
        <v>1208.55</v>
      </c>
      <c r="AS41" s="43">
        <v>1208.55</v>
      </c>
      <c r="AT41" s="43">
        <v>1069.49</v>
      </c>
      <c r="AU41" s="43">
        <v>1001.1</v>
      </c>
      <c r="AV41" s="43">
        <v>794.53</v>
      </c>
      <c r="AW41" s="43">
        <v>661.51</v>
      </c>
      <c r="AX41" s="43">
        <v>865.57</v>
      </c>
      <c r="AY41" s="43">
        <v>946.75</v>
      </c>
      <c r="AZ41" s="43">
        <v>1213.44</v>
      </c>
      <c r="BA41" s="43">
        <v>1283.18</v>
      </c>
      <c r="BB41" s="43">
        <v>1217.57</v>
      </c>
      <c r="BC41" s="43">
        <v>1167.44</v>
      </c>
      <c r="BD41" s="43">
        <v>1016.74</v>
      </c>
      <c r="BE41" s="43">
        <v>1004.4</v>
      </c>
      <c r="BF41" s="43">
        <v>1207.48</v>
      </c>
      <c r="BG41" s="43">
        <v>1327.41</v>
      </c>
      <c r="BH41" s="43">
        <v>1440.33</v>
      </c>
      <c r="BI41" s="43">
        <v>1489.66</v>
      </c>
      <c r="BJ41" s="43">
        <v>2018.25</v>
      </c>
      <c r="BK41" s="43">
        <v>2411.87</v>
      </c>
      <c r="BL41" s="43">
        <v>2331.6999999999998</v>
      </c>
      <c r="BM41" s="43">
        <v>2396.38</v>
      </c>
      <c r="BN41" s="43">
        <v>2392.34</v>
      </c>
      <c r="BO41" s="43">
        <v>2392.34</v>
      </c>
      <c r="BP41" s="43">
        <v>2036.45</v>
      </c>
      <c r="BQ41" s="43">
        <v>1762.19</v>
      </c>
      <c r="BR41" s="43">
        <v>2073.15</v>
      </c>
      <c r="BS41" s="43">
        <v>2246.09</v>
      </c>
      <c r="BT41" s="43">
        <v>2351.61</v>
      </c>
      <c r="BU41" s="43">
        <v>2390.7800000000002</v>
      </c>
      <c r="BV41" s="43">
        <v>2294.64</v>
      </c>
      <c r="BW41" s="43">
        <v>2327.83</v>
      </c>
      <c r="BX41" s="43">
        <v>2303.27</v>
      </c>
      <c r="BY41" s="43">
        <v>2235.75</v>
      </c>
      <c r="BZ41" s="43">
        <v>2233.2600000000002</v>
      </c>
      <c r="CA41" s="43">
        <v>2233.08</v>
      </c>
      <c r="CB41" s="43">
        <v>2233.52</v>
      </c>
      <c r="CC41" s="43">
        <v>2233.67</v>
      </c>
      <c r="CD41" s="43">
        <v>2284.63</v>
      </c>
      <c r="CE41" s="43">
        <v>2289.6799999999998</v>
      </c>
      <c r="CF41" s="43">
        <v>2668.31</v>
      </c>
      <c r="CG41" s="43">
        <v>2674.77</v>
      </c>
      <c r="CH41" s="43">
        <v>2261.84</v>
      </c>
      <c r="CI41" s="43">
        <v>2265.65</v>
      </c>
      <c r="CJ41" s="43">
        <v>2313.19</v>
      </c>
      <c r="CK41" s="43">
        <v>2284.64</v>
      </c>
      <c r="CL41" s="43">
        <v>2312.77</v>
      </c>
      <c r="CM41" s="43">
        <v>2313.66</v>
      </c>
      <c r="CN41" s="43">
        <v>2280.0700000000002</v>
      </c>
      <c r="CO41" s="43">
        <v>2279.96</v>
      </c>
      <c r="CP41" s="43">
        <v>2292.13</v>
      </c>
      <c r="CQ41" s="43">
        <v>2285.69</v>
      </c>
      <c r="CR41" s="43">
        <v>2285.66</v>
      </c>
      <c r="CS41" s="92">
        <v>2285.66</v>
      </c>
      <c r="CT41" s="30">
        <f t="shared" si="20"/>
        <v>184443.38999999996</v>
      </c>
      <c r="CU41" s="152"/>
    </row>
    <row r="42" spans="1:99">
      <c r="A42" s="95" t="s">
        <v>41</v>
      </c>
      <c r="B42" s="39">
        <f t="shared" ref="B42:AG42" si="44">SUM(B43:B46)</f>
        <v>1970.45</v>
      </c>
      <c r="C42" s="40">
        <f t="shared" si="44"/>
        <v>1970.45</v>
      </c>
      <c r="D42" s="40">
        <f t="shared" si="44"/>
        <v>1970.45</v>
      </c>
      <c r="E42" s="40">
        <f t="shared" si="44"/>
        <v>1970.45</v>
      </c>
      <c r="F42" s="40">
        <f t="shared" si="44"/>
        <v>1970.45</v>
      </c>
      <c r="G42" s="40">
        <f t="shared" si="44"/>
        <v>1970.45</v>
      </c>
      <c r="H42" s="40">
        <f t="shared" si="44"/>
        <v>1970.45</v>
      </c>
      <c r="I42" s="40">
        <f t="shared" si="44"/>
        <v>1970.45</v>
      </c>
      <c r="J42" s="40">
        <f t="shared" si="44"/>
        <v>1970.45</v>
      </c>
      <c r="K42" s="40">
        <f t="shared" si="44"/>
        <v>1970.45</v>
      </c>
      <c r="L42" s="40">
        <f t="shared" si="44"/>
        <v>1970.45</v>
      </c>
      <c r="M42" s="40">
        <f t="shared" si="44"/>
        <v>1970.45</v>
      </c>
      <c r="N42" s="40">
        <f t="shared" si="44"/>
        <v>1970.45</v>
      </c>
      <c r="O42" s="40">
        <f t="shared" si="44"/>
        <v>1970.45</v>
      </c>
      <c r="P42" s="40">
        <f t="shared" si="44"/>
        <v>1970.45</v>
      </c>
      <c r="Q42" s="40">
        <f t="shared" si="44"/>
        <v>1970.45</v>
      </c>
      <c r="R42" s="40">
        <f t="shared" si="44"/>
        <v>1970.45</v>
      </c>
      <c r="S42" s="40">
        <f t="shared" si="44"/>
        <v>1970.45</v>
      </c>
      <c r="T42" s="40">
        <f t="shared" si="44"/>
        <v>1970.45</v>
      </c>
      <c r="U42" s="40">
        <f t="shared" si="44"/>
        <v>1970.45</v>
      </c>
      <c r="V42" s="40">
        <f t="shared" si="44"/>
        <v>1970.45</v>
      </c>
      <c r="W42" s="40">
        <f t="shared" si="44"/>
        <v>1970.45</v>
      </c>
      <c r="X42" s="40">
        <f t="shared" si="44"/>
        <v>1970.45</v>
      </c>
      <c r="Y42" s="40">
        <f t="shared" si="44"/>
        <v>1970.45</v>
      </c>
      <c r="Z42" s="40">
        <f t="shared" si="44"/>
        <v>1970.45</v>
      </c>
      <c r="AA42" s="40">
        <f t="shared" si="44"/>
        <v>1970.45</v>
      </c>
      <c r="AB42" s="40">
        <f t="shared" si="44"/>
        <v>1970.45</v>
      </c>
      <c r="AC42" s="40">
        <f t="shared" si="44"/>
        <v>1970.45</v>
      </c>
      <c r="AD42" s="40">
        <f t="shared" si="44"/>
        <v>1970.45</v>
      </c>
      <c r="AE42" s="40">
        <f t="shared" si="44"/>
        <v>1970.45</v>
      </c>
      <c r="AF42" s="40">
        <f t="shared" si="44"/>
        <v>1970.45</v>
      </c>
      <c r="AG42" s="40">
        <f t="shared" si="44"/>
        <v>1970.45</v>
      </c>
      <c r="AH42" s="40">
        <f t="shared" ref="AH42:BM42" si="45">SUM(AH43:AH46)</f>
        <v>1970.45</v>
      </c>
      <c r="AI42" s="40">
        <f t="shared" si="45"/>
        <v>1970.45</v>
      </c>
      <c r="AJ42" s="40">
        <f t="shared" si="45"/>
        <v>1970.45</v>
      </c>
      <c r="AK42" s="40">
        <f t="shared" si="45"/>
        <v>1970.45</v>
      </c>
      <c r="AL42" s="40">
        <f t="shared" si="45"/>
        <v>1970.45</v>
      </c>
      <c r="AM42" s="40">
        <f t="shared" si="45"/>
        <v>1970.45</v>
      </c>
      <c r="AN42" s="40">
        <f t="shared" si="45"/>
        <v>1970.45</v>
      </c>
      <c r="AO42" s="40">
        <f t="shared" si="45"/>
        <v>1970.45</v>
      </c>
      <c r="AP42" s="40">
        <f t="shared" si="45"/>
        <v>1970.45</v>
      </c>
      <c r="AQ42" s="40">
        <f t="shared" si="45"/>
        <v>1970.45</v>
      </c>
      <c r="AR42" s="40">
        <f t="shared" si="45"/>
        <v>1970.45</v>
      </c>
      <c r="AS42" s="40">
        <f t="shared" si="45"/>
        <v>1970.45</v>
      </c>
      <c r="AT42" s="40">
        <f t="shared" si="45"/>
        <v>1970.45</v>
      </c>
      <c r="AU42" s="40">
        <f t="shared" si="45"/>
        <v>1970.45</v>
      </c>
      <c r="AV42" s="40">
        <f t="shared" si="45"/>
        <v>1970.45</v>
      </c>
      <c r="AW42" s="40">
        <f t="shared" si="45"/>
        <v>1970.45</v>
      </c>
      <c r="AX42" s="40">
        <f t="shared" si="45"/>
        <v>1970.45</v>
      </c>
      <c r="AY42" s="40">
        <f t="shared" si="45"/>
        <v>1970.45</v>
      </c>
      <c r="AZ42" s="40">
        <f t="shared" si="45"/>
        <v>1970.45</v>
      </c>
      <c r="BA42" s="40">
        <f t="shared" si="45"/>
        <v>1970.45</v>
      </c>
      <c r="BB42" s="40">
        <f t="shared" si="45"/>
        <v>1970.45</v>
      </c>
      <c r="BC42" s="40">
        <f t="shared" si="45"/>
        <v>1970.45</v>
      </c>
      <c r="BD42" s="40">
        <f t="shared" si="45"/>
        <v>1970.45</v>
      </c>
      <c r="BE42" s="40">
        <f t="shared" si="45"/>
        <v>1970.45</v>
      </c>
      <c r="BF42" s="40">
        <f t="shared" si="45"/>
        <v>1970.45</v>
      </c>
      <c r="BG42" s="40">
        <f t="shared" si="45"/>
        <v>1970.45</v>
      </c>
      <c r="BH42" s="40">
        <f t="shared" si="45"/>
        <v>1970.45</v>
      </c>
      <c r="BI42" s="40">
        <f t="shared" si="45"/>
        <v>1938.45</v>
      </c>
      <c r="BJ42" s="40">
        <f t="shared" si="45"/>
        <v>1906.45</v>
      </c>
      <c r="BK42" s="40">
        <f t="shared" si="45"/>
        <v>1904.95</v>
      </c>
      <c r="BL42" s="40">
        <f t="shared" si="45"/>
        <v>1904.95</v>
      </c>
      <c r="BM42" s="40">
        <f t="shared" si="45"/>
        <v>1904.95</v>
      </c>
      <c r="BN42" s="40">
        <f t="shared" ref="BN42:CS42" si="46">SUM(BN43:BN46)</f>
        <v>1936.95</v>
      </c>
      <c r="BO42" s="40">
        <f t="shared" si="46"/>
        <v>1968.95</v>
      </c>
      <c r="BP42" s="40">
        <f t="shared" si="46"/>
        <v>1970.45</v>
      </c>
      <c r="BQ42" s="40">
        <f t="shared" si="46"/>
        <v>1970.45</v>
      </c>
      <c r="BR42" s="40">
        <f t="shared" si="46"/>
        <v>1970.45</v>
      </c>
      <c r="BS42" s="40">
        <f t="shared" si="46"/>
        <v>1970.45</v>
      </c>
      <c r="BT42" s="40">
        <f t="shared" si="46"/>
        <v>1970.45</v>
      </c>
      <c r="BU42" s="40">
        <f t="shared" si="46"/>
        <v>1970.45</v>
      </c>
      <c r="BV42" s="40">
        <f t="shared" si="46"/>
        <v>1970.45</v>
      </c>
      <c r="BW42" s="40">
        <f t="shared" si="46"/>
        <v>1970.45</v>
      </c>
      <c r="BX42" s="40">
        <f t="shared" si="46"/>
        <v>1970.45</v>
      </c>
      <c r="BY42" s="40">
        <f t="shared" si="46"/>
        <v>1970.45</v>
      </c>
      <c r="BZ42" s="40">
        <f t="shared" si="46"/>
        <v>1970.45</v>
      </c>
      <c r="CA42" s="40">
        <f t="shared" si="46"/>
        <v>1970.45</v>
      </c>
      <c r="CB42" s="40">
        <f t="shared" si="46"/>
        <v>1970.45</v>
      </c>
      <c r="CC42" s="40">
        <f t="shared" si="46"/>
        <v>1970.45</v>
      </c>
      <c r="CD42" s="40">
        <f t="shared" si="46"/>
        <v>1970.45</v>
      </c>
      <c r="CE42" s="40">
        <f t="shared" si="46"/>
        <v>1970.45</v>
      </c>
      <c r="CF42" s="40">
        <f t="shared" si="46"/>
        <v>1970.45</v>
      </c>
      <c r="CG42" s="40">
        <f t="shared" si="46"/>
        <v>1970.45</v>
      </c>
      <c r="CH42" s="40">
        <f t="shared" si="46"/>
        <v>1970.45</v>
      </c>
      <c r="CI42" s="40">
        <f t="shared" si="46"/>
        <v>1970.45</v>
      </c>
      <c r="CJ42" s="40">
        <f t="shared" si="46"/>
        <v>1970.45</v>
      </c>
      <c r="CK42" s="40">
        <f t="shared" si="46"/>
        <v>1970.45</v>
      </c>
      <c r="CL42" s="40">
        <f t="shared" si="46"/>
        <v>1970.45</v>
      </c>
      <c r="CM42" s="40">
        <f t="shared" si="46"/>
        <v>1970.45</v>
      </c>
      <c r="CN42" s="40">
        <f t="shared" si="46"/>
        <v>1970.45</v>
      </c>
      <c r="CO42" s="40">
        <f t="shared" si="46"/>
        <v>1970.45</v>
      </c>
      <c r="CP42" s="40">
        <f t="shared" si="46"/>
        <v>1970.45</v>
      </c>
      <c r="CQ42" s="40">
        <f t="shared" si="46"/>
        <v>1970.45</v>
      </c>
      <c r="CR42" s="40">
        <f t="shared" si="46"/>
        <v>1970.45</v>
      </c>
      <c r="CS42" s="91">
        <f t="shared" si="46"/>
        <v>1970.45</v>
      </c>
      <c r="CT42" s="38">
        <f t="shared" si="20"/>
        <v>188835.70000000022</v>
      </c>
      <c r="CU42" s="150"/>
    </row>
    <row r="43" spans="1:99">
      <c r="A43" s="78" t="s">
        <v>42</v>
      </c>
      <c r="B43" s="42">
        <v>1131</v>
      </c>
      <c r="C43" s="43">
        <v>1131</v>
      </c>
      <c r="D43" s="43">
        <v>1131</v>
      </c>
      <c r="E43" s="43">
        <v>1131</v>
      </c>
      <c r="F43" s="43">
        <v>1131</v>
      </c>
      <c r="G43" s="43">
        <v>1131</v>
      </c>
      <c r="H43" s="43">
        <v>1131</v>
      </c>
      <c r="I43" s="43">
        <v>1131</v>
      </c>
      <c r="J43" s="43">
        <v>1131</v>
      </c>
      <c r="K43" s="43">
        <v>1131</v>
      </c>
      <c r="L43" s="43">
        <v>1131</v>
      </c>
      <c r="M43" s="43">
        <v>1131</v>
      </c>
      <c r="N43" s="43">
        <v>1131</v>
      </c>
      <c r="O43" s="43">
        <v>1131</v>
      </c>
      <c r="P43" s="43">
        <v>1131</v>
      </c>
      <c r="Q43" s="43">
        <v>1131</v>
      </c>
      <c r="R43" s="43">
        <v>1131</v>
      </c>
      <c r="S43" s="43">
        <v>1131</v>
      </c>
      <c r="T43" s="43">
        <v>1131</v>
      </c>
      <c r="U43" s="43">
        <v>1131</v>
      </c>
      <c r="V43" s="43">
        <v>1131</v>
      </c>
      <c r="W43" s="43">
        <v>1131</v>
      </c>
      <c r="X43" s="43">
        <v>1131</v>
      </c>
      <c r="Y43" s="43">
        <v>1131</v>
      </c>
      <c r="Z43" s="43">
        <v>1131</v>
      </c>
      <c r="AA43" s="43">
        <v>1131</v>
      </c>
      <c r="AB43" s="43">
        <v>1131</v>
      </c>
      <c r="AC43" s="43">
        <v>1131</v>
      </c>
      <c r="AD43" s="43">
        <v>1131</v>
      </c>
      <c r="AE43" s="43">
        <v>1131</v>
      </c>
      <c r="AF43" s="43">
        <v>1131</v>
      </c>
      <c r="AG43" s="43">
        <v>1131</v>
      </c>
      <c r="AH43" s="43">
        <v>1131</v>
      </c>
      <c r="AI43" s="43">
        <v>1131</v>
      </c>
      <c r="AJ43" s="43">
        <v>1131</v>
      </c>
      <c r="AK43" s="43">
        <v>1131</v>
      </c>
      <c r="AL43" s="43">
        <v>1131</v>
      </c>
      <c r="AM43" s="43">
        <v>1131</v>
      </c>
      <c r="AN43" s="43">
        <v>1131</v>
      </c>
      <c r="AO43" s="43">
        <v>1131</v>
      </c>
      <c r="AP43" s="43">
        <v>1131</v>
      </c>
      <c r="AQ43" s="43">
        <v>1131</v>
      </c>
      <c r="AR43" s="43">
        <v>1131</v>
      </c>
      <c r="AS43" s="43">
        <v>1131</v>
      </c>
      <c r="AT43" s="43">
        <v>1131</v>
      </c>
      <c r="AU43" s="43">
        <v>1131</v>
      </c>
      <c r="AV43" s="43">
        <v>1131</v>
      </c>
      <c r="AW43" s="43">
        <v>1131</v>
      </c>
      <c r="AX43" s="43">
        <v>1131</v>
      </c>
      <c r="AY43" s="43">
        <v>1131</v>
      </c>
      <c r="AZ43" s="43">
        <v>1131</v>
      </c>
      <c r="BA43" s="43">
        <v>1131</v>
      </c>
      <c r="BB43" s="43">
        <v>1131</v>
      </c>
      <c r="BC43" s="43">
        <v>1131</v>
      </c>
      <c r="BD43" s="43">
        <v>1131</v>
      </c>
      <c r="BE43" s="43">
        <v>1131</v>
      </c>
      <c r="BF43" s="43">
        <v>1131</v>
      </c>
      <c r="BG43" s="43">
        <v>1131</v>
      </c>
      <c r="BH43" s="43">
        <v>1131</v>
      </c>
      <c r="BI43" s="43">
        <v>1099</v>
      </c>
      <c r="BJ43" s="43">
        <v>1067</v>
      </c>
      <c r="BK43" s="43">
        <v>1065.5</v>
      </c>
      <c r="BL43" s="43">
        <v>1065.5</v>
      </c>
      <c r="BM43" s="43">
        <v>1065.5</v>
      </c>
      <c r="BN43" s="43">
        <v>1097.5</v>
      </c>
      <c r="BO43" s="43">
        <v>1129.5</v>
      </c>
      <c r="BP43" s="43">
        <v>1131</v>
      </c>
      <c r="BQ43" s="43">
        <v>1131</v>
      </c>
      <c r="BR43" s="43">
        <v>1131</v>
      </c>
      <c r="BS43" s="43">
        <v>1131</v>
      </c>
      <c r="BT43" s="43">
        <v>1131</v>
      </c>
      <c r="BU43" s="43">
        <v>1131</v>
      </c>
      <c r="BV43" s="43">
        <v>1131</v>
      </c>
      <c r="BW43" s="43">
        <v>1131</v>
      </c>
      <c r="BX43" s="43">
        <v>1131</v>
      </c>
      <c r="BY43" s="43">
        <v>1131</v>
      </c>
      <c r="BZ43" s="43">
        <v>1131</v>
      </c>
      <c r="CA43" s="43">
        <v>1131</v>
      </c>
      <c r="CB43" s="43">
        <v>1131</v>
      </c>
      <c r="CC43" s="43">
        <v>1131</v>
      </c>
      <c r="CD43" s="43">
        <v>1131</v>
      </c>
      <c r="CE43" s="43">
        <v>1131</v>
      </c>
      <c r="CF43" s="43">
        <v>1131</v>
      </c>
      <c r="CG43" s="43">
        <v>1131</v>
      </c>
      <c r="CH43" s="43">
        <v>1131</v>
      </c>
      <c r="CI43" s="43">
        <v>1131</v>
      </c>
      <c r="CJ43" s="43">
        <v>1131</v>
      </c>
      <c r="CK43" s="43">
        <v>1131</v>
      </c>
      <c r="CL43" s="43">
        <v>1131</v>
      </c>
      <c r="CM43" s="43">
        <v>1131</v>
      </c>
      <c r="CN43" s="43">
        <v>1131</v>
      </c>
      <c r="CO43" s="43">
        <v>1131</v>
      </c>
      <c r="CP43" s="43">
        <v>1131</v>
      </c>
      <c r="CQ43" s="43">
        <v>1131</v>
      </c>
      <c r="CR43" s="43">
        <v>1131</v>
      </c>
      <c r="CS43" s="92">
        <v>1131</v>
      </c>
      <c r="CT43" s="30">
        <f t="shared" si="20"/>
        <v>108248.5</v>
      </c>
      <c r="CU43" s="152"/>
    </row>
    <row r="44" spans="1:99">
      <c r="A44" s="25" t="s">
        <v>43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20"/>
        <v>25867.200000000044</v>
      </c>
      <c r="CU44" s="152"/>
    </row>
    <row r="45" spans="1:99">
      <c r="A45" s="25" t="s">
        <v>44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570</v>
      </c>
      <c r="AY45" s="1">
        <v>570</v>
      </c>
      <c r="AZ45" s="1">
        <v>570</v>
      </c>
      <c r="BA45" s="1">
        <v>570</v>
      </c>
      <c r="BB45" s="1">
        <v>570</v>
      </c>
      <c r="BC45" s="1">
        <v>570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20"/>
        <v>54720</v>
      </c>
      <c r="CU45" s="152"/>
    </row>
    <row r="46" spans="1:99" hidden="1">
      <c r="A46" s="57" t="s">
        <v>45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20"/>
        <v>0</v>
      </c>
      <c r="CU46" s="152"/>
    </row>
    <row r="47" spans="1:99">
      <c r="A47" s="95" t="s">
        <v>46</v>
      </c>
      <c r="B47" s="53">
        <f t="shared" ref="B47:AG47" si="47">SUM(B48:B51)</f>
        <v>67.290000000000006</v>
      </c>
      <c r="C47" s="54">
        <f t="shared" si="47"/>
        <v>66.930000000000007</v>
      </c>
      <c r="D47" s="54">
        <f t="shared" si="47"/>
        <v>67.39</v>
      </c>
      <c r="E47" s="54">
        <f t="shared" si="47"/>
        <v>68.86</v>
      </c>
      <c r="F47" s="54">
        <f t="shared" si="47"/>
        <v>70.289999999999992</v>
      </c>
      <c r="G47" s="54">
        <f t="shared" si="47"/>
        <v>71.960000000000008</v>
      </c>
      <c r="H47" s="54">
        <f t="shared" si="47"/>
        <v>72.459999999999994</v>
      </c>
      <c r="I47" s="54">
        <f t="shared" si="47"/>
        <v>71.72</v>
      </c>
      <c r="J47" s="54">
        <f t="shared" si="47"/>
        <v>67.64</v>
      </c>
      <c r="K47" s="54">
        <f t="shared" si="47"/>
        <v>64.98</v>
      </c>
      <c r="L47" s="54">
        <f t="shared" si="47"/>
        <v>61.629999999999995</v>
      </c>
      <c r="M47" s="54">
        <f t="shared" si="47"/>
        <v>58.760000000000005</v>
      </c>
      <c r="N47" s="54">
        <f t="shared" si="47"/>
        <v>57.3</v>
      </c>
      <c r="O47" s="54">
        <f t="shared" si="47"/>
        <v>55.349999999999994</v>
      </c>
      <c r="P47" s="54">
        <f t="shared" si="47"/>
        <v>54</v>
      </c>
      <c r="Q47" s="54">
        <f t="shared" si="47"/>
        <v>53.33</v>
      </c>
      <c r="R47" s="54">
        <f t="shared" si="47"/>
        <v>53.4</v>
      </c>
      <c r="S47" s="54">
        <f t="shared" si="47"/>
        <v>53.88</v>
      </c>
      <c r="T47" s="54">
        <f t="shared" si="47"/>
        <v>53.78</v>
      </c>
      <c r="U47" s="54">
        <f t="shared" si="47"/>
        <v>54.09</v>
      </c>
      <c r="V47" s="54">
        <f t="shared" si="47"/>
        <v>54.58</v>
      </c>
      <c r="W47" s="54">
        <f t="shared" si="47"/>
        <v>51.83</v>
      </c>
      <c r="X47" s="54">
        <f t="shared" si="47"/>
        <v>50.03</v>
      </c>
      <c r="Y47" s="54">
        <f t="shared" si="47"/>
        <v>44.150000000000006</v>
      </c>
      <c r="Z47" s="54">
        <f t="shared" si="47"/>
        <v>37.638187029269332</v>
      </c>
      <c r="AA47" s="54">
        <f t="shared" si="47"/>
        <v>46.500621818218583</v>
      </c>
      <c r="AB47" s="54">
        <f t="shared" si="47"/>
        <v>90.239671348758634</v>
      </c>
      <c r="AC47" s="54">
        <f t="shared" si="47"/>
        <v>201.49028194741391</v>
      </c>
      <c r="AD47" s="54">
        <f t="shared" si="47"/>
        <v>384.7552241437765</v>
      </c>
      <c r="AE47" s="54">
        <f t="shared" si="47"/>
        <v>655.98814538701902</v>
      </c>
      <c r="AF47" s="54">
        <f t="shared" si="47"/>
        <v>893.61130715364243</v>
      </c>
      <c r="AG47" s="54">
        <f t="shared" si="47"/>
        <v>1219.6689747192581</v>
      </c>
      <c r="AH47" s="54">
        <f t="shared" ref="AH47:BM47" si="48">SUM(AH48:AH51)</f>
        <v>1571.8240686511665</v>
      </c>
      <c r="AI47" s="54">
        <f t="shared" si="48"/>
        <v>1957.7478524222918</v>
      </c>
      <c r="AJ47" s="54">
        <f t="shared" si="48"/>
        <v>2358.1967093095232</v>
      </c>
      <c r="AK47" s="54">
        <f t="shared" si="48"/>
        <v>2704.9752426070904</v>
      </c>
      <c r="AL47" s="54">
        <f t="shared" si="48"/>
        <v>3021.1272555500377</v>
      </c>
      <c r="AM47" s="54">
        <f t="shared" si="48"/>
        <v>3253.3778697732291</v>
      </c>
      <c r="AN47" s="54">
        <f t="shared" si="48"/>
        <v>3512.6231818000374</v>
      </c>
      <c r="AO47" s="54">
        <f t="shared" si="48"/>
        <v>3697.9536259893625</v>
      </c>
      <c r="AP47" s="54">
        <f t="shared" si="48"/>
        <v>3880.4913558054586</v>
      </c>
      <c r="AQ47" s="54">
        <f t="shared" si="48"/>
        <v>3962.1074857426925</v>
      </c>
      <c r="AR47" s="54">
        <f t="shared" si="48"/>
        <v>4092.6714146123636</v>
      </c>
      <c r="AS47" s="54">
        <f t="shared" si="48"/>
        <v>4142.9164767430893</v>
      </c>
      <c r="AT47" s="54">
        <f t="shared" si="48"/>
        <v>4205.1797245618482</v>
      </c>
      <c r="AU47" s="54">
        <f t="shared" si="48"/>
        <v>4246.9636900494497</v>
      </c>
      <c r="AV47" s="54">
        <f t="shared" si="48"/>
        <v>4192.5266302988884</v>
      </c>
      <c r="AW47" s="54">
        <f t="shared" si="48"/>
        <v>4167.020289132618</v>
      </c>
      <c r="AX47" s="54">
        <f t="shared" si="48"/>
        <v>4128.2310562356661</v>
      </c>
      <c r="AY47" s="54">
        <f t="shared" si="48"/>
        <v>4095.0845404582878</v>
      </c>
      <c r="AZ47" s="54">
        <f t="shared" si="48"/>
        <v>4053.8658487881753</v>
      </c>
      <c r="BA47" s="54">
        <f t="shared" si="48"/>
        <v>4022.3847924247721</v>
      </c>
      <c r="BB47" s="54">
        <f t="shared" si="48"/>
        <v>4006.0973495804101</v>
      </c>
      <c r="BC47" s="54">
        <f t="shared" si="48"/>
        <v>3972.6690117097537</v>
      </c>
      <c r="BD47" s="54">
        <f t="shared" si="48"/>
        <v>3969.0228662098993</v>
      </c>
      <c r="BE47" s="54">
        <f t="shared" si="48"/>
        <v>3923.3910679182763</v>
      </c>
      <c r="BF47" s="54">
        <f t="shared" si="48"/>
        <v>3830.7929609587932</v>
      </c>
      <c r="BG47" s="54">
        <f t="shared" si="48"/>
        <v>3684.2652613524897</v>
      </c>
      <c r="BH47" s="54">
        <f t="shared" si="48"/>
        <v>3488.9152538106864</v>
      </c>
      <c r="BI47" s="54">
        <f t="shared" si="48"/>
        <v>3208.6096731211082</v>
      </c>
      <c r="BJ47" s="54">
        <f t="shared" si="48"/>
        <v>3127.5826188632373</v>
      </c>
      <c r="BK47" s="54">
        <f t="shared" si="48"/>
        <v>2867.0667715600039</v>
      </c>
      <c r="BL47" s="54">
        <f t="shared" si="48"/>
        <v>2523.9611450980142</v>
      </c>
      <c r="BM47" s="54">
        <f t="shared" si="48"/>
        <v>2277.7907466811012</v>
      </c>
      <c r="BN47" s="54">
        <f t="shared" ref="BN47:CS47" si="49">SUM(BN48:BN51)</f>
        <v>2070.1066637979075</v>
      </c>
      <c r="BO47" s="54">
        <f t="shared" si="49"/>
        <v>1857.5580183579305</v>
      </c>
      <c r="BP47" s="54">
        <f t="shared" si="49"/>
        <v>1645.0851948281434</v>
      </c>
      <c r="BQ47" s="54">
        <f t="shared" si="49"/>
        <v>1406.182376791045</v>
      </c>
      <c r="BR47" s="54">
        <f t="shared" si="49"/>
        <v>1165.4232189608492</v>
      </c>
      <c r="BS47" s="54">
        <f t="shared" si="49"/>
        <v>946.42839872667537</v>
      </c>
      <c r="BT47" s="54">
        <f t="shared" si="49"/>
        <v>725.16739179747731</v>
      </c>
      <c r="BU47" s="54">
        <f t="shared" si="49"/>
        <v>491.74476530727924</v>
      </c>
      <c r="BV47" s="54">
        <f t="shared" si="49"/>
        <v>312.95101883002519</v>
      </c>
      <c r="BW47" s="54">
        <f t="shared" si="49"/>
        <v>169.69070439484346</v>
      </c>
      <c r="BX47" s="54">
        <f t="shared" si="49"/>
        <v>96.03020447494518</v>
      </c>
      <c r="BY47" s="54">
        <f t="shared" si="49"/>
        <v>49.120000000000005</v>
      </c>
      <c r="BZ47" s="54">
        <f t="shared" si="49"/>
        <v>43.8</v>
      </c>
      <c r="CA47" s="54">
        <f t="shared" si="49"/>
        <v>51.300000000000004</v>
      </c>
      <c r="CB47" s="54">
        <f t="shared" si="49"/>
        <v>39.46</v>
      </c>
      <c r="CC47" s="54">
        <f t="shared" si="49"/>
        <v>51.67</v>
      </c>
      <c r="CD47" s="54">
        <f t="shared" si="49"/>
        <v>60.180000000000007</v>
      </c>
      <c r="CE47" s="54">
        <f t="shared" si="49"/>
        <v>67.300000000000011</v>
      </c>
      <c r="CF47" s="54">
        <f t="shared" si="49"/>
        <v>76.45</v>
      </c>
      <c r="CG47" s="54">
        <f t="shared" si="49"/>
        <v>88.12</v>
      </c>
      <c r="CH47" s="54">
        <f t="shared" si="49"/>
        <v>87.59</v>
      </c>
      <c r="CI47" s="54">
        <f t="shared" si="49"/>
        <v>88.02</v>
      </c>
      <c r="CJ47" s="54">
        <f t="shared" si="49"/>
        <v>91.25</v>
      </c>
      <c r="CK47" s="54">
        <f t="shared" si="49"/>
        <v>94.32</v>
      </c>
      <c r="CL47" s="54">
        <f t="shared" si="49"/>
        <v>101.27000000000001</v>
      </c>
      <c r="CM47" s="54">
        <f t="shared" si="49"/>
        <v>103.56</v>
      </c>
      <c r="CN47" s="54">
        <f t="shared" si="49"/>
        <v>97.53</v>
      </c>
      <c r="CO47" s="54">
        <f t="shared" si="49"/>
        <v>88.6</v>
      </c>
      <c r="CP47" s="54">
        <f t="shared" si="49"/>
        <v>85.96</v>
      </c>
      <c r="CQ47" s="54">
        <f t="shared" si="49"/>
        <v>83.09</v>
      </c>
      <c r="CR47" s="54">
        <f t="shared" si="49"/>
        <v>76.759999999999991</v>
      </c>
      <c r="CS47" s="96">
        <f t="shared" si="49"/>
        <v>77.47999999999999</v>
      </c>
      <c r="CT47" s="38">
        <f t="shared" si="20"/>
        <v>129612.15420763427</v>
      </c>
      <c r="CU47" s="150"/>
    </row>
    <row r="48" spans="1:99">
      <c r="A48" s="26" t="s">
        <v>66</v>
      </c>
      <c r="B48" s="42">
        <f t="shared" ref="B48:AG48" si="50">B21</f>
        <v>0</v>
      </c>
      <c r="C48" s="43">
        <f t="shared" si="50"/>
        <v>0</v>
      </c>
      <c r="D48" s="43">
        <f t="shared" si="50"/>
        <v>0</v>
      </c>
      <c r="E48" s="43">
        <f t="shared" si="50"/>
        <v>0</v>
      </c>
      <c r="F48" s="43">
        <f t="shared" si="50"/>
        <v>0</v>
      </c>
      <c r="G48" s="43">
        <f t="shared" si="50"/>
        <v>0</v>
      </c>
      <c r="H48" s="43">
        <f t="shared" si="50"/>
        <v>0</v>
      </c>
      <c r="I48" s="43">
        <f t="shared" si="50"/>
        <v>0</v>
      </c>
      <c r="J48" s="43">
        <f t="shared" si="50"/>
        <v>0</v>
      </c>
      <c r="K48" s="43">
        <f t="shared" si="50"/>
        <v>0</v>
      </c>
      <c r="L48" s="43">
        <f t="shared" si="50"/>
        <v>0</v>
      </c>
      <c r="M48" s="43">
        <f t="shared" si="50"/>
        <v>0</v>
      </c>
      <c r="N48" s="43">
        <f t="shared" si="50"/>
        <v>0</v>
      </c>
      <c r="O48" s="43">
        <f t="shared" si="50"/>
        <v>0</v>
      </c>
      <c r="P48" s="43">
        <f t="shared" si="50"/>
        <v>0</v>
      </c>
      <c r="Q48" s="43">
        <f t="shared" si="50"/>
        <v>0</v>
      </c>
      <c r="R48" s="43">
        <f t="shared" si="50"/>
        <v>0</v>
      </c>
      <c r="S48" s="43">
        <f t="shared" si="50"/>
        <v>0</v>
      </c>
      <c r="T48" s="43">
        <f t="shared" si="50"/>
        <v>0</v>
      </c>
      <c r="U48" s="43">
        <f t="shared" si="50"/>
        <v>0</v>
      </c>
      <c r="V48" s="43">
        <f t="shared" si="50"/>
        <v>0</v>
      </c>
      <c r="W48" s="43">
        <f t="shared" si="50"/>
        <v>0</v>
      </c>
      <c r="X48" s="43">
        <f t="shared" si="50"/>
        <v>0</v>
      </c>
      <c r="Y48" s="43">
        <f t="shared" si="50"/>
        <v>0.01</v>
      </c>
      <c r="Z48" s="43">
        <f t="shared" si="50"/>
        <v>0.13</v>
      </c>
      <c r="AA48" s="43">
        <f t="shared" si="50"/>
        <v>2.52</v>
      </c>
      <c r="AB48" s="43">
        <f t="shared" si="50"/>
        <v>11.72</v>
      </c>
      <c r="AC48" s="43">
        <f t="shared" si="50"/>
        <v>39.800000000000004</v>
      </c>
      <c r="AD48" s="43">
        <f t="shared" si="50"/>
        <v>103.86999999999999</v>
      </c>
      <c r="AE48" s="43">
        <f t="shared" si="50"/>
        <v>186.17</v>
      </c>
      <c r="AF48" s="43">
        <f t="shared" si="50"/>
        <v>300.55</v>
      </c>
      <c r="AG48" s="43">
        <f t="shared" si="50"/>
        <v>459.41999999999996</v>
      </c>
      <c r="AH48" s="43">
        <f t="shared" ref="AH48:BM48" si="51">AH21</f>
        <v>612.52</v>
      </c>
      <c r="AI48" s="43">
        <f t="shared" si="51"/>
        <v>757.35</v>
      </c>
      <c r="AJ48" s="43">
        <f t="shared" si="51"/>
        <v>896.96999999999991</v>
      </c>
      <c r="AK48" s="43">
        <f t="shared" si="51"/>
        <v>1027.96</v>
      </c>
      <c r="AL48" s="43">
        <f t="shared" si="51"/>
        <v>1157.01</v>
      </c>
      <c r="AM48" s="43">
        <f t="shared" si="51"/>
        <v>1264.01</v>
      </c>
      <c r="AN48" s="43">
        <f t="shared" si="51"/>
        <v>1364.96</v>
      </c>
      <c r="AO48" s="43">
        <f t="shared" si="51"/>
        <v>1436.82</v>
      </c>
      <c r="AP48" s="43">
        <f t="shared" si="51"/>
        <v>1520.7399999999998</v>
      </c>
      <c r="AQ48" s="43">
        <f t="shared" si="51"/>
        <v>1544.4600000000003</v>
      </c>
      <c r="AR48" s="43">
        <f t="shared" si="51"/>
        <v>1595.71</v>
      </c>
      <c r="AS48" s="43">
        <f t="shared" si="51"/>
        <v>1613.8799999999999</v>
      </c>
      <c r="AT48" s="43">
        <f t="shared" si="51"/>
        <v>1648.4699999999998</v>
      </c>
      <c r="AU48" s="43">
        <f t="shared" si="51"/>
        <v>1652.7099999999998</v>
      </c>
      <c r="AV48" s="43">
        <f t="shared" si="51"/>
        <v>1632.06</v>
      </c>
      <c r="AW48" s="43">
        <f t="shared" si="51"/>
        <v>1631.7399999999998</v>
      </c>
      <c r="AX48" s="43">
        <f t="shared" si="51"/>
        <v>1638.45</v>
      </c>
      <c r="AY48" s="43">
        <f t="shared" si="51"/>
        <v>1638.3500000000001</v>
      </c>
      <c r="AZ48" s="43">
        <f t="shared" si="51"/>
        <v>1636.88</v>
      </c>
      <c r="BA48" s="43">
        <f t="shared" si="51"/>
        <v>1643.6899999999998</v>
      </c>
      <c r="BB48" s="43">
        <f t="shared" si="51"/>
        <v>1640.32</v>
      </c>
      <c r="BC48" s="43">
        <f t="shared" si="51"/>
        <v>1635.6</v>
      </c>
      <c r="BD48" s="43">
        <f t="shared" si="51"/>
        <v>1672.4799999999998</v>
      </c>
      <c r="BE48" s="43">
        <f t="shared" si="51"/>
        <v>1649.0600000000002</v>
      </c>
      <c r="BF48" s="43">
        <f t="shared" si="51"/>
        <v>1639.19</v>
      </c>
      <c r="BG48" s="43">
        <f t="shared" si="51"/>
        <v>1624.0000000000002</v>
      </c>
      <c r="BH48" s="43">
        <f t="shared" si="51"/>
        <v>1586.29</v>
      </c>
      <c r="BI48" s="43">
        <f t="shared" si="51"/>
        <v>1556.66</v>
      </c>
      <c r="BJ48" s="43">
        <f t="shared" si="51"/>
        <v>1524.3700000000001</v>
      </c>
      <c r="BK48" s="43">
        <f t="shared" si="51"/>
        <v>1447.11</v>
      </c>
      <c r="BL48" s="43">
        <f t="shared" si="51"/>
        <v>1336.7300000000002</v>
      </c>
      <c r="BM48" s="43">
        <f t="shared" si="51"/>
        <v>1255.5400000000002</v>
      </c>
      <c r="BN48" s="43">
        <f t="shared" ref="BN48:CS48" si="52">BN21</f>
        <v>1155.71</v>
      </c>
      <c r="BO48" s="43">
        <f t="shared" si="52"/>
        <v>1033.54</v>
      </c>
      <c r="BP48" s="43">
        <f t="shared" si="52"/>
        <v>911.89</v>
      </c>
      <c r="BQ48" s="43">
        <f t="shared" si="52"/>
        <v>759.54</v>
      </c>
      <c r="BR48" s="43">
        <f t="shared" si="52"/>
        <v>633.21999999999991</v>
      </c>
      <c r="BS48" s="43">
        <f t="shared" si="52"/>
        <v>511.42</v>
      </c>
      <c r="BT48" s="43">
        <f t="shared" si="52"/>
        <v>387.84</v>
      </c>
      <c r="BU48" s="43">
        <f t="shared" si="52"/>
        <v>264.68</v>
      </c>
      <c r="BV48" s="43">
        <f t="shared" si="52"/>
        <v>166.68</v>
      </c>
      <c r="BW48" s="43">
        <f t="shared" si="52"/>
        <v>83.189999999999984</v>
      </c>
      <c r="BX48" s="43">
        <f t="shared" si="52"/>
        <v>34.709999999999994</v>
      </c>
      <c r="BY48" s="43">
        <f t="shared" si="52"/>
        <v>6.69</v>
      </c>
      <c r="BZ48" s="43">
        <f t="shared" si="52"/>
        <v>0.03</v>
      </c>
      <c r="CA48" s="43">
        <f t="shared" si="52"/>
        <v>0</v>
      </c>
      <c r="CB48" s="43">
        <f t="shared" si="52"/>
        <v>0</v>
      </c>
      <c r="CC48" s="43">
        <f t="shared" si="52"/>
        <v>0</v>
      </c>
      <c r="CD48" s="43">
        <f t="shared" si="52"/>
        <v>0</v>
      </c>
      <c r="CE48" s="43">
        <f t="shared" si="52"/>
        <v>0</v>
      </c>
      <c r="CF48" s="43">
        <f t="shared" si="52"/>
        <v>0</v>
      </c>
      <c r="CG48" s="43">
        <f t="shared" si="52"/>
        <v>0</v>
      </c>
      <c r="CH48" s="43">
        <f t="shared" si="52"/>
        <v>0</v>
      </c>
      <c r="CI48" s="43">
        <f t="shared" si="52"/>
        <v>0</v>
      </c>
      <c r="CJ48" s="43">
        <f t="shared" si="52"/>
        <v>0</v>
      </c>
      <c r="CK48" s="43">
        <f t="shared" si="52"/>
        <v>0</v>
      </c>
      <c r="CL48" s="43">
        <f t="shared" si="52"/>
        <v>0</v>
      </c>
      <c r="CM48" s="43">
        <f t="shared" si="52"/>
        <v>0</v>
      </c>
      <c r="CN48" s="43">
        <f t="shared" si="52"/>
        <v>0</v>
      </c>
      <c r="CO48" s="43">
        <f t="shared" si="52"/>
        <v>0</v>
      </c>
      <c r="CP48" s="43">
        <f t="shared" si="52"/>
        <v>0</v>
      </c>
      <c r="CQ48" s="43">
        <f t="shared" si="52"/>
        <v>0</v>
      </c>
      <c r="CR48" s="43">
        <f t="shared" si="52"/>
        <v>0</v>
      </c>
      <c r="CS48" s="92">
        <f t="shared" si="52"/>
        <v>0</v>
      </c>
      <c r="CT48" s="30">
        <f t="shared" ref="CT48:CT51" si="53">SUM(B48:CS48)</f>
        <v>53535.420000000006</v>
      </c>
      <c r="CU48" s="152"/>
    </row>
    <row r="49" spans="1:102">
      <c r="A49" s="30" t="s">
        <v>67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8.5181870292693276</v>
      </c>
      <c r="AA49" s="1">
        <v>18.590621818218587</v>
      </c>
      <c r="AB49" s="1">
        <v>54.239671348758627</v>
      </c>
      <c r="AC49" s="1">
        <v>136.56028194741387</v>
      </c>
      <c r="AD49" s="1">
        <v>256.71522414377648</v>
      </c>
      <c r="AE49" s="1">
        <v>445.758145387019</v>
      </c>
      <c r="AF49" s="1">
        <v>569.3913071536424</v>
      </c>
      <c r="AG49" s="1">
        <v>737.20897471925798</v>
      </c>
      <c r="AH49" s="1">
        <v>936.42406865116675</v>
      </c>
      <c r="AI49" s="1">
        <v>1177.3478524222919</v>
      </c>
      <c r="AJ49" s="1">
        <v>1438.096709309523</v>
      </c>
      <c r="AK49" s="1">
        <v>1654.2252426070902</v>
      </c>
      <c r="AL49" s="1">
        <v>1842.3872555500379</v>
      </c>
      <c r="AM49" s="1">
        <v>1968.3478697732294</v>
      </c>
      <c r="AN49" s="1">
        <v>2127.1431818000374</v>
      </c>
      <c r="AO49" s="1">
        <v>2239.9736259893625</v>
      </c>
      <c r="AP49" s="1">
        <v>2338.4313558054587</v>
      </c>
      <c r="AQ49" s="1">
        <v>2396.2374857426917</v>
      </c>
      <c r="AR49" s="1">
        <v>2475.4914146123633</v>
      </c>
      <c r="AS49" s="1">
        <v>2507.5564767430901</v>
      </c>
      <c r="AT49" s="1">
        <v>2535.3097245618487</v>
      </c>
      <c r="AU49" s="1">
        <v>2573.7636900494499</v>
      </c>
      <c r="AV49" s="1">
        <v>2539.0466302988884</v>
      </c>
      <c r="AW49" s="1">
        <v>2514.0102891326183</v>
      </c>
      <c r="AX49" s="1">
        <v>2469.6310562356662</v>
      </c>
      <c r="AY49" s="1">
        <v>2436.5645404582879</v>
      </c>
      <c r="AZ49" s="1">
        <v>2396.895848788175</v>
      </c>
      <c r="BA49" s="1">
        <v>2358.404792424772</v>
      </c>
      <c r="BB49" s="1">
        <v>2345.3673495804105</v>
      </c>
      <c r="BC49" s="1">
        <v>2316.6590117097539</v>
      </c>
      <c r="BD49" s="1">
        <v>2276.1928662098999</v>
      </c>
      <c r="BE49" s="1">
        <v>2254.0310679182758</v>
      </c>
      <c r="BF49" s="1">
        <v>2170.6229609587931</v>
      </c>
      <c r="BG49" s="1">
        <v>2038.5052613524895</v>
      </c>
      <c r="BH49" s="1">
        <v>1844.325253810686</v>
      </c>
      <c r="BI49" s="1">
        <v>1579.7096731211086</v>
      </c>
      <c r="BJ49" s="1">
        <v>1538.8726188632368</v>
      </c>
      <c r="BK49" s="1">
        <v>1368.7367715600035</v>
      </c>
      <c r="BL49" s="1">
        <v>1155.1211450980143</v>
      </c>
      <c r="BM49" s="1">
        <v>991.29074668110081</v>
      </c>
      <c r="BN49" s="1">
        <v>881.05666379790728</v>
      </c>
      <c r="BO49" s="1">
        <v>789.87801835793061</v>
      </c>
      <c r="BP49" s="1">
        <v>694.54519482814317</v>
      </c>
      <c r="BQ49" s="1">
        <v>593.09237679104513</v>
      </c>
      <c r="BR49" s="1">
        <v>465.07321896084915</v>
      </c>
      <c r="BS49" s="1">
        <v>366.0683987266753</v>
      </c>
      <c r="BT49" s="1">
        <v>272.49739179747729</v>
      </c>
      <c r="BU49" s="1">
        <v>160.20476530727925</v>
      </c>
      <c r="BV49" s="1">
        <v>80.311018830025205</v>
      </c>
      <c r="BW49" s="1">
        <v>25.490704394843466</v>
      </c>
      <c r="BX49" s="1">
        <v>3.5202044749451922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3"/>
        <v>71363.444207634297</v>
      </c>
      <c r="CU49" s="152"/>
    </row>
    <row r="50" spans="1:102">
      <c r="A50" s="30" t="s">
        <v>24</v>
      </c>
      <c r="B50" s="45">
        <v>44.31</v>
      </c>
      <c r="C50" s="1">
        <v>43.79</v>
      </c>
      <c r="D50" s="1">
        <v>44.15</v>
      </c>
      <c r="E50" s="1">
        <v>45.66</v>
      </c>
      <c r="F50" s="1">
        <v>46.75</v>
      </c>
      <c r="G50" s="1">
        <v>48.99</v>
      </c>
      <c r="H50" s="1">
        <v>49.05</v>
      </c>
      <c r="I50" s="1">
        <v>48.18</v>
      </c>
      <c r="J50" s="1">
        <v>44.86</v>
      </c>
      <c r="K50" s="1">
        <v>41.49</v>
      </c>
      <c r="L50" s="1">
        <v>37.909999999999997</v>
      </c>
      <c r="M50" s="1">
        <v>35.75</v>
      </c>
      <c r="N50" s="1">
        <v>33.979999999999997</v>
      </c>
      <c r="O50" s="1">
        <v>32.08</v>
      </c>
      <c r="P50" s="1">
        <v>30.76</v>
      </c>
      <c r="Q50" s="1">
        <v>29.95</v>
      </c>
      <c r="R50" s="1">
        <v>29.93</v>
      </c>
      <c r="S50" s="1">
        <v>30.26</v>
      </c>
      <c r="T50" s="1">
        <v>30.24</v>
      </c>
      <c r="U50" s="1">
        <v>30.76</v>
      </c>
      <c r="V50" s="1">
        <v>31.43</v>
      </c>
      <c r="W50" s="1">
        <v>28.56</v>
      </c>
      <c r="X50" s="1">
        <v>27.07</v>
      </c>
      <c r="Y50" s="1">
        <v>21.1</v>
      </c>
      <c r="Z50" s="1">
        <v>5.74</v>
      </c>
      <c r="AA50" s="1">
        <v>2.42</v>
      </c>
      <c r="AB50" s="1">
        <v>1.5</v>
      </c>
      <c r="AC50" s="1">
        <v>2.0499999999999998</v>
      </c>
      <c r="AD50" s="1">
        <v>1.25</v>
      </c>
      <c r="AE50" s="1">
        <v>1.22</v>
      </c>
      <c r="AF50" s="1">
        <v>0.71</v>
      </c>
      <c r="AG50" s="1">
        <v>0.13</v>
      </c>
      <c r="AH50" s="1">
        <v>0.03</v>
      </c>
      <c r="AI50" s="1">
        <v>0.03</v>
      </c>
      <c r="AJ50" s="1">
        <v>0.03</v>
      </c>
      <c r="AK50" s="1">
        <v>0.03</v>
      </c>
      <c r="AL50" s="1">
        <v>0.03</v>
      </c>
      <c r="AM50" s="1">
        <v>0.03</v>
      </c>
      <c r="AN50" s="1">
        <v>0.03</v>
      </c>
      <c r="AO50" s="1">
        <v>0.03</v>
      </c>
      <c r="AP50" s="1">
        <v>0.03</v>
      </c>
      <c r="AQ50" s="1">
        <v>0.03</v>
      </c>
      <c r="AR50" s="1">
        <v>0.03</v>
      </c>
      <c r="AS50" s="1">
        <v>0.03</v>
      </c>
      <c r="AT50" s="1">
        <v>0.03</v>
      </c>
      <c r="AU50" s="1">
        <v>0.03</v>
      </c>
      <c r="AV50" s="1">
        <v>0.03</v>
      </c>
      <c r="AW50" s="1">
        <v>0.03</v>
      </c>
      <c r="AX50" s="1">
        <v>0.03</v>
      </c>
      <c r="AY50" s="1">
        <v>0.06</v>
      </c>
      <c r="AZ50" s="1">
        <v>0.05</v>
      </c>
      <c r="BA50" s="1">
        <v>0.17</v>
      </c>
      <c r="BB50" s="1">
        <v>0.2</v>
      </c>
      <c r="BC50" s="1">
        <v>0.16</v>
      </c>
      <c r="BD50" s="1">
        <v>0.24</v>
      </c>
      <c r="BE50" s="1">
        <v>0.26</v>
      </c>
      <c r="BF50" s="1">
        <v>0.9</v>
      </c>
      <c r="BG50" s="1">
        <v>1.61</v>
      </c>
      <c r="BH50" s="1">
        <v>29.82</v>
      </c>
      <c r="BI50" s="1">
        <v>41.49</v>
      </c>
      <c r="BJ50" s="1">
        <v>32.75</v>
      </c>
      <c r="BK50" s="1">
        <v>20.170000000000002</v>
      </c>
      <c r="BL50" s="1">
        <v>4.49</v>
      </c>
      <c r="BM50" s="1">
        <v>2.08</v>
      </c>
      <c r="BN50" s="1">
        <v>2.97</v>
      </c>
      <c r="BO50" s="1">
        <v>2.84</v>
      </c>
      <c r="BP50" s="1">
        <v>6.48</v>
      </c>
      <c r="BQ50" s="1">
        <v>21.69</v>
      </c>
      <c r="BR50" s="1">
        <v>35.200000000000003</v>
      </c>
      <c r="BS50" s="1">
        <v>36.49</v>
      </c>
      <c r="BT50" s="1">
        <v>32.840000000000003</v>
      </c>
      <c r="BU50" s="1">
        <v>35.46</v>
      </c>
      <c r="BV50" s="1">
        <v>35.83</v>
      </c>
      <c r="BW50" s="1">
        <v>30.37</v>
      </c>
      <c r="BX50" s="1">
        <v>25.9</v>
      </c>
      <c r="BY50" s="1">
        <v>10.039999999999999</v>
      </c>
      <c r="BZ50" s="1">
        <v>10.95</v>
      </c>
      <c r="CA50" s="1">
        <v>18.28</v>
      </c>
      <c r="CB50" s="1">
        <v>7.81</v>
      </c>
      <c r="CC50" s="1">
        <v>20.48</v>
      </c>
      <c r="CD50" s="1">
        <v>28.16</v>
      </c>
      <c r="CE50" s="1">
        <v>34.99</v>
      </c>
      <c r="CF50" s="1">
        <v>43.56</v>
      </c>
      <c r="CG50" s="1">
        <v>55.4</v>
      </c>
      <c r="CH50" s="1">
        <v>55.1</v>
      </c>
      <c r="CI50" s="1">
        <v>56.14</v>
      </c>
      <c r="CJ50" s="1">
        <v>59.31</v>
      </c>
      <c r="CK50" s="1">
        <v>62.28</v>
      </c>
      <c r="CL50" s="1">
        <v>68.790000000000006</v>
      </c>
      <c r="CM50" s="1">
        <v>71.13</v>
      </c>
      <c r="CN50" s="1">
        <v>65.52</v>
      </c>
      <c r="CO50" s="1">
        <v>56.95</v>
      </c>
      <c r="CP50" s="1">
        <v>54.12</v>
      </c>
      <c r="CQ50" s="1">
        <v>50.7</v>
      </c>
      <c r="CR50" s="1">
        <v>44.28</v>
      </c>
      <c r="CS50" s="93">
        <v>44.86</v>
      </c>
      <c r="CT50" s="30">
        <f t="shared" si="53"/>
        <v>2221.9099999999994</v>
      </c>
      <c r="CU50" s="152"/>
    </row>
    <row r="51" spans="1:102">
      <c r="A51" s="30" t="s">
        <v>41</v>
      </c>
      <c r="B51" s="45">
        <f t="shared" ref="B51:AG51" si="54">B24</f>
        <v>22.98</v>
      </c>
      <c r="C51" s="1">
        <f t="shared" si="54"/>
        <v>23.14</v>
      </c>
      <c r="D51" s="1">
        <f t="shared" si="54"/>
        <v>23.24</v>
      </c>
      <c r="E51" s="1">
        <f t="shared" si="54"/>
        <v>23.2</v>
      </c>
      <c r="F51" s="1">
        <f t="shared" si="54"/>
        <v>23.54</v>
      </c>
      <c r="G51" s="1">
        <f t="shared" si="54"/>
        <v>22.97</v>
      </c>
      <c r="H51" s="1">
        <f t="shared" si="54"/>
        <v>23.41</v>
      </c>
      <c r="I51" s="1">
        <f t="shared" si="54"/>
        <v>23.54</v>
      </c>
      <c r="J51" s="1">
        <f t="shared" si="54"/>
        <v>22.78</v>
      </c>
      <c r="K51" s="1">
        <f t="shared" si="54"/>
        <v>23.49</v>
      </c>
      <c r="L51" s="1">
        <f t="shared" si="54"/>
        <v>23.72</v>
      </c>
      <c r="M51" s="1">
        <f t="shared" si="54"/>
        <v>23.01</v>
      </c>
      <c r="N51" s="1">
        <f t="shared" si="54"/>
        <v>23.32</v>
      </c>
      <c r="O51" s="1">
        <f t="shared" si="54"/>
        <v>23.27</v>
      </c>
      <c r="P51" s="1">
        <f t="shared" si="54"/>
        <v>23.24</v>
      </c>
      <c r="Q51" s="1">
        <f t="shared" si="54"/>
        <v>23.38</v>
      </c>
      <c r="R51" s="1">
        <f t="shared" si="54"/>
        <v>23.47</v>
      </c>
      <c r="S51" s="1">
        <f t="shared" si="54"/>
        <v>23.62</v>
      </c>
      <c r="T51" s="1">
        <f t="shared" si="54"/>
        <v>23.54</v>
      </c>
      <c r="U51" s="1">
        <f t="shared" si="54"/>
        <v>23.33</v>
      </c>
      <c r="V51" s="1">
        <f t="shared" si="54"/>
        <v>23.15</v>
      </c>
      <c r="W51" s="1">
        <f t="shared" si="54"/>
        <v>23.27</v>
      </c>
      <c r="X51" s="1">
        <f t="shared" si="54"/>
        <v>22.96</v>
      </c>
      <c r="Y51" s="1">
        <f t="shared" si="54"/>
        <v>23.04</v>
      </c>
      <c r="Z51" s="1">
        <f t="shared" si="54"/>
        <v>23.25</v>
      </c>
      <c r="AA51" s="1">
        <f t="shared" si="54"/>
        <v>22.97</v>
      </c>
      <c r="AB51" s="1">
        <f t="shared" si="54"/>
        <v>22.78</v>
      </c>
      <c r="AC51" s="1">
        <f t="shared" si="54"/>
        <v>23.08</v>
      </c>
      <c r="AD51" s="1">
        <f t="shared" si="54"/>
        <v>22.92</v>
      </c>
      <c r="AE51" s="1">
        <f t="shared" si="54"/>
        <v>22.84</v>
      </c>
      <c r="AF51" s="1">
        <f t="shared" si="54"/>
        <v>22.96</v>
      </c>
      <c r="AG51" s="1">
        <f t="shared" si="54"/>
        <v>22.91</v>
      </c>
      <c r="AH51" s="1">
        <f t="shared" ref="AH51:BM51" si="55">AH24</f>
        <v>22.85</v>
      </c>
      <c r="AI51" s="1">
        <f t="shared" si="55"/>
        <v>23.02</v>
      </c>
      <c r="AJ51" s="1">
        <f t="shared" si="55"/>
        <v>23.1</v>
      </c>
      <c r="AK51" s="1">
        <f t="shared" si="55"/>
        <v>22.76</v>
      </c>
      <c r="AL51" s="1">
        <f t="shared" si="55"/>
        <v>21.7</v>
      </c>
      <c r="AM51" s="1">
        <f t="shared" si="55"/>
        <v>20.99</v>
      </c>
      <c r="AN51" s="1">
        <f t="shared" si="55"/>
        <v>20.49</v>
      </c>
      <c r="AO51" s="1">
        <f t="shared" si="55"/>
        <v>21.13</v>
      </c>
      <c r="AP51" s="1">
        <f t="shared" si="55"/>
        <v>21.29</v>
      </c>
      <c r="AQ51" s="1">
        <f t="shared" si="55"/>
        <v>21.38</v>
      </c>
      <c r="AR51" s="1">
        <f t="shared" si="55"/>
        <v>21.44</v>
      </c>
      <c r="AS51" s="1">
        <f t="shared" si="55"/>
        <v>21.45</v>
      </c>
      <c r="AT51" s="1">
        <f t="shared" si="55"/>
        <v>21.37</v>
      </c>
      <c r="AU51" s="1">
        <f t="shared" si="55"/>
        <v>20.46</v>
      </c>
      <c r="AV51" s="1">
        <f t="shared" si="55"/>
        <v>21.39</v>
      </c>
      <c r="AW51" s="1">
        <f t="shared" si="55"/>
        <v>21.24</v>
      </c>
      <c r="AX51" s="1">
        <f t="shared" si="55"/>
        <v>20.12</v>
      </c>
      <c r="AY51" s="1">
        <f t="shared" si="55"/>
        <v>20.11</v>
      </c>
      <c r="AZ51" s="1">
        <f t="shared" si="55"/>
        <v>20.04</v>
      </c>
      <c r="BA51" s="1">
        <f t="shared" si="55"/>
        <v>20.12</v>
      </c>
      <c r="BB51" s="1">
        <f t="shared" si="55"/>
        <v>20.21</v>
      </c>
      <c r="BC51" s="1">
        <f t="shared" si="55"/>
        <v>20.25</v>
      </c>
      <c r="BD51" s="1">
        <f t="shared" si="55"/>
        <v>20.11</v>
      </c>
      <c r="BE51" s="1">
        <f t="shared" si="55"/>
        <v>20.04</v>
      </c>
      <c r="BF51" s="1">
        <f t="shared" si="55"/>
        <v>20.079999999999998</v>
      </c>
      <c r="BG51" s="1">
        <f t="shared" si="55"/>
        <v>20.149999999999999</v>
      </c>
      <c r="BH51" s="1">
        <f t="shared" si="55"/>
        <v>28.48</v>
      </c>
      <c r="BI51" s="1">
        <f t="shared" si="55"/>
        <v>30.75</v>
      </c>
      <c r="BJ51" s="1">
        <f t="shared" si="55"/>
        <v>31.59</v>
      </c>
      <c r="BK51" s="1">
        <f t="shared" si="55"/>
        <v>31.05</v>
      </c>
      <c r="BL51" s="1">
        <f t="shared" si="55"/>
        <v>27.62</v>
      </c>
      <c r="BM51" s="1">
        <f t="shared" si="55"/>
        <v>28.88</v>
      </c>
      <c r="BN51" s="1">
        <f t="shared" ref="BN51:CS51" si="56">BN24</f>
        <v>30.37</v>
      </c>
      <c r="BO51" s="1">
        <f t="shared" si="56"/>
        <v>31.3</v>
      </c>
      <c r="BP51" s="1">
        <f t="shared" si="56"/>
        <v>32.17</v>
      </c>
      <c r="BQ51" s="1">
        <f t="shared" si="56"/>
        <v>31.86</v>
      </c>
      <c r="BR51" s="1">
        <f t="shared" si="56"/>
        <v>31.93</v>
      </c>
      <c r="BS51" s="1">
        <f t="shared" si="56"/>
        <v>32.450000000000003</v>
      </c>
      <c r="BT51" s="1">
        <f t="shared" si="56"/>
        <v>31.99</v>
      </c>
      <c r="BU51" s="1">
        <f t="shared" si="56"/>
        <v>31.4</v>
      </c>
      <c r="BV51" s="1">
        <f t="shared" si="56"/>
        <v>30.13</v>
      </c>
      <c r="BW51" s="1">
        <f t="shared" si="56"/>
        <v>30.64</v>
      </c>
      <c r="BX51" s="1">
        <f t="shared" si="56"/>
        <v>31.9</v>
      </c>
      <c r="BY51" s="1">
        <f t="shared" si="56"/>
        <v>32.39</v>
      </c>
      <c r="BZ51" s="1">
        <f t="shared" si="56"/>
        <v>32.82</v>
      </c>
      <c r="CA51" s="1">
        <f t="shared" si="56"/>
        <v>33.020000000000003</v>
      </c>
      <c r="CB51" s="1">
        <f t="shared" si="56"/>
        <v>31.65</v>
      </c>
      <c r="CC51" s="1">
        <f t="shared" si="56"/>
        <v>31.19</v>
      </c>
      <c r="CD51" s="1">
        <f t="shared" si="56"/>
        <v>32.020000000000003</v>
      </c>
      <c r="CE51" s="1">
        <f t="shared" si="56"/>
        <v>32.31</v>
      </c>
      <c r="CF51" s="1">
        <f t="shared" si="56"/>
        <v>32.89</v>
      </c>
      <c r="CG51" s="1">
        <f t="shared" si="56"/>
        <v>32.72</v>
      </c>
      <c r="CH51" s="1">
        <f t="shared" si="56"/>
        <v>32.49</v>
      </c>
      <c r="CI51" s="1">
        <f t="shared" si="56"/>
        <v>31.88</v>
      </c>
      <c r="CJ51" s="1">
        <f t="shared" si="56"/>
        <v>31.94</v>
      </c>
      <c r="CK51" s="1">
        <f t="shared" si="56"/>
        <v>32.04</v>
      </c>
      <c r="CL51" s="1">
        <f t="shared" si="56"/>
        <v>32.479999999999997</v>
      </c>
      <c r="CM51" s="1">
        <f t="shared" si="56"/>
        <v>32.43</v>
      </c>
      <c r="CN51" s="1">
        <f t="shared" si="56"/>
        <v>32.01</v>
      </c>
      <c r="CO51" s="1">
        <f t="shared" si="56"/>
        <v>31.65</v>
      </c>
      <c r="CP51" s="1">
        <f t="shared" si="56"/>
        <v>31.84</v>
      </c>
      <c r="CQ51" s="1">
        <f t="shared" si="56"/>
        <v>32.39</v>
      </c>
      <c r="CR51" s="1">
        <f t="shared" si="56"/>
        <v>32.479999999999997</v>
      </c>
      <c r="CS51" s="93">
        <f t="shared" si="56"/>
        <v>32.619999999999997</v>
      </c>
      <c r="CT51" s="30">
        <f t="shared" si="53"/>
        <v>2491.3799999999997</v>
      </c>
      <c r="CU51" s="152"/>
    </row>
    <row r="52" spans="1:102" s="137" customFormat="1" ht="15.75" thickBot="1">
      <c r="A52" s="97" t="s">
        <v>49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150</v>
      </c>
      <c r="BV52" s="99">
        <v>200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350</v>
      </c>
      <c r="CU52" s="150"/>
      <c r="CV52" s="158"/>
      <c r="CX52" s="151"/>
    </row>
    <row r="53" spans="1:102" ht="15.75" thickBot="1">
      <c r="A53" s="101" t="s">
        <v>50</v>
      </c>
      <c r="B53" s="102">
        <f t="shared" ref="B53:AG53" si="57">SUM(B30,B40,B42,B47,-B52)</f>
        <v>7771.7981194444446</v>
      </c>
      <c r="C53" s="103">
        <f t="shared" si="57"/>
        <v>7772.438119444445</v>
      </c>
      <c r="D53" s="103">
        <f t="shared" si="57"/>
        <v>7555.108119444445</v>
      </c>
      <c r="E53" s="103">
        <f t="shared" si="57"/>
        <v>7471.0681194444442</v>
      </c>
      <c r="F53" s="103">
        <f t="shared" si="57"/>
        <v>7471.4981194444445</v>
      </c>
      <c r="G53" s="103">
        <f t="shared" si="57"/>
        <v>7475.1681194444445</v>
      </c>
      <c r="H53" s="103">
        <f t="shared" si="57"/>
        <v>7632.0781194444444</v>
      </c>
      <c r="I53" s="103">
        <f t="shared" si="57"/>
        <v>7773.4081194444452</v>
      </c>
      <c r="J53" s="103">
        <f t="shared" si="57"/>
        <v>7739.5281194444451</v>
      </c>
      <c r="K53" s="103">
        <f t="shared" si="57"/>
        <v>7533.5681194444442</v>
      </c>
      <c r="L53" s="103">
        <f t="shared" si="57"/>
        <v>7411.5181194444449</v>
      </c>
      <c r="M53" s="103">
        <f t="shared" si="57"/>
        <v>7248.4681194444447</v>
      </c>
      <c r="N53" s="103">
        <f t="shared" si="57"/>
        <v>6856.4181194444445</v>
      </c>
      <c r="O53" s="103">
        <f t="shared" si="57"/>
        <v>6790.1681194444454</v>
      </c>
      <c r="P53" s="103">
        <f t="shared" si="57"/>
        <v>6787.858119444445</v>
      </c>
      <c r="Q53" s="103">
        <f t="shared" si="57"/>
        <v>6793.2081194444445</v>
      </c>
      <c r="R53" s="103">
        <f t="shared" si="57"/>
        <v>7027.5881194444446</v>
      </c>
      <c r="S53" s="103">
        <f t="shared" si="57"/>
        <v>7025.0781194444444</v>
      </c>
      <c r="T53" s="103">
        <f t="shared" si="57"/>
        <v>7100.0381194444444</v>
      </c>
      <c r="U53" s="103">
        <f t="shared" si="57"/>
        <v>7155.4681194444447</v>
      </c>
      <c r="V53" s="103">
        <f t="shared" si="57"/>
        <v>7416.8181194444451</v>
      </c>
      <c r="W53" s="103">
        <f t="shared" si="57"/>
        <v>7680.6681194444445</v>
      </c>
      <c r="X53" s="103">
        <f t="shared" si="57"/>
        <v>7759.4581194444445</v>
      </c>
      <c r="Y53" s="103">
        <f t="shared" si="57"/>
        <v>7754.518119444444</v>
      </c>
      <c r="Z53" s="103">
        <f t="shared" si="57"/>
        <v>7822.0663064737137</v>
      </c>
      <c r="AA53" s="103">
        <f t="shared" si="57"/>
        <v>7804.4187412626634</v>
      </c>
      <c r="AB53" s="103">
        <f t="shared" si="57"/>
        <v>7845.2977907932036</v>
      </c>
      <c r="AC53" s="103">
        <f t="shared" si="57"/>
        <v>7953.568401391859</v>
      </c>
      <c r="AD53" s="103">
        <f t="shared" si="57"/>
        <v>8138.7433435882213</v>
      </c>
      <c r="AE53" s="103">
        <f t="shared" si="57"/>
        <v>8411.9762648314645</v>
      </c>
      <c r="AF53" s="103">
        <f t="shared" si="57"/>
        <v>8684.099426598088</v>
      </c>
      <c r="AG53" s="103">
        <f t="shared" si="57"/>
        <v>9020.1570941637037</v>
      </c>
      <c r="AH53" s="103">
        <f t="shared" ref="AH53:BM53" si="58">SUM(AH30,AH40,AH42,AH47,-AH52)</f>
        <v>9106.0021880956119</v>
      </c>
      <c r="AI53" s="103">
        <f t="shared" si="58"/>
        <v>9461.2259718667374</v>
      </c>
      <c r="AJ53" s="103">
        <f t="shared" si="58"/>
        <v>10172.254828753968</v>
      </c>
      <c r="AK53" s="103">
        <f t="shared" si="58"/>
        <v>10235.553362051536</v>
      </c>
      <c r="AL53" s="103">
        <f t="shared" si="58"/>
        <v>10111.255374994482</v>
      </c>
      <c r="AM53" s="103">
        <f t="shared" si="58"/>
        <v>10278.185989217674</v>
      </c>
      <c r="AN53" s="103">
        <f t="shared" si="58"/>
        <v>10559.851301244482</v>
      </c>
      <c r="AO53" s="103">
        <f t="shared" si="58"/>
        <v>10766.431745433807</v>
      </c>
      <c r="AP53" s="103">
        <f t="shared" si="58"/>
        <v>10607.819475249904</v>
      </c>
      <c r="AQ53" s="103">
        <f t="shared" si="58"/>
        <v>10536.795605187137</v>
      </c>
      <c r="AR53" s="103">
        <f t="shared" si="58"/>
        <v>10715.399534056809</v>
      </c>
      <c r="AS53" s="103">
        <f t="shared" si="58"/>
        <v>10765.644596187534</v>
      </c>
      <c r="AT53" s="103">
        <f t="shared" si="58"/>
        <v>10691.847844006294</v>
      </c>
      <c r="AU53" s="103">
        <f t="shared" si="58"/>
        <v>10667.241809493895</v>
      </c>
      <c r="AV53" s="103">
        <f t="shared" si="58"/>
        <v>10404.234749743333</v>
      </c>
      <c r="AW53" s="103">
        <f t="shared" si="58"/>
        <v>10243.708408577062</v>
      </c>
      <c r="AX53" s="103">
        <f t="shared" si="58"/>
        <v>10410.97917568011</v>
      </c>
      <c r="AY53" s="103">
        <f t="shared" si="58"/>
        <v>10459.012659902732</v>
      </c>
      <c r="AZ53" s="103">
        <f t="shared" si="58"/>
        <v>10683.48396823262</v>
      </c>
      <c r="BA53" s="103">
        <f t="shared" si="58"/>
        <v>10719.742911869216</v>
      </c>
      <c r="BB53" s="103">
        <f t="shared" si="58"/>
        <v>10639.845469024855</v>
      </c>
      <c r="BC53" s="103">
        <f t="shared" si="58"/>
        <v>10559.287131154199</v>
      </c>
      <c r="BD53" s="103">
        <f t="shared" si="58"/>
        <v>10405.940985654344</v>
      </c>
      <c r="BE53" s="103">
        <f t="shared" si="58"/>
        <v>10348.96918736272</v>
      </c>
      <c r="BF53" s="103">
        <f t="shared" si="58"/>
        <v>10457.451080403238</v>
      </c>
      <c r="BG53" s="103">
        <f t="shared" si="58"/>
        <v>10432.853380796934</v>
      </c>
      <c r="BH53" s="103">
        <f t="shared" si="58"/>
        <v>10350.423373255131</v>
      </c>
      <c r="BI53" s="103">
        <f t="shared" si="58"/>
        <v>9941.4477925655519</v>
      </c>
      <c r="BJ53" s="103">
        <f t="shared" si="58"/>
        <v>10295.010738307683</v>
      </c>
      <c r="BK53" s="103">
        <f t="shared" si="58"/>
        <v>10327.614891004449</v>
      </c>
      <c r="BL53" s="103">
        <f t="shared" si="58"/>
        <v>9904.3392645424592</v>
      </c>
      <c r="BM53" s="103">
        <f t="shared" si="58"/>
        <v>9722.8488661255469</v>
      </c>
      <c r="BN53" s="103">
        <f t="shared" ref="BN53:CS53" si="59">SUM(BN30,BN40,BN42,BN47,-BN52)</f>
        <v>9626.1247832423505</v>
      </c>
      <c r="BO53" s="103">
        <f t="shared" si="59"/>
        <v>9590.5761378023744</v>
      </c>
      <c r="BP53" s="103">
        <f t="shared" si="59"/>
        <v>9078.713314272587</v>
      </c>
      <c r="BQ53" s="103">
        <f t="shared" si="59"/>
        <v>8585.5504962354898</v>
      </c>
      <c r="BR53" s="103">
        <f t="shared" si="59"/>
        <v>8655.7513384052945</v>
      </c>
      <c r="BS53" s="103">
        <f t="shared" si="59"/>
        <v>8608.6965181711203</v>
      </c>
      <c r="BT53" s="103">
        <f t="shared" si="59"/>
        <v>8492.9555112419221</v>
      </c>
      <c r="BU53" s="103">
        <f t="shared" si="59"/>
        <v>8151.7028847517231</v>
      </c>
      <c r="BV53" s="103">
        <f t="shared" si="59"/>
        <v>7823.7691382744706</v>
      </c>
      <c r="BW53" s="103">
        <f t="shared" si="59"/>
        <v>7911.6988238392878</v>
      </c>
      <c r="BX53" s="103">
        <f t="shared" si="59"/>
        <v>7819.4783239193894</v>
      </c>
      <c r="BY53" s="103">
        <f t="shared" si="59"/>
        <v>7707.0481194444446</v>
      </c>
      <c r="BZ53" s="103">
        <f t="shared" si="59"/>
        <v>7692.2381194444451</v>
      </c>
      <c r="CA53" s="103">
        <f t="shared" si="59"/>
        <v>7699.5581194444449</v>
      </c>
      <c r="CB53" s="103">
        <f t="shared" si="59"/>
        <v>7692.1581194444443</v>
      </c>
      <c r="CC53" s="103">
        <f t="shared" si="59"/>
        <v>7704.5181194444449</v>
      </c>
      <c r="CD53" s="103">
        <f t="shared" si="59"/>
        <v>7764.9881194444451</v>
      </c>
      <c r="CE53" s="103">
        <f t="shared" si="59"/>
        <v>7774.1581194444443</v>
      </c>
      <c r="CF53" s="103">
        <f t="shared" si="59"/>
        <v>8159.938119444445</v>
      </c>
      <c r="CG53" s="103">
        <f t="shared" si="59"/>
        <v>8187.0681194444442</v>
      </c>
      <c r="CH53" s="103">
        <f t="shared" si="59"/>
        <v>7776.608119444445</v>
      </c>
      <c r="CI53" s="103">
        <f t="shared" si="59"/>
        <v>7771.8481194444457</v>
      </c>
      <c r="CJ53" s="103">
        <f t="shared" si="59"/>
        <v>7820.6181194444443</v>
      </c>
      <c r="CK53" s="103">
        <f t="shared" si="59"/>
        <v>7794.1381194444448</v>
      </c>
      <c r="CL53" s="103">
        <f t="shared" si="59"/>
        <v>7827.2181194444447</v>
      </c>
      <c r="CM53" s="103">
        <f t="shared" si="59"/>
        <v>7838.398119444445</v>
      </c>
      <c r="CN53" s="103">
        <f t="shared" si="59"/>
        <v>7804.7781194444451</v>
      </c>
      <c r="CO53" s="103">
        <f t="shared" si="59"/>
        <v>7799.7381194444451</v>
      </c>
      <c r="CP53" s="103">
        <f t="shared" si="59"/>
        <v>7801.2681194444449</v>
      </c>
      <c r="CQ53" s="103">
        <f t="shared" si="59"/>
        <v>7785.9581194444445</v>
      </c>
      <c r="CR53" s="103">
        <f t="shared" si="59"/>
        <v>7778.5981194444448</v>
      </c>
      <c r="CS53" s="104">
        <f t="shared" si="59"/>
        <v>7779.3181194444442</v>
      </c>
      <c r="CT53" s="105">
        <f>SUM(B53:CS53)</f>
        <v>831971.14367430098</v>
      </c>
      <c r="CU53" s="150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2"/>
    </row>
    <row r="55" spans="1:102" ht="15.75" thickBot="1">
      <c r="A55" s="106" t="s">
        <v>70</v>
      </c>
      <c r="B55" s="107">
        <f t="shared" ref="B55:AG55" si="60">B25-B53</f>
        <v>348.85899999999947</v>
      </c>
      <c r="C55" s="107">
        <f t="shared" si="60"/>
        <v>348.378999999999</v>
      </c>
      <c r="D55" s="107">
        <f t="shared" si="60"/>
        <v>563.98899999999958</v>
      </c>
      <c r="E55" s="107">
        <f t="shared" si="60"/>
        <v>647.98900000000049</v>
      </c>
      <c r="F55" s="107">
        <f t="shared" si="60"/>
        <v>647.89900000000034</v>
      </c>
      <c r="G55" s="107">
        <f t="shared" si="60"/>
        <v>643.65899999999965</v>
      </c>
      <c r="H55" s="107">
        <f t="shared" si="60"/>
        <v>487.18900000000031</v>
      </c>
      <c r="I55" s="107">
        <f t="shared" si="60"/>
        <v>345.98899999999958</v>
      </c>
      <c r="J55" s="107">
        <f t="shared" si="60"/>
        <v>379.10899999999947</v>
      </c>
      <c r="K55" s="107">
        <f t="shared" si="60"/>
        <v>585.77900000000045</v>
      </c>
      <c r="L55" s="107">
        <f t="shared" si="60"/>
        <v>708.09899999999925</v>
      </c>
      <c r="M55" s="107">
        <f t="shared" si="60"/>
        <v>870.4389999999994</v>
      </c>
      <c r="N55" s="107">
        <f t="shared" si="60"/>
        <v>1262.8789999999999</v>
      </c>
      <c r="O55" s="107">
        <f t="shared" si="60"/>
        <v>1329.0789999999988</v>
      </c>
      <c r="P55" s="107">
        <f t="shared" si="60"/>
        <v>1331.418999999999</v>
      </c>
      <c r="Q55" s="107">
        <f t="shared" si="60"/>
        <v>1326.2089999999989</v>
      </c>
      <c r="R55" s="107">
        <f t="shared" si="60"/>
        <v>1087.7489999999989</v>
      </c>
      <c r="S55" s="107">
        <f t="shared" si="60"/>
        <v>1090.4089999999997</v>
      </c>
      <c r="T55" s="107">
        <f t="shared" si="60"/>
        <v>1015.4489999999996</v>
      </c>
      <c r="U55" s="107">
        <f t="shared" si="60"/>
        <v>959.80899999999929</v>
      </c>
      <c r="V55" s="107">
        <f t="shared" si="60"/>
        <v>698.27899999999863</v>
      </c>
      <c r="W55" s="107">
        <f t="shared" si="60"/>
        <v>434.63899999999921</v>
      </c>
      <c r="X55" s="107">
        <f t="shared" si="60"/>
        <v>3849.9690000000001</v>
      </c>
      <c r="Y55" s="107">
        <f t="shared" si="60"/>
        <v>3855.1889999999994</v>
      </c>
      <c r="Z55" s="107">
        <f t="shared" si="60"/>
        <v>3787.9708129707315</v>
      </c>
      <c r="AA55" s="107">
        <f t="shared" si="60"/>
        <v>3802.7283781817805</v>
      </c>
      <c r="AB55" s="107">
        <f t="shared" si="60"/>
        <v>3771.0193286512404</v>
      </c>
      <c r="AC55" s="107">
        <f t="shared" si="60"/>
        <v>3691.128718052586</v>
      </c>
      <c r="AD55" s="107">
        <f t="shared" si="60"/>
        <v>3564.7737758562234</v>
      </c>
      <c r="AE55" s="107">
        <f t="shared" si="60"/>
        <v>3373.7608546129795</v>
      </c>
      <c r="AF55" s="107">
        <f t="shared" si="60"/>
        <v>3216.1676928463567</v>
      </c>
      <c r="AG55" s="107">
        <f t="shared" si="60"/>
        <v>3038.9300252807407</v>
      </c>
      <c r="AH55" s="107">
        <f t="shared" ref="AH55:BM55" si="61">AH25-AH53</f>
        <v>3106.1949313488331</v>
      </c>
      <c r="AI55" s="107">
        <f t="shared" si="61"/>
        <v>2895.9711475777076</v>
      </c>
      <c r="AJ55" s="107">
        <f t="shared" si="61"/>
        <v>2324.6422906904772</v>
      </c>
      <c r="AK55" s="107">
        <f t="shared" si="61"/>
        <v>2391.9937573929074</v>
      </c>
      <c r="AL55" s="107">
        <f t="shared" si="61"/>
        <v>2644.3117444499621</v>
      </c>
      <c r="AM55" s="107">
        <f t="shared" si="61"/>
        <v>2583.6711302267704</v>
      </c>
      <c r="AN55" s="107">
        <f t="shared" si="61"/>
        <v>2401.8758181999619</v>
      </c>
      <c r="AO55" s="107">
        <f t="shared" si="61"/>
        <v>2267.8953740106372</v>
      </c>
      <c r="AP55" s="107">
        <f t="shared" si="61"/>
        <v>2510.5876441945402</v>
      </c>
      <c r="AQ55" s="107">
        <f t="shared" si="61"/>
        <v>2605.6215142573092</v>
      </c>
      <c r="AR55" s="107">
        <f t="shared" si="61"/>
        <v>2478.9875853876347</v>
      </c>
      <c r="AS55" s="107">
        <f t="shared" si="61"/>
        <v>2446.9225232569097</v>
      </c>
      <c r="AT55" s="107">
        <f t="shared" si="61"/>
        <v>2523.4292754381513</v>
      </c>
      <c r="AU55" s="107">
        <f t="shared" si="61"/>
        <v>2551.36530995055</v>
      </c>
      <c r="AV55" s="107">
        <f t="shared" si="61"/>
        <v>2798.8023697011122</v>
      </c>
      <c r="AW55" s="107">
        <f t="shared" si="61"/>
        <v>2958.8587108673819</v>
      </c>
      <c r="AX55" s="107">
        <f t="shared" si="61"/>
        <v>2797.1779437643345</v>
      </c>
      <c r="AY55" s="107">
        <f t="shared" si="61"/>
        <v>2749.0344595417118</v>
      </c>
      <c r="AZ55" s="107">
        <f t="shared" si="61"/>
        <v>2519.5831512118239</v>
      </c>
      <c r="BA55" s="107">
        <f t="shared" si="61"/>
        <v>2489.9842075752276</v>
      </c>
      <c r="BB55" s="107">
        <f t="shared" si="61"/>
        <v>2566.6016504195904</v>
      </c>
      <c r="BC55" s="107">
        <f t="shared" si="61"/>
        <v>2642.4799882902462</v>
      </c>
      <c r="BD55" s="107">
        <f t="shared" si="61"/>
        <v>2832.5661337901001</v>
      </c>
      <c r="BE55" s="107">
        <f t="shared" si="61"/>
        <v>2866.0479320817249</v>
      </c>
      <c r="BF55" s="107">
        <f t="shared" si="61"/>
        <v>2712.8360390412072</v>
      </c>
      <c r="BG55" s="107">
        <f t="shared" si="61"/>
        <v>2722.3137386475119</v>
      </c>
      <c r="BH55" s="107">
        <f t="shared" si="61"/>
        <v>2774.4537461893124</v>
      </c>
      <c r="BI55" s="107">
        <f t="shared" si="61"/>
        <v>3155.9293268788933</v>
      </c>
      <c r="BJ55" s="107">
        <f t="shared" si="61"/>
        <v>2770.9163811367616</v>
      </c>
      <c r="BK55" s="107">
        <f t="shared" si="61"/>
        <v>2660.5122284399968</v>
      </c>
      <c r="BL55" s="107">
        <f t="shared" si="61"/>
        <v>2972.737854901985</v>
      </c>
      <c r="BM55" s="107">
        <f t="shared" si="61"/>
        <v>3074.2982533188988</v>
      </c>
      <c r="BN55" s="107">
        <f t="shared" ref="BN55:CS55" si="62">BN25-BN53</f>
        <v>3067.6223362020937</v>
      </c>
      <c r="BO55" s="107">
        <f t="shared" si="62"/>
        <v>2981.93098164207</v>
      </c>
      <c r="BP55" s="107">
        <f t="shared" si="62"/>
        <v>3373.0138051718568</v>
      </c>
      <c r="BQ55" s="107">
        <f t="shared" si="62"/>
        <v>3713.5166232089541</v>
      </c>
      <c r="BR55" s="107">
        <f t="shared" si="62"/>
        <v>3549.2057810391489</v>
      </c>
      <c r="BS55" s="107">
        <f t="shared" si="62"/>
        <v>3474.9806012733243</v>
      </c>
      <c r="BT55" s="107">
        <f t="shared" si="62"/>
        <v>3460.4716082025225</v>
      </c>
      <c r="BU55" s="107">
        <f t="shared" si="62"/>
        <v>3682.6142346927209</v>
      </c>
      <c r="BV55" s="107">
        <f t="shared" si="62"/>
        <v>3907.6879811699728</v>
      </c>
      <c r="BW55" s="107">
        <f t="shared" si="62"/>
        <v>3732.1282956051564</v>
      </c>
      <c r="BX55" s="107">
        <f t="shared" si="62"/>
        <v>3716.7787955250551</v>
      </c>
      <c r="BY55" s="107">
        <f t="shared" si="62"/>
        <v>3801.6789999999992</v>
      </c>
      <c r="BZ55" s="107">
        <f t="shared" si="62"/>
        <v>383.85899999999947</v>
      </c>
      <c r="CA55" s="107">
        <f t="shared" si="62"/>
        <v>376.45899999999983</v>
      </c>
      <c r="CB55" s="107">
        <f t="shared" si="62"/>
        <v>382.67900000000009</v>
      </c>
      <c r="CC55" s="107">
        <f t="shared" si="62"/>
        <v>369.98899999999958</v>
      </c>
      <c r="CD55" s="107">
        <f t="shared" si="62"/>
        <v>315.90899999999874</v>
      </c>
      <c r="CE55" s="107">
        <f t="shared" si="62"/>
        <v>311.06900000000041</v>
      </c>
      <c r="CF55" s="107">
        <f t="shared" si="62"/>
        <v>-67.381000000000313</v>
      </c>
      <c r="CG55" s="107">
        <f t="shared" si="62"/>
        <v>-87.100999999999658</v>
      </c>
      <c r="CH55" s="107">
        <f t="shared" si="62"/>
        <v>327.22899999999936</v>
      </c>
      <c r="CI55" s="107">
        <f t="shared" si="62"/>
        <v>334.93899999999849</v>
      </c>
      <c r="CJ55" s="107">
        <f t="shared" si="62"/>
        <v>287.92900000000009</v>
      </c>
      <c r="CK55" s="107">
        <f t="shared" si="62"/>
        <v>318.06900000000041</v>
      </c>
      <c r="CL55" s="107">
        <f t="shared" si="62"/>
        <v>286.03899999999976</v>
      </c>
      <c r="CM55" s="107">
        <f t="shared" si="62"/>
        <v>274.80899999999929</v>
      </c>
      <c r="CN55" s="107">
        <f t="shared" si="62"/>
        <v>307.85899999999856</v>
      </c>
      <c r="CO55" s="107">
        <f t="shared" si="62"/>
        <v>312.40899999999965</v>
      </c>
      <c r="CP55" s="107">
        <f t="shared" si="62"/>
        <v>316.83899999999903</v>
      </c>
      <c r="CQ55" s="107">
        <f t="shared" si="62"/>
        <v>332.69899999999961</v>
      </c>
      <c r="CR55" s="107">
        <f t="shared" si="62"/>
        <v>340.07899999999881</v>
      </c>
      <c r="CS55" s="108">
        <f t="shared" si="62"/>
        <v>339.4989999999998</v>
      </c>
      <c r="CT55" s="109">
        <f>SUM(B55:CS55)</f>
        <v>187089.04979236561</v>
      </c>
      <c r="CU55" s="257"/>
      <c r="CV55" s="258"/>
    </row>
    <row r="56" spans="1:102" ht="15.75" thickBot="1">
      <c r="A56" s="56" t="s">
        <v>47</v>
      </c>
      <c r="B56" s="35">
        <v>2750</v>
      </c>
      <c r="C56" s="36">
        <v>3100</v>
      </c>
      <c r="D56" s="36">
        <v>3550</v>
      </c>
      <c r="E56" s="36">
        <v>3700</v>
      </c>
      <c r="F56" s="36">
        <v>3650</v>
      </c>
      <c r="G56" s="36">
        <v>3650</v>
      </c>
      <c r="H56" s="36">
        <v>3450</v>
      </c>
      <c r="I56" s="36">
        <v>3300</v>
      </c>
      <c r="J56" s="36">
        <v>3250</v>
      </c>
      <c r="K56" s="36">
        <v>3400</v>
      </c>
      <c r="L56" s="36">
        <v>3550</v>
      </c>
      <c r="M56" s="36">
        <v>3650</v>
      </c>
      <c r="N56" s="36">
        <v>3800</v>
      </c>
      <c r="O56" s="36">
        <v>3900</v>
      </c>
      <c r="P56" s="36">
        <v>4100</v>
      </c>
      <c r="Q56" s="36">
        <v>4050</v>
      </c>
      <c r="R56" s="36">
        <v>3950</v>
      </c>
      <c r="S56" s="36">
        <v>4000</v>
      </c>
      <c r="T56" s="36">
        <v>3950</v>
      </c>
      <c r="U56" s="36">
        <v>3950</v>
      </c>
      <c r="V56" s="36">
        <v>3700</v>
      </c>
      <c r="W56" s="36">
        <v>3550</v>
      </c>
      <c r="X56" s="36">
        <v>2750</v>
      </c>
      <c r="Y56" s="36">
        <v>2700</v>
      </c>
      <c r="Z56" s="36">
        <v>3050</v>
      </c>
      <c r="AA56" s="36">
        <v>3349.99</v>
      </c>
      <c r="AB56" s="36">
        <v>4300</v>
      </c>
      <c r="AC56" s="36">
        <v>4450</v>
      </c>
      <c r="AD56" s="36">
        <v>4700</v>
      </c>
      <c r="AE56" s="36">
        <v>4400</v>
      </c>
      <c r="AF56" s="36">
        <v>4150</v>
      </c>
      <c r="AG56" s="36">
        <v>3650</v>
      </c>
      <c r="AH56" s="36">
        <v>3350</v>
      </c>
      <c r="AI56" s="36">
        <v>2950</v>
      </c>
      <c r="AJ56" s="36">
        <v>2650</v>
      </c>
      <c r="AK56" s="36">
        <v>2550</v>
      </c>
      <c r="AL56" s="36">
        <v>2800</v>
      </c>
      <c r="AM56" s="36">
        <v>2600</v>
      </c>
      <c r="AN56" s="36">
        <v>2400</v>
      </c>
      <c r="AO56" s="36">
        <v>2300</v>
      </c>
      <c r="AP56" s="36">
        <v>2400</v>
      </c>
      <c r="AQ56" s="36">
        <v>2400</v>
      </c>
      <c r="AR56" s="36">
        <v>2300</v>
      </c>
      <c r="AS56" s="36">
        <v>2200</v>
      </c>
      <c r="AT56" s="36">
        <v>2400</v>
      </c>
      <c r="AU56" s="36">
        <v>2452</v>
      </c>
      <c r="AV56" s="36">
        <v>2651</v>
      </c>
      <c r="AW56" s="36">
        <v>2752</v>
      </c>
      <c r="AX56" s="36">
        <v>2602</v>
      </c>
      <c r="AY56" s="36">
        <v>2601</v>
      </c>
      <c r="AZ56" s="36">
        <v>2202</v>
      </c>
      <c r="BA56" s="36">
        <v>2202</v>
      </c>
      <c r="BB56" s="36">
        <v>2301</v>
      </c>
      <c r="BC56" s="36">
        <v>2301</v>
      </c>
      <c r="BD56" s="36">
        <v>2701</v>
      </c>
      <c r="BE56" s="36">
        <v>2850</v>
      </c>
      <c r="BF56" s="36">
        <v>2750</v>
      </c>
      <c r="BG56" s="36">
        <v>2800</v>
      </c>
      <c r="BH56" s="36">
        <v>2900</v>
      </c>
      <c r="BI56" s="36">
        <v>2950</v>
      </c>
      <c r="BJ56" s="36">
        <v>2600</v>
      </c>
      <c r="BK56" s="36">
        <v>2450</v>
      </c>
      <c r="BL56" s="36">
        <v>2500</v>
      </c>
      <c r="BM56" s="36">
        <v>2600</v>
      </c>
      <c r="BN56" s="36">
        <v>2550</v>
      </c>
      <c r="BO56" s="36">
        <v>2850</v>
      </c>
      <c r="BP56" s="36">
        <v>2950</v>
      </c>
      <c r="BQ56" s="36">
        <v>2800</v>
      </c>
      <c r="BR56" s="36">
        <v>2350</v>
      </c>
      <c r="BS56" s="36">
        <v>1800</v>
      </c>
      <c r="BT56" s="36">
        <v>1250</v>
      </c>
      <c r="BU56" s="36">
        <v>950</v>
      </c>
      <c r="BV56" s="36">
        <v>250</v>
      </c>
      <c r="BW56" s="36">
        <v>8</v>
      </c>
      <c r="BX56" s="36">
        <v>3</v>
      </c>
      <c r="BY56" s="36">
        <v>100</v>
      </c>
      <c r="BZ56" s="36">
        <v>0</v>
      </c>
      <c r="CA56" s="36">
        <v>0</v>
      </c>
      <c r="CB56" s="36">
        <v>0</v>
      </c>
      <c r="CC56" s="36">
        <v>0</v>
      </c>
      <c r="CD56" s="36">
        <v>200</v>
      </c>
      <c r="CE56" s="36">
        <v>200</v>
      </c>
      <c r="CF56" s="36">
        <v>0</v>
      </c>
      <c r="CG56" s="36">
        <v>0</v>
      </c>
      <c r="CH56" s="36">
        <v>0</v>
      </c>
      <c r="CI56" s="36">
        <v>0</v>
      </c>
      <c r="CJ56" s="36">
        <v>0</v>
      </c>
      <c r="CK56" s="36">
        <v>0</v>
      </c>
      <c r="CL56" s="36">
        <v>250</v>
      </c>
      <c r="CM56" s="36">
        <v>350</v>
      </c>
      <c r="CN56" s="36">
        <v>400</v>
      </c>
      <c r="CO56" s="36">
        <v>550</v>
      </c>
      <c r="CP56" s="36">
        <v>700</v>
      </c>
      <c r="CQ56" s="36">
        <v>1100</v>
      </c>
      <c r="CR56" s="36">
        <v>1600</v>
      </c>
      <c r="CS56" s="37">
        <v>2150</v>
      </c>
      <c r="CT56" s="51">
        <f>SUM(B56:CS56)</f>
        <v>225275.99</v>
      </c>
      <c r="CU56" s="152"/>
      <c r="CV56" s="259"/>
      <c r="CW56" s="140"/>
    </row>
    <row r="57" spans="1:102" ht="15.75" thickBot="1">
      <c r="A57" s="261" t="s">
        <v>71</v>
      </c>
      <c r="B57" s="107">
        <f>IF(B56&gt;B55,0,B55-B56)</f>
        <v>0</v>
      </c>
      <c r="C57" s="107">
        <f t="shared" ref="C57:BN57" si="63">IF(C56&gt;C55,0,C55-C56)</f>
        <v>0</v>
      </c>
      <c r="D57" s="107">
        <f t="shared" si="63"/>
        <v>0</v>
      </c>
      <c r="E57" s="107">
        <f t="shared" si="63"/>
        <v>0</v>
      </c>
      <c r="F57" s="107">
        <f t="shared" si="63"/>
        <v>0</v>
      </c>
      <c r="G57" s="107">
        <f t="shared" si="63"/>
        <v>0</v>
      </c>
      <c r="H57" s="107">
        <f t="shared" si="63"/>
        <v>0</v>
      </c>
      <c r="I57" s="107">
        <f t="shared" si="63"/>
        <v>0</v>
      </c>
      <c r="J57" s="107">
        <f t="shared" si="63"/>
        <v>0</v>
      </c>
      <c r="K57" s="107">
        <f t="shared" si="63"/>
        <v>0</v>
      </c>
      <c r="L57" s="107">
        <f t="shared" si="63"/>
        <v>0</v>
      </c>
      <c r="M57" s="107">
        <f t="shared" si="63"/>
        <v>0</v>
      </c>
      <c r="N57" s="107">
        <f t="shared" si="63"/>
        <v>0</v>
      </c>
      <c r="O57" s="107">
        <f t="shared" si="63"/>
        <v>0</v>
      </c>
      <c r="P57" s="107">
        <f t="shared" si="63"/>
        <v>0</v>
      </c>
      <c r="Q57" s="107">
        <f t="shared" si="63"/>
        <v>0</v>
      </c>
      <c r="R57" s="107">
        <f t="shared" si="63"/>
        <v>0</v>
      </c>
      <c r="S57" s="107">
        <f t="shared" si="63"/>
        <v>0</v>
      </c>
      <c r="T57" s="107">
        <f t="shared" si="63"/>
        <v>0</v>
      </c>
      <c r="U57" s="107">
        <f t="shared" si="63"/>
        <v>0</v>
      </c>
      <c r="V57" s="107">
        <f t="shared" si="63"/>
        <v>0</v>
      </c>
      <c r="W57" s="107">
        <f t="shared" si="63"/>
        <v>0</v>
      </c>
      <c r="X57" s="107">
        <f t="shared" si="63"/>
        <v>1099.9690000000001</v>
      </c>
      <c r="Y57" s="107">
        <f t="shared" si="63"/>
        <v>1155.1889999999994</v>
      </c>
      <c r="Z57" s="107">
        <f t="shared" si="63"/>
        <v>737.97081297073146</v>
      </c>
      <c r="AA57" s="107">
        <f t="shared" si="63"/>
        <v>452.73837818178072</v>
      </c>
      <c r="AB57" s="107">
        <f t="shared" si="63"/>
        <v>0</v>
      </c>
      <c r="AC57" s="107">
        <f t="shared" si="63"/>
        <v>0</v>
      </c>
      <c r="AD57" s="107">
        <f t="shared" si="63"/>
        <v>0</v>
      </c>
      <c r="AE57" s="107">
        <f t="shared" si="63"/>
        <v>0</v>
      </c>
      <c r="AF57" s="107">
        <f t="shared" si="63"/>
        <v>0</v>
      </c>
      <c r="AG57" s="107">
        <f t="shared" si="63"/>
        <v>0</v>
      </c>
      <c r="AH57" s="107">
        <f t="shared" si="63"/>
        <v>0</v>
      </c>
      <c r="AI57" s="107">
        <f t="shared" si="63"/>
        <v>0</v>
      </c>
      <c r="AJ57" s="107">
        <f t="shared" si="63"/>
        <v>0</v>
      </c>
      <c r="AK57" s="107">
        <f t="shared" si="63"/>
        <v>0</v>
      </c>
      <c r="AL57" s="107">
        <f t="shared" si="63"/>
        <v>0</v>
      </c>
      <c r="AM57" s="107">
        <f t="shared" si="63"/>
        <v>0</v>
      </c>
      <c r="AN57" s="107">
        <f t="shared" si="63"/>
        <v>1.875818199961941</v>
      </c>
      <c r="AO57" s="107">
        <f t="shared" si="63"/>
        <v>0</v>
      </c>
      <c r="AP57" s="107">
        <f t="shared" si="63"/>
        <v>110.58764419454019</v>
      </c>
      <c r="AQ57" s="107">
        <f t="shared" si="63"/>
        <v>205.62151425730917</v>
      </c>
      <c r="AR57" s="107">
        <f t="shared" si="63"/>
        <v>178.98758538763468</v>
      </c>
      <c r="AS57" s="107">
        <f t="shared" si="63"/>
        <v>246.9225232569097</v>
      </c>
      <c r="AT57" s="107">
        <f t="shared" si="63"/>
        <v>123.42927543815131</v>
      </c>
      <c r="AU57" s="107">
        <f t="shared" si="63"/>
        <v>99.365309950549999</v>
      </c>
      <c r="AV57" s="107">
        <f t="shared" si="63"/>
        <v>147.80236970111218</v>
      </c>
      <c r="AW57" s="107">
        <f t="shared" si="63"/>
        <v>206.85871086738189</v>
      </c>
      <c r="AX57" s="107">
        <f t="shared" si="63"/>
        <v>195.17794376433449</v>
      </c>
      <c r="AY57" s="107">
        <f t="shared" si="63"/>
        <v>148.03445954171184</v>
      </c>
      <c r="AZ57" s="107">
        <f t="shared" si="63"/>
        <v>317.58315121182386</v>
      </c>
      <c r="BA57" s="107">
        <f t="shared" si="63"/>
        <v>287.98420757522763</v>
      </c>
      <c r="BB57" s="107">
        <f t="shared" si="63"/>
        <v>265.60165041959044</v>
      </c>
      <c r="BC57" s="107">
        <f t="shared" si="63"/>
        <v>341.47998829024618</v>
      </c>
      <c r="BD57" s="107">
        <f t="shared" si="63"/>
        <v>131.56613379010014</v>
      </c>
      <c r="BE57" s="107">
        <f t="shared" si="63"/>
        <v>16.047932081724866</v>
      </c>
      <c r="BF57" s="107">
        <f t="shared" si="63"/>
        <v>0</v>
      </c>
      <c r="BG57" s="107">
        <f t="shared" si="63"/>
        <v>0</v>
      </c>
      <c r="BH57" s="107">
        <f t="shared" si="63"/>
        <v>0</v>
      </c>
      <c r="BI57" s="107">
        <f t="shared" si="63"/>
        <v>205.92932687889333</v>
      </c>
      <c r="BJ57" s="107">
        <f t="shared" si="63"/>
        <v>170.91638113676163</v>
      </c>
      <c r="BK57" s="107">
        <f t="shared" si="63"/>
        <v>210.51222843999676</v>
      </c>
      <c r="BL57" s="107">
        <f t="shared" si="63"/>
        <v>472.73785490198497</v>
      </c>
      <c r="BM57" s="107">
        <f t="shared" si="63"/>
        <v>474.29825331889879</v>
      </c>
      <c r="BN57" s="107">
        <f t="shared" si="63"/>
        <v>517.62233620209372</v>
      </c>
      <c r="BO57" s="107">
        <f t="shared" ref="BO57:CS57" si="64">IF(BO56&gt;BO55,0,BO55-BO56)</f>
        <v>131.93098164207004</v>
      </c>
      <c r="BP57" s="107">
        <f t="shared" si="64"/>
        <v>423.0138051718568</v>
      </c>
      <c r="BQ57" s="107">
        <f t="shared" si="64"/>
        <v>913.51662320895412</v>
      </c>
      <c r="BR57" s="107">
        <f t="shared" si="64"/>
        <v>1199.2057810391489</v>
      </c>
      <c r="BS57" s="107">
        <f t="shared" si="64"/>
        <v>1674.9806012733243</v>
      </c>
      <c r="BT57" s="107">
        <f t="shared" si="64"/>
        <v>2210.4716082025225</v>
      </c>
      <c r="BU57" s="107">
        <f t="shared" si="64"/>
        <v>2732.6142346927209</v>
      </c>
      <c r="BV57" s="107">
        <f t="shared" si="64"/>
        <v>3657.6879811699728</v>
      </c>
      <c r="BW57" s="107">
        <f t="shared" si="64"/>
        <v>3724.1282956051564</v>
      </c>
      <c r="BX57" s="107">
        <f t="shared" si="64"/>
        <v>3713.7787955250551</v>
      </c>
      <c r="BY57" s="107">
        <f t="shared" si="64"/>
        <v>3701.6789999999992</v>
      </c>
      <c r="BZ57" s="107">
        <f t="shared" si="64"/>
        <v>383.85899999999947</v>
      </c>
      <c r="CA57" s="107">
        <f t="shared" si="64"/>
        <v>376.45899999999983</v>
      </c>
      <c r="CB57" s="107">
        <f t="shared" si="64"/>
        <v>382.67900000000009</v>
      </c>
      <c r="CC57" s="107">
        <f t="shared" si="64"/>
        <v>369.98899999999958</v>
      </c>
      <c r="CD57" s="107">
        <f t="shared" si="64"/>
        <v>115.90899999999874</v>
      </c>
      <c r="CE57" s="107">
        <f t="shared" si="64"/>
        <v>111.06900000000041</v>
      </c>
      <c r="CF57" s="107">
        <f t="shared" si="64"/>
        <v>0</v>
      </c>
      <c r="CG57" s="107">
        <f t="shared" si="64"/>
        <v>0</v>
      </c>
      <c r="CH57" s="107">
        <f t="shared" si="64"/>
        <v>327.22899999999936</v>
      </c>
      <c r="CI57" s="107">
        <f t="shared" si="64"/>
        <v>334.93899999999849</v>
      </c>
      <c r="CJ57" s="107">
        <f t="shared" si="64"/>
        <v>287.92900000000009</v>
      </c>
      <c r="CK57" s="107">
        <f t="shared" si="64"/>
        <v>318.06900000000041</v>
      </c>
      <c r="CL57" s="107">
        <f t="shared" si="64"/>
        <v>36.03899999999976</v>
      </c>
      <c r="CM57" s="107">
        <f t="shared" si="64"/>
        <v>0</v>
      </c>
      <c r="CN57" s="107">
        <f t="shared" si="64"/>
        <v>0</v>
      </c>
      <c r="CO57" s="107">
        <f t="shared" si="64"/>
        <v>0</v>
      </c>
      <c r="CP57" s="107">
        <f t="shared" si="64"/>
        <v>0</v>
      </c>
      <c r="CQ57" s="107">
        <f t="shared" si="64"/>
        <v>0</v>
      </c>
      <c r="CR57" s="107">
        <f t="shared" si="64"/>
        <v>0</v>
      </c>
      <c r="CS57" s="108">
        <f t="shared" si="64"/>
        <v>0</v>
      </c>
      <c r="CT57" s="109">
        <f>SUM(B57:CS57)</f>
        <v>35649.986497490238</v>
      </c>
      <c r="CU57" s="257"/>
      <c r="CV57" s="263"/>
    </row>
    <row r="58" spans="1:102">
      <c r="A58" s="150"/>
      <c r="B58" s="255"/>
      <c r="C58" s="255"/>
      <c r="D58" s="255"/>
      <c r="E58" s="255"/>
      <c r="F58" s="255"/>
      <c r="G58" s="255"/>
      <c r="H58" s="255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152"/>
      <c r="CV58" s="256"/>
    </row>
    <row r="59" spans="1:102" ht="15.75" thickBot="1">
      <c r="A59" s="110" t="s">
        <v>64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2"/>
    </row>
    <row r="60" spans="1:102" ht="15.75" thickBot="1">
      <c r="A60" s="111" t="s">
        <v>26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27</v>
      </c>
      <c r="CU60" s="150"/>
      <c r="CV60" s="244"/>
      <c r="CX60" s="234"/>
    </row>
    <row r="61" spans="1:102">
      <c r="A61" s="21" t="s">
        <v>31</v>
      </c>
      <c r="B61" s="172">
        <f>SUM(B62:B68)</f>
        <v>3374.8210000000004</v>
      </c>
      <c r="C61" s="172">
        <f>SUM(C62:C68)</f>
        <v>3375.8210000000004</v>
      </c>
      <c r="D61" s="172">
        <f t="shared" ref="D61:BO61" si="65">SUM(D62:D68)</f>
        <v>3375.8210000000004</v>
      </c>
      <c r="E61" s="172">
        <f t="shared" si="65"/>
        <v>3376.8210000000004</v>
      </c>
      <c r="F61" s="172">
        <f t="shared" si="65"/>
        <v>3375.8210000000004</v>
      </c>
      <c r="G61" s="172">
        <f t="shared" si="65"/>
        <v>3377.8210000000004</v>
      </c>
      <c r="H61" s="172">
        <f t="shared" si="65"/>
        <v>3375.8210000000004</v>
      </c>
      <c r="I61" s="172">
        <f t="shared" si="65"/>
        <v>3373.8210000000004</v>
      </c>
      <c r="J61" s="172">
        <f t="shared" si="65"/>
        <v>3377.8210000000004</v>
      </c>
      <c r="K61" s="172">
        <f t="shared" si="65"/>
        <v>3377.8210000000004</v>
      </c>
      <c r="L61" s="172">
        <f t="shared" si="65"/>
        <v>3379.8210000000004</v>
      </c>
      <c r="M61" s="172">
        <f t="shared" si="65"/>
        <v>3375.8210000000004</v>
      </c>
      <c r="N61" s="172">
        <f t="shared" si="65"/>
        <v>3375.8210000000004</v>
      </c>
      <c r="O61" s="172">
        <f t="shared" si="65"/>
        <v>3375.8210000000004</v>
      </c>
      <c r="P61" s="172">
        <f t="shared" si="65"/>
        <v>3374.8210000000004</v>
      </c>
      <c r="Q61" s="172">
        <f t="shared" si="65"/>
        <v>3380.8210000000004</v>
      </c>
      <c r="R61" s="172">
        <f t="shared" si="65"/>
        <v>3375.8210000000004</v>
      </c>
      <c r="S61" s="172">
        <f t="shared" si="65"/>
        <v>3372.8210000000004</v>
      </c>
      <c r="T61" s="172">
        <f t="shared" si="65"/>
        <v>3375.8210000000004</v>
      </c>
      <c r="U61" s="172">
        <f t="shared" si="65"/>
        <v>3378.8210000000004</v>
      </c>
      <c r="V61" s="172">
        <f t="shared" si="65"/>
        <v>3376.8210000000004</v>
      </c>
      <c r="W61" s="172">
        <f t="shared" si="65"/>
        <v>3372.8210000000004</v>
      </c>
      <c r="X61" s="172">
        <f t="shared" si="65"/>
        <v>3373.8210000000004</v>
      </c>
      <c r="Y61" s="172">
        <f t="shared" si="65"/>
        <v>3375.8210000000004</v>
      </c>
      <c r="Z61" s="172">
        <f t="shared" si="65"/>
        <v>3379.8210000000004</v>
      </c>
      <c r="AA61" s="172">
        <f t="shared" si="65"/>
        <v>3378.8210000000004</v>
      </c>
      <c r="AB61" s="172">
        <f t="shared" si="65"/>
        <v>3375.8210000000004</v>
      </c>
      <c r="AC61" s="172">
        <f t="shared" si="65"/>
        <v>3372.8210000000004</v>
      </c>
      <c r="AD61" s="172">
        <f t="shared" si="65"/>
        <v>3374.8210000000004</v>
      </c>
      <c r="AE61" s="172">
        <f t="shared" si="65"/>
        <v>3376.8210000000004</v>
      </c>
      <c r="AF61" s="172">
        <f t="shared" si="65"/>
        <v>3377.8210000000004</v>
      </c>
      <c r="AG61" s="172">
        <f t="shared" si="65"/>
        <v>3377.8210000000004</v>
      </c>
      <c r="AH61" s="172">
        <f t="shared" si="65"/>
        <v>3379.8210000000004</v>
      </c>
      <c r="AI61" s="172">
        <f t="shared" si="65"/>
        <v>3378.8210000000004</v>
      </c>
      <c r="AJ61" s="172">
        <f t="shared" si="65"/>
        <v>3374.8210000000004</v>
      </c>
      <c r="AK61" s="172">
        <f t="shared" si="65"/>
        <v>3373.8210000000004</v>
      </c>
      <c r="AL61" s="172">
        <f t="shared" si="65"/>
        <v>3367.8210000000004</v>
      </c>
      <c r="AM61" s="172">
        <f t="shared" si="65"/>
        <v>3371.8210000000004</v>
      </c>
      <c r="AN61" s="172">
        <f t="shared" si="65"/>
        <v>3379.8210000000004</v>
      </c>
      <c r="AO61" s="172">
        <f t="shared" si="65"/>
        <v>3379.8210000000004</v>
      </c>
      <c r="AP61" s="172">
        <f t="shared" si="65"/>
        <v>3378.8210000000004</v>
      </c>
      <c r="AQ61" s="172">
        <f t="shared" si="65"/>
        <v>3372.8210000000004</v>
      </c>
      <c r="AR61" s="172">
        <f t="shared" si="65"/>
        <v>3371.8210000000004</v>
      </c>
      <c r="AS61" s="172">
        <f t="shared" si="65"/>
        <v>3371.8210000000004</v>
      </c>
      <c r="AT61" s="172">
        <f t="shared" si="65"/>
        <v>3374.8210000000004</v>
      </c>
      <c r="AU61" s="172">
        <f t="shared" si="65"/>
        <v>3376.8210000000004</v>
      </c>
      <c r="AV61" s="172">
        <f t="shared" si="65"/>
        <v>3374.8210000000004</v>
      </c>
      <c r="AW61" s="172">
        <f t="shared" si="65"/>
        <v>3372.8210000000004</v>
      </c>
      <c r="AX61" s="172">
        <f t="shared" si="65"/>
        <v>3374.8210000000004</v>
      </c>
      <c r="AY61" s="172">
        <f t="shared" si="65"/>
        <v>3374.8210000000004</v>
      </c>
      <c r="AZ61" s="172">
        <f t="shared" si="65"/>
        <v>3373.8210000000004</v>
      </c>
      <c r="BA61" s="172">
        <f t="shared" si="65"/>
        <v>3371.8210000000004</v>
      </c>
      <c r="BB61" s="172">
        <f t="shared" si="65"/>
        <v>3373.8210000000004</v>
      </c>
      <c r="BC61" s="172">
        <f t="shared" si="65"/>
        <v>3376.8210000000004</v>
      </c>
      <c r="BD61" s="172">
        <f t="shared" si="65"/>
        <v>3377.8210000000004</v>
      </c>
      <c r="BE61" s="172">
        <f t="shared" si="65"/>
        <v>3378.8210000000004</v>
      </c>
      <c r="BF61" s="172">
        <f t="shared" si="65"/>
        <v>3376.8210000000004</v>
      </c>
      <c r="BG61" s="172">
        <f t="shared" si="65"/>
        <v>3378.8210000000004</v>
      </c>
      <c r="BH61" s="172">
        <f t="shared" si="65"/>
        <v>3378.8210000000004</v>
      </c>
      <c r="BI61" s="172">
        <f t="shared" si="65"/>
        <v>3376.8210000000004</v>
      </c>
      <c r="BJ61" s="172">
        <f t="shared" si="65"/>
        <v>3371.8210000000004</v>
      </c>
      <c r="BK61" s="172">
        <f t="shared" si="65"/>
        <v>3371.8210000000004</v>
      </c>
      <c r="BL61" s="172">
        <f t="shared" si="65"/>
        <v>3371.8210000000004</v>
      </c>
      <c r="BM61" s="172">
        <f t="shared" si="65"/>
        <v>3371.8210000000004</v>
      </c>
      <c r="BN61" s="172">
        <f t="shared" si="65"/>
        <v>3370.8210000000004</v>
      </c>
      <c r="BO61" s="172">
        <f t="shared" si="65"/>
        <v>3371.8210000000004</v>
      </c>
      <c r="BP61" s="172">
        <f t="shared" ref="BP61:CS61" si="66">SUM(BP62:BP68)</f>
        <v>3369.8210000000004</v>
      </c>
      <c r="BQ61" s="172">
        <f t="shared" si="66"/>
        <v>3374.8210000000004</v>
      </c>
      <c r="BR61" s="172">
        <f t="shared" si="66"/>
        <v>3374.8210000000004</v>
      </c>
      <c r="BS61" s="172">
        <f t="shared" si="66"/>
        <v>3373.8210000000004</v>
      </c>
      <c r="BT61" s="172">
        <f t="shared" si="66"/>
        <v>3373.8210000000004</v>
      </c>
      <c r="BU61" s="172">
        <f t="shared" si="66"/>
        <v>3376.8210000000004</v>
      </c>
      <c r="BV61" s="172">
        <f t="shared" si="66"/>
        <v>3373.8210000000004</v>
      </c>
      <c r="BW61" s="172">
        <f t="shared" si="66"/>
        <v>3371.8210000000004</v>
      </c>
      <c r="BX61" s="172">
        <f t="shared" si="66"/>
        <v>3377.8210000000004</v>
      </c>
      <c r="BY61" s="172">
        <f t="shared" si="66"/>
        <v>3379.8210000000004</v>
      </c>
      <c r="BZ61" s="172">
        <f t="shared" si="66"/>
        <v>3372.8210000000004</v>
      </c>
      <c r="CA61" s="172">
        <f t="shared" si="66"/>
        <v>3372.8210000000004</v>
      </c>
      <c r="CB61" s="172">
        <f t="shared" si="66"/>
        <v>3376.8210000000004</v>
      </c>
      <c r="CC61" s="172">
        <f t="shared" si="66"/>
        <v>3376.8210000000004</v>
      </c>
      <c r="CD61" s="172">
        <f t="shared" si="66"/>
        <v>3377.8210000000004</v>
      </c>
      <c r="CE61" s="172">
        <f t="shared" si="66"/>
        <v>3374.8210000000004</v>
      </c>
      <c r="CF61" s="172">
        <f t="shared" si="66"/>
        <v>3372.8210000000004</v>
      </c>
      <c r="CG61" s="172">
        <f t="shared" si="66"/>
        <v>3381.8210000000004</v>
      </c>
      <c r="CH61" s="172">
        <f t="shared" si="66"/>
        <v>3384.8210000000004</v>
      </c>
      <c r="CI61" s="172">
        <f t="shared" si="66"/>
        <v>3375.8210000000004</v>
      </c>
      <c r="CJ61" s="172">
        <f t="shared" si="66"/>
        <v>3373.8210000000004</v>
      </c>
      <c r="CK61" s="172">
        <f t="shared" si="66"/>
        <v>3372.8210000000004</v>
      </c>
      <c r="CL61" s="172">
        <f t="shared" si="66"/>
        <v>3370.8210000000004</v>
      </c>
      <c r="CM61" s="172">
        <f t="shared" si="66"/>
        <v>3378.8210000000004</v>
      </c>
      <c r="CN61" s="172">
        <f t="shared" si="66"/>
        <v>3384.8210000000004</v>
      </c>
      <c r="CO61" s="172">
        <f t="shared" si="66"/>
        <v>3388.8210000000004</v>
      </c>
      <c r="CP61" s="172">
        <f t="shared" si="66"/>
        <v>3380.8210000000004</v>
      </c>
      <c r="CQ61" s="172">
        <f t="shared" si="66"/>
        <v>3374.8210000000004</v>
      </c>
      <c r="CR61" s="172">
        <f t="shared" si="66"/>
        <v>3373.8210000000004</v>
      </c>
      <c r="CS61" s="173">
        <f t="shared" si="66"/>
        <v>3373.8210000000004</v>
      </c>
      <c r="CT61" s="232">
        <f>SUM(B61:CS61)</f>
        <v>324074.81599999976</v>
      </c>
      <c r="CU61" s="150"/>
      <c r="CV61" s="151"/>
      <c r="CX61" s="236"/>
    </row>
    <row r="62" spans="1:102">
      <c r="A62" s="25" t="s">
        <v>32</v>
      </c>
      <c r="B62" s="31">
        <v>473</v>
      </c>
      <c r="C62" s="32">
        <v>473</v>
      </c>
      <c r="D62" s="32">
        <v>473</v>
      </c>
      <c r="E62" s="32">
        <v>473</v>
      </c>
      <c r="F62" s="32">
        <v>473</v>
      </c>
      <c r="G62" s="32">
        <v>473</v>
      </c>
      <c r="H62" s="32">
        <v>473</v>
      </c>
      <c r="I62" s="32">
        <v>473</v>
      </c>
      <c r="J62" s="32">
        <v>473</v>
      </c>
      <c r="K62" s="32">
        <v>473</v>
      </c>
      <c r="L62" s="32">
        <v>473</v>
      </c>
      <c r="M62" s="32">
        <v>473</v>
      </c>
      <c r="N62" s="32">
        <v>473</v>
      </c>
      <c r="O62" s="32">
        <v>473</v>
      </c>
      <c r="P62" s="32">
        <v>473</v>
      </c>
      <c r="Q62" s="32">
        <v>473</v>
      </c>
      <c r="R62" s="32">
        <v>473</v>
      </c>
      <c r="S62" s="32">
        <v>473</v>
      </c>
      <c r="T62" s="32">
        <v>473</v>
      </c>
      <c r="U62" s="32">
        <v>473</v>
      </c>
      <c r="V62" s="32">
        <v>473</v>
      </c>
      <c r="W62" s="32">
        <v>473</v>
      </c>
      <c r="X62" s="32">
        <v>473</v>
      </c>
      <c r="Y62" s="32">
        <v>473</v>
      </c>
      <c r="Z62" s="32">
        <v>473</v>
      </c>
      <c r="AA62" s="32">
        <v>473</v>
      </c>
      <c r="AB62" s="32">
        <v>473</v>
      </c>
      <c r="AC62" s="32">
        <v>473</v>
      </c>
      <c r="AD62" s="32">
        <v>473</v>
      </c>
      <c r="AE62" s="32">
        <v>473</v>
      </c>
      <c r="AF62" s="32">
        <v>473</v>
      </c>
      <c r="AG62" s="32">
        <v>473</v>
      </c>
      <c r="AH62" s="32">
        <v>473</v>
      </c>
      <c r="AI62" s="32">
        <v>473</v>
      </c>
      <c r="AJ62" s="32">
        <v>473</v>
      </c>
      <c r="AK62" s="32">
        <v>473</v>
      </c>
      <c r="AL62" s="32">
        <v>473</v>
      </c>
      <c r="AM62" s="32">
        <v>473</v>
      </c>
      <c r="AN62" s="32">
        <v>473</v>
      </c>
      <c r="AO62" s="32">
        <v>473</v>
      </c>
      <c r="AP62" s="32">
        <v>473</v>
      </c>
      <c r="AQ62" s="32">
        <v>473</v>
      </c>
      <c r="AR62" s="32">
        <v>473</v>
      </c>
      <c r="AS62" s="32">
        <v>473</v>
      </c>
      <c r="AT62" s="32">
        <v>473</v>
      </c>
      <c r="AU62" s="32">
        <v>473</v>
      </c>
      <c r="AV62" s="32">
        <v>473</v>
      </c>
      <c r="AW62" s="32">
        <v>473</v>
      </c>
      <c r="AX62" s="32">
        <v>473</v>
      </c>
      <c r="AY62" s="32">
        <v>473</v>
      </c>
      <c r="AZ62" s="32">
        <v>473</v>
      </c>
      <c r="BA62" s="32">
        <v>473</v>
      </c>
      <c r="BB62" s="32">
        <v>473</v>
      </c>
      <c r="BC62" s="32">
        <v>473</v>
      </c>
      <c r="BD62" s="32">
        <v>473</v>
      </c>
      <c r="BE62" s="32">
        <v>473</v>
      </c>
      <c r="BF62" s="32">
        <v>473</v>
      </c>
      <c r="BG62" s="32">
        <v>473</v>
      </c>
      <c r="BH62" s="32">
        <v>473</v>
      </c>
      <c r="BI62" s="32">
        <v>473</v>
      </c>
      <c r="BJ62" s="32">
        <v>473</v>
      </c>
      <c r="BK62" s="32">
        <v>473</v>
      </c>
      <c r="BL62" s="32">
        <v>473</v>
      </c>
      <c r="BM62" s="32">
        <v>473</v>
      </c>
      <c r="BN62" s="32">
        <v>473</v>
      </c>
      <c r="BO62" s="32">
        <v>473</v>
      </c>
      <c r="BP62" s="32">
        <v>473</v>
      </c>
      <c r="BQ62" s="32">
        <v>473</v>
      </c>
      <c r="BR62" s="32">
        <v>473</v>
      </c>
      <c r="BS62" s="32">
        <v>473</v>
      </c>
      <c r="BT62" s="32">
        <v>473</v>
      </c>
      <c r="BU62" s="32">
        <v>473</v>
      </c>
      <c r="BV62" s="32">
        <v>473</v>
      </c>
      <c r="BW62" s="32">
        <v>473</v>
      </c>
      <c r="BX62" s="32">
        <v>473</v>
      </c>
      <c r="BY62" s="32">
        <v>473</v>
      </c>
      <c r="BZ62" s="32">
        <v>473</v>
      </c>
      <c r="CA62" s="32">
        <v>473</v>
      </c>
      <c r="CB62" s="32">
        <v>473</v>
      </c>
      <c r="CC62" s="32">
        <v>473</v>
      </c>
      <c r="CD62" s="32">
        <v>473</v>
      </c>
      <c r="CE62" s="32">
        <v>473</v>
      </c>
      <c r="CF62" s="32">
        <v>473</v>
      </c>
      <c r="CG62" s="32">
        <v>473</v>
      </c>
      <c r="CH62" s="32">
        <v>473</v>
      </c>
      <c r="CI62" s="32">
        <v>473</v>
      </c>
      <c r="CJ62" s="32">
        <v>473</v>
      </c>
      <c r="CK62" s="32">
        <v>473</v>
      </c>
      <c r="CL62" s="32">
        <v>473</v>
      </c>
      <c r="CM62" s="32">
        <v>473</v>
      </c>
      <c r="CN62" s="32">
        <v>473</v>
      </c>
      <c r="CO62" s="32">
        <v>473</v>
      </c>
      <c r="CP62" s="32">
        <v>473</v>
      </c>
      <c r="CQ62" s="32">
        <v>473</v>
      </c>
      <c r="CR62" s="32">
        <v>473</v>
      </c>
      <c r="CS62" s="33">
        <v>473</v>
      </c>
      <c r="CT62" s="30">
        <f t="shared" ref="CT62:CT68" si="67">SUM(B62:CS62)</f>
        <v>45408</v>
      </c>
      <c r="CU62" s="152"/>
      <c r="CV62" s="244"/>
    </row>
    <row r="63" spans="1:102">
      <c r="A63" s="25" t="s">
        <v>33</v>
      </c>
      <c r="B63" s="31">
        <v>547</v>
      </c>
      <c r="C63" s="32">
        <v>547</v>
      </c>
      <c r="D63" s="32">
        <v>547</v>
      </c>
      <c r="E63" s="32">
        <v>547</v>
      </c>
      <c r="F63" s="32">
        <v>547</v>
      </c>
      <c r="G63" s="32">
        <v>547</v>
      </c>
      <c r="H63" s="32">
        <v>547</v>
      </c>
      <c r="I63" s="32">
        <v>547</v>
      </c>
      <c r="J63" s="32">
        <v>547</v>
      </c>
      <c r="K63" s="32">
        <v>547</v>
      </c>
      <c r="L63" s="32">
        <v>547</v>
      </c>
      <c r="M63" s="32">
        <v>547</v>
      </c>
      <c r="N63" s="32">
        <v>547</v>
      </c>
      <c r="O63" s="32">
        <v>547</v>
      </c>
      <c r="P63" s="32">
        <v>547</v>
      </c>
      <c r="Q63" s="32">
        <v>547</v>
      </c>
      <c r="R63" s="32">
        <v>547</v>
      </c>
      <c r="S63" s="32">
        <v>547</v>
      </c>
      <c r="T63" s="32">
        <v>547</v>
      </c>
      <c r="U63" s="32">
        <v>547</v>
      </c>
      <c r="V63" s="32">
        <v>547</v>
      </c>
      <c r="W63" s="32">
        <v>547</v>
      </c>
      <c r="X63" s="32">
        <v>547</v>
      </c>
      <c r="Y63" s="32">
        <v>547</v>
      </c>
      <c r="Z63" s="32">
        <v>547</v>
      </c>
      <c r="AA63" s="32">
        <v>547</v>
      </c>
      <c r="AB63" s="32">
        <v>547</v>
      </c>
      <c r="AC63" s="32">
        <v>547</v>
      </c>
      <c r="AD63" s="32">
        <v>547</v>
      </c>
      <c r="AE63" s="32">
        <v>547</v>
      </c>
      <c r="AF63" s="32">
        <v>547</v>
      </c>
      <c r="AG63" s="32">
        <v>547</v>
      </c>
      <c r="AH63" s="32">
        <v>547</v>
      </c>
      <c r="AI63" s="32">
        <v>547</v>
      </c>
      <c r="AJ63" s="32">
        <v>547</v>
      </c>
      <c r="AK63" s="32">
        <v>547</v>
      </c>
      <c r="AL63" s="32">
        <v>547</v>
      </c>
      <c r="AM63" s="32">
        <v>547</v>
      </c>
      <c r="AN63" s="32">
        <v>547</v>
      </c>
      <c r="AO63" s="32">
        <v>547</v>
      </c>
      <c r="AP63" s="32">
        <v>547</v>
      </c>
      <c r="AQ63" s="32">
        <v>547</v>
      </c>
      <c r="AR63" s="32">
        <v>547</v>
      </c>
      <c r="AS63" s="32">
        <v>547</v>
      </c>
      <c r="AT63" s="32">
        <v>547</v>
      </c>
      <c r="AU63" s="32">
        <v>547</v>
      </c>
      <c r="AV63" s="32">
        <v>547</v>
      </c>
      <c r="AW63" s="32">
        <v>547</v>
      </c>
      <c r="AX63" s="32">
        <v>547</v>
      </c>
      <c r="AY63" s="32">
        <v>547</v>
      </c>
      <c r="AZ63" s="32">
        <v>547</v>
      </c>
      <c r="BA63" s="32">
        <v>547</v>
      </c>
      <c r="BB63" s="32">
        <v>547</v>
      </c>
      <c r="BC63" s="32">
        <v>547</v>
      </c>
      <c r="BD63" s="32">
        <v>547</v>
      </c>
      <c r="BE63" s="32">
        <v>547</v>
      </c>
      <c r="BF63" s="32">
        <v>547</v>
      </c>
      <c r="BG63" s="32">
        <v>547</v>
      </c>
      <c r="BH63" s="32">
        <v>547</v>
      </c>
      <c r="BI63" s="32">
        <v>547</v>
      </c>
      <c r="BJ63" s="32">
        <v>547</v>
      </c>
      <c r="BK63" s="32">
        <v>547</v>
      </c>
      <c r="BL63" s="32">
        <v>547</v>
      </c>
      <c r="BM63" s="32">
        <v>547</v>
      </c>
      <c r="BN63" s="32">
        <v>547</v>
      </c>
      <c r="BO63" s="32">
        <v>547</v>
      </c>
      <c r="BP63" s="32">
        <v>547</v>
      </c>
      <c r="BQ63" s="32">
        <v>547</v>
      </c>
      <c r="BR63" s="32">
        <v>547</v>
      </c>
      <c r="BS63" s="32">
        <v>547</v>
      </c>
      <c r="BT63" s="32">
        <v>547</v>
      </c>
      <c r="BU63" s="32">
        <v>547</v>
      </c>
      <c r="BV63" s="32">
        <v>547</v>
      </c>
      <c r="BW63" s="32">
        <v>547</v>
      </c>
      <c r="BX63" s="32">
        <v>547</v>
      </c>
      <c r="BY63" s="32">
        <v>547</v>
      </c>
      <c r="BZ63" s="32">
        <v>547</v>
      </c>
      <c r="CA63" s="32">
        <v>547</v>
      </c>
      <c r="CB63" s="32">
        <v>547</v>
      </c>
      <c r="CC63" s="32">
        <v>547</v>
      </c>
      <c r="CD63" s="32">
        <v>547</v>
      </c>
      <c r="CE63" s="32">
        <v>547</v>
      </c>
      <c r="CF63" s="32">
        <v>547</v>
      </c>
      <c r="CG63" s="32">
        <v>547</v>
      </c>
      <c r="CH63" s="32">
        <v>547</v>
      </c>
      <c r="CI63" s="32">
        <v>547</v>
      </c>
      <c r="CJ63" s="32">
        <v>547</v>
      </c>
      <c r="CK63" s="32">
        <v>547</v>
      </c>
      <c r="CL63" s="32">
        <v>547</v>
      </c>
      <c r="CM63" s="32">
        <v>547</v>
      </c>
      <c r="CN63" s="32">
        <v>547</v>
      </c>
      <c r="CO63" s="32">
        <v>547</v>
      </c>
      <c r="CP63" s="32">
        <v>547</v>
      </c>
      <c r="CQ63" s="32">
        <v>547</v>
      </c>
      <c r="CR63" s="32">
        <v>547</v>
      </c>
      <c r="CS63" s="33">
        <v>547</v>
      </c>
      <c r="CT63" s="30">
        <f t="shared" si="67"/>
        <v>52512</v>
      </c>
      <c r="CU63" s="152"/>
      <c r="CV63" s="244"/>
    </row>
    <row r="64" spans="1:102">
      <c r="A64" s="25" t="s">
        <v>34</v>
      </c>
      <c r="B64" s="31">
        <v>785.54099999999994</v>
      </c>
      <c r="C64" s="32">
        <v>785.54099999999994</v>
      </c>
      <c r="D64" s="32">
        <v>785.54099999999994</v>
      </c>
      <c r="E64" s="32">
        <v>785.54099999999994</v>
      </c>
      <c r="F64" s="32">
        <v>785.54099999999994</v>
      </c>
      <c r="G64" s="32">
        <v>785.54099999999994</v>
      </c>
      <c r="H64" s="32">
        <v>785.54099999999994</v>
      </c>
      <c r="I64" s="32">
        <v>785.54099999999994</v>
      </c>
      <c r="J64" s="32">
        <v>785.54099999999994</v>
      </c>
      <c r="K64" s="32">
        <v>785.54099999999994</v>
      </c>
      <c r="L64" s="32">
        <v>785.54099999999994</v>
      </c>
      <c r="M64" s="32">
        <v>785.54099999999994</v>
      </c>
      <c r="N64" s="32">
        <v>785.54099999999994</v>
      </c>
      <c r="O64" s="32">
        <v>785.54099999999994</v>
      </c>
      <c r="P64" s="32">
        <v>785.54099999999994</v>
      </c>
      <c r="Q64" s="32">
        <v>785.54099999999994</v>
      </c>
      <c r="R64" s="32">
        <v>785.54099999999994</v>
      </c>
      <c r="S64" s="32">
        <v>785.54099999999994</v>
      </c>
      <c r="T64" s="32">
        <v>785.54099999999994</v>
      </c>
      <c r="U64" s="32">
        <v>785.54099999999994</v>
      </c>
      <c r="V64" s="32">
        <v>785.54099999999994</v>
      </c>
      <c r="W64" s="32">
        <v>785.54099999999994</v>
      </c>
      <c r="X64" s="32">
        <v>785.54099999999994</v>
      </c>
      <c r="Y64" s="32">
        <v>785.54099999999994</v>
      </c>
      <c r="Z64" s="32">
        <v>785.54099999999994</v>
      </c>
      <c r="AA64" s="32">
        <v>785.54099999999994</v>
      </c>
      <c r="AB64" s="32">
        <v>785.54099999999994</v>
      </c>
      <c r="AC64" s="32">
        <v>785.54099999999994</v>
      </c>
      <c r="AD64" s="32">
        <v>785.54099999999994</v>
      </c>
      <c r="AE64" s="32">
        <v>785.54099999999994</v>
      </c>
      <c r="AF64" s="32">
        <v>785.54099999999994</v>
      </c>
      <c r="AG64" s="32">
        <v>785.54099999999994</v>
      </c>
      <c r="AH64" s="32">
        <v>785.54099999999994</v>
      </c>
      <c r="AI64" s="32">
        <v>785.54099999999994</v>
      </c>
      <c r="AJ64" s="32">
        <v>785.54099999999994</v>
      </c>
      <c r="AK64" s="32">
        <v>785.54099999999994</v>
      </c>
      <c r="AL64" s="32">
        <v>785.54099999999994</v>
      </c>
      <c r="AM64" s="32">
        <v>785.54099999999994</v>
      </c>
      <c r="AN64" s="32">
        <v>785.54099999999994</v>
      </c>
      <c r="AO64" s="32">
        <v>785.54099999999994</v>
      </c>
      <c r="AP64" s="32">
        <v>785.54099999999994</v>
      </c>
      <c r="AQ64" s="32">
        <v>785.54099999999994</v>
      </c>
      <c r="AR64" s="32">
        <v>785.54099999999994</v>
      </c>
      <c r="AS64" s="32">
        <v>785.54099999999994</v>
      </c>
      <c r="AT64" s="32">
        <v>785.54099999999994</v>
      </c>
      <c r="AU64" s="32">
        <v>785.54099999999994</v>
      </c>
      <c r="AV64" s="32">
        <v>785.54099999999994</v>
      </c>
      <c r="AW64" s="32">
        <v>785.54099999999994</v>
      </c>
      <c r="AX64" s="32">
        <v>785.54099999999994</v>
      </c>
      <c r="AY64" s="32">
        <v>785.54099999999994</v>
      </c>
      <c r="AZ64" s="32">
        <v>785.54099999999994</v>
      </c>
      <c r="BA64" s="32">
        <v>785.54099999999994</v>
      </c>
      <c r="BB64" s="32">
        <v>785.54099999999994</v>
      </c>
      <c r="BC64" s="32">
        <v>785.54099999999994</v>
      </c>
      <c r="BD64" s="32">
        <v>785.54099999999994</v>
      </c>
      <c r="BE64" s="32">
        <v>785.54099999999994</v>
      </c>
      <c r="BF64" s="32">
        <v>785.54099999999994</v>
      </c>
      <c r="BG64" s="32">
        <v>785.54099999999994</v>
      </c>
      <c r="BH64" s="32">
        <v>785.54099999999994</v>
      </c>
      <c r="BI64" s="32">
        <v>785.54099999999994</v>
      </c>
      <c r="BJ64" s="32">
        <v>785.54099999999994</v>
      </c>
      <c r="BK64" s="32">
        <v>785.54099999999994</v>
      </c>
      <c r="BL64" s="32">
        <v>785.54099999999994</v>
      </c>
      <c r="BM64" s="32">
        <v>785.54099999999994</v>
      </c>
      <c r="BN64" s="32">
        <v>785.54099999999994</v>
      </c>
      <c r="BO64" s="32">
        <v>785.54099999999994</v>
      </c>
      <c r="BP64" s="32">
        <v>785.54099999999994</v>
      </c>
      <c r="BQ64" s="32">
        <v>785.54099999999994</v>
      </c>
      <c r="BR64" s="32">
        <v>785.54099999999994</v>
      </c>
      <c r="BS64" s="32">
        <v>785.54099999999994</v>
      </c>
      <c r="BT64" s="32">
        <v>785.54099999999994</v>
      </c>
      <c r="BU64" s="32">
        <v>785.54099999999994</v>
      </c>
      <c r="BV64" s="32">
        <v>785.54099999999994</v>
      </c>
      <c r="BW64" s="32">
        <v>785.54099999999994</v>
      </c>
      <c r="BX64" s="32">
        <v>785.54099999999994</v>
      </c>
      <c r="BY64" s="32">
        <v>785.54099999999994</v>
      </c>
      <c r="BZ64" s="32">
        <v>785.54099999999994</v>
      </c>
      <c r="CA64" s="32">
        <v>785.54099999999994</v>
      </c>
      <c r="CB64" s="32">
        <v>785.54099999999994</v>
      </c>
      <c r="CC64" s="32">
        <v>785.54099999999994</v>
      </c>
      <c r="CD64" s="32">
        <v>785.54099999999994</v>
      </c>
      <c r="CE64" s="32">
        <v>785.54099999999994</v>
      </c>
      <c r="CF64" s="32">
        <v>785.54099999999994</v>
      </c>
      <c r="CG64" s="32">
        <v>785.54099999999994</v>
      </c>
      <c r="CH64" s="32">
        <v>785.54099999999994</v>
      </c>
      <c r="CI64" s="32">
        <v>785.54099999999994</v>
      </c>
      <c r="CJ64" s="32">
        <v>785.54099999999994</v>
      </c>
      <c r="CK64" s="32">
        <v>785.54099999999994</v>
      </c>
      <c r="CL64" s="32">
        <v>785.54099999999994</v>
      </c>
      <c r="CM64" s="32">
        <v>785.54099999999994</v>
      </c>
      <c r="CN64" s="32">
        <v>785.54099999999994</v>
      </c>
      <c r="CO64" s="32">
        <v>785.54099999999994</v>
      </c>
      <c r="CP64" s="32">
        <v>785.54099999999994</v>
      </c>
      <c r="CQ64" s="32">
        <v>785.54099999999994</v>
      </c>
      <c r="CR64" s="32">
        <v>785.54099999999994</v>
      </c>
      <c r="CS64" s="33">
        <v>785.54099999999994</v>
      </c>
      <c r="CT64" s="30">
        <f t="shared" si="67"/>
        <v>75411.935999999885</v>
      </c>
      <c r="CU64" s="152"/>
      <c r="CV64" s="244"/>
    </row>
    <row r="65" spans="1:100">
      <c r="A65" s="25" t="s">
        <v>35</v>
      </c>
      <c r="B65" s="31">
        <v>394</v>
      </c>
      <c r="C65" s="32">
        <v>394</v>
      </c>
      <c r="D65" s="32">
        <v>394</v>
      </c>
      <c r="E65" s="32">
        <v>394</v>
      </c>
      <c r="F65" s="32">
        <v>394</v>
      </c>
      <c r="G65" s="32">
        <v>394</v>
      </c>
      <c r="H65" s="32">
        <v>394</v>
      </c>
      <c r="I65" s="32">
        <v>394</v>
      </c>
      <c r="J65" s="32">
        <v>394</v>
      </c>
      <c r="K65" s="32">
        <v>394</v>
      </c>
      <c r="L65" s="32">
        <v>394</v>
      </c>
      <c r="M65" s="32">
        <v>394</v>
      </c>
      <c r="N65" s="32">
        <v>394</v>
      </c>
      <c r="O65" s="32">
        <v>394</v>
      </c>
      <c r="P65" s="32">
        <v>394</v>
      </c>
      <c r="Q65" s="32">
        <v>394</v>
      </c>
      <c r="R65" s="32">
        <v>394</v>
      </c>
      <c r="S65" s="32">
        <v>394</v>
      </c>
      <c r="T65" s="32">
        <v>394</v>
      </c>
      <c r="U65" s="32">
        <v>394</v>
      </c>
      <c r="V65" s="32">
        <v>394</v>
      </c>
      <c r="W65" s="32">
        <v>394</v>
      </c>
      <c r="X65" s="32">
        <v>394</v>
      </c>
      <c r="Y65" s="32">
        <v>394</v>
      </c>
      <c r="Z65" s="32">
        <v>394</v>
      </c>
      <c r="AA65" s="32">
        <v>394</v>
      </c>
      <c r="AB65" s="32">
        <v>394</v>
      </c>
      <c r="AC65" s="32">
        <v>394</v>
      </c>
      <c r="AD65" s="32">
        <v>394</v>
      </c>
      <c r="AE65" s="32">
        <v>394</v>
      </c>
      <c r="AF65" s="32">
        <v>394</v>
      </c>
      <c r="AG65" s="32">
        <v>394</v>
      </c>
      <c r="AH65" s="32">
        <v>394</v>
      </c>
      <c r="AI65" s="32">
        <v>394</v>
      </c>
      <c r="AJ65" s="32">
        <v>394</v>
      </c>
      <c r="AK65" s="32">
        <v>394</v>
      </c>
      <c r="AL65" s="32">
        <v>394</v>
      </c>
      <c r="AM65" s="32">
        <v>394</v>
      </c>
      <c r="AN65" s="32">
        <v>394</v>
      </c>
      <c r="AO65" s="32">
        <v>394</v>
      </c>
      <c r="AP65" s="32">
        <v>394</v>
      </c>
      <c r="AQ65" s="32">
        <v>394</v>
      </c>
      <c r="AR65" s="32">
        <v>394</v>
      </c>
      <c r="AS65" s="32">
        <v>394</v>
      </c>
      <c r="AT65" s="32">
        <v>394</v>
      </c>
      <c r="AU65" s="32">
        <v>394</v>
      </c>
      <c r="AV65" s="32">
        <v>394</v>
      </c>
      <c r="AW65" s="32">
        <v>394</v>
      </c>
      <c r="AX65" s="32">
        <v>394</v>
      </c>
      <c r="AY65" s="32">
        <v>394</v>
      </c>
      <c r="AZ65" s="32">
        <v>394</v>
      </c>
      <c r="BA65" s="32">
        <v>394</v>
      </c>
      <c r="BB65" s="32">
        <v>394</v>
      </c>
      <c r="BC65" s="32">
        <v>394</v>
      </c>
      <c r="BD65" s="32">
        <v>394</v>
      </c>
      <c r="BE65" s="32">
        <v>394</v>
      </c>
      <c r="BF65" s="32">
        <v>394</v>
      </c>
      <c r="BG65" s="32">
        <v>394</v>
      </c>
      <c r="BH65" s="32">
        <v>394</v>
      </c>
      <c r="BI65" s="32">
        <v>394</v>
      </c>
      <c r="BJ65" s="32">
        <v>394</v>
      </c>
      <c r="BK65" s="32">
        <v>394</v>
      </c>
      <c r="BL65" s="32">
        <v>394</v>
      </c>
      <c r="BM65" s="32">
        <v>394</v>
      </c>
      <c r="BN65" s="32">
        <v>394</v>
      </c>
      <c r="BO65" s="32">
        <v>394</v>
      </c>
      <c r="BP65" s="32">
        <v>394</v>
      </c>
      <c r="BQ65" s="32">
        <v>394</v>
      </c>
      <c r="BR65" s="32">
        <v>394</v>
      </c>
      <c r="BS65" s="32">
        <v>394</v>
      </c>
      <c r="BT65" s="32">
        <v>394</v>
      </c>
      <c r="BU65" s="32">
        <v>394</v>
      </c>
      <c r="BV65" s="32">
        <v>394</v>
      </c>
      <c r="BW65" s="32">
        <v>394</v>
      </c>
      <c r="BX65" s="32">
        <v>394</v>
      </c>
      <c r="BY65" s="32">
        <v>394</v>
      </c>
      <c r="BZ65" s="32">
        <v>394</v>
      </c>
      <c r="CA65" s="32">
        <v>394</v>
      </c>
      <c r="CB65" s="32">
        <v>394</v>
      </c>
      <c r="CC65" s="32">
        <v>394</v>
      </c>
      <c r="CD65" s="32">
        <v>394</v>
      </c>
      <c r="CE65" s="32">
        <v>394</v>
      </c>
      <c r="CF65" s="32">
        <v>394</v>
      </c>
      <c r="CG65" s="32">
        <v>394</v>
      </c>
      <c r="CH65" s="32">
        <v>394</v>
      </c>
      <c r="CI65" s="32">
        <v>394</v>
      </c>
      <c r="CJ65" s="32">
        <v>394</v>
      </c>
      <c r="CK65" s="32">
        <v>394</v>
      </c>
      <c r="CL65" s="32">
        <v>394</v>
      </c>
      <c r="CM65" s="32">
        <v>394</v>
      </c>
      <c r="CN65" s="32">
        <v>394</v>
      </c>
      <c r="CO65" s="32">
        <v>394</v>
      </c>
      <c r="CP65" s="32">
        <v>394</v>
      </c>
      <c r="CQ65" s="32">
        <v>394</v>
      </c>
      <c r="CR65" s="32">
        <v>394</v>
      </c>
      <c r="CS65" s="33">
        <v>394</v>
      </c>
      <c r="CT65" s="30">
        <f t="shared" si="67"/>
        <v>37824</v>
      </c>
      <c r="CU65" s="152"/>
      <c r="CV65" s="244"/>
    </row>
    <row r="66" spans="1:100">
      <c r="A66" s="25" t="s">
        <v>36</v>
      </c>
      <c r="B66" s="31">
        <v>395.38</v>
      </c>
      <c r="C66" s="32">
        <v>395.38</v>
      </c>
      <c r="D66" s="32">
        <v>395.38</v>
      </c>
      <c r="E66" s="32">
        <v>395.38</v>
      </c>
      <c r="F66" s="32">
        <v>395.38</v>
      </c>
      <c r="G66" s="32">
        <v>395.38</v>
      </c>
      <c r="H66" s="32">
        <v>395.38</v>
      </c>
      <c r="I66" s="32">
        <v>395.38</v>
      </c>
      <c r="J66" s="32">
        <v>395.38</v>
      </c>
      <c r="K66" s="32">
        <v>395.38</v>
      </c>
      <c r="L66" s="32">
        <v>395.38</v>
      </c>
      <c r="M66" s="32">
        <v>395.38</v>
      </c>
      <c r="N66" s="32">
        <v>395.38</v>
      </c>
      <c r="O66" s="32">
        <v>395.38</v>
      </c>
      <c r="P66" s="32">
        <v>395.38</v>
      </c>
      <c r="Q66" s="32">
        <v>395.38</v>
      </c>
      <c r="R66" s="32">
        <v>395.38</v>
      </c>
      <c r="S66" s="32">
        <v>395.38</v>
      </c>
      <c r="T66" s="32">
        <v>395.38</v>
      </c>
      <c r="U66" s="32">
        <v>395.38</v>
      </c>
      <c r="V66" s="32">
        <v>395.38</v>
      </c>
      <c r="W66" s="32">
        <v>395.38</v>
      </c>
      <c r="X66" s="32">
        <v>395.38</v>
      </c>
      <c r="Y66" s="32">
        <v>395.38</v>
      </c>
      <c r="Z66" s="32">
        <v>395.38</v>
      </c>
      <c r="AA66" s="32">
        <v>395.38</v>
      </c>
      <c r="AB66" s="32">
        <v>395.38</v>
      </c>
      <c r="AC66" s="32">
        <v>395.38</v>
      </c>
      <c r="AD66" s="32">
        <v>395.38</v>
      </c>
      <c r="AE66" s="32">
        <v>395.38</v>
      </c>
      <c r="AF66" s="32">
        <v>395.38</v>
      </c>
      <c r="AG66" s="32">
        <v>395.38</v>
      </c>
      <c r="AH66" s="32">
        <v>395.38</v>
      </c>
      <c r="AI66" s="32">
        <v>395.38</v>
      </c>
      <c r="AJ66" s="32">
        <v>395.38</v>
      </c>
      <c r="AK66" s="32">
        <v>395.38</v>
      </c>
      <c r="AL66" s="32">
        <v>395.38</v>
      </c>
      <c r="AM66" s="32">
        <v>395.38</v>
      </c>
      <c r="AN66" s="32">
        <v>395.38</v>
      </c>
      <c r="AO66" s="32">
        <v>395.38</v>
      </c>
      <c r="AP66" s="32">
        <v>395.38</v>
      </c>
      <c r="AQ66" s="32">
        <v>395.38</v>
      </c>
      <c r="AR66" s="32">
        <v>395.38</v>
      </c>
      <c r="AS66" s="32">
        <v>395.38</v>
      </c>
      <c r="AT66" s="32">
        <v>395.38</v>
      </c>
      <c r="AU66" s="32">
        <v>395.38</v>
      </c>
      <c r="AV66" s="32">
        <v>395.38</v>
      </c>
      <c r="AW66" s="32">
        <v>395.38</v>
      </c>
      <c r="AX66" s="32">
        <v>395.38</v>
      </c>
      <c r="AY66" s="32">
        <v>395.38</v>
      </c>
      <c r="AZ66" s="32">
        <v>395.38</v>
      </c>
      <c r="BA66" s="32">
        <v>395.38</v>
      </c>
      <c r="BB66" s="32">
        <v>395.38</v>
      </c>
      <c r="BC66" s="32">
        <v>395.38</v>
      </c>
      <c r="BD66" s="32">
        <v>395.38</v>
      </c>
      <c r="BE66" s="32">
        <v>395.38</v>
      </c>
      <c r="BF66" s="32">
        <v>395.38</v>
      </c>
      <c r="BG66" s="32">
        <v>395.38</v>
      </c>
      <c r="BH66" s="32">
        <v>395.38</v>
      </c>
      <c r="BI66" s="32">
        <v>395.38</v>
      </c>
      <c r="BJ66" s="32">
        <v>395.38</v>
      </c>
      <c r="BK66" s="32">
        <v>395.38</v>
      </c>
      <c r="BL66" s="32">
        <v>395.38</v>
      </c>
      <c r="BM66" s="32">
        <v>395.38</v>
      </c>
      <c r="BN66" s="32">
        <v>395.38</v>
      </c>
      <c r="BO66" s="32">
        <v>395.38</v>
      </c>
      <c r="BP66" s="32">
        <v>395.38</v>
      </c>
      <c r="BQ66" s="32">
        <v>395.38</v>
      </c>
      <c r="BR66" s="32">
        <v>395.38</v>
      </c>
      <c r="BS66" s="32">
        <v>395.38</v>
      </c>
      <c r="BT66" s="32">
        <v>395.38</v>
      </c>
      <c r="BU66" s="32">
        <v>395.38</v>
      </c>
      <c r="BV66" s="32">
        <v>395.38</v>
      </c>
      <c r="BW66" s="32">
        <v>395.38</v>
      </c>
      <c r="BX66" s="32">
        <v>395.38</v>
      </c>
      <c r="BY66" s="32">
        <v>395.38</v>
      </c>
      <c r="BZ66" s="32">
        <v>395.38</v>
      </c>
      <c r="CA66" s="32">
        <v>395.38</v>
      </c>
      <c r="CB66" s="32">
        <v>395.38</v>
      </c>
      <c r="CC66" s="32">
        <v>395.38</v>
      </c>
      <c r="CD66" s="32">
        <v>395.38</v>
      </c>
      <c r="CE66" s="32">
        <v>395.38</v>
      </c>
      <c r="CF66" s="32">
        <v>395.38</v>
      </c>
      <c r="CG66" s="32">
        <v>395.38</v>
      </c>
      <c r="CH66" s="32">
        <v>395.38</v>
      </c>
      <c r="CI66" s="32">
        <v>395.38</v>
      </c>
      <c r="CJ66" s="32">
        <v>395.38</v>
      </c>
      <c r="CK66" s="32">
        <v>395.38</v>
      </c>
      <c r="CL66" s="32">
        <v>395.38</v>
      </c>
      <c r="CM66" s="32">
        <v>395.38</v>
      </c>
      <c r="CN66" s="32">
        <v>395.38</v>
      </c>
      <c r="CO66" s="32">
        <v>395.38</v>
      </c>
      <c r="CP66" s="32">
        <v>395.38</v>
      </c>
      <c r="CQ66" s="32">
        <v>395.38</v>
      </c>
      <c r="CR66" s="32">
        <v>395.38</v>
      </c>
      <c r="CS66" s="33">
        <v>395.38</v>
      </c>
      <c r="CT66" s="30">
        <f t="shared" si="67"/>
        <v>37956.479999999989</v>
      </c>
      <c r="CU66" s="152"/>
      <c r="CV66" s="244"/>
    </row>
    <row r="67" spans="1:100">
      <c r="A67" s="25" t="s">
        <v>37</v>
      </c>
      <c r="B67" s="31">
        <v>739</v>
      </c>
      <c r="C67" s="32">
        <v>740</v>
      </c>
      <c r="D67" s="32">
        <v>740</v>
      </c>
      <c r="E67" s="32">
        <v>741</v>
      </c>
      <c r="F67" s="32">
        <v>740</v>
      </c>
      <c r="G67" s="32">
        <v>742</v>
      </c>
      <c r="H67" s="32">
        <v>740</v>
      </c>
      <c r="I67" s="32">
        <v>738</v>
      </c>
      <c r="J67" s="32">
        <v>742</v>
      </c>
      <c r="K67" s="32">
        <v>742</v>
      </c>
      <c r="L67" s="32">
        <v>744</v>
      </c>
      <c r="M67" s="32">
        <v>740</v>
      </c>
      <c r="N67" s="32">
        <v>740</v>
      </c>
      <c r="O67" s="32">
        <v>740</v>
      </c>
      <c r="P67" s="32">
        <v>739</v>
      </c>
      <c r="Q67" s="32">
        <v>745</v>
      </c>
      <c r="R67" s="32">
        <v>740</v>
      </c>
      <c r="S67" s="32">
        <v>737</v>
      </c>
      <c r="T67" s="32">
        <v>740</v>
      </c>
      <c r="U67" s="32">
        <v>743</v>
      </c>
      <c r="V67" s="32">
        <v>741</v>
      </c>
      <c r="W67" s="32">
        <v>737</v>
      </c>
      <c r="X67" s="32">
        <v>738</v>
      </c>
      <c r="Y67" s="32">
        <v>740</v>
      </c>
      <c r="Z67" s="32">
        <v>744</v>
      </c>
      <c r="AA67" s="32">
        <v>743</v>
      </c>
      <c r="AB67" s="32">
        <v>740</v>
      </c>
      <c r="AC67" s="32">
        <v>737</v>
      </c>
      <c r="AD67" s="32">
        <v>739</v>
      </c>
      <c r="AE67" s="32">
        <v>741</v>
      </c>
      <c r="AF67" s="32">
        <v>742</v>
      </c>
      <c r="AG67" s="32">
        <v>742</v>
      </c>
      <c r="AH67" s="32">
        <v>744</v>
      </c>
      <c r="AI67" s="32">
        <v>743</v>
      </c>
      <c r="AJ67" s="32">
        <v>739</v>
      </c>
      <c r="AK67" s="32">
        <v>738</v>
      </c>
      <c r="AL67" s="32">
        <v>732</v>
      </c>
      <c r="AM67" s="32">
        <v>736</v>
      </c>
      <c r="AN67" s="32">
        <v>744</v>
      </c>
      <c r="AO67" s="32">
        <v>744</v>
      </c>
      <c r="AP67" s="32">
        <v>743</v>
      </c>
      <c r="AQ67" s="32">
        <v>737</v>
      </c>
      <c r="AR67" s="32">
        <v>736</v>
      </c>
      <c r="AS67" s="32">
        <v>736</v>
      </c>
      <c r="AT67" s="32">
        <v>739</v>
      </c>
      <c r="AU67" s="32">
        <v>741</v>
      </c>
      <c r="AV67" s="32">
        <v>739</v>
      </c>
      <c r="AW67" s="32">
        <v>737</v>
      </c>
      <c r="AX67" s="32">
        <v>739</v>
      </c>
      <c r="AY67" s="32">
        <v>739</v>
      </c>
      <c r="AZ67" s="32">
        <v>738</v>
      </c>
      <c r="BA67" s="32">
        <v>736</v>
      </c>
      <c r="BB67" s="32">
        <v>738</v>
      </c>
      <c r="BC67" s="32">
        <v>741</v>
      </c>
      <c r="BD67" s="32">
        <v>742</v>
      </c>
      <c r="BE67" s="32">
        <v>743</v>
      </c>
      <c r="BF67" s="32">
        <v>741</v>
      </c>
      <c r="BG67" s="32">
        <v>743</v>
      </c>
      <c r="BH67" s="32">
        <v>743</v>
      </c>
      <c r="BI67" s="32">
        <v>741</v>
      </c>
      <c r="BJ67" s="32">
        <v>736</v>
      </c>
      <c r="BK67" s="32">
        <v>736</v>
      </c>
      <c r="BL67" s="32">
        <v>736</v>
      </c>
      <c r="BM67" s="32">
        <v>736</v>
      </c>
      <c r="BN67" s="32">
        <v>735</v>
      </c>
      <c r="BO67" s="32">
        <v>736</v>
      </c>
      <c r="BP67" s="32">
        <v>734</v>
      </c>
      <c r="BQ67" s="32">
        <v>739</v>
      </c>
      <c r="BR67" s="32">
        <v>739</v>
      </c>
      <c r="BS67" s="32">
        <v>738</v>
      </c>
      <c r="BT67" s="32">
        <v>738</v>
      </c>
      <c r="BU67" s="32">
        <v>741</v>
      </c>
      <c r="BV67" s="32">
        <v>738</v>
      </c>
      <c r="BW67" s="32">
        <v>736</v>
      </c>
      <c r="BX67" s="32">
        <v>742</v>
      </c>
      <c r="BY67" s="32">
        <v>744</v>
      </c>
      <c r="BZ67" s="32">
        <v>737</v>
      </c>
      <c r="CA67" s="32">
        <v>737</v>
      </c>
      <c r="CB67" s="32">
        <v>741</v>
      </c>
      <c r="CC67" s="32">
        <v>741</v>
      </c>
      <c r="CD67" s="32">
        <v>742</v>
      </c>
      <c r="CE67" s="32">
        <v>739</v>
      </c>
      <c r="CF67" s="32">
        <v>737</v>
      </c>
      <c r="CG67" s="32">
        <v>746</v>
      </c>
      <c r="CH67" s="32">
        <v>749</v>
      </c>
      <c r="CI67" s="32">
        <v>740</v>
      </c>
      <c r="CJ67" s="32">
        <v>738</v>
      </c>
      <c r="CK67" s="32">
        <v>737</v>
      </c>
      <c r="CL67" s="32">
        <v>735</v>
      </c>
      <c r="CM67" s="32">
        <v>743</v>
      </c>
      <c r="CN67" s="32">
        <v>749</v>
      </c>
      <c r="CO67" s="32">
        <v>753</v>
      </c>
      <c r="CP67" s="32">
        <v>745</v>
      </c>
      <c r="CQ67" s="32">
        <v>739</v>
      </c>
      <c r="CR67" s="32">
        <v>738</v>
      </c>
      <c r="CS67" s="33">
        <v>738</v>
      </c>
      <c r="CT67" s="30">
        <f t="shared" si="67"/>
        <v>71036</v>
      </c>
      <c r="CU67" s="152"/>
      <c r="CV67" s="244"/>
    </row>
    <row r="68" spans="1:100" ht="15.75" thickBot="1">
      <c r="A68" s="171" t="s">
        <v>38</v>
      </c>
      <c r="B68" s="116">
        <v>40.9</v>
      </c>
      <c r="C68" s="117">
        <v>40.9</v>
      </c>
      <c r="D68" s="117">
        <v>40.9</v>
      </c>
      <c r="E68" s="117">
        <v>40.9</v>
      </c>
      <c r="F68" s="117">
        <v>40.9</v>
      </c>
      <c r="G68" s="117">
        <v>40.9</v>
      </c>
      <c r="H68" s="117">
        <v>40.9</v>
      </c>
      <c r="I68" s="117">
        <v>40.9</v>
      </c>
      <c r="J68" s="117">
        <v>40.9</v>
      </c>
      <c r="K68" s="117">
        <v>40.9</v>
      </c>
      <c r="L68" s="117">
        <v>40.9</v>
      </c>
      <c r="M68" s="117">
        <v>40.9</v>
      </c>
      <c r="N68" s="117">
        <v>40.9</v>
      </c>
      <c r="O68" s="117">
        <v>40.9</v>
      </c>
      <c r="P68" s="117">
        <v>40.9</v>
      </c>
      <c r="Q68" s="117">
        <v>40.9</v>
      </c>
      <c r="R68" s="117">
        <v>40.9</v>
      </c>
      <c r="S68" s="117">
        <v>40.9</v>
      </c>
      <c r="T68" s="117">
        <v>40.9</v>
      </c>
      <c r="U68" s="117">
        <v>40.9</v>
      </c>
      <c r="V68" s="117">
        <v>40.9</v>
      </c>
      <c r="W68" s="117">
        <v>40.9</v>
      </c>
      <c r="X68" s="117">
        <v>40.9</v>
      </c>
      <c r="Y68" s="117">
        <v>40.9</v>
      </c>
      <c r="Z68" s="117">
        <v>40.9</v>
      </c>
      <c r="AA68" s="117">
        <v>40.9</v>
      </c>
      <c r="AB68" s="117">
        <v>40.9</v>
      </c>
      <c r="AC68" s="117">
        <v>40.9</v>
      </c>
      <c r="AD68" s="117">
        <v>40.9</v>
      </c>
      <c r="AE68" s="117">
        <v>40.9</v>
      </c>
      <c r="AF68" s="117">
        <v>40.9</v>
      </c>
      <c r="AG68" s="117">
        <v>40.9</v>
      </c>
      <c r="AH68" s="117">
        <v>40.9</v>
      </c>
      <c r="AI68" s="117">
        <v>40.9</v>
      </c>
      <c r="AJ68" s="117">
        <v>40.9</v>
      </c>
      <c r="AK68" s="117">
        <v>40.9</v>
      </c>
      <c r="AL68" s="117">
        <v>40.9</v>
      </c>
      <c r="AM68" s="117">
        <v>40.9</v>
      </c>
      <c r="AN68" s="117">
        <v>40.9</v>
      </c>
      <c r="AO68" s="117">
        <v>40.9</v>
      </c>
      <c r="AP68" s="117">
        <v>40.9</v>
      </c>
      <c r="AQ68" s="117">
        <v>40.9</v>
      </c>
      <c r="AR68" s="117">
        <v>40.9</v>
      </c>
      <c r="AS68" s="117">
        <v>40.9</v>
      </c>
      <c r="AT68" s="117">
        <v>40.9</v>
      </c>
      <c r="AU68" s="117">
        <v>40.9</v>
      </c>
      <c r="AV68" s="117">
        <v>40.9</v>
      </c>
      <c r="AW68" s="117">
        <v>40.9</v>
      </c>
      <c r="AX68" s="117">
        <v>40.9</v>
      </c>
      <c r="AY68" s="117">
        <v>40.9</v>
      </c>
      <c r="AZ68" s="117">
        <v>40.9</v>
      </c>
      <c r="BA68" s="117">
        <v>40.9</v>
      </c>
      <c r="BB68" s="117">
        <v>40.9</v>
      </c>
      <c r="BC68" s="117">
        <v>40.9</v>
      </c>
      <c r="BD68" s="117">
        <v>40.9</v>
      </c>
      <c r="BE68" s="117">
        <v>40.9</v>
      </c>
      <c r="BF68" s="117">
        <v>40.9</v>
      </c>
      <c r="BG68" s="117">
        <v>40.9</v>
      </c>
      <c r="BH68" s="117">
        <v>40.9</v>
      </c>
      <c r="BI68" s="117">
        <v>40.9</v>
      </c>
      <c r="BJ68" s="117">
        <v>40.9</v>
      </c>
      <c r="BK68" s="117">
        <v>40.9</v>
      </c>
      <c r="BL68" s="117">
        <v>40.9</v>
      </c>
      <c r="BM68" s="117">
        <v>40.9</v>
      </c>
      <c r="BN68" s="117">
        <v>40.9</v>
      </c>
      <c r="BO68" s="117">
        <v>40.9</v>
      </c>
      <c r="BP68" s="117">
        <v>40.9</v>
      </c>
      <c r="BQ68" s="117">
        <v>40.9</v>
      </c>
      <c r="BR68" s="117">
        <v>40.9</v>
      </c>
      <c r="BS68" s="117">
        <v>40.9</v>
      </c>
      <c r="BT68" s="117">
        <v>40.9</v>
      </c>
      <c r="BU68" s="117">
        <v>40.9</v>
      </c>
      <c r="BV68" s="117">
        <v>40.9</v>
      </c>
      <c r="BW68" s="117">
        <v>40.9</v>
      </c>
      <c r="BX68" s="117">
        <v>40.9</v>
      </c>
      <c r="BY68" s="117">
        <v>40.9</v>
      </c>
      <c r="BZ68" s="117">
        <v>40.9</v>
      </c>
      <c r="CA68" s="117">
        <v>40.9</v>
      </c>
      <c r="CB68" s="117">
        <v>40.9</v>
      </c>
      <c r="CC68" s="117">
        <v>40.9</v>
      </c>
      <c r="CD68" s="117">
        <v>40.9</v>
      </c>
      <c r="CE68" s="117">
        <v>40.9</v>
      </c>
      <c r="CF68" s="117">
        <v>40.9</v>
      </c>
      <c r="CG68" s="117">
        <v>40.9</v>
      </c>
      <c r="CH68" s="117">
        <v>40.9</v>
      </c>
      <c r="CI68" s="117">
        <v>40.9</v>
      </c>
      <c r="CJ68" s="117">
        <v>40.9</v>
      </c>
      <c r="CK68" s="117">
        <v>40.9</v>
      </c>
      <c r="CL68" s="117">
        <v>40.9</v>
      </c>
      <c r="CM68" s="117">
        <v>40.9</v>
      </c>
      <c r="CN68" s="117">
        <v>40.9</v>
      </c>
      <c r="CO68" s="117">
        <v>40.9</v>
      </c>
      <c r="CP68" s="117">
        <v>40.9</v>
      </c>
      <c r="CQ68" s="117">
        <v>40.9</v>
      </c>
      <c r="CR68" s="117">
        <v>40.9</v>
      </c>
      <c r="CS68" s="118">
        <v>40.9</v>
      </c>
      <c r="CT68" s="115">
        <f t="shared" si="67"/>
        <v>3926.400000000006</v>
      </c>
      <c r="CU68" s="152"/>
      <c r="CV68" s="244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2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2"/>
    </row>
    <row r="71" spans="1:100" ht="15.75" thickBot="1">
      <c r="A71" s="110" t="s">
        <v>65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2"/>
    </row>
    <row r="72" spans="1:100" ht="15.75" thickBot="1">
      <c r="A72" s="11" t="s">
        <v>26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15" t="s">
        <v>27</v>
      </c>
      <c r="CU72" s="150"/>
    </row>
    <row r="73" spans="1:100">
      <c r="A73" s="26" t="s">
        <v>32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0</v>
      </c>
      <c r="AM73" s="121">
        <v>0</v>
      </c>
      <c r="AN73" s="121">
        <v>0</v>
      </c>
      <c r="AO73" s="121">
        <v>0</v>
      </c>
      <c r="AP73" s="121">
        <v>0</v>
      </c>
      <c r="AQ73" s="121">
        <v>0</v>
      </c>
      <c r="AR73" s="121">
        <v>0</v>
      </c>
      <c r="AS73" s="121">
        <v>0</v>
      </c>
      <c r="AT73" s="121">
        <v>0</v>
      </c>
      <c r="AU73" s="121">
        <v>0</v>
      </c>
      <c r="AV73" s="121">
        <v>0</v>
      </c>
      <c r="AW73" s="121">
        <v>0</v>
      </c>
      <c r="AX73" s="121">
        <v>0</v>
      </c>
      <c r="AY73" s="121">
        <v>0</v>
      </c>
      <c r="AZ73" s="121">
        <v>0</v>
      </c>
      <c r="BA73" s="121">
        <v>0</v>
      </c>
      <c r="BB73" s="121">
        <v>0</v>
      </c>
      <c r="BC73" s="121">
        <v>0</v>
      </c>
      <c r="BD73" s="121">
        <v>0</v>
      </c>
      <c r="BE73" s="121">
        <v>0</v>
      </c>
      <c r="BF73" s="121">
        <v>0</v>
      </c>
      <c r="BG73" s="121">
        <v>0</v>
      </c>
      <c r="BH73" s="121">
        <v>0</v>
      </c>
      <c r="BI73" s="121">
        <v>30</v>
      </c>
      <c r="BJ73" s="121">
        <v>60</v>
      </c>
      <c r="BK73" s="121">
        <v>75</v>
      </c>
      <c r="BL73" s="121">
        <v>75</v>
      </c>
      <c r="BM73" s="121">
        <v>75</v>
      </c>
      <c r="BN73" s="121">
        <v>75</v>
      </c>
      <c r="BO73" s="121">
        <v>45</v>
      </c>
      <c r="BP73" s="121">
        <v>15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122">
        <v>0</v>
      </c>
      <c r="CT73" s="30">
        <f>SUM(B73:CS73)</f>
        <v>450</v>
      </c>
      <c r="CU73" s="152"/>
    </row>
    <row r="74" spans="1:100">
      <c r="A74" s="30" t="s">
        <v>33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48</v>
      </c>
      <c r="BL74" s="1">
        <v>48</v>
      </c>
      <c r="BM74" s="1">
        <v>48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93">
        <v>0</v>
      </c>
      <c r="CT74" s="30">
        <f t="shared" ref="CT74:CT79" si="68">SUM(B74:CS74)</f>
        <v>144</v>
      </c>
      <c r="CU74" s="152"/>
    </row>
    <row r="75" spans="1:100">
      <c r="A75" s="30" t="s">
        <v>34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93">
        <v>0</v>
      </c>
      <c r="CT75" s="30">
        <f t="shared" si="68"/>
        <v>0</v>
      </c>
      <c r="CU75" s="152"/>
    </row>
    <row r="76" spans="1:100">
      <c r="A76" s="30" t="s">
        <v>35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0</v>
      </c>
      <c r="AS76" s="1">
        <v>0</v>
      </c>
      <c r="AT76" s="1">
        <v>0</v>
      </c>
      <c r="AU76" s="1">
        <v>0</v>
      </c>
      <c r="AV76" s="1">
        <v>0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0</v>
      </c>
      <c r="BG76" s="1">
        <v>0</v>
      </c>
      <c r="BH76" s="1">
        <v>0</v>
      </c>
      <c r="BI76" s="1">
        <v>84</v>
      </c>
      <c r="BJ76" s="1">
        <v>84</v>
      </c>
      <c r="BK76" s="1">
        <v>84</v>
      </c>
      <c r="BL76" s="1">
        <v>84</v>
      </c>
      <c r="BM76" s="1">
        <v>84</v>
      </c>
      <c r="BN76" s="1">
        <v>84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93">
        <v>0</v>
      </c>
      <c r="CT76" s="30">
        <f t="shared" si="68"/>
        <v>504</v>
      </c>
      <c r="CU76" s="152"/>
    </row>
    <row r="77" spans="1:100">
      <c r="A77" s="30" t="s">
        <v>36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30</v>
      </c>
      <c r="BJ77" s="1">
        <v>57</v>
      </c>
      <c r="BK77" s="1">
        <v>57</v>
      </c>
      <c r="BL77" s="1">
        <v>57</v>
      </c>
      <c r="BM77" s="1">
        <v>57</v>
      </c>
      <c r="BN77" s="1">
        <v>57</v>
      </c>
      <c r="BO77" s="1">
        <v>27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93">
        <v>0</v>
      </c>
      <c r="CT77" s="30">
        <f t="shared" si="68"/>
        <v>342</v>
      </c>
      <c r="CU77" s="152"/>
    </row>
    <row r="78" spans="1:100">
      <c r="A78" s="30" t="s">
        <v>37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36</v>
      </c>
      <c r="BL78" s="1">
        <v>36</v>
      </c>
      <c r="BM78" s="1">
        <v>36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93">
        <v>0</v>
      </c>
      <c r="CT78" s="30">
        <f t="shared" si="68"/>
        <v>108</v>
      </c>
      <c r="CU78" s="152"/>
    </row>
    <row r="79" spans="1:100" ht="15.75" thickBot="1">
      <c r="A79" s="115" t="s">
        <v>38</v>
      </c>
      <c r="B79" s="123">
        <v>0</v>
      </c>
      <c r="C79" s="124">
        <v>0</v>
      </c>
      <c r="D79" s="124">
        <v>0</v>
      </c>
      <c r="E79" s="124">
        <v>0</v>
      </c>
      <c r="F79" s="124">
        <v>0</v>
      </c>
      <c r="G79" s="124">
        <v>0</v>
      </c>
      <c r="H79" s="124">
        <v>0</v>
      </c>
      <c r="I79" s="124">
        <v>0</v>
      </c>
      <c r="J79" s="124">
        <v>0</v>
      </c>
      <c r="K79" s="124">
        <v>0</v>
      </c>
      <c r="L79" s="124">
        <v>0</v>
      </c>
      <c r="M79" s="124">
        <v>0</v>
      </c>
      <c r="N79" s="124">
        <v>0</v>
      </c>
      <c r="O79" s="124">
        <v>0</v>
      </c>
      <c r="P79" s="124">
        <v>0</v>
      </c>
      <c r="Q79" s="124">
        <v>0</v>
      </c>
      <c r="R79" s="124">
        <v>0</v>
      </c>
      <c r="S79" s="124">
        <v>0</v>
      </c>
      <c r="T79" s="124">
        <v>0</v>
      </c>
      <c r="U79" s="124">
        <v>0</v>
      </c>
      <c r="V79" s="124">
        <v>0</v>
      </c>
      <c r="W79" s="124">
        <v>0</v>
      </c>
      <c r="X79" s="124">
        <v>0</v>
      </c>
      <c r="Y79" s="124">
        <v>0</v>
      </c>
      <c r="Z79" s="124">
        <v>0</v>
      </c>
      <c r="AA79" s="124">
        <v>0</v>
      </c>
      <c r="AB79" s="124">
        <v>0</v>
      </c>
      <c r="AC79" s="124">
        <v>0</v>
      </c>
      <c r="AD79" s="124">
        <v>0</v>
      </c>
      <c r="AE79" s="124">
        <v>0</v>
      </c>
      <c r="AF79" s="124">
        <v>0</v>
      </c>
      <c r="AG79" s="124">
        <v>0</v>
      </c>
      <c r="AH79" s="124">
        <v>0</v>
      </c>
      <c r="AI79" s="124">
        <v>0</v>
      </c>
      <c r="AJ79" s="124">
        <v>0</v>
      </c>
      <c r="AK79" s="124">
        <v>0</v>
      </c>
      <c r="AL79" s="124">
        <v>0</v>
      </c>
      <c r="AM79" s="124">
        <v>0</v>
      </c>
      <c r="AN79" s="124">
        <v>0</v>
      </c>
      <c r="AO79" s="124">
        <v>0</v>
      </c>
      <c r="AP79" s="124">
        <v>0</v>
      </c>
      <c r="AQ79" s="124">
        <v>0</v>
      </c>
      <c r="AR79" s="124">
        <v>0</v>
      </c>
      <c r="AS79" s="124">
        <v>0</v>
      </c>
      <c r="AT79" s="124">
        <v>0</v>
      </c>
      <c r="AU79" s="124">
        <v>0</v>
      </c>
      <c r="AV79" s="124">
        <v>0</v>
      </c>
      <c r="AW79" s="124">
        <v>0</v>
      </c>
      <c r="AX79" s="124">
        <v>0</v>
      </c>
      <c r="AY79" s="124">
        <v>0</v>
      </c>
      <c r="AZ79" s="124">
        <v>0</v>
      </c>
      <c r="BA79" s="124">
        <v>0</v>
      </c>
      <c r="BB79" s="124">
        <v>0</v>
      </c>
      <c r="BC79" s="124">
        <v>0</v>
      </c>
      <c r="BD79" s="124">
        <v>0</v>
      </c>
      <c r="BE79" s="124">
        <v>0</v>
      </c>
      <c r="BF79" s="124">
        <v>0</v>
      </c>
      <c r="BG79" s="124">
        <v>0</v>
      </c>
      <c r="BH79" s="124">
        <v>0</v>
      </c>
      <c r="BI79" s="124">
        <v>0</v>
      </c>
      <c r="BJ79" s="124">
        <v>0</v>
      </c>
      <c r="BK79" s="124">
        <v>0</v>
      </c>
      <c r="BL79" s="124">
        <v>0</v>
      </c>
      <c r="BM79" s="124">
        <v>0</v>
      </c>
      <c r="BN79" s="124">
        <v>0</v>
      </c>
      <c r="BO79" s="124">
        <v>0</v>
      </c>
      <c r="BP79" s="124">
        <v>0</v>
      </c>
      <c r="BQ79" s="124">
        <v>0</v>
      </c>
      <c r="BR79" s="124">
        <v>0</v>
      </c>
      <c r="BS79" s="124">
        <v>0</v>
      </c>
      <c r="BT79" s="124">
        <v>0</v>
      </c>
      <c r="BU79" s="124">
        <v>0</v>
      </c>
      <c r="BV79" s="124">
        <v>0</v>
      </c>
      <c r="BW79" s="124">
        <v>0</v>
      </c>
      <c r="BX79" s="124">
        <v>0</v>
      </c>
      <c r="BY79" s="124">
        <v>0</v>
      </c>
      <c r="BZ79" s="124">
        <v>0</v>
      </c>
      <c r="CA79" s="124">
        <v>0</v>
      </c>
      <c r="CB79" s="124">
        <v>0</v>
      </c>
      <c r="CC79" s="124">
        <v>0</v>
      </c>
      <c r="CD79" s="124">
        <v>0</v>
      </c>
      <c r="CE79" s="124">
        <v>0</v>
      </c>
      <c r="CF79" s="124">
        <v>0</v>
      </c>
      <c r="CG79" s="124">
        <v>0</v>
      </c>
      <c r="CH79" s="124">
        <v>0</v>
      </c>
      <c r="CI79" s="124">
        <v>0</v>
      </c>
      <c r="CJ79" s="124">
        <v>0</v>
      </c>
      <c r="CK79" s="124">
        <v>0</v>
      </c>
      <c r="CL79" s="124">
        <v>0</v>
      </c>
      <c r="CM79" s="124">
        <v>0</v>
      </c>
      <c r="CN79" s="124">
        <v>0</v>
      </c>
      <c r="CO79" s="124">
        <v>0</v>
      </c>
      <c r="CP79" s="124">
        <v>0</v>
      </c>
      <c r="CQ79" s="124">
        <v>0</v>
      </c>
      <c r="CR79" s="124">
        <v>0</v>
      </c>
      <c r="CS79" s="125">
        <v>0</v>
      </c>
      <c r="CT79" s="30">
        <f t="shared" si="68"/>
        <v>0</v>
      </c>
      <c r="CU79" s="152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249"/>
      <c r="CU80" s="152"/>
    </row>
    <row r="81" spans="1:102" s="137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2"/>
      <c r="CV81" s="5"/>
      <c r="CX81" s="151"/>
    </row>
    <row r="82" spans="1:102" ht="15.75" thickBot="1">
      <c r="A82" s="126" t="s">
        <v>9</v>
      </c>
      <c r="B82" s="127"/>
      <c r="C82" s="127"/>
      <c r="D82" s="127"/>
      <c r="E82" s="127"/>
      <c r="F82" s="127"/>
      <c r="G82" s="127"/>
      <c r="H82" s="127"/>
      <c r="I82" s="127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0"/>
      <c r="CV82" s="158"/>
      <c r="CX82" s="234"/>
    </row>
    <row r="83" spans="1:102" ht="15.75" thickBot="1">
      <c r="A83" s="67" t="s">
        <v>52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27</v>
      </c>
      <c r="CU83" s="150"/>
      <c r="CX83" s="234"/>
    </row>
    <row r="84" spans="1:102">
      <c r="A84" s="204" t="s">
        <v>53</v>
      </c>
      <c r="B84" s="210">
        <f>SUM(B85:B87)</f>
        <v>0.30000000000000004</v>
      </c>
      <c r="C84" s="211">
        <f t="shared" ref="C84:BN84" si="69">SUM(C85:C87)</f>
        <v>0.30000000000000004</v>
      </c>
      <c r="D84" s="211">
        <f t="shared" si="69"/>
        <v>0.30000000000000004</v>
      </c>
      <c r="E84" s="211">
        <f t="shared" si="69"/>
        <v>0.30000000000000004</v>
      </c>
      <c r="F84" s="211">
        <f t="shared" si="69"/>
        <v>0.30000000000000004</v>
      </c>
      <c r="G84" s="211">
        <f t="shared" si="69"/>
        <v>0.30000000000000004</v>
      </c>
      <c r="H84" s="211">
        <f t="shared" si="69"/>
        <v>0.30000000000000004</v>
      </c>
      <c r="I84" s="211">
        <f t="shared" si="69"/>
        <v>0.30000000000000004</v>
      </c>
      <c r="J84" s="211">
        <f t="shared" si="69"/>
        <v>0.30000000000000004</v>
      </c>
      <c r="K84" s="211">
        <f t="shared" si="69"/>
        <v>0.30000000000000004</v>
      </c>
      <c r="L84" s="211">
        <f t="shared" si="69"/>
        <v>0.30000000000000004</v>
      </c>
      <c r="M84" s="211">
        <f t="shared" si="69"/>
        <v>0.30000000000000004</v>
      </c>
      <c r="N84" s="211">
        <f t="shared" si="69"/>
        <v>0.30000000000000004</v>
      </c>
      <c r="O84" s="211">
        <f t="shared" si="69"/>
        <v>0.30000000000000004</v>
      </c>
      <c r="P84" s="211">
        <f t="shared" si="69"/>
        <v>0.30000000000000004</v>
      </c>
      <c r="Q84" s="211">
        <f t="shared" si="69"/>
        <v>0.30000000000000004</v>
      </c>
      <c r="R84" s="211">
        <f t="shared" si="69"/>
        <v>0.30000000000000004</v>
      </c>
      <c r="S84" s="211">
        <f t="shared" si="69"/>
        <v>0.30000000000000004</v>
      </c>
      <c r="T84" s="211">
        <f t="shared" si="69"/>
        <v>0.30000000000000004</v>
      </c>
      <c r="U84" s="211">
        <f t="shared" si="69"/>
        <v>0.30000000000000004</v>
      </c>
      <c r="V84" s="211">
        <f t="shared" si="69"/>
        <v>0.30000000000000004</v>
      </c>
      <c r="W84" s="211">
        <f t="shared" si="69"/>
        <v>0.30000000000000004</v>
      </c>
      <c r="X84" s="211">
        <f t="shared" si="69"/>
        <v>0.30000000000000004</v>
      </c>
      <c r="Y84" s="211">
        <f t="shared" si="69"/>
        <v>0.30000000000000004</v>
      </c>
      <c r="Z84" s="211">
        <f t="shared" si="69"/>
        <v>11.5</v>
      </c>
      <c r="AA84" s="211">
        <f t="shared" si="69"/>
        <v>11.5</v>
      </c>
      <c r="AB84" s="211">
        <f t="shared" si="69"/>
        <v>97.600000000000009</v>
      </c>
      <c r="AC84" s="211">
        <f t="shared" si="69"/>
        <v>101.7</v>
      </c>
      <c r="AD84" s="211">
        <f t="shared" si="69"/>
        <v>117.4</v>
      </c>
      <c r="AE84" s="211">
        <f t="shared" si="69"/>
        <v>171.5</v>
      </c>
      <c r="AF84" s="211">
        <f t="shared" si="69"/>
        <v>153.80000000000001</v>
      </c>
      <c r="AG84" s="211">
        <f t="shared" si="69"/>
        <v>172.2</v>
      </c>
      <c r="AH84" s="211">
        <f t="shared" si="69"/>
        <v>167.9</v>
      </c>
      <c r="AI84" s="211">
        <f t="shared" si="69"/>
        <v>168.4</v>
      </c>
      <c r="AJ84" s="211">
        <f t="shared" si="69"/>
        <v>167.9</v>
      </c>
      <c r="AK84" s="211">
        <f t="shared" si="69"/>
        <v>168.2</v>
      </c>
      <c r="AL84" s="211">
        <f t="shared" si="69"/>
        <v>168.2</v>
      </c>
      <c r="AM84" s="211">
        <f t="shared" si="69"/>
        <v>168.10000000000002</v>
      </c>
      <c r="AN84" s="211">
        <f t="shared" si="69"/>
        <v>168</v>
      </c>
      <c r="AO84" s="211">
        <f t="shared" si="69"/>
        <v>167.60000000000002</v>
      </c>
      <c r="AP84" s="211">
        <f t="shared" si="69"/>
        <v>94.8</v>
      </c>
      <c r="AQ84" s="211">
        <f t="shared" si="69"/>
        <v>94.5</v>
      </c>
      <c r="AR84" s="211">
        <f t="shared" si="69"/>
        <v>130</v>
      </c>
      <c r="AS84" s="211">
        <f t="shared" si="69"/>
        <v>147.80000000000001</v>
      </c>
      <c r="AT84" s="211">
        <f t="shared" si="69"/>
        <v>164.7</v>
      </c>
      <c r="AU84" s="211">
        <f t="shared" si="69"/>
        <v>111.5</v>
      </c>
      <c r="AV84" s="211">
        <f t="shared" si="69"/>
        <v>110.4</v>
      </c>
      <c r="AW84" s="211">
        <f t="shared" si="69"/>
        <v>110.8</v>
      </c>
      <c r="AX84" s="211">
        <f t="shared" si="69"/>
        <v>111.3</v>
      </c>
      <c r="AY84" s="211">
        <f t="shared" si="69"/>
        <v>111.6</v>
      </c>
      <c r="AZ84" s="211">
        <f t="shared" si="69"/>
        <v>146.6</v>
      </c>
      <c r="BA84" s="211">
        <f t="shared" si="69"/>
        <v>150.69999999999999</v>
      </c>
      <c r="BB84" s="211">
        <f t="shared" si="69"/>
        <v>154.89999999999998</v>
      </c>
      <c r="BC84" s="211">
        <f t="shared" si="69"/>
        <v>154.6</v>
      </c>
      <c r="BD84" s="211">
        <f t="shared" si="69"/>
        <v>112.4</v>
      </c>
      <c r="BE84" s="211">
        <f t="shared" si="69"/>
        <v>112</v>
      </c>
      <c r="BF84" s="211">
        <f t="shared" si="69"/>
        <v>111.3</v>
      </c>
      <c r="BG84" s="211">
        <f t="shared" si="69"/>
        <v>111.1</v>
      </c>
      <c r="BH84" s="211">
        <f t="shared" si="69"/>
        <v>110.4</v>
      </c>
      <c r="BI84" s="211">
        <f t="shared" si="69"/>
        <v>108</v>
      </c>
      <c r="BJ84" s="211">
        <f t="shared" si="69"/>
        <v>110</v>
      </c>
      <c r="BK84" s="211">
        <f t="shared" si="69"/>
        <v>107.5</v>
      </c>
      <c r="BL84" s="211">
        <f t="shared" si="69"/>
        <v>107.6</v>
      </c>
      <c r="BM84" s="211">
        <f t="shared" si="69"/>
        <v>107.3</v>
      </c>
      <c r="BN84" s="211">
        <f t="shared" si="69"/>
        <v>95.5</v>
      </c>
      <c r="BO84" s="211">
        <f t="shared" ref="BO84:CS84" si="70">SUM(BO85:BO87)</f>
        <v>95.6</v>
      </c>
      <c r="BP84" s="211">
        <f t="shared" si="70"/>
        <v>85.300000000000011</v>
      </c>
      <c r="BQ84" s="211">
        <f t="shared" si="70"/>
        <v>86.100000000000009</v>
      </c>
      <c r="BR84" s="211">
        <f t="shared" si="70"/>
        <v>96.2</v>
      </c>
      <c r="BS84" s="211">
        <f t="shared" si="70"/>
        <v>85.9</v>
      </c>
      <c r="BT84" s="211">
        <f t="shared" si="70"/>
        <v>77.3</v>
      </c>
      <c r="BU84" s="211">
        <f t="shared" si="70"/>
        <v>9.3000000000000007</v>
      </c>
      <c r="BV84" s="211">
        <f t="shared" si="70"/>
        <v>19</v>
      </c>
      <c r="BW84" s="211">
        <f t="shared" si="70"/>
        <v>0.30000000000000004</v>
      </c>
      <c r="BX84" s="211">
        <f t="shared" si="70"/>
        <v>0.30000000000000004</v>
      </c>
      <c r="BY84" s="211">
        <f t="shared" si="70"/>
        <v>0.30000000000000004</v>
      </c>
      <c r="BZ84" s="211">
        <f t="shared" si="70"/>
        <v>0.30000000000000004</v>
      </c>
      <c r="CA84" s="211">
        <f t="shared" si="70"/>
        <v>0.30000000000000004</v>
      </c>
      <c r="CB84" s="211">
        <f t="shared" si="70"/>
        <v>0.30000000000000004</v>
      </c>
      <c r="CC84" s="211">
        <f t="shared" si="70"/>
        <v>0.30000000000000004</v>
      </c>
      <c r="CD84" s="211">
        <f t="shared" si="70"/>
        <v>0.30000000000000004</v>
      </c>
      <c r="CE84" s="211">
        <f t="shared" si="70"/>
        <v>0.30000000000000004</v>
      </c>
      <c r="CF84" s="211">
        <f t="shared" si="70"/>
        <v>0.30000000000000004</v>
      </c>
      <c r="CG84" s="211">
        <f t="shared" si="70"/>
        <v>0.30000000000000004</v>
      </c>
      <c r="CH84" s="211">
        <f t="shared" si="70"/>
        <v>0.30000000000000004</v>
      </c>
      <c r="CI84" s="211">
        <f t="shared" si="70"/>
        <v>0.30000000000000004</v>
      </c>
      <c r="CJ84" s="211">
        <f t="shared" si="70"/>
        <v>0.30000000000000004</v>
      </c>
      <c r="CK84" s="211">
        <f>SUM(CK85:CK87)</f>
        <v>0.30000000000000004</v>
      </c>
      <c r="CL84" s="211">
        <f t="shared" si="70"/>
        <v>0.30000000000000004</v>
      </c>
      <c r="CM84" s="211">
        <f t="shared" si="70"/>
        <v>0.30000000000000004</v>
      </c>
      <c r="CN84" s="211">
        <f t="shared" si="70"/>
        <v>0.30000000000000004</v>
      </c>
      <c r="CO84" s="211">
        <f t="shared" si="70"/>
        <v>0.30000000000000004</v>
      </c>
      <c r="CP84" s="211">
        <f t="shared" si="70"/>
        <v>0.30000000000000004</v>
      </c>
      <c r="CQ84" s="211">
        <f t="shared" si="70"/>
        <v>0.30000000000000004</v>
      </c>
      <c r="CR84" s="211">
        <f t="shared" si="70"/>
        <v>0.30000000000000004</v>
      </c>
      <c r="CS84" s="212">
        <f t="shared" si="70"/>
        <v>0.30000000000000004</v>
      </c>
      <c r="CT84" s="208">
        <f>SUM(B84:CS84)</f>
        <v>5737.6000000000067</v>
      </c>
      <c r="CU84" s="150"/>
      <c r="CW84" s="264">
        <f>CU84*(24)/(96*1000)</f>
        <v>0</v>
      </c>
    </row>
    <row r="85" spans="1:102">
      <c r="A85" s="25" t="s">
        <v>54</v>
      </c>
      <c r="B85" s="45">
        <v>0.30000000000000004</v>
      </c>
      <c r="C85" s="1">
        <v>0.30000000000000004</v>
      </c>
      <c r="D85" s="1">
        <v>0.30000000000000004</v>
      </c>
      <c r="E85" s="1">
        <v>0.30000000000000004</v>
      </c>
      <c r="F85" s="1">
        <v>0.30000000000000004</v>
      </c>
      <c r="G85" s="1">
        <v>0.30000000000000004</v>
      </c>
      <c r="H85" s="1">
        <v>0.30000000000000004</v>
      </c>
      <c r="I85" s="1">
        <v>0.30000000000000004</v>
      </c>
      <c r="J85" s="1">
        <v>0.30000000000000004</v>
      </c>
      <c r="K85" s="1">
        <v>0.30000000000000004</v>
      </c>
      <c r="L85" s="1">
        <v>0.30000000000000004</v>
      </c>
      <c r="M85" s="1">
        <v>0.30000000000000004</v>
      </c>
      <c r="N85" s="1">
        <v>0.30000000000000004</v>
      </c>
      <c r="O85" s="1">
        <v>0.30000000000000004</v>
      </c>
      <c r="P85" s="1">
        <v>0.30000000000000004</v>
      </c>
      <c r="Q85" s="1">
        <v>0.30000000000000004</v>
      </c>
      <c r="R85" s="1">
        <v>0.30000000000000004</v>
      </c>
      <c r="S85" s="1">
        <v>0.30000000000000004</v>
      </c>
      <c r="T85" s="1">
        <v>0.30000000000000004</v>
      </c>
      <c r="U85" s="1">
        <v>0.30000000000000004</v>
      </c>
      <c r="V85" s="1">
        <v>0.30000000000000004</v>
      </c>
      <c r="W85" s="1">
        <v>0.30000000000000004</v>
      </c>
      <c r="X85" s="1">
        <v>0.30000000000000004</v>
      </c>
      <c r="Y85" s="1">
        <v>0.30000000000000004</v>
      </c>
      <c r="Z85" s="1">
        <v>11.5</v>
      </c>
      <c r="AA85" s="1">
        <v>11.5</v>
      </c>
      <c r="AB85" s="1">
        <v>11.5</v>
      </c>
      <c r="AC85" s="1">
        <v>11.5</v>
      </c>
      <c r="AD85" s="1">
        <v>36.5</v>
      </c>
      <c r="AE85" s="1">
        <v>118.5</v>
      </c>
      <c r="AF85" s="1">
        <v>118.8</v>
      </c>
      <c r="AG85" s="1">
        <v>119.2</v>
      </c>
      <c r="AH85" s="1">
        <v>114.9</v>
      </c>
      <c r="AI85" s="1">
        <v>115.4</v>
      </c>
      <c r="AJ85" s="1">
        <v>114.9</v>
      </c>
      <c r="AK85" s="1">
        <v>115.2</v>
      </c>
      <c r="AL85" s="1">
        <v>115.2</v>
      </c>
      <c r="AM85" s="1">
        <v>115.10000000000001</v>
      </c>
      <c r="AN85" s="1">
        <v>115</v>
      </c>
      <c r="AO85" s="1">
        <v>114.60000000000001</v>
      </c>
      <c r="AP85" s="1">
        <v>94.8</v>
      </c>
      <c r="AQ85" s="1">
        <v>94.5</v>
      </c>
      <c r="AR85" s="1">
        <v>95</v>
      </c>
      <c r="AS85" s="1">
        <v>94.8</v>
      </c>
      <c r="AT85" s="1">
        <v>111.7</v>
      </c>
      <c r="AU85" s="1">
        <v>111.5</v>
      </c>
      <c r="AV85" s="1">
        <v>110.4</v>
      </c>
      <c r="AW85" s="1">
        <v>110.8</v>
      </c>
      <c r="AX85" s="1">
        <v>111.3</v>
      </c>
      <c r="AY85" s="1">
        <v>111.6</v>
      </c>
      <c r="AZ85" s="1">
        <v>111.6</v>
      </c>
      <c r="BA85" s="1">
        <v>111.9</v>
      </c>
      <c r="BB85" s="1">
        <v>112.6</v>
      </c>
      <c r="BC85" s="1">
        <v>112.3</v>
      </c>
      <c r="BD85" s="1">
        <v>112.4</v>
      </c>
      <c r="BE85" s="1">
        <v>112</v>
      </c>
      <c r="BF85" s="1">
        <v>111.3</v>
      </c>
      <c r="BG85" s="1">
        <v>111.1</v>
      </c>
      <c r="BH85" s="1">
        <v>110.4</v>
      </c>
      <c r="BI85" s="1">
        <v>108</v>
      </c>
      <c r="BJ85" s="1">
        <v>110</v>
      </c>
      <c r="BK85" s="1">
        <v>107.5</v>
      </c>
      <c r="BL85" s="1">
        <v>107.6</v>
      </c>
      <c r="BM85" s="1">
        <v>107.3</v>
      </c>
      <c r="BN85" s="1">
        <v>95.5</v>
      </c>
      <c r="BO85" s="1">
        <v>95.6</v>
      </c>
      <c r="BP85" s="1">
        <v>85.300000000000011</v>
      </c>
      <c r="BQ85" s="1">
        <v>86.100000000000009</v>
      </c>
      <c r="BR85" s="1">
        <v>96.2</v>
      </c>
      <c r="BS85" s="1">
        <v>85.9</v>
      </c>
      <c r="BT85" s="1">
        <v>77.3</v>
      </c>
      <c r="BU85" s="1">
        <v>9.3000000000000007</v>
      </c>
      <c r="BV85" s="1">
        <v>19</v>
      </c>
      <c r="BW85" s="1">
        <v>0.30000000000000004</v>
      </c>
      <c r="BX85" s="1">
        <v>0.30000000000000004</v>
      </c>
      <c r="BY85" s="1">
        <v>0.30000000000000004</v>
      </c>
      <c r="BZ85" s="1">
        <v>0.30000000000000004</v>
      </c>
      <c r="CA85" s="1">
        <v>0.30000000000000004</v>
      </c>
      <c r="CB85" s="1">
        <v>0.30000000000000004</v>
      </c>
      <c r="CC85" s="1">
        <v>0.30000000000000004</v>
      </c>
      <c r="CD85" s="1">
        <v>0.30000000000000004</v>
      </c>
      <c r="CE85" s="1">
        <v>0.30000000000000004</v>
      </c>
      <c r="CF85" s="1">
        <v>0.30000000000000004</v>
      </c>
      <c r="CG85" s="1">
        <v>0.30000000000000004</v>
      </c>
      <c r="CH85" s="1">
        <v>0.30000000000000004</v>
      </c>
      <c r="CI85" s="1">
        <v>0.30000000000000004</v>
      </c>
      <c r="CJ85" s="1">
        <v>0.30000000000000004</v>
      </c>
      <c r="CK85" s="1">
        <v>0.30000000000000004</v>
      </c>
      <c r="CL85" s="1">
        <v>0.30000000000000004</v>
      </c>
      <c r="CM85" s="1">
        <v>0.30000000000000004</v>
      </c>
      <c r="CN85" s="1">
        <v>0.30000000000000004</v>
      </c>
      <c r="CO85" s="1">
        <v>0.30000000000000004</v>
      </c>
      <c r="CP85" s="1">
        <v>0.30000000000000004</v>
      </c>
      <c r="CQ85" s="1">
        <v>0.30000000000000004</v>
      </c>
      <c r="CR85" s="1">
        <v>0.30000000000000004</v>
      </c>
      <c r="CS85" s="93">
        <v>0.30000000000000004</v>
      </c>
      <c r="CT85" s="209">
        <f>SUM(B85:CS85)</f>
        <v>4616.0000000000055</v>
      </c>
      <c r="CU85" s="152"/>
    </row>
    <row r="86" spans="1:102">
      <c r="A86" s="25" t="s">
        <v>55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86.100000000000009</v>
      </c>
      <c r="AC86" s="1">
        <v>90.2</v>
      </c>
      <c r="AD86" s="1">
        <v>80.900000000000006</v>
      </c>
      <c r="AE86" s="1">
        <v>53</v>
      </c>
      <c r="AF86" s="1">
        <v>35</v>
      </c>
      <c r="AG86" s="1">
        <v>53</v>
      </c>
      <c r="AH86" s="1">
        <v>53</v>
      </c>
      <c r="AI86" s="1">
        <v>53</v>
      </c>
      <c r="AJ86" s="1">
        <v>53</v>
      </c>
      <c r="AK86" s="1">
        <v>53</v>
      </c>
      <c r="AL86" s="1">
        <v>53</v>
      </c>
      <c r="AM86" s="1">
        <v>53</v>
      </c>
      <c r="AN86" s="1">
        <v>53</v>
      </c>
      <c r="AO86" s="1">
        <v>53</v>
      </c>
      <c r="AP86" s="1">
        <v>0</v>
      </c>
      <c r="AQ86" s="1">
        <v>0</v>
      </c>
      <c r="AR86" s="1">
        <v>35</v>
      </c>
      <c r="AS86" s="1">
        <v>53</v>
      </c>
      <c r="AT86" s="1">
        <v>53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35</v>
      </c>
      <c r="BA86" s="1">
        <v>38.799999999999997</v>
      </c>
      <c r="BB86" s="1">
        <v>42.3</v>
      </c>
      <c r="BC86" s="1">
        <v>42.3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09">
        <f t="shared" ref="CT86:CT87" si="71">SUM(B86:CS86)</f>
        <v>1121.5999999999999</v>
      </c>
      <c r="CU86" s="152"/>
    </row>
    <row r="87" spans="1:102">
      <c r="A87" s="25" t="s">
        <v>56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09">
        <f t="shared" si="71"/>
        <v>0</v>
      </c>
      <c r="CU87" s="152"/>
    </row>
    <row r="88" spans="1:102">
      <c r="A88" s="205" t="s">
        <v>57</v>
      </c>
      <c r="B88" s="213">
        <f t="shared" ref="B88:AG88" si="72">SUM(B89:B89)</f>
        <v>0</v>
      </c>
      <c r="C88" s="128">
        <f t="shared" si="72"/>
        <v>0</v>
      </c>
      <c r="D88" s="128">
        <f t="shared" si="72"/>
        <v>0</v>
      </c>
      <c r="E88" s="128">
        <f t="shared" si="72"/>
        <v>0</v>
      </c>
      <c r="F88" s="128">
        <f t="shared" si="72"/>
        <v>0</v>
      </c>
      <c r="G88" s="128">
        <f t="shared" si="72"/>
        <v>0</v>
      </c>
      <c r="H88" s="128">
        <f t="shared" si="72"/>
        <v>0</v>
      </c>
      <c r="I88" s="128">
        <f t="shared" si="72"/>
        <v>0</v>
      </c>
      <c r="J88" s="128">
        <f t="shared" si="72"/>
        <v>0</v>
      </c>
      <c r="K88" s="128">
        <f t="shared" si="72"/>
        <v>0</v>
      </c>
      <c r="L88" s="128">
        <f t="shared" si="72"/>
        <v>0</v>
      </c>
      <c r="M88" s="128">
        <f t="shared" si="72"/>
        <v>0</v>
      </c>
      <c r="N88" s="128">
        <f t="shared" si="72"/>
        <v>0</v>
      </c>
      <c r="O88" s="128">
        <f t="shared" si="72"/>
        <v>0</v>
      </c>
      <c r="P88" s="128">
        <f t="shared" si="72"/>
        <v>0</v>
      </c>
      <c r="Q88" s="128">
        <f t="shared" si="72"/>
        <v>0</v>
      </c>
      <c r="R88" s="128">
        <f t="shared" si="72"/>
        <v>0</v>
      </c>
      <c r="S88" s="128">
        <f t="shared" si="72"/>
        <v>0</v>
      </c>
      <c r="T88" s="128">
        <f t="shared" si="72"/>
        <v>0</v>
      </c>
      <c r="U88" s="128">
        <f t="shared" si="72"/>
        <v>0</v>
      </c>
      <c r="V88" s="128">
        <f t="shared" si="72"/>
        <v>0</v>
      </c>
      <c r="W88" s="128">
        <f t="shared" si="72"/>
        <v>0</v>
      </c>
      <c r="X88" s="128">
        <f t="shared" si="72"/>
        <v>0</v>
      </c>
      <c r="Y88" s="128">
        <f t="shared" si="72"/>
        <v>1.5E-3</v>
      </c>
      <c r="Z88" s="128">
        <f t="shared" si="72"/>
        <v>0.30049999999999999</v>
      </c>
      <c r="AA88" s="128">
        <f t="shared" si="72"/>
        <v>3.2183999999999999</v>
      </c>
      <c r="AB88" s="128">
        <f t="shared" si="72"/>
        <v>9.3843399999999999</v>
      </c>
      <c r="AC88" s="128">
        <f t="shared" si="72"/>
        <v>16.455639999999999</v>
      </c>
      <c r="AD88" s="128">
        <f t="shared" si="72"/>
        <v>26.397880000000001</v>
      </c>
      <c r="AE88" s="128">
        <f t="shared" si="72"/>
        <v>38.497650000000007</v>
      </c>
      <c r="AF88" s="128">
        <f t="shared" si="72"/>
        <v>51.394300000000001</v>
      </c>
      <c r="AG88" s="128">
        <f t="shared" si="72"/>
        <v>65.508150000000001</v>
      </c>
      <c r="AH88" s="128">
        <f t="shared" ref="AH88:BM88" si="73">SUM(AH89:AH89)</f>
        <v>82.43437999999999</v>
      </c>
      <c r="AI88" s="128">
        <f t="shared" si="73"/>
        <v>101.78776000000002</v>
      </c>
      <c r="AJ88" s="128">
        <f t="shared" si="73"/>
        <v>121.98806000000002</v>
      </c>
      <c r="AK88" s="128">
        <f t="shared" si="73"/>
        <v>131.61931000000001</v>
      </c>
      <c r="AL88" s="128">
        <f t="shared" si="73"/>
        <v>161.19815000000006</v>
      </c>
      <c r="AM88" s="128">
        <f t="shared" si="73"/>
        <v>176.21890999999999</v>
      </c>
      <c r="AN88" s="128">
        <f t="shared" si="73"/>
        <v>190.51668999999998</v>
      </c>
      <c r="AO88" s="128">
        <f t="shared" si="73"/>
        <v>201.28629999999998</v>
      </c>
      <c r="AP88" s="128">
        <f t="shared" si="73"/>
        <v>216.05898999999999</v>
      </c>
      <c r="AQ88" s="128">
        <f t="shared" si="73"/>
        <v>222.90323000000001</v>
      </c>
      <c r="AR88" s="128">
        <f t="shared" si="73"/>
        <v>230.80789999999999</v>
      </c>
      <c r="AS88" s="128">
        <f t="shared" si="73"/>
        <v>236.93139000000002</v>
      </c>
      <c r="AT88" s="128">
        <f t="shared" si="73"/>
        <v>242.04696000000007</v>
      </c>
      <c r="AU88" s="128">
        <f t="shared" si="73"/>
        <v>242.06139999999999</v>
      </c>
      <c r="AV88" s="128">
        <f t="shared" si="73"/>
        <v>241.77320000000003</v>
      </c>
      <c r="AW88" s="128">
        <f t="shared" si="73"/>
        <v>240.95660999999998</v>
      </c>
      <c r="AX88" s="128">
        <f t="shared" si="73"/>
        <v>239.78533000000002</v>
      </c>
      <c r="AY88" s="128">
        <f t="shared" si="73"/>
        <v>233.20965999999999</v>
      </c>
      <c r="AZ88" s="128">
        <f t="shared" si="73"/>
        <v>227.35690999999997</v>
      </c>
      <c r="BA88" s="128">
        <f t="shared" si="73"/>
        <v>220.99119000000002</v>
      </c>
      <c r="BB88" s="128">
        <f t="shared" si="73"/>
        <v>220.70533</v>
      </c>
      <c r="BC88" s="128">
        <f t="shared" si="73"/>
        <v>214.37093999999999</v>
      </c>
      <c r="BD88" s="128">
        <f t="shared" si="73"/>
        <v>214.37995999999998</v>
      </c>
      <c r="BE88" s="128">
        <f t="shared" si="73"/>
        <v>205.37655000000001</v>
      </c>
      <c r="BF88" s="128">
        <f t="shared" si="73"/>
        <v>199.78982000000002</v>
      </c>
      <c r="BG88" s="128">
        <f t="shared" si="73"/>
        <v>182.99831</v>
      </c>
      <c r="BH88" s="128">
        <f t="shared" si="73"/>
        <v>171.84867000000003</v>
      </c>
      <c r="BI88" s="128">
        <f t="shared" si="73"/>
        <v>159.00929000000002</v>
      </c>
      <c r="BJ88" s="128">
        <f t="shared" si="73"/>
        <v>146.45132999999998</v>
      </c>
      <c r="BK88" s="128">
        <f t="shared" si="73"/>
        <v>130.33581000000001</v>
      </c>
      <c r="BL88" s="128">
        <f t="shared" si="73"/>
        <v>116.88231999999999</v>
      </c>
      <c r="BM88" s="128">
        <f t="shared" si="73"/>
        <v>104.84530000000001</v>
      </c>
      <c r="BN88" s="128">
        <f t="shared" ref="BN88:CS88" si="74">SUM(BN89:BN89)</f>
        <v>88.58444999999999</v>
      </c>
      <c r="BO88" s="128">
        <f t="shared" si="74"/>
        <v>76.496260000000007</v>
      </c>
      <c r="BP88" s="128">
        <f t="shared" si="74"/>
        <v>65.862660000000005</v>
      </c>
      <c r="BQ88" s="128">
        <f t="shared" si="74"/>
        <v>49.123770000000007</v>
      </c>
      <c r="BR88" s="128">
        <f t="shared" si="74"/>
        <v>36.969470000000001</v>
      </c>
      <c r="BS88" s="128">
        <f t="shared" si="74"/>
        <v>24.84177</v>
      </c>
      <c r="BT88" s="128">
        <f t="shared" si="74"/>
        <v>16.750260000000001</v>
      </c>
      <c r="BU88" s="128">
        <f t="shared" si="74"/>
        <v>9.8614499999999978</v>
      </c>
      <c r="BV88" s="128">
        <f t="shared" si="74"/>
        <v>3.6818999999999997</v>
      </c>
      <c r="BW88" s="128">
        <f t="shared" si="74"/>
        <v>1.01115</v>
      </c>
      <c r="BX88" s="128">
        <f t="shared" si="74"/>
        <v>0.27337</v>
      </c>
      <c r="BY88" s="128">
        <f t="shared" si="74"/>
        <v>0.16800000000000001</v>
      </c>
      <c r="BZ88" s="128">
        <f t="shared" si="74"/>
        <v>4.0000000000000001E-3</v>
      </c>
      <c r="CA88" s="128">
        <f t="shared" si="74"/>
        <v>0</v>
      </c>
      <c r="CB88" s="128">
        <f t="shared" si="74"/>
        <v>0</v>
      </c>
      <c r="CC88" s="128">
        <f t="shared" si="74"/>
        <v>0</v>
      </c>
      <c r="CD88" s="128">
        <f t="shared" si="74"/>
        <v>0</v>
      </c>
      <c r="CE88" s="128">
        <f t="shared" si="74"/>
        <v>0</v>
      </c>
      <c r="CF88" s="128">
        <f t="shared" si="74"/>
        <v>0</v>
      </c>
      <c r="CG88" s="128">
        <f t="shared" si="74"/>
        <v>0</v>
      </c>
      <c r="CH88" s="128">
        <f t="shared" si="74"/>
        <v>0</v>
      </c>
      <c r="CI88" s="128">
        <f t="shared" si="74"/>
        <v>0</v>
      </c>
      <c r="CJ88" s="128">
        <f t="shared" si="74"/>
        <v>0</v>
      </c>
      <c r="CK88" s="128">
        <f t="shared" si="74"/>
        <v>0</v>
      </c>
      <c r="CL88" s="128">
        <f t="shared" si="74"/>
        <v>0</v>
      </c>
      <c r="CM88" s="128">
        <f t="shared" si="74"/>
        <v>0</v>
      </c>
      <c r="CN88" s="128">
        <f t="shared" si="74"/>
        <v>0</v>
      </c>
      <c r="CO88" s="128">
        <f t="shared" si="74"/>
        <v>0</v>
      </c>
      <c r="CP88" s="128">
        <f t="shared" si="74"/>
        <v>0</v>
      </c>
      <c r="CQ88" s="128">
        <f t="shared" si="74"/>
        <v>0</v>
      </c>
      <c r="CR88" s="128">
        <f t="shared" si="74"/>
        <v>0</v>
      </c>
      <c r="CS88" s="208">
        <f t="shared" si="74"/>
        <v>0</v>
      </c>
      <c r="CT88" s="208">
        <f>SUM(B88:CS88)</f>
        <v>6613.7128299999995</v>
      </c>
      <c r="CU88" s="150"/>
      <c r="CW88" s="264">
        <f>CU88*(24)/(96*1000)</f>
        <v>0</v>
      </c>
    </row>
    <row r="89" spans="1:102">
      <c r="A89" s="25" t="s">
        <v>74</v>
      </c>
      <c r="B89" s="214">
        <v>0</v>
      </c>
      <c r="C89" s="203">
        <v>0</v>
      </c>
      <c r="D89" s="203">
        <v>0</v>
      </c>
      <c r="E89" s="203">
        <v>0</v>
      </c>
      <c r="F89" s="203">
        <v>0</v>
      </c>
      <c r="G89" s="203">
        <v>0</v>
      </c>
      <c r="H89" s="203">
        <v>0</v>
      </c>
      <c r="I89" s="203">
        <v>0</v>
      </c>
      <c r="J89" s="203">
        <v>0</v>
      </c>
      <c r="K89" s="203">
        <v>0</v>
      </c>
      <c r="L89" s="203">
        <v>0</v>
      </c>
      <c r="M89" s="203">
        <v>0</v>
      </c>
      <c r="N89" s="203">
        <v>0</v>
      </c>
      <c r="O89" s="203">
        <v>0</v>
      </c>
      <c r="P89" s="203">
        <v>0</v>
      </c>
      <c r="Q89" s="203">
        <v>0</v>
      </c>
      <c r="R89" s="203">
        <v>0</v>
      </c>
      <c r="S89" s="203">
        <v>0</v>
      </c>
      <c r="T89" s="203">
        <v>0</v>
      </c>
      <c r="U89" s="203">
        <v>0</v>
      </c>
      <c r="V89" s="203">
        <v>0</v>
      </c>
      <c r="W89" s="203">
        <v>0</v>
      </c>
      <c r="X89" s="203">
        <v>0</v>
      </c>
      <c r="Y89" s="203">
        <v>1.5E-3</v>
      </c>
      <c r="Z89" s="203">
        <v>0.30049999999999999</v>
      </c>
      <c r="AA89" s="203">
        <v>3.2183999999999999</v>
      </c>
      <c r="AB89" s="203">
        <v>9.3843399999999999</v>
      </c>
      <c r="AC89" s="203">
        <v>16.455639999999999</v>
      </c>
      <c r="AD89" s="203">
        <v>26.397880000000001</v>
      </c>
      <c r="AE89" s="203">
        <v>38.497650000000007</v>
      </c>
      <c r="AF89" s="203">
        <v>51.394300000000001</v>
      </c>
      <c r="AG89" s="203">
        <v>65.508150000000001</v>
      </c>
      <c r="AH89" s="203">
        <v>82.43437999999999</v>
      </c>
      <c r="AI89" s="203">
        <v>101.78776000000002</v>
      </c>
      <c r="AJ89" s="203">
        <v>121.98806000000002</v>
      </c>
      <c r="AK89" s="203">
        <v>131.61931000000001</v>
      </c>
      <c r="AL89" s="203">
        <v>161.19815000000006</v>
      </c>
      <c r="AM89" s="203">
        <v>176.21890999999999</v>
      </c>
      <c r="AN89" s="203">
        <v>190.51668999999998</v>
      </c>
      <c r="AO89" s="203">
        <v>201.28629999999998</v>
      </c>
      <c r="AP89" s="203">
        <v>216.05898999999999</v>
      </c>
      <c r="AQ89" s="203">
        <v>222.90323000000001</v>
      </c>
      <c r="AR89" s="203">
        <v>230.80789999999999</v>
      </c>
      <c r="AS89" s="203">
        <v>236.93139000000002</v>
      </c>
      <c r="AT89" s="203">
        <v>242.04696000000007</v>
      </c>
      <c r="AU89" s="203">
        <v>242.06139999999999</v>
      </c>
      <c r="AV89" s="203">
        <v>241.77320000000003</v>
      </c>
      <c r="AW89" s="203">
        <v>240.95660999999998</v>
      </c>
      <c r="AX89" s="203">
        <v>239.78533000000002</v>
      </c>
      <c r="AY89" s="203">
        <v>233.20965999999999</v>
      </c>
      <c r="AZ89" s="203">
        <v>227.35690999999997</v>
      </c>
      <c r="BA89" s="203">
        <v>220.99119000000002</v>
      </c>
      <c r="BB89" s="203">
        <v>220.70533</v>
      </c>
      <c r="BC89" s="203">
        <v>214.37093999999999</v>
      </c>
      <c r="BD89" s="203">
        <v>214.37995999999998</v>
      </c>
      <c r="BE89" s="203">
        <v>205.37655000000001</v>
      </c>
      <c r="BF89" s="203">
        <v>199.78982000000002</v>
      </c>
      <c r="BG89" s="203">
        <v>182.99831</v>
      </c>
      <c r="BH89" s="203">
        <v>171.84867000000003</v>
      </c>
      <c r="BI89" s="203">
        <v>159.00929000000002</v>
      </c>
      <c r="BJ89" s="203">
        <v>146.45132999999998</v>
      </c>
      <c r="BK89" s="203">
        <v>130.33581000000001</v>
      </c>
      <c r="BL89" s="203">
        <v>116.88231999999999</v>
      </c>
      <c r="BM89" s="203">
        <v>104.84530000000001</v>
      </c>
      <c r="BN89" s="203">
        <v>88.58444999999999</v>
      </c>
      <c r="BO89" s="203">
        <v>76.496260000000007</v>
      </c>
      <c r="BP89" s="203">
        <v>65.862660000000005</v>
      </c>
      <c r="BQ89" s="203">
        <v>49.123770000000007</v>
      </c>
      <c r="BR89" s="203">
        <v>36.969470000000001</v>
      </c>
      <c r="BS89" s="203">
        <v>24.84177</v>
      </c>
      <c r="BT89" s="203">
        <v>16.750260000000001</v>
      </c>
      <c r="BU89" s="203">
        <v>9.8614499999999978</v>
      </c>
      <c r="BV89" s="203">
        <v>3.6818999999999997</v>
      </c>
      <c r="BW89" s="203">
        <v>1.01115</v>
      </c>
      <c r="BX89" s="203">
        <v>0.27337</v>
      </c>
      <c r="BY89" s="203">
        <v>0.16800000000000001</v>
      </c>
      <c r="BZ89" s="203">
        <v>4.0000000000000001E-3</v>
      </c>
      <c r="CA89" s="203">
        <v>0</v>
      </c>
      <c r="CB89" s="203">
        <v>0</v>
      </c>
      <c r="CC89" s="203">
        <v>0</v>
      </c>
      <c r="CD89" s="203">
        <v>0</v>
      </c>
      <c r="CE89" s="203">
        <v>0</v>
      </c>
      <c r="CF89" s="203">
        <v>0</v>
      </c>
      <c r="CG89" s="203">
        <v>0</v>
      </c>
      <c r="CH89" s="203">
        <v>0</v>
      </c>
      <c r="CI89" s="203">
        <v>0</v>
      </c>
      <c r="CJ89" s="203">
        <v>0</v>
      </c>
      <c r="CK89" s="203">
        <v>0</v>
      </c>
      <c r="CL89" s="203">
        <v>0</v>
      </c>
      <c r="CM89" s="203">
        <v>0</v>
      </c>
      <c r="CN89" s="203">
        <v>0</v>
      </c>
      <c r="CO89" s="203">
        <v>0</v>
      </c>
      <c r="CP89" s="203">
        <v>0</v>
      </c>
      <c r="CQ89" s="203">
        <v>0</v>
      </c>
      <c r="CR89" s="203">
        <v>0</v>
      </c>
      <c r="CS89" s="215">
        <v>0</v>
      </c>
      <c r="CT89" s="273">
        <f t="shared" ref="CT89:CT91" si="75">SUM(B89:CS89)</f>
        <v>6613.7128299999995</v>
      </c>
      <c r="CU89" s="275"/>
    </row>
    <row r="90" spans="1:102">
      <c r="A90" s="206" t="s">
        <v>58</v>
      </c>
      <c r="B90" s="216">
        <f t="shared" ref="B90:AG90" si="76">SUM(B84,B88)</f>
        <v>0.30000000000000004</v>
      </c>
      <c r="C90" s="129">
        <f t="shared" si="76"/>
        <v>0.30000000000000004</v>
      </c>
      <c r="D90" s="129">
        <f t="shared" si="76"/>
        <v>0.30000000000000004</v>
      </c>
      <c r="E90" s="129">
        <f t="shared" si="76"/>
        <v>0.30000000000000004</v>
      </c>
      <c r="F90" s="129">
        <f t="shared" si="76"/>
        <v>0.30000000000000004</v>
      </c>
      <c r="G90" s="129">
        <f t="shared" si="76"/>
        <v>0.30000000000000004</v>
      </c>
      <c r="H90" s="129">
        <f t="shared" si="76"/>
        <v>0.30000000000000004</v>
      </c>
      <c r="I90" s="129">
        <f t="shared" si="76"/>
        <v>0.30000000000000004</v>
      </c>
      <c r="J90" s="129">
        <f t="shared" si="76"/>
        <v>0.30000000000000004</v>
      </c>
      <c r="K90" s="129">
        <f t="shared" si="76"/>
        <v>0.30000000000000004</v>
      </c>
      <c r="L90" s="129">
        <f t="shared" si="76"/>
        <v>0.30000000000000004</v>
      </c>
      <c r="M90" s="129">
        <f t="shared" si="76"/>
        <v>0.30000000000000004</v>
      </c>
      <c r="N90" s="129">
        <f t="shared" si="76"/>
        <v>0.30000000000000004</v>
      </c>
      <c r="O90" s="129">
        <f t="shared" si="76"/>
        <v>0.30000000000000004</v>
      </c>
      <c r="P90" s="129">
        <f t="shared" si="76"/>
        <v>0.30000000000000004</v>
      </c>
      <c r="Q90" s="129">
        <f t="shared" si="76"/>
        <v>0.30000000000000004</v>
      </c>
      <c r="R90" s="129">
        <f t="shared" si="76"/>
        <v>0.30000000000000004</v>
      </c>
      <c r="S90" s="129">
        <f t="shared" si="76"/>
        <v>0.30000000000000004</v>
      </c>
      <c r="T90" s="129">
        <f t="shared" si="76"/>
        <v>0.30000000000000004</v>
      </c>
      <c r="U90" s="129">
        <f t="shared" si="76"/>
        <v>0.30000000000000004</v>
      </c>
      <c r="V90" s="129">
        <f t="shared" si="76"/>
        <v>0.30000000000000004</v>
      </c>
      <c r="W90" s="129">
        <f t="shared" si="76"/>
        <v>0.30000000000000004</v>
      </c>
      <c r="X90" s="129">
        <f t="shared" si="76"/>
        <v>0.30000000000000004</v>
      </c>
      <c r="Y90" s="129">
        <f t="shared" si="76"/>
        <v>0.30150000000000005</v>
      </c>
      <c r="Z90" s="129">
        <f t="shared" si="76"/>
        <v>11.8005</v>
      </c>
      <c r="AA90" s="129">
        <f t="shared" si="76"/>
        <v>14.718399999999999</v>
      </c>
      <c r="AB90" s="129">
        <f t="shared" si="76"/>
        <v>106.98434</v>
      </c>
      <c r="AC90" s="129">
        <f t="shared" si="76"/>
        <v>118.15564000000001</v>
      </c>
      <c r="AD90" s="129">
        <f t="shared" si="76"/>
        <v>143.79788000000002</v>
      </c>
      <c r="AE90" s="129">
        <f t="shared" si="76"/>
        <v>209.99765000000002</v>
      </c>
      <c r="AF90" s="129">
        <f t="shared" si="76"/>
        <v>205.1943</v>
      </c>
      <c r="AG90" s="129">
        <f t="shared" si="76"/>
        <v>237.70814999999999</v>
      </c>
      <c r="AH90" s="129">
        <f t="shared" ref="AH90:BM90" si="77">SUM(AH84,AH88)</f>
        <v>250.33438000000001</v>
      </c>
      <c r="AI90" s="129">
        <f t="shared" si="77"/>
        <v>270.18776000000003</v>
      </c>
      <c r="AJ90" s="129">
        <f t="shared" si="77"/>
        <v>289.88806</v>
      </c>
      <c r="AK90" s="129">
        <f t="shared" si="77"/>
        <v>299.81930999999997</v>
      </c>
      <c r="AL90" s="129">
        <f t="shared" si="77"/>
        <v>329.39815000000004</v>
      </c>
      <c r="AM90" s="129">
        <f t="shared" si="77"/>
        <v>344.31891000000002</v>
      </c>
      <c r="AN90" s="129">
        <f t="shared" si="77"/>
        <v>358.51668999999998</v>
      </c>
      <c r="AO90" s="129">
        <f t="shared" si="77"/>
        <v>368.88630000000001</v>
      </c>
      <c r="AP90" s="129">
        <f t="shared" si="77"/>
        <v>310.85899000000001</v>
      </c>
      <c r="AQ90" s="129">
        <f t="shared" si="77"/>
        <v>317.40323000000001</v>
      </c>
      <c r="AR90" s="129">
        <f t="shared" si="77"/>
        <v>360.80790000000002</v>
      </c>
      <c r="AS90" s="129">
        <f t="shared" si="77"/>
        <v>384.73139000000003</v>
      </c>
      <c r="AT90" s="129">
        <f t="shared" si="77"/>
        <v>406.74696000000006</v>
      </c>
      <c r="AU90" s="129">
        <f t="shared" si="77"/>
        <v>353.56139999999999</v>
      </c>
      <c r="AV90" s="129">
        <f t="shared" si="77"/>
        <v>352.17320000000007</v>
      </c>
      <c r="AW90" s="129">
        <f t="shared" si="77"/>
        <v>351.75660999999997</v>
      </c>
      <c r="AX90" s="129">
        <f t="shared" si="77"/>
        <v>351.08533</v>
      </c>
      <c r="AY90" s="129">
        <f t="shared" si="77"/>
        <v>344.80966000000001</v>
      </c>
      <c r="AZ90" s="129">
        <f t="shared" si="77"/>
        <v>373.95690999999999</v>
      </c>
      <c r="BA90" s="129">
        <f t="shared" si="77"/>
        <v>371.69119000000001</v>
      </c>
      <c r="BB90" s="129">
        <f t="shared" si="77"/>
        <v>375.60532999999998</v>
      </c>
      <c r="BC90" s="129">
        <f t="shared" si="77"/>
        <v>368.97093999999998</v>
      </c>
      <c r="BD90" s="129">
        <f t="shared" si="77"/>
        <v>326.77995999999996</v>
      </c>
      <c r="BE90" s="129">
        <f t="shared" si="77"/>
        <v>317.37655000000001</v>
      </c>
      <c r="BF90" s="129">
        <f t="shared" si="77"/>
        <v>311.08982000000003</v>
      </c>
      <c r="BG90" s="129">
        <f t="shared" si="77"/>
        <v>294.09830999999997</v>
      </c>
      <c r="BH90" s="129">
        <f t="shared" si="77"/>
        <v>282.24867000000006</v>
      </c>
      <c r="BI90" s="129">
        <f t="shared" si="77"/>
        <v>267.00929000000002</v>
      </c>
      <c r="BJ90" s="129">
        <f t="shared" si="77"/>
        <v>256.45132999999998</v>
      </c>
      <c r="BK90" s="129">
        <f t="shared" si="77"/>
        <v>237.83581000000001</v>
      </c>
      <c r="BL90" s="129">
        <f t="shared" si="77"/>
        <v>224.48231999999999</v>
      </c>
      <c r="BM90" s="129">
        <f t="shared" si="77"/>
        <v>212.14530000000002</v>
      </c>
      <c r="BN90" s="129">
        <f t="shared" ref="BN90:CS90" si="78">SUM(BN84,BN88)</f>
        <v>184.08445</v>
      </c>
      <c r="BO90" s="129">
        <f t="shared" si="78"/>
        <v>172.09626</v>
      </c>
      <c r="BP90" s="129">
        <f t="shared" si="78"/>
        <v>151.16266000000002</v>
      </c>
      <c r="BQ90" s="129">
        <f t="shared" si="78"/>
        <v>135.22377</v>
      </c>
      <c r="BR90" s="129">
        <f t="shared" si="78"/>
        <v>133.16946999999999</v>
      </c>
      <c r="BS90" s="129">
        <f t="shared" si="78"/>
        <v>110.74177</v>
      </c>
      <c r="BT90" s="129">
        <f t="shared" si="78"/>
        <v>94.050259999999994</v>
      </c>
      <c r="BU90" s="129">
        <f t="shared" si="78"/>
        <v>19.161449999999999</v>
      </c>
      <c r="BV90" s="129">
        <f t="shared" si="78"/>
        <v>22.681899999999999</v>
      </c>
      <c r="BW90" s="129">
        <f t="shared" si="78"/>
        <v>1.31115</v>
      </c>
      <c r="BX90" s="129">
        <f t="shared" si="78"/>
        <v>0.57337000000000005</v>
      </c>
      <c r="BY90" s="129">
        <f t="shared" si="78"/>
        <v>0.46800000000000008</v>
      </c>
      <c r="BZ90" s="129">
        <f t="shared" si="78"/>
        <v>0.30400000000000005</v>
      </c>
      <c r="CA90" s="129">
        <f t="shared" si="78"/>
        <v>0.30000000000000004</v>
      </c>
      <c r="CB90" s="129">
        <f t="shared" si="78"/>
        <v>0.30000000000000004</v>
      </c>
      <c r="CC90" s="129">
        <f t="shared" si="78"/>
        <v>0.30000000000000004</v>
      </c>
      <c r="CD90" s="129">
        <f t="shared" si="78"/>
        <v>0.30000000000000004</v>
      </c>
      <c r="CE90" s="129">
        <f t="shared" si="78"/>
        <v>0.30000000000000004</v>
      </c>
      <c r="CF90" s="129">
        <f t="shared" si="78"/>
        <v>0.30000000000000004</v>
      </c>
      <c r="CG90" s="129">
        <f t="shared" si="78"/>
        <v>0.30000000000000004</v>
      </c>
      <c r="CH90" s="129">
        <f t="shared" si="78"/>
        <v>0.30000000000000004</v>
      </c>
      <c r="CI90" s="129">
        <f t="shared" si="78"/>
        <v>0.30000000000000004</v>
      </c>
      <c r="CJ90" s="129">
        <f t="shared" si="78"/>
        <v>0.30000000000000004</v>
      </c>
      <c r="CK90" s="129">
        <f t="shared" si="78"/>
        <v>0.30000000000000004</v>
      </c>
      <c r="CL90" s="129">
        <f t="shared" si="78"/>
        <v>0.30000000000000004</v>
      </c>
      <c r="CM90" s="129">
        <f t="shared" si="78"/>
        <v>0.30000000000000004</v>
      </c>
      <c r="CN90" s="129">
        <f t="shared" si="78"/>
        <v>0.30000000000000004</v>
      </c>
      <c r="CO90" s="129">
        <f t="shared" si="78"/>
        <v>0.30000000000000004</v>
      </c>
      <c r="CP90" s="129">
        <f t="shared" si="78"/>
        <v>0.30000000000000004</v>
      </c>
      <c r="CQ90" s="129">
        <f t="shared" si="78"/>
        <v>0.30000000000000004</v>
      </c>
      <c r="CR90" s="129">
        <f t="shared" si="78"/>
        <v>0.30000000000000004</v>
      </c>
      <c r="CS90" s="217">
        <f t="shared" si="78"/>
        <v>0.30000000000000004</v>
      </c>
      <c r="CT90" s="208">
        <f t="shared" si="75"/>
        <v>12351.312829999988</v>
      </c>
      <c r="CU90" s="150"/>
      <c r="CV90" s="158"/>
      <c r="CX90" s="234"/>
    </row>
    <row r="91" spans="1:102">
      <c r="A91" s="205" t="s">
        <v>18</v>
      </c>
      <c r="B91" s="216">
        <f t="shared" ref="B91:AG91" si="79">SUM(B92:B93)</f>
        <v>0.63</v>
      </c>
      <c r="C91" s="220">
        <f t="shared" si="79"/>
        <v>0.63</v>
      </c>
      <c r="D91" s="220">
        <f t="shared" si="79"/>
        <v>0.63</v>
      </c>
      <c r="E91" s="220">
        <f t="shared" si="79"/>
        <v>0.63</v>
      </c>
      <c r="F91" s="220">
        <f t="shared" si="79"/>
        <v>0.63</v>
      </c>
      <c r="G91" s="220">
        <f t="shared" si="79"/>
        <v>0.63</v>
      </c>
      <c r="H91" s="220">
        <f t="shared" si="79"/>
        <v>0.63</v>
      </c>
      <c r="I91" s="220">
        <f t="shared" si="79"/>
        <v>0.63</v>
      </c>
      <c r="J91" s="220">
        <f t="shared" si="79"/>
        <v>0.63</v>
      </c>
      <c r="K91" s="220">
        <f t="shared" si="79"/>
        <v>0.63</v>
      </c>
      <c r="L91" s="220">
        <f t="shared" si="79"/>
        <v>0.63</v>
      </c>
      <c r="M91" s="220">
        <f t="shared" si="79"/>
        <v>0.63</v>
      </c>
      <c r="N91" s="220">
        <f t="shared" si="79"/>
        <v>0.63</v>
      </c>
      <c r="O91" s="220">
        <f t="shared" si="79"/>
        <v>0.63</v>
      </c>
      <c r="P91" s="220">
        <f t="shared" si="79"/>
        <v>0.63</v>
      </c>
      <c r="Q91" s="220">
        <f t="shared" si="79"/>
        <v>0.63</v>
      </c>
      <c r="R91" s="220">
        <f t="shared" si="79"/>
        <v>0.63</v>
      </c>
      <c r="S91" s="220">
        <f t="shared" si="79"/>
        <v>0.63</v>
      </c>
      <c r="T91" s="220">
        <f t="shared" si="79"/>
        <v>0.63</v>
      </c>
      <c r="U91" s="220">
        <f t="shared" si="79"/>
        <v>0.63</v>
      </c>
      <c r="V91" s="220">
        <f t="shared" si="79"/>
        <v>0.63</v>
      </c>
      <c r="W91" s="220">
        <f t="shared" si="79"/>
        <v>0.63</v>
      </c>
      <c r="X91" s="220">
        <f t="shared" si="79"/>
        <v>0.63</v>
      </c>
      <c r="Y91" s="220">
        <f t="shared" si="79"/>
        <v>0.63</v>
      </c>
      <c r="Z91" s="220">
        <f t="shared" si="79"/>
        <v>0.63</v>
      </c>
      <c r="AA91" s="220">
        <f t="shared" si="79"/>
        <v>0.63</v>
      </c>
      <c r="AB91" s="220">
        <f t="shared" si="79"/>
        <v>0.63</v>
      </c>
      <c r="AC91" s="220">
        <f t="shared" si="79"/>
        <v>0.63</v>
      </c>
      <c r="AD91" s="220">
        <f t="shared" si="79"/>
        <v>0.63</v>
      </c>
      <c r="AE91" s="220">
        <f t="shared" si="79"/>
        <v>0.63</v>
      </c>
      <c r="AF91" s="220">
        <f t="shared" si="79"/>
        <v>0.63</v>
      </c>
      <c r="AG91" s="220">
        <f t="shared" si="79"/>
        <v>0.63</v>
      </c>
      <c r="AH91" s="220">
        <f t="shared" ref="AH91:BM91" si="80">SUM(AH92:AH93)</f>
        <v>0.63</v>
      </c>
      <c r="AI91" s="220">
        <f t="shared" si="80"/>
        <v>0.63</v>
      </c>
      <c r="AJ91" s="220">
        <f t="shared" si="80"/>
        <v>0.63</v>
      </c>
      <c r="AK91" s="220">
        <f t="shared" si="80"/>
        <v>0.63</v>
      </c>
      <c r="AL91" s="220">
        <f t="shared" si="80"/>
        <v>0.63</v>
      </c>
      <c r="AM91" s="220">
        <f t="shared" si="80"/>
        <v>0.63</v>
      </c>
      <c r="AN91" s="220">
        <f t="shared" si="80"/>
        <v>0.63</v>
      </c>
      <c r="AO91" s="220">
        <f t="shared" si="80"/>
        <v>0.63</v>
      </c>
      <c r="AP91" s="220">
        <f t="shared" si="80"/>
        <v>0.63</v>
      </c>
      <c r="AQ91" s="220">
        <f t="shared" si="80"/>
        <v>0.63</v>
      </c>
      <c r="AR91" s="220">
        <f t="shared" si="80"/>
        <v>0.63</v>
      </c>
      <c r="AS91" s="220">
        <f t="shared" si="80"/>
        <v>0.63</v>
      </c>
      <c r="AT91" s="220">
        <f t="shared" si="80"/>
        <v>0.63</v>
      </c>
      <c r="AU91" s="220">
        <f t="shared" si="80"/>
        <v>0.63</v>
      </c>
      <c r="AV91" s="220">
        <f t="shared" si="80"/>
        <v>0.63</v>
      </c>
      <c r="AW91" s="220">
        <f t="shared" si="80"/>
        <v>0.63</v>
      </c>
      <c r="AX91" s="220">
        <f t="shared" si="80"/>
        <v>0.63</v>
      </c>
      <c r="AY91" s="220">
        <f t="shared" si="80"/>
        <v>0.63</v>
      </c>
      <c r="AZ91" s="220">
        <f t="shared" si="80"/>
        <v>0.63</v>
      </c>
      <c r="BA91" s="220">
        <f t="shared" si="80"/>
        <v>0.63</v>
      </c>
      <c r="BB91" s="220">
        <f t="shared" si="80"/>
        <v>0.63</v>
      </c>
      <c r="BC91" s="220">
        <f t="shared" si="80"/>
        <v>0.63</v>
      </c>
      <c r="BD91" s="220">
        <f t="shared" si="80"/>
        <v>0.63</v>
      </c>
      <c r="BE91" s="220">
        <f t="shared" si="80"/>
        <v>0.63</v>
      </c>
      <c r="BF91" s="220">
        <f t="shared" si="80"/>
        <v>0.63</v>
      </c>
      <c r="BG91" s="220">
        <f t="shared" si="80"/>
        <v>0.63</v>
      </c>
      <c r="BH91" s="220">
        <f t="shared" si="80"/>
        <v>0.63</v>
      </c>
      <c r="BI91" s="220">
        <f t="shared" si="80"/>
        <v>0.63</v>
      </c>
      <c r="BJ91" s="220">
        <f t="shared" si="80"/>
        <v>0.63</v>
      </c>
      <c r="BK91" s="220">
        <f t="shared" si="80"/>
        <v>0.63</v>
      </c>
      <c r="BL91" s="220">
        <f t="shared" si="80"/>
        <v>0.63</v>
      </c>
      <c r="BM91" s="220">
        <f t="shared" si="80"/>
        <v>0.63</v>
      </c>
      <c r="BN91" s="220">
        <f t="shared" ref="BN91:CS91" si="81">SUM(BN92:BN93)</f>
        <v>0.63</v>
      </c>
      <c r="BO91" s="220">
        <f t="shared" si="81"/>
        <v>0.63</v>
      </c>
      <c r="BP91" s="220">
        <f t="shared" si="81"/>
        <v>0.63</v>
      </c>
      <c r="BQ91" s="220">
        <f t="shared" si="81"/>
        <v>0.63</v>
      </c>
      <c r="BR91" s="220">
        <f t="shared" si="81"/>
        <v>0.63</v>
      </c>
      <c r="BS91" s="220">
        <f t="shared" si="81"/>
        <v>0.63</v>
      </c>
      <c r="BT91" s="220">
        <f t="shared" si="81"/>
        <v>0.63</v>
      </c>
      <c r="BU91" s="220">
        <f t="shared" si="81"/>
        <v>0.63</v>
      </c>
      <c r="BV91" s="220">
        <f t="shared" si="81"/>
        <v>0.63</v>
      </c>
      <c r="BW91" s="220">
        <f t="shared" si="81"/>
        <v>0.63</v>
      </c>
      <c r="BX91" s="220">
        <f t="shared" si="81"/>
        <v>0.63</v>
      </c>
      <c r="BY91" s="220">
        <f t="shared" si="81"/>
        <v>0.63</v>
      </c>
      <c r="BZ91" s="220">
        <f t="shared" si="81"/>
        <v>0.63</v>
      </c>
      <c r="CA91" s="220">
        <f t="shared" si="81"/>
        <v>0.63</v>
      </c>
      <c r="CB91" s="220">
        <f t="shared" si="81"/>
        <v>0.63</v>
      </c>
      <c r="CC91" s="220">
        <f t="shared" si="81"/>
        <v>0.63</v>
      </c>
      <c r="CD91" s="220">
        <f t="shared" si="81"/>
        <v>0.63</v>
      </c>
      <c r="CE91" s="220">
        <f t="shared" si="81"/>
        <v>0.63</v>
      </c>
      <c r="CF91" s="220">
        <f t="shared" si="81"/>
        <v>0.63</v>
      </c>
      <c r="CG91" s="220">
        <f t="shared" si="81"/>
        <v>0.63</v>
      </c>
      <c r="CH91" s="220">
        <f t="shared" si="81"/>
        <v>0.63</v>
      </c>
      <c r="CI91" s="220">
        <f t="shared" si="81"/>
        <v>0.63</v>
      </c>
      <c r="CJ91" s="220">
        <f t="shared" si="81"/>
        <v>0.63</v>
      </c>
      <c r="CK91" s="220">
        <f t="shared" si="81"/>
        <v>0.63</v>
      </c>
      <c r="CL91" s="220">
        <f t="shared" si="81"/>
        <v>0.63</v>
      </c>
      <c r="CM91" s="220">
        <f t="shared" si="81"/>
        <v>0.63</v>
      </c>
      <c r="CN91" s="220">
        <f t="shared" si="81"/>
        <v>0.63</v>
      </c>
      <c r="CO91" s="220">
        <f t="shared" si="81"/>
        <v>0.63</v>
      </c>
      <c r="CP91" s="220">
        <f t="shared" si="81"/>
        <v>0.63</v>
      </c>
      <c r="CQ91" s="220">
        <f t="shared" si="81"/>
        <v>0.63</v>
      </c>
      <c r="CR91" s="220">
        <f t="shared" si="81"/>
        <v>0.63</v>
      </c>
      <c r="CS91" s="221">
        <f t="shared" si="81"/>
        <v>0.63</v>
      </c>
      <c r="CT91" s="208">
        <f t="shared" si="75"/>
        <v>60.480000000000103</v>
      </c>
      <c r="CU91" s="150"/>
      <c r="CW91" s="264">
        <f>CU91*(24)/(96*1000)</f>
        <v>0</v>
      </c>
    </row>
    <row r="92" spans="1:102">
      <c r="A92" s="25" t="s">
        <v>59</v>
      </c>
      <c r="B92" s="42">
        <v>0.63</v>
      </c>
      <c r="C92" s="43">
        <v>0.63</v>
      </c>
      <c r="D92" s="43">
        <v>0.63</v>
      </c>
      <c r="E92" s="43">
        <v>0.63</v>
      </c>
      <c r="F92" s="43">
        <v>0.63</v>
      </c>
      <c r="G92" s="43">
        <v>0.63</v>
      </c>
      <c r="H92" s="43">
        <v>0.63</v>
      </c>
      <c r="I92" s="43">
        <v>0.63</v>
      </c>
      <c r="J92" s="43">
        <v>0.63</v>
      </c>
      <c r="K92" s="43">
        <v>0.63</v>
      </c>
      <c r="L92" s="43">
        <v>0.63</v>
      </c>
      <c r="M92" s="43">
        <v>0.63</v>
      </c>
      <c r="N92" s="43">
        <v>0.63</v>
      </c>
      <c r="O92" s="43">
        <v>0.63</v>
      </c>
      <c r="P92" s="43">
        <v>0.63</v>
      </c>
      <c r="Q92" s="43">
        <v>0.63</v>
      </c>
      <c r="R92" s="43">
        <v>0.63</v>
      </c>
      <c r="S92" s="43">
        <v>0.63</v>
      </c>
      <c r="T92" s="43">
        <v>0.63</v>
      </c>
      <c r="U92" s="43">
        <v>0.63</v>
      </c>
      <c r="V92" s="43">
        <v>0.63</v>
      </c>
      <c r="W92" s="43">
        <v>0.63</v>
      </c>
      <c r="X92" s="43">
        <v>0.63</v>
      </c>
      <c r="Y92" s="43">
        <v>0.63</v>
      </c>
      <c r="Z92" s="43">
        <v>0.63</v>
      </c>
      <c r="AA92" s="43">
        <v>0.63</v>
      </c>
      <c r="AB92" s="43">
        <v>0.63</v>
      </c>
      <c r="AC92" s="43">
        <v>0.63</v>
      </c>
      <c r="AD92" s="43">
        <v>0.63</v>
      </c>
      <c r="AE92" s="43">
        <v>0.63</v>
      </c>
      <c r="AF92" s="43">
        <v>0.63</v>
      </c>
      <c r="AG92" s="43">
        <v>0.63</v>
      </c>
      <c r="AH92" s="43">
        <v>0.63</v>
      </c>
      <c r="AI92" s="43">
        <v>0.63</v>
      </c>
      <c r="AJ92" s="43">
        <v>0.63</v>
      </c>
      <c r="AK92" s="43">
        <v>0.63</v>
      </c>
      <c r="AL92" s="43">
        <v>0.63</v>
      </c>
      <c r="AM92" s="43">
        <v>0.63</v>
      </c>
      <c r="AN92" s="43">
        <v>0.63</v>
      </c>
      <c r="AO92" s="43">
        <v>0.63</v>
      </c>
      <c r="AP92" s="43">
        <v>0.63</v>
      </c>
      <c r="AQ92" s="43">
        <v>0.63</v>
      </c>
      <c r="AR92" s="43">
        <v>0.63</v>
      </c>
      <c r="AS92" s="43">
        <v>0.63</v>
      </c>
      <c r="AT92" s="43">
        <v>0.63</v>
      </c>
      <c r="AU92" s="43">
        <v>0.63</v>
      </c>
      <c r="AV92" s="43">
        <v>0.63</v>
      </c>
      <c r="AW92" s="43">
        <v>0.63</v>
      </c>
      <c r="AX92" s="43">
        <v>0.63</v>
      </c>
      <c r="AY92" s="43">
        <v>0.63</v>
      </c>
      <c r="AZ92" s="43">
        <v>0.63</v>
      </c>
      <c r="BA92" s="43">
        <v>0.63</v>
      </c>
      <c r="BB92" s="43">
        <v>0.63</v>
      </c>
      <c r="BC92" s="43">
        <v>0.63</v>
      </c>
      <c r="BD92" s="43">
        <v>0.63</v>
      </c>
      <c r="BE92" s="43">
        <v>0.63</v>
      </c>
      <c r="BF92" s="43">
        <v>0.63</v>
      </c>
      <c r="BG92" s="43">
        <v>0.63</v>
      </c>
      <c r="BH92" s="43">
        <v>0.63</v>
      </c>
      <c r="BI92" s="43">
        <v>0.63</v>
      </c>
      <c r="BJ92" s="43">
        <v>0.63</v>
      </c>
      <c r="BK92" s="43">
        <v>0.63</v>
      </c>
      <c r="BL92" s="43">
        <v>0.63</v>
      </c>
      <c r="BM92" s="43">
        <v>0.63</v>
      </c>
      <c r="BN92" s="43">
        <v>0.63</v>
      </c>
      <c r="BO92" s="43">
        <v>0.63</v>
      </c>
      <c r="BP92" s="43">
        <v>0.63</v>
      </c>
      <c r="BQ92" s="43">
        <v>0.63</v>
      </c>
      <c r="BR92" s="43">
        <v>0.63</v>
      </c>
      <c r="BS92" s="43">
        <v>0.63</v>
      </c>
      <c r="BT92" s="43">
        <v>0.63</v>
      </c>
      <c r="BU92" s="43">
        <v>0.63</v>
      </c>
      <c r="BV92" s="43">
        <v>0.63</v>
      </c>
      <c r="BW92" s="43">
        <v>0.63</v>
      </c>
      <c r="BX92" s="43">
        <v>0.63</v>
      </c>
      <c r="BY92" s="43">
        <v>0.63</v>
      </c>
      <c r="BZ92" s="43">
        <v>0.63</v>
      </c>
      <c r="CA92" s="43">
        <v>0.63</v>
      </c>
      <c r="CB92" s="43">
        <v>0.63</v>
      </c>
      <c r="CC92" s="43">
        <v>0.63</v>
      </c>
      <c r="CD92" s="43">
        <v>0.63</v>
      </c>
      <c r="CE92" s="43">
        <v>0.63</v>
      </c>
      <c r="CF92" s="43">
        <v>0.63</v>
      </c>
      <c r="CG92" s="43">
        <v>0.63</v>
      </c>
      <c r="CH92" s="43">
        <v>0.63</v>
      </c>
      <c r="CI92" s="43">
        <v>0.63</v>
      </c>
      <c r="CJ92" s="43">
        <v>0.63</v>
      </c>
      <c r="CK92" s="43">
        <v>0.63</v>
      </c>
      <c r="CL92" s="43">
        <v>0.63</v>
      </c>
      <c r="CM92" s="43">
        <v>0.63</v>
      </c>
      <c r="CN92" s="43">
        <v>0.63</v>
      </c>
      <c r="CO92" s="43">
        <v>0.63</v>
      </c>
      <c r="CP92" s="43">
        <v>0.63</v>
      </c>
      <c r="CQ92" s="43">
        <v>0.63</v>
      </c>
      <c r="CR92" s="43">
        <v>0.63</v>
      </c>
      <c r="CS92" s="92">
        <v>0.63</v>
      </c>
      <c r="CT92" s="209">
        <f t="shared" ref="CT92:CT95" si="82">SUM(B92:CS92)</f>
        <v>60.480000000000103</v>
      </c>
      <c r="CU92" s="152"/>
    </row>
    <row r="93" spans="1:102" ht="15.75" thickBot="1">
      <c r="A93" s="25" t="s">
        <v>60</v>
      </c>
      <c r="B93" s="123">
        <v>0</v>
      </c>
      <c r="C93" s="124">
        <v>0</v>
      </c>
      <c r="D93" s="124">
        <v>0</v>
      </c>
      <c r="E93" s="124">
        <v>0</v>
      </c>
      <c r="F93" s="124">
        <v>0</v>
      </c>
      <c r="G93" s="124">
        <v>0</v>
      </c>
      <c r="H93" s="124">
        <v>0</v>
      </c>
      <c r="I93" s="124">
        <v>0</v>
      </c>
      <c r="J93" s="124">
        <v>0</v>
      </c>
      <c r="K93" s="124">
        <v>0</v>
      </c>
      <c r="L93" s="124">
        <v>0</v>
      </c>
      <c r="M93" s="124">
        <v>0</v>
      </c>
      <c r="N93" s="124">
        <v>0</v>
      </c>
      <c r="O93" s="124">
        <v>0</v>
      </c>
      <c r="P93" s="124">
        <v>0</v>
      </c>
      <c r="Q93" s="124">
        <v>0</v>
      </c>
      <c r="R93" s="124">
        <v>0</v>
      </c>
      <c r="S93" s="124">
        <v>0</v>
      </c>
      <c r="T93" s="124">
        <v>0</v>
      </c>
      <c r="U93" s="124">
        <v>0</v>
      </c>
      <c r="V93" s="124">
        <v>0</v>
      </c>
      <c r="W93" s="124">
        <v>0</v>
      </c>
      <c r="X93" s="124">
        <v>0</v>
      </c>
      <c r="Y93" s="124">
        <v>0</v>
      </c>
      <c r="Z93" s="124">
        <v>0</v>
      </c>
      <c r="AA93" s="124">
        <v>0</v>
      </c>
      <c r="AB93" s="124">
        <v>0</v>
      </c>
      <c r="AC93" s="124">
        <v>0</v>
      </c>
      <c r="AD93" s="124">
        <v>0</v>
      </c>
      <c r="AE93" s="124">
        <v>0</v>
      </c>
      <c r="AF93" s="124">
        <v>0</v>
      </c>
      <c r="AG93" s="124">
        <v>0</v>
      </c>
      <c r="AH93" s="124">
        <v>0</v>
      </c>
      <c r="AI93" s="124">
        <v>0</v>
      </c>
      <c r="AJ93" s="124">
        <v>0</v>
      </c>
      <c r="AK93" s="124">
        <v>0</v>
      </c>
      <c r="AL93" s="124">
        <v>0</v>
      </c>
      <c r="AM93" s="124">
        <v>0</v>
      </c>
      <c r="AN93" s="124">
        <v>0</v>
      </c>
      <c r="AO93" s="124">
        <v>0</v>
      </c>
      <c r="AP93" s="124">
        <v>0</v>
      </c>
      <c r="AQ93" s="124">
        <v>0</v>
      </c>
      <c r="AR93" s="124">
        <v>0</v>
      </c>
      <c r="AS93" s="124">
        <v>0</v>
      </c>
      <c r="AT93" s="124">
        <v>0</v>
      </c>
      <c r="AU93" s="124">
        <v>0</v>
      </c>
      <c r="AV93" s="124">
        <v>0</v>
      </c>
      <c r="AW93" s="124">
        <v>0</v>
      </c>
      <c r="AX93" s="124">
        <v>0</v>
      </c>
      <c r="AY93" s="124">
        <v>0</v>
      </c>
      <c r="AZ93" s="124">
        <v>0</v>
      </c>
      <c r="BA93" s="124">
        <v>0</v>
      </c>
      <c r="BB93" s="124">
        <v>0</v>
      </c>
      <c r="BC93" s="124">
        <v>0</v>
      </c>
      <c r="BD93" s="124">
        <v>0</v>
      </c>
      <c r="BE93" s="124">
        <v>0</v>
      </c>
      <c r="BF93" s="124">
        <v>0</v>
      </c>
      <c r="BG93" s="124">
        <v>0</v>
      </c>
      <c r="BH93" s="124">
        <v>0</v>
      </c>
      <c r="BI93" s="124">
        <v>0</v>
      </c>
      <c r="BJ93" s="124">
        <v>0</v>
      </c>
      <c r="BK93" s="124">
        <v>0</v>
      </c>
      <c r="BL93" s="124">
        <v>0</v>
      </c>
      <c r="BM93" s="124">
        <v>0</v>
      </c>
      <c r="BN93" s="124">
        <v>0</v>
      </c>
      <c r="BO93" s="124">
        <v>0</v>
      </c>
      <c r="BP93" s="124">
        <v>0</v>
      </c>
      <c r="BQ93" s="124">
        <v>0</v>
      </c>
      <c r="BR93" s="124">
        <v>0</v>
      </c>
      <c r="BS93" s="124">
        <v>0</v>
      </c>
      <c r="BT93" s="124">
        <v>0</v>
      </c>
      <c r="BU93" s="124">
        <v>0</v>
      </c>
      <c r="BV93" s="124">
        <v>0</v>
      </c>
      <c r="BW93" s="124">
        <v>0</v>
      </c>
      <c r="BX93" s="124">
        <v>0</v>
      </c>
      <c r="BY93" s="124">
        <v>0</v>
      </c>
      <c r="BZ93" s="124">
        <v>0</v>
      </c>
      <c r="CA93" s="124">
        <v>0</v>
      </c>
      <c r="CB93" s="124">
        <v>0</v>
      </c>
      <c r="CC93" s="124">
        <v>0</v>
      </c>
      <c r="CD93" s="124">
        <v>0</v>
      </c>
      <c r="CE93" s="124">
        <v>0</v>
      </c>
      <c r="CF93" s="124">
        <v>0</v>
      </c>
      <c r="CG93" s="124">
        <v>0</v>
      </c>
      <c r="CH93" s="124">
        <v>0</v>
      </c>
      <c r="CI93" s="124">
        <v>0</v>
      </c>
      <c r="CJ93" s="124">
        <v>0</v>
      </c>
      <c r="CK93" s="124">
        <v>0</v>
      </c>
      <c r="CL93" s="124">
        <v>0</v>
      </c>
      <c r="CM93" s="124">
        <v>0</v>
      </c>
      <c r="CN93" s="124">
        <v>0</v>
      </c>
      <c r="CO93" s="124">
        <v>0</v>
      </c>
      <c r="CP93" s="124">
        <v>0</v>
      </c>
      <c r="CQ93" s="124">
        <v>0</v>
      </c>
      <c r="CR93" s="124">
        <v>0</v>
      </c>
      <c r="CS93" s="125">
        <v>0</v>
      </c>
      <c r="CT93" s="233">
        <f t="shared" si="82"/>
        <v>0</v>
      </c>
      <c r="CU93" s="152">
        <f>SUM('Day (1):Day (30)'!CT93)</f>
        <v>5280</v>
      </c>
    </row>
    <row r="94" spans="1:102" ht="15.75" thickBot="1">
      <c r="A94" s="57" t="s">
        <v>73</v>
      </c>
      <c r="B94" s="276"/>
      <c r="C94" s="277"/>
      <c r="D94" s="277"/>
      <c r="E94" s="277"/>
      <c r="F94" s="277"/>
      <c r="G94" s="277"/>
      <c r="H94" s="277"/>
      <c r="I94" s="277"/>
      <c r="J94" s="277"/>
      <c r="K94" s="277"/>
      <c r="L94" s="277"/>
      <c r="M94" s="277"/>
      <c r="N94" s="277"/>
      <c r="O94" s="277"/>
      <c r="P94" s="277"/>
      <c r="Q94" s="277"/>
      <c r="R94" s="277"/>
      <c r="S94" s="277"/>
      <c r="T94" s="277"/>
      <c r="U94" s="277"/>
      <c r="V94" s="277"/>
      <c r="W94" s="277"/>
      <c r="X94" s="277"/>
      <c r="Y94" s="277"/>
      <c r="Z94" s="277"/>
      <c r="AA94" s="277"/>
      <c r="AB94" s="277"/>
      <c r="AC94" s="277"/>
      <c r="AD94" s="277"/>
      <c r="AE94" s="277"/>
      <c r="AF94" s="277"/>
      <c r="AG94" s="277"/>
      <c r="AH94" s="277"/>
      <c r="AI94" s="277"/>
      <c r="AJ94" s="277"/>
      <c r="AK94" s="277"/>
      <c r="AL94" s="277"/>
      <c r="AM94" s="277"/>
      <c r="AN94" s="277"/>
      <c r="AO94" s="277"/>
      <c r="AP94" s="277"/>
      <c r="AQ94" s="277"/>
      <c r="AR94" s="277"/>
      <c r="AS94" s="277"/>
      <c r="AT94" s="277"/>
      <c r="AU94" s="277"/>
      <c r="AV94" s="277"/>
      <c r="AW94" s="277"/>
      <c r="AX94" s="277"/>
      <c r="AY94" s="277"/>
      <c r="AZ94" s="277"/>
      <c r="BA94" s="277"/>
      <c r="BB94" s="277"/>
      <c r="BC94" s="277"/>
      <c r="BD94" s="277"/>
      <c r="BE94" s="277"/>
      <c r="BF94" s="277"/>
      <c r="BG94" s="277"/>
      <c r="BH94" s="277"/>
      <c r="BI94" s="277"/>
      <c r="BJ94" s="277"/>
      <c r="BK94" s="277"/>
      <c r="BL94" s="277"/>
      <c r="BM94" s="277"/>
      <c r="BN94" s="277"/>
      <c r="BO94" s="277"/>
      <c r="BP94" s="277"/>
      <c r="BQ94" s="277"/>
      <c r="BR94" s="277"/>
      <c r="BS94" s="277"/>
      <c r="BT94" s="277"/>
      <c r="BU94" s="277"/>
      <c r="BV94" s="277"/>
      <c r="BW94" s="277"/>
      <c r="BX94" s="277"/>
      <c r="BY94" s="277"/>
      <c r="BZ94" s="277"/>
      <c r="CA94" s="277"/>
      <c r="CB94" s="277"/>
      <c r="CC94" s="277"/>
      <c r="CD94" s="277"/>
      <c r="CE94" s="277"/>
      <c r="CF94" s="277"/>
      <c r="CG94" s="277"/>
      <c r="CH94" s="277"/>
      <c r="CI94" s="277"/>
      <c r="CJ94" s="277"/>
      <c r="CK94" s="277"/>
      <c r="CL94" s="277"/>
      <c r="CM94" s="277"/>
      <c r="CN94" s="277"/>
      <c r="CO94" s="277"/>
      <c r="CP94" s="277"/>
      <c r="CQ94" s="277"/>
      <c r="CR94" s="277"/>
      <c r="CS94" s="278"/>
      <c r="CT94" s="280">
        <f>SUM(B94:CS94)</f>
        <v>0</v>
      </c>
      <c r="CU94" s="275">
        <f>SUM('Day (1):Day (30)'!CT94)</f>
        <v>0</v>
      </c>
    </row>
    <row r="95" spans="1:102" s="137" customFormat="1" ht="15.75" thickBot="1">
      <c r="A95" s="207" t="s">
        <v>61</v>
      </c>
      <c r="B95" s="218">
        <f t="shared" ref="B95:AG95" si="83">B90+B91</f>
        <v>0.93</v>
      </c>
      <c r="C95" s="168">
        <f t="shared" si="83"/>
        <v>0.93</v>
      </c>
      <c r="D95" s="168">
        <f t="shared" si="83"/>
        <v>0.93</v>
      </c>
      <c r="E95" s="168">
        <f t="shared" si="83"/>
        <v>0.93</v>
      </c>
      <c r="F95" s="168">
        <f t="shared" si="83"/>
        <v>0.93</v>
      </c>
      <c r="G95" s="168">
        <f t="shared" si="83"/>
        <v>0.93</v>
      </c>
      <c r="H95" s="168">
        <f t="shared" si="83"/>
        <v>0.93</v>
      </c>
      <c r="I95" s="168">
        <f t="shared" si="83"/>
        <v>0.93</v>
      </c>
      <c r="J95" s="168">
        <f t="shared" si="83"/>
        <v>0.93</v>
      </c>
      <c r="K95" s="168">
        <f t="shared" si="83"/>
        <v>0.93</v>
      </c>
      <c r="L95" s="168">
        <f t="shared" si="83"/>
        <v>0.93</v>
      </c>
      <c r="M95" s="168">
        <f t="shared" si="83"/>
        <v>0.93</v>
      </c>
      <c r="N95" s="168">
        <f t="shared" si="83"/>
        <v>0.93</v>
      </c>
      <c r="O95" s="168">
        <f t="shared" si="83"/>
        <v>0.93</v>
      </c>
      <c r="P95" s="168">
        <f t="shared" si="83"/>
        <v>0.93</v>
      </c>
      <c r="Q95" s="168">
        <f t="shared" si="83"/>
        <v>0.93</v>
      </c>
      <c r="R95" s="168">
        <f t="shared" si="83"/>
        <v>0.93</v>
      </c>
      <c r="S95" s="168">
        <f t="shared" si="83"/>
        <v>0.93</v>
      </c>
      <c r="T95" s="168">
        <f t="shared" si="83"/>
        <v>0.93</v>
      </c>
      <c r="U95" s="168">
        <f t="shared" si="83"/>
        <v>0.93</v>
      </c>
      <c r="V95" s="168">
        <f t="shared" si="83"/>
        <v>0.93</v>
      </c>
      <c r="W95" s="168">
        <f t="shared" si="83"/>
        <v>0.93</v>
      </c>
      <c r="X95" s="168">
        <f t="shared" si="83"/>
        <v>0.93</v>
      </c>
      <c r="Y95" s="168">
        <f t="shared" si="83"/>
        <v>0.93149999999999999</v>
      </c>
      <c r="Z95" s="168">
        <f t="shared" si="83"/>
        <v>12.4305</v>
      </c>
      <c r="AA95" s="168">
        <f t="shared" si="83"/>
        <v>15.3484</v>
      </c>
      <c r="AB95" s="168">
        <f t="shared" si="83"/>
        <v>107.61434</v>
      </c>
      <c r="AC95" s="168">
        <f t="shared" si="83"/>
        <v>118.78564</v>
      </c>
      <c r="AD95" s="168">
        <f t="shared" si="83"/>
        <v>144.42788000000002</v>
      </c>
      <c r="AE95" s="168">
        <f t="shared" si="83"/>
        <v>210.62765000000002</v>
      </c>
      <c r="AF95" s="168">
        <f t="shared" si="83"/>
        <v>205.82429999999999</v>
      </c>
      <c r="AG95" s="168">
        <f t="shared" si="83"/>
        <v>238.33814999999998</v>
      </c>
      <c r="AH95" s="168">
        <f t="shared" ref="AH95:BM95" si="84">AH90+AH91</f>
        <v>250.96438000000001</v>
      </c>
      <c r="AI95" s="168">
        <f t="shared" si="84"/>
        <v>270.81776000000002</v>
      </c>
      <c r="AJ95" s="168">
        <f t="shared" si="84"/>
        <v>290.51805999999999</v>
      </c>
      <c r="AK95" s="168">
        <f t="shared" si="84"/>
        <v>300.44930999999997</v>
      </c>
      <c r="AL95" s="168">
        <f t="shared" si="84"/>
        <v>330.02815000000004</v>
      </c>
      <c r="AM95" s="168">
        <f t="shared" si="84"/>
        <v>344.94891000000001</v>
      </c>
      <c r="AN95" s="168">
        <f t="shared" si="84"/>
        <v>359.14668999999998</v>
      </c>
      <c r="AO95" s="168">
        <f t="shared" si="84"/>
        <v>369.5163</v>
      </c>
      <c r="AP95" s="168">
        <f t="shared" si="84"/>
        <v>311.48899</v>
      </c>
      <c r="AQ95" s="168">
        <f t="shared" si="84"/>
        <v>318.03323</v>
      </c>
      <c r="AR95" s="168">
        <f t="shared" si="84"/>
        <v>361.43790000000001</v>
      </c>
      <c r="AS95" s="168">
        <f t="shared" si="84"/>
        <v>385.36139000000003</v>
      </c>
      <c r="AT95" s="168">
        <f t="shared" si="84"/>
        <v>407.37696000000005</v>
      </c>
      <c r="AU95" s="168">
        <f t="shared" si="84"/>
        <v>354.19139999999999</v>
      </c>
      <c r="AV95" s="168">
        <f t="shared" si="84"/>
        <v>352.80320000000006</v>
      </c>
      <c r="AW95" s="168">
        <f t="shared" si="84"/>
        <v>352.38660999999996</v>
      </c>
      <c r="AX95" s="168">
        <f t="shared" si="84"/>
        <v>351.71532999999999</v>
      </c>
      <c r="AY95" s="168">
        <f t="shared" si="84"/>
        <v>345.43966</v>
      </c>
      <c r="AZ95" s="168">
        <f t="shared" si="84"/>
        <v>374.58690999999999</v>
      </c>
      <c r="BA95" s="168">
        <f t="shared" si="84"/>
        <v>372.32119</v>
      </c>
      <c r="BB95" s="168">
        <f t="shared" si="84"/>
        <v>376.23532999999998</v>
      </c>
      <c r="BC95" s="168">
        <f t="shared" si="84"/>
        <v>369.60093999999998</v>
      </c>
      <c r="BD95" s="168">
        <f t="shared" si="84"/>
        <v>327.40995999999996</v>
      </c>
      <c r="BE95" s="168">
        <f t="shared" si="84"/>
        <v>318.00655</v>
      </c>
      <c r="BF95" s="168">
        <f t="shared" si="84"/>
        <v>311.71982000000003</v>
      </c>
      <c r="BG95" s="168">
        <f t="shared" si="84"/>
        <v>294.72830999999996</v>
      </c>
      <c r="BH95" s="168">
        <f t="shared" si="84"/>
        <v>282.87867000000006</v>
      </c>
      <c r="BI95" s="168">
        <f t="shared" si="84"/>
        <v>267.63929000000002</v>
      </c>
      <c r="BJ95" s="168">
        <f t="shared" si="84"/>
        <v>257.08132999999998</v>
      </c>
      <c r="BK95" s="168">
        <f t="shared" si="84"/>
        <v>238.46581</v>
      </c>
      <c r="BL95" s="168">
        <f t="shared" si="84"/>
        <v>225.11231999999998</v>
      </c>
      <c r="BM95" s="168">
        <f t="shared" si="84"/>
        <v>212.77530000000002</v>
      </c>
      <c r="BN95" s="168">
        <f t="shared" ref="BN95:CS95" si="85">BN90+BN91</f>
        <v>184.71445</v>
      </c>
      <c r="BO95" s="168">
        <f t="shared" si="85"/>
        <v>172.72626</v>
      </c>
      <c r="BP95" s="168">
        <f t="shared" si="85"/>
        <v>151.79266000000001</v>
      </c>
      <c r="BQ95" s="168">
        <f t="shared" si="85"/>
        <v>135.85377</v>
      </c>
      <c r="BR95" s="168">
        <f t="shared" si="85"/>
        <v>133.79946999999999</v>
      </c>
      <c r="BS95" s="168">
        <f t="shared" si="85"/>
        <v>111.37177</v>
      </c>
      <c r="BT95" s="168">
        <f t="shared" si="85"/>
        <v>94.68025999999999</v>
      </c>
      <c r="BU95" s="168">
        <f t="shared" si="85"/>
        <v>19.791449999999998</v>
      </c>
      <c r="BV95" s="168">
        <f t="shared" si="85"/>
        <v>23.311899999999998</v>
      </c>
      <c r="BW95" s="168">
        <f t="shared" si="85"/>
        <v>1.9411499999999999</v>
      </c>
      <c r="BX95" s="168">
        <f t="shared" si="85"/>
        <v>1.2033700000000001</v>
      </c>
      <c r="BY95" s="168">
        <f t="shared" si="85"/>
        <v>1.0980000000000001</v>
      </c>
      <c r="BZ95" s="168">
        <f t="shared" si="85"/>
        <v>0.93400000000000005</v>
      </c>
      <c r="CA95" s="168">
        <f t="shared" si="85"/>
        <v>0.93</v>
      </c>
      <c r="CB95" s="168">
        <f t="shared" si="85"/>
        <v>0.93</v>
      </c>
      <c r="CC95" s="168">
        <f t="shared" si="85"/>
        <v>0.93</v>
      </c>
      <c r="CD95" s="168">
        <f t="shared" si="85"/>
        <v>0.93</v>
      </c>
      <c r="CE95" s="168">
        <f t="shared" si="85"/>
        <v>0.93</v>
      </c>
      <c r="CF95" s="168">
        <f t="shared" si="85"/>
        <v>0.93</v>
      </c>
      <c r="CG95" s="168">
        <f t="shared" si="85"/>
        <v>0.93</v>
      </c>
      <c r="CH95" s="168">
        <f t="shared" si="85"/>
        <v>0.93</v>
      </c>
      <c r="CI95" s="168">
        <f t="shared" si="85"/>
        <v>0.93</v>
      </c>
      <c r="CJ95" s="168">
        <f t="shared" si="85"/>
        <v>0.93</v>
      </c>
      <c r="CK95" s="168">
        <f t="shared" si="85"/>
        <v>0.93</v>
      </c>
      <c r="CL95" s="168">
        <f t="shared" si="85"/>
        <v>0.93</v>
      </c>
      <c r="CM95" s="168">
        <f t="shared" si="85"/>
        <v>0.93</v>
      </c>
      <c r="CN95" s="168">
        <f t="shared" si="85"/>
        <v>0.93</v>
      </c>
      <c r="CO95" s="168">
        <f t="shared" si="85"/>
        <v>0.93</v>
      </c>
      <c r="CP95" s="168">
        <f t="shared" si="85"/>
        <v>0.93</v>
      </c>
      <c r="CQ95" s="168">
        <f t="shared" si="85"/>
        <v>0.93</v>
      </c>
      <c r="CR95" s="168">
        <f t="shared" si="85"/>
        <v>0.93</v>
      </c>
      <c r="CS95" s="219">
        <f t="shared" si="85"/>
        <v>0.93</v>
      </c>
      <c r="CT95" s="133">
        <f t="shared" si="82"/>
        <v>12411.79283</v>
      </c>
      <c r="CU95" s="150"/>
      <c r="CV95" s="5"/>
      <c r="CW95" s="264">
        <f>CU95*(24)/(96*1000)</f>
        <v>0</v>
      </c>
      <c r="CX95" s="151"/>
    </row>
    <row r="96" spans="1:102">
      <c r="A96" s="132"/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4"/>
      <c r="V96" s="64"/>
      <c r="W96" s="64"/>
      <c r="X96" s="64"/>
      <c r="Y96" s="64"/>
      <c r="Z96" s="64"/>
      <c r="AA96" s="64"/>
      <c r="AB96" s="64"/>
      <c r="AC96" s="64"/>
      <c r="AD96" s="64"/>
      <c r="AE96" s="64"/>
      <c r="AF96" s="64"/>
      <c r="AG96" s="64"/>
      <c r="AH96" s="64"/>
      <c r="AI96" s="64"/>
      <c r="AJ96" s="64"/>
      <c r="AK96" s="64"/>
      <c r="AL96" s="64"/>
      <c r="AM96" s="64"/>
      <c r="AN96" s="64"/>
      <c r="AO96" s="64"/>
      <c r="AP96" s="64"/>
      <c r="AQ96" s="64"/>
      <c r="AR96" s="64"/>
      <c r="AS96" s="64"/>
      <c r="AT96" s="64"/>
      <c r="AU96" s="64"/>
      <c r="AV96" s="64"/>
      <c r="AW96" s="64"/>
      <c r="AX96" s="64"/>
      <c r="AY96" s="64"/>
      <c r="AZ96" s="64"/>
      <c r="BA96" s="64"/>
      <c r="BB96" s="64"/>
      <c r="BC96" s="64"/>
      <c r="BD96" s="64"/>
      <c r="BE96" s="64"/>
      <c r="BF96" s="64"/>
      <c r="BG96" s="64"/>
      <c r="BH96" s="64"/>
      <c r="BI96" s="64"/>
      <c r="BJ96" s="64"/>
      <c r="BK96" s="64"/>
      <c r="BL96" s="64"/>
      <c r="BM96" s="64"/>
      <c r="BN96" s="64"/>
      <c r="BO96" s="64"/>
      <c r="BP96" s="64"/>
      <c r="BQ96" s="64"/>
      <c r="BR96" s="64"/>
      <c r="BS96" s="64"/>
      <c r="BT96" s="64"/>
      <c r="BU96" s="64"/>
      <c r="BV96" s="64"/>
      <c r="BW96" s="64"/>
      <c r="BX96" s="64"/>
      <c r="BY96" s="64"/>
      <c r="BZ96" s="64"/>
      <c r="CA96" s="64"/>
      <c r="CB96" s="64"/>
      <c r="CC96" s="64"/>
      <c r="CD96" s="64"/>
      <c r="CE96" s="64"/>
      <c r="CF96" s="64"/>
      <c r="CG96" s="64"/>
      <c r="CH96" s="64"/>
      <c r="CI96" s="64"/>
      <c r="CJ96" s="64"/>
      <c r="CK96" s="64"/>
      <c r="CL96" s="64"/>
      <c r="CM96" s="64"/>
      <c r="CN96" s="64"/>
      <c r="CO96" s="64"/>
      <c r="CP96" s="64"/>
      <c r="CQ96" s="64"/>
      <c r="CR96" s="64"/>
      <c r="CS96" s="64"/>
      <c r="CT96" s="64"/>
      <c r="CU96" s="150"/>
      <c r="CV96" s="151"/>
    </row>
    <row r="97" spans="1:102" ht="15.75" thickBot="1">
      <c r="A97" s="62"/>
      <c r="B97" s="63"/>
      <c r="C97" s="63"/>
      <c r="D97" s="63"/>
      <c r="E97" s="63"/>
      <c r="F97" s="63"/>
      <c r="G97" s="63"/>
      <c r="H97" s="62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2"/>
      <c r="CU97" s="150"/>
      <c r="CV97" s="151"/>
    </row>
    <row r="98" spans="1:102" ht="15.75" thickBot="1">
      <c r="A98" s="130" t="s">
        <v>72</v>
      </c>
      <c r="B98" s="131">
        <f t="shared" ref="B98:AG98" si="86">IF(B57&lt;0,0,MIN(B57,B95))</f>
        <v>0</v>
      </c>
      <c r="C98" s="131">
        <f t="shared" si="86"/>
        <v>0</v>
      </c>
      <c r="D98" s="131">
        <f t="shared" si="86"/>
        <v>0</v>
      </c>
      <c r="E98" s="131">
        <f t="shared" si="86"/>
        <v>0</v>
      </c>
      <c r="F98" s="131">
        <f t="shared" si="86"/>
        <v>0</v>
      </c>
      <c r="G98" s="131">
        <f t="shared" si="86"/>
        <v>0</v>
      </c>
      <c r="H98" s="131">
        <f t="shared" si="86"/>
        <v>0</v>
      </c>
      <c r="I98" s="131">
        <f t="shared" si="86"/>
        <v>0</v>
      </c>
      <c r="J98" s="131">
        <f t="shared" si="86"/>
        <v>0</v>
      </c>
      <c r="K98" s="131">
        <f t="shared" si="86"/>
        <v>0</v>
      </c>
      <c r="L98" s="131">
        <f t="shared" si="86"/>
        <v>0</v>
      </c>
      <c r="M98" s="131">
        <f t="shared" si="86"/>
        <v>0</v>
      </c>
      <c r="N98" s="131">
        <f t="shared" si="86"/>
        <v>0</v>
      </c>
      <c r="O98" s="131">
        <f t="shared" si="86"/>
        <v>0</v>
      </c>
      <c r="P98" s="131">
        <f t="shared" si="86"/>
        <v>0</v>
      </c>
      <c r="Q98" s="131">
        <f t="shared" si="86"/>
        <v>0</v>
      </c>
      <c r="R98" s="131">
        <f t="shared" si="86"/>
        <v>0</v>
      </c>
      <c r="S98" s="131">
        <f t="shared" si="86"/>
        <v>0</v>
      </c>
      <c r="T98" s="131">
        <f t="shared" si="86"/>
        <v>0</v>
      </c>
      <c r="U98" s="131">
        <f t="shared" si="86"/>
        <v>0</v>
      </c>
      <c r="V98" s="131">
        <f t="shared" si="86"/>
        <v>0</v>
      </c>
      <c r="W98" s="131">
        <f t="shared" si="86"/>
        <v>0</v>
      </c>
      <c r="X98" s="131">
        <f t="shared" si="86"/>
        <v>0.93</v>
      </c>
      <c r="Y98" s="131">
        <f t="shared" si="86"/>
        <v>0.93149999999999999</v>
      </c>
      <c r="Z98" s="131">
        <f t="shared" si="86"/>
        <v>12.4305</v>
      </c>
      <c r="AA98" s="131">
        <f t="shared" si="86"/>
        <v>15.3484</v>
      </c>
      <c r="AB98" s="131">
        <f t="shared" si="86"/>
        <v>0</v>
      </c>
      <c r="AC98" s="131">
        <f t="shared" si="86"/>
        <v>0</v>
      </c>
      <c r="AD98" s="131">
        <f t="shared" si="86"/>
        <v>0</v>
      </c>
      <c r="AE98" s="131">
        <f t="shared" si="86"/>
        <v>0</v>
      </c>
      <c r="AF98" s="131">
        <f t="shared" si="86"/>
        <v>0</v>
      </c>
      <c r="AG98" s="131">
        <f t="shared" si="86"/>
        <v>0</v>
      </c>
      <c r="AH98" s="131">
        <f t="shared" ref="AH98:BM98" si="87">IF(AH57&lt;0,0,MIN(AH57,AH95))</f>
        <v>0</v>
      </c>
      <c r="AI98" s="131">
        <f t="shared" si="87"/>
        <v>0</v>
      </c>
      <c r="AJ98" s="131">
        <f t="shared" si="87"/>
        <v>0</v>
      </c>
      <c r="AK98" s="131">
        <f t="shared" si="87"/>
        <v>0</v>
      </c>
      <c r="AL98" s="131">
        <f t="shared" si="87"/>
        <v>0</v>
      </c>
      <c r="AM98" s="131">
        <f t="shared" si="87"/>
        <v>0</v>
      </c>
      <c r="AN98" s="131">
        <f t="shared" si="87"/>
        <v>1.875818199961941</v>
      </c>
      <c r="AO98" s="131">
        <f t="shared" si="87"/>
        <v>0</v>
      </c>
      <c r="AP98" s="131">
        <f t="shared" si="87"/>
        <v>110.58764419454019</v>
      </c>
      <c r="AQ98" s="131">
        <f t="shared" si="87"/>
        <v>205.62151425730917</v>
      </c>
      <c r="AR98" s="131">
        <f t="shared" si="87"/>
        <v>178.98758538763468</v>
      </c>
      <c r="AS98" s="131">
        <f t="shared" si="87"/>
        <v>246.9225232569097</v>
      </c>
      <c r="AT98" s="131">
        <f t="shared" si="87"/>
        <v>123.42927543815131</v>
      </c>
      <c r="AU98" s="131">
        <f t="shared" si="87"/>
        <v>99.365309950549999</v>
      </c>
      <c r="AV98" s="131">
        <f t="shared" si="87"/>
        <v>147.80236970111218</v>
      </c>
      <c r="AW98" s="131">
        <f t="shared" si="87"/>
        <v>206.85871086738189</v>
      </c>
      <c r="AX98" s="131">
        <f t="shared" si="87"/>
        <v>195.17794376433449</v>
      </c>
      <c r="AY98" s="131">
        <f t="shared" si="87"/>
        <v>148.03445954171184</v>
      </c>
      <c r="AZ98" s="131">
        <f t="shared" si="87"/>
        <v>317.58315121182386</v>
      </c>
      <c r="BA98" s="131">
        <f t="shared" si="87"/>
        <v>287.98420757522763</v>
      </c>
      <c r="BB98" s="131">
        <f t="shared" si="87"/>
        <v>265.60165041959044</v>
      </c>
      <c r="BC98" s="131">
        <f t="shared" si="87"/>
        <v>341.47998829024618</v>
      </c>
      <c r="BD98" s="131">
        <f t="shared" si="87"/>
        <v>131.56613379010014</v>
      </c>
      <c r="BE98" s="131">
        <f t="shared" si="87"/>
        <v>16.047932081724866</v>
      </c>
      <c r="BF98" s="131">
        <f t="shared" si="87"/>
        <v>0</v>
      </c>
      <c r="BG98" s="131">
        <f t="shared" si="87"/>
        <v>0</v>
      </c>
      <c r="BH98" s="131">
        <f t="shared" si="87"/>
        <v>0</v>
      </c>
      <c r="BI98" s="131">
        <f t="shared" si="87"/>
        <v>205.92932687889333</v>
      </c>
      <c r="BJ98" s="131">
        <f t="shared" si="87"/>
        <v>170.91638113676163</v>
      </c>
      <c r="BK98" s="131">
        <f t="shared" si="87"/>
        <v>210.51222843999676</v>
      </c>
      <c r="BL98" s="131">
        <f t="shared" si="87"/>
        <v>225.11231999999998</v>
      </c>
      <c r="BM98" s="131">
        <f t="shared" si="87"/>
        <v>212.77530000000002</v>
      </c>
      <c r="BN98" s="131">
        <f t="shared" ref="BN98:CS98" si="88">IF(BN57&lt;0,0,MIN(BN57,BN95))</f>
        <v>184.71445</v>
      </c>
      <c r="BO98" s="131">
        <f t="shared" si="88"/>
        <v>131.93098164207004</v>
      </c>
      <c r="BP98" s="131">
        <f t="shared" si="88"/>
        <v>151.79266000000001</v>
      </c>
      <c r="BQ98" s="131">
        <f t="shared" si="88"/>
        <v>135.85377</v>
      </c>
      <c r="BR98" s="131">
        <f t="shared" si="88"/>
        <v>133.79946999999999</v>
      </c>
      <c r="BS98" s="131">
        <f t="shared" si="88"/>
        <v>111.37177</v>
      </c>
      <c r="BT98" s="131">
        <f t="shared" si="88"/>
        <v>94.68025999999999</v>
      </c>
      <c r="BU98" s="131">
        <f t="shared" si="88"/>
        <v>19.791449999999998</v>
      </c>
      <c r="BV98" s="131">
        <f t="shared" si="88"/>
        <v>23.311899999999998</v>
      </c>
      <c r="BW98" s="131">
        <f t="shared" si="88"/>
        <v>1.9411499999999999</v>
      </c>
      <c r="BX98" s="131">
        <f t="shared" si="88"/>
        <v>1.2033700000000001</v>
      </c>
      <c r="BY98" s="131">
        <f t="shared" si="88"/>
        <v>1.0980000000000001</v>
      </c>
      <c r="BZ98" s="131">
        <f t="shared" si="88"/>
        <v>0.93400000000000005</v>
      </c>
      <c r="CA98" s="131">
        <f t="shared" si="88"/>
        <v>0.93</v>
      </c>
      <c r="CB98" s="131">
        <f t="shared" si="88"/>
        <v>0.93</v>
      </c>
      <c r="CC98" s="131">
        <f t="shared" si="88"/>
        <v>0.93</v>
      </c>
      <c r="CD98" s="131">
        <f t="shared" si="88"/>
        <v>0.93</v>
      </c>
      <c r="CE98" s="131">
        <f t="shared" si="88"/>
        <v>0.93</v>
      </c>
      <c r="CF98" s="131">
        <f t="shared" si="88"/>
        <v>0</v>
      </c>
      <c r="CG98" s="131">
        <f t="shared" si="88"/>
        <v>0</v>
      </c>
      <c r="CH98" s="131">
        <f t="shared" si="88"/>
        <v>0.93</v>
      </c>
      <c r="CI98" s="131">
        <f t="shared" si="88"/>
        <v>0.93</v>
      </c>
      <c r="CJ98" s="131">
        <f t="shared" si="88"/>
        <v>0.93</v>
      </c>
      <c r="CK98" s="131">
        <f t="shared" si="88"/>
        <v>0.93</v>
      </c>
      <c r="CL98" s="131">
        <f t="shared" si="88"/>
        <v>0.93</v>
      </c>
      <c r="CM98" s="131">
        <f t="shared" si="88"/>
        <v>0</v>
      </c>
      <c r="CN98" s="131">
        <f t="shared" si="88"/>
        <v>0</v>
      </c>
      <c r="CO98" s="131">
        <f t="shared" si="88"/>
        <v>0</v>
      </c>
      <c r="CP98" s="131">
        <f t="shared" si="88"/>
        <v>0</v>
      </c>
      <c r="CQ98" s="131">
        <f t="shared" si="88"/>
        <v>0</v>
      </c>
      <c r="CR98" s="131">
        <f t="shared" si="88"/>
        <v>0</v>
      </c>
      <c r="CS98" s="131">
        <f t="shared" si="88"/>
        <v>0</v>
      </c>
      <c r="CT98" s="133">
        <f>SUM(B98:CS98)</f>
        <v>5081.5354060260352</v>
      </c>
      <c r="CU98" s="150"/>
      <c r="CX98" s="234"/>
    </row>
    <row r="99" spans="1:102" s="139" customFormat="1">
      <c r="A99" s="147"/>
      <c r="B99" s="148"/>
      <c r="C99" s="148"/>
      <c r="D99" s="148"/>
      <c r="E99" s="148"/>
      <c r="F99" s="148"/>
      <c r="G99" s="148"/>
      <c r="H99" s="148"/>
      <c r="I99" s="148"/>
      <c r="J99" s="149"/>
      <c r="K99" s="149"/>
      <c r="L99" s="149"/>
      <c r="M99" s="149"/>
      <c r="N99" s="149"/>
      <c r="O99" s="149"/>
      <c r="P99" s="149"/>
      <c r="Q99" s="149"/>
      <c r="R99" s="149"/>
      <c r="S99" s="149"/>
      <c r="T99" s="149"/>
      <c r="U99" s="149"/>
      <c r="V99" s="149"/>
      <c r="W99" s="149"/>
      <c r="X99" s="149"/>
      <c r="Y99" s="149"/>
      <c r="Z99" s="149"/>
      <c r="AA99" s="149"/>
      <c r="AB99" s="149"/>
      <c r="AC99" s="149"/>
      <c r="AD99" s="149"/>
      <c r="AE99" s="149"/>
      <c r="AF99" s="149"/>
      <c r="AG99" s="149"/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  <c r="BI99" s="149"/>
      <c r="BJ99" s="149"/>
      <c r="BK99" s="149"/>
      <c r="BL99" s="149"/>
      <c r="BM99" s="149"/>
      <c r="BN99" s="149"/>
      <c r="BO99" s="149"/>
      <c r="BP99" s="149"/>
      <c r="BQ99" s="149"/>
      <c r="BR99" s="149"/>
      <c r="BS99" s="149"/>
      <c r="BT99" s="149"/>
      <c r="BU99" s="149"/>
      <c r="BV99" s="149"/>
      <c r="BW99" s="149"/>
      <c r="BX99" s="149"/>
      <c r="BY99" s="149"/>
      <c r="BZ99" s="149"/>
      <c r="CA99" s="149"/>
      <c r="CB99" s="149"/>
      <c r="CC99" s="149"/>
      <c r="CD99" s="149"/>
      <c r="CE99" s="149"/>
      <c r="CF99" s="149"/>
      <c r="CG99" s="149"/>
      <c r="CH99" s="149"/>
      <c r="CI99" s="149"/>
      <c r="CJ99" s="149"/>
      <c r="CK99" s="149"/>
      <c r="CL99" s="149"/>
      <c r="CM99" s="149"/>
      <c r="CN99" s="149"/>
      <c r="CO99" s="149"/>
      <c r="CP99" s="149"/>
      <c r="CQ99" s="149"/>
      <c r="CR99" s="149"/>
      <c r="CS99" s="149"/>
      <c r="CT99" s="149"/>
      <c r="CU99" s="150"/>
      <c r="CV99" s="138"/>
      <c r="CX99" s="151"/>
    </row>
    <row r="100" spans="1:102" s="139" customFormat="1">
      <c r="A100" s="134"/>
      <c r="B100" s="6">
        <v>0.25</v>
      </c>
      <c r="C100" s="6">
        <v>0.25</v>
      </c>
      <c r="D100" s="6">
        <v>0.25</v>
      </c>
      <c r="E100" s="6">
        <v>0.25</v>
      </c>
      <c r="F100" s="6">
        <v>0.25</v>
      </c>
      <c r="G100" s="6">
        <v>0.25</v>
      </c>
      <c r="H100" s="6">
        <v>0.25</v>
      </c>
      <c r="I100" s="6">
        <v>0.25</v>
      </c>
      <c r="J100" s="6">
        <v>0.25</v>
      </c>
      <c r="K100" s="6">
        <v>0.25</v>
      </c>
      <c r="L100" s="6">
        <v>0.25</v>
      </c>
      <c r="M100" s="6">
        <v>0.25</v>
      </c>
      <c r="N100" s="6">
        <v>0.25</v>
      </c>
      <c r="O100" s="6">
        <v>0.25</v>
      </c>
      <c r="P100" s="6">
        <v>0.25</v>
      </c>
      <c r="Q100" s="6">
        <v>0.25</v>
      </c>
      <c r="R100" s="6">
        <v>0.25</v>
      </c>
      <c r="S100" s="6">
        <v>0.25</v>
      </c>
      <c r="T100" s="6">
        <v>0.25</v>
      </c>
      <c r="U100" s="6">
        <v>0.25</v>
      </c>
      <c r="V100" s="6">
        <v>0.25</v>
      </c>
      <c r="W100" s="6">
        <v>0.25</v>
      </c>
      <c r="X100" s="6">
        <v>0.25</v>
      </c>
      <c r="Y100" s="6">
        <v>0.25</v>
      </c>
      <c r="Z100" s="6">
        <v>0.25</v>
      </c>
      <c r="AA100" s="6">
        <v>0.25</v>
      </c>
      <c r="AB100" s="6">
        <v>0.25</v>
      </c>
      <c r="AC100" s="6">
        <v>0.25</v>
      </c>
      <c r="AD100" s="6">
        <v>0.25</v>
      </c>
      <c r="AE100" s="6">
        <v>0.25</v>
      </c>
      <c r="AF100" s="6">
        <v>0.25</v>
      </c>
      <c r="AG100" s="6">
        <v>0.25</v>
      </c>
      <c r="AH100" s="6">
        <v>0.25</v>
      </c>
      <c r="AI100" s="6">
        <v>0.25</v>
      </c>
      <c r="AJ100" s="6">
        <v>0.25</v>
      </c>
      <c r="AK100" s="6">
        <v>0.25</v>
      </c>
      <c r="AL100" s="6">
        <v>0.25</v>
      </c>
      <c r="AM100" s="6">
        <v>0.25</v>
      </c>
      <c r="AN100" s="6">
        <v>0.25</v>
      </c>
      <c r="AO100" s="6">
        <v>0.25</v>
      </c>
      <c r="AP100" s="6">
        <v>0.25</v>
      </c>
      <c r="AQ100" s="6">
        <v>0.25</v>
      </c>
      <c r="AR100" s="6">
        <v>0.25</v>
      </c>
      <c r="AS100" s="6">
        <v>0.25</v>
      </c>
      <c r="AT100" s="6">
        <v>0.25</v>
      </c>
      <c r="AU100" s="6">
        <v>0.25</v>
      </c>
      <c r="AV100" s="6">
        <v>0.25</v>
      </c>
      <c r="AW100" s="6">
        <v>0.25</v>
      </c>
      <c r="AX100" s="6">
        <v>0.25</v>
      </c>
      <c r="AY100" s="6">
        <v>0.25</v>
      </c>
      <c r="AZ100" s="6">
        <v>0.25</v>
      </c>
      <c r="BA100" s="6">
        <v>0.25</v>
      </c>
      <c r="BB100" s="6">
        <v>0.25</v>
      </c>
      <c r="BC100" s="6">
        <v>0.25</v>
      </c>
      <c r="BD100" s="6">
        <v>0.25</v>
      </c>
      <c r="BE100" s="6">
        <v>0.25</v>
      </c>
      <c r="BF100" s="6">
        <v>0.25</v>
      </c>
      <c r="BG100" s="6">
        <v>0.25</v>
      </c>
      <c r="BH100" s="6">
        <v>0.25</v>
      </c>
      <c r="BI100" s="6">
        <v>0.25</v>
      </c>
      <c r="BJ100" s="6">
        <v>0.25</v>
      </c>
      <c r="BK100" s="6">
        <v>0.25</v>
      </c>
      <c r="BL100" s="6">
        <v>0.25</v>
      </c>
      <c r="BM100" s="6">
        <v>0.25</v>
      </c>
      <c r="BN100" s="6">
        <v>0.25</v>
      </c>
      <c r="BO100" s="6">
        <v>0.25</v>
      </c>
      <c r="BP100" s="6">
        <v>0.25</v>
      </c>
      <c r="BQ100" s="6">
        <v>0.25</v>
      </c>
      <c r="BR100" s="6">
        <v>0.25</v>
      </c>
      <c r="BS100" s="6">
        <v>0.25</v>
      </c>
      <c r="BT100" s="6">
        <v>0.25</v>
      </c>
      <c r="BU100" s="6">
        <v>0.25</v>
      </c>
      <c r="BV100" s="6">
        <v>0.25</v>
      </c>
      <c r="BW100" s="6">
        <v>0.25</v>
      </c>
      <c r="BX100" s="6">
        <v>0.25</v>
      </c>
      <c r="BY100" s="6">
        <v>0.25</v>
      </c>
      <c r="BZ100" s="6">
        <v>0.25</v>
      </c>
      <c r="CA100" s="6">
        <v>0.25</v>
      </c>
      <c r="CB100" s="6">
        <v>0.25</v>
      </c>
      <c r="CC100" s="6">
        <v>0.25</v>
      </c>
      <c r="CD100" s="6">
        <v>0.25</v>
      </c>
      <c r="CE100" s="6">
        <v>0.25</v>
      </c>
      <c r="CF100" s="6">
        <v>0.25</v>
      </c>
      <c r="CG100" s="6">
        <v>0.25</v>
      </c>
      <c r="CH100" s="6">
        <v>0.25</v>
      </c>
      <c r="CI100" s="6">
        <v>0.25</v>
      </c>
      <c r="CJ100" s="6">
        <v>0.25</v>
      </c>
      <c r="CK100" s="6">
        <v>0.25</v>
      </c>
      <c r="CL100" s="6">
        <v>0.25</v>
      </c>
      <c r="CM100" s="6">
        <v>0.25</v>
      </c>
      <c r="CN100" s="6">
        <v>0.25</v>
      </c>
      <c r="CO100" s="6">
        <v>0.25</v>
      </c>
      <c r="CP100" s="6">
        <v>0.25</v>
      </c>
      <c r="CQ100" s="6">
        <v>0.25</v>
      </c>
      <c r="CR100" s="6">
        <v>0.25</v>
      </c>
      <c r="CS100" s="6">
        <v>0.25</v>
      </c>
      <c r="CT100" s="6"/>
      <c r="CX100" s="151"/>
    </row>
    <row r="101" spans="1:102" s="139" customFormat="1">
      <c r="A101" s="6" t="s">
        <v>13</v>
      </c>
      <c r="B101" s="8">
        <f t="shared" ref="B101:AG101" si="89">B17-B44</f>
        <v>0</v>
      </c>
      <c r="C101" s="8">
        <f t="shared" si="89"/>
        <v>0</v>
      </c>
      <c r="D101" s="8">
        <f t="shared" si="89"/>
        <v>0</v>
      </c>
      <c r="E101" s="8">
        <f t="shared" si="89"/>
        <v>0</v>
      </c>
      <c r="F101" s="8">
        <f t="shared" si="89"/>
        <v>0</v>
      </c>
      <c r="G101" s="8">
        <f t="shared" si="89"/>
        <v>0</v>
      </c>
      <c r="H101" s="8">
        <f t="shared" si="89"/>
        <v>0</v>
      </c>
      <c r="I101" s="8">
        <f t="shared" si="89"/>
        <v>0</v>
      </c>
      <c r="J101" s="8">
        <f t="shared" si="89"/>
        <v>0</v>
      </c>
      <c r="K101" s="8">
        <f t="shared" si="89"/>
        <v>0</v>
      </c>
      <c r="L101" s="8">
        <f t="shared" si="89"/>
        <v>0</v>
      </c>
      <c r="M101" s="8">
        <f t="shared" si="89"/>
        <v>0</v>
      </c>
      <c r="N101" s="8">
        <f t="shared" si="89"/>
        <v>0</v>
      </c>
      <c r="O101" s="8">
        <f t="shared" si="89"/>
        <v>0</v>
      </c>
      <c r="P101" s="8">
        <f t="shared" si="89"/>
        <v>0</v>
      </c>
      <c r="Q101" s="8">
        <f t="shared" si="89"/>
        <v>0</v>
      </c>
      <c r="R101" s="8">
        <f t="shared" si="89"/>
        <v>0</v>
      </c>
      <c r="S101" s="8">
        <f t="shared" si="89"/>
        <v>0</v>
      </c>
      <c r="T101" s="8">
        <f t="shared" si="89"/>
        <v>0</v>
      </c>
      <c r="U101" s="8">
        <f t="shared" si="89"/>
        <v>0</v>
      </c>
      <c r="V101" s="8">
        <f t="shared" si="89"/>
        <v>0</v>
      </c>
      <c r="W101" s="8">
        <f t="shared" si="89"/>
        <v>0</v>
      </c>
      <c r="X101" s="8">
        <f t="shared" si="89"/>
        <v>0</v>
      </c>
      <c r="Y101" s="8">
        <f t="shared" si="89"/>
        <v>0</v>
      </c>
      <c r="Z101" s="8">
        <f t="shared" si="89"/>
        <v>0</v>
      </c>
      <c r="AA101" s="8">
        <f t="shared" si="89"/>
        <v>0</v>
      </c>
      <c r="AB101" s="8">
        <f t="shared" si="89"/>
        <v>0</v>
      </c>
      <c r="AC101" s="8">
        <f t="shared" si="89"/>
        <v>0</v>
      </c>
      <c r="AD101" s="8">
        <f t="shared" si="89"/>
        <v>0</v>
      </c>
      <c r="AE101" s="8">
        <f t="shared" si="89"/>
        <v>0</v>
      </c>
      <c r="AF101" s="8">
        <f t="shared" si="89"/>
        <v>0</v>
      </c>
      <c r="AG101" s="8">
        <f t="shared" si="89"/>
        <v>0</v>
      </c>
      <c r="AH101" s="8">
        <f t="shared" ref="AH101:BM101" si="90">AH17-AH44</f>
        <v>0</v>
      </c>
      <c r="AI101" s="8">
        <f t="shared" si="90"/>
        <v>0</v>
      </c>
      <c r="AJ101" s="8">
        <f t="shared" si="90"/>
        <v>0</v>
      </c>
      <c r="AK101" s="8">
        <f t="shared" si="90"/>
        <v>0</v>
      </c>
      <c r="AL101" s="8">
        <f t="shared" si="90"/>
        <v>0</v>
      </c>
      <c r="AM101" s="8">
        <f t="shared" si="90"/>
        <v>0</v>
      </c>
      <c r="AN101" s="8">
        <f t="shared" si="90"/>
        <v>0</v>
      </c>
      <c r="AO101" s="8">
        <f t="shared" si="90"/>
        <v>0</v>
      </c>
      <c r="AP101" s="8">
        <f t="shared" si="90"/>
        <v>0</v>
      </c>
      <c r="AQ101" s="8">
        <f t="shared" si="90"/>
        <v>0</v>
      </c>
      <c r="AR101" s="8">
        <f t="shared" si="90"/>
        <v>0</v>
      </c>
      <c r="AS101" s="8">
        <f t="shared" si="90"/>
        <v>0</v>
      </c>
      <c r="AT101" s="8">
        <f t="shared" si="90"/>
        <v>0</v>
      </c>
      <c r="AU101" s="8">
        <f t="shared" si="90"/>
        <v>0</v>
      </c>
      <c r="AV101" s="8">
        <f t="shared" si="90"/>
        <v>0</v>
      </c>
      <c r="AW101" s="8">
        <f t="shared" si="90"/>
        <v>0</v>
      </c>
      <c r="AX101" s="8">
        <f t="shared" si="90"/>
        <v>0</v>
      </c>
      <c r="AY101" s="8">
        <f t="shared" si="90"/>
        <v>0</v>
      </c>
      <c r="AZ101" s="8">
        <f t="shared" si="90"/>
        <v>0</v>
      </c>
      <c r="BA101" s="8">
        <f t="shared" si="90"/>
        <v>0</v>
      </c>
      <c r="BB101" s="8">
        <f t="shared" si="90"/>
        <v>0</v>
      </c>
      <c r="BC101" s="8">
        <f t="shared" si="90"/>
        <v>0</v>
      </c>
      <c r="BD101" s="8">
        <f t="shared" si="90"/>
        <v>0</v>
      </c>
      <c r="BE101" s="8">
        <f t="shared" si="90"/>
        <v>0</v>
      </c>
      <c r="BF101" s="8">
        <f t="shared" si="90"/>
        <v>0</v>
      </c>
      <c r="BG101" s="8">
        <f t="shared" si="90"/>
        <v>0</v>
      </c>
      <c r="BH101" s="8">
        <f t="shared" si="90"/>
        <v>0</v>
      </c>
      <c r="BI101" s="8">
        <f t="shared" si="90"/>
        <v>0</v>
      </c>
      <c r="BJ101" s="8">
        <f t="shared" si="90"/>
        <v>0</v>
      </c>
      <c r="BK101" s="8">
        <f t="shared" si="90"/>
        <v>0</v>
      </c>
      <c r="BL101" s="8">
        <f t="shared" si="90"/>
        <v>0</v>
      </c>
      <c r="BM101" s="8">
        <f t="shared" si="90"/>
        <v>0</v>
      </c>
      <c r="BN101" s="8">
        <f t="shared" ref="BN101:CS101" si="91">BN17-BN44</f>
        <v>0</v>
      </c>
      <c r="BO101" s="8">
        <f t="shared" si="91"/>
        <v>0</v>
      </c>
      <c r="BP101" s="8">
        <f t="shared" si="91"/>
        <v>0</v>
      </c>
      <c r="BQ101" s="8">
        <f t="shared" si="91"/>
        <v>0</v>
      </c>
      <c r="BR101" s="8">
        <f t="shared" si="91"/>
        <v>0</v>
      </c>
      <c r="BS101" s="8">
        <f t="shared" si="91"/>
        <v>0</v>
      </c>
      <c r="BT101" s="8">
        <f t="shared" si="91"/>
        <v>0</v>
      </c>
      <c r="BU101" s="8">
        <f t="shared" si="91"/>
        <v>0</v>
      </c>
      <c r="BV101" s="8">
        <f t="shared" si="91"/>
        <v>0</v>
      </c>
      <c r="BW101" s="8">
        <f t="shared" si="91"/>
        <v>0</v>
      </c>
      <c r="BX101" s="8">
        <f t="shared" si="91"/>
        <v>0</v>
      </c>
      <c r="BY101" s="8">
        <f t="shared" si="91"/>
        <v>0</v>
      </c>
      <c r="BZ101" s="8">
        <f t="shared" si="91"/>
        <v>0</v>
      </c>
      <c r="CA101" s="8">
        <f t="shared" si="91"/>
        <v>0</v>
      </c>
      <c r="CB101" s="8">
        <f t="shared" si="91"/>
        <v>0</v>
      </c>
      <c r="CC101" s="8">
        <f t="shared" si="91"/>
        <v>0</v>
      </c>
      <c r="CD101" s="8">
        <f t="shared" si="91"/>
        <v>0</v>
      </c>
      <c r="CE101" s="8">
        <f t="shared" si="91"/>
        <v>0</v>
      </c>
      <c r="CF101" s="8">
        <f t="shared" si="91"/>
        <v>0</v>
      </c>
      <c r="CG101" s="8">
        <f t="shared" si="91"/>
        <v>0</v>
      </c>
      <c r="CH101" s="8">
        <f t="shared" si="91"/>
        <v>0</v>
      </c>
      <c r="CI101" s="8">
        <f t="shared" si="91"/>
        <v>0</v>
      </c>
      <c r="CJ101" s="8">
        <f t="shared" si="91"/>
        <v>0</v>
      </c>
      <c r="CK101" s="8">
        <f t="shared" si="91"/>
        <v>0</v>
      </c>
      <c r="CL101" s="8">
        <f t="shared" si="91"/>
        <v>0</v>
      </c>
      <c r="CM101" s="8">
        <f t="shared" si="91"/>
        <v>0</v>
      </c>
      <c r="CN101" s="8">
        <f t="shared" si="91"/>
        <v>0</v>
      </c>
      <c r="CO101" s="8">
        <f t="shared" si="91"/>
        <v>0</v>
      </c>
      <c r="CP101" s="8">
        <f t="shared" si="91"/>
        <v>0</v>
      </c>
      <c r="CQ101" s="8">
        <f t="shared" si="91"/>
        <v>0</v>
      </c>
      <c r="CR101" s="8">
        <f t="shared" si="91"/>
        <v>0</v>
      </c>
      <c r="CS101" s="8">
        <f t="shared" si="91"/>
        <v>0</v>
      </c>
      <c r="CT101" s="6">
        <f>SUMPRODUCT(B101:CS101,$B$100:$CS$100)/1000</f>
        <v>0</v>
      </c>
      <c r="CV101" s="161"/>
      <c r="CX101" s="237"/>
    </row>
    <row r="102" spans="1:102" s="138" customFormat="1">
      <c r="A102" s="6" t="s">
        <v>14</v>
      </c>
      <c r="B102" s="8">
        <f t="shared" ref="B102:AG102" si="92">B18-B45</f>
        <v>0</v>
      </c>
      <c r="C102" s="8">
        <f t="shared" si="92"/>
        <v>0</v>
      </c>
      <c r="D102" s="8">
        <f t="shared" si="92"/>
        <v>0</v>
      </c>
      <c r="E102" s="8">
        <f t="shared" si="92"/>
        <v>0</v>
      </c>
      <c r="F102" s="8">
        <f t="shared" si="92"/>
        <v>0</v>
      </c>
      <c r="G102" s="8">
        <f t="shared" si="92"/>
        <v>0</v>
      </c>
      <c r="H102" s="8">
        <f t="shared" si="92"/>
        <v>0</v>
      </c>
      <c r="I102" s="8">
        <f t="shared" si="92"/>
        <v>0</v>
      </c>
      <c r="J102" s="8">
        <f t="shared" si="92"/>
        <v>0</v>
      </c>
      <c r="K102" s="8">
        <f t="shared" si="92"/>
        <v>0</v>
      </c>
      <c r="L102" s="8">
        <f t="shared" si="92"/>
        <v>0</v>
      </c>
      <c r="M102" s="8">
        <f t="shared" si="92"/>
        <v>0</v>
      </c>
      <c r="N102" s="8">
        <f t="shared" si="92"/>
        <v>0</v>
      </c>
      <c r="O102" s="8">
        <f t="shared" si="92"/>
        <v>0</v>
      </c>
      <c r="P102" s="8">
        <f t="shared" si="92"/>
        <v>0</v>
      </c>
      <c r="Q102" s="8">
        <f t="shared" si="92"/>
        <v>0</v>
      </c>
      <c r="R102" s="8">
        <f t="shared" si="92"/>
        <v>0</v>
      </c>
      <c r="S102" s="8">
        <f t="shared" si="92"/>
        <v>0</v>
      </c>
      <c r="T102" s="8">
        <f t="shared" si="92"/>
        <v>0</v>
      </c>
      <c r="U102" s="8">
        <f t="shared" si="92"/>
        <v>0</v>
      </c>
      <c r="V102" s="8">
        <f t="shared" si="92"/>
        <v>0</v>
      </c>
      <c r="W102" s="8">
        <f t="shared" si="92"/>
        <v>0</v>
      </c>
      <c r="X102" s="8">
        <f t="shared" si="92"/>
        <v>0</v>
      </c>
      <c r="Y102" s="8">
        <f t="shared" si="92"/>
        <v>0</v>
      </c>
      <c r="Z102" s="8">
        <f t="shared" si="92"/>
        <v>0</v>
      </c>
      <c r="AA102" s="8">
        <f t="shared" si="92"/>
        <v>0</v>
      </c>
      <c r="AB102" s="8">
        <f t="shared" si="92"/>
        <v>0</v>
      </c>
      <c r="AC102" s="8">
        <f t="shared" si="92"/>
        <v>0</v>
      </c>
      <c r="AD102" s="8">
        <f t="shared" si="92"/>
        <v>0</v>
      </c>
      <c r="AE102" s="8">
        <f t="shared" si="92"/>
        <v>0</v>
      </c>
      <c r="AF102" s="8">
        <f t="shared" si="92"/>
        <v>0</v>
      </c>
      <c r="AG102" s="8">
        <f t="shared" si="92"/>
        <v>0</v>
      </c>
      <c r="AH102" s="8">
        <f t="shared" ref="AH102:BM102" si="93">AH18-AH45</f>
        <v>0</v>
      </c>
      <c r="AI102" s="8">
        <f t="shared" si="93"/>
        <v>0</v>
      </c>
      <c r="AJ102" s="8">
        <f t="shared" si="93"/>
        <v>0</v>
      </c>
      <c r="AK102" s="8">
        <f t="shared" si="93"/>
        <v>0</v>
      </c>
      <c r="AL102" s="8">
        <f t="shared" si="93"/>
        <v>0</v>
      </c>
      <c r="AM102" s="8">
        <f t="shared" si="93"/>
        <v>0</v>
      </c>
      <c r="AN102" s="8">
        <f t="shared" si="93"/>
        <v>0</v>
      </c>
      <c r="AO102" s="8">
        <f t="shared" si="93"/>
        <v>0</v>
      </c>
      <c r="AP102" s="8">
        <f t="shared" si="93"/>
        <v>0</v>
      </c>
      <c r="AQ102" s="8">
        <f t="shared" si="93"/>
        <v>0</v>
      </c>
      <c r="AR102" s="8">
        <f t="shared" si="93"/>
        <v>0</v>
      </c>
      <c r="AS102" s="8">
        <f t="shared" si="93"/>
        <v>0</v>
      </c>
      <c r="AT102" s="8">
        <f t="shared" si="93"/>
        <v>0</v>
      </c>
      <c r="AU102" s="8">
        <f t="shared" si="93"/>
        <v>0</v>
      </c>
      <c r="AV102" s="8">
        <f t="shared" si="93"/>
        <v>0</v>
      </c>
      <c r="AW102" s="8">
        <f t="shared" si="93"/>
        <v>0</v>
      </c>
      <c r="AX102" s="8">
        <f t="shared" si="93"/>
        <v>0</v>
      </c>
      <c r="AY102" s="8">
        <f t="shared" si="93"/>
        <v>0</v>
      </c>
      <c r="AZ102" s="8">
        <f t="shared" si="93"/>
        <v>0</v>
      </c>
      <c r="BA102" s="8">
        <f t="shared" si="93"/>
        <v>0</v>
      </c>
      <c r="BB102" s="8">
        <f t="shared" si="93"/>
        <v>0</v>
      </c>
      <c r="BC102" s="8">
        <f t="shared" si="93"/>
        <v>0</v>
      </c>
      <c r="BD102" s="8">
        <f t="shared" si="93"/>
        <v>0</v>
      </c>
      <c r="BE102" s="8">
        <f t="shared" si="93"/>
        <v>0</v>
      </c>
      <c r="BF102" s="8">
        <f t="shared" si="93"/>
        <v>0</v>
      </c>
      <c r="BG102" s="8">
        <f t="shared" si="93"/>
        <v>0</v>
      </c>
      <c r="BH102" s="8">
        <f t="shared" si="93"/>
        <v>0</v>
      </c>
      <c r="BI102" s="8">
        <f t="shared" si="93"/>
        <v>0</v>
      </c>
      <c r="BJ102" s="8">
        <f t="shared" si="93"/>
        <v>0</v>
      </c>
      <c r="BK102" s="8">
        <f t="shared" si="93"/>
        <v>0</v>
      </c>
      <c r="BL102" s="8">
        <f t="shared" si="93"/>
        <v>0</v>
      </c>
      <c r="BM102" s="8">
        <f t="shared" si="93"/>
        <v>0</v>
      </c>
      <c r="BN102" s="8">
        <f t="shared" ref="BN102:CS102" si="94">BN18-BN45</f>
        <v>0</v>
      </c>
      <c r="BO102" s="8">
        <f t="shared" si="94"/>
        <v>0</v>
      </c>
      <c r="BP102" s="8">
        <f t="shared" si="94"/>
        <v>0</v>
      </c>
      <c r="BQ102" s="8">
        <f t="shared" si="94"/>
        <v>0</v>
      </c>
      <c r="BR102" s="8">
        <f t="shared" si="94"/>
        <v>0</v>
      </c>
      <c r="BS102" s="8">
        <f t="shared" si="94"/>
        <v>0</v>
      </c>
      <c r="BT102" s="8">
        <f t="shared" si="94"/>
        <v>0</v>
      </c>
      <c r="BU102" s="8">
        <f t="shared" si="94"/>
        <v>0</v>
      </c>
      <c r="BV102" s="8">
        <f t="shared" si="94"/>
        <v>0</v>
      </c>
      <c r="BW102" s="8">
        <f t="shared" si="94"/>
        <v>0</v>
      </c>
      <c r="BX102" s="8">
        <f t="shared" si="94"/>
        <v>0</v>
      </c>
      <c r="BY102" s="8">
        <f t="shared" si="94"/>
        <v>0</v>
      </c>
      <c r="BZ102" s="8">
        <f t="shared" si="94"/>
        <v>0</v>
      </c>
      <c r="CA102" s="8">
        <f t="shared" si="94"/>
        <v>0</v>
      </c>
      <c r="CB102" s="8">
        <f t="shared" si="94"/>
        <v>0</v>
      </c>
      <c r="CC102" s="8">
        <f t="shared" si="94"/>
        <v>0</v>
      </c>
      <c r="CD102" s="8">
        <f t="shared" si="94"/>
        <v>0</v>
      </c>
      <c r="CE102" s="8">
        <f t="shared" si="94"/>
        <v>0</v>
      </c>
      <c r="CF102" s="8">
        <f t="shared" si="94"/>
        <v>0</v>
      </c>
      <c r="CG102" s="8">
        <f t="shared" si="94"/>
        <v>0</v>
      </c>
      <c r="CH102" s="8">
        <f t="shared" si="94"/>
        <v>0</v>
      </c>
      <c r="CI102" s="8">
        <f t="shared" si="94"/>
        <v>0</v>
      </c>
      <c r="CJ102" s="8">
        <f t="shared" si="94"/>
        <v>0</v>
      </c>
      <c r="CK102" s="8">
        <f t="shared" si="94"/>
        <v>0</v>
      </c>
      <c r="CL102" s="8">
        <f t="shared" si="94"/>
        <v>0</v>
      </c>
      <c r="CM102" s="8">
        <f t="shared" si="94"/>
        <v>0</v>
      </c>
      <c r="CN102" s="8">
        <f t="shared" si="94"/>
        <v>0</v>
      </c>
      <c r="CO102" s="8">
        <f t="shared" si="94"/>
        <v>0</v>
      </c>
      <c r="CP102" s="8">
        <f t="shared" si="94"/>
        <v>0</v>
      </c>
      <c r="CQ102" s="8">
        <f t="shared" si="94"/>
        <v>0</v>
      </c>
      <c r="CR102" s="8">
        <f t="shared" si="94"/>
        <v>0</v>
      </c>
      <c r="CS102" s="8">
        <f t="shared" si="94"/>
        <v>0</v>
      </c>
      <c r="CT102" s="6">
        <f t="shared" ref="CT102" si="95">SUMPRODUCT(B102:CS102,$B$100:$CS$100)/1000</f>
        <v>0</v>
      </c>
      <c r="CU102" s="139"/>
      <c r="CV102" s="5"/>
      <c r="CX102" s="151"/>
    </row>
    <row r="103" spans="1:102" s="137" customFormat="1">
      <c r="A103" s="6" t="s">
        <v>62</v>
      </c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  <c r="AA103" s="8"/>
      <c r="AB103" s="8"/>
      <c r="AC103" s="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  <c r="AY103" s="8"/>
      <c r="AZ103" s="8"/>
      <c r="BA103" s="8"/>
      <c r="BB103" s="8"/>
      <c r="BC103" s="8"/>
      <c r="BD103" s="8"/>
      <c r="BE103" s="8"/>
      <c r="BF103" s="8"/>
      <c r="BG103" s="8"/>
      <c r="BH103" s="8"/>
      <c r="BI103" s="8"/>
      <c r="BJ103" s="8"/>
      <c r="BK103" s="8"/>
      <c r="BL103" s="8"/>
      <c r="BM103" s="8"/>
      <c r="BN103" s="8"/>
      <c r="BO103" s="8"/>
      <c r="BP103" s="8"/>
      <c r="BQ103" s="8"/>
      <c r="BR103" s="8"/>
      <c r="BS103" s="8"/>
      <c r="BT103" s="8"/>
      <c r="BU103" s="8"/>
      <c r="BV103" s="8"/>
      <c r="BW103" s="8"/>
      <c r="BX103" s="8"/>
      <c r="BY103" s="8"/>
      <c r="BZ103" s="8"/>
      <c r="CA103" s="8"/>
      <c r="CB103" s="8"/>
      <c r="CC103" s="8"/>
      <c r="CD103" s="8"/>
      <c r="CE103" s="8"/>
      <c r="CF103" s="8"/>
      <c r="CG103" s="8"/>
      <c r="CH103" s="8"/>
      <c r="CI103" s="8"/>
      <c r="CJ103" s="8"/>
      <c r="CK103" s="8"/>
      <c r="CL103" s="8"/>
      <c r="CM103" s="8"/>
      <c r="CN103" s="8"/>
      <c r="CO103" s="8"/>
      <c r="CP103" s="8"/>
      <c r="CQ103" s="8"/>
      <c r="CR103" s="8"/>
      <c r="CS103" s="8"/>
      <c r="CT103" s="6"/>
      <c r="CU103" s="138"/>
      <c r="CV103" s="5"/>
      <c r="CX103" s="151"/>
    </row>
    <row r="104" spans="1:102">
      <c r="B104" s="4"/>
      <c r="C104" s="4"/>
      <c r="D104" s="4"/>
      <c r="E104" s="4"/>
      <c r="F104" s="4"/>
      <c r="G104" s="4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137"/>
    </row>
    <row r="105" spans="1:102">
      <c r="B105" s="4"/>
      <c r="C105" s="4"/>
      <c r="D105" s="4"/>
      <c r="E105" s="4"/>
      <c r="F105" s="4"/>
      <c r="G105" s="4"/>
      <c r="CV105" s="158"/>
      <c r="CX105" s="234"/>
    </row>
    <row r="106" spans="1:102" s="224" customFormat="1">
      <c r="A106" s="167" t="s">
        <v>63</v>
      </c>
      <c r="B106" s="222"/>
      <c r="C106" s="222"/>
      <c r="D106" s="222"/>
      <c r="E106" s="222"/>
      <c r="F106" s="222"/>
      <c r="G106" s="222"/>
      <c r="H106" s="222"/>
      <c r="I106" s="222"/>
      <c r="J106" s="222"/>
      <c r="K106" s="222"/>
      <c r="L106" s="222"/>
      <c r="M106" s="222"/>
      <c r="N106" s="222"/>
      <c r="O106" s="222"/>
      <c r="P106" s="222"/>
      <c r="Q106" s="222"/>
      <c r="R106" s="222"/>
      <c r="S106" s="222"/>
      <c r="T106" s="222"/>
      <c r="U106" s="222"/>
      <c r="V106" s="222"/>
      <c r="W106" s="222"/>
      <c r="X106" s="222"/>
      <c r="Y106" s="222"/>
      <c r="Z106" s="222"/>
      <c r="AA106" s="222"/>
      <c r="AB106" s="222"/>
      <c r="AC106" s="222"/>
      <c r="AD106" s="222"/>
      <c r="AE106" s="222"/>
      <c r="AF106" s="222"/>
      <c r="AG106" s="222"/>
      <c r="AH106" s="222"/>
      <c r="AI106" s="222"/>
      <c r="AJ106" s="222"/>
      <c r="AK106" s="222"/>
      <c r="AL106" s="222"/>
      <c r="AM106" s="222"/>
      <c r="AN106" s="222"/>
      <c r="AO106" s="222"/>
      <c r="AP106" s="222"/>
      <c r="AQ106" s="222"/>
      <c r="AR106" s="222"/>
      <c r="AS106" s="222"/>
      <c r="AT106" s="222"/>
      <c r="AU106" s="222"/>
      <c r="AV106" s="222"/>
      <c r="AW106" s="222"/>
      <c r="AX106" s="222"/>
      <c r="AY106" s="222"/>
      <c r="AZ106" s="222"/>
      <c r="BA106" s="222"/>
      <c r="BB106" s="222"/>
      <c r="BC106" s="222"/>
      <c r="BD106" s="222"/>
      <c r="BE106" s="222"/>
      <c r="BF106" s="222"/>
      <c r="BG106" s="222"/>
      <c r="BH106" s="222"/>
      <c r="BI106" s="222"/>
      <c r="BJ106" s="222"/>
      <c r="BK106" s="222"/>
      <c r="BL106" s="222"/>
      <c r="BM106" s="222"/>
      <c r="BN106" s="222"/>
      <c r="BO106" s="222"/>
      <c r="BP106" s="222"/>
      <c r="BQ106" s="222"/>
      <c r="BR106" s="222"/>
      <c r="BS106" s="222"/>
      <c r="BT106" s="222"/>
      <c r="BU106" s="222"/>
      <c r="BV106" s="222"/>
      <c r="BW106" s="222"/>
      <c r="BX106" s="222"/>
      <c r="BY106" s="222"/>
      <c r="BZ106" s="222"/>
      <c r="CA106" s="222"/>
      <c r="CB106" s="222"/>
      <c r="CC106" s="222"/>
      <c r="CD106" s="222"/>
      <c r="CE106" s="222"/>
      <c r="CF106" s="222"/>
      <c r="CG106" s="222"/>
      <c r="CH106" s="222"/>
      <c r="CI106" s="222"/>
      <c r="CJ106" s="222"/>
      <c r="CK106" s="222"/>
      <c r="CL106" s="222"/>
      <c r="CM106" s="222"/>
      <c r="CN106" s="222"/>
      <c r="CO106" s="222"/>
      <c r="CP106" s="222"/>
      <c r="CQ106" s="222"/>
      <c r="CR106" s="222"/>
      <c r="CS106" s="222"/>
      <c r="CT106" s="222"/>
      <c r="CV106" s="166"/>
      <c r="CX106" s="243"/>
    </row>
    <row r="107" spans="1:102" hidden="1">
      <c r="A107" s="167" t="s">
        <v>63</v>
      </c>
    </row>
    <row r="108" spans="1:102"/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>
  <sheetPr codeName="Sheet7">
    <tabColor rgb="FFFFFF99"/>
  </sheetPr>
  <dimension ref="A1:CZ124"/>
  <sheetViews>
    <sheetView showGridLines="0" topLeftCell="A83" workbookViewId="0">
      <pane xSplit="1" topLeftCell="CI1" activePane="topRight" state="frozen"/>
      <selection activeCell="B89" sqref="B89"/>
      <selection pane="topRight" activeCell="B89" sqref="B89:CS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4" width="8.7109375" style="135" customWidth="1"/>
    <col min="105" max="16384" width="8.7109375" style="135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2" ht="15.75" thickBot="1">
      <c r="A2" s="11" t="s">
        <v>26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27</v>
      </c>
      <c r="CU2" s="150"/>
      <c r="CX2" s="234"/>
    </row>
    <row r="3" spans="1:102">
      <c r="A3" s="16" t="s">
        <v>30</v>
      </c>
      <c r="B3" s="17">
        <f t="shared" ref="B3:G3" si="0">B4+B12</f>
        <v>3696.9071194444446</v>
      </c>
      <c r="C3" s="18">
        <f t="shared" si="0"/>
        <v>3696.9071194444446</v>
      </c>
      <c r="D3" s="18">
        <f t="shared" si="0"/>
        <v>3696.9071194444446</v>
      </c>
      <c r="E3" s="18">
        <f t="shared" si="0"/>
        <v>3696.9071194444446</v>
      </c>
      <c r="F3" s="18">
        <f t="shared" si="0"/>
        <v>3696.9071194444446</v>
      </c>
      <c r="G3" s="18">
        <f t="shared" si="0"/>
        <v>3696.9071194444446</v>
      </c>
      <c r="H3" s="18">
        <f t="shared" ref="H3:BS3" si="1">H4+H12</f>
        <v>3696.9071194444446</v>
      </c>
      <c r="I3" s="18">
        <f t="shared" si="1"/>
        <v>3696.9071194444446</v>
      </c>
      <c r="J3" s="18">
        <f t="shared" si="1"/>
        <v>3696.9071194444446</v>
      </c>
      <c r="K3" s="18">
        <f t="shared" si="1"/>
        <v>3696.9071194444446</v>
      </c>
      <c r="L3" s="18">
        <f t="shared" si="1"/>
        <v>3696.9071194444446</v>
      </c>
      <c r="M3" s="18">
        <f t="shared" si="1"/>
        <v>3696.9071194444446</v>
      </c>
      <c r="N3" s="18">
        <f t="shared" si="1"/>
        <v>3696.9071194444446</v>
      </c>
      <c r="O3" s="18">
        <f t="shared" si="1"/>
        <v>3696.9071194444446</v>
      </c>
      <c r="P3" s="18">
        <f t="shared" si="1"/>
        <v>3696.9071194444446</v>
      </c>
      <c r="Q3" s="18">
        <f t="shared" si="1"/>
        <v>3696.9071194444446</v>
      </c>
      <c r="R3" s="18">
        <f t="shared" si="1"/>
        <v>3696.9071194444446</v>
      </c>
      <c r="S3" s="18">
        <f t="shared" si="1"/>
        <v>3696.9071194444446</v>
      </c>
      <c r="T3" s="18">
        <f t="shared" si="1"/>
        <v>3696.9071194444446</v>
      </c>
      <c r="U3" s="18">
        <f t="shared" si="1"/>
        <v>3696.9071194444446</v>
      </c>
      <c r="V3" s="18">
        <f t="shared" si="1"/>
        <v>3696.9071194444446</v>
      </c>
      <c r="W3" s="18">
        <f t="shared" si="1"/>
        <v>3696.9071194444446</v>
      </c>
      <c r="X3" s="18">
        <f t="shared" si="1"/>
        <v>3696.9071194444446</v>
      </c>
      <c r="Y3" s="18">
        <f t="shared" si="1"/>
        <v>3696.9071194444446</v>
      </c>
      <c r="Z3" s="18">
        <f t="shared" si="1"/>
        <v>3696.9071194444446</v>
      </c>
      <c r="AA3" s="18">
        <f t="shared" si="1"/>
        <v>3696.9071194444446</v>
      </c>
      <c r="AB3" s="18">
        <f t="shared" si="1"/>
        <v>3696.9071194444446</v>
      </c>
      <c r="AC3" s="18">
        <f t="shared" si="1"/>
        <v>3696.9071194444446</v>
      </c>
      <c r="AD3" s="18">
        <f t="shared" si="1"/>
        <v>3696.9071194444446</v>
      </c>
      <c r="AE3" s="18">
        <f t="shared" si="1"/>
        <v>3696.9071194444446</v>
      </c>
      <c r="AF3" s="18">
        <f t="shared" si="1"/>
        <v>3696.9071194444446</v>
      </c>
      <c r="AG3" s="18">
        <f t="shared" si="1"/>
        <v>3696.9071194444446</v>
      </c>
      <c r="AH3" s="18">
        <f t="shared" si="1"/>
        <v>3696.9071194444446</v>
      </c>
      <c r="AI3" s="18">
        <f t="shared" si="1"/>
        <v>3696.9071194444446</v>
      </c>
      <c r="AJ3" s="18">
        <f t="shared" si="1"/>
        <v>3696.9071194444446</v>
      </c>
      <c r="AK3" s="18">
        <f t="shared" si="1"/>
        <v>3696.9071194444446</v>
      </c>
      <c r="AL3" s="18">
        <f t="shared" si="1"/>
        <v>3696.9071194444446</v>
      </c>
      <c r="AM3" s="18">
        <f t="shared" si="1"/>
        <v>3696.9071194444446</v>
      </c>
      <c r="AN3" s="18">
        <f t="shared" si="1"/>
        <v>3696.9071194444446</v>
      </c>
      <c r="AO3" s="18">
        <f t="shared" si="1"/>
        <v>3696.9071194444446</v>
      </c>
      <c r="AP3" s="18">
        <f t="shared" si="1"/>
        <v>3696.9071194444446</v>
      </c>
      <c r="AQ3" s="18">
        <f t="shared" si="1"/>
        <v>3696.9071194444446</v>
      </c>
      <c r="AR3" s="18">
        <f t="shared" si="1"/>
        <v>3696.9071194444446</v>
      </c>
      <c r="AS3" s="18">
        <f t="shared" si="1"/>
        <v>3696.9071194444446</v>
      </c>
      <c r="AT3" s="18">
        <f t="shared" si="1"/>
        <v>3696.9071194444446</v>
      </c>
      <c r="AU3" s="18">
        <f t="shared" si="1"/>
        <v>3696.9071194444446</v>
      </c>
      <c r="AV3" s="18">
        <f t="shared" si="1"/>
        <v>3696.9071194444446</v>
      </c>
      <c r="AW3" s="18">
        <f t="shared" si="1"/>
        <v>3696.9071194444446</v>
      </c>
      <c r="AX3" s="18">
        <f t="shared" si="1"/>
        <v>3696.9071194444446</v>
      </c>
      <c r="AY3" s="18">
        <f t="shared" si="1"/>
        <v>3696.9071194444446</v>
      </c>
      <c r="AZ3" s="18">
        <f t="shared" si="1"/>
        <v>3696.9071194444446</v>
      </c>
      <c r="BA3" s="18">
        <f t="shared" si="1"/>
        <v>3696.9071194444446</v>
      </c>
      <c r="BB3" s="18">
        <f t="shared" si="1"/>
        <v>3696.9071194444446</v>
      </c>
      <c r="BC3" s="18">
        <f t="shared" si="1"/>
        <v>3696.9071194444446</v>
      </c>
      <c r="BD3" s="18">
        <f t="shared" si="1"/>
        <v>3696.9071194444446</v>
      </c>
      <c r="BE3" s="18">
        <f t="shared" si="1"/>
        <v>3696.9071194444446</v>
      </c>
      <c r="BF3" s="18">
        <f t="shared" si="1"/>
        <v>3696.9071194444446</v>
      </c>
      <c r="BG3" s="18">
        <f t="shared" si="1"/>
        <v>3696.9071194444446</v>
      </c>
      <c r="BH3" s="18">
        <f t="shared" si="1"/>
        <v>3696.9071194444446</v>
      </c>
      <c r="BI3" s="18">
        <f t="shared" si="1"/>
        <v>3696.9071194444446</v>
      </c>
      <c r="BJ3" s="18">
        <f t="shared" si="1"/>
        <v>3696.9071194444446</v>
      </c>
      <c r="BK3" s="18">
        <f t="shared" si="1"/>
        <v>3696.9071194444446</v>
      </c>
      <c r="BL3" s="18">
        <f t="shared" si="1"/>
        <v>3696.9071194444446</v>
      </c>
      <c r="BM3" s="18">
        <f t="shared" si="1"/>
        <v>3696.9071194444446</v>
      </c>
      <c r="BN3" s="18">
        <f t="shared" si="1"/>
        <v>3696.9071194444446</v>
      </c>
      <c r="BO3" s="18">
        <f t="shared" si="1"/>
        <v>3696.9071194444446</v>
      </c>
      <c r="BP3" s="18">
        <f t="shared" si="1"/>
        <v>3696.9071194444446</v>
      </c>
      <c r="BQ3" s="18">
        <f t="shared" si="1"/>
        <v>3696.9071194444446</v>
      </c>
      <c r="BR3" s="18">
        <f t="shared" si="1"/>
        <v>3696.9071194444446</v>
      </c>
      <c r="BS3" s="18">
        <f t="shared" si="1"/>
        <v>3696.9071194444446</v>
      </c>
      <c r="BT3" s="18">
        <f t="shared" ref="BT3:CS3" si="2">BT4+BT12</f>
        <v>3696.9071194444446</v>
      </c>
      <c r="BU3" s="18">
        <f t="shared" si="2"/>
        <v>3696.9071194444446</v>
      </c>
      <c r="BV3" s="18">
        <f t="shared" si="2"/>
        <v>3696.9071194444446</v>
      </c>
      <c r="BW3" s="18">
        <f t="shared" si="2"/>
        <v>3696.9071194444446</v>
      </c>
      <c r="BX3" s="18">
        <f t="shared" si="2"/>
        <v>3696.9071194444446</v>
      </c>
      <c r="BY3" s="18">
        <f t="shared" si="2"/>
        <v>3696.9071194444446</v>
      </c>
      <c r="BZ3" s="18">
        <f t="shared" si="2"/>
        <v>3696.9071194444446</v>
      </c>
      <c r="CA3" s="18">
        <f t="shared" si="2"/>
        <v>3696.9071194444446</v>
      </c>
      <c r="CB3" s="18">
        <f t="shared" si="2"/>
        <v>3696.9071194444446</v>
      </c>
      <c r="CC3" s="18">
        <f t="shared" si="2"/>
        <v>3696.9071194444446</v>
      </c>
      <c r="CD3" s="18">
        <f t="shared" si="2"/>
        <v>3696.9071194444446</v>
      </c>
      <c r="CE3" s="18">
        <f t="shared" si="2"/>
        <v>3696.9071194444446</v>
      </c>
      <c r="CF3" s="18">
        <f t="shared" si="2"/>
        <v>3696.9071194444446</v>
      </c>
      <c r="CG3" s="18">
        <f t="shared" si="2"/>
        <v>3696.9071194444446</v>
      </c>
      <c r="CH3" s="18">
        <f t="shared" si="2"/>
        <v>3696.9071194444446</v>
      </c>
      <c r="CI3" s="18">
        <f t="shared" si="2"/>
        <v>3696.9071194444446</v>
      </c>
      <c r="CJ3" s="18">
        <f t="shared" si="2"/>
        <v>3696.9071194444446</v>
      </c>
      <c r="CK3" s="18">
        <f t="shared" si="2"/>
        <v>3696.9071194444446</v>
      </c>
      <c r="CL3" s="18">
        <f t="shared" si="2"/>
        <v>3696.9071194444446</v>
      </c>
      <c r="CM3" s="18">
        <f t="shared" si="2"/>
        <v>3696.9071194444446</v>
      </c>
      <c r="CN3" s="18">
        <f t="shared" si="2"/>
        <v>3696.9071194444446</v>
      </c>
      <c r="CO3" s="18">
        <f t="shared" si="2"/>
        <v>3696.9071194444446</v>
      </c>
      <c r="CP3" s="18">
        <f t="shared" si="2"/>
        <v>3696.9071194444446</v>
      </c>
      <c r="CQ3" s="18">
        <f t="shared" si="2"/>
        <v>3696.9071194444446</v>
      </c>
      <c r="CR3" s="18">
        <f t="shared" si="2"/>
        <v>3696.9071194444446</v>
      </c>
      <c r="CS3" s="19">
        <f t="shared" si="2"/>
        <v>3696.9071194444446</v>
      </c>
      <c r="CT3" s="73">
        <f t="shared" ref="CT3:CT19" si="3">SUM(B3:CS3)</f>
        <v>354903.08346666727</v>
      </c>
      <c r="CU3" s="150"/>
      <c r="CW3" s="140"/>
    </row>
    <row r="4" spans="1:102">
      <c r="A4" s="21" t="s">
        <v>31</v>
      </c>
      <c r="B4" s="22">
        <f>SUM(B5:B11)</f>
        <v>3625</v>
      </c>
      <c r="C4" s="23">
        <f t="shared" ref="C4:BN4" si="4">SUM(C5:C11)</f>
        <v>3625</v>
      </c>
      <c r="D4" s="23">
        <f t="shared" si="4"/>
        <v>3625</v>
      </c>
      <c r="E4" s="23">
        <f t="shared" si="4"/>
        <v>3625</v>
      </c>
      <c r="F4" s="23">
        <f t="shared" si="4"/>
        <v>3625</v>
      </c>
      <c r="G4" s="23">
        <f t="shared" si="4"/>
        <v>3625</v>
      </c>
      <c r="H4" s="23">
        <f t="shared" si="4"/>
        <v>3625</v>
      </c>
      <c r="I4" s="23">
        <f t="shared" si="4"/>
        <v>3625</v>
      </c>
      <c r="J4" s="23">
        <f t="shared" si="4"/>
        <v>3625</v>
      </c>
      <c r="K4" s="23">
        <f t="shared" si="4"/>
        <v>3625</v>
      </c>
      <c r="L4" s="23">
        <f t="shared" si="4"/>
        <v>3625</v>
      </c>
      <c r="M4" s="23">
        <f t="shared" si="4"/>
        <v>3625</v>
      </c>
      <c r="N4" s="23">
        <f t="shared" si="4"/>
        <v>3625</v>
      </c>
      <c r="O4" s="23">
        <f t="shared" si="4"/>
        <v>3625</v>
      </c>
      <c r="P4" s="23">
        <f t="shared" si="4"/>
        <v>3625</v>
      </c>
      <c r="Q4" s="23">
        <f t="shared" si="4"/>
        <v>3625</v>
      </c>
      <c r="R4" s="23">
        <f t="shared" si="4"/>
        <v>3625</v>
      </c>
      <c r="S4" s="23">
        <f t="shared" si="4"/>
        <v>3625</v>
      </c>
      <c r="T4" s="23">
        <f t="shared" si="4"/>
        <v>3625</v>
      </c>
      <c r="U4" s="23">
        <f t="shared" si="4"/>
        <v>3625</v>
      </c>
      <c r="V4" s="23">
        <f t="shared" si="4"/>
        <v>3625</v>
      </c>
      <c r="W4" s="23">
        <f t="shared" si="4"/>
        <v>3625</v>
      </c>
      <c r="X4" s="23">
        <f t="shared" si="4"/>
        <v>3625</v>
      </c>
      <c r="Y4" s="23">
        <f t="shared" si="4"/>
        <v>3625</v>
      </c>
      <c r="Z4" s="23">
        <f t="shared" si="4"/>
        <v>3625</v>
      </c>
      <c r="AA4" s="23">
        <f t="shared" si="4"/>
        <v>3625</v>
      </c>
      <c r="AB4" s="23">
        <f t="shared" si="4"/>
        <v>3625</v>
      </c>
      <c r="AC4" s="23">
        <f t="shared" si="4"/>
        <v>3625</v>
      </c>
      <c r="AD4" s="23">
        <f t="shared" si="4"/>
        <v>3625</v>
      </c>
      <c r="AE4" s="23">
        <f t="shared" si="4"/>
        <v>3625</v>
      </c>
      <c r="AF4" s="23">
        <f t="shared" si="4"/>
        <v>3625</v>
      </c>
      <c r="AG4" s="23">
        <f t="shared" si="4"/>
        <v>3625</v>
      </c>
      <c r="AH4" s="23">
        <f t="shared" si="4"/>
        <v>3625</v>
      </c>
      <c r="AI4" s="23">
        <f t="shared" si="4"/>
        <v>3625</v>
      </c>
      <c r="AJ4" s="23">
        <f t="shared" si="4"/>
        <v>3625</v>
      </c>
      <c r="AK4" s="23">
        <f t="shared" si="4"/>
        <v>3625</v>
      </c>
      <c r="AL4" s="23">
        <f t="shared" si="4"/>
        <v>3625</v>
      </c>
      <c r="AM4" s="23">
        <f t="shared" si="4"/>
        <v>3625</v>
      </c>
      <c r="AN4" s="23">
        <f t="shared" si="4"/>
        <v>3625</v>
      </c>
      <c r="AO4" s="23">
        <f t="shared" si="4"/>
        <v>3625</v>
      </c>
      <c r="AP4" s="23">
        <f t="shared" si="4"/>
        <v>3625</v>
      </c>
      <c r="AQ4" s="23">
        <f t="shared" si="4"/>
        <v>3625</v>
      </c>
      <c r="AR4" s="23">
        <f t="shared" si="4"/>
        <v>3625</v>
      </c>
      <c r="AS4" s="23">
        <f t="shared" si="4"/>
        <v>3625</v>
      </c>
      <c r="AT4" s="23">
        <f t="shared" si="4"/>
        <v>3625</v>
      </c>
      <c r="AU4" s="23">
        <f t="shared" si="4"/>
        <v>3625</v>
      </c>
      <c r="AV4" s="23">
        <f t="shared" si="4"/>
        <v>3625</v>
      </c>
      <c r="AW4" s="23">
        <f t="shared" si="4"/>
        <v>3625</v>
      </c>
      <c r="AX4" s="23">
        <f t="shared" si="4"/>
        <v>3625</v>
      </c>
      <c r="AY4" s="23">
        <f t="shared" si="4"/>
        <v>3625</v>
      </c>
      <c r="AZ4" s="23">
        <f t="shared" si="4"/>
        <v>3625</v>
      </c>
      <c r="BA4" s="23">
        <f t="shared" si="4"/>
        <v>3625</v>
      </c>
      <c r="BB4" s="23">
        <f t="shared" si="4"/>
        <v>3625</v>
      </c>
      <c r="BC4" s="23">
        <f t="shared" si="4"/>
        <v>3625</v>
      </c>
      <c r="BD4" s="23">
        <f t="shared" si="4"/>
        <v>3625</v>
      </c>
      <c r="BE4" s="23">
        <f t="shared" si="4"/>
        <v>3625</v>
      </c>
      <c r="BF4" s="23">
        <f t="shared" si="4"/>
        <v>3625</v>
      </c>
      <c r="BG4" s="23">
        <f t="shared" si="4"/>
        <v>3625</v>
      </c>
      <c r="BH4" s="23">
        <f t="shared" si="4"/>
        <v>3625</v>
      </c>
      <c r="BI4" s="23">
        <f t="shared" si="4"/>
        <v>3625</v>
      </c>
      <c r="BJ4" s="23">
        <f t="shared" si="4"/>
        <v>3625</v>
      </c>
      <c r="BK4" s="23">
        <f t="shared" si="4"/>
        <v>3625</v>
      </c>
      <c r="BL4" s="23">
        <f t="shared" si="4"/>
        <v>3625</v>
      </c>
      <c r="BM4" s="23">
        <f t="shared" si="4"/>
        <v>3625</v>
      </c>
      <c r="BN4" s="23">
        <f t="shared" si="4"/>
        <v>3625</v>
      </c>
      <c r="BO4" s="23">
        <f t="shared" ref="BO4:CS4" si="5">SUM(BO5:BO11)</f>
        <v>3625</v>
      </c>
      <c r="BP4" s="23">
        <f t="shared" si="5"/>
        <v>3625</v>
      </c>
      <c r="BQ4" s="23">
        <f t="shared" si="5"/>
        <v>3625</v>
      </c>
      <c r="BR4" s="23">
        <f t="shared" si="5"/>
        <v>3625</v>
      </c>
      <c r="BS4" s="23">
        <f t="shared" si="5"/>
        <v>3625</v>
      </c>
      <c r="BT4" s="23">
        <f t="shared" si="5"/>
        <v>3625</v>
      </c>
      <c r="BU4" s="23">
        <f t="shared" si="5"/>
        <v>3625</v>
      </c>
      <c r="BV4" s="23">
        <f t="shared" si="5"/>
        <v>3625</v>
      </c>
      <c r="BW4" s="23">
        <f t="shared" si="5"/>
        <v>3625</v>
      </c>
      <c r="BX4" s="23">
        <f t="shared" si="5"/>
        <v>3625</v>
      </c>
      <c r="BY4" s="23">
        <f t="shared" si="5"/>
        <v>3625</v>
      </c>
      <c r="BZ4" s="23">
        <f t="shared" si="5"/>
        <v>3625</v>
      </c>
      <c r="CA4" s="23">
        <f t="shared" si="5"/>
        <v>3625</v>
      </c>
      <c r="CB4" s="23">
        <f t="shared" si="5"/>
        <v>3625</v>
      </c>
      <c r="CC4" s="23">
        <f t="shared" si="5"/>
        <v>3625</v>
      </c>
      <c r="CD4" s="23">
        <f t="shared" si="5"/>
        <v>3625</v>
      </c>
      <c r="CE4" s="23">
        <f t="shared" si="5"/>
        <v>3625</v>
      </c>
      <c r="CF4" s="23">
        <f t="shared" si="5"/>
        <v>3625</v>
      </c>
      <c r="CG4" s="23">
        <f t="shared" si="5"/>
        <v>3625</v>
      </c>
      <c r="CH4" s="23">
        <f t="shared" si="5"/>
        <v>3625</v>
      </c>
      <c r="CI4" s="23">
        <f t="shared" si="5"/>
        <v>3625</v>
      </c>
      <c r="CJ4" s="23">
        <f t="shared" si="5"/>
        <v>3625</v>
      </c>
      <c r="CK4" s="23">
        <f t="shared" si="5"/>
        <v>3625</v>
      </c>
      <c r="CL4" s="23">
        <f t="shared" si="5"/>
        <v>3625</v>
      </c>
      <c r="CM4" s="23">
        <f t="shared" si="5"/>
        <v>3625</v>
      </c>
      <c r="CN4" s="23">
        <f t="shared" si="5"/>
        <v>3625</v>
      </c>
      <c r="CO4" s="23">
        <f t="shared" si="5"/>
        <v>3625</v>
      </c>
      <c r="CP4" s="23">
        <f t="shared" si="5"/>
        <v>3625</v>
      </c>
      <c r="CQ4" s="23">
        <f t="shared" si="5"/>
        <v>3625</v>
      </c>
      <c r="CR4" s="23">
        <f t="shared" si="5"/>
        <v>3625</v>
      </c>
      <c r="CS4" s="24">
        <f t="shared" si="5"/>
        <v>3625</v>
      </c>
      <c r="CT4" s="30">
        <f t="shared" si="3"/>
        <v>348000</v>
      </c>
      <c r="CU4" s="152"/>
      <c r="CW4" s="140"/>
    </row>
    <row r="5" spans="1:102">
      <c r="A5" s="26" t="s">
        <v>32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3"/>
        <v>45600</v>
      </c>
      <c r="CU5" s="152"/>
      <c r="CW5" s="140"/>
    </row>
    <row r="6" spans="1:102">
      <c r="A6" s="30" t="s">
        <v>33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3"/>
        <v>54720</v>
      </c>
      <c r="CU6" s="152"/>
      <c r="CW6" s="140"/>
    </row>
    <row r="7" spans="1:102">
      <c r="A7" s="30" t="s">
        <v>34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30">
        <f t="shared" si="3"/>
        <v>96000</v>
      </c>
      <c r="CU7" s="152"/>
      <c r="CW7" s="140"/>
    </row>
    <row r="8" spans="1:102">
      <c r="A8" s="30" t="s">
        <v>35</v>
      </c>
      <c r="B8" s="31">
        <v>400</v>
      </c>
      <c r="C8" s="32">
        <v>400</v>
      </c>
      <c r="D8" s="32">
        <v>400</v>
      </c>
      <c r="E8" s="32">
        <v>400</v>
      </c>
      <c r="F8" s="32">
        <v>400</v>
      </c>
      <c r="G8" s="32">
        <v>400</v>
      </c>
      <c r="H8" s="32">
        <v>400</v>
      </c>
      <c r="I8" s="32">
        <v>400</v>
      </c>
      <c r="J8" s="32">
        <v>400</v>
      </c>
      <c r="K8" s="32">
        <v>400</v>
      </c>
      <c r="L8" s="32">
        <v>400</v>
      </c>
      <c r="M8" s="32">
        <v>400</v>
      </c>
      <c r="N8" s="32">
        <v>400</v>
      </c>
      <c r="O8" s="32">
        <v>400</v>
      </c>
      <c r="P8" s="32">
        <v>400</v>
      </c>
      <c r="Q8" s="32">
        <v>400</v>
      </c>
      <c r="R8" s="32">
        <v>400</v>
      </c>
      <c r="S8" s="32">
        <v>400</v>
      </c>
      <c r="T8" s="32">
        <v>400</v>
      </c>
      <c r="U8" s="32">
        <v>400</v>
      </c>
      <c r="V8" s="32">
        <v>400</v>
      </c>
      <c r="W8" s="32">
        <v>400</v>
      </c>
      <c r="X8" s="32">
        <v>400</v>
      </c>
      <c r="Y8" s="32">
        <v>400</v>
      </c>
      <c r="Z8" s="32">
        <v>400</v>
      </c>
      <c r="AA8" s="32">
        <v>400</v>
      </c>
      <c r="AB8" s="32">
        <v>400</v>
      </c>
      <c r="AC8" s="32">
        <v>400</v>
      </c>
      <c r="AD8" s="32">
        <v>400</v>
      </c>
      <c r="AE8" s="32">
        <v>400</v>
      </c>
      <c r="AF8" s="32">
        <v>400</v>
      </c>
      <c r="AG8" s="32">
        <v>400</v>
      </c>
      <c r="AH8" s="32">
        <v>400</v>
      </c>
      <c r="AI8" s="32">
        <v>400</v>
      </c>
      <c r="AJ8" s="32">
        <v>400</v>
      </c>
      <c r="AK8" s="32">
        <v>400</v>
      </c>
      <c r="AL8" s="32">
        <v>400</v>
      </c>
      <c r="AM8" s="32">
        <v>400</v>
      </c>
      <c r="AN8" s="32">
        <v>400</v>
      </c>
      <c r="AO8" s="32">
        <v>400</v>
      </c>
      <c r="AP8" s="32">
        <v>400</v>
      </c>
      <c r="AQ8" s="32">
        <v>400</v>
      </c>
      <c r="AR8" s="32">
        <v>400</v>
      </c>
      <c r="AS8" s="32">
        <v>400</v>
      </c>
      <c r="AT8" s="32">
        <v>400</v>
      </c>
      <c r="AU8" s="32">
        <v>400</v>
      </c>
      <c r="AV8" s="32">
        <v>400</v>
      </c>
      <c r="AW8" s="32">
        <v>400</v>
      </c>
      <c r="AX8" s="32">
        <v>400</v>
      </c>
      <c r="AY8" s="32">
        <v>400</v>
      </c>
      <c r="AZ8" s="32">
        <v>400</v>
      </c>
      <c r="BA8" s="32">
        <v>400</v>
      </c>
      <c r="BB8" s="32">
        <v>400</v>
      </c>
      <c r="BC8" s="32">
        <v>400</v>
      </c>
      <c r="BD8" s="32">
        <v>400</v>
      </c>
      <c r="BE8" s="32">
        <v>400</v>
      </c>
      <c r="BF8" s="32">
        <v>400</v>
      </c>
      <c r="BG8" s="32">
        <v>400</v>
      </c>
      <c r="BH8" s="32">
        <v>400</v>
      </c>
      <c r="BI8" s="32">
        <v>400</v>
      </c>
      <c r="BJ8" s="32">
        <v>400</v>
      </c>
      <c r="BK8" s="32">
        <v>400</v>
      </c>
      <c r="BL8" s="32">
        <v>400</v>
      </c>
      <c r="BM8" s="32">
        <v>400</v>
      </c>
      <c r="BN8" s="32">
        <v>400</v>
      </c>
      <c r="BO8" s="32">
        <v>400</v>
      </c>
      <c r="BP8" s="32">
        <v>400</v>
      </c>
      <c r="BQ8" s="32">
        <v>400</v>
      </c>
      <c r="BR8" s="32">
        <v>400</v>
      </c>
      <c r="BS8" s="32">
        <v>400</v>
      </c>
      <c r="BT8" s="32">
        <v>400</v>
      </c>
      <c r="BU8" s="32">
        <v>400</v>
      </c>
      <c r="BV8" s="32">
        <v>400</v>
      </c>
      <c r="BW8" s="32">
        <v>400</v>
      </c>
      <c r="BX8" s="32">
        <v>400</v>
      </c>
      <c r="BY8" s="32">
        <v>400</v>
      </c>
      <c r="BZ8" s="32">
        <v>400</v>
      </c>
      <c r="CA8" s="32">
        <v>400</v>
      </c>
      <c r="CB8" s="32">
        <v>400</v>
      </c>
      <c r="CC8" s="32">
        <v>400</v>
      </c>
      <c r="CD8" s="32">
        <v>400</v>
      </c>
      <c r="CE8" s="32">
        <v>400</v>
      </c>
      <c r="CF8" s="32">
        <v>400</v>
      </c>
      <c r="CG8" s="32">
        <v>400</v>
      </c>
      <c r="CH8" s="32">
        <v>400</v>
      </c>
      <c r="CI8" s="32">
        <v>400</v>
      </c>
      <c r="CJ8" s="32">
        <v>400</v>
      </c>
      <c r="CK8" s="32">
        <v>400</v>
      </c>
      <c r="CL8" s="32">
        <v>400</v>
      </c>
      <c r="CM8" s="32">
        <v>400</v>
      </c>
      <c r="CN8" s="32">
        <v>400</v>
      </c>
      <c r="CO8" s="32">
        <v>400</v>
      </c>
      <c r="CP8" s="32">
        <v>400</v>
      </c>
      <c r="CQ8" s="32">
        <v>400</v>
      </c>
      <c r="CR8" s="32">
        <v>400</v>
      </c>
      <c r="CS8" s="33">
        <v>400</v>
      </c>
      <c r="CT8" s="30">
        <f t="shared" si="3"/>
        <v>38400</v>
      </c>
      <c r="CU8" s="152"/>
      <c r="CW8" s="140"/>
    </row>
    <row r="9" spans="1:102">
      <c r="A9" s="30" t="s">
        <v>36</v>
      </c>
      <c r="B9" s="31">
        <v>410</v>
      </c>
      <c r="C9" s="32">
        <v>410</v>
      </c>
      <c r="D9" s="32">
        <v>410</v>
      </c>
      <c r="E9" s="32">
        <v>410</v>
      </c>
      <c r="F9" s="32">
        <v>410</v>
      </c>
      <c r="G9" s="32">
        <v>410</v>
      </c>
      <c r="H9" s="32">
        <v>410</v>
      </c>
      <c r="I9" s="32">
        <v>410</v>
      </c>
      <c r="J9" s="32">
        <v>410</v>
      </c>
      <c r="K9" s="32">
        <v>410</v>
      </c>
      <c r="L9" s="32">
        <v>410</v>
      </c>
      <c r="M9" s="32">
        <v>410</v>
      </c>
      <c r="N9" s="32">
        <v>410</v>
      </c>
      <c r="O9" s="32">
        <v>410</v>
      </c>
      <c r="P9" s="32">
        <v>410</v>
      </c>
      <c r="Q9" s="32">
        <v>410</v>
      </c>
      <c r="R9" s="32">
        <v>410</v>
      </c>
      <c r="S9" s="32">
        <v>410</v>
      </c>
      <c r="T9" s="32">
        <v>410</v>
      </c>
      <c r="U9" s="32">
        <v>410</v>
      </c>
      <c r="V9" s="32">
        <v>410</v>
      </c>
      <c r="W9" s="32">
        <v>410</v>
      </c>
      <c r="X9" s="32">
        <v>410</v>
      </c>
      <c r="Y9" s="32">
        <v>410</v>
      </c>
      <c r="Z9" s="32">
        <v>410</v>
      </c>
      <c r="AA9" s="32">
        <v>410</v>
      </c>
      <c r="AB9" s="32">
        <v>410</v>
      </c>
      <c r="AC9" s="32">
        <v>410</v>
      </c>
      <c r="AD9" s="32">
        <v>410</v>
      </c>
      <c r="AE9" s="32">
        <v>410</v>
      </c>
      <c r="AF9" s="32">
        <v>410</v>
      </c>
      <c r="AG9" s="32">
        <v>410</v>
      </c>
      <c r="AH9" s="32">
        <v>410</v>
      </c>
      <c r="AI9" s="32">
        <v>410</v>
      </c>
      <c r="AJ9" s="32">
        <v>410</v>
      </c>
      <c r="AK9" s="32">
        <v>410</v>
      </c>
      <c r="AL9" s="32">
        <v>410</v>
      </c>
      <c r="AM9" s="32">
        <v>410</v>
      </c>
      <c r="AN9" s="32">
        <v>410</v>
      </c>
      <c r="AO9" s="32">
        <v>410</v>
      </c>
      <c r="AP9" s="32">
        <v>410</v>
      </c>
      <c r="AQ9" s="32">
        <v>410</v>
      </c>
      <c r="AR9" s="32">
        <v>410</v>
      </c>
      <c r="AS9" s="32">
        <v>410</v>
      </c>
      <c r="AT9" s="32">
        <v>410</v>
      </c>
      <c r="AU9" s="32">
        <v>410</v>
      </c>
      <c r="AV9" s="32">
        <v>410</v>
      </c>
      <c r="AW9" s="32">
        <v>410</v>
      </c>
      <c r="AX9" s="32">
        <v>410</v>
      </c>
      <c r="AY9" s="32">
        <v>410</v>
      </c>
      <c r="AZ9" s="32">
        <v>410</v>
      </c>
      <c r="BA9" s="32">
        <v>410</v>
      </c>
      <c r="BB9" s="32">
        <v>410</v>
      </c>
      <c r="BC9" s="32">
        <v>410</v>
      </c>
      <c r="BD9" s="32">
        <v>410</v>
      </c>
      <c r="BE9" s="32">
        <v>410</v>
      </c>
      <c r="BF9" s="32">
        <v>410</v>
      </c>
      <c r="BG9" s="32">
        <v>410</v>
      </c>
      <c r="BH9" s="32">
        <v>410</v>
      </c>
      <c r="BI9" s="32">
        <v>410</v>
      </c>
      <c r="BJ9" s="32">
        <v>410</v>
      </c>
      <c r="BK9" s="32">
        <v>410</v>
      </c>
      <c r="BL9" s="32">
        <v>410</v>
      </c>
      <c r="BM9" s="32">
        <v>410</v>
      </c>
      <c r="BN9" s="32">
        <v>410</v>
      </c>
      <c r="BO9" s="32">
        <v>410</v>
      </c>
      <c r="BP9" s="32">
        <v>410</v>
      </c>
      <c r="BQ9" s="32">
        <v>410</v>
      </c>
      <c r="BR9" s="32">
        <v>410</v>
      </c>
      <c r="BS9" s="32">
        <v>410</v>
      </c>
      <c r="BT9" s="32">
        <v>410</v>
      </c>
      <c r="BU9" s="32">
        <v>410</v>
      </c>
      <c r="BV9" s="32">
        <v>410</v>
      </c>
      <c r="BW9" s="32">
        <v>410</v>
      </c>
      <c r="BX9" s="32">
        <v>410</v>
      </c>
      <c r="BY9" s="32">
        <v>410</v>
      </c>
      <c r="BZ9" s="32">
        <v>410</v>
      </c>
      <c r="CA9" s="32">
        <v>410</v>
      </c>
      <c r="CB9" s="32">
        <v>410</v>
      </c>
      <c r="CC9" s="32">
        <v>410</v>
      </c>
      <c r="CD9" s="32">
        <v>410</v>
      </c>
      <c r="CE9" s="32">
        <v>410</v>
      </c>
      <c r="CF9" s="32">
        <v>410</v>
      </c>
      <c r="CG9" s="32">
        <v>410</v>
      </c>
      <c r="CH9" s="32">
        <v>410</v>
      </c>
      <c r="CI9" s="32">
        <v>410</v>
      </c>
      <c r="CJ9" s="32">
        <v>410</v>
      </c>
      <c r="CK9" s="32">
        <v>410</v>
      </c>
      <c r="CL9" s="32">
        <v>410</v>
      </c>
      <c r="CM9" s="32">
        <v>410</v>
      </c>
      <c r="CN9" s="32">
        <v>410</v>
      </c>
      <c r="CO9" s="32">
        <v>410</v>
      </c>
      <c r="CP9" s="32">
        <v>410</v>
      </c>
      <c r="CQ9" s="32">
        <v>410</v>
      </c>
      <c r="CR9" s="32">
        <v>410</v>
      </c>
      <c r="CS9" s="33">
        <v>410</v>
      </c>
      <c r="CT9" s="30">
        <f t="shared" si="3"/>
        <v>39360</v>
      </c>
      <c r="CU9" s="152"/>
      <c r="CW9" s="140"/>
    </row>
    <row r="10" spans="1:102">
      <c r="A10" s="30" t="s">
        <v>37</v>
      </c>
      <c r="B10" s="31">
        <v>730</v>
      </c>
      <c r="C10" s="32">
        <v>730</v>
      </c>
      <c r="D10" s="32">
        <v>730</v>
      </c>
      <c r="E10" s="32">
        <v>730</v>
      </c>
      <c r="F10" s="32">
        <v>730</v>
      </c>
      <c r="G10" s="32">
        <v>730</v>
      </c>
      <c r="H10" s="32">
        <v>730</v>
      </c>
      <c r="I10" s="32">
        <v>730</v>
      </c>
      <c r="J10" s="32">
        <v>730</v>
      </c>
      <c r="K10" s="32">
        <v>730</v>
      </c>
      <c r="L10" s="32">
        <v>730</v>
      </c>
      <c r="M10" s="32">
        <v>730</v>
      </c>
      <c r="N10" s="32">
        <v>730</v>
      </c>
      <c r="O10" s="32">
        <v>730</v>
      </c>
      <c r="P10" s="32">
        <v>730</v>
      </c>
      <c r="Q10" s="32">
        <v>730</v>
      </c>
      <c r="R10" s="32">
        <v>730</v>
      </c>
      <c r="S10" s="32">
        <v>730</v>
      </c>
      <c r="T10" s="32">
        <v>730</v>
      </c>
      <c r="U10" s="32">
        <v>730</v>
      </c>
      <c r="V10" s="32">
        <v>730</v>
      </c>
      <c r="W10" s="32">
        <v>730</v>
      </c>
      <c r="X10" s="32">
        <v>730</v>
      </c>
      <c r="Y10" s="32">
        <v>730</v>
      </c>
      <c r="Z10" s="32">
        <v>730</v>
      </c>
      <c r="AA10" s="32">
        <v>730</v>
      </c>
      <c r="AB10" s="32">
        <v>730</v>
      </c>
      <c r="AC10" s="32">
        <v>730</v>
      </c>
      <c r="AD10" s="32">
        <v>730</v>
      </c>
      <c r="AE10" s="32">
        <v>730</v>
      </c>
      <c r="AF10" s="32">
        <v>730</v>
      </c>
      <c r="AG10" s="32">
        <v>730</v>
      </c>
      <c r="AH10" s="32">
        <v>730</v>
      </c>
      <c r="AI10" s="32">
        <v>730</v>
      </c>
      <c r="AJ10" s="32">
        <v>730</v>
      </c>
      <c r="AK10" s="32">
        <v>730</v>
      </c>
      <c r="AL10" s="32">
        <v>730</v>
      </c>
      <c r="AM10" s="32">
        <v>730</v>
      </c>
      <c r="AN10" s="32">
        <v>730</v>
      </c>
      <c r="AO10" s="32">
        <v>730</v>
      </c>
      <c r="AP10" s="32">
        <v>730</v>
      </c>
      <c r="AQ10" s="32">
        <v>730</v>
      </c>
      <c r="AR10" s="32">
        <v>730</v>
      </c>
      <c r="AS10" s="32">
        <v>730</v>
      </c>
      <c r="AT10" s="32">
        <v>730</v>
      </c>
      <c r="AU10" s="32">
        <v>730</v>
      </c>
      <c r="AV10" s="32">
        <v>730</v>
      </c>
      <c r="AW10" s="32">
        <v>730</v>
      </c>
      <c r="AX10" s="32">
        <v>730</v>
      </c>
      <c r="AY10" s="32">
        <v>730</v>
      </c>
      <c r="AZ10" s="32">
        <v>730</v>
      </c>
      <c r="BA10" s="32">
        <v>730</v>
      </c>
      <c r="BB10" s="32">
        <v>730</v>
      </c>
      <c r="BC10" s="32">
        <v>730</v>
      </c>
      <c r="BD10" s="32">
        <v>730</v>
      </c>
      <c r="BE10" s="32">
        <v>730</v>
      </c>
      <c r="BF10" s="32">
        <v>730</v>
      </c>
      <c r="BG10" s="32">
        <v>730</v>
      </c>
      <c r="BH10" s="32">
        <v>730</v>
      </c>
      <c r="BI10" s="32">
        <v>730</v>
      </c>
      <c r="BJ10" s="32">
        <v>730</v>
      </c>
      <c r="BK10" s="32">
        <v>730</v>
      </c>
      <c r="BL10" s="32">
        <v>730</v>
      </c>
      <c r="BM10" s="32">
        <v>730</v>
      </c>
      <c r="BN10" s="32">
        <v>730</v>
      </c>
      <c r="BO10" s="32">
        <v>730</v>
      </c>
      <c r="BP10" s="32">
        <v>730</v>
      </c>
      <c r="BQ10" s="32">
        <v>730</v>
      </c>
      <c r="BR10" s="32">
        <v>730</v>
      </c>
      <c r="BS10" s="32">
        <v>730</v>
      </c>
      <c r="BT10" s="32">
        <v>730</v>
      </c>
      <c r="BU10" s="32">
        <v>730</v>
      </c>
      <c r="BV10" s="32">
        <v>730</v>
      </c>
      <c r="BW10" s="32">
        <v>730</v>
      </c>
      <c r="BX10" s="32">
        <v>730</v>
      </c>
      <c r="BY10" s="32">
        <v>730</v>
      </c>
      <c r="BZ10" s="32">
        <v>730</v>
      </c>
      <c r="CA10" s="32">
        <v>730</v>
      </c>
      <c r="CB10" s="32">
        <v>730</v>
      </c>
      <c r="CC10" s="32">
        <v>730</v>
      </c>
      <c r="CD10" s="32">
        <v>730</v>
      </c>
      <c r="CE10" s="32">
        <v>730</v>
      </c>
      <c r="CF10" s="32">
        <v>730</v>
      </c>
      <c r="CG10" s="32">
        <v>730</v>
      </c>
      <c r="CH10" s="32">
        <v>730</v>
      </c>
      <c r="CI10" s="32">
        <v>730</v>
      </c>
      <c r="CJ10" s="32">
        <v>730</v>
      </c>
      <c r="CK10" s="32">
        <v>730</v>
      </c>
      <c r="CL10" s="32">
        <v>730</v>
      </c>
      <c r="CM10" s="32">
        <v>730</v>
      </c>
      <c r="CN10" s="32">
        <v>730</v>
      </c>
      <c r="CO10" s="32">
        <v>730</v>
      </c>
      <c r="CP10" s="32">
        <v>730</v>
      </c>
      <c r="CQ10" s="32">
        <v>730</v>
      </c>
      <c r="CR10" s="32">
        <v>730</v>
      </c>
      <c r="CS10" s="33">
        <v>730</v>
      </c>
      <c r="CT10" s="30">
        <f t="shared" si="3"/>
        <v>70080</v>
      </c>
      <c r="CU10" s="152"/>
      <c r="CW10" s="140"/>
    </row>
    <row r="11" spans="1:102">
      <c r="A11" s="30" t="s">
        <v>38</v>
      </c>
      <c r="B11" s="31">
        <v>40</v>
      </c>
      <c r="C11" s="32">
        <v>40</v>
      </c>
      <c r="D11" s="32">
        <v>40</v>
      </c>
      <c r="E11" s="32">
        <v>40</v>
      </c>
      <c r="F11" s="32">
        <v>40</v>
      </c>
      <c r="G11" s="32">
        <v>40</v>
      </c>
      <c r="H11" s="32">
        <v>40</v>
      </c>
      <c r="I11" s="32">
        <v>40</v>
      </c>
      <c r="J11" s="32">
        <v>40</v>
      </c>
      <c r="K11" s="32">
        <v>40</v>
      </c>
      <c r="L11" s="32">
        <v>40</v>
      </c>
      <c r="M11" s="32">
        <v>40</v>
      </c>
      <c r="N11" s="32">
        <v>40</v>
      </c>
      <c r="O11" s="32">
        <v>40</v>
      </c>
      <c r="P11" s="32">
        <v>40</v>
      </c>
      <c r="Q11" s="32">
        <v>40</v>
      </c>
      <c r="R11" s="32">
        <v>40</v>
      </c>
      <c r="S11" s="32">
        <v>40</v>
      </c>
      <c r="T11" s="32">
        <v>40</v>
      </c>
      <c r="U11" s="32">
        <v>40</v>
      </c>
      <c r="V11" s="32">
        <v>40</v>
      </c>
      <c r="W11" s="32">
        <v>40</v>
      </c>
      <c r="X11" s="32">
        <v>40</v>
      </c>
      <c r="Y11" s="32">
        <v>40</v>
      </c>
      <c r="Z11" s="32">
        <v>40</v>
      </c>
      <c r="AA11" s="32">
        <v>40</v>
      </c>
      <c r="AB11" s="32">
        <v>40</v>
      </c>
      <c r="AC11" s="32">
        <v>40</v>
      </c>
      <c r="AD11" s="32">
        <v>40</v>
      </c>
      <c r="AE11" s="32">
        <v>40</v>
      </c>
      <c r="AF11" s="32">
        <v>40</v>
      </c>
      <c r="AG11" s="32">
        <v>40</v>
      </c>
      <c r="AH11" s="32">
        <v>40</v>
      </c>
      <c r="AI11" s="32">
        <v>40</v>
      </c>
      <c r="AJ11" s="32">
        <v>40</v>
      </c>
      <c r="AK11" s="32">
        <v>40</v>
      </c>
      <c r="AL11" s="32">
        <v>40</v>
      </c>
      <c r="AM11" s="32">
        <v>40</v>
      </c>
      <c r="AN11" s="32">
        <v>40</v>
      </c>
      <c r="AO11" s="32">
        <v>40</v>
      </c>
      <c r="AP11" s="32">
        <v>40</v>
      </c>
      <c r="AQ11" s="32">
        <v>40</v>
      </c>
      <c r="AR11" s="32">
        <v>40</v>
      </c>
      <c r="AS11" s="32">
        <v>40</v>
      </c>
      <c r="AT11" s="32">
        <v>40</v>
      </c>
      <c r="AU11" s="32">
        <v>40</v>
      </c>
      <c r="AV11" s="32">
        <v>40</v>
      </c>
      <c r="AW11" s="32">
        <v>40</v>
      </c>
      <c r="AX11" s="32">
        <v>40</v>
      </c>
      <c r="AY11" s="32">
        <v>40</v>
      </c>
      <c r="AZ11" s="32">
        <v>40</v>
      </c>
      <c r="BA11" s="32">
        <v>40</v>
      </c>
      <c r="BB11" s="32">
        <v>40</v>
      </c>
      <c r="BC11" s="32">
        <v>40</v>
      </c>
      <c r="BD11" s="32">
        <v>40</v>
      </c>
      <c r="BE11" s="32">
        <v>40</v>
      </c>
      <c r="BF11" s="32">
        <v>40</v>
      </c>
      <c r="BG11" s="32">
        <v>40</v>
      </c>
      <c r="BH11" s="32">
        <v>40</v>
      </c>
      <c r="BI11" s="32">
        <v>40</v>
      </c>
      <c r="BJ11" s="32">
        <v>40</v>
      </c>
      <c r="BK11" s="32">
        <v>40</v>
      </c>
      <c r="BL11" s="32">
        <v>40</v>
      </c>
      <c r="BM11" s="32">
        <v>40</v>
      </c>
      <c r="BN11" s="32">
        <v>40</v>
      </c>
      <c r="BO11" s="32">
        <v>40</v>
      </c>
      <c r="BP11" s="32">
        <v>40</v>
      </c>
      <c r="BQ11" s="32">
        <v>40</v>
      </c>
      <c r="BR11" s="32">
        <v>40</v>
      </c>
      <c r="BS11" s="32">
        <v>40</v>
      </c>
      <c r="BT11" s="32">
        <v>40</v>
      </c>
      <c r="BU11" s="32">
        <v>40</v>
      </c>
      <c r="BV11" s="32">
        <v>40</v>
      </c>
      <c r="BW11" s="32">
        <v>40</v>
      </c>
      <c r="BX11" s="32">
        <v>40</v>
      </c>
      <c r="BY11" s="32">
        <v>40</v>
      </c>
      <c r="BZ11" s="32">
        <v>40</v>
      </c>
      <c r="CA11" s="32">
        <v>40</v>
      </c>
      <c r="CB11" s="32">
        <v>40</v>
      </c>
      <c r="CC11" s="32">
        <v>40</v>
      </c>
      <c r="CD11" s="32">
        <v>40</v>
      </c>
      <c r="CE11" s="32">
        <v>40</v>
      </c>
      <c r="CF11" s="32">
        <v>40</v>
      </c>
      <c r="CG11" s="32">
        <v>40</v>
      </c>
      <c r="CH11" s="32">
        <v>40</v>
      </c>
      <c r="CI11" s="32">
        <v>40</v>
      </c>
      <c r="CJ11" s="32">
        <v>40</v>
      </c>
      <c r="CK11" s="32">
        <v>40</v>
      </c>
      <c r="CL11" s="32">
        <v>40</v>
      </c>
      <c r="CM11" s="32">
        <v>40</v>
      </c>
      <c r="CN11" s="32">
        <v>40</v>
      </c>
      <c r="CO11" s="32">
        <v>40</v>
      </c>
      <c r="CP11" s="32">
        <v>40</v>
      </c>
      <c r="CQ11" s="32">
        <v>40</v>
      </c>
      <c r="CR11" s="32">
        <v>40</v>
      </c>
      <c r="CS11" s="33">
        <v>40</v>
      </c>
      <c r="CT11" s="30">
        <f t="shared" si="3"/>
        <v>3840</v>
      </c>
      <c r="CU11" s="152"/>
      <c r="CW11" s="140"/>
    </row>
    <row r="12" spans="1:102">
      <c r="A12" s="34" t="s">
        <v>39</v>
      </c>
      <c r="B12" s="35">
        <v>71.907119444444447</v>
      </c>
      <c r="C12" s="36">
        <v>71.907119444444447</v>
      </c>
      <c r="D12" s="36">
        <v>71.907119444444447</v>
      </c>
      <c r="E12" s="36">
        <v>71.907119444444447</v>
      </c>
      <c r="F12" s="36">
        <v>71.907119444444447</v>
      </c>
      <c r="G12" s="36">
        <v>71.907119444444447</v>
      </c>
      <c r="H12" s="36">
        <v>71.907119444444447</v>
      </c>
      <c r="I12" s="36">
        <v>71.907119444444447</v>
      </c>
      <c r="J12" s="36">
        <v>71.907119444444447</v>
      </c>
      <c r="K12" s="36">
        <v>71.907119444444447</v>
      </c>
      <c r="L12" s="36">
        <v>71.907119444444447</v>
      </c>
      <c r="M12" s="36">
        <v>71.907119444444447</v>
      </c>
      <c r="N12" s="36">
        <v>71.907119444444447</v>
      </c>
      <c r="O12" s="36">
        <v>71.907119444444447</v>
      </c>
      <c r="P12" s="36">
        <v>71.907119444444447</v>
      </c>
      <c r="Q12" s="36">
        <v>71.907119444444447</v>
      </c>
      <c r="R12" s="36">
        <v>71.907119444444447</v>
      </c>
      <c r="S12" s="36">
        <v>71.907119444444447</v>
      </c>
      <c r="T12" s="36">
        <v>71.907119444444447</v>
      </c>
      <c r="U12" s="36">
        <v>71.907119444444447</v>
      </c>
      <c r="V12" s="36">
        <v>71.907119444444447</v>
      </c>
      <c r="W12" s="36">
        <v>71.907119444444447</v>
      </c>
      <c r="X12" s="36">
        <v>71.907119444444447</v>
      </c>
      <c r="Y12" s="36">
        <v>71.907119444444447</v>
      </c>
      <c r="Z12" s="36">
        <v>71.907119444444447</v>
      </c>
      <c r="AA12" s="36">
        <v>71.907119444444447</v>
      </c>
      <c r="AB12" s="36">
        <v>71.907119444444447</v>
      </c>
      <c r="AC12" s="36">
        <v>71.907119444444447</v>
      </c>
      <c r="AD12" s="36">
        <v>71.907119444444447</v>
      </c>
      <c r="AE12" s="36">
        <v>71.907119444444447</v>
      </c>
      <c r="AF12" s="36">
        <v>71.907119444444447</v>
      </c>
      <c r="AG12" s="36">
        <v>71.907119444444447</v>
      </c>
      <c r="AH12" s="36">
        <v>71.907119444444447</v>
      </c>
      <c r="AI12" s="36">
        <v>71.907119444444447</v>
      </c>
      <c r="AJ12" s="36">
        <v>71.907119444444447</v>
      </c>
      <c r="AK12" s="36">
        <v>71.907119444444447</v>
      </c>
      <c r="AL12" s="36">
        <v>71.907119444444447</v>
      </c>
      <c r="AM12" s="36">
        <v>71.907119444444447</v>
      </c>
      <c r="AN12" s="36">
        <v>71.907119444444447</v>
      </c>
      <c r="AO12" s="36">
        <v>71.907119444444447</v>
      </c>
      <c r="AP12" s="36">
        <v>71.907119444444447</v>
      </c>
      <c r="AQ12" s="36">
        <v>71.907119444444447</v>
      </c>
      <c r="AR12" s="36">
        <v>71.907119444444447</v>
      </c>
      <c r="AS12" s="36">
        <v>71.907119444444447</v>
      </c>
      <c r="AT12" s="36">
        <v>71.907119444444447</v>
      </c>
      <c r="AU12" s="36">
        <v>71.907119444444447</v>
      </c>
      <c r="AV12" s="36">
        <v>71.907119444444447</v>
      </c>
      <c r="AW12" s="36">
        <v>71.907119444444447</v>
      </c>
      <c r="AX12" s="36">
        <v>71.907119444444447</v>
      </c>
      <c r="AY12" s="36">
        <v>71.907119444444447</v>
      </c>
      <c r="AZ12" s="36">
        <v>71.907119444444447</v>
      </c>
      <c r="BA12" s="36">
        <v>71.907119444444447</v>
      </c>
      <c r="BB12" s="36">
        <v>71.907119444444447</v>
      </c>
      <c r="BC12" s="36">
        <v>71.907119444444447</v>
      </c>
      <c r="BD12" s="36">
        <v>71.907119444444447</v>
      </c>
      <c r="BE12" s="36">
        <v>71.907119444444447</v>
      </c>
      <c r="BF12" s="36">
        <v>71.907119444444447</v>
      </c>
      <c r="BG12" s="36">
        <v>71.907119444444447</v>
      </c>
      <c r="BH12" s="36">
        <v>71.907119444444447</v>
      </c>
      <c r="BI12" s="36">
        <v>71.907119444444447</v>
      </c>
      <c r="BJ12" s="36">
        <v>71.907119444444447</v>
      </c>
      <c r="BK12" s="36">
        <v>71.907119444444447</v>
      </c>
      <c r="BL12" s="36">
        <v>71.907119444444447</v>
      </c>
      <c r="BM12" s="36">
        <v>71.907119444444447</v>
      </c>
      <c r="BN12" s="36">
        <v>71.907119444444447</v>
      </c>
      <c r="BO12" s="36">
        <v>71.907119444444447</v>
      </c>
      <c r="BP12" s="36">
        <v>71.907119444444447</v>
      </c>
      <c r="BQ12" s="36">
        <v>71.907119444444447</v>
      </c>
      <c r="BR12" s="36">
        <v>71.907119444444447</v>
      </c>
      <c r="BS12" s="36">
        <v>71.907119444444447</v>
      </c>
      <c r="BT12" s="36">
        <v>71.907119444444447</v>
      </c>
      <c r="BU12" s="36">
        <v>71.907119444444447</v>
      </c>
      <c r="BV12" s="36">
        <v>71.907119444444447</v>
      </c>
      <c r="BW12" s="36">
        <v>71.907119444444447</v>
      </c>
      <c r="BX12" s="36">
        <v>71.907119444444447</v>
      </c>
      <c r="BY12" s="36">
        <v>71.907119444444447</v>
      </c>
      <c r="BZ12" s="36">
        <v>71.907119444444447</v>
      </c>
      <c r="CA12" s="36">
        <v>71.907119444444447</v>
      </c>
      <c r="CB12" s="36">
        <v>71.907119444444447</v>
      </c>
      <c r="CC12" s="36">
        <v>71.907119444444447</v>
      </c>
      <c r="CD12" s="36">
        <v>71.907119444444447</v>
      </c>
      <c r="CE12" s="36">
        <v>71.907119444444447</v>
      </c>
      <c r="CF12" s="36">
        <v>71.907119444444447</v>
      </c>
      <c r="CG12" s="36">
        <v>71.907119444444447</v>
      </c>
      <c r="CH12" s="36">
        <v>71.907119444444447</v>
      </c>
      <c r="CI12" s="36">
        <v>71.907119444444447</v>
      </c>
      <c r="CJ12" s="36">
        <v>71.907119444444447</v>
      </c>
      <c r="CK12" s="36">
        <v>71.907119444444447</v>
      </c>
      <c r="CL12" s="36">
        <v>71.907119444444447</v>
      </c>
      <c r="CM12" s="36">
        <v>71.907119444444447</v>
      </c>
      <c r="CN12" s="36">
        <v>71.907119444444447</v>
      </c>
      <c r="CO12" s="36">
        <v>71.907119444444447</v>
      </c>
      <c r="CP12" s="36">
        <v>71.907119444444447</v>
      </c>
      <c r="CQ12" s="36">
        <v>71.907119444444447</v>
      </c>
      <c r="CR12" s="36">
        <v>71.907119444444447</v>
      </c>
      <c r="CS12" s="37">
        <v>71.907119444444447</v>
      </c>
      <c r="CT12" s="274">
        <f t="shared" si="3"/>
        <v>6903.0834666666578</v>
      </c>
      <c r="CU12" s="275"/>
      <c r="CW12" s="140"/>
    </row>
    <row r="13" spans="1:102">
      <c r="A13" s="38" t="s">
        <v>40</v>
      </c>
      <c r="B13" s="39">
        <f t="shared" ref="B13:AG13" si="6">SUM(B14:B14)</f>
        <v>2281</v>
      </c>
      <c r="C13" s="40">
        <f t="shared" si="6"/>
        <v>2281</v>
      </c>
      <c r="D13" s="40">
        <f t="shared" si="6"/>
        <v>2281.17</v>
      </c>
      <c r="E13" s="40">
        <f t="shared" si="6"/>
        <v>2281.17</v>
      </c>
      <c r="F13" s="40">
        <f t="shared" si="6"/>
        <v>2281.2800000000002</v>
      </c>
      <c r="G13" s="40">
        <f t="shared" si="6"/>
        <v>2281.35</v>
      </c>
      <c r="H13" s="40">
        <f t="shared" si="6"/>
        <v>2281.42</v>
      </c>
      <c r="I13" s="40">
        <f t="shared" si="6"/>
        <v>2288.17</v>
      </c>
      <c r="J13" s="40">
        <f t="shared" si="6"/>
        <v>2288.31</v>
      </c>
      <c r="K13" s="40">
        <f t="shared" si="6"/>
        <v>2288.4499999999998</v>
      </c>
      <c r="L13" s="40">
        <f t="shared" si="6"/>
        <v>2288.4499999999998</v>
      </c>
      <c r="M13" s="40">
        <f t="shared" si="6"/>
        <v>2288.59</v>
      </c>
      <c r="N13" s="40">
        <f t="shared" si="6"/>
        <v>2292.0100000000002</v>
      </c>
      <c r="O13" s="40">
        <f t="shared" si="6"/>
        <v>2292.12</v>
      </c>
      <c r="P13" s="40">
        <f t="shared" si="6"/>
        <v>2292.3000000000002</v>
      </c>
      <c r="Q13" s="40">
        <f t="shared" si="6"/>
        <v>2292.3000000000002</v>
      </c>
      <c r="R13" s="40">
        <f t="shared" si="6"/>
        <v>2287.9899999999998</v>
      </c>
      <c r="S13" s="40">
        <f t="shared" si="6"/>
        <v>2287.9899999999998</v>
      </c>
      <c r="T13" s="40">
        <f t="shared" si="6"/>
        <v>2287.27</v>
      </c>
      <c r="U13" s="40">
        <f t="shared" si="6"/>
        <v>2287.27</v>
      </c>
      <c r="V13" s="40">
        <f t="shared" si="6"/>
        <v>2287.0500000000002</v>
      </c>
      <c r="W13" s="40">
        <f t="shared" si="6"/>
        <v>2287.0500000000002</v>
      </c>
      <c r="X13" s="40">
        <f t="shared" si="6"/>
        <v>2287.0500000000002</v>
      </c>
      <c r="Y13" s="40">
        <f t="shared" si="6"/>
        <v>2287.21</v>
      </c>
      <c r="Z13" s="40">
        <f t="shared" si="6"/>
        <v>2287.21</v>
      </c>
      <c r="AA13" s="40">
        <f t="shared" si="6"/>
        <v>2287.21</v>
      </c>
      <c r="AB13" s="40">
        <f t="shared" si="6"/>
        <v>2287.21</v>
      </c>
      <c r="AC13" s="40">
        <f t="shared" si="6"/>
        <v>2287.21</v>
      </c>
      <c r="AD13" s="40">
        <f t="shared" si="6"/>
        <v>2287.5700000000002</v>
      </c>
      <c r="AE13" s="40">
        <f t="shared" si="6"/>
        <v>2287.5700000000002</v>
      </c>
      <c r="AF13" s="40">
        <f t="shared" si="6"/>
        <v>2256.33</v>
      </c>
      <c r="AG13" s="40">
        <f t="shared" si="6"/>
        <v>2256.33</v>
      </c>
      <c r="AH13" s="40">
        <f t="shared" ref="AH13:BM13" si="7">SUM(AH14:AH14)</f>
        <v>2258.86</v>
      </c>
      <c r="AI13" s="40">
        <f t="shared" si="7"/>
        <v>2258.86</v>
      </c>
      <c r="AJ13" s="40">
        <f t="shared" si="7"/>
        <v>2258.86</v>
      </c>
      <c r="AK13" s="40">
        <f t="shared" si="7"/>
        <v>2258.86</v>
      </c>
      <c r="AL13" s="40">
        <f t="shared" si="7"/>
        <v>2258.86</v>
      </c>
      <c r="AM13" s="40">
        <f t="shared" si="7"/>
        <v>2258.86</v>
      </c>
      <c r="AN13" s="40">
        <f t="shared" si="7"/>
        <v>2247.66</v>
      </c>
      <c r="AO13" s="40">
        <f t="shared" si="7"/>
        <v>2247.7600000000002</v>
      </c>
      <c r="AP13" s="40">
        <f t="shared" si="7"/>
        <v>2247.7600000000002</v>
      </c>
      <c r="AQ13" s="40">
        <f t="shared" si="7"/>
        <v>2248.62</v>
      </c>
      <c r="AR13" s="40">
        <f t="shared" si="7"/>
        <v>2246.09</v>
      </c>
      <c r="AS13" s="40">
        <f t="shared" si="7"/>
        <v>2246.09</v>
      </c>
      <c r="AT13" s="40">
        <f t="shared" si="7"/>
        <v>2257.2199999999998</v>
      </c>
      <c r="AU13" s="40">
        <f t="shared" si="7"/>
        <v>2257.2199999999998</v>
      </c>
      <c r="AV13" s="40">
        <f t="shared" si="7"/>
        <v>2258.9699999999998</v>
      </c>
      <c r="AW13" s="40">
        <f t="shared" si="7"/>
        <v>2259.62</v>
      </c>
      <c r="AX13" s="40">
        <f t="shared" si="7"/>
        <v>2261.96</v>
      </c>
      <c r="AY13" s="40">
        <f t="shared" si="7"/>
        <v>2262.5300000000002</v>
      </c>
      <c r="AZ13" s="40">
        <f t="shared" si="7"/>
        <v>2262.2399999999998</v>
      </c>
      <c r="BA13" s="40">
        <f t="shared" si="7"/>
        <v>2262.36</v>
      </c>
      <c r="BB13" s="40">
        <f t="shared" si="7"/>
        <v>2265.21</v>
      </c>
      <c r="BC13" s="40">
        <f t="shared" si="7"/>
        <v>2265.12</v>
      </c>
      <c r="BD13" s="40">
        <f t="shared" si="7"/>
        <v>2265.12</v>
      </c>
      <c r="BE13" s="40">
        <f t="shared" si="7"/>
        <v>2265.12</v>
      </c>
      <c r="BF13" s="40">
        <f t="shared" si="7"/>
        <v>2267.11</v>
      </c>
      <c r="BG13" s="40">
        <f t="shared" si="7"/>
        <v>2267.11</v>
      </c>
      <c r="BH13" s="40">
        <f t="shared" si="7"/>
        <v>2267.46</v>
      </c>
      <c r="BI13" s="40">
        <f t="shared" si="7"/>
        <v>2267.65</v>
      </c>
      <c r="BJ13" s="40">
        <f t="shared" si="7"/>
        <v>2266.37</v>
      </c>
      <c r="BK13" s="40">
        <f t="shared" si="7"/>
        <v>2267.02</v>
      </c>
      <c r="BL13" s="40">
        <f t="shared" si="7"/>
        <v>2270.0100000000002</v>
      </c>
      <c r="BM13" s="40">
        <f t="shared" si="7"/>
        <v>2271</v>
      </c>
      <c r="BN13" s="40">
        <f t="shared" ref="BN13:CS13" si="8">SUM(BN14:BN14)</f>
        <v>2273.27</v>
      </c>
      <c r="BO13" s="40">
        <f t="shared" si="8"/>
        <v>2273.75</v>
      </c>
      <c r="BP13" s="40">
        <f t="shared" si="8"/>
        <v>2274.39</v>
      </c>
      <c r="BQ13" s="40">
        <f t="shared" si="8"/>
        <v>2274.88</v>
      </c>
      <c r="BR13" s="40">
        <f t="shared" si="8"/>
        <v>2275.2199999999998</v>
      </c>
      <c r="BS13" s="40">
        <f t="shared" si="8"/>
        <v>2275.2199999999998</v>
      </c>
      <c r="BT13" s="40">
        <f t="shared" si="8"/>
        <v>2275.88</v>
      </c>
      <c r="BU13" s="40">
        <f t="shared" si="8"/>
        <v>2275.88</v>
      </c>
      <c r="BV13" s="40">
        <f t="shared" si="8"/>
        <v>2275.88</v>
      </c>
      <c r="BW13" s="40">
        <f t="shared" si="8"/>
        <v>2275.88</v>
      </c>
      <c r="BX13" s="40">
        <f t="shared" si="8"/>
        <v>2276.12</v>
      </c>
      <c r="BY13" s="40">
        <f t="shared" si="8"/>
        <v>2276.12</v>
      </c>
      <c r="BZ13" s="40">
        <f t="shared" si="8"/>
        <v>2272.65</v>
      </c>
      <c r="CA13" s="40">
        <f t="shared" si="8"/>
        <v>2272.65</v>
      </c>
      <c r="CB13" s="40">
        <f t="shared" si="8"/>
        <v>2271.59</v>
      </c>
      <c r="CC13" s="40">
        <f t="shared" si="8"/>
        <v>2271.59</v>
      </c>
      <c r="CD13" s="40">
        <f t="shared" si="8"/>
        <v>2270.85</v>
      </c>
      <c r="CE13" s="40">
        <f t="shared" si="8"/>
        <v>2270.92</v>
      </c>
      <c r="CF13" s="40">
        <f t="shared" si="8"/>
        <v>2271.94</v>
      </c>
      <c r="CG13" s="40">
        <f t="shared" si="8"/>
        <v>2272.0100000000002</v>
      </c>
      <c r="CH13" s="40">
        <f t="shared" si="8"/>
        <v>2272.66</v>
      </c>
      <c r="CI13" s="40">
        <f t="shared" si="8"/>
        <v>2272.66</v>
      </c>
      <c r="CJ13" s="40">
        <f t="shared" si="8"/>
        <v>2258.87</v>
      </c>
      <c r="CK13" s="40">
        <f t="shared" si="8"/>
        <v>2245.3000000000002</v>
      </c>
      <c r="CL13" s="40">
        <f t="shared" si="8"/>
        <v>2252.59</v>
      </c>
      <c r="CM13" s="40">
        <f t="shared" si="8"/>
        <v>2252.92</v>
      </c>
      <c r="CN13" s="40">
        <f t="shared" si="8"/>
        <v>2252.92</v>
      </c>
      <c r="CO13" s="40">
        <f t="shared" si="8"/>
        <v>2253.13</v>
      </c>
      <c r="CP13" s="40">
        <f t="shared" si="8"/>
        <v>2251.73</v>
      </c>
      <c r="CQ13" s="40">
        <f t="shared" si="8"/>
        <v>2251.73</v>
      </c>
      <c r="CR13" s="40">
        <f t="shared" si="8"/>
        <v>2237.48</v>
      </c>
      <c r="CS13" s="41">
        <f t="shared" si="8"/>
        <v>2228.92</v>
      </c>
      <c r="CT13" s="146">
        <f t="shared" si="3"/>
        <v>217945.77000000008</v>
      </c>
      <c r="CU13" s="150"/>
      <c r="CW13" s="140"/>
    </row>
    <row r="14" spans="1:102">
      <c r="A14" s="30" t="s">
        <v>12</v>
      </c>
      <c r="B14" s="42">
        <v>2281</v>
      </c>
      <c r="C14" s="43">
        <v>2281</v>
      </c>
      <c r="D14" s="43">
        <v>2281.17</v>
      </c>
      <c r="E14" s="43">
        <v>2281.17</v>
      </c>
      <c r="F14" s="43">
        <v>2281.2800000000002</v>
      </c>
      <c r="G14" s="43">
        <v>2281.35</v>
      </c>
      <c r="H14" s="43">
        <v>2281.42</v>
      </c>
      <c r="I14" s="43">
        <v>2288.17</v>
      </c>
      <c r="J14" s="43">
        <v>2288.31</v>
      </c>
      <c r="K14" s="43">
        <v>2288.4499999999998</v>
      </c>
      <c r="L14" s="43">
        <v>2288.4499999999998</v>
      </c>
      <c r="M14" s="43">
        <v>2288.59</v>
      </c>
      <c r="N14" s="43">
        <v>2292.0100000000002</v>
      </c>
      <c r="O14" s="43">
        <v>2292.12</v>
      </c>
      <c r="P14" s="43">
        <v>2292.3000000000002</v>
      </c>
      <c r="Q14" s="43">
        <v>2292.3000000000002</v>
      </c>
      <c r="R14" s="43">
        <v>2287.9899999999998</v>
      </c>
      <c r="S14" s="43">
        <v>2287.9899999999998</v>
      </c>
      <c r="T14" s="43">
        <v>2287.27</v>
      </c>
      <c r="U14" s="43">
        <v>2287.27</v>
      </c>
      <c r="V14" s="43">
        <v>2287.0500000000002</v>
      </c>
      <c r="W14" s="43">
        <v>2287.0500000000002</v>
      </c>
      <c r="X14" s="43">
        <v>2287.0500000000002</v>
      </c>
      <c r="Y14" s="43">
        <v>2287.21</v>
      </c>
      <c r="Z14" s="43">
        <v>2287.21</v>
      </c>
      <c r="AA14" s="43">
        <v>2287.21</v>
      </c>
      <c r="AB14" s="43">
        <v>2287.21</v>
      </c>
      <c r="AC14" s="43">
        <v>2287.21</v>
      </c>
      <c r="AD14" s="43">
        <v>2287.5700000000002</v>
      </c>
      <c r="AE14" s="43">
        <v>2287.5700000000002</v>
      </c>
      <c r="AF14" s="43">
        <v>2256.33</v>
      </c>
      <c r="AG14" s="43">
        <v>2256.33</v>
      </c>
      <c r="AH14" s="43">
        <v>2258.86</v>
      </c>
      <c r="AI14" s="43">
        <v>2258.86</v>
      </c>
      <c r="AJ14" s="43">
        <v>2258.86</v>
      </c>
      <c r="AK14" s="43">
        <v>2258.86</v>
      </c>
      <c r="AL14" s="43">
        <v>2258.86</v>
      </c>
      <c r="AM14" s="43">
        <v>2258.86</v>
      </c>
      <c r="AN14" s="43">
        <v>2247.66</v>
      </c>
      <c r="AO14" s="43">
        <v>2247.7600000000002</v>
      </c>
      <c r="AP14" s="43">
        <v>2247.7600000000002</v>
      </c>
      <c r="AQ14" s="43">
        <v>2248.62</v>
      </c>
      <c r="AR14" s="43">
        <v>2246.09</v>
      </c>
      <c r="AS14" s="43">
        <v>2246.09</v>
      </c>
      <c r="AT14" s="43">
        <v>2257.2199999999998</v>
      </c>
      <c r="AU14" s="43">
        <v>2257.2199999999998</v>
      </c>
      <c r="AV14" s="43">
        <v>2258.9699999999998</v>
      </c>
      <c r="AW14" s="43">
        <v>2259.62</v>
      </c>
      <c r="AX14" s="43">
        <v>2261.96</v>
      </c>
      <c r="AY14" s="43">
        <v>2262.5300000000002</v>
      </c>
      <c r="AZ14" s="43">
        <v>2262.2399999999998</v>
      </c>
      <c r="BA14" s="43">
        <v>2262.36</v>
      </c>
      <c r="BB14" s="43">
        <v>2265.21</v>
      </c>
      <c r="BC14" s="43">
        <v>2265.12</v>
      </c>
      <c r="BD14" s="43">
        <v>2265.12</v>
      </c>
      <c r="BE14" s="43">
        <v>2265.12</v>
      </c>
      <c r="BF14" s="43">
        <v>2267.11</v>
      </c>
      <c r="BG14" s="43">
        <v>2267.11</v>
      </c>
      <c r="BH14" s="43">
        <v>2267.46</v>
      </c>
      <c r="BI14" s="43">
        <v>2267.65</v>
      </c>
      <c r="BJ14" s="43">
        <v>2266.37</v>
      </c>
      <c r="BK14" s="43">
        <v>2267.02</v>
      </c>
      <c r="BL14" s="43">
        <v>2270.0100000000002</v>
      </c>
      <c r="BM14" s="43">
        <v>2271</v>
      </c>
      <c r="BN14" s="43">
        <v>2273.27</v>
      </c>
      <c r="BO14" s="43">
        <v>2273.75</v>
      </c>
      <c r="BP14" s="43">
        <v>2274.39</v>
      </c>
      <c r="BQ14" s="43">
        <v>2274.88</v>
      </c>
      <c r="BR14" s="43">
        <v>2275.2199999999998</v>
      </c>
      <c r="BS14" s="43">
        <v>2275.2199999999998</v>
      </c>
      <c r="BT14" s="43">
        <v>2275.88</v>
      </c>
      <c r="BU14" s="43">
        <v>2275.88</v>
      </c>
      <c r="BV14" s="43">
        <v>2275.88</v>
      </c>
      <c r="BW14" s="43">
        <v>2275.88</v>
      </c>
      <c r="BX14" s="43">
        <v>2276.12</v>
      </c>
      <c r="BY14" s="43">
        <v>2276.12</v>
      </c>
      <c r="BZ14" s="43">
        <v>2272.65</v>
      </c>
      <c r="CA14" s="43">
        <v>2272.65</v>
      </c>
      <c r="CB14" s="43">
        <v>2271.59</v>
      </c>
      <c r="CC14" s="43">
        <v>2271.59</v>
      </c>
      <c r="CD14" s="43">
        <v>2270.85</v>
      </c>
      <c r="CE14" s="43">
        <v>2270.92</v>
      </c>
      <c r="CF14" s="43">
        <v>2271.94</v>
      </c>
      <c r="CG14" s="43">
        <v>2272.0100000000002</v>
      </c>
      <c r="CH14" s="43">
        <v>2272.66</v>
      </c>
      <c r="CI14" s="43">
        <v>2272.66</v>
      </c>
      <c r="CJ14" s="43">
        <v>2258.87</v>
      </c>
      <c r="CK14" s="43">
        <v>2245.3000000000002</v>
      </c>
      <c r="CL14" s="43">
        <v>2252.59</v>
      </c>
      <c r="CM14" s="43">
        <v>2252.92</v>
      </c>
      <c r="CN14" s="43">
        <v>2252.92</v>
      </c>
      <c r="CO14" s="43">
        <v>2253.13</v>
      </c>
      <c r="CP14" s="43">
        <v>2251.73</v>
      </c>
      <c r="CQ14" s="43">
        <v>2251.73</v>
      </c>
      <c r="CR14" s="43">
        <v>2237.48</v>
      </c>
      <c r="CS14" s="44">
        <v>2228.92</v>
      </c>
      <c r="CT14" s="30">
        <f t="shared" si="3"/>
        <v>217945.77000000008</v>
      </c>
      <c r="CU14" s="152"/>
      <c r="CW14" s="140"/>
    </row>
    <row r="15" spans="1:102">
      <c r="A15" s="38" t="s">
        <v>41</v>
      </c>
      <c r="B15" s="39">
        <f>SUM(B16:B19)</f>
        <v>1970.45</v>
      </c>
      <c r="C15" s="40">
        <f t="shared" ref="C15:BN15" si="9">SUM(C16:C19)</f>
        <v>1970.45</v>
      </c>
      <c r="D15" s="40">
        <f t="shared" si="9"/>
        <v>1970.45</v>
      </c>
      <c r="E15" s="40">
        <f t="shared" si="9"/>
        <v>1970.45</v>
      </c>
      <c r="F15" s="40">
        <f t="shared" si="9"/>
        <v>1970.45</v>
      </c>
      <c r="G15" s="40">
        <f t="shared" si="9"/>
        <v>1970.45</v>
      </c>
      <c r="H15" s="40">
        <f t="shared" si="9"/>
        <v>1970.45</v>
      </c>
      <c r="I15" s="40">
        <f t="shared" si="9"/>
        <v>1970.45</v>
      </c>
      <c r="J15" s="40">
        <f t="shared" si="9"/>
        <v>1970.45</v>
      </c>
      <c r="K15" s="40">
        <f t="shared" si="9"/>
        <v>1970.45</v>
      </c>
      <c r="L15" s="40">
        <f t="shared" si="9"/>
        <v>1970.45</v>
      </c>
      <c r="M15" s="40">
        <f t="shared" si="9"/>
        <v>1970.45</v>
      </c>
      <c r="N15" s="40">
        <f t="shared" si="9"/>
        <v>1970.45</v>
      </c>
      <c r="O15" s="40">
        <f t="shared" si="9"/>
        <v>1970.45</v>
      </c>
      <c r="P15" s="40">
        <f t="shared" si="9"/>
        <v>1970.45</v>
      </c>
      <c r="Q15" s="40">
        <f t="shared" si="9"/>
        <v>1970.45</v>
      </c>
      <c r="R15" s="40">
        <f t="shared" si="9"/>
        <v>1970.45</v>
      </c>
      <c r="S15" s="40">
        <f t="shared" si="9"/>
        <v>1970.45</v>
      </c>
      <c r="T15" s="40">
        <f t="shared" si="9"/>
        <v>1970.45</v>
      </c>
      <c r="U15" s="40">
        <f t="shared" si="9"/>
        <v>1970.45</v>
      </c>
      <c r="V15" s="40">
        <f t="shared" si="9"/>
        <v>1970.45</v>
      </c>
      <c r="W15" s="40">
        <f t="shared" si="9"/>
        <v>1970.45</v>
      </c>
      <c r="X15" s="40">
        <f t="shared" si="9"/>
        <v>1970.45</v>
      </c>
      <c r="Y15" s="40">
        <f t="shared" si="9"/>
        <v>1970.45</v>
      </c>
      <c r="Z15" s="40">
        <f t="shared" si="9"/>
        <v>1970.45</v>
      </c>
      <c r="AA15" s="40">
        <f t="shared" si="9"/>
        <v>1970.45</v>
      </c>
      <c r="AB15" s="40">
        <f t="shared" si="9"/>
        <v>1970.45</v>
      </c>
      <c r="AC15" s="40">
        <f t="shared" si="9"/>
        <v>1970.45</v>
      </c>
      <c r="AD15" s="40">
        <f t="shared" si="9"/>
        <v>1970.45</v>
      </c>
      <c r="AE15" s="40">
        <f t="shared" si="9"/>
        <v>1970.45</v>
      </c>
      <c r="AF15" s="40">
        <f t="shared" si="9"/>
        <v>1970.45</v>
      </c>
      <c r="AG15" s="40">
        <f t="shared" si="9"/>
        <v>1970.45</v>
      </c>
      <c r="AH15" s="40">
        <f t="shared" si="9"/>
        <v>1970.45</v>
      </c>
      <c r="AI15" s="40">
        <f t="shared" si="9"/>
        <v>1970.45</v>
      </c>
      <c r="AJ15" s="40">
        <f t="shared" si="9"/>
        <v>1970.45</v>
      </c>
      <c r="AK15" s="40">
        <f t="shared" si="9"/>
        <v>1970.45</v>
      </c>
      <c r="AL15" s="40">
        <f t="shared" si="9"/>
        <v>1970.45</v>
      </c>
      <c r="AM15" s="40">
        <f t="shared" si="9"/>
        <v>1970.45</v>
      </c>
      <c r="AN15" s="40">
        <f t="shared" si="9"/>
        <v>1970.45</v>
      </c>
      <c r="AO15" s="40">
        <f t="shared" si="9"/>
        <v>1970.45</v>
      </c>
      <c r="AP15" s="40">
        <f t="shared" si="9"/>
        <v>1970.45</v>
      </c>
      <c r="AQ15" s="40">
        <f t="shared" si="9"/>
        <v>1970.45</v>
      </c>
      <c r="AR15" s="40">
        <f t="shared" si="9"/>
        <v>1970.45</v>
      </c>
      <c r="AS15" s="40">
        <f t="shared" si="9"/>
        <v>1970.45</v>
      </c>
      <c r="AT15" s="40">
        <f t="shared" si="9"/>
        <v>1970.45</v>
      </c>
      <c r="AU15" s="40">
        <f t="shared" si="9"/>
        <v>1970.45</v>
      </c>
      <c r="AV15" s="40">
        <f t="shared" si="9"/>
        <v>1970.45</v>
      </c>
      <c r="AW15" s="40">
        <f t="shared" si="9"/>
        <v>1970.45</v>
      </c>
      <c r="AX15" s="40">
        <f t="shared" si="9"/>
        <v>1970.45</v>
      </c>
      <c r="AY15" s="40">
        <f t="shared" si="9"/>
        <v>1970.45</v>
      </c>
      <c r="AZ15" s="40">
        <f t="shared" si="9"/>
        <v>1970.45</v>
      </c>
      <c r="BA15" s="40">
        <f t="shared" si="9"/>
        <v>1970.45</v>
      </c>
      <c r="BB15" s="40">
        <f t="shared" si="9"/>
        <v>1970.45</v>
      </c>
      <c r="BC15" s="40">
        <f t="shared" si="9"/>
        <v>1970.45</v>
      </c>
      <c r="BD15" s="40">
        <f t="shared" si="9"/>
        <v>1970.45</v>
      </c>
      <c r="BE15" s="40">
        <f t="shared" si="9"/>
        <v>1970.45</v>
      </c>
      <c r="BF15" s="40">
        <f t="shared" si="9"/>
        <v>1970.45</v>
      </c>
      <c r="BG15" s="40">
        <f t="shared" si="9"/>
        <v>1970.45</v>
      </c>
      <c r="BH15" s="40">
        <f t="shared" si="9"/>
        <v>1970.45</v>
      </c>
      <c r="BI15" s="40">
        <f t="shared" si="9"/>
        <v>1970.45</v>
      </c>
      <c r="BJ15" s="40">
        <f t="shared" si="9"/>
        <v>1970.45</v>
      </c>
      <c r="BK15" s="40">
        <f t="shared" si="9"/>
        <v>1970.45</v>
      </c>
      <c r="BL15" s="40">
        <f t="shared" si="9"/>
        <v>1970.45</v>
      </c>
      <c r="BM15" s="40">
        <f t="shared" si="9"/>
        <v>1970.45</v>
      </c>
      <c r="BN15" s="40">
        <f t="shared" si="9"/>
        <v>1970.45</v>
      </c>
      <c r="BO15" s="40">
        <f t="shared" ref="BO15:CS15" si="10">SUM(BO16:BO19)</f>
        <v>1970.45</v>
      </c>
      <c r="BP15" s="40">
        <f t="shared" si="10"/>
        <v>1970.45</v>
      </c>
      <c r="BQ15" s="40">
        <f t="shared" si="10"/>
        <v>1970.45</v>
      </c>
      <c r="BR15" s="40">
        <f t="shared" si="10"/>
        <v>1970.45</v>
      </c>
      <c r="BS15" s="40">
        <f t="shared" si="10"/>
        <v>1970.45</v>
      </c>
      <c r="BT15" s="40">
        <f t="shared" si="10"/>
        <v>1970.45</v>
      </c>
      <c r="BU15" s="40">
        <f t="shared" si="10"/>
        <v>1970.45</v>
      </c>
      <c r="BV15" s="40">
        <f t="shared" si="10"/>
        <v>1970.45</v>
      </c>
      <c r="BW15" s="40">
        <f t="shared" si="10"/>
        <v>1970.45</v>
      </c>
      <c r="BX15" s="40">
        <f t="shared" si="10"/>
        <v>1970.45</v>
      </c>
      <c r="BY15" s="40">
        <f t="shared" si="10"/>
        <v>1970.45</v>
      </c>
      <c r="BZ15" s="40">
        <f t="shared" si="10"/>
        <v>1970.45</v>
      </c>
      <c r="CA15" s="40">
        <f t="shared" si="10"/>
        <v>1970.45</v>
      </c>
      <c r="CB15" s="40">
        <f t="shared" si="10"/>
        <v>1970.45</v>
      </c>
      <c r="CC15" s="40">
        <f t="shared" si="10"/>
        <v>1970.45</v>
      </c>
      <c r="CD15" s="40">
        <f t="shared" si="10"/>
        <v>1970.45</v>
      </c>
      <c r="CE15" s="40">
        <f t="shared" si="10"/>
        <v>1970.45</v>
      </c>
      <c r="CF15" s="40">
        <f t="shared" si="10"/>
        <v>1970.45</v>
      </c>
      <c r="CG15" s="40">
        <f t="shared" si="10"/>
        <v>1970.45</v>
      </c>
      <c r="CH15" s="40">
        <f t="shared" si="10"/>
        <v>1970.45</v>
      </c>
      <c r="CI15" s="40">
        <f t="shared" si="10"/>
        <v>1970.45</v>
      </c>
      <c r="CJ15" s="40">
        <f t="shared" si="10"/>
        <v>1970.45</v>
      </c>
      <c r="CK15" s="40">
        <f t="shared" si="10"/>
        <v>1970.45</v>
      </c>
      <c r="CL15" s="40">
        <f t="shared" si="10"/>
        <v>1970.45</v>
      </c>
      <c r="CM15" s="40">
        <f t="shared" si="10"/>
        <v>1970.45</v>
      </c>
      <c r="CN15" s="40">
        <f t="shared" si="10"/>
        <v>1970.45</v>
      </c>
      <c r="CO15" s="40">
        <f t="shared" si="10"/>
        <v>1970.45</v>
      </c>
      <c r="CP15" s="40">
        <f t="shared" si="10"/>
        <v>1970.45</v>
      </c>
      <c r="CQ15" s="40">
        <f t="shared" si="10"/>
        <v>1970.45</v>
      </c>
      <c r="CR15" s="40">
        <f t="shared" si="10"/>
        <v>1970.45</v>
      </c>
      <c r="CS15" s="41">
        <f t="shared" si="10"/>
        <v>1970.45</v>
      </c>
      <c r="CT15" s="38">
        <f t="shared" si="3"/>
        <v>189163.20000000022</v>
      </c>
      <c r="CU15" s="150"/>
      <c r="CW15" s="140"/>
    </row>
    <row r="16" spans="1:102">
      <c r="A16" s="30" t="s">
        <v>42</v>
      </c>
      <c r="B16" s="42">
        <v>1131</v>
      </c>
      <c r="C16" s="43">
        <v>1131</v>
      </c>
      <c r="D16" s="43">
        <v>1131</v>
      </c>
      <c r="E16" s="43">
        <v>1131</v>
      </c>
      <c r="F16" s="43">
        <v>1131</v>
      </c>
      <c r="G16" s="43">
        <v>1131</v>
      </c>
      <c r="H16" s="43">
        <v>1131</v>
      </c>
      <c r="I16" s="43">
        <v>1131</v>
      </c>
      <c r="J16" s="43">
        <v>1131</v>
      </c>
      <c r="K16" s="43">
        <v>1131</v>
      </c>
      <c r="L16" s="43">
        <v>1131</v>
      </c>
      <c r="M16" s="43">
        <v>1131</v>
      </c>
      <c r="N16" s="43">
        <v>1131</v>
      </c>
      <c r="O16" s="43">
        <v>1131</v>
      </c>
      <c r="P16" s="43">
        <v>1131</v>
      </c>
      <c r="Q16" s="43">
        <v>1131</v>
      </c>
      <c r="R16" s="43">
        <v>1131</v>
      </c>
      <c r="S16" s="43">
        <v>1131</v>
      </c>
      <c r="T16" s="43">
        <v>1131</v>
      </c>
      <c r="U16" s="43">
        <v>1131</v>
      </c>
      <c r="V16" s="43">
        <v>1131</v>
      </c>
      <c r="W16" s="43">
        <v>1131</v>
      </c>
      <c r="X16" s="43">
        <v>1131</v>
      </c>
      <c r="Y16" s="43">
        <v>1131</v>
      </c>
      <c r="Z16" s="43">
        <v>1131</v>
      </c>
      <c r="AA16" s="43">
        <v>1131</v>
      </c>
      <c r="AB16" s="43">
        <v>1131</v>
      </c>
      <c r="AC16" s="43">
        <v>1131</v>
      </c>
      <c r="AD16" s="43">
        <v>1131</v>
      </c>
      <c r="AE16" s="43">
        <v>1131</v>
      </c>
      <c r="AF16" s="43">
        <v>1131</v>
      </c>
      <c r="AG16" s="43">
        <v>1131</v>
      </c>
      <c r="AH16" s="43">
        <v>1131</v>
      </c>
      <c r="AI16" s="43">
        <v>1131</v>
      </c>
      <c r="AJ16" s="43">
        <v>1131</v>
      </c>
      <c r="AK16" s="43">
        <v>1131</v>
      </c>
      <c r="AL16" s="43">
        <v>1131</v>
      </c>
      <c r="AM16" s="43">
        <v>1131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1131</v>
      </c>
      <c r="AW16" s="43">
        <v>1131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1131</v>
      </c>
      <c r="BN16" s="43">
        <v>1131</v>
      </c>
      <c r="BO16" s="43">
        <v>1131</v>
      </c>
      <c r="BP16" s="43">
        <v>1131</v>
      </c>
      <c r="BQ16" s="43">
        <v>1131</v>
      </c>
      <c r="BR16" s="43">
        <v>1131</v>
      </c>
      <c r="BS16" s="43">
        <v>1131</v>
      </c>
      <c r="BT16" s="43">
        <v>1131</v>
      </c>
      <c r="BU16" s="43">
        <v>1131</v>
      </c>
      <c r="BV16" s="43">
        <v>1131</v>
      </c>
      <c r="BW16" s="43">
        <v>1131</v>
      </c>
      <c r="BX16" s="43">
        <v>1131</v>
      </c>
      <c r="BY16" s="43">
        <v>1131</v>
      </c>
      <c r="BZ16" s="43">
        <v>1131</v>
      </c>
      <c r="CA16" s="43">
        <v>1131</v>
      </c>
      <c r="CB16" s="43">
        <v>1131</v>
      </c>
      <c r="CC16" s="43">
        <v>1131</v>
      </c>
      <c r="CD16" s="43">
        <v>1131</v>
      </c>
      <c r="CE16" s="43">
        <v>1131</v>
      </c>
      <c r="CF16" s="43">
        <v>1131</v>
      </c>
      <c r="CG16" s="43">
        <v>1131</v>
      </c>
      <c r="CH16" s="43">
        <v>1131</v>
      </c>
      <c r="CI16" s="43">
        <v>1131</v>
      </c>
      <c r="CJ16" s="43">
        <v>1131</v>
      </c>
      <c r="CK16" s="43">
        <v>1131</v>
      </c>
      <c r="CL16" s="43">
        <v>1131</v>
      </c>
      <c r="CM16" s="43">
        <v>1131</v>
      </c>
      <c r="CN16" s="43">
        <v>1131</v>
      </c>
      <c r="CO16" s="43">
        <v>1131</v>
      </c>
      <c r="CP16" s="43">
        <v>1131</v>
      </c>
      <c r="CQ16" s="43">
        <v>1131</v>
      </c>
      <c r="CR16" s="43">
        <v>1131</v>
      </c>
      <c r="CS16" s="44">
        <v>1131</v>
      </c>
      <c r="CT16" s="30">
        <f t="shared" si="3"/>
        <v>108576</v>
      </c>
      <c r="CU16" s="152"/>
      <c r="CW16" s="140"/>
    </row>
    <row r="17" spans="1:102">
      <c r="A17" s="47" t="s">
        <v>43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3"/>
        <v>25867.200000000044</v>
      </c>
      <c r="CU17" s="152"/>
      <c r="CV17" s="163"/>
      <c r="CW17" s="140"/>
    </row>
    <row r="18" spans="1:102">
      <c r="A18" s="47" t="s">
        <v>44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3"/>
        <v>54720</v>
      </c>
      <c r="CU18" s="152"/>
      <c r="CV18" s="163"/>
      <c r="CW18" s="140"/>
    </row>
    <row r="19" spans="1:102" hidden="1">
      <c r="A19" s="51" t="s">
        <v>45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3"/>
        <v>0</v>
      </c>
      <c r="CU19" s="152"/>
      <c r="CV19" s="164"/>
      <c r="CW19" s="140"/>
      <c r="CX19" s="235"/>
    </row>
    <row r="20" spans="1:102">
      <c r="A20" s="52" t="s">
        <v>46</v>
      </c>
      <c r="B20" s="53">
        <f t="shared" ref="B20:AG20" si="11">SUM(B21:B24)</f>
        <v>160.97999999999999</v>
      </c>
      <c r="C20" s="54">
        <f t="shared" si="11"/>
        <v>160.74</v>
      </c>
      <c r="D20" s="54">
        <f t="shared" si="11"/>
        <v>160.38</v>
      </c>
      <c r="E20" s="54">
        <f t="shared" si="11"/>
        <v>161.35999999999999</v>
      </c>
      <c r="F20" s="54">
        <f t="shared" si="11"/>
        <v>160.22999999999999</v>
      </c>
      <c r="G20" s="54">
        <f t="shared" si="11"/>
        <v>159.31</v>
      </c>
      <c r="H20" s="54">
        <f t="shared" si="11"/>
        <v>161.26999999999998</v>
      </c>
      <c r="I20" s="54">
        <f t="shared" si="11"/>
        <v>162.94999999999999</v>
      </c>
      <c r="J20" s="54">
        <f t="shared" si="11"/>
        <v>160.94</v>
      </c>
      <c r="K20" s="54">
        <f t="shared" si="11"/>
        <v>161.05000000000001</v>
      </c>
      <c r="L20" s="54">
        <f t="shared" si="11"/>
        <v>160.74</v>
      </c>
      <c r="M20" s="54">
        <f t="shared" si="11"/>
        <v>160.25</v>
      </c>
      <c r="N20" s="54">
        <f t="shared" si="11"/>
        <v>159.69999999999999</v>
      </c>
      <c r="O20" s="54">
        <f t="shared" si="11"/>
        <v>160.72999999999999</v>
      </c>
      <c r="P20" s="54">
        <f t="shared" si="11"/>
        <v>161.18</v>
      </c>
      <c r="Q20" s="54">
        <f t="shared" si="11"/>
        <v>160.25</v>
      </c>
      <c r="R20" s="54">
        <f t="shared" si="11"/>
        <v>160.6</v>
      </c>
      <c r="S20" s="54">
        <f t="shared" si="11"/>
        <v>160.64999999999998</v>
      </c>
      <c r="T20" s="54">
        <f t="shared" si="11"/>
        <v>159.4</v>
      </c>
      <c r="U20" s="54">
        <f t="shared" si="11"/>
        <v>160.20999999999998</v>
      </c>
      <c r="V20" s="54">
        <f t="shared" si="11"/>
        <v>161.13999999999999</v>
      </c>
      <c r="W20" s="54">
        <f t="shared" si="11"/>
        <v>161.80000000000001</v>
      </c>
      <c r="X20" s="54">
        <f t="shared" si="11"/>
        <v>3682.81</v>
      </c>
      <c r="Y20" s="54">
        <f t="shared" si="11"/>
        <v>3682.17</v>
      </c>
      <c r="Z20" s="54">
        <f t="shared" si="11"/>
        <v>3682.56</v>
      </c>
      <c r="AA20" s="54">
        <f t="shared" si="11"/>
        <v>3680.3399999999997</v>
      </c>
      <c r="AB20" s="54">
        <f t="shared" si="11"/>
        <v>3690.6699999999996</v>
      </c>
      <c r="AC20" s="54">
        <f t="shared" si="11"/>
        <v>3711.9099999999994</v>
      </c>
      <c r="AD20" s="54">
        <f t="shared" si="11"/>
        <v>3770.91</v>
      </c>
      <c r="AE20" s="54">
        <f t="shared" si="11"/>
        <v>3840.66</v>
      </c>
      <c r="AF20" s="54">
        <f t="shared" si="11"/>
        <v>3951.1699999999996</v>
      </c>
      <c r="AG20" s="54">
        <f t="shared" si="11"/>
        <v>4098.2699999999995</v>
      </c>
      <c r="AH20" s="54">
        <f t="shared" ref="AH20:BM20" si="12">SUM(AH21:AH24)</f>
        <v>4212.32</v>
      </c>
      <c r="AI20" s="54">
        <f t="shared" si="12"/>
        <v>4343.17</v>
      </c>
      <c r="AJ20" s="54">
        <f t="shared" si="12"/>
        <v>4474.1200000000008</v>
      </c>
      <c r="AK20" s="54">
        <f t="shared" si="12"/>
        <v>4598.41</v>
      </c>
      <c r="AL20" s="54">
        <f t="shared" si="12"/>
        <v>4718.5199999999995</v>
      </c>
      <c r="AM20" s="54">
        <f t="shared" si="12"/>
        <v>4821.5999999999995</v>
      </c>
      <c r="AN20" s="54">
        <f t="shared" si="12"/>
        <v>4879.8500000000004</v>
      </c>
      <c r="AO20" s="54">
        <f t="shared" si="12"/>
        <v>4984.5200000000004</v>
      </c>
      <c r="AP20" s="54">
        <f t="shared" si="12"/>
        <v>5067.22</v>
      </c>
      <c r="AQ20" s="54">
        <f t="shared" si="12"/>
        <v>5116.5400000000009</v>
      </c>
      <c r="AR20" s="54">
        <f t="shared" si="12"/>
        <v>5164.7</v>
      </c>
      <c r="AS20" s="54">
        <f t="shared" si="12"/>
        <v>5103.67</v>
      </c>
      <c r="AT20" s="54">
        <f t="shared" si="12"/>
        <v>5133.2900000000009</v>
      </c>
      <c r="AU20" s="54">
        <f t="shared" si="12"/>
        <v>5144.55</v>
      </c>
      <c r="AV20" s="54">
        <f t="shared" si="12"/>
        <v>5169.91</v>
      </c>
      <c r="AW20" s="54">
        <f t="shared" si="12"/>
        <v>5167.16</v>
      </c>
      <c r="AX20" s="54">
        <f t="shared" si="12"/>
        <v>5178.3500000000004</v>
      </c>
      <c r="AY20" s="54">
        <f t="shared" si="12"/>
        <v>5177.49</v>
      </c>
      <c r="AZ20" s="54">
        <f t="shared" si="12"/>
        <v>5214.7800000000007</v>
      </c>
      <c r="BA20" s="54">
        <f t="shared" si="12"/>
        <v>5197.55</v>
      </c>
      <c r="BB20" s="54">
        <f t="shared" si="12"/>
        <v>5197.53</v>
      </c>
      <c r="BC20" s="54">
        <f t="shared" si="12"/>
        <v>5194.1900000000005</v>
      </c>
      <c r="BD20" s="54">
        <f t="shared" si="12"/>
        <v>5188.92</v>
      </c>
      <c r="BE20" s="54">
        <f t="shared" si="12"/>
        <v>5142.12</v>
      </c>
      <c r="BF20" s="54">
        <f t="shared" si="12"/>
        <v>5111.47</v>
      </c>
      <c r="BG20" s="54">
        <f t="shared" si="12"/>
        <v>5095.8100000000004</v>
      </c>
      <c r="BH20" s="54">
        <f t="shared" si="12"/>
        <v>5065.57</v>
      </c>
      <c r="BI20" s="54">
        <f t="shared" si="12"/>
        <v>5040.9400000000005</v>
      </c>
      <c r="BJ20" s="54">
        <f t="shared" si="12"/>
        <v>4997</v>
      </c>
      <c r="BK20" s="54">
        <f t="shared" si="12"/>
        <v>4920.3999999999996</v>
      </c>
      <c r="BL20" s="54">
        <f t="shared" si="12"/>
        <v>4855.9900000000007</v>
      </c>
      <c r="BM20" s="54">
        <f t="shared" si="12"/>
        <v>4720.68</v>
      </c>
      <c r="BN20" s="54">
        <f t="shared" ref="BN20:CS20" si="13">SUM(BN21:BN24)</f>
        <v>4654.8</v>
      </c>
      <c r="BO20" s="54">
        <f t="shared" si="13"/>
        <v>4556.0700000000006</v>
      </c>
      <c r="BP20" s="54">
        <f t="shared" si="13"/>
        <v>4460.97</v>
      </c>
      <c r="BQ20" s="54">
        <f t="shared" si="13"/>
        <v>4352.2700000000004</v>
      </c>
      <c r="BR20" s="54">
        <f t="shared" si="13"/>
        <v>4231.08</v>
      </c>
      <c r="BS20" s="54">
        <f t="shared" si="13"/>
        <v>4131.58</v>
      </c>
      <c r="BT20" s="54">
        <f t="shared" si="13"/>
        <v>4018.4399999999996</v>
      </c>
      <c r="BU20" s="54">
        <f t="shared" si="13"/>
        <v>3906.16</v>
      </c>
      <c r="BV20" s="54">
        <f t="shared" si="13"/>
        <v>3807.5399999999995</v>
      </c>
      <c r="BW20" s="54">
        <f t="shared" si="13"/>
        <v>3733.9999999999995</v>
      </c>
      <c r="BX20" s="54">
        <f t="shared" si="13"/>
        <v>3636.3399999999997</v>
      </c>
      <c r="BY20" s="54">
        <f t="shared" si="13"/>
        <v>3610.41</v>
      </c>
      <c r="BZ20" s="54">
        <f t="shared" si="13"/>
        <v>161.38999999999999</v>
      </c>
      <c r="CA20" s="54">
        <f t="shared" si="13"/>
        <v>160.22999999999999</v>
      </c>
      <c r="CB20" s="54">
        <f t="shared" si="13"/>
        <v>161.31</v>
      </c>
      <c r="CC20" s="54">
        <f t="shared" si="13"/>
        <v>161.89999999999998</v>
      </c>
      <c r="CD20" s="54">
        <f t="shared" si="13"/>
        <v>162.44999999999999</v>
      </c>
      <c r="CE20" s="54">
        <f t="shared" si="13"/>
        <v>161.88</v>
      </c>
      <c r="CF20" s="54">
        <f t="shared" si="13"/>
        <v>161.38999999999999</v>
      </c>
      <c r="CG20" s="54">
        <f t="shared" si="13"/>
        <v>161.85</v>
      </c>
      <c r="CH20" s="54">
        <f t="shared" si="13"/>
        <v>163.37</v>
      </c>
      <c r="CI20" s="54">
        <f t="shared" si="13"/>
        <v>162.66999999999999</v>
      </c>
      <c r="CJ20" s="54">
        <f t="shared" si="13"/>
        <v>162.70999999999998</v>
      </c>
      <c r="CK20" s="54">
        <f t="shared" si="13"/>
        <v>161.06</v>
      </c>
      <c r="CL20" s="54">
        <f t="shared" si="13"/>
        <v>160.63</v>
      </c>
      <c r="CM20" s="54">
        <f t="shared" si="13"/>
        <v>161.05000000000001</v>
      </c>
      <c r="CN20" s="54">
        <f t="shared" si="13"/>
        <v>161.38</v>
      </c>
      <c r="CO20" s="54">
        <f t="shared" si="13"/>
        <v>160.85</v>
      </c>
      <c r="CP20" s="54">
        <f t="shared" si="13"/>
        <v>159.85999999999999</v>
      </c>
      <c r="CQ20" s="54">
        <f t="shared" si="13"/>
        <v>160.14999999999998</v>
      </c>
      <c r="CR20" s="54">
        <f t="shared" si="13"/>
        <v>160.34</v>
      </c>
      <c r="CS20" s="55">
        <f t="shared" si="13"/>
        <v>160.79</v>
      </c>
      <c r="CT20" s="38">
        <f>SUM(B20:CS20)</f>
        <v>253052.59000000003</v>
      </c>
      <c r="CU20" s="150"/>
      <c r="CW20" s="140"/>
    </row>
    <row r="21" spans="1:102">
      <c r="A21" s="26" t="s">
        <v>66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</v>
      </c>
      <c r="Y21" s="43">
        <v>0.01</v>
      </c>
      <c r="Z21" s="43">
        <v>0.13</v>
      </c>
      <c r="AA21" s="43">
        <v>2.52</v>
      </c>
      <c r="AB21" s="43">
        <v>13.19</v>
      </c>
      <c r="AC21" s="43">
        <v>39.910000000000004</v>
      </c>
      <c r="AD21" s="43">
        <v>98.98</v>
      </c>
      <c r="AE21" s="43">
        <v>178.65000000000003</v>
      </c>
      <c r="AF21" s="43">
        <v>289.39999999999998</v>
      </c>
      <c r="AG21" s="43">
        <v>436.96000000000004</v>
      </c>
      <c r="AH21" s="43">
        <v>549.96</v>
      </c>
      <c r="AI21" s="43">
        <v>681.28</v>
      </c>
      <c r="AJ21" s="43">
        <v>812.4899999999999</v>
      </c>
      <c r="AK21" s="43">
        <v>936.77</v>
      </c>
      <c r="AL21" s="43">
        <v>1057.04</v>
      </c>
      <c r="AM21" s="43">
        <v>1159.9199999999998</v>
      </c>
      <c r="AN21" s="43">
        <v>1217.4000000000001</v>
      </c>
      <c r="AO21" s="43">
        <v>1323</v>
      </c>
      <c r="AP21" s="43">
        <v>1404.3</v>
      </c>
      <c r="AQ21" s="43">
        <v>1454.2</v>
      </c>
      <c r="AR21" s="43">
        <v>1502.9199999999998</v>
      </c>
      <c r="AS21" s="43">
        <v>1491.78</v>
      </c>
      <c r="AT21" s="43">
        <v>1520.95</v>
      </c>
      <c r="AU21" s="43">
        <v>1532.49</v>
      </c>
      <c r="AV21" s="43">
        <v>1558.51</v>
      </c>
      <c r="AW21" s="43">
        <v>1555.97</v>
      </c>
      <c r="AX21" s="43">
        <v>1566.0699999999997</v>
      </c>
      <c r="AY21" s="43">
        <v>1564.79</v>
      </c>
      <c r="AZ21" s="43">
        <v>1551.8300000000002</v>
      </c>
      <c r="BA21" s="43">
        <v>1535.4099999999999</v>
      </c>
      <c r="BB21" s="43">
        <v>1535.0099999999998</v>
      </c>
      <c r="BC21" s="43">
        <v>1531.6100000000004</v>
      </c>
      <c r="BD21" s="43">
        <v>1527.34</v>
      </c>
      <c r="BE21" s="43">
        <v>1479.3600000000001</v>
      </c>
      <c r="BF21" s="43">
        <v>1448.6899999999998</v>
      </c>
      <c r="BG21" s="43">
        <v>1435.17</v>
      </c>
      <c r="BH21" s="43">
        <v>1405.0399999999997</v>
      </c>
      <c r="BI21" s="43">
        <v>1380.6000000000001</v>
      </c>
      <c r="BJ21" s="43">
        <v>1336.56</v>
      </c>
      <c r="BK21" s="43">
        <v>1260.3799999999999</v>
      </c>
      <c r="BL21" s="43">
        <v>1195.9100000000001</v>
      </c>
      <c r="BM21" s="43">
        <v>1059.9900000000002</v>
      </c>
      <c r="BN21" s="43">
        <v>994.27</v>
      </c>
      <c r="BO21" s="43">
        <v>895.90000000000009</v>
      </c>
      <c r="BP21" s="43">
        <v>801.5</v>
      </c>
      <c r="BQ21" s="43">
        <v>694.28000000000009</v>
      </c>
      <c r="BR21" s="43">
        <v>572.41</v>
      </c>
      <c r="BS21" s="43">
        <v>471</v>
      </c>
      <c r="BT21" s="43">
        <v>357.79</v>
      </c>
      <c r="BU21" s="43">
        <v>245.84</v>
      </c>
      <c r="BV21" s="43">
        <v>148.72</v>
      </c>
      <c r="BW21" s="43">
        <v>74.89</v>
      </c>
      <c r="BX21" s="43">
        <v>32.29</v>
      </c>
      <c r="BY21" s="43">
        <v>6.23</v>
      </c>
      <c r="BZ21" s="43">
        <v>0.03</v>
      </c>
      <c r="CA21" s="43">
        <v>0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4">SUM(B21:CS21)</f>
        <v>48927.64</v>
      </c>
      <c r="CU21" s="152"/>
      <c r="CW21" s="140"/>
    </row>
    <row r="22" spans="1:102">
      <c r="A22" s="30" t="s">
        <v>67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3520.43</v>
      </c>
      <c r="Y22" s="1">
        <v>3520.43</v>
      </c>
      <c r="Z22" s="1">
        <v>3520.43</v>
      </c>
      <c r="AA22" s="1">
        <v>3515.43</v>
      </c>
      <c r="AB22" s="1">
        <v>3515.43</v>
      </c>
      <c r="AC22" s="1">
        <v>3510.43</v>
      </c>
      <c r="AD22" s="1">
        <v>3510.43</v>
      </c>
      <c r="AE22" s="1">
        <v>3500.43</v>
      </c>
      <c r="AF22" s="1">
        <v>3500.43</v>
      </c>
      <c r="AG22" s="1">
        <v>3500.43</v>
      </c>
      <c r="AH22" s="1">
        <v>3500.43</v>
      </c>
      <c r="AI22" s="1">
        <v>3500.43</v>
      </c>
      <c r="AJ22" s="1">
        <v>3500.43</v>
      </c>
      <c r="AK22" s="1">
        <v>3500.43</v>
      </c>
      <c r="AL22" s="1">
        <v>3500.43</v>
      </c>
      <c r="AM22" s="1">
        <v>3500.43</v>
      </c>
      <c r="AN22" s="1">
        <v>3500.43</v>
      </c>
      <c r="AO22" s="1">
        <v>3500.43</v>
      </c>
      <c r="AP22" s="1">
        <v>3500.43</v>
      </c>
      <c r="AQ22" s="1">
        <v>3500.43</v>
      </c>
      <c r="AR22" s="1">
        <v>3500.43</v>
      </c>
      <c r="AS22" s="1">
        <v>3450.43</v>
      </c>
      <c r="AT22" s="1">
        <v>3450.43</v>
      </c>
      <c r="AU22" s="1">
        <v>3450.43</v>
      </c>
      <c r="AV22" s="1">
        <v>3450.43</v>
      </c>
      <c r="AW22" s="1">
        <v>3450.43</v>
      </c>
      <c r="AX22" s="1">
        <v>3450.43</v>
      </c>
      <c r="AY22" s="1">
        <v>3450.43</v>
      </c>
      <c r="AZ22" s="1">
        <v>3500.43</v>
      </c>
      <c r="BA22" s="1">
        <v>3500.43</v>
      </c>
      <c r="BB22" s="1">
        <v>3500.43</v>
      </c>
      <c r="BC22" s="1">
        <v>3500.43</v>
      </c>
      <c r="BD22" s="1">
        <v>3500.43</v>
      </c>
      <c r="BE22" s="1">
        <v>3500.43</v>
      </c>
      <c r="BF22" s="1">
        <v>3500.43</v>
      </c>
      <c r="BG22" s="1">
        <v>3500.43</v>
      </c>
      <c r="BH22" s="1">
        <v>3500.43</v>
      </c>
      <c r="BI22" s="1">
        <v>3500.43</v>
      </c>
      <c r="BJ22" s="1">
        <v>3500.43</v>
      </c>
      <c r="BK22" s="1">
        <v>3500.43</v>
      </c>
      <c r="BL22" s="1">
        <v>3500.43</v>
      </c>
      <c r="BM22" s="1">
        <v>3500.43</v>
      </c>
      <c r="BN22" s="1">
        <v>3500.43</v>
      </c>
      <c r="BO22" s="1">
        <v>3500.43</v>
      </c>
      <c r="BP22" s="1">
        <v>3500.43</v>
      </c>
      <c r="BQ22" s="1">
        <v>3500.43</v>
      </c>
      <c r="BR22" s="1">
        <v>3500.43</v>
      </c>
      <c r="BS22" s="1">
        <v>3500.43</v>
      </c>
      <c r="BT22" s="1">
        <v>3500.43</v>
      </c>
      <c r="BU22" s="1">
        <v>3500.43</v>
      </c>
      <c r="BV22" s="1">
        <v>3500.43</v>
      </c>
      <c r="BW22" s="1">
        <v>3500.43</v>
      </c>
      <c r="BX22" s="1">
        <v>3442.93</v>
      </c>
      <c r="BY22" s="1">
        <v>3442.93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4"/>
        <v>188668.21999999977</v>
      </c>
      <c r="CU22" s="152"/>
      <c r="CW22" s="140"/>
    </row>
    <row r="23" spans="1:102">
      <c r="A23" s="30" t="s">
        <v>24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4"/>
        <v>12297.60000000002</v>
      </c>
      <c r="CU23" s="152"/>
      <c r="CW23" s="140"/>
    </row>
    <row r="24" spans="1:102" ht="15.75" thickBot="1">
      <c r="A24" s="30" t="s">
        <v>41</v>
      </c>
      <c r="B24" s="45">
        <v>32.880000000000003</v>
      </c>
      <c r="C24" s="1">
        <v>32.64</v>
      </c>
      <c r="D24" s="1">
        <v>32.28</v>
      </c>
      <c r="E24" s="1">
        <v>33.26</v>
      </c>
      <c r="F24" s="1">
        <v>32.130000000000003</v>
      </c>
      <c r="G24" s="1">
        <v>31.21</v>
      </c>
      <c r="H24" s="1">
        <v>33.17</v>
      </c>
      <c r="I24" s="1">
        <v>34.85</v>
      </c>
      <c r="J24" s="1">
        <v>32.840000000000003</v>
      </c>
      <c r="K24" s="1">
        <v>32.950000000000003</v>
      </c>
      <c r="L24" s="1">
        <v>32.64</v>
      </c>
      <c r="M24" s="1">
        <v>32.15</v>
      </c>
      <c r="N24" s="1">
        <v>31.6</v>
      </c>
      <c r="O24" s="1">
        <v>32.630000000000003</v>
      </c>
      <c r="P24" s="1">
        <v>33.08</v>
      </c>
      <c r="Q24" s="1">
        <v>32.15</v>
      </c>
      <c r="R24" s="1">
        <v>32.5</v>
      </c>
      <c r="S24" s="1">
        <v>32.549999999999997</v>
      </c>
      <c r="T24" s="1">
        <v>31.3</v>
      </c>
      <c r="U24" s="1">
        <v>32.11</v>
      </c>
      <c r="V24" s="1">
        <v>33.04</v>
      </c>
      <c r="W24" s="1">
        <v>33.700000000000003</v>
      </c>
      <c r="X24" s="1">
        <v>34.28</v>
      </c>
      <c r="Y24" s="1">
        <v>33.630000000000003</v>
      </c>
      <c r="Z24" s="1">
        <v>33.9</v>
      </c>
      <c r="AA24" s="1">
        <v>34.29</v>
      </c>
      <c r="AB24" s="1">
        <v>33.950000000000003</v>
      </c>
      <c r="AC24" s="1">
        <v>33.47</v>
      </c>
      <c r="AD24" s="1">
        <v>33.4</v>
      </c>
      <c r="AE24" s="1">
        <v>33.479999999999997</v>
      </c>
      <c r="AF24" s="1">
        <v>33.24</v>
      </c>
      <c r="AG24" s="1">
        <v>32.78</v>
      </c>
      <c r="AH24" s="1">
        <v>33.83</v>
      </c>
      <c r="AI24" s="1">
        <v>33.36</v>
      </c>
      <c r="AJ24" s="1">
        <v>33.1</v>
      </c>
      <c r="AK24" s="1">
        <v>33.11</v>
      </c>
      <c r="AL24" s="1">
        <v>32.950000000000003</v>
      </c>
      <c r="AM24" s="1">
        <v>33.15</v>
      </c>
      <c r="AN24" s="1">
        <v>33.92</v>
      </c>
      <c r="AO24" s="1">
        <v>32.99</v>
      </c>
      <c r="AP24" s="1">
        <v>34.39</v>
      </c>
      <c r="AQ24" s="1">
        <v>33.81</v>
      </c>
      <c r="AR24" s="1">
        <v>33.25</v>
      </c>
      <c r="AS24" s="1">
        <v>33.36</v>
      </c>
      <c r="AT24" s="1">
        <v>33.81</v>
      </c>
      <c r="AU24" s="1">
        <v>33.53</v>
      </c>
      <c r="AV24" s="1">
        <v>32.869999999999997</v>
      </c>
      <c r="AW24" s="1">
        <v>32.659999999999997</v>
      </c>
      <c r="AX24" s="1">
        <v>33.75</v>
      </c>
      <c r="AY24" s="1">
        <v>34.17</v>
      </c>
      <c r="AZ24" s="1">
        <v>34.42</v>
      </c>
      <c r="BA24" s="1">
        <v>33.61</v>
      </c>
      <c r="BB24" s="1">
        <v>33.99</v>
      </c>
      <c r="BC24" s="1">
        <v>34.049999999999997</v>
      </c>
      <c r="BD24" s="1">
        <v>33.049999999999997</v>
      </c>
      <c r="BE24" s="1">
        <v>34.229999999999997</v>
      </c>
      <c r="BF24" s="1">
        <v>34.25</v>
      </c>
      <c r="BG24" s="1">
        <v>32.11</v>
      </c>
      <c r="BH24" s="1">
        <v>32</v>
      </c>
      <c r="BI24" s="1">
        <v>31.81</v>
      </c>
      <c r="BJ24" s="1">
        <v>31.91</v>
      </c>
      <c r="BK24" s="1">
        <v>31.49</v>
      </c>
      <c r="BL24" s="1">
        <v>31.55</v>
      </c>
      <c r="BM24" s="1">
        <v>32.159999999999997</v>
      </c>
      <c r="BN24" s="1">
        <v>32</v>
      </c>
      <c r="BO24" s="1">
        <v>31.64</v>
      </c>
      <c r="BP24" s="1">
        <v>30.94</v>
      </c>
      <c r="BQ24" s="1">
        <v>29.46</v>
      </c>
      <c r="BR24" s="1">
        <v>30.14</v>
      </c>
      <c r="BS24" s="1">
        <v>32.049999999999997</v>
      </c>
      <c r="BT24" s="1">
        <v>32.119999999999997</v>
      </c>
      <c r="BU24" s="1">
        <v>31.79</v>
      </c>
      <c r="BV24" s="1">
        <v>30.29</v>
      </c>
      <c r="BW24" s="1">
        <v>30.58</v>
      </c>
      <c r="BX24" s="1">
        <v>33.020000000000003</v>
      </c>
      <c r="BY24" s="1">
        <v>33.15</v>
      </c>
      <c r="BZ24" s="1">
        <v>33.26</v>
      </c>
      <c r="CA24" s="1">
        <v>32.130000000000003</v>
      </c>
      <c r="CB24" s="1">
        <v>33.21</v>
      </c>
      <c r="CC24" s="1">
        <v>33.799999999999997</v>
      </c>
      <c r="CD24" s="1">
        <v>34.35</v>
      </c>
      <c r="CE24" s="1">
        <v>33.78</v>
      </c>
      <c r="CF24" s="1">
        <v>33.29</v>
      </c>
      <c r="CG24" s="1">
        <v>33.75</v>
      </c>
      <c r="CH24" s="1">
        <v>35.270000000000003</v>
      </c>
      <c r="CI24" s="1">
        <v>34.57</v>
      </c>
      <c r="CJ24" s="1">
        <v>34.61</v>
      </c>
      <c r="CK24" s="1">
        <v>32.96</v>
      </c>
      <c r="CL24" s="1">
        <v>32.53</v>
      </c>
      <c r="CM24" s="1">
        <v>32.950000000000003</v>
      </c>
      <c r="CN24" s="1">
        <v>33.28</v>
      </c>
      <c r="CO24" s="1">
        <v>32.75</v>
      </c>
      <c r="CP24" s="1">
        <v>31.76</v>
      </c>
      <c r="CQ24" s="1">
        <v>32.049999999999997</v>
      </c>
      <c r="CR24" s="1">
        <v>32.24</v>
      </c>
      <c r="CS24" s="46">
        <v>32.69</v>
      </c>
      <c r="CT24" s="30">
        <f t="shared" si="14"/>
        <v>3159.1300000000006</v>
      </c>
      <c r="CU24" s="152"/>
      <c r="CW24" s="140"/>
    </row>
    <row r="25" spans="1:102" ht="15.75" thickBot="1">
      <c r="A25" s="58" t="s">
        <v>48</v>
      </c>
      <c r="B25" s="59">
        <f>SUM(B3,B13,B15,B20)</f>
        <v>8109.3371194444435</v>
      </c>
      <c r="C25" s="60">
        <f t="shared" ref="C25:BN25" si="15">SUM(C3,C13,C15,C20)</f>
        <v>8109.0971194444437</v>
      </c>
      <c r="D25" s="60">
        <f t="shared" si="15"/>
        <v>8108.9071194444441</v>
      </c>
      <c r="E25" s="60">
        <f t="shared" si="15"/>
        <v>8109.8871194444437</v>
      </c>
      <c r="F25" s="60">
        <f t="shared" si="15"/>
        <v>8108.8671194444441</v>
      </c>
      <c r="G25" s="60">
        <f t="shared" si="15"/>
        <v>8108.0171194444447</v>
      </c>
      <c r="H25" s="60">
        <f t="shared" si="15"/>
        <v>8110.0471194444435</v>
      </c>
      <c r="I25" s="60">
        <f t="shared" si="15"/>
        <v>8118.4771194444438</v>
      </c>
      <c r="J25" s="60">
        <f t="shared" si="15"/>
        <v>8116.6071194444439</v>
      </c>
      <c r="K25" s="60">
        <f t="shared" si="15"/>
        <v>8116.8571194444448</v>
      </c>
      <c r="L25" s="60">
        <f t="shared" si="15"/>
        <v>8116.5471194444444</v>
      </c>
      <c r="M25" s="60">
        <f t="shared" si="15"/>
        <v>8116.1971194444441</v>
      </c>
      <c r="N25" s="60">
        <f t="shared" si="15"/>
        <v>8119.067119444444</v>
      </c>
      <c r="O25" s="60">
        <f t="shared" si="15"/>
        <v>8120.2071194444443</v>
      </c>
      <c r="P25" s="60">
        <f t="shared" si="15"/>
        <v>8120.8371194444453</v>
      </c>
      <c r="Q25" s="60">
        <f t="shared" si="15"/>
        <v>8119.907119444445</v>
      </c>
      <c r="R25" s="60">
        <f t="shared" si="15"/>
        <v>8115.9471194444441</v>
      </c>
      <c r="S25" s="60">
        <f t="shared" si="15"/>
        <v>8115.9971194444433</v>
      </c>
      <c r="T25" s="60">
        <f t="shared" si="15"/>
        <v>8114.027119444444</v>
      </c>
      <c r="U25" s="60">
        <f t="shared" si="15"/>
        <v>8114.8371194444444</v>
      </c>
      <c r="V25" s="60">
        <f t="shared" si="15"/>
        <v>8115.5471194444453</v>
      </c>
      <c r="W25" s="60">
        <f t="shared" si="15"/>
        <v>8116.2071194444452</v>
      </c>
      <c r="X25" s="60">
        <f t="shared" si="15"/>
        <v>11637.217119444445</v>
      </c>
      <c r="Y25" s="60">
        <f t="shared" si="15"/>
        <v>11636.737119444446</v>
      </c>
      <c r="Z25" s="60">
        <f t="shared" si="15"/>
        <v>11637.127119444445</v>
      </c>
      <c r="AA25" s="60">
        <f t="shared" si="15"/>
        <v>11634.907119444444</v>
      </c>
      <c r="AB25" s="60">
        <f t="shared" si="15"/>
        <v>11645.237119444444</v>
      </c>
      <c r="AC25" s="60">
        <f t="shared" si="15"/>
        <v>11666.477119444444</v>
      </c>
      <c r="AD25" s="60">
        <f t="shared" si="15"/>
        <v>11725.837119444444</v>
      </c>
      <c r="AE25" s="60">
        <f t="shared" si="15"/>
        <v>11795.587119444444</v>
      </c>
      <c r="AF25" s="60">
        <f t="shared" si="15"/>
        <v>11874.857119444443</v>
      </c>
      <c r="AG25" s="60">
        <f t="shared" si="15"/>
        <v>12021.957119444443</v>
      </c>
      <c r="AH25" s="60">
        <f t="shared" si="15"/>
        <v>12138.537119444445</v>
      </c>
      <c r="AI25" s="60">
        <f t="shared" si="15"/>
        <v>12269.387119444444</v>
      </c>
      <c r="AJ25" s="60">
        <f t="shared" si="15"/>
        <v>12400.337119444444</v>
      </c>
      <c r="AK25" s="60">
        <f t="shared" si="15"/>
        <v>12524.627119444445</v>
      </c>
      <c r="AL25" s="60">
        <f t="shared" si="15"/>
        <v>12644.737119444444</v>
      </c>
      <c r="AM25" s="60">
        <f t="shared" si="15"/>
        <v>12747.817119444444</v>
      </c>
      <c r="AN25" s="60">
        <f t="shared" si="15"/>
        <v>12794.867119444443</v>
      </c>
      <c r="AO25" s="60">
        <f t="shared" si="15"/>
        <v>12899.637119444444</v>
      </c>
      <c r="AP25" s="60">
        <f t="shared" si="15"/>
        <v>12982.337119444444</v>
      </c>
      <c r="AQ25" s="60">
        <f t="shared" si="15"/>
        <v>13032.517119444445</v>
      </c>
      <c r="AR25" s="60">
        <f t="shared" si="15"/>
        <v>13078.147119444444</v>
      </c>
      <c r="AS25" s="60">
        <f t="shared" si="15"/>
        <v>13017.117119444443</v>
      </c>
      <c r="AT25" s="60">
        <f t="shared" si="15"/>
        <v>13057.867119444445</v>
      </c>
      <c r="AU25" s="60">
        <f t="shared" si="15"/>
        <v>13069.127119444445</v>
      </c>
      <c r="AV25" s="60">
        <f t="shared" si="15"/>
        <v>13096.237119444444</v>
      </c>
      <c r="AW25" s="60">
        <f t="shared" si="15"/>
        <v>13094.137119444444</v>
      </c>
      <c r="AX25" s="60">
        <f t="shared" si="15"/>
        <v>13107.667119444446</v>
      </c>
      <c r="AY25" s="60">
        <f t="shared" si="15"/>
        <v>13107.377119444445</v>
      </c>
      <c r="AZ25" s="60">
        <f t="shared" si="15"/>
        <v>13144.377119444445</v>
      </c>
      <c r="BA25" s="60">
        <f t="shared" si="15"/>
        <v>13127.267119444445</v>
      </c>
      <c r="BB25" s="60">
        <f t="shared" si="15"/>
        <v>13130.097119444445</v>
      </c>
      <c r="BC25" s="60">
        <f t="shared" si="15"/>
        <v>13126.667119444446</v>
      </c>
      <c r="BD25" s="60">
        <f t="shared" si="15"/>
        <v>13121.397119444446</v>
      </c>
      <c r="BE25" s="60">
        <f t="shared" si="15"/>
        <v>13074.597119444445</v>
      </c>
      <c r="BF25" s="60">
        <f t="shared" si="15"/>
        <v>13045.937119444445</v>
      </c>
      <c r="BG25" s="60">
        <f t="shared" si="15"/>
        <v>13030.277119444445</v>
      </c>
      <c r="BH25" s="60">
        <f t="shared" si="15"/>
        <v>13000.387119444444</v>
      </c>
      <c r="BI25" s="60">
        <f t="shared" si="15"/>
        <v>12975.947119444445</v>
      </c>
      <c r="BJ25" s="60">
        <f t="shared" si="15"/>
        <v>12930.727119444444</v>
      </c>
      <c r="BK25" s="60">
        <f t="shared" si="15"/>
        <v>12854.777119444443</v>
      </c>
      <c r="BL25" s="60">
        <f t="shared" si="15"/>
        <v>12793.357119444445</v>
      </c>
      <c r="BM25" s="60">
        <f t="shared" si="15"/>
        <v>12659.037119444445</v>
      </c>
      <c r="BN25" s="60">
        <f t="shared" si="15"/>
        <v>12595.427119444445</v>
      </c>
      <c r="BO25" s="60">
        <f t="shared" ref="BO25:CS25" si="16">SUM(BO3,BO13,BO15,BO20)</f>
        <v>12497.177119444445</v>
      </c>
      <c r="BP25" s="60">
        <f t="shared" si="16"/>
        <v>12402.717119444445</v>
      </c>
      <c r="BQ25" s="60">
        <f t="shared" si="16"/>
        <v>12294.507119444446</v>
      </c>
      <c r="BR25" s="60">
        <f t="shared" si="16"/>
        <v>12173.657119444444</v>
      </c>
      <c r="BS25" s="60">
        <f t="shared" si="16"/>
        <v>12074.157119444444</v>
      </c>
      <c r="BT25" s="60">
        <f t="shared" si="16"/>
        <v>11961.677119444445</v>
      </c>
      <c r="BU25" s="60">
        <f t="shared" si="16"/>
        <v>11849.397119444446</v>
      </c>
      <c r="BV25" s="60">
        <f t="shared" si="16"/>
        <v>11750.777119444445</v>
      </c>
      <c r="BW25" s="60">
        <f t="shared" si="16"/>
        <v>11677.237119444444</v>
      </c>
      <c r="BX25" s="60">
        <f t="shared" si="16"/>
        <v>11579.817119444444</v>
      </c>
      <c r="BY25" s="60">
        <f t="shared" si="16"/>
        <v>11553.887119444444</v>
      </c>
      <c r="BZ25" s="60">
        <f t="shared" si="16"/>
        <v>8101.3971194444448</v>
      </c>
      <c r="CA25" s="60">
        <f t="shared" si="16"/>
        <v>8100.237119444444</v>
      </c>
      <c r="CB25" s="60">
        <f t="shared" si="16"/>
        <v>8100.2571194444445</v>
      </c>
      <c r="CC25" s="60">
        <f t="shared" si="16"/>
        <v>8100.8471194444437</v>
      </c>
      <c r="CD25" s="60">
        <f t="shared" si="16"/>
        <v>8100.6571194444441</v>
      </c>
      <c r="CE25" s="60">
        <f t="shared" si="16"/>
        <v>8100.1571194444441</v>
      </c>
      <c r="CF25" s="60">
        <f t="shared" si="16"/>
        <v>8100.6871194444448</v>
      </c>
      <c r="CG25" s="60">
        <f t="shared" si="16"/>
        <v>8101.2171194444445</v>
      </c>
      <c r="CH25" s="60">
        <f t="shared" si="16"/>
        <v>8103.3871194444437</v>
      </c>
      <c r="CI25" s="60">
        <f t="shared" si="16"/>
        <v>8102.6871194444439</v>
      </c>
      <c r="CJ25" s="60">
        <f t="shared" si="16"/>
        <v>8088.9371194444448</v>
      </c>
      <c r="CK25" s="60">
        <f t="shared" si="16"/>
        <v>8073.7171194444454</v>
      </c>
      <c r="CL25" s="60">
        <f t="shared" si="16"/>
        <v>8080.5771194444442</v>
      </c>
      <c r="CM25" s="60">
        <f t="shared" si="16"/>
        <v>8081.3271194444442</v>
      </c>
      <c r="CN25" s="60">
        <f t="shared" si="16"/>
        <v>8081.6571194444441</v>
      </c>
      <c r="CO25" s="60">
        <f t="shared" si="16"/>
        <v>8081.3371194444453</v>
      </c>
      <c r="CP25" s="60">
        <f t="shared" si="16"/>
        <v>8078.9471194444441</v>
      </c>
      <c r="CQ25" s="60">
        <f t="shared" si="16"/>
        <v>8079.237119444444</v>
      </c>
      <c r="CR25" s="60">
        <f t="shared" si="16"/>
        <v>8065.1771194444445</v>
      </c>
      <c r="CS25" s="61">
        <f t="shared" si="16"/>
        <v>8057.067119444444</v>
      </c>
      <c r="CT25" s="109">
        <f t="shared" si="14"/>
        <v>1015064.6434666667</v>
      </c>
      <c r="CU25" s="150"/>
      <c r="CW25" s="140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0"/>
      <c r="CX26" s="169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2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2"/>
    </row>
    <row r="29" spans="1:102" ht="15.75" thickBot="1">
      <c r="A29" s="67" t="s">
        <v>26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27</v>
      </c>
      <c r="CU29" s="150"/>
      <c r="CX29" s="234"/>
    </row>
    <row r="30" spans="1:102">
      <c r="A30" s="69" t="s">
        <v>30</v>
      </c>
      <c r="B30" s="70">
        <f t="shared" ref="B30:G30" si="17">B31+B39</f>
        <v>3474.1971194444445</v>
      </c>
      <c r="C30" s="71">
        <f t="shared" si="17"/>
        <v>3473.1971194444445</v>
      </c>
      <c r="D30" s="71">
        <f t="shared" si="17"/>
        <v>3469.1971194444445</v>
      </c>
      <c r="E30" s="71">
        <f t="shared" si="17"/>
        <v>3468.1971194444445</v>
      </c>
      <c r="F30" s="71">
        <f t="shared" si="17"/>
        <v>3466.1971194444445</v>
      </c>
      <c r="G30" s="71">
        <f t="shared" si="17"/>
        <v>3464.1971194444445</v>
      </c>
      <c r="H30" s="71">
        <f t="shared" ref="H30:BS30" si="18">H31+H39</f>
        <v>3464.1971194444445</v>
      </c>
      <c r="I30" s="71">
        <f t="shared" si="18"/>
        <v>3466.1971194444445</v>
      </c>
      <c r="J30" s="71">
        <f t="shared" si="18"/>
        <v>3468.1971194444445</v>
      </c>
      <c r="K30" s="71">
        <f t="shared" si="18"/>
        <v>3468.1971194444445</v>
      </c>
      <c r="L30" s="71">
        <f t="shared" si="18"/>
        <v>3468.1971194444445</v>
      </c>
      <c r="M30" s="71">
        <f t="shared" si="18"/>
        <v>3460.1971194444445</v>
      </c>
      <c r="N30" s="71">
        <f t="shared" si="18"/>
        <v>3448.1971194444445</v>
      </c>
      <c r="O30" s="71">
        <f t="shared" si="18"/>
        <v>3447.1971194444445</v>
      </c>
      <c r="P30" s="71">
        <f t="shared" si="18"/>
        <v>3441.1971194444445</v>
      </c>
      <c r="Q30" s="71">
        <f t="shared" si="18"/>
        <v>3440.1971194444445</v>
      </c>
      <c r="R30" s="71">
        <f t="shared" si="18"/>
        <v>3438.1971194444445</v>
      </c>
      <c r="S30" s="71">
        <f t="shared" si="18"/>
        <v>3437.1971194444445</v>
      </c>
      <c r="T30" s="71">
        <f t="shared" si="18"/>
        <v>3442.1971194444445</v>
      </c>
      <c r="U30" s="71">
        <f t="shared" si="18"/>
        <v>3443.1971194444445</v>
      </c>
      <c r="V30" s="71">
        <f t="shared" si="18"/>
        <v>3438.1971194444445</v>
      </c>
      <c r="W30" s="71">
        <f t="shared" si="18"/>
        <v>3437.1971194444445</v>
      </c>
      <c r="X30" s="71">
        <f t="shared" si="18"/>
        <v>3437.1971194444445</v>
      </c>
      <c r="Y30" s="71">
        <f t="shared" si="18"/>
        <v>3436.1971194444445</v>
      </c>
      <c r="Z30" s="71">
        <f t="shared" si="18"/>
        <v>3436.1971194444445</v>
      </c>
      <c r="AA30" s="71">
        <f t="shared" si="18"/>
        <v>3428.1971194444445</v>
      </c>
      <c r="AB30" s="71">
        <f t="shared" si="18"/>
        <v>3419.1971194444445</v>
      </c>
      <c r="AC30" s="71">
        <f t="shared" si="18"/>
        <v>3417.1971194444445</v>
      </c>
      <c r="AD30" s="71">
        <f t="shared" si="18"/>
        <v>3417.1971194444445</v>
      </c>
      <c r="AE30" s="71">
        <f t="shared" si="18"/>
        <v>3415.1971194444445</v>
      </c>
      <c r="AF30" s="71">
        <f t="shared" si="18"/>
        <v>3413.1971194444445</v>
      </c>
      <c r="AG30" s="71">
        <f t="shared" si="18"/>
        <v>3415.1971194444445</v>
      </c>
      <c r="AH30" s="71">
        <f t="shared" si="18"/>
        <v>3413.1971194444445</v>
      </c>
      <c r="AI30" s="71">
        <f t="shared" si="18"/>
        <v>3412.1971194444445</v>
      </c>
      <c r="AJ30" s="71">
        <f t="shared" si="18"/>
        <v>3418.1971194444445</v>
      </c>
      <c r="AK30" s="71">
        <f t="shared" si="18"/>
        <v>3421.1971194444445</v>
      </c>
      <c r="AL30" s="71">
        <f t="shared" si="18"/>
        <v>3424.1971194444445</v>
      </c>
      <c r="AM30" s="71">
        <f t="shared" si="18"/>
        <v>3422.1971194444445</v>
      </c>
      <c r="AN30" s="71">
        <f t="shared" si="18"/>
        <v>3420.1971194444445</v>
      </c>
      <c r="AO30" s="71">
        <f t="shared" si="18"/>
        <v>3422.1971194444445</v>
      </c>
      <c r="AP30" s="71">
        <f t="shared" si="18"/>
        <v>3422.1971194444445</v>
      </c>
      <c r="AQ30" s="71">
        <f t="shared" si="18"/>
        <v>3422.1971194444445</v>
      </c>
      <c r="AR30" s="71">
        <f t="shared" si="18"/>
        <v>3422.1971194444445</v>
      </c>
      <c r="AS30" s="71">
        <f t="shared" si="18"/>
        <v>3422.1971194444445</v>
      </c>
      <c r="AT30" s="71">
        <f t="shared" si="18"/>
        <v>3423.1971194444445</v>
      </c>
      <c r="AU30" s="71">
        <f t="shared" si="18"/>
        <v>3426.1971194444445</v>
      </c>
      <c r="AV30" s="71">
        <f t="shared" si="18"/>
        <v>3430.1971194444445</v>
      </c>
      <c r="AW30" s="71">
        <f t="shared" si="18"/>
        <v>3433.1971194444445</v>
      </c>
      <c r="AX30" s="71">
        <f t="shared" si="18"/>
        <v>3439.1971194444445</v>
      </c>
      <c r="AY30" s="71">
        <f t="shared" si="18"/>
        <v>3439.1971194444445</v>
      </c>
      <c r="AZ30" s="71">
        <f t="shared" si="18"/>
        <v>3439.1971194444445</v>
      </c>
      <c r="BA30" s="71">
        <f t="shared" si="18"/>
        <v>3435.1971194444445</v>
      </c>
      <c r="BB30" s="71">
        <f t="shared" si="18"/>
        <v>3430.1971194444445</v>
      </c>
      <c r="BC30" s="71">
        <f t="shared" si="18"/>
        <v>3281.1971194444445</v>
      </c>
      <c r="BD30" s="71">
        <f t="shared" si="18"/>
        <v>3212.1971194444445</v>
      </c>
      <c r="BE30" s="71">
        <f t="shared" si="18"/>
        <v>3190.1971194444445</v>
      </c>
      <c r="BF30" s="71">
        <f t="shared" si="18"/>
        <v>3186.1971194444445</v>
      </c>
      <c r="BG30" s="71">
        <f t="shared" si="18"/>
        <v>3188.1971194444445</v>
      </c>
      <c r="BH30" s="71">
        <f t="shared" si="18"/>
        <v>3219.1971194444445</v>
      </c>
      <c r="BI30" s="71">
        <f t="shared" si="18"/>
        <v>3368.1971194444445</v>
      </c>
      <c r="BJ30" s="71">
        <f t="shared" si="18"/>
        <v>3430.1971194444445</v>
      </c>
      <c r="BK30" s="71">
        <f t="shared" si="18"/>
        <v>3440.1971194444445</v>
      </c>
      <c r="BL30" s="71">
        <f t="shared" si="18"/>
        <v>3440.1971194444445</v>
      </c>
      <c r="BM30" s="71">
        <f t="shared" si="18"/>
        <v>3439.1971194444445</v>
      </c>
      <c r="BN30" s="71">
        <f t="shared" si="18"/>
        <v>3441.1971194444445</v>
      </c>
      <c r="BO30" s="71">
        <f t="shared" si="18"/>
        <v>3444.1971194444445</v>
      </c>
      <c r="BP30" s="71">
        <f t="shared" si="18"/>
        <v>3445.1971194444445</v>
      </c>
      <c r="BQ30" s="71">
        <f t="shared" si="18"/>
        <v>3446.1971194444445</v>
      </c>
      <c r="BR30" s="71">
        <f t="shared" si="18"/>
        <v>3443.1971194444445</v>
      </c>
      <c r="BS30" s="71">
        <f t="shared" si="18"/>
        <v>3439.1971194444445</v>
      </c>
      <c r="BT30" s="71">
        <f t="shared" ref="BT30:CS30" si="19">BT31+BT39</f>
        <v>3440.1971194444445</v>
      </c>
      <c r="BU30" s="71">
        <f t="shared" si="19"/>
        <v>3442.1971194444445</v>
      </c>
      <c r="BV30" s="71">
        <f t="shared" si="19"/>
        <v>3439.1971194444445</v>
      </c>
      <c r="BW30" s="71">
        <f t="shared" si="19"/>
        <v>3442.1971194444445</v>
      </c>
      <c r="BX30" s="71">
        <f t="shared" si="19"/>
        <v>3447.1971194444445</v>
      </c>
      <c r="BY30" s="71">
        <f t="shared" si="19"/>
        <v>3448.1971194444445</v>
      </c>
      <c r="BZ30" s="71">
        <f t="shared" si="19"/>
        <v>3448.1971194444445</v>
      </c>
      <c r="CA30" s="71">
        <f t="shared" si="19"/>
        <v>3449.1971194444445</v>
      </c>
      <c r="CB30" s="71">
        <f t="shared" si="19"/>
        <v>3451.1971194444445</v>
      </c>
      <c r="CC30" s="71">
        <f t="shared" si="19"/>
        <v>3452.1971194444445</v>
      </c>
      <c r="CD30" s="71">
        <f t="shared" si="19"/>
        <v>3451.1971194444445</v>
      </c>
      <c r="CE30" s="71">
        <f t="shared" si="19"/>
        <v>3451.1971194444445</v>
      </c>
      <c r="CF30" s="71">
        <f t="shared" si="19"/>
        <v>3455.1971194444445</v>
      </c>
      <c r="CG30" s="71">
        <f t="shared" si="19"/>
        <v>3455.1971194444445</v>
      </c>
      <c r="CH30" s="71">
        <f t="shared" si="19"/>
        <v>3448.1971194444445</v>
      </c>
      <c r="CI30" s="71">
        <f t="shared" si="19"/>
        <v>3443.1971194444445</v>
      </c>
      <c r="CJ30" s="71">
        <f t="shared" si="19"/>
        <v>3448.1971194444445</v>
      </c>
      <c r="CK30" s="71">
        <f t="shared" si="19"/>
        <v>3445.1971194444445</v>
      </c>
      <c r="CL30" s="71">
        <f t="shared" si="19"/>
        <v>3445.1971194444445</v>
      </c>
      <c r="CM30" s="71">
        <f t="shared" si="19"/>
        <v>3439.1971194444445</v>
      </c>
      <c r="CN30" s="71">
        <f t="shared" si="19"/>
        <v>3440.1971194444445</v>
      </c>
      <c r="CO30" s="71">
        <f t="shared" si="19"/>
        <v>3448.1971194444445</v>
      </c>
      <c r="CP30" s="71">
        <f t="shared" si="19"/>
        <v>3450.1971194444445</v>
      </c>
      <c r="CQ30" s="71">
        <f t="shared" si="19"/>
        <v>3460.1971194444445</v>
      </c>
      <c r="CR30" s="71">
        <f t="shared" si="19"/>
        <v>3467.1971194444445</v>
      </c>
      <c r="CS30" s="72">
        <f t="shared" si="19"/>
        <v>3467.1971194444445</v>
      </c>
      <c r="CT30" s="73">
        <f t="shared" ref="CT30:CT47" si="20">SUM(B30:CS30)</f>
        <v>328925.92346666614</v>
      </c>
      <c r="CU30" s="150"/>
    </row>
    <row r="31" spans="1:102">
      <c r="A31" s="74" t="s">
        <v>31</v>
      </c>
      <c r="B31" s="75">
        <f>SUM(B32:B38)</f>
        <v>3402.29</v>
      </c>
      <c r="C31" s="76">
        <f t="shared" ref="C31:BN31" si="21">SUM(C32:C38)</f>
        <v>3401.29</v>
      </c>
      <c r="D31" s="76">
        <f t="shared" si="21"/>
        <v>3397.29</v>
      </c>
      <c r="E31" s="76">
        <f t="shared" si="21"/>
        <v>3396.29</v>
      </c>
      <c r="F31" s="76">
        <f t="shared" si="21"/>
        <v>3394.29</v>
      </c>
      <c r="G31" s="76">
        <f t="shared" si="21"/>
        <v>3392.29</v>
      </c>
      <c r="H31" s="76">
        <f t="shared" si="21"/>
        <v>3392.29</v>
      </c>
      <c r="I31" s="76">
        <f t="shared" si="21"/>
        <v>3394.29</v>
      </c>
      <c r="J31" s="76">
        <f t="shared" si="21"/>
        <v>3396.29</v>
      </c>
      <c r="K31" s="76">
        <f t="shared" si="21"/>
        <v>3396.29</v>
      </c>
      <c r="L31" s="76">
        <f t="shared" si="21"/>
        <v>3396.29</v>
      </c>
      <c r="M31" s="76">
        <f t="shared" si="21"/>
        <v>3388.29</v>
      </c>
      <c r="N31" s="76">
        <f t="shared" si="21"/>
        <v>3376.29</v>
      </c>
      <c r="O31" s="76">
        <f t="shared" si="21"/>
        <v>3375.29</v>
      </c>
      <c r="P31" s="76">
        <f t="shared" si="21"/>
        <v>3369.29</v>
      </c>
      <c r="Q31" s="76">
        <f t="shared" si="21"/>
        <v>3368.29</v>
      </c>
      <c r="R31" s="76">
        <f t="shared" si="21"/>
        <v>3366.29</v>
      </c>
      <c r="S31" s="76">
        <f t="shared" si="21"/>
        <v>3365.29</v>
      </c>
      <c r="T31" s="76">
        <f t="shared" si="21"/>
        <v>3370.29</v>
      </c>
      <c r="U31" s="76">
        <f t="shared" si="21"/>
        <v>3371.29</v>
      </c>
      <c r="V31" s="76">
        <f t="shared" si="21"/>
        <v>3366.29</v>
      </c>
      <c r="W31" s="76">
        <f t="shared" si="21"/>
        <v>3365.29</v>
      </c>
      <c r="X31" s="76">
        <f t="shared" si="21"/>
        <v>3365.29</v>
      </c>
      <c r="Y31" s="76">
        <f t="shared" si="21"/>
        <v>3364.29</v>
      </c>
      <c r="Z31" s="76">
        <f t="shared" si="21"/>
        <v>3364.29</v>
      </c>
      <c r="AA31" s="76">
        <f t="shared" si="21"/>
        <v>3356.29</v>
      </c>
      <c r="AB31" s="76">
        <f t="shared" si="21"/>
        <v>3347.29</v>
      </c>
      <c r="AC31" s="76">
        <f t="shared" si="21"/>
        <v>3345.29</v>
      </c>
      <c r="AD31" s="76">
        <f t="shared" si="21"/>
        <v>3345.29</v>
      </c>
      <c r="AE31" s="76">
        <f t="shared" si="21"/>
        <v>3343.29</v>
      </c>
      <c r="AF31" s="76">
        <f t="shared" si="21"/>
        <v>3341.29</v>
      </c>
      <c r="AG31" s="76">
        <f t="shared" si="21"/>
        <v>3343.29</v>
      </c>
      <c r="AH31" s="76">
        <f t="shared" si="21"/>
        <v>3341.29</v>
      </c>
      <c r="AI31" s="76">
        <f t="shared" si="21"/>
        <v>3340.29</v>
      </c>
      <c r="AJ31" s="76">
        <f t="shared" si="21"/>
        <v>3346.29</v>
      </c>
      <c r="AK31" s="76">
        <f t="shared" si="21"/>
        <v>3349.29</v>
      </c>
      <c r="AL31" s="76">
        <f t="shared" si="21"/>
        <v>3352.29</v>
      </c>
      <c r="AM31" s="76">
        <f t="shared" si="21"/>
        <v>3350.29</v>
      </c>
      <c r="AN31" s="76">
        <f t="shared" si="21"/>
        <v>3348.29</v>
      </c>
      <c r="AO31" s="76">
        <f t="shared" si="21"/>
        <v>3350.29</v>
      </c>
      <c r="AP31" s="76">
        <f t="shared" si="21"/>
        <v>3350.29</v>
      </c>
      <c r="AQ31" s="76">
        <f t="shared" si="21"/>
        <v>3350.29</v>
      </c>
      <c r="AR31" s="76">
        <f t="shared" si="21"/>
        <v>3350.29</v>
      </c>
      <c r="AS31" s="76">
        <f t="shared" si="21"/>
        <v>3350.29</v>
      </c>
      <c r="AT31" s="76">
        <f t="shared" si="21"/>
        <v>3351.29</v>
      </c>
      <c r="AU31" s="76">
        <f t="shared" si="21"/>
        <v>3354.29</v>
      </c>
      <c r="AV31" s="76">
        <f t="shared" si="21"/>
        <v>3358.29</v>
      </c>
      <c r="AW31" s="76">
        <f t="shared" si="21"/>
        <v>3361.29</v>
      </c>
      <c r="AX31" s="76">
        <f t="shared" si="21"/>
        <v>3367.29</v>
      </c>
      <c r="AY31" s="76">
        <f t="shared" si="21"/>
        <v>3367.29</v>
      </c>
      <c r="AZ31" s="76">
        <f t="shared" si="21"/>
        <v>3367.29</v>
      </c>
      <c r="BA31" s="76">
        <f t="shared" si="21"/>
        <v>3363.29</v>
      </c>
      <c r="BB31" s="76">
        <f t="shared" si="21"/>
        <v>3358.29</v>
      </c>
      <c r="BC31" s="76">
        <f t="shared" si="21"/>
        <v>3209.29</v>
      </c>
      <c r="BD31" s="76">
        <f t="shared" si="21"/>
        <v>3140.29</v>
      </c>
      <c r="BE31" s="76">
        <f t="shared" si="21"/>
        <v>3118.29</v>
      </c>
      <c r="BF31" s="76">
        <f t="shared" si="21"/>
        <v>3114.29</v>
      </c>
      <c r="BG31" s="76">
        <f t="shared" si="21"/>
        <v>3116.29</v>
      </c>
      <c r="BH31" s="76">
        <f t="shared" si="21"/>
        <v>3147.29</v>
      </c>
      <c r="BI31" s="76">
        <f t="shared" si="21"/>
        <v>3296.29</v>
      </c>
      <c r="BJ31" s="76">
        <f t="shared" si="21"/>
        <v>3358.29</v>
      </c>
      <c r="BK31" s="76">
        <f t="shared" si="21"/>
        <v>3368.29</v>
      </c>
      <c r="BL31" s="76">
        <f t="shared" si="21"/>
        <v>3368.29</v>
      </c>
      <c r="BM31" s="76">
        <f t="shared" si="21"/>
        <v>3367.29</v>
      </c>
      <c r="BN31" s="76">
        <f t="shared" si="21"/>
        <v>3369.29</v>
      </c>
      <c r="BO31" s="76">
        <f t="shared" ref="BO31:CS31" si="22">SUM(BO32:BO38)</f>
        <v>3372.29</v>
      </c>
      <c r="BP31" s="76">
        <f t="shared" si="22"/>
        <v>3373.29</v>
      </c>
      <c r="BQ31" s="76">
        <f t="shared" si="22"/>
        <v>3374.29</v>
      </c>
      <c r="BR31" s="76">
        <f t="shared" si="22"/>
        <v>3371.29</v>
      </c>
      <c r="BS31" s="76">
        <f t="shared" si="22"/>
        <v>3367.29</v>
      </c>
      <c r="BT31" s="76">
        <f t="shared" si="22"/>
        <v>3368.29</v>
      </c>
      <c r="BU31" s="76">
        <f t="shared" si="22"/>
        <v>3370.29</v>
      </c>
      <c r="BV31" s="76">
        <f t="shared" si="22"/>
        <v>3367.29</v>
      </c>
      <c r="BW31" s="76">
        <f t="shared" si="22"/>
        <v>3370.29</v>
      </c>
      <c r="BX31" s="76">
        <f t="shared" si="22"/>
        <v>3375.29</v>
      </c>
      <c r="BY31" s="76">
        <f t="shared" si="22"/>
        <v>3376.29</v>
      </c>
      <c r="BZ31" s="76">
        <f t="shared" si="22"/>
        <v>3376.29</v>
      </c>
      <c r="CA31" s="76">
        <f t="shared" si="22"/>
        <v>3377.29</v>
      </c>
      <c r="CB31" s="76">
        <f t="shared" si="22"/>
        <v>3379.29</v>
      </c>
      <c r="CC31" s="76">
        <f t="shared" si="22"/>
        <v>3380.29</v>
      </c>
      <c r="CD31" s="76">
        <f t="shared" si="22"/>
        <v>3379.29</v>
      </c>
      <c r="CE31" s="76">
        <f t="shared" si="22"/>
        <v>3379.29</v>
      </c>
      <c r="CF31" s="76">
        <f t="shared" si="22"/>
        <v>3383.29</v>
      </c>
      <c r="CG31" s="76">
        <f t="shared" si="22"/>
        <v>3383.29</v>
      </c>
      <c r="CH31" s="76">
        <f t="shared" si="22"/>
        <v>3376.29</v>
      </c>
      <c r="CI31" s="76">
        <f t="shared" si="22"/>
        <v>3371.29</v>
      </c>
      <c r="CJ31" s="76">
        <f t="shared" si="22"/>
        <v>3376.29</v>
      </c>
      <c r="CK31" s="76">
        <f t="shared" si="22"/>
        <v>3373.29</v>
      </c>
      <c r="CL31" s="76">
        <f t="shared" si="22"/>
        <v>3373.29</v>
      </c>
      <c r="CM31" s="76">
        <f t="shared" si="22"/>
        <v>3367.29</v>
      </c>
      <c r="CN31" s="76">
        <f t="shared" si="22"/>
        <v>3368.29</v>
      </c>
      <c r="CO31" s="76">
        <f t="shared" si="22"/>
        <v>3376.29</v>
      </c>
      <c r="CP31" s="76">
        <f t="shared" si="22"/>
        <v>3378.29</v>
      </c>
      <c r="CQ31" s="76">
        <f t="shared" si="22"/>
        <v>3388.29</v>
      </c>
      <c r="CR31" s="76">
        <f t="shared" si="22"/>
        <v>3395.29</v>
      </c>
      <c r="CS31" s="77">
        <f t="shared" si="22"/>
        <v>3395.29</v>
      </c>
      <c r="CT31" s="30">
        <f t="shared" si="20"/>
        <v>322022.83999999985</v>
      </c>
      <c r="CU31" s="152"/>
    </row>
    <row r="32" spans="1:102">
      <c r="A32" s="78" t="s">
        <v>32</v>
      </c>
      <c r="B32" s="79">
        <f>B62-B73</f>
        <v>472</v>
      </c>
      <c r="C32" s="80">
        <f t="shared" ref="C32:BN32" si="23">C62-C73</f>
        <v>472</v>
      </c>
      <c r="D32" s="80">
        <f t="shared" si="23"/>
        <v>472</v>
      </c>
      <c r="E32" s="80">
        <f t="shared" si="23"/>
        <v>472</v>
      </c>
      <c r="F32" s="80">
        <f t="shared" si="23"/>
        <v>472</v>
      </c>
      <c r="G32" s="80">
        <f t="shared" si="23"/>
        <v>472</v>
      </c>
      <c r="H32" s="80">
        <f t="shared" si="23"/>
        <v>472</v>
      </c>
      <c r="I32" s="80">
        <f t="shared" si="23"/>
        <v>472</v>
      </c>
      <c r="J32" s="80">
        <f t="shared" si="23"/>
        <v>472</v>
      </c>
      <c r="K32" s="80">
        <f t="shared" si="23"/>
        <v>472</v>
      </c>
      <c r="L32" s="80">
        <f t="shared" si="23"/>
        <v>472</v>
      </c>
      <c r="M32" s="80">
        <f t="shared" si="23"/>
        <v>472</v>
      </c>
      <c r="N32" s="80">
        <f t="shared" si="23"/>
        <v>472</v>
      </c>
      <c r="O32" s="80">
        <f t="shared" si="23"/>
        <v>472</v>
      </c>
      <c r="P32" s="80">
        <f t="shared" si="23"/>
        <v>472</v>
      </c>
      <c r="Q32" s="80">
        <f t="shared" si="23"/>
        <v>472</v>
      </c>
      <c r="R32" s="80">
        <f t="shared" si="23"/>
        <v>472</v>
      </c>
      <c r="S32" s="80">
        <f t="shared" si="23"/>
        <v>472</v>
      </c>
      <c r="T32" s="80">
        <f t="shared" si="23"/>
        <v>472</v>
      </c>
      <c r="U32" s="80">
        <f t="shared" si="23"/>
        <v>472</v>
      </c>
      <c r="V32" s="80">
        <f t="shared" si="23"/>
        <v>472</v>
      </c>
      <c r="W32" s="80">
        <f t="shared" si="23"/>
        <v>472</v>
      </c>
      <c r="X32" s="80">
        <f t="shared" si="23"/>
        <v>472</v>
      </c>
      <c r="Y32" s="80">
        <f t="shared" si="23"/>
        <v>472</v>
      </c>
      <c r="Z32" s="80">
        <f t="shared" si="23"/>
        <v>472</v>
      </c>
      <c r="AA32" s="80">
        <f t="shared" si="23"/>
        <v>472</v>
      </c>
      <c r="AB32" s="80">
        <f t="shared" si="23"/>
        <v>472</v>
      </c>
      <c r="AC32" s="80">
        <f t="shared" si="23"/>
        <v>472</v>
      </c>
      <c r="AD32" s="80">
        <f t="shared" si="23"/>
        <v>472</v>
      </c>
      <c r="AE32" s="80">
        <f t="shared" si="23"/>
        <v>472</v>
      </c>
      <c r="AF32" s="80">
        <f t="shared" si="23"/>
        <v>472</v>
      </c>
      <c r="AG32" s="80">
        <f t="shared" si="23"/>
        <v>472</v>
      </c>
      <c r="AH32" s="80">
        <f t="shared" si="23"/>
        <v>472</v>
      </c>
      <c r="AI32" s="80">
        <f t="shared" si="23"/>
        <v>472</v>
      </c>
      <c r="AJ32" s="80">
        <f t="shared" si="23"/>
        <v>472</v>
      </c>
      <c r="AK32" s="80">
        <f t="shared" si="23"/>
        <v>472</v>
      </c>
      <c r="AL32" s="80">
        <f t="shared" si="23"/>
        <v>472</v>
      </c>
      <c r="AM32" s="80">
        <f t="shared" si="23"/>
        <v>472</v>
      </c>
      <c r="AN32" s="80">
        <f t="shared" si="23"/>
        <v>472</v>
      </c>
      <c r="AO32" s="80">
        <f t="shared" si="23"/>
        <v>472</v>
      </c>
      <c r="AP32" s="80">
        <f t="shared" si="23"/>
        <v>472</v>
      </c>
      <c r="AQ32" s="80">
        <f t="shared" si="23"/>
        <v>472</v>
      </c>
      <c r="AR32" s="80">
        <f t="shared" si="23"/>
        <v>472</v>
      </c>
      <c r="AS32" s="80">
        <f t="shared" si="23"/>
        <v>472</v>
      </c>
      <c r="AT32" s="80">
        <f t="shared" si="23"/>
        <v>472</v>
      </c>
      <c r="AU32" s="80">
        <f t="shared" si="23"/>
        <v>472</v>
      </c>
      <c r="AV32" s="80">
        <f t="shared" si="23"/>
        <v>472</v>
      </c>
      <c r="AW32" s="80">
        <f t="shared" si="23"/>
        <v>472</v>
      </c>
      <c r="AX32" s="80">
        <f t="shared" si="23"/>
        <v>472</v>
      </c>
      <c r="AY32" s="80">
        <f t="shared" si="23"/>
        <v>472</v>
      </c>
      <c r="AZ32" s="80">
        <f t="shared" si="23"/>
        <v>472</v>
      </c>
      <c r="BA32" s="80">
        <f t="shared" si="23"/>
        <v>472</v>
      </c>
      <c r="BB32" s="80">
        <f t="shared" si="23"/>
        <v>472</v>
      </c>
      <c r="BC32" s="80">
        <f t="shared" si="23"/>
        <v>442</v>
      </c>
      <c r="BD32" s="80">
        <f t="shared" si="23"/>
        <v>412</v>
      </c>
      <c r="BE32" s="80">
        <f t="shared" si="23"/>
        <v>395</v>
      </c>
      <c r="BF32" s="80">
        <f t="shared" si="23"/>
        <v>395</v>
      </c>
      <c r="BG32" s="80">
        <f t="shared" si="23"/>
        <v>395</v>
      </c>
      <c r="BH32" s="80">
        <f t="shared" si="23"/>
        <v>425</v>
      </c>
      <c r="BI32" s="80">
        <f t="shared" si="23"/>
        <v>455</v>
      </c>
      <c r="BJ32" s="80">
        <f t="shared" si="23"/>
        <v>472</v>
      </c>
      <c r="BK32" s="80">
        <f t="shared" si="23"/>
        <v>472</v>
      </c>
      <c r="BL32" s="80">
        <f t="shared" si="23"/>
        <v>472</v>
      </c>
      <c r="BM32" s="80">
        <f t="shared" si="23"/>
        <v>472</v>
      </c>
      <c r="BN32" s="80">
        <f t="shared" si="23"/>
        <v>472</v>
      </c>
      <c r="BO32" s="80">
        <f t="shared" ref="BO32:CS32" si="24">BO62-BO73</f>
        <v>472</v>
      </c>
      <c r="BP32" s="80">
        <f t="shared" si="24"/>
        <v>472</v>
      </c>
      <c r="BQ32" s="80">
        <f t="shared" si="24"/>
        <v>472</v>
      </c>
      <c r="BR32" s="80">
        <f t="shared" si="24"/>
        <v>472</v>
      </c>
      <c r="BS32" s="80">
        <f t="shared" si="24"/>
        <v>472</v>
      </c>
      <c r="BT32" s="80">
        <f t="shared" si="24"/>
        <v>472</v>
      </c>
      <c r="BU32" s="80">
        <f t="shared" si="24"/>
        <v>472</v>
      </c>
      <c r="BV32" s="80">
        <f t="shared" si="24"/>
        <v>472</v>
      </c>
      <c r="BW32" s="80">
        <f t="shared" si="24"/>
        <v>472</v>
      </c>
      <c r="BX32" s="80">
        <f t="shared" si="24"/>
        <v>472</v>
      </c>
      <c r="BY32" s="80">
        <f t="shared" si="24"/>
        <v>472</v>
      </c>
      <c r="BZ32" s="80">
        <f t="shared" si="24"/>
        <v>472</v>
      </c>
      <c r="CA32" s="80">
        <f t="shared" si="24"/>
        <v>472</v>
      </c>
      <c r="CB32" s="80">
        <f t="shared" si="24"/>
        <v>472</v>
      </c>
      <c r="CC32" s="80">
        <f t="shared" si="24"/>
        <v>472</v>
      </c>
      <c r="CD32" s="80">
        <f t="shared" si="24"/>
        <v>472</v>
      </c>
      <c r="CE32" s="80">
        <f t="shared" si="24"/>
        <v>472</v>
      </c>
      <c r="CF32" s="80">
        <f t="shared" si="24"/>
        <v>472</v>
      </c>
      <c r="CG32" s="80">
        <f t="shared" si="24"/>
        <v>472</v>
      </c>
      <c r="CH32" s="80">
        <f t="shared" si="24"/>
        <v>472</v>
      </c>
      <c r="CI32" s="80">
        <f t="shared" si="24"/>
        <v>472</v>
      </c>
      <c r="CJ32" s="80">
        <f t="shared" si="24"/>
        <v>472</v>
      </c>
      <c r="CK32" s="80">
        <f t="shared" si="24"/>
        <v>472</v>
      </c>
      <c r="CL32" s="80">
        <f t="shared" si="24"/>
        <v>472</v>
      </c>
      <c r="CM32" s="80">
        <f t="shared" si="24"/>
        <v>472</v>
      </c>
      <c r="CN32" s="80">
        <f t="shared" si="24"/>
        <v>472</v>
      </c>
      <c r="CO32" s="80">
        <f t="shared" si="24"/>
        <v>472</v>
      </c>
      <c r="CP32" s="80">
        <f t="shared" si="24"/>
        <v>472</v>
      </c>
      <c r="CQ32" s="80">
        <f t="shared" si="24"/>
        <v>472</v>
      </c>
      <c r="CR32" s="80">
        <f t="shared" si="24"/>
        <v>472</v>
      </c>
      <c r="CS32" s="81">
        <f t="shared" si="24"/>
        <v>472</v>
      </c>
      <c r="CT32" s="30">
        <f t="shared" si="20"/>
        <v>44927</v>
      </c>
      <c r="CU32" s="152"/>
    </row>
    <row r="33" spans="1:99">
      <c r="A33" s="25" t="s">
        <v>33</v>
      </c>
      <c r="B33" s="82">
        <f t="shared" ref="B33:Q38" si="25">B63-B74</f>
        <v>547</v>
      </c>
      <c r="C33" s="3">
        <f t="shared" si="25"/>
        <v>547</v>
      </c>
      <c r="D33" s="3">
        <f t="shared" si="25"/>
        <v>547</v>
      </c>
      <c r="E33" s="3">
        <f t="shared" si="25"/>
        <v>547</v>
      </c>
      <c r="F33" s="3">
        <f t="shared" si="25"/>
        <v>547</v>
      </c>
      <c r="G33" s="3">
        <f t="shared" si="25"/>
        <v>547</v>
      </c>
      <c r="H33" s="3">
        <f t="shared" si="25"/>
        <v>547</v>
      </c>
      <c r="I33" s="3">
        <f t="shared" si="25"/>
        <v>547</v>
      </c>
      <c r="J33" s="3">
        <f t="shared" si="25"/>
        <v>547</v>
      </c>
      <c r="K33" s="3">
        <f t="shared" si="25"/>
        <v>547</v>
      </c>
      <c r="L33" s="3">
        <f t="shared" si="25"/>
        <v>547</v>
      </c>
      <c r="M33" s="3">
        <f t="shared" si="25"/>
        <v>547</v>
      </c>
      <c r="N33" s="3">
        <f t="shared" si="25"/>
        <v>547</v>
      </c>
      <c r="O33" s="3">
        <f t="shared" si="25"/>
        <v>547</v>
      </c>
      <c r="P33" s="3">
        <f t="shared" si="25"/>
        <v>547</v>
      </c>
      <c r="Q33" s="3">
        <f t="shared" si="25"/>
        <v>547</v>
      </c>
      <c r="R33" s="3">
        <f t="shared" ref="R33:CC33" si="26">R63-R74</f>
        <v>547</v>
      </c>
      <c r="S33" s="3">
        <f t="shared" si="26"/>
        <v>547</v>
      </c>
      <c r="T33" s="3">
        <f t="shared" si="26"/>
        <v>547</v>
      </c>
      <c r="U33" s="3">
        <f t="shared" si="26"/>
        <v>547</v>
      </c>
      <c r="V33" s="3">
        <f t="shared" si="26"/>
        <v>547</v>
      </c>
      <c r="W33" s="3">
        <f t="shared" si="26"/>
        <v>547</v>
      </c>
      <c r="X33" s="3">
        <f t="shared" si="26"/>
        <v>547</v>
      </c>
      <c r="Y33" s="3">
        <f t="shared" si="26"/>
        <v>547</v>
      </c>
      <c r="Z33" s="3">
        <f t="shared" si="26"/>
        <v>547</v>
      </c>
      <c r="AA33" s="3">
        <f t="shared" si="26"/>
        <v>547</v>
      </c>
      <c r="AB33" s="3">
        <f t="shared" si="26"/>
        <v>547</v>
      </c>
      <c r="AC33" s="3">
        <f t="shared" si="26"/>
        <v>547</v>
      </c>
      <c r="AD33" s="3">
        <f t="shared" si="26"/>
        <v>547</v>
      </c>
      <c r="AE33" s="3">
        <f t="shared" si="26"/>
        <v>547</v>
      </c>
      <c r="AF33" s="3">
        <f t="shared" si="26"/>
        <v>547</v>
      </c>
      <c r="AG33" s="3">
        <f t="shared" si="26"/>
        <v>547</v>
      </c>
      <c r="AH33" s="3">
        <f t="shared" si="26"/>
        <v>547</v>
      </c>
      <c r="AI33" s="3">
        <f t="shared" si="26"/>
        <v>547</v>
      </c>
      <c r="AJ33" s="3">
        <f t="shared" si="26"/>
        <v>547</v>
      </c>
      <c r="AK33" s="3">
        <f t="shared" si="26"/>
        <v>547</v>
      </c>
      <c r="AL33" s="3">
        <f t="shared" si="26"/>
        <v>547</v>
      </c>
      <c r="AM33" s="3">
        <f t="shared" si="26"/>
        <v>547</v>
      </c>
      <c r="AN33" s="3">
        <f t="shared" si="26"/>
        <v>547</v>
      </c>
      <c r="AO33" s="3">
        <f t="shared" si="26"/>
        <v>547</v>
      </c>
      <c r="AP33" s="3">
        <f t="shared" si="26"/>
        <v>547</v>
      </c>
      <c r="AQ33" s="3">
        <f t="shared" si="26"/>
        <v>547</v>
      </c>
      <c r="AR33" s="3">
        <f t="shared" si="26"/>
        <v>547</v>
      </c>
      <c r="AS33" s="3">
        <f t="shared" si="26"/>
        <v>547</v>
      </c>
      <c r="AT33" s="3">
        <f t="shared" si="26"/>
        <v>547</v>
      </c>
      <c r="AU33" s="3">
        <f t="shared" si="26"/>
        <v>547</v>
      </c>
      <c r="AV33" s="3">
        <f t="shared" si="26"/>
        <v>547</v>
      </c>
      <c r="AW33" s="3">
        <f t="shared" si="26"/>
        <v>547</v>
      </c>
      <c r="AX33" s="3">
        <f t="shared" si="26"/>
        <v>547</v>
      </c>
      <c r="AY33" s="3">
        <f t="shared" si="26"/>
        <v>547</v>
      </c>
      <c r="AZ33" s="3">
        <f t="shared" si="26"/>
        <v>547</v>
      </c>
      <c r="BA33" s="3">
        <f t="shared" si="26"/>
        <v>547</v>
      </c>
      <c r="BB33" s="3">
        <f t="shared" si="26"/>
        <v>547</v>
      </c>
      <c r="BC33" s="3">
        <f t="shared" si="26"/>
        <v>487</v>
      </c>
      <c r="BD33" s="3">
        <f t="shared" si="26"/>
        <v>479</v>
      </c>
      <c r="BE33" s="3">
        <f t="shared" si="26"/>
        <v>479</v>
      </c>
      <c r="BF33" s="3">
        <f t="shared" si="26"/>
        <v>479</v>
      </c>
      <c r="BG33" s="3">
        <f t="shared" si="26"/>
        <v>479</v>
      </c>
      <c r="BH33" s="3">
        <f t="shared" si="26"/>
        <v>479</v>
      </c>
      <c r="BI33" s="3">
        <f t="shared" si="26"/>
        <v>539</v>
      </c>
      <c r="BJ33" s="3">
        <f t="shared" si="26"/>
        <v>547</v>
      </c>
      <c r="BK33" s="3">
        <f t="shared" si="26"/>
        <v>547</v>
      </c>
      <c r="BL33" s="3">
        <f t="shared" si="26"/>
        <v>547</v>
      </c>
      <c r="BM33" s="3">
        <f t="shared" si="26"/>
        <v>547</v>
      </c>
      <c r="BN33" s="3">
        <f t="shared" si="26"/>
        <v>547</v>
      </c>
      <c r="BO33" s="3">
        <f t="shared" si="26"/>
        <v>547</v>
      </c>
      <c r="BP33" s="3">
        <f t="shared" si="26"/>
        <v>547</v>
      </c>
      <c r="BQ33" s="3">
        <f t="shared" si="26"/>
        <v>547</v>
      </c>
      <c r="BR33" s="3">
        <f t="shared" si="26"/>
        <v>547</v>
      </c>
      <c r="BS33" s="3">
        <f t="shared" si="26"/>
        <v>547</v>
      </c>
      <c r="BT33" s="3">
        <f t="shared" si="26"/>
        <v>547</v>
      </c>
      <c r="BU33" s="3">
        <f t="shared" si="26"/>
        <v>547</v>
      </c>
      <c r="BV33" s="3">
        <f t="shared" si="26"/>
        <v>547</v>
      </c>
      <c r="BW33" s="3">
        <f t="shared" si="26"/>
        <v>547</v>
      </c>
      <c r="BX33" s="3">
        <f t="shared" si="26"/>
        <v>547</v>
      </c>
      <c r="BY33" s="3">
        <f t="shared" si="26"/>
        <v>547</v>
      </c>
      <c r="BZ33" s="3">
        <f t="shared" si="26"/>
        <v>547</v>
      </c>
      <c r="CA33" s="3">
        <f t="shared" si="26"/>
        <v>547</v>
      </c>
      <c r="CB33" s="3">
        <f t="shared" si="26"/>
        <v>547</v>
      </c>
      <c r="CC33" s="3">
        <f t="shared" si="26"/>
        <v>547</v>
      </c>
      <c r="CD33" s="3">
        <f t="shared" ref="CD33:CS33" si="27">CD63-CD74</f>
        <v>547</v>
      </c>
      <c r="CE33" s="3">
        <f t="shared" si="27"/>
        <v>547</v>
      </c>
      <c r="CF33" s="3">
        <f t="shared" si="27"/>
        <v>547</v>
      </c>
      <c r="CG33" s="3">
        <f t="shared" si="27"/>
        <v>547</v>
      </c>
      <c r="CH33" s="3">
        <f t="shared" si="27"/>
        <v>547</v>
      </c>
      <c r="CI33" s="3">
        <f t="shared" si="27"/>
        <v>547</v>
      </c>
      <c r="CJ33" s="3">
        <f t="shared" si="27"/>
        <v>547</v>
      </c>
      <c r="CK33" s="3">
        <f t="shared" si="27"/>
        <v>547</v>
      </c>
      <c r="CL33" s="3">
        <f t="shared" si="27"/>
        <v>547</v>
      </c>
      <c r="CM33" s="3">
        <f t="shared" si="27"/>
        <v>547</v>
      </c>
      <c r="CN33" s="3">
        <f t="shared" si="27"/>
        <v>547</v>
      </c>
      <c r="CO33" s="3">
        <f t="shared" si="27"/>
        <v>547</v>
      </c>
      <c r="CP33" s="3">
        <f t="shared" si="27"/>
        <v>547</v>
      </c>
      <c r="CQ33" s="3">
        <f t="shared" si="27"/>
        <v>547</v>
      </c>
      <c r="CR33" s="3">
        <f t="shared" si="27"/>
        <v>547</v>
      </c>
      <c r="CS33" s="83">
        <f t="shared" si="27"/>
        <v>547</v>
      </c>
      <c r="CT33" s="30">
        <f t="shared" si="20"/>
        <v>52104</v>
      </c>
      <c r="CU33" s="152"/>
    </row>
    <row r="34" spans="1:99">
      <c r="A34" s="25" t="s">
        <v>34</v>
      </c>
      <c r="B34" s="82">
        <f t="shared" si="25"/>
        <v>797.5</v>
      </c>
      <c r="C34" s="3">
        <f t="shared" si="25"/>
        <v>797.5</v>
      </c>
      <c r="D34" s="3">
        <f t="shared" si="25"/>
        <v>797.5</v>
      </c>
      <c r="E34" s="3">
        <f t="shared" si="25"/>
        <v>797.5</v>
      </c>
      <c r="F34" s="3">
        <f t="shared" si="25"/>
        <v>797.5</v>
      </c>
      <c r="G34" s="3">
        <f t="shared" si="25"/>
        <v>797.5</v>
      </c>
      <c r="H34" s="3">
        <f t="shared" si="25"/>
        <v>797.5</v>
      </c>
      <c r="I34" s="3">
        <f t="shared" si="25"/>
        <v>797.5</v>
      </c>
      <c r="J34" s="3">
        <f t="shared" si="25"/>
        <v>797.5</v>
      </c>
      <c r="K34" s="3">
        <f t="shared" si="25"/>
        <v>797.5</v>
      </c>
      <c r="L34" s="3">
        <f t="shared" si="25"/>
        <v>797.5</v>
      </c>
      <c r="M34" s="3">
        <f t="shared" si="25"/>
        <v>797.5</v>
      </c>
      <c r="N34" s="3">
        <f t="shared" si="25"/>
        <v>797.5</v>
      </c>
      <c r="O34" s="3">
        <f t="shared" si="25"/>
        <v>797.5</v>
      </c>
      <c r="P34" s="3">
        <f t="shared" si="25"/>
        <v>797.5</v>
      </c>
      <c r="Q34" s="3">
        <f t="shared" si="25"/>
        <v>797.5</v>
      </c>
      <c r="R34" s="3">
        <f t="shared" ref="R34:CC34" si="28">R64-R75</f>
        <v>797.5</v>
      </c>
      <c r="S34" s="3">
        <f t="shared" si="28"/>
        <v>797.5</v>
      </c>
      <c r="T34" s="3">
        <f t="shared" si="28"/>
        <v>797.5</v>
      </c>
      <c r="U34" s="3">
        <f t="shared" si="28"/>
        <v>797.5</v>
      </c>
      <c r="V34" s="3">
        <f t="shared" si="28"/>
        <v>797.5</v>
      </c>
      <c r="W34" s="3">
        <f t="shared" si="28"/>
        <v>797.5</v>
      </c>
      <c r="X34" s="3">
        <f t="shared" si="28"/>
        <v>797.5</v>
      </c>
      <c r="Y34" s="3">
        <f t="shared" si="28"/>
        <v>797.5</v>
      </c>
      <c r="Z34" s="3">
        <f t="shared" si="28"/>
        <v>797.5</v>
      </c>
      <c r="AA34" s="3">
        <f t="shared" si="28"/>
        <v>797.5</v>
      </c>
      <c r="AB34" s="3">
        <f t="shared" si="28"/>
        <v>797.5</v>
      </c>
      <c r="AC34" s="3">
        <f t="shared" si="28"/>
        <v>797.5</v>
      </c>
      <c r="AD34" s="3">
        <f t="shared" si="28"/>
        <v>797.5</v>
      </c>
      <c r="AE34" s="3">
        <f t="shared" si="28"/>
        <v>797.5</v>
      </c>
      <c r="AF34" s="3">
        <f t="shared" si="28"/>
        <v>797.5</v>
      </c>
      <c r="AG34" s="3">
        <f t="shared" si="28"/>
        <v>797.5</v>
      </c>
      <c r="AH34" s="3">
        <f t="shared" si="28"/>
        <v>797.5</v>
      </c>
      <c r="AI34" s="3">
        <f t="shared" si="28"/>
        <v>797.5</v>
      </c>
      <c r="AJ34" s="3">
        <f t="shared" si="28"/>
        <v>797.5</v>
      </c>
      <c r="AK34" s="3">
        <f t="shared" si="28"/>
        <v>797.5</v>
      </c>
      <c r="AL34" s="3">
        <f t="shared" si="28"/>
        <v>797.5</v>
      </c>
      <c r="AM34" s="3">
        <f t="shared" si="28"/>
        <v>797.5</v>
      </c>
      <c r="AN34" s="3">
        <f t="shared" si="28"/>
        <v>797.5</v>
      </c>
      <c r="AO34" s="3">
        <f t="shared" si="28"/>
        <v>797.5</v>
      </c>
      <c r="AP34" s="3">
        <f t="shared" si="28"/>
        <v>797.5</v>
      </c>
      <c r="AQ34" s="3">
        <f t="shared" si="28"/>
        <v>797.5</v>
      </c>
      <c r="AR34" s="3">
        <f t="shared" si="28"/>
        <v>797.5</v>
      </c>
      <c r="AS34" s="3">
        <f t="shared" si="28"/>
        <v>797.5</v>
      </c>
      <c r="AT34" s="3">
        <f t="shared" si="28"/>
        <v>797.5</v>
      </c>
      <c r="AU34" s="3">
        <f t="shared" si="28"/>
        <v>797.5</v>
      </c>
      <c r="AV34" s="3">
        <f t="shared" si="28"/>
        <v>797.5</v>
      </c>
      <c r="AW34" s="3">
        <f t="shared" si="28"/>
        <v>797.5</v>
      </c>
      <c r="AX34" s="3">
        <f t="shared" si="28"/>
        <v>797.5</v>
      </c>
      <c r="AY34" s="3">
        <f t="shared" si="28"/>
        <v>797.5</v>
      </c>
      <c r="AZ34" s="3">
        <f t="shared" si="28"/>
        <v>797.5</v>
      </c>
      <c r="BA34" s="3">
        <f t="shared" si="28"/>
        <v>797.5</v>
      </c>
      <c r="BB34" s="3">
        <f t="shared" si="28"/>
        <v>797.5</v>
      </c>
      <c r="BC34" s="3">
        <f t="shared" si="28"/>
        <v>797.5</v>
      </c>
      <c r="BD34" s="3">
        <f t="shared" si="28"/>
        <v>797.5</v>
      </c>
      <c r="BE34" s="3">
        <f t="shared" si="28"/>
        <v>797.5</v>
      </c>
      <c r="BF34" s="3">
        <f t="shared" si="28"/>
        <v>797.5</v>
      </c>
      <c r="BG34" s="3">
        <f t="shared" si="28"/>
        <v>797.5</v>
      </c>
      <c r="BH34" s="3">
        <f t="shared" si="28"/>
        <v>797.5</v>
      </c>
      <c r="BI34" s="3">
        <f t="shared" si="28"/>
        <v>797.5</v>
      </c>
      <c r="BJ34" s="3">
        <f t="shared" si="28"/>
        <v>797.5</v>
      </c>
      <c r="BK34" s="3">
        <f t="shared" si="28"/>
        <v>797.5</v>
      </c>
      <c r="BL34" s="3">
        <f t="shared" si="28"/>
        <v>797.5</v>
      </c>
      <c r="BM34" s="3">
        <f t="shared" si="28"/>
        <v>797.5</v>
      </c>
      <c r="BN34" s="3">
        <f t="shared" si="28"/>
        <v>797.5</v>
      </c>
      <c r="BO34" s="3">
        <f t="shared" si="28"/>
        <v>797.5</v>
      </c>
      <c r="BP34" s="3">
        <f t="shared" si="28"/>
        <v>797.5</v>
      </c>
      <c r="BQ34" s="3">
        <f t="shared" si="28"/>
        <v>797.5</v>
      </c>
      <c r="BR34" s="3">
        <f t="shared" si="28"/>
        <v>797.5</v>
      </c>
      <c r="BS34" s="3">
        <f t="shared" si="28"/>
        <v>797.5</v>
      </c>
      <c r="BT34" s="3">
        <f t="shared" si="28"/>
        <v>797.5</v>
      </c>
      <c r="BU34" s="3">
        <f t="shared" si="28"/>
        <v>797.5</v>
      </c>
      <c r="BV34" s="3">
        <f t="shared" si="28"/>
        <v>797.5</v>
      </c>
      <c r="BW34" s="3">
        <f t="shared" si="28"/>
        <v>797.5</v>
      </c>
      <c r="BX34" s="3">
        <f t="shared" si="28"/>
        <v>797.5</v>
      </c>
      <c r="BY34" s="3">
        <f t="shared" si="28"/>
        <v>797.5</v>
      </c>
      <c r="BZ34" s="3">
        <f t="shared" si="28"/>
        <v>797.5</v>
      </c>
      <c r="CA34" s="3">
        <f t="shared" si="28"/>
        <v>797.5</v>
      </c>
      <c r="CB34" s="3">
        <f t="shared" si="28"/>
        <v>797.5</v>
      </c>
      <c r="CC34" s="3">
        <f t="shared" si="28"/>
        <v>797.5</v>
      </c>
      <c r="CD34" s="3">
        <f t="shared" ref="CD34:CS34" si="29">CD64-CD75</f>
        <v>797.5</v>
      </c>
      <c r="CE34" s="3">
        <f t="shared" si="29"/>
        <v>797.5</v>
      </c>
      <c r="CF34" s="3">
        <f t="shared" si="29"/>
        <v>797.5</v>
      </c>
      <c r="CG34" s="3">
        <f t="shared" si="29"/>
        <v>797.5</v>
      </c>
      <c r="CH34" s="3">
        <f t="shared" si="29"/>
        <v>797.5</v>
      </c>
      <c r="CI34" s="3">
        <f t="shared" si="29"/>
        <v>797.5</v>
      </c>
      <c r="CJ34" s="3">
        <f t="shared" si="29"/>
        <v>797.5</v>
      </c>
      <c r="CK34" s="3">
        <f t="shared" si="29"/>
        <v>797.5</v>
      </c>
      <c r="CL34" s="3">
        <f t="shared" si="29"/>
        <v>797.5</v>
      </c>
      <c r="CM34" s="3">
        <f t="shared" si="29"/>
        <v>797.5</v>
      </c>
      <c r="CN34" s="3">
        <f t="shared" si="29"/>
        <v>797.5</v>
      </c>
      <c r="CO34" s="3">
        <f t="shared" si="29"/>
        <v>797.5</v>
      </c>
      <c r="CP34" s="3">
        <f t="shared" si="29"/>
        <v>797.5</v>
      </c>
      <c r="CQ34" s="3">
        <f t="shared" si="29"/>
        <v>797.5</v>
      </c>
      <c r="CR34" s="3">
        <f t="shared" si="29"/>
        <v>797.5</v>
      </c>
      <c r="CS34" s="83">
        <f t="shared" si="29"/>
        <v>797.5</v>
      </c>
      <c r="CT34" s="30">
        <f t="shared" si="20"/>
        <v>76560</v>
      </c>
      <c r="CU34" s="152"/>
    </row>
    <row r="35" spans="1:99">
      <c r="A35" s="25" t="s">
        <v>35</v>
      </c>
      <c r="B35" s="82">
        <f t="shared" si="25"/>
        <v>389</v>
      </c>
      <c r="C35" s="3">
        <f t="shared" si="25"/>
        <v>389</v>
      </c>
      <c r="D35" s="3">
        <f t="shared" si="25"/>
        <v>389</v>
      </c>
      <c r="E35" s="3">
        <f t="shared" si="25"/>
        <v>389</v>
      </c>
      <c r="F35" s="3">
        <f t="shared" si="25"/>
        <v>389</v>
      </c>
      <c r="G35" s="3">
        <f t="shared" si="25"/>
        <v>389</v>
      </c>
      <c r="H35" s="3">
        <f t="shared" si="25"/>
        <v>389</v>
      </c>
      <c r="I35" s="3">
        <f t="shared" si="25"/>
        <v>389</v>
      </c>
      <c r="J35" s="3">
        <f t="shared" si="25"/>
        <v>389</v>
      </c>
      <c r="K35" s="3">
        <f t="shared" si="25"/>
        <v>389</v>
      </c>
      <c r="L35" s="3">
        <f t="shared" si="25"/>
        <v>389</v>
      </c>
      <c r="M35" s="3">
        <f t="shared" si="25"/>
        <v>389</v>
      </c>
      <c r="N35" s="3">
        <f t="shared" si="25"/>
        <v>389</v>
      </c>
      <c r="O35" s="3">
        <f t="shared" si="25"/>
        <v>389</v>
      </c>
      <c r="P35" s="3">
        <f t="shared" si="25"/>
        <v>389</v>
      </c>
      <c r="Q35" s="3">
        <f t="shared" si="25"/>
        <v>389</v>
      </c>
      <c r="R35" s="3">
        <f t="shared" ref="R35:CC35" si="30">R65-R76</f>
        <v>389</v>
      </c>
      <c r="S35" s="3">
        <f t="shared" si="30"/>
        <v>389</v>
      </c>
      <c r="T35" s="3">
        <f t="shared" si="30"/>
        <v>389</v>
      </c>
      <c r="U35" s="3">
        <f t="shared" si="30"/>
        <v>389</v>
      </c>
      <c r="V35" s="3">
        <f t="shared" si="30"/>
        <v>389</v>
      </c>
      <c r="W35" s="3">
        <f t="shared" si="30"/>
        <v>389</v>
      </c>
      <c r="X35" s="3">
        <f t="shared" si="30"/>
        <v>389</v>
      </c>
      <c r="Y35" s="3">
        <f t="shared" si="30"/>
        <v>389</v>
      </c>
      <c r="Z35" s="3">
        <f t="shared" si="30"/>
        <v>389</v>
      </c>
      <c r="AA35" s="3">
        <f t="shared" si="30"/>
        <v>389</v>
      </c>
      <c r="AB35" s="3">
        <f t="shared" si="30"/>
        <v>389</v>
      </c>
      <c r="AC35" s="3">
        <f t="shared" si="30"/>
        <v>389</v>
      </c>
      <c r="AD35" s="3">
        <f t="shared" si="30"/>
        <v>389</v>
      </c>
      <c r="AE35" s="3">
        <f t="shared" si="30"/>
        <v>389</v>
      </c>
      <c r="AF35" s="3">
        <f t="shared" si="30"/>
        <v>389</v>
      </c>
      <c r="AG35" s="3">
        <f t="shared" si="30"/>
        <v>389</v>
      </c>
      <c r="AH35" s="3">
        <f t="shared" si="30"/>
        <v>389</v>
      </c>
      <c r="AI35" s="3">
        <f t="shared" si="30"/>
        <v>389</v>
      </c>
      <c r="AJ35" s="3">
        <f t="shared" si="30"/>
        <v>389</v>
      </c>
      <c r="AK35" s="3">
        <f t="shared" si="30"/>
        <v>389</v>
      </c>
      <c r="AL35" s="3">
        <f t="shared" si="30"/>
        <v>389</v>
      </c>
      <c r="AM35" s="3">
        <f t="shared" si="30"/>
        <v>389</v>
      </c>
      <c r="AN35" s="3">
        <f t="shared" si="30"/>
        <v>389</v>
      </c>
      <c r="AO35" s="3">
        <f t="shared" si="30"/>
        <v>389</v>
      </c>
      <c r="AP35" s="3">
        <f t="shared" si="30"/>
        <v>389</v>
      </c>
      <c r="AQ35" s="3">
        <f t="shared" si="30"/>
        <v>389</v>
      </c>
      <c r="AR35" s="3">
        <f t="shared" si="30"/>
        <v>389</v>
      </c>
      <c r="AS35" s="3">
        <f t="shared" si="30"/>
        <v>389</v>
      </c>
      <c r="AT35" s="3">
        <f t="shared" si="30"/>
        <v>389</v>
      </c>
      <c r="AU35" s="3">
        <f t="shared" si="30"/>
        <v>389</v>
      </c>
      <c r="AV35" s="3">
        <f t="shared" si="30"/>
        <v>389</v>
      </c>
      <c r="AW35" s="3">
        <f t="shared" si="30"/>
        <v>389</v>
      </c>
      <c r="AX35" s="3">
        <f t="shared" si="30"/>
        <v>389</v>
      </c>
      <c r="AY35" s="3">
        <f t="shared" si="30"/>
        <v>389</v>
      </c>
      <c r="AZ35" s="3">
        <f t="shared" si="30"/>
        <v>389</v>
      </c>
      <c r="BA35" s="3">
        <f t="shared" si="30"/>
        <v>389</v>
      </c>
      <c r="BB35" s="3">
        <f t="shared" si="30"/>
        <v>389</v>
      </c>
      <c r="BC35" s="3">
        <f t="shared" si="30"/>
        <v>360</v>
      </c>
      <c r="BD35" s="3">
        <f t="shared" si="30"/>
        <v>360</v>
      </c>
      <c r="BE35" s="3">
        <f t="shared" si="30"/>
        <v>360</v>
      </c>
      <c r="BF35" s="3">
        <f t="shared" si="30"/>
        <v>360</v>
      </c>
      <c r="BG35" s="3">
        <f t="shared" si="30"/>
        <v>360</v>
      </c>
      <c r="BH35" s="3">
        <f t="shared" si="30"/>
        <v>360</v>
      </c>
      <c r="BI35" s="3">
        <f t="shared" si="30"/>
        <v>389</v>
      </c>
      <c r="BJ35" s="3">
        <f t="shared" si="30"/>
        <v>389</v>
      </c>
      <c r="BK35" s="3">
        <f t="shared" si="30"/>
        <v>389</v>
      </c>
      <c r="BL35" s="3">
        <f t="shared" si="30"/>
        <v>389</v>
      </c>
      <c r="BM35" s="3">
        <f t="shared" si="30"/>
        <v>389</v>
      </c>
      <c r="BN35" s="3">
        <f t="shared" si="30"/>
        <v>389</v>
      </c>
      <c r="BO35" s="3">
        <f t="shared" si="30"/>
        <v>389</v>
      </c>
      <c r="BP35" s="3">
        <f t="shared" si="30"/>
        <v>389</v>
      </c>
      <c r="BQ35" s="3">
        <f t="shared" si="30"/>
        <v>389</v>
      </c>
      <c r="BR35" s="3">
        <f t="shared" si="30"/>
        <v>389</v>
      </c>
      <c r="BS35" s="3">
        <f t="shared" si="30"/>
        <v>389</v>
      </c>
      <c r="BT35" s="3">
        <f t="shared" si="30"/>
        <v>389</v>
      </c>
      <c r="BU35" s="3">
        <f t="shared" si="30"/>
        <v>389</v>
      </c>
      <c r="BV35" s="3">
        <f t="shared" si="30"/>
        <v>389</v>
      </c>
      <c r="BW35" s="3">
        <f t="shared" si="30"/>
        <v>389</v>
      </c>
      <c r="BX35" s="3">
        <f t="shared" si="30"/>
        <v>389</v>
      </c>
      <c r="BY35" s="3">
        <f t="shared" si="30"/>
        <v>389</v>
      </c>
      <c r="BZ35" s="3">
        <f t="shared" si="30"/>
        <v>389</v>
      </c>
      <c r="CA35" s="3">
        <f t="shared" si="30"/>
        <v>389</v>
      </c>
      <c r="CB35" s="3">
        <f t="shared" si="30"/>
        <v>389</v>
      </c>
      <c r="CC35" s="3">
        <f t="shared" si="30"/>
        <v>389</v>
      </c>
      <c r="CD35" s="3">
        <f t="shared" ref="CD35:CS35" si="31">CD65-CD76</f>
        <v>389</v>
      </c>
      <c r="CE35" s="3">
        <f t="shared" si="31"/>
        <v>389</v>
      </c>
      <c r="CF35" s="3">
        <f t="shared" si="31"/>
        <v>389</v>
      </c>
      <c r="CG35" s="3">
        <f t="shared" si="31"/>
        <v>389</v>
      </c>
      <c r="CH35" s="3">
        <f t="shared" si="31"/>
        <v>389</v>
      </c>
      <c r="CI35" s="3">
        <f t="shared" si="31"/>
        <v>389</v>
      </c>
      <c r="CJ35" s="3">
        <f t="shared" si="31"/>
        <v>389</v>
      </c>
      <c r="CK35" s="3">
        <f t="shared" si="31"/>
        <v>389</v>
      </c>
      <c r="CL35" s="3">
        <f t="shared" si="31"/>
        <v>389</v>
      </c>
      <c r="CM35" s="3">
        <f t="shared" si="31"/>
        <v>389</v>
      </c>
      <c r="CN35" s="3">
        <f t="shared" si="31"/>
        <v>389</v>
      </c>
      <c r="CO35" s="3">
        <f t="shared" si="31"/>
        <v>389</v>
      </c>
      <c r="CP35" s="3">
        <f t="shared" si="31"/>
        <v>389</v>
      </c>
      <c r="CQ35" s="3">
        <f t="shared" si="31"/>
        <v>389</v>
      </c>
      <c r="CR35" s="3">
        <f t="shared" si="31"/>
        <v>389</v>
      </c>
      <c r="CS35" s="83">
        <f t="shared" si="31"/>
        <v>389</v>
      </c>
      <c r="CT35" s="30">
        <f t="shared" si="20"/>
        <v>37170</v>
      </c>
      <c r="CU35" s="152"/>
    </row>
    <row r="36" spans="1:99">
      <c r="A36" s="25" t="s">
        <v>36</v>
      </c>
      <c r="B36" s="82">
        <f t="shared" si="25"/>
        <v>410.79</v>
      </c>
      <c r="C36" s="3">
        <f t="shared" si="25"/>
        <v>410.79</v>
      </c>
      <c r="D36" s="3">
        <f t="shared" si="25"/>
        <v>410.79</v>
      </c>
      <c r="E36" s="3">
        <f t="shared" si="25"/>
        <v>410.79</v>
      </c>
      <c r="F36" s="3">
        <f t="shared" si="25"/>
        <v>410.79</v>
      </c>
      <c r="G36" s="3">
        <f t="shared" si="25"/>
        <v>410.79</v>
      </c>
      <c r="H36" s="3">
        <f t="shared" si="25"/>
        <v>410.79</v>
      </c>
      <c r="I36" s="3">
        <f t="shared" si="25"/>
        <v>410.79</v>
      </c>
      <c r="J36" s="3">
        <f t="shared" si="25"/>
        <v>410.79</v>
      </c>
      <c r="K36" s="3">
        <f t="shared" si="25"/>
        <v>410.79</v>
      </c>
      <c r="L36" s="3">
        <f t="shared" si="25"/>
        <v>410.79</v>
      </c>
      <c r="M36" s="3">
        <f t="shared" si="25"/>
        <v>410.79</v>
      </c>
      <c r="N36" s="3">
        <f t="shared" si="25"/>
        <v>410.79</v>
      </c>
      <c r="O36" s="3">
        <f t="shared" si="25"/>
        <v>410.79</v>
      </c>
      <c r="P36" s="3">
        <f t="shared" si="25"/>
        <v>410.79</v>
      </c>
      <c r="Q36" s="3">
        <f t="shared" si="25"/>
        <v>410.79</v>
      </c>
      <c r="R36" s="3">
        <f t="shared" ref="R36:CC36" si="32">R66-R77</f>
        <v>410.79</v>
      </c>
      <c r="S36" s="3">
        <f t="shared" si="32"/>
        <v>410.79</v>
      </c>
      <c r="T36" s="3">
        <f t="shared" si="32"/>
        <v>410.79</v>
      </c>
      <c r="U36" s="3">
        <f t="shared" si="32"/>
        <v>410.79</v>
      </c>
      <c r="V36" s="3">
        <f t="shared" si="32"/>
        <v>410.79</v>
      </c>
      <c r="W36" s="3">
        <f t="shared" si="32"/>
        <v>410.79</v>
      </c>
      <c r="X36" s="3">
        <f t="shared" si="32"/>
        <v>410.79</v>
      </c>
      <c r="Y36" s="3">
        <f t="shared" si="32"/>
        <v>410.79</v>
      </c>
      <c r="Z36" s="3">
        <f t="shared" si="32"/>
        <v>410.79</v>
      </c>
      <c r="AA36" s="3">
        <f t="shared" si="32"/>
        <v>410.79</v>
      </c>
      <c r="AB36" s="3">
        <f t="shared" si="32"/>
        <v>410.79</v>
      </c>
      <c r="AC36" s="3">
        <f t="shared" si="32"/>
        <v>410.79</v>
      </c>
      <c r="AD36" s="3">
        <f t="shared" si="32"/>
        <v>410.79</v>
      </c>
      <c r="AE36" s="3">
        <f t="shared" si="32"/>
        <v>410.79</v>
      </c>
      <c r="AF36" s="3">
        <f t="shared" si="32"/>
        <v>410.79</v>
      </c>
      <c r="AG36" s="3">
        <f t="shared" si="32"/>
        <v>410.79</v>
      </c>
      <c r="AH36" s="3">
        <f t="shared" si="32"/>
        <v>410.79</v>
      </c>
      <c r="AI36" s="3">
        <f t="shared" si="32"/>
        <v>410.79</v>
      </c>
      <c r="AJ36" s="3">
        <f t="shared" si="32"/>
        <v>410.79</v>
      </c>
      <c r="AK36" s="3">
        <f t="shared" si="32"/>
        <v>410.79</v>
      </c>
      <c r="AL36" s="3">
        <f t="shared" si="32"/>
        <v>410.79</v>
      </c>
      <c r="AM36" s="3">
        <f t="shared" si="32"/>
        <v>410.79</v>
      </c>
      <c r="AN36" s="3">
        <f t="shared" si="32"/>
        <v>410.79</v>
      </c>
      <c r="AO36" s="3">
        <f t="shared" si="32"/>
        <v>410.79</v>
      </c>
      <c r="AP36" s="3">
        <f t="shared" si="32"/>
        <v>410.79</v>
      </c>
      <c r="AQ36" s="3">
        <f t="shared" si="32"/>
        <v>410.79</v>
      </c>
      <c r="AR36" s="3">
        <f t="shared" si="32"/>
        <v>410.79</v>
      </c>
      <c r="AS36" s="3">
        <f t="shared" si="32"/>
        <v>410.79</v>
      </c>
      <c r="AT36" s="3">
        <f t="shared" si="32"/>
        <v>410.79</v>
      </c>
      <c r="AU36" s="3">
        <f t="shared" si="32"/>
        <v>410.79</v>
      </c>
      <c r="AV36" s="3">
        <f t="shared" si="32"/>
        <v>410.79</v>
      </c>
      <c r="AW36" s="3">
        <f t="shared" si="32"/>
        <v>410.79</v>
      </c>
      <c r="AX36" s="3">
        <f t="shared" si="32"/>
        <v>410.79</v>
      </c>
      <c r="AY36" s="3">
        <f t="shared" si="32"/>
        <v>410.79</v>
      </c>
      <c r="AZ36" s="3">
        <f t="shared" si="32"/>
        <v>410.79</v>
      </c>
      <c r="BA36" s="3">
        <f t="shared" si="32"/>
        <v>410.79</v>
      </c>
      <c r="BB36" s="3">
        <f t="shared" si="32"/>
        <v>410.79</v>
      </c>
      <c r="BC36" s="3">
        <f t="shared" si="32"/>
        <v>380.79</v>
      </c>
      <c r="BD36" s="3">
        <f t="shared" si="32"/>
        <v>350.79</v>
      </c>
      <c r="BE36" s="3">
        <f t="shared" si="32"/>
        <v>347.79</v>
      </c>
      <c r="BF36" s="3">
        <f t="shared" si="32"/>
        <v>347.79</v>
      </c>
      <c r="BG36" s="3">
        <f t="shared" si="32"/>
        <v>347.79</v>
      </c>
      <c r="BH36" s="3">
        <f t="shared" si="32"/>
        <v>347.79</v>
      </c>
      <c r="BI36" s="3">
        <f t="shared" si="32"/>
        <v>377.79</v>
      </c>
      <c r="BJ36" s="3">
        <f t="shared" si="32"/>
        <v>407.79</v>
      </c>
      <c r="BK36" s="3">
        <f t="shared" si="32"/>
        <v>410.79</v>
      </c>
      <c r="BL36" s="3">
        <f t="shared" si="32"/>
        <v>410.79</v>
      </c>
      <c r="BM36" s="3">
        <f t="shared" si="32"/>
        <v>410.79</v>
      </c>
      <c r="BN36" s="3">
        <f t="shared" si="32"/>
        <v>410.79</v>
      </c>
      <c r="BO36" s="3">
        <f t="shared" si="32"/>
        <v>410.79</v>
      </c>
      <c r="BP36" s="3">
        <f t="shared" si="32"/>
        <v>410.79</v>
      </c>
      <c r="BQ36" s="3">
        <f t="shared" si="32"/>
        <v>410.79</v>
      </c>
      <c r="BR36" s="3">
        <f t="shared" si="32"/>
        <v>410.79</v>
      </c>
      <c r="BS36" s="3">
        <f t="shared" si="32"/>
        <v>410.79</v>
      </c>
      <c r="BT36" s="3">
        <f t="shared" si="32"/>
        <v>410.79</v>
      </c>
      <c r="BU36" s="3">
        <f t="shared" si="32"/>
        <v>410.79</v>
      </c>
      <c r="BV36" s="3">
        <f t="shared" si="32"/>
        <v>410.79</v>
      </c>
      <c r="BW36" s="3">
        <f t="shared" si="32"/>
        <v>410.79</v>
      </c>
      <c r="BX36" s="3">
        <f t="shared" si="32"/>
        <v>410.79</v>
      </c>
      <c r="BY36" s="3">
        <f t="shared" si="32"/>
        <v>410.79</v>
      </c>
      <c r="BZ36" s="3">
        <f t="shared" si="32"/>
        <v>410.79</v>
      </c>
      <c r="CA36" s="3">
        <f t="shared" si="32"/>
        <v>410.79</v>
      </c>
      <c r="CB36" s="3">
        <f t="shared" si="32"/>
        <v>410.79</v>
      </c>
      <c r="CC36" s="3">
        <f t="shared" si="32"/>
        <v>410.79</v>
      </c>
      <c r="CD36" s="3">
        <f t="shared" ref="CD36:CS36" si="33">CD66-CD77</f>
        <v>410.79</v>
      </c>
      <c r="CE36" s="3">
        <f t="shared" si="33"/>
        <v>410.79</v>
      </c>
      <c r="CF36" s="3">
        <f t="shared" si="33"/>
        <v>410.79</v>
      </c>
      <c r="CG36" s="3">
        <f t="shared" si="33"/>
        <v>410.79</v>
      </c>
      <c r="CH36" s="3">
        <f t="shared" si="33"/>
        <v>410.79</v>
      </c>
      <c r="CI36" s="3">
        <f t="shared" si="33"/>
        <v>410.79</v>
      </c>
      <c r="CJ36" s="3">
        <f t="shared" si="33"/>
        <v>410.79</v>
      </c>
      <c r="CK36" s="3">
        <f t="shared" si="33"/>
        <v>410.79</v>
      </c>
      <c r="CL36" s="3">
        <f t="shared" si="33"/>
        <v>410.79</v>
      </c>
      <c r="CM36" s="3">
        <f t="shared" si="33"/>
        <v>410.79</v>
      </c>
      <c r="CN36" s="3">
        <f t="shared" si="33"/>
        <v>410.79</v>
      </c>
      <c r="CO36" s="3">
        <f t="shared" si="33"/>
        <v>410.79</v>
      </c>
      <c r="CP36" s="3">
        <f t="shared" si="33"/>
        <v>410.79</v>
      </c>
      <c r="CQ36" s="3">
        <f t="shared" si="33"/>
        <v>410.79</v>
      </c>
      <c r="CR36" s="3">
        <f t="shared" si="33"/>
        <v>410.79</v>
      </c>
      <c r="CS36" s="83">
        <f t="shared" si="33"/>
        <v>410.79</v>
      </c>
      <c r="CT36" s="30">
        <f t="shared" si="20"/>
        <v>39057.840000000062</v>
      </c>
      <c r="CU36" s="152"/>
    </row>
    <row r="37" spans="1:99">
      <c r="A37" s="25" t="s">
        <v>37</v>
      </c>
      <c r="B37" s="82">
        <f t="shared" si="25"/>
        <v>746</v>
      </c>
      <c r="C37" s="3">
        <f t="shared" si="25"/>
        <v>745</v>
      </c>
      <c r="D37" s="3">
        <f t="shared" si="25"/>
        <v>741</v>
      </c>
      <c r="E37" s="3">
        <f t="shared" si="25"/>
        <v>740</v>
      </c>
      <c r="F37" s="3">
        <f t="shared" si="25"/>
        <v>738</v>
      </c>
      <c r="G37" s="3">
        <f t="shared" si="25"/>
        <v>736</v>
      </c>
      <c r="H37" s="3">
        <f t="shared" si="25"/>
        <v>736</v>
      </c>
      <c r="I37" s="3">
        <f t="shared" si="25"/>
        <v>738</v>
      </c>
      <c r="J37" s="3">
        <f t="shared" si="25"/>
        <v>740</v>
      </c>
      <c r="K37" s="3">
        <f t="shared" si="25"/>
        <v>740</v>
      </c>
      <c r="L37" s="3">
        <f t="shared" si="25"/>
        <v>740</v>
      </c>
      <c r="M37" s="3">
        <f t="shared" si="25"/>
        <v>732</v>
      </c>
      <c r="N37" s="3">
        <f t="shared" si="25"/>
        <v>720</v>
      </c>
      <c r="O37" s="3">
        <f t="shared" si="25"/>
        <v>719</v>
      </c>
      <c r="P37" s="3">
        <f t="shared" si="25"/>
        <v>713</v>
      </c>
      <c r="Q37" s="3">
        <f t="shared" si="25"/>
        <v>712</v>
      </c>
      <c r="R37" s="3">
        <f t="shared" ref="R37:CC37" si="34">R67-R78</f>
        <v>710</v>
      </c>
      <c r="S37" s="3">
        <f t="shared" si="34"/>
        <v>709</v>
      </c>
      <c r="T37" s="3">
        <f t="shared" si="34"/>
        <v>714</v>
      </c>
      <c r="U37" s="3">
        <f t="shared" si="34"/>
        <v>715</v>
      </c>
      <c r="V37" s="3">
        <f t="shared" si="34"/>
        <v>710</v>
      </c>
      <c r="W37" s="3">
        <f t="shared" si="34"/>
        <v>709</v>
      </c>
      <c r="X37" s="3">
        <f t="shared" si="34"/>
        <v>709</v>
      </c>
      <c r="Y37" s="3">
        <f t="shared" si="34"/>
        <v>708</v>
      </c>
      <c r="Z37" s="3">
        <f t="shared" si="34"/>
        <v>708</v>
      </c>
      <c r="AA37" s="3">
        <f t="shared" si="34"/>
        <v>700</v>
      </c>
      <c r="AB37" s="3">
        <f t="shared" si="34"/>
        <v>691</v>
      </c>
      <c r="AC37" s="3">
        <f t="shared" si="34"/>
        <v>689</v>
      </c>
      <c r="AD37" s="3">
        <f t="shared" si="34"/>
        <v>689</v>
      </c>
      <c r="AE37" s="3">
        <f t="shared" si="34"/>
        <v>687</v>
      </c>
      <c r="AF37" s="3">
        <f t="shared" si="34"/>
        <v>685</v>
      </c>
      <c r="AG37" s="3">
        <f t="shared" si="34"/>
        <v>687</v>
      </c>
      <c r="AH37" s="3">
        <f t="shared" si="34"/>
        <v>685</v>
      </c>
      <c r="AI37" s="3">
        <f t="shared" si="34"/>
        <v>684</v>
      </c>
      <c r="AJ37" s="3">
        <f t="shared" si="34"/>
        <v>690</v>
      </c>
      <c r="AK37" s="3">
        <f t="shared" si="34"/>
        <v>693</v>
      </c>
      <c r="AL37" s="3">
        <f t="shared" si="34"/>
        <v>696</v>
      </c>
      <c r="AM37" s="3">
        <f t="shared" si="34"/>
        <v>694</v>
      </c>
      <c r="AN37" s="3">
        <f t="shared" si="34"/>
        <v>692</v>
      </c>
      <c r="AO37" s="3">
        <f t="shared" si="34"/>
        <v>694</v>
      </c>
      <c r="AP37" s="3">
        <f t="shared" si="34"/>
        <v>694</v>
      </c>
      <c r="AQ37" s="3">
        <f t="shared" si="34"/>
        <v>694</v>
      </c>
      <c r="AR37" s="3">
        <f t="shared" si="34"/>
        <v>694</v>
      </c>
      <c r="AS37" s="3">
        <f t="shared" si="34"/>
        <v>694</v>
      </c>
      <c r="AT37" s="3">
        <f t="shared" si="34"/>
        <v>695</v>
      </c>
      <c r="AU37" s="3">
        <f t="shared" si="34"/>
        <v>698</v>
      </c>
      <c r="AV37" s="3">
        <f t="shared" si="34"/>
        <v>702</v>
      </c>
      <c r="AW37" s="3">
        <f t="shared" si="34"/>
        <v>705</v>
      </c>
      <c r="AX37" s="3">
        <f t="shared" si="34"/>
        <v>711</v>
      </c>
      <c r="AY37" s="3">
        <f t="shared" si="34"/>
        <v>711</v>
      </c>
      <c r="AZ37" s="3">
        <f t="shared" si="34"/>
        <v>711</v>
      </c>
      <c r="BA37" s="3">
        <f t="shared" si="34"/>
        <v>707</v>
      </c>
      <c r="BB37" s="3">
        <f t="shared" si="34"/>
        <v>702</v>
      </c>
      <c r="BC37" s="3">
        <f t="shared" si="34"/>
        <v>702</v>
      </c>
      <c r="BD37" s="3">
        <f t="shared" si="34"/>
        <v>701</v>
      </c>
      <c r="BE37" s="3">
        <f t="shared" si="34"/>
        <v>699</v>
      </c>
      <c r="BF37" s="3">
        <f t="shared" si="34"/>
        <v>695</v>
      </c>
      <c r="BG37" s="3">
        <f t="shared" si="34"/>
        <v>697</v>
      </c>
      <c r="BH37" s="3">
        <f t="shared" si="34"/>
        <v>698</v>
      </c>
      <c r="BI37" s="3">
        <f t="shared" si="34"/>
        <v>698</v>
      </c>
      <c r="BJ37" s="3">
        <f t="shared" si="34"/>
        <v>705</v>
      </c>
      <c r="BK37" s="3">
        <f t="shared" si="34"/>
        <v>712</v>
      </c>
      <c r="BL37" s="3">
        <f t="shared" si="34"/>
        <v>712</v>
      </c>
      <c r="BM37" s="3">
        <f t="shared" si="34"/>
        <v>711</v>
      </c>
      <c r="BN37" s="3">
        <f t="shared" si="34"/>
        <v>713</v>
      </c>
      <c r="BO37" s="3">
        <f t="shared" si="34"/>
        <v>716</v>
      </c>
      <c r="BP37" s="3">
        <f t="shared" si="34"/>
        <v>717</v>
      </c>
      <c r="BQ37" s="3">
        <f t="shared" si="34"/>
        <v>718</v>
      </c>
      <c r="BR37" s="3">
        <f t="shared" si="34"/>
        <v>715</v>
      </c>
      <c r="BS37" s="3">
        <f t="shared" si="34"/>
        <v>711</v>
      </c>
      <c r="BT37" s="3">
        <f t="shared" si="34"/>
        <v>712</v>
      </c>
      <c r="BU37" s="3">
        <f t="shared" si="34"/>
        <v>714</v>
      </c>
      <c r="BV37" s="3">
        <f t="shared" si="34"/>
        <v>711</v>
      </c>
      <c r="BW37" s="3">
        <f t="shared" si="34"/>
        <v>714</v>
      </c>
      <c r="BX37" s="3">
        <f t="shared" si="34"/>
        <v>719</v>
      </c>
      <c r="BY37" s="3">
        <f t="shared" si="34"/>
        <v>720</v>
      </c>
      <c r="BZ37" s="3">
        <f t="shared" si="34"/>
        <v>720</v>
      </c>
      <c r="CA37" s="3">
        <f t="shared" si="34"/>
        <v>721</v>
      </c>
      <c r="CB37" s="3">
        <f t="shared" si="34"/>
        <v>723</v>
      </c>
      <c r="CC37" s="3">
        <f t="shared" si="34"/>
        <v>724</v>
      </c>
      <c r="CD37" s="3">
        <f t="shared" ref="CD37:CS37" si="35">CD67-CD78</f>
        <v>723</v>
      </c>
      <c r="CE37" s="3">
        <f t="shared" si="35"/>
        <v>723</v>
      </c>
      <c r="CF37" s="3">
        <f t="shared" si="35"/>
        <v>727</v>
      </c>
      <c r="CG37" s="3">
        <f t="shared" si="35"/>
        <v>727</v>
      </c>
      <c r="CH37" s="3">
        <f t="shared" si="35"/>
        <v>720</v>
      </c>
      <c r="CI37" s="3">
        <f t="shared" si="35"/>
        <v>715</v>
      </c>
      <c r="CJ37" s="3">
        <f t="shared" si="35"/>
        <v>720</v>
      </c>
      <c r="CK37" s="3">
        <f t="shared" si="35"/>
        <v>717</v>
      </c>
      <c r="CL37" s="3">
        <f t="shared" si="35"/>
        <v>717</v>
      </c>
      <c r="CM37" s="3">
        <f t="shared" si="35"/>
        <v>711</v>
      </c>
      <c r="CN37" s="3">
        <f t="shared" si="35"/>
        <v>712</v>
      </c>
      <c r="CO37" s="3">
        <f t="shared" si="35"/>
        <v>720</v>
      </c>
      <c r="CP37" s="3">
        <f t="shared" si="35"/>
        <v>722</v>
      </c>
      <c r="CQ37" s="3">
        <f t="shared" si="35"/>
        <v>732</v>
      </c>
      <c r="CR37" s="3">
        <f t="shared" si="35"/>
        <v>739</v>
      </c>
      <c r="CS37" s="83">
        <f t="shared" si="35"/>
        <v>739</v>
      </c>
      <c r="CT37" s="30">
        <f t="shared" si="20"/>
        <v>68364</v>
      </c>
      <c r="CU37" s="152"/>
    </row>
    <row r="38" spans="1:99">
      <c r="A38" s="57" t="s">
        <v>38</v>
      </c>
      <c r="B38" s="84">
        <f t="shared" si="25"/>
        <v>40</v>
      </c>
      <c r="C38" s="85">
        <f t="shared" si="25"/>
        <v>40</v>
      </c>
      <c r="D38" s="85">
        <f t="shared" si="25"/>
        <v>40</v>
      </c>
      <c r="E38" s="85">
        <f t="shared" si="25"/>
        <v>40</v>
      </c>
      <c r="F38" s="85">
        <f t="shared" si="25"/>
        <v>40</v>
      </c>
      <c r="G38" s="85">
        <f t="shared" si="25"/>
        <v>40</v>
      </c>
      <c r="H38" s="85">
        <f t="shared" si="25"/>
        <v>40</v>
      </c>
      <c r="I38" s="85">
        <f t="shared" si="25"/>
        <v>40</v>
      </c>
      <c r="J38" s="85">
        <f t="shared" si="25"/>
        <v>40</v>
      </c>
      <c r="K38" s="85">
        <f t="shared" si="25"/>
        <v>40</v>
      </c>
      <c r="L38" s="85">
        <f t="shared" si="25"/>
        <v>40</v>
      </c>
      <c r="M38" s="85">
        <f t="shared" si="25"/>
        <v>40</v>
      </c>
      <c r="N38" s="85">
        <f t="shared" si="25"/>
        <v>40</v>
      </c>
      <c r="O38" s="85">
        <f t="shared" si="25"/>
        <v>40</v>
      </c>
      <c r="P38" s="85">
        <f t="shared" si="25"/>
        <v>40</v>
      </c>
      <c r="Q38" s="85">
        <f t="shared" si="25"/>
        <v>40</v>
      </c>
      <c r="R38" s="85">
        <f t="shared" ref="R38:CC38" si="36">R68-R79</f>
        <v>40</v>
      </c>
      <c r="S38" s="85">
        <f t="shared" si="36"/>
        <v>40</v>
      </c>
      <c r="T38" s="85">
        <f t="shared" si="36"/>
        <v>40</v>
      </c>
      <c r="U38" s="85">
        <f t="shared" si="36"/>
        <v>40</v>
      </c>
      <c r="V38" s="85">
        <f t="shared" si="36"/>
        <v>40</v>
      </c>
      <c r="W38" s="85">
        <f t="shared" si="36"/>
        <v>40</v>
      </c>
      <c r="X38" s="85">
        <f t="shared" si="36"/>
        <v>40</v>
      </c>
      <c r="Y38" s="85">
        <f t="shared" si="36"/>
        <v>40</v>
      </c>
      <c r="Z38" s="85">
        <f t="shared" si="36"/>
        <v>40</v>
      </c>
      <c r="AA38" s="85">
        <f t="shared" si="36"/>
        <v>40</v>
      </c>
      <c r="AB38" s="85">
        <f t="shared" si="36"/>
        <v>40</v>
      </c>
      <c r="AC38" s="85">
        <f t="shared" si="36"/>
        <v>40</v>
      </c>
      <c r="AD38" s="85">
        <f t="shared" si="36"/>
        <v>40</v>
      </c>
      <c r="AE38" s="85">
        <f t="shared" si="36"/>
        <v>40</v>
      </c>
      <c r="AF38" s="85">
        <f t="shared" si="36"/>
        <v>40</v>
      </c>
      <c r="AG38" s="85">
        <f t="shared" si="36"/>
        <v>40</v>
      </c>
      <c r="AH38" s="85">
        <f t="shared" si="36"/>
        <v>40</v>
      </c>
      <c r="AI38" s="85">
        <f t="shared" si="36"/>
        <v>40</v>
      </c>
      <c r="AJ38" s="85">
        <f t="shared" si="36"/>
        <v>40</v>
      </c>
      <c r="AK38" s="85">
        <f t="shared" si="36"/>
        <v>40</v>
      </c>
      <c r="AL38" s="85">
        <f t="shared" si="36"/>
        <v>40</v>
      </c>
      <c r="AM38" s="85">
        <f t="shared" si="36"/>
        <v>40</v>
      </c>
      <c r="AN38" s="85">
        <f t="shared" si="36"/>
        <v>40</v>
      </c>
      <c r="AO38" s="85">
        <f t="shared" si="36"/>
        <v>40</v>
      </c>
      <c r="AP38" s="85">
        <f t="shared" si="36"/>
        <v>40</v>
      </c>
      <c r="AQ38" s="85">
        <f t="shared" si="36"/>
        <v>40</v>
      </c>
      <c r="AR38" s="85">
        <f t="shared" si="36"/>
        <v>40</v>
      </c>
      <c r="AS38" s="85">
        <f t="shared" si="36"/>
        <v>40</v>
      </c>
      <c r="AT38" s="85">
        <f t="shared" si="36"/>
        <v>40</v>
      </c>
      <c r="AU38" s="85">
        <f t="shared" si="36"/>
        <v>40</v>
      </c>
      <c r="AV38" s="85">
        <f t="shared" si="36"/>
        <v>40</v>
      </c>
      <c r="AW38" s="85">
        <f t="shared" si="36"/>
        <v>40</v>
      </c>
      <c r="AX38" s="85">
        <f t="shared" si="36"/>
        <v>40</v>
      </c>
      <c r="AY38" s="85">
        <f t="shared" si="36"/>
        <v>40</v>
      </c>
      <c r="AZ38" s="85">
        <f t="shared" si="36"/>
        <v>40</v>
      </c>
      <c r="BA38" s="85">
        <f t="shared" si="36"/>
        <v>40</v>
      </c>
      <c r="BB38" s="85">
        <f t="shared" si="36"/>
        <v>40</v>
      </c>
      <c r="BC38" s="85">
        <f t="shared" si="36"/>
        <v>40</v>
      </c>
      <c r="BD38" s="85">
        <f t="shared" si="36"/>
        <v>40</v>
      </c>
      <c r="BE38" s="85">
        <f t="shared" si="36"/>
        <v>40</v>
      </c>
      <c r="BF38" s="85">
        <f t="shared" si="36"/>
        <v>40</v>
      </c>
      <c r="BG38" s="85">
        <f t="shared" si="36"/>
        <v>40</v>
      </c>
      <c r="BH38" s="85">
        <f t="shared" si="36"/>
        <v>40</v>
      </c>
      <c r="BI38" s="85">
        <f t="shared" si="36"/>
        <v>40</v>
      </c>
      <c r="BJ38" s="85">
        <f t="shared" si="36"/>
        <v>40</v>
      </c>
      <c r="BK38" s="85">
        <f t="shared" si="36"/>
        <v>40</v>
      </c>
      <c r="BL38" s="85">
        <f t="shared" si="36"/>
        <v>40</v>
      </c>
      <c r="BM38" s="85">
        <f t="shared" si="36"/>
        <v>40</v>
      </c>
      <c r="BN38" s="85">
        <f t="shared" si="36"/>
        <v>40</v>
      </c>
      <c r="BO38" s="85">
        <f t="shared" si="36"/>
        <v>40</v>
      </c>
      <c r="BP38" s="85">
        <f t="shared" si="36"/>
        <v>40</v>
      </c>
      <c r="BQ38" s="85">
        <f t="shared" si="36"/>
        <v>40</v>
      </c>
      <c r="BR38" s="85">
        <f t="shared" si="36"/>
        <v>40</v>
      </c>
      <c r="BS38" s="85">
        <f t="shared" si="36"/>
        <v>40</v>
      </c>
      <c r="BT38" s="85">
        <f t="shared" si="36"/>
        <v>40</v>
      </c>
      <c r="BU38" s="85">
        <f t="shared" si="36"/>
        <v>40</v>
      </c>
      <c r="BV38" s="85">
        <f t="shared" si="36"/>
        <v>40</v>
      </c>
      <c r="BW38" s="85">
        <f t="shared" si="36"/>
        <v>40</v>
      </c>
      <c r="BX38" s="85">
        <f t="shared" si="36"/>
        <v>40</v>
      </c>
      <c r="BY38" s="85">
        <f t="shared" si="36"/>
        <v>40</v>
      </c>
      <c r="BZ38" s="85">
        <f t="shared" si="36"/>
        <v>40</v>
      </c>
      <c r="CA38" s="85">
        <f t="shared" si="36"/>
        <v>40</v>
      </c>
      <c r="CB38" s="85">
        <f t="shared" si="36"/>
        <v>40</v>
      </c>
      <c r="CC38" s="85">
        <f t="shared" si="36"/>
        <v>40</v>
      </c>
      <c r="CD38" s="85">
        <f t="shared" ref="CD38:CS38" si="37">CD68-CD79</f>
        <v>40</v>
      </c>
      <c r="CE38" s="85">
        <f t="shared" si="37"/>
        <v>40</v>
      </c>
      <c r="CF38" s="85">
        <f t="shared" si="37"/>
        <v>40</v>
      </c>
      <c r="CG38" s="85">
        <f t="shared" si="37"/>
        <v>40</v>
      </c>
      <c r="CH38" s="85">
        <f t="shared" si="37"/>
        <v>40</v>
      </c>
      <c r="CI38" s="85">
        <f t="shared" si="37"/>
        <v>40</v>
      </c>
      <c r="CJ38" s="85">
        <f t="shared" si="37"/>
        <v>40</v>
      </c>
      <c r="CK38" s="85">
        <f t="shared" si="37"/>
        <v>40</v>
      </c>
      <c r="CL38" s="85">
        <f t="shared" si="37"/>
        <v>40</v>
      </c>
      <c r="CM38" s="85">
        <f t="shared" si="37"/>
        <v>40</v>
      </c>
      <c r="CN38" s="85">
        <f t="shared" si="37"/>
        <v>40</v>
      </c>
      <c r="CO38" s="85">
        <f t="shared" si="37"/>
        <v>40</v>
      </c>
      <c r="CP38" s="85">
        <f t="shared" si="37"/>
        <v>40</v>
      </c>
      <c r="CQ38" s="85">
        <f t="shared" si="37"/>
        <v>40</v>
      </c>
      <c r="CR38" s="85">
        <f t="shared" si="37"/>
        <v>40</v>
      </c>
      <c r="CS38" s="86">
        <f t="shared" si="37"/>
        <v>40</v>
      </c>
      <c r="CT38" s="30">
        <f t="shared" si="20"/>
        <v>3840</v>
      </c>
      <c r="CU38" s="152"/>
    </row>
    <row r="39" spans="1:99">
      <c r="A39" s="87" t="s">
        <v>39</v>
      </c>
      <c r="B39" s="88">
        <f t="shared" ref="B39:AG39" si="38">B12</f>
        <v>71.907119444444447</v>
      </c>
      <c r="C39" s="89">
        <f t="shared" si="38"/>
        <v>71.907119444444447</v>
      </c>
      <c r="D39" s="89">
        <f t="shared" si="38"/>
        <v>71.907119444444447</v>
      </c>
      <c r="E39" s="89">
        <f t="shared" si="38"/>
        <v>71.907119444444447</v>
      </c>
      <c r="F39" s="89">
        <f t="shared" si="38"/>
        <v>71.907119444444447</v>
      </c>
      <c r="G39" s="89">
        <f t="shared" si="38"/>
        <v>71.907119444444447</v>
      </c>
      <c r="H39" s="89">
        <f t="shared" si="38"/>
        <v>71.907119444444447</v>
      </c>
      <c r="I39" s="89">
        <f t="shared" si="38"/>
        <v>71.907119444444447</v>
      </c>
      <c r="J39" s="89">
        <f t="shared" si="38"/>
        <v>71.907119444444447</v>
      </c>
      <c r="K39" s="89">
        <f t="shared" si="38"/>
        <v>71.907119444444447</v>
      </c>
      <c r="L39" s="89">
        <f t="shared" si="38"/>
        <v>71.907119444444447</v>
      </c>
      <c r="M39" s="89">
        <f t="shared" si="38"/>
        <v>71.907119444444447</v>
      </c>
      <c r="N39" s="89">
        <f t="shared" si="38"/>
        <v>71.907119444444447</v>
      </c>
      <c r="O39" s="89">
        <f t="shared" si="38"/>
        <v>71.907119444444447</v>
      </c>
      <c r="P39" s="89">
        <f t="shared" si="38"/>
        <v>71.907119444444447</v>
      </c>
      <c r="Q39" s="89">
        <f t="shared" si="38"/>
        <v>71.907119444444447</v>
      </c>
      <c r="R39" s="89">
        <f t="shared" si="38"/>
        <v>71.907119444444447</v>
      </c>
      <c r="S39" s="89">
        <f t="shared" si="38"/>
        <v>71.907119444444447</v>
      </c>
      <c r="T39" s="89">
        <f t="shared" si="38"/>
        <v>71.907119444444447</v>
      </c>
      <c r="U39" s="89">
        <f t="shared" si="38"/>
        <v>71.907119444444447</v>
      </c>
      <c r="V39" s="89">
        <f t="shared" si="38"/>
        <v>71.907119444444447</v>
      </c>
      <c r="W39" s="89">
        <f t="shared" si="38"/>
        <v>71.907119444444447</v>
      </c>
      <c r="X39" s="89">
        <f t="shared" si="38"/>
        <v>71.907119444444447</v>
      </c>
      <c r="Y39" s="89">
        <f t="shared" si="38"/>
        <v>71.907119444444447</v>
      </c>
      <c r="Z39" s="89">
        <f t="shared" si="38"/>
        <v>71.907119444444447</v>
      </c>
      <c r="AA39" s="89">
        <f t="shared" si="38"/>
        <v>71.907119444444447</v>
      </c>
      <c r="AB39" s="89">
        <f t="shared" si="38"/>
        <v>71.907119444444447</v>
      </c>
      <c r="AC39" s="89">
        <f t="shared" si="38"/>
        <v>71.907119444444447</v>
      </c>
      <c r="AD39" s="89">
        <f t="shared" si="38"/>
        <v>71.907119444444447</v>
      </c>
      <c r="AE39" s="89">
        <f t="shared" si="38"/>
        <v>71.907119444444447</v>
      </c>
      <c r="AF39" s="89">
        <f t="shared" si="38"/>
        <v>71.907119444444447</v>
      </c>
      <c r="AG39" s="89">
        <f t="shared" si="38"/>
        <v>71.907119444444447</v>
      </c>
      <c r="AH39" s="89">
        <f t="shared" ref="AH39:BM39" si="39">AH12</f>
        <v>71.907119444444447</v>
      </c>
      <c r="AI39" s="89">
        <f t="shared" si="39"/>
        <v>71.907119444444447</v>
      </c>
      <c r="AJ39" s="89">
        <f t="shared" si="39"/>
        <v>71.907119444444447</v>
      </c>
      <c r="AK39" s="89">
        <f t="shared" si="39"/>
        <v>71.907119444444447</v>
      </c>
      <c r="AL39" s="89">
        <f t="shared" si="39"/>
        <v>71.907119444444447</v>
      </c>
      <c r="AM39" s="89">
        <f t="shared" si="39"/>
        <v>71.907119444444447</v>
      </c>
      <c r="AN39" s="89">
        <f t="shared" si="39"/>
        <v>71.907119444444447</v>
      </c>
      <c r="AO39" s="89">
        <f t="shared" si="39"/>
        <v>71.907119444444447</v>
      </c>
      <c r="AP39" s="89">
        <f t="shared" si="39"/>
        <v>71.907119444444447</v>
      </c>
      <c r="AQ39" s="89">
        <f t="shared" si="39"/>
        <v>71.907119444444447</v>
      </c>
      <c r="AR39" s="89">
        <f t="shared" si="39"/>
        <v>71.907119444444447</v>
      </c>
      <c r="AS39" s="89">
        <f t="shared" si="39"/>
        <v>71.907119444444447</v>
      </c>
      <c r="AT39" s="89">
        <f t="shared" si="39"/>
        <v>71.907119444444447</v>
      </c>
      <c r="AU39" s="89">
        <f t="shared" si="39"/>
        <v>71.907119444444447</v>
      </c>
      <c r="AV39" s="89">
        <f t="shared" si="39"/>
        <v>71.907119444444447</v>
      </c>
      <c r="AW39" s="89">
        <f t="shared" si="39"/>
        <v>71.907119444444447</v>
      </c>
      <c r="AX39" s="89">
        <f t="shared" si="39"/>
        <v>71.907119444444447</v>
      </c>
      <c r="AY39" s="89">
        <f t="shared" si="39"/>
        <v>71.907119444444447</v>
      </c>
      <c r="AZ39" s="89">
        <f t="shared" si="39"/>
        <v>71.907119444444447</v>
      </c>
      <c r="BA39" s="89">
        <f t="shared" si="39"/>
        <v>71.907119444444447</v>
      </c>
      <c r="BB39" s="89">
        <f t="shared" si="39"/>
        <v>71.907119444444447</v>
      </c>
      <c r="BC39" s="89">
        <f t="shared" si="39"/>
        <v>71.907119444444447</v>
      </c>
      <c r="BD39" s="89">
        <f t="shared" si="39"/>
        <v>71.907119444444447</v>
      </c>
      <c r="BE39" s="89">
        <f t="shared" si="39"/>
        <v>71.907119444444447</v>
      </c>
      <c r="BF39" s="89">
        <f t="shared" si="39"/>
        <v>71.907119444444447</v>
      </c>
      <c r="BG39" s="89">
        <f t="shared" si="39"/>
        <v>71.907119444444447</v>
      </c>
      <c r="BH39" s="89">
        <f t="shared" si="39"/>
        <v>71.907119444444447</v>
      </c>
      <c r="BI39" s="89">
        <f t="shared" si="39"/>
        <v>71.907119444444447</v>
      </c>
      <c r="BJ39" s="89">
        <f t="shared" si="39"/>
        <v>71.907119444444447</v>
      </c>
      <c r="BK39" s="89">
        <f t="shared" si="39"/>
        <v>71.907119444444447</v>
      </c>
      <c r="BL39" s="89">
        <f t="shared" si="39"/>
        <v>71.907119444444447</v>
      </c>
      <c r="BM39" s="89">
        <f t="shared" si="39"/>
        <v>71.907119444444447</v>
      </c>
      <c r="BN39" s="89">
        <f t="shared" ref="BN39:CS39" si="40">BN12</f>
        <v>71.907119444444447</v>
      </c>
      <c r="BO39" s="89">
        <f t="shared" si="40"/>
        <v>71.907119444444447</v>
      </c>
      <c r="BP39" s="89">
        <f t="shared" si="40"/>
        <v>71.907119444444447</v>
      </c>
      <c r="BQ39" s="89">
        <f t="shared" si="40"/>
        <v>71.907119444444447</v>
      </c>
      <c r="BR39" s="89">
        <f t="shared" si="40"/>
        <v>71.907119444444447</v>
      </c>
      <c r="BS39" s="89">
        <f t="shared" si="40"/>
        <v>71.907119444444447</v>
      </c>
      <c r="BT39" s="89">
        <f t="shared" si="40"/>
        <v>71.907119444444447</v>
      </c>
      <c r="BU39" s="89">
        <f t="shared" si="40"/>
        <v>71.907119444444447</v>
      </c>
      <c r="BV39" s="89">
        <f t="shared" si="40"/>
        <v>71.907119444444447</v>
      </c>
      <c r="BW39" s="89">
        <f t="shared" si="40"/>
        <v>71.907119444444447</v>
      </c>
      <c r="BX39" s="89">
        <f t="shared" si="40"/>
        <v>71.907119444444447</v>
      </c>
      <c r="BY39" s="89">
        <f t="shared" si="40"/>
        <v>71.907119444444447</v>
      </c>
      <c r="BZ39" s="89">
        <f t="shared" si="40"/>
        <v>71.907119444444447</v>
      </c>
      <c r="CA39" s="89">
        <f t="shared" si="40"/>
        <v>71.907119444444447</v>
      </c>
      <c r="CB39" s="89">
        <f t="shared" si="40"/>
        <v>71.907119444444447</v>
      </c>
      <c r="CC39" s="89">
        <f t="shared" si="40"/>
        <v>71.907119444444447</v>
      </c>
      <c r="CD39" s="89">
        <f t="shared" si="40"/>
        <v>71.907119444444447</v>
      </c>
      <c r="CE39" s="89">
        <f t="shared" si="40"/>
        <v>71.907119444444447</v>
      </c>
      <c r="CF39" s="89">
        <f t="shared" si="40"/>
        <v>71.907119444444447</v>
      </c>
      <c r="CG39" s="89">
        <f t="shared" si="40"/>
        <v>71.907119444444447</v>
      </c>
      <c r="CH39" s="89">
        <f t="shared" si="40"/>
        <v>71.907119444444447</v>
      </c>
      <c r="CI39" s="89">
        <f t="shared" si="40"/>
        <v>71.907119444444447</v>
      </c>
      <c r="CJ39" s="89">
        <f t="shared" si="40"/>
        <v>71.907119444444447</v>
      </c>
      <c r="CK39" s="89">
        <f t="shared" si="40"/>
        <v>71.907119444444447</v>
      </c>
      <c r="CL39" s="89">
        <f t="shared" si="40"/>
        <v>71.907119444444447</v>
      </c>
      <c r="CM39" s="89">
        <f t="shared" si="40"/>
        <v>71.907119444444447</v>
      </c>
      <c r="CN39" s="89">
        <f t="shared" si="40"/>
        <v>71.907119444444447</v>
      </c>
      <c r="CO39" s="89">
        <f t="shared" si="40"/>
        <v>71.907119444444447</v>
      </c>
      <c r="CP39" s="89">
        <f t="shared" si="40"/>
        <v>71.907119444444447</v>
      </c>
      <c r="CQ39" s="89">
        <f t="shared" si="40"/>
        <v>71.907119444444447</v>
      </c>
      <c r="CR39" s="89">
        <f t="shared" si="40"/>
        <v>71.907119444444447</v>
      </c>
      <c r="CS39" s="90">
        <f t="shared" si="40"/>
        <v>71.907119444444447</v>
      </c>
      <c r="CT39" s="30">
        <f t="shared" si="20"/>
        <v>6903.0834666666578</v>
      </c>
      <c r="CU39" s="152"/>
    </row>
    <row r="40" spans="1:99">
      <c r="A40" s="20" t="s">
        <v>40</v>
      </c>
      <c r="B40" s="39">
        <f t="shared" ref="B40:AG40" si="41">SUM(B41:B41)</f>
        <v>2276.14</v>
      </c>
      <c r="C40" s="40">
        <f t="shared" si="41"/>
        <v>2276.15</v>
      </c>
      <c r="D40" s="40">
        <f t="shared" si="41"/>
        <v>2276.31</v>
      </c>
      <c r="E40" s="40">
        <f t="shared" si="41"/>
        <v>2276.3200000000002</v>
      </c>
      <c r="F40" s="40">
        <f t="shared" si="41"/>
        <v>2276.4299999999998</v>
      </c>
      <c r="G40" s="40">
        <f t="shared" si="41"/>
        <v>2276.5</v>
      </c>
      <c r="H40" s="40">
        <f t="shared" si="41"/>
        <v>2276.5700000000002</v>
      </c>
      <c r="I40" s="40">
        <f t="shared" si="41"/>
        <v>2281</v>
      </c>
      <c r="J40" s="40">
        <f t="shared" si="41"/>
        <v>2283.4499999999998</v>
      </c>
      <c r="K40" s="40">
        <f t="shared" si="41"/>
        <v>2283.59</v>
      </c>
      <c r="L40" s="40">
        <f t="shared" si="41"/>
        <v>2283.6</v>
      </c>
      <c r="M40" s="40">
        <f t="shared" si="41"/>
        <v>2283.73</v>
      </c>
      <c r="N40" s="40">
        <f t="shared" si="41"/>
        <v>2103.4699999999998</v>
      </c>
      <c r="O40" s="40">
        <f t="shared" si="41"/>
        <v>2021.92</v>
      </c>
      <c r="P40" s="40">
        <f t="shared" si="41"/>
        <v>2022.09</v>
      </c>
      <c r="Q40" s="40">
        <f t="shared" si="41"/>
        <v>2022.1</v>
      </c>
      <c r="R40" s="40">
        <f t="shared" si="41"/>
        <v>2022.68</v>
      </c>
      <c r="S40" s="40">
        <f t="shared" si="41"/>
        <v>2022.68</v>
      </c>
      <c r="T40" s="40">
        <f t="shared" si="41"/>
        <v>2021.96</v>
      </c>
      <c r="U40" s="40">
        <f t="shared" si="41"/>
        <v>2021.96</v>
      </c>
      <c r="V40" s="40">
        <f t="shared" si="41"/>
        <v>2309.44</v>
      </c>
      <c r="W40" s="40">
        <f t="shared" si="41"/>
        <v>2309.44</v>
      </c>
      <c r="X40" s="40">
        <f t="shared" si="41"/>
        <v>2309.44</v>
      </c>
      <c r="Y40" s="40">
        <f t="shared" si="41"/>
        <v>2309.56</v>
      </c>
      <c r="Z40" s="40">
        <f t="shared" si="41"/>
        <v>2351.94</v>
      </c>
      <c r="AA40" s="40">
        <f t="shared" si="41"/>
        <v>2319.61</v>
      </c>
      <c r="AB40" s="40">
        <f t="shared" si="41"/>
        <v>2326.75</v>
      </c>
      <c r="AC40" s="40">
        <f t="shared" si="41"/>
        <v>2326.75</v>
      </c>
      <c r="AD40" s="40">
        <f t="shared" si="41"/>
        <v>2327.09</v>
      </c>
      <c r="AE40" s="40">
        <f t="shared" si="41"/>
        <v>2327.13</v>
      </c>
      <c r="AF40" s="40">
        <f t="shared" si="41"/>
        <v>2027.52</v>
      </c>
      <c r="AG40" s="40">
        <f t="shared" si="41"/>
        <v>2017.51</v>
      </c>
      <c r="AH40" s="40">
        <f t="shared" ref="AH40:BM40" si="42">SUM(AH41:AH41)</f>
        <v>1832.33</v>
      </c>
      <c r="AI40" s="40">
        <f t="shared" si="42"/>
        <v>1526.87</v>
      </c>
      <c r="AJ40" s="40">
        <f t="shared" si="42"/>
        <v>1354.58</v>
      </c>
      <c r="AK40" s="40">
        <f t="shared" si="42"/>
        <v>1289.8900000000001</v>
      </c>
      <c r="AL40" s="40">
        <f t="shared" si="42"/>
        <v>1339.28</v>
      </c>
      <c r="AM40" s="40">
        <f t="shared" si="42"/>
        <v>1416.29</v>
      </c>
      <c r="AN40" s="40">
        <f t="shared" si="42"/>
        <v>1553.58</v>
      </c>
      <c r="AO40" s="40">
        <f t="shared" si="42"/>
        <v>1717.33</v>
      </c>
      <c r="AP40" s="40">
        <f t="shared" si="42"/>
        <v>2083.16</v>
      </c>
      <c r="AQ40" s="40">
        <f t="shared" si="42"/>
        <v>2282.7800000000002</v>
      </c>
      <c r="AR40" s="40">
        <f t="shared" si="42"/>
        <v>2430.88</v>
      </c>
      <c r="AS40" s="40">
        <f t="shared" si="42"/>
        <v>2351.1999999999998</v>
      </c>
      <c r="AT40" s="40">
        <f t="shared" si="42"/>
        <v>1955.24</v>
      </c>
      <c r="AU40" s="40">
        <f t="shared" si="42"/>
        <v>1576.37</v>
      </c>
      <c r="AV40" s="40">
        <f t="shared" si="42"/>
        <v>1526.7</v>
      </c>
      <c r="AW40" s="40">
        <f t="shared" si="42"/>
        <v>1556.04</v>
      </c>
      <c r="AX40" s="40">
        <f t="shared" si="42"/>
        <v>1587.24</v>
      </c>
      <c r="AY40" s="40">
        <f t="shared" si="42"/>
        <v>1617.23</v>
      </c>
      <c r="AZ40" s="40">
        <f t="shared" si="42"/>
        <v>1636.8</v>
      </c>
      <c r="BA40" s="40">
        <f t="shared" si="42"/>
        <v>1651.03</v>
      </c>
      <c r="BB40" s="40">
        <f t="shared" si="42"/>
        <v>1580.93</v>
      </c>
      <c r="BC40" s="40">
        <f t="shared" si="42"/>
        <v>1426.76</v>
      </c>
      <c r="BD40" s="40">
        <f t="shared" si="42"/>
        <v>1431.8</v>
      </c>
      <c r="BE40" s="40">
        <f t="shared" si="42"/>
        <v>1647.81</v>
      </c>
      <c r="BF40" s="40">
        <f t="shared" si="42"/>
        <v>1897.56</v>
      </c>
      <c r="BG40" s="40">
        <f t="shared" si="42"/>
        <v>1962.02</v>
      </c>
      <c r="BH40" s="40">
        <f t="shared" si="42"/>
        <v>1960.39</v>
      </c>
      <c r="BI40" s="40">
        <f t="shared" si="42"/>
        <v>1960.6</v>
      </c>
      <c r="BJ40" s="40">
        <f t="shared" si="42"/>
        <v>1959.31</v>
      </c>
      <c r="BK40" s="40">
        <f t="shared" si="42"/>
        <v>1959.94</v>
      </c>
      <c r="BL40" s="40">
        <f t="shared" si="42"/>
        <v>1993.24</v>
      </c>
      <c r="BM40" s="40">
        <f t="shared" si="42"/>
        <v>2000.92</v>
      </c>
      <c r="BN40" s="40">
        <f t="shared" ref="BN40:CS40" si="43">SUM(BN41:BN41)</f>
        <v>2003.34</v>
      </c>
      <c r="BO40" s="40">
        <f t="shared" si="43"/>
        <v>2003.81</v>
      </c>
      <c r="BP40" s="40">
        <f t="shared" si="43"/>
        <v>2004.44</v>
      </c>
      <c r="BQ40" s="40">
        <f t="shared" si="43"/>
        <v>2004.94</v>
      </c>
      <c r="BR40" s="40">
        <f t="shared" si="43"/>
        <v>2005.3</v>
      </c>
      <c r="BS40" s="40">
        <f t="shared" si="43"/>
        <v>2005.41</v>
      </c>
      <c r="BT40" s="40">
        <f t="shared" si="43"/>
        <v>2006.07</v>
      </c>
      <c r="BU40" s="40">
        <f t="shared" si="43"/>
        <v>2006.07</v>
      </c>
      <c r="BV40" s="40">
        <f t="shared" si="43"/>
        <v>2276.0700000000002</v>
      </c>
      <c r="BW40" s="40">
        <f t="shared" si="43"/>
        <v>2272.4899999999998</v>
      </c>
      <c r="BX40" s="40">
        <f t="shared" si="43"/>
        <v>2272.6799999999998</v>
      </c>
      <c r="BY40" s="40">
        <f t="shared" si="43"/>
        <v>2272.73</v>
      </c>
      <c r="BZ40" s="40">
        <f t="shared" si="43"/>
        <v>2270.73</v>
      </c>
      <c r="CA40" s="40">
        <f t="shared" si="43"/>
        <v>2269.2600000000002</v>
      </c>
      <c r="CB40" s="40">
        <f t="shared" si="43"/>
        <v>2267.09</v>
      </c>
      <c r="CC40" s="40">
        <f t="shared" si="43"/>
        <v>2267.12</v>
      </c>
      <c r="CD40" s="40">
        <f t="shared" si="43"/>
        <v>2266.38</v>
      </c>
      <c r="CE40" s="40">
        <f t="shared" si="43"/>
        <v>2266.4499999999998</v>
      </c>
      <c r="CF40" s="40">
        <f t="shared" si="43"/>
        <v>2267.0100000000002</v>
      </c>
      <c r="CG40" s="40">
        <f t="shared" si="43"/>
        <v>2267.46</v>
      </c>
      <c r="CH40" s="40">
        <f t="shared" si="43"/>
        <v>2268.6</v>
      </c>
      <c r="CI40" s="40">
        <f t="shared" si="43"/>
        <v>2268.71</v>
      </c>
      <c r="CJ40" s="40">
        <f t="shared" si="43"/>
        <v>2254.59</v>
      </c>
      <c r="CK40" s="40">
        <f t="shared" si="43"/>
        <v>2241.0700000000002</v>
      </c>
      <c r="CL40" s="40">
        <f t="shared" si="43"/>
        <v>2353.06</v>
      </c>
      <c r="CM40" s="40">
        <f t="shared" si="43"/>
        <v>2380.33</v>
      </c>
      <c r="CN40" s="40">
        <f t="shared" si="43"/>
        <v>2391.29</v>
      </c>
      <c r="CO40" s="40">
        <f t="shared" si="43"/>
        <v>2391.98</v>
      </c>
      <c r="CP40" s="40">
        <f t="shared" si="43"/>
        <v>2394.0500000000002</v>
      </c>
      <c r="CQ40" s="40">
        <f t="shared" si="43"/>
        <v>2393.41</v>
      </c>
      <c r="CR40" s="40">
        <f t="shared" si="43"/>
        <v>2379.16</v>
      </c>
      <c r="CS40" s="91">
        <f t="shared" si="43"/>
        <v>2370.6</v>
      </c>
      <c r="CT40" s="38">
        <f t="shared" si="20"/>
        <v>198298.63000000003</v>
      </c>
      <c r="CU40" s="150"/>
    </row>
    <row r="41" spans="1:99">
      <c r="A41" s="25" t="s">
        <v>12</v>
      </c>
      <c r="B41" s="42">
        <v>2276.14</v>
      </c>
      <c r="C41" s="43">
        <v>2276.15</v>
      </c>
      <c r="D41" s="43">
        <v>2276.31</v>
      </c>
      <c r="E41" s="43">
        <v>2276.3200000000002</v>
      </c>
      <c r="F41" s="43">
        <v>2276.4299999999998</v>
      </c>
      <c r="G41" s="43">
        <v>2276.5</v>
      </c>
      <c r="H41" s="43">
        <v>2276.5700000000002</v>
      </c>
      <c r="I41" s="43">
        <v>2281</v>
      </c>
      <c r="J41" s="43">
        <v>2283.4499999999998</v>
      </c>
      <c r="K41" s="43">
        <v>2283.59</v>
      </c>
      <c r="L41" s="43">
        <v>2283.6</v>
      </c>
      <c r="M41" s="43">
        <v>2283.73</v>
      </c>
      <c r="N41" s="43">
        <v>2103.4699999999998</v>
      </c>
      <c r="O41" s="43">
        <v>2021.92</v>
      </c>
      <c r="P41" s="43">
        <v>2022.09</v>
      </c>
      <c r="Q41" s="43">
        <v>2022.1</v>
      </c>
      <c r="R41" s="43">
        <v>2022.68</v>
      </c>
      <c r="S41" s="43">
        <v>2022.68</v>
      </c>
      <c r="T41" s="43">
        <v>2021.96</v>
      </c>
      <c r="U41" s="43">
        <v>2021.96</v>
      </c>
      <c r="V41" s="43">
        <v>2309.44</v>
      </c>
      <c r="W41" s="43">
        <v>2309.44</v>
      </c>
      <c r="X41" s="43">
        <v>2309.44</v>
      </c>
      <c r="Y41" s="43">
        <v>2309.56</v>
      </c>
      <c r="Z41" s="43">
        <v>2351.94</v>
      </c>
      <c r="AA41" s="43">
        <v>2319.61</v>
      </c>
      <c r="AB41" s="43">
        <v>2326.75</v>
      </c>
      <c r="AC41" s="43">
        <v>2326.75</v>
      </c>
      <c r="AD41" s="43">
        <v>2327.09</v>
      </c>
      <c r="AE41" s="43">
        <v>2327.13</v>
      </c>
      <c r="AF41" s="43">
        <v>2027.52</v>
      </c>
      <c r="AG41" s="43">
        <v>2017.51</v>
      </c>
      <c r="AH41" s="43">
        <v>1832.33</v>
      </c>
      <c r="AI41" s="43">
        <v>1526.87</v>
      </c>
      <c r="AJ41" s="43">
        <v>1354.58</v>
      </c>
      <c r="AK41" s="43">
        <v>1289.8900000000001</v>
      </c>
      <c r="AL41" s="43">
        <v>1339.28</v>
      </c>
      <c r="AM41" s="43">
        <v>1416.29</v>
      </c>
      <c r="AN41" s="43">
        <v>1553.58</v>
      </c>
      <c r="AO41" s="43">
        <v>1717.33</v>
      </c>
      <c r="AP41" s="43">
        <v>2083.16</v>
      </c>
      <c r="AQ41" s="43">
        <v>2282.7800000000002</v>
      </c>
      <c r="AR41" s="43">
        <v>2430.88</v>
      </c>
      <c r="AS41" s="43">
        <v>2351.1999999999998</v>
      </c>
      <c r="AT41" s="43">
        <v>1955.24</v>
      </c>
      <c r="AU41" s="43">
        <v>1576.37</v>
      </c>
      <c r="AV41" s="43">
        <v>1526.7</v>
      </c>
      <c r="AW41" s="43">
        <v>1556.04</v>
      </c>
      <c r="AX41" s="43">
        <v>1587.24</v>
      </c>
      <c r="AY41" s="43">
        <v>1617.23</v>
      </c>
      <c r="AZ41" s="43">
        <v>1636.8</v>
      </c>
      <c r="BA41" s="43">
        <v>1651.03</v>
      </c>
      <c r="BB41" s="43">
        <v>1580.93</v>
      </c>
      <c r="BC41" s="43">
        <v>1426.76</v>
      </c>
      <c r="BD41" s="43">
        <v>1431.8</v>
      </c>
      <c r="BE41" s="43">
        <v>1647.81</v>
      </c>
      <c r="BF41" s="43">
        <v>1897.56</v>
      </c>
      <c r="BG41" s="43">
        <v>1962.02</v>
      </c>
      <c r="BH41" s="43">
        <v>1960.39</v>
      </c>
      <c r="BI41" s="43">
        <v>1960.6</v>
      </c>
      <c r="BJ41" s="43">
        <v>1959.31</v>
      </c>
      <c r="BK41" s="43">
        <v>1959.94</v>
      </c>
      <c r="BL41" s="43">
        <v>1993.24</v>
      </c>
      <c r="BM41" s="43">
        <v>2000.92</v>
      </c>
      <c r="BN41" s="43">
        <v>2003.34</v>
      </c>
      <c r="BO41" s="43">
        <v>2003.81</v>
      </c>
      <c r="BP41" s="43">
        <v>2004.44</v>
      </c>
      <c r="BQ41" s="43">
        <v>2004.94</v>
      </c>
      <c r="BR41" s="43">
        <v>2005.3</v>
      </c>
      <c r="BS41" s="43">
        <v>2005.41</v>
      </c>
      <c r="BT41" s="43">
        <v>2006.07</v>
      </c>
      <c r="BU41" s="43">
        <v>2006.07</v>
      </c>
      <c r="BV41" s="43">
        <v>2276.0700000000002</v>
      </c>
      <c r="BW41" s="43">
        <v>2272.4899999999998</v>
      </c>
      <c r="BX41" s="43">
        <v>2272.6799999999998</v>
      </c>
      <c r="BY41" s="43">
        <v>2272.73</v>
      </c>
      <c r="BZ41" s="43">
        <v>2270.73</v>
      </c>
      <c r="CA41" s="43">
        <v>2269.2600000000002</v>
      </c>
      <c r="CB41" s="43">
        <v>2267.09</v>
      </c>
      <c r="CC41" s="43">
        <v>2267.12</v>
      </c>
      <c r="CD41" s="43">
        <v>2266.38</v>
      </c>
      <c r="CE41" s="43">
        <v>2266.4499999999998</v>
      </c>
      <c r="CF41" s="43">
        <v>2267.0100000000002</v>
      </c>
      <c r="CG41" s="43">
        <v>2267.46</v>
      </c>
      <c r="CH41" s="43">
        <v>2268.6</v>
      </c>
      <c r="CI41" s="43">
        <v>2268.71</v>
      </c>
      <c r="CJ41" s="43">
        <v>2254.59</v>
      </c>
      <c r="CK41" s="43">
        <v>2241.0700000000002</v>
      </c>
      <c r="CL41" s="43">
        <v>2353.06</v>
      </c>
      <c r="CM41" s="43">
        <v>2380.33</v>
      </c>
      <c r="CN41" s="43">
        <v>2391.29</v>
      </c>
      <c r="CO41" s="43">
        <v>2391.98</v>
      </c>
      <c r="CP41" s="43">
        <v>2394.0500000000002</v>
      </c>
      <c r="CQ41" s="43">
        <v>2393.41</v>
      </c>
      <c r="CR41" s="43">
        <v>2379.16</v>
      </c>
      <c r="CS41" s="92">
        <v>2370.6</v>
      </c>
      <c r="CT41" s="30">
        <f t="shared" si="20"/>
        <v>198298.63000000003</v>
      </c>
      <c r="CU41" s="152"/>
    </row>
    <row r="42" spans="1:99">
      <c r="A42" s="95" t="s">
        <v>41</v>
      </c>
      <c r="B42" s="39">
        <f t="shared" ref="B42:AG42" si="44">SUM(B43:B46)</f>
        <v>1970.45</v>
      </c>
      <c r="C42" s="40">
        <f t="shared" si="44"/>
        <v>1970.45</v>
      </c>
      <c r="D42" s="40">
        <f t="shared" si="44"/>
        <v>1970.45</v>
      </c>
      <c r="E42" s="40">
        <f t="shared" si="44"/>
        <v>1970.45</v>
      </c>
      <c r="F42" s="40">
        <f t="shared" si="44"/>
        <v>1970.45</v>
      </c>
      <c r="G42" s="40">
        <f t="shared" si="44"/>
        <v>1970.45</v>
      </c>
      <c r="H42" s="40">
        <f t="shared" si="44"/>
        <v>1970.45</v>
      </c>
      <c r="I42" s="40">
        <f t="shared" si="44"/>
        <v>1970.45</v>
      </c>
      <c r="J42" s="40">
        <f t="shared" si="44"/>
        <v>1970.45</v>
      </c>
      <c r="K42" s="40">
        <f t="shared" si="44"/>
        <v>1970.45</v>
      </c>
      <c r="L42" s="40">
        <f t="shared" si="44"/>
        <v>1970.45</v>
      </c>
      <c r="M42" s="40">
        <f t="shared" si="44"/>
        <v>1970.45</v>
      </c>
      <c r="N42" s="40">
        <f t="shared" si="44"/>
        <v>1970.45</v>
      </c>
      <c r="O42" s="40">
        <f t="shared" si="44"/>
        <v>1970.45</v>
      </c>
      <c r="P42" s="40">
        <f t="shared" si="44"/>
        <v>1970.45</v>
      </c>
      <c r="Q42" s="40">
        <f t="shared" si="44"/>
        <v>1970.45</v>
      </c>
      <c r="R42" s="40">
        <f t="shared" si="44"/>
        <v>1970.45</v>
      </c>
      <c r="S42" s="40">
        <f t="shared" si="44"/>
        <v>1970.45</v>
      </c>
      <c r="T42" s="40">
        <f t="shared" si="44"/>
        <v>1970.45</v>
      </c>
      <c r="U42" s="40">
        <f t="shared" si="44"/>
        <v>1970.45</v>
      </c>
      <c r="V42" s="40">
        <f t="shared" si="44"/>
        <v>1970.45</v>
      </c>
      <c r="W42" s="40">
        <f t="shared" si="44"/>
        <v>1970.45</v>
      </c>
      <c r="X42" s="40">
        <f t="shared" si="44"/>
        <v>1970.45</v>
      </c>
      <c r="Y42" s="40">
        <f t="shared" si="44"/>
        <v>1970.45</v>
      </c>
      <c r="Z42" s="40">
        <f t="shared" si="44"/>
        <v>1970.45</v>
      </c>
      <c r="AA42" s="40">
        <f t="shared" si="44"/>
        <v>1970.45</v>
      </c>
      <c r="AB42" s="40">
        <f t="shared" si="44"/>
        <v>1970.45</v>
      </c>
      <c r="AC42" s="40">
        <f t="shared" si="44"/>
        <v>1970.45</v>
      </c>
      <c r="AD42" s="40">
        <f t="shared" si="44"/>
        <v>1970.45</v>
      </c>
      <c r="AE42" s="40">
        <f t="shared" si="44"/>
        <v>1970.45</v>
      </c>
      <c r="AF42" s="40">
        <f t="shared" si="44"/>
        <v>1970.45</v>
      </c>
      <c r="AG42" s="40">
        <f t="shared" si="44"/>
        <v>1970.45</v>
      </c>
      <c r="AH42" s="40">
        <f t="shared" ref="AH42:BM42" si="45">SUM(AH43:AH46)</f>
        <v>1970.45</v>
      </c>
      <c r="AI42" s="40">
        <f t="shared" si="45"/>
        <v>1970.45</v>
      </c>
      <c r="AJ42" s="40">
        <f t="shared" si="45"/>
        <v>1970.45</v>
      </c>
      <c r="AK42" s="40">
        <f t="shared" si="45"/>
        <v>1970.45</v>
      </c>
      <c r="AL42" s="40">
        <f t="shared" si="45"/>
        <v>1970.45</v>
      </c>
      <c r="AM42" s="40">
        <f t="shared" si="45"/>
        <v>1970.45</v>
      </c>
      <c r="AN42" s="40">
        <f t="shared" si="45"/>
        <v>1970.45</v>
      </c>
      <c r="AO42" s="40">
        <f t="shared" si="45"/>
        <v>1970.45</v>
      </c>
      <c r="AP42" s="40">
        <f t="shared" si="45"/>
        <v>1970.45</v>
      </c>
      <c r="AQ42" s="40">
        <f t="shared" si="45"/>
        <v>1970.45</v>
      </c>
      <c r="AR42" s="40">
        <f t="shared" si="45"/>
        <v>1970.45</v>
      </c>
      <c r="AS42" s="40">
        <f t="shared" si="45"/>
        <v>1970.45</v>
      </c>
      <c r="AT42" s="40">
        <f t="shared" si="45"/>
        <v>1970.45</v>
      </c>
      <c r="AU42" s="40">
        <f t="shared" si="45"/>
        <v>1970.45</v>
      </c>
      <c r="AV42" s="40">
        <f t="shared" si="45"/>
        <v>1970.45</v>
      </c>
      <c r="AW42" s="40">
        <f t="shared" si="45"/>
        <v>1970.45</v>
      </c>
      <c r="AX42" s="40">
        <f t="shared" si="45"/>
        <v>1970.45</v>
      </c>
      <c r="AY42" s="40">
        <f t="shared" si="45"/>
        <v>1970.45</v>
      </c>
      <c r="AZ42" s="40">
        <f t="shared" si="45"/>
        <v>1970.45</v>
      </c>
      <c r="BA42" s="40">
        <f t="shared" si="45"/>
        <v>1970.45</v>
      </c>
      <c r="BB42" s="40">
        <f t="shared" si="45"/>
        <v>1970.45</v>
      </c>
      <c r="BC42" s="40">
        <f t="shared" si="45"/>
        <v>1938.45</v>
      </c>
      <c r="BD42" s="40">
        <f t="shared" si="45"/>
        <v>1906.45</v>
      </c>
      <c r="BE42" s="40">
        <f t="shared" si="45"/>
        <v>1904.95</v>
      </c>
      <c r="BF42" s="40">
        <f t="shared" si="45"/>
        <v>1904.95</v>
      </c>
      <c r="BG42" s="40">
        <f t="shared" si="45"/>
        <v>1904.95</v>
      </c>
      <c r="BH42" s="40">
        <f t="shared" si="45"/>
        <v>1936.95</v>
      </c>
      <c r="BI42" s="40">
        <f t="shared" si="45"/>
        <v>1968.95</v>
      </c>
      <c r="BJ42" s="40">
        <f t="shared" si="45"/>
        <v>1970.45</v>
      </c>
      <c r="BK42" s="40">
        <f t="shared" si="45"/>
        <v>1970.45</v>
      </c>
      <c r="BL42" s="40">
        <f t="shared" si="45"/>
        <v>1970.45</v>
      </c>
      <c r="BM42" s="40">
        <f t="shared" si="45"/>
        <v>1970.45</v>
      </c>
      <c r="BN42" s="40">
        <f t="shared" ref="BN42:CS42" si="46">SUM(BN43:BN46)</f>
        <v>1970.45</v>
      </c>
      <c r="BO42" s="40">
        <f t="shared" si="46"/>
        <v>1970.45</v>
      </c>
      <c r="BP42" s="40">
        <f t="shared" si="46"/>
        <v>1970.45</v>
      </c>
      <c r="BQ42" s="40">
        <f t="shared" si="46"/>
        <v>1970.45</v>
      </c>
      <c r="BR42" s="40">
        <f t="shared" si="46"/>
        <v>1970.45</v>
      </c>
      <c r="BS42" s="40">
        <f t="shared" si="46"/>
        <v>1970.45</v>
      </c>
      <c r="BT42" s="40">
        <f t="shared" si="46"/>
        <v>1970.45</v>
      </c>
      <c r="BU42" s="40">
        <f t="shared" si="46"/>
        <v>1970.45</v>
      </c>
      <c r="BV42" s="40">
        <f t="shared" si="46"/>
        <v>1970.45</v>
      </c>
      <c r="BW42" s="40">
        <f t="shared" si="46"/>
        <v>1970.45</v>
      </c>
      <c r="BX42" s="40">
        <f t="shared" si="46"/>
        <v>1970.45</v>
      </c>
      <c r="BY42" s="40">
        <f t="shared" si="46"/>
        <v>1970.45</v>
      </c>
      <c r="BZ42" s="40">
        <f t="shared" si="46"/>
        <v>1970.45</v>
      </c>
      <c r="CA42" s="40">
        <f t="shared" si="46"/>
        <v>1970.45</v>
      </c>
      <c r="CB42" s="40">
        <f t="shared" si="46"/>
        <v>1970.45</v>
      </c>
      <c r="CC42" s="40">
        <f t="shared" si="46"/>
        <v>1970.45</v>
      </c>
      <c r="CD42" s="40">
        <f t="shared" si="46"/>
        <v>1970.45</v>
      </c>
      <c r="CE42" s="40">
        <f t="shared" si="46"/>
        <v>1970.45</v>
      </c>
      <c r="CF42" s="40">
        <f t="shared" si="46"/>
        <v>1970.45</v>
      </c>
      <c r="CG42" s="40">
        <f t="shared" si="46"/>
        <v>1970.45</v>
      </c>
      <c r="CH42" s="40">
        <f t="shared" si="46"/>
        <v>1970.45</v>
      </c>
      <c r="CI42" s="40">
        <f t="shared" si="46"/>
        <v>1970.45</v>
      </c>
      <c r="CJ42" s="40">
        <f t="shared" si="46"/>
        <v>1970.45</v>
      </c>
      <c r="CK42" s="40">
        <f t="shared" si="46"/>
        <v>1970.45</v>
      </c>
      <c r="CL42" s="40">
        <f t="shared" si="46"/>
        <v>1970.45</v>
      </c>
      <c r="CM42" s="40">
        <f t="shared" si="46"/>
        <v>1970.45</v>
      </c>
      <c r="CN42" s="40">
        <f t="shared" si="46"/>
        <v>1970.45</v>
      </c>
      <c r="CO42" s="40">
        <f t="shared" si="46"/>
        <v>1970.45</v>
      </c>
      <c r="CP42" s="40">
        <f t="shared" si="46"/>
        <v>1970.45</v>
      </c>
      <c r="CQ42" s="40">
        <f t="shared" si="46"/>
        <v>1970.45</v>
      </c>
      <c r="CR42" s="40">
        <f t="shared" si="46"/>
        <v>1970.45</v>
      </c>
      <c r="CS42" s="91">
        <f t="shared" si="46"/>
        <v>1970.45</v>
      </c>
      <c r="CT42" s="38">
        <f t="shared" si="20"/>
        <v>188835.70000000022</v>
      </c>
      <c r="CU42" s="150"/>
    </row>
    <row r="43" spans="1:99">
      <c r="A43" s="78" t="s">
        <v>42</v>
      </c>
      <c r="B43" s="42">
        <v>1131</v>
      </c>
      <c r="C43" s="43">
        <v>1131</v>
      </c>
      <c r="D43" s="43">
        <v>1131</v>
      </c>
      <c r="E43" s="43">
        <v>1131</v>
      </c>
      <c r="F43" s="43">
        <v>1131</v>
      </c>
      <c r="G43" s="43">
        <v>1131</v>
      </c>
      <c r="H43" s="43">
        <v>1131</v>
      </c>
      <c r="I43" s="43">
        <v>1131</v>
      </c>
      <c r="J43" s="43">
        <v>1131</v>
      </c>
      <c r="K43" s="43">
        <v>1131</v>
      </c>
      <c r="L43" s="43">
        <v>1131</v>
      </c>
      <c r="M43" s="43">
        <v>1131</v>
      </c>
      <c r="N43" s="43">
        <v>1131</v>
      </c>
      <c r="O43" s="43">
        <v>1131</v>
      </c>
      <c r="P43" s="43">
        <v>1131</v>
      </c>
      <c r="Q43" s="43">
        <v>1131</v>
      </c>
      <c r="R43" s="43">
        <v>1131</v>
      </c>
      <c r="S43" s="43">
        <v>1131</v>
      </c>
      <c r="T43" s="43">
        <v>1131</v>
      </c>
      <c r="U43" s="43">
        <v>1131</v>
      </c>
      <c r="V43" s="43">
        <v>1131</v>
      </c>
      <c r="W43" s="43">
        <v>1131</v>
      </c>
      <c r="X43" s="43">
        <v>1131</v>
      </c>
      <c r="Y43" s="43">
        <v>1131</v>
      </c>
      <c r="Z43" s="43">
        <v>1131</v>
      </c>
      <c r="AA43" s="43">
        <v>1131</v>
      </c>
      <c r="AB43" s="43">
        <v>1131</v>
      </c>
      <c r="AC43" s="43">
        <v>1131</v>
      </c>
      <c r="AD43" s="43">
        <v>1131</v>
      </c>
      <c r="AE43" s="43">
        <v>1131</v>
      </c>
      <c r="AF43" s="43">
        <v>1131</v>
      </c>
      <c r="AG43" s="43">
        <v>1131</v>
      </c>
      <c r="AH43" s="43">
        <v>1131</v>
      </c>
      <c r="AI43" s="43">
        <v>1131</v>
      </c>
      <c r="AJ43" s="43">
        <v>1131</v>
      </c>
      <c r="AK43" s="43">
        <v>1131</v>
      </c>
      <c r="AL43" s="43">
        <v>1131</v>
      </c>
      <c r="AM43" s="43">
        <v>1131</v>
      </c>
      <c r="AN43" s="43">
        <v>1131</v>
      </c>
      <c r="AO43" s="43">
        <v>1131</v>
      </c>
      <c r="AP43" s="43">
        <v>1131</v>
      </c>
      <c r="AQ43" s="43">
        <v>1131</v>
      </c>
      <c r="AR43" s="43">
        <v>1131</v>
      </c>
      <c r="AS43" s="43">
        <v>1131</v>
      </c>
      <c r="AT43" s="43">
        <v>1131</v>
      </c>
      <c r="AU43" s="43">
        <v>1131</v>
      </c>
      <c r="AV43" s="43">
        <v>1131</v>
      </c>
      <c r="AW43" s="43">
        <v>1131</v>
      </c>
      <c r="AX43" s="43">
        <v>1131</v>
      </c>
      <c r="AY43" s="43">
        <v>1131</v>
      </c>
      <c r="AZ43" s="43">
        <v>1131</v>
      </c>
      <c r="BA43" s="43">
        <v>1131</v>
      </c>
      <c r="BB43" s="43">
        <v>1131</v>
      </c>
      <c r="BC43" s="43">
        <v>1099</v>
      </c>
      <c r="BD43" s="43">
        <v>1067</v>
      </c>
      <c r="BE43" s="43">
        <v>1065.5</v>
      </c>
      <c r="BF43" s="43">
        <v>1065.5</v>
      </c>
      <c r="BG43" s="43">
        <v>1065.5</v>
      </c>
      <c r="BH43" s="43">
        <v>1097.5</v>
      </c>
      <c r="BI43" s="43">
        <v>1129.5</v>
      </c>
      <c r="BJ43" s="43">
        <v>1131</v>
      </c>
      <c r="BK43" s="43">
        <v>1131</v>
      </c>
      <c r="BL43" s="43">
        <v>1131</v>
      </c>
      <c r="BM43" s="43">
        <v>1131</v>
      </c>
      <c r="BN43" s="43">
        <v>1131</v>
      </c>
      <c r="BO43" s="43">
        <v>1131</v>
      </c>
      <c r="BP43" s="43">
        <v>1131</v>
      </c>
      <c r="BQ43" s="43">
        <v>1131</v>
      </c>
      <c r="BR43" s="43">
        <v>1131</v>
      </c>
      <c r="BS43" s="43">
        <v>1131</v>
      </c>
      <c r="BT43" s="43">
        <v>1131</v>
      </c>
      <c r="BU43" s="43">
        <v>1131</v>
      </c>
      <c r="BV43" s="43">
        <v>1131</v>
      </c>
      <c r="BW43" s="43">
        <v>1131</v>
      </c>
      <c r="BX43" s="43">
        <v>1131</v>
      </c>
      <c r="BY43" s="43">
        <v>1131</v>
      </c>
      <c r="BZ43" s="43">
        <v>1131</v>
      </c>
      <c r="CA43" s="43">
        <v>1131</v>
      </c>
      <c r="CB43" s="43">
        <v>1131</v>
      </c>
      <c r="CC43" s="43">
        <v>1131</v>
      </c>
      <c r="CD43" s="43">
        <v>1131</v>
      </c>
      <c r="CE43" s="43">
        <v>1131</v>
      </c>
      <c r="CF43" s="43">
        <v>1131</v>
      </c>
      <c r="CG43" s="43">
        <v>1131</v>
      </c>
      <c r="CH43" s="43">
        <v>1131</v>
      </c>
      <c r="CI43" s="43">
        <v>1131</v>
      </c>
      <c r="CJ43" s="43">
        <v>1131</v>
      </c>
      <c r="CK43" s="43">
        <v>1131</v>
      </c>
      <c r="CL43" s="43">
        <v>1131</v>
      </c>
      <c r="CM43" s="43">
        <v>1131</v>
      </c>
      <c r="CN43" s="43">
        <v>1131</v>
      </c>
      <c r="CO43" s="43">
        <v>1131</v>
      </c>
      <c r="CP43" s="43">
        <v>1131</v>
      </c>
      <c r="CQ43" s="43">
        <v>1131</v>
      </c>
      <c r="CR43" s="43">
        <v>1131</v>
      </c>
      <c r="CS43" s="92">
        <v>1131</v>
      </c>
      <c r="CT43" s="30">
        <f t="shared" si="20"/>
        <v>108248.5</v>
      </c>
      <c r="CU43" s="152"/>
    </row>
    <row r="44" spans="1:99">
      <c r="A44" s="25" t="s">
        <v>43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20"/>
        <v>25867.200000000044</v>
      </c>
      <c r="CU44" s="152"/>
    </row>
    <row r="45" spans="1:99">
      <c r="A45" s="25" t="s">
        <v>44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570</v>
      </c>
      <c r="AY45" s="1">
        <v>570</v>
      </c>
      <c r="AZ45" s="1">
        <v>570</v>
      </c>
      <c r="BA45" s="1">
        <v>570</v>
      </c>
      <c r="BB45" s="1">
        <v>570</v>
      </c>
      <c r="BC45" s="1">
        <v>570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20"/>
        <v>54720</v>
      </c>
      <c r="CU45" s="152"/>
    </row>
    <row r="46" spans="1:99" hidden="1">
      <c r="A46" s="57" t="s">
        <v>45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20"/>
        <v>0</v>
      </c>
      <c r="CU46" s="152"/>
    </row>
    <row r="47" spans="1:99">
      <c r="A47" s="95" t="s">
        <v>46</v>
      </c>
      <c r="B47" s="53">
        <f t="shared" ref="B47:AG47" si="47">SUM(B48:B51)</f>
        <v>78.47</v>
      </c>
      <c r="C47" s="54">
        <f t="shared" si="47"/>
        <v>60.94</v>
      </c>
      <c r="D47" s="54">
        <f t="shared" si="47"/>
        <v>41.86</v>
      </c>
      <c r="E47" s="54">
        <f t="shared" si="47"/>
        <v>37.82</v>
      </c>
      <c r="F47" s="54">
        <f t="shared" si="47"/>
        <v>36.660000000000004</v>
      </c>
      <c r="G47" s="54">
        <f t="shared" si="47"/>
        <v>39.58</v>
      </c>
      <c r="H47" s="54">
        <f t="shared" si="47"/>
        <v>45.38</v>
      </c>
      <c r="I47" s="54">
        <f t="shared" si="47"/>
        <v>36.21</v>
      </c>
      <c r="J47" s="54">
        <f t="shared" si="47"/>
        <v>33.930000000000007</v>
      </c>
      <c r="K47" s="54">
        <f t="shared" si="47"/>
        <v>33.67</v>
      </c>
      <c r="L47" s="54">
        <f t="shared" si="47"/>
        <v>34.840000000000003</v>
      </c>
      <c r="M47" s="54">
        <f t="shared" si="47"/>
        <v>36.949999999999996</v>
      </c>
      <c r="N47" s="54">
        <f t="shared" si="47"/>
        <v>38.090000000000003</v>
      </c>
      <c r="O47" s="54">
        <f t="shared" si="47"/>
        <v>41.78</v>
      </c>
      <c r="P47" s="54">
        <f t="shared" si="47"/>
        <v>61.37</v>
      </c>
      <c r="Q47" s="54">
        <f t="shared" si="47"/>
        <v>65.039999999999992</v>
      </c>
      <c r="R47" s="54">
        <f t="shared" si="47"/>
        <v>72.240000000000009</v>
      </c>
      <c r="S47" s="54">
        <f t="shared" si="47"/>
        <v>76.52</v>
      </c>
      <c r="T47" s="54">
        <f t="shared" si="47"/>
        <v>63.58</v>
      </c>
      <c r="U47" s="54">
        <f t="shared" si="47"/>
        <v>60.489999999999995</v>
      </c>
      <c r="V47" s="54">
        <f t="shared" si="47"/>
        <v>55.54</v>
      </c>
      <c r="W47" s="54">
        <f t="shared" si="47"/>
        <v>55.660000000000004</v>
      </c>
      <c r="X47" s="54">
        <f t="shared" si="47"/>
        <v>64.47</v>
      </c>
      <c r="Y47" s="54">
        <f t="shared" si="47"/>
        <v>66.099999999999994</v>
      </c>
      <c r="Z47" s="54">
        <f t="shared" si="47"/>
        <v>63.313007439081446</v>
      </c>
      <c r="AA47" s="54">
        <f t="shared" si="47"/>
        <v>87.311298334469654</v>
      </c>
      <c r="AB47" s="54">
        <f t="shared" si="47"/>
        <v>147.37167916626083</v>
      </c>
      <c r="AC47" s="54">
        <f t="shared" si="47"/>
        <v>275.40991309628544</v>
      </c>
      <c r="AD47" s="54">
        <f t="shared" si="47"/>
        <v>460.02903525593428</v>
      </c>
      <c r="AE47" s="54">
        <f t="shared" si="47"/>
        <v>654.93554609947182</v>
      </c>
      <c r="AF47" s="54">
        <f t="shared" si="47"/>
        <v>891.57044508348406</v>
      </c>
      <c r="AG47" s="54">
        <f t="shared" si="47"/>
        <v>1197.9291908821356</v>
      </c>
      <c r="AH47" s="54">
        <f t="shared" ref="AH47:BM47" si="48">SUM(AH48:AH51)</f>
        <v>1460.0393253731913</v>
      </c>
      <c r="AI47" s="54">
        <f t="shared" si="48"/>
        <v>1727.057501688523</v>
      </c>
      <c r="AJ47" s="54">
        <f t="shared" si="48"/>
        <v>1980.9040933948809</v>
      </c>
      <c r="AK47" s="54">
        <f t="shared" si="48"/>
        <v>2194.4633284899733</v>
      </c>
      <c r="AL47" s="54">
        <f t="shared" si="48"/>
        <v>2413.4887497584969</v>
      </c>
      <c r="AM47" s="54">
        <f t="shared" si="48"/>
        <v>2634.1577427441412</v>
      </c>
      <c r="AN47" s="54">
        <f t="shared" si="48"/>
        <v>2805.8829579410076</v>
      </c>
      <c r="AO47" s="54">
        <f t="shared" si="48"/>
        <v>3054.6036167443999</v>
      </c>
      <c r="AP47" s="54">
        <f t="shared" si="48"/>
        <v>3179.8964722882638</v>
      </c>
      <c r="AQ47" s="54">
        <f t="shared" si="48"/>
        <v>3280.0581929211371</v>
      </c>
      <c r="AR47" s="54">
        <f t="shared" si="48"/>
        <v>3479.0433142153674</v>
      </c>
      <c r="AS47" s="54">
        <f t="shared" si="48"/>
        <v>3565.5424125041714</v>
      </c>
      <c r="AT47" s="54">
        <f t="shared" si="48"/>
        <v>3721.3506465512878</v>
      </c>
      <c r="AU47" s="54">
        <f t="shared" si="48"/>
        <v>3782.0947349963626</v>
      </c>
      <c r="AV47" s="54">
        <f t="shared" si="48"/>
        <v>3802.3402280956384</v>
      </c>
      <c r="AW47" s="54">
        <f t="shared" si="48"/>
        <v>3806.7248274885683</v>
      </c>
      <c r="AX47" s="54">
        <f t="shared" si="48"/>
        <v>3824.702137337461</v>
      </c>
      <c r="AY47" s="54">
        <f t="shared" si="48"/>
        <v>3799.5032938519666</v>
      </c>
      <c r="AZ47" s="54">
        <f t="shared" si="48"/>
        <v>3860.5993069790693</v>
      </c>
      <c r="BA47" s="54">
        <f t="shared" si="48"/>
        <v>3850.7656535422257</v>
      </c>
      <c r="BB47" s="54">
        <f t="shared" si="48"/>
        <v>3859.3364123476927</v>
      </c>
      <c r="BC47" s="54">
        <f t="shared" si="48"/>
        <v>3910.7658418424785</v>
      </c>
      <c r="BD47" s="54">
        <f t="shared" si="48"/>
        <v>3858.3045424861125</v>
      </c>
      <c r="BE47" s="54">
        <f t="shared" si="48"/>
        <v>3810.265607860294</v>
      </c>
      <c r="BF47" s="54">
        <f t="shared" si="48"/>
        <v>3721.8514453437479</v>
      </c>
      <c r="BG47" s="54">
        <f t="shared" si="48"/>
        <v>3570.7004368284829</v>
      </c>
      <c r="BH47" s="54">
        <f t="shared" si="48"/>
        <v>3465.7610626597702</v>
      </c>
      <c r="BI47" s="54">
        <f t="shared" si="48"/>
        <v>3429.3844719593417</v>
      </c>
      <c r="BJ47" s="54">
        <f t="shared" si="48"/>
        <v>3266.59058556221</v>
      </c>
      <c r="BK47" s="54">
        <f t="shared" si="48"/>
        <v>3004.9887685038966</v>
      </c>
      <c r="BL47" s="54">
        <f t="shared" si="48"/>
        <v>2785.162337698212</v>
      </c>
      <c r="BM47" s="54">
        <f t="shared" si="48"/>
        <v>2471.9022011793318</v>
      </c>
      <c r="BN47" s="54">
        <f t="shared" ref="BN47:CS47" si="49">SUM(BN48:BN51)</f>
        <v>2233.30726210188</v>
      </c>
      <c r="BO47" s="54">
        <f t="shared" si="49"/>
        <v>1961.070522699657</v>
      </c>
      <c r="BP47" s="54">
        <f t="shared" si="49"/>
        <v>1705.9009485587278</v>
      </c>
      <c r="BQ47" s="54">
        <f t="shared" si="49"/>
        <v>1396.5885858719726</v>
      </c>
      <c r="BR47" s="54">
        <f t="shared" si="49"/>
        <v>1063.9536640549782</v>
      </c>
      <c r="BS47" s="54">
        <f t="shared" si="49"/>
        <v>825.59487967976338</v>
      </c>
      <c r="BT47" s="54">
        <f t="shared" si="49"/>
        <v>585.58423254833656</v>
      </c>
      <c r="BU47" s="54">
        <f t="shared" si="49"/>
        <v>373.19261546224016</v>
      </c>
      <c r="BV47" s="54">
        <f t="shared" si="49"/>
        <v>216.95284843849544</v>
      </c>
      <c r="BW47" s="54">
        <f t="shared" si="49"/>
        <v>117.061654145783</v>
      </c>
      <c r="BX47" s="54">
        <f t="shared" si="49"/>
        <v>73.44364385657056</v>
      </c>
      <c r="BY47" s="54">
        <f t="shared" si="49"/>
        <v>47.596314948258545</v>
      </c>
      <c r="BZ47" s="54">
        <f t="shared" si="49"/>
        <v>34.129999999999995</v>
      </c>
      <c r="CA47" s="54">
        <f t="shared" si="49"/>
        <v>49.24</v>
      </c>
      <c r="CB47" s="54">
        <f t="shared" si="49"/>
        <v>53.66</v>
      </c>
      <c r="CC47" s="54">
        <f t="shared" si="49"/>
        <v>53.959999999999994</v>
      </c>
      <c r="CD47" s="54">
        <f t="shared" si="49"/>
        <v>56.89</v>
      </c>
      <c r="CE47" s="54">
        <f t="shared" si="49"/>
        <v>63.55</v>
      </c>
      <c r="CF47" s="54">
        <f t="shared" si="49"/>
        <v>71.539999999999992</v>
      </c>
      <c r="CG47" s="54">
        <f t="shared" si="49"/>
        <v>71.37</v>
      </c>
      <c r="CH47" s="54">
        <f t="shared" si="49"/>
        <v>69.710000000000008</v>
      </c>
      <c r="CI47" s="54">
        <f t="shared" si="49"/>
        <v>65.97</v>
      </c>
      <c r="CJ47" s="54">
        <f t="shared" si="49"/>
        <v>68.22999999999999</v>
      </c>
      <c r="CK47" s="54">
        <f t="shared" si="49"/>
        <v>66.180000000000007</v>
      </c>
      <c r="CL47" s="54">
        <f t="shared" si="49"/>
        <v>66.930000000000007</v>
      </c>
      <c r="CM47" s="54">
        <f t="shared" si="49"/>
        <v>70.680000000000007</v>
      </c>
      <c r="CN47" s="54">
        <f t="shared" si="49"/>
        <v>77.400000000000006</v>
      </c>
      <c r="CO47" s="54">
        <f t="shared" si="49"/>
        <v>81.09</v>
      </c>
      <c r="CP47" s="54">
        <f t="shared" si="49"/>
        <v>76.290000000000006</v>
      </c>
      <c r="CQ47" s="54">
        <f t="shared" si="49"/>
        <v>72.099999999999994</v>
      </c>
      <c r="CR47" s="54">
        <f t="shared" si="49"/>
        <v>74.080000000000013</v>
      </c>
      <c r="CS47" s="96">
        <f t="shared" si="49"/>
        <v>83.669999999999987</v>
      </c>
      <c r="CT47" s="38">
        <f t="shared" si="20"/>
        <v>120320.20953890149</v>
      </c>
      <c r="CU47" s="150"/>
    </row>
    <row r="48" spans="1:99">
      <c r="A48" s="26" t="s">
        <v>66</v>
      </c>
      <c r="B48" s="42">
        <f t="shared" ref="B48:AG48" si="50">B21</f>
        <v>0</v>
      </c>
      <c r="C48" s="43">
        <f t="shared" si="50"/>
        <v>0</v>
      </c>
      <c r="D48" s="43">
        <f t="shared" si="50"/>
        <v>0</v>
      </c>
      <c r="E48" s="43">
        <f t="shared" si="50"/>
        <v>0</v>
      </c>
      <c r="F48" s="43">
        <f t="shared" si="50"/>
        <v>0</v>
      </c>
      <c r="G48" s="43">
        <f t="shared" si="50"/>
        <v>0</v>
      </c>
      <c r="H48" s="43">
        <f t="shared" si="50"/>
        <v>0</v>
      </c>
      <c r="I48" s="43">
        <f t="shared" si="50"/>
        <v>0</v>
      </c>
      <c r="J48" s="43">
        <f t="shared" si="50"/>
        <v>0</v>
      </c>
      <c r="K48" s="43">
        <f t="shared" si="50"/>
        <v>0</v>
      </c>
      <c r="L48" s="43">
        <f t="shared" si="50"/>
        <v>0</v>
      </c>
      <c r="M48" s="43">
        <f t="shared" si="50"/>
        <v>0</v>
      </c>
      <c r="N48" s="43">
        <f t="shared" si="50"/>
        <v>0</v>
      </c>
      <c r="O48" s="43">
        <f t="shared" si="50"/>
        <v>0</v>
      </c>
      <c r="P48" s="43">
        <f t="shared" si="50"/>
        <v>0</v>
      </c>
      <c r="Q48" s="43">
        <f t="shared" si="50"/>
        <v>0</v>
      </c>
      <c r="R48" s="43">
        <f t="shared" si="50"/>
        <v>0</v>
      </c>
      <c r="S48" s="43">
        <f t="shared" si="50"/>
        <v>0</v>
      </c>
      <c r="T48" s="43">
        <f t="shared" si="50"/>
        <v>0</v>
      </c>
      <c r="U48" s="43">
        <f t="shared" si="50"/>
        <v>0</v>
      </c>
      <c r="V48" s="43">
        <f t="shared" si="50"/>
        <v>0</v>
      </c>
      <c r="W48" s="43">
        <f t="shared" si="50"/>
        <v>0</v>
      </c>
      <c r="X48" s="43">
        <f t="shared" si="50"/>
        <v>0</v>
      </c>
      <c r="Y48" s="43">
        <f t="shared" si="50"/>
        <v>0.01</v>
      </c>
      <c r="Z48" s="43">
        <f t="shared" si="50"/>
        <v>0.13</v>
      </c>
      <c r="AA48" s="43">
        <f t="shared" si="50"/>
        <v>2.52</v>
      </c>
      <c r="AB48" s="43">
        <f t="shared" si="50"/>
        <v>13.19</v>
      </c>
      <c r="AC48" s="43">
        <f t="shared" si="50"/>
        <v>39.910000000000004</v>
      </c>
      <c r="AD48" s="43">
        <f t="shared" si="50"/>
        <v>98.98</v>
      </c>
      <c r="AE48" s="43">
        <f t="shared" si="50"/>
        <v>178.65000000000003</v>
      </c>
      <c r="AF48" s="43">
        <f t="shared" si="50"/>
        <v>289.39999999999998</v>
      </c>
      <c r="AG48" s="43">
        <f t="shared" si="50"/>
        <v>436.96000000000004</v>
      </c>
      <c r="AH48" s="43">
        <f t="shared" ref="AH48:BM48" si="51">AH21</f>
        <v>549.96</v>
      </c>
      <c r="AI48" s="43">
        <f t="shared" si="51"/>
        <v>681.28</v>
      </c>
      <c r="AJ48" s="43">
        <f t="shared" si="51"/>
        <v>812.4899999999999</v>
      </c>
      <c r="AK48" s="43">
        <f t="shared" si="51"/>
        <v>936.77</v>
      </c>
      <c r="AL48" s="43">
        <f t="shared" si="51"/>
        <v>1057.04</v>
      </c>
      <c r="AM48" s="43">
        <f t="shared" si="51"/>
        <v>1159.9199999999998</v>
      </c>
      <c r="AN48" s="43">
        <f t="shared" si="51"/>
        <v>1217.4000000000001</v>
      </c>
      <c r="AO48" s="43">
        <f t="shared" si="51"/>
        <v>1323</v>
      </c>
      <c r="AP48" s="43">
        <f t="shared" si="51"/>
        <v>1404.3</v>
      </c>
      <c r="AQ48" s="43">
        <f t="shared" si="51"/>
        <v>1454.2</v>
      </c>
      <c r="AR48" s="43">
        <f t="shared" si="51"/>
        <v>1502.9199999999998</v>
      </c>
      <c r="AS48" s="43">
        <f t="shared" si="51"/>
        <v>1491.78</v>
      </c>
      <c r="AT48" s="43">
        <f t="shared" si="51"/>
        <v>1520.95</v>
      </c>
      <c r="AU48" s="43">
        <f t="shared" si="51"/>
        <v>1532.49</v>
      </c>
      <c r="AV48" s="43">
        <f t="shared" si="51"/>
        <v>1558.51</v>
      </c>
      <c r="AW48" s="43">
        <f t="shared" si="51"/>
        <v>1555.97</v>
      </c>
      <c r="AX48" s="43">
        <f t="shared" si="51"/>
        <v>1566.0699999999997</v>
      </c>
      <c r="AY48" s="43">
        <f t="shared" si="51"/>
        <v>1564.79</v>
      </c>
      <c r="AZ48" s="43">
        <f t="shared" si="51"/>
        <v>1551.8300000000002</v>
      </c>
      <c r="BA48" s="43">
        <f t="shared" si="51"/>
        <v>1535.4099999999999</v>
      </c>
      <c r="BB48" s="43">
        <f t="shared" si="51"/>
        <v>1535.0099999999998</v>
      </c>
      <c r="BC48" s="43">
        <f t="shared" si="51"/>
        <v>1531.6100000000004</v>
      </c>
      <c r="BD48" s="43">
        <f t="shared" si="51"/>
        <v>1527.34</v>
      </c>
      <c r="BE48" s="43">
        <f t="shared" si="51"/>
        <v>1479.3600000000001</v>
      </c>
      <c r="BF48" s="43">
        <f t="shared" si="51"/>
        <v>1448.6899999999998</v>
      </c>
      <c r="BG48" s="43">
        <f t="shared" si="51"/>
        <v>1435.17</v>
      </c>
      <c r="BH48" s="43">
        <f t="shared" si="51"/>
        <v>1405.0399999999997</v>
      </c>
      <c r="BI48" s="43">
        <f t="shared" si="51"/>
        <v>1380.6000000000001</v>
      </c>
      <c r="BJ48" s="43">
        <f t="shared" si="51"/>
        <v>1336.56</v>
      </c>
      <c r="BK48" s="43">
        <f t="shared" si="51"/>
        <v>1260.3799999999999</v>
      </c>
      <c r="BL48" s="43">
        <f t="shared" si="51"/>
        <v>1195.9100000000001</v>
      </c>
      <c r="BM48" s="43">
        <f t="shared" si="51"/>
        <v>1059.9900000000002</v>
      </c>
      <c r="BN48" s="43">
        <f t="shared" ref="BN48:CS48" si="52">BN21</f>
        <v>994.27</v>
      </c>
      <c r="BO48" s="43">
        <f t="shared" si="52"/>
        <v>895.90000000000009</v>
      </c>
      <c r="BP48" s="43">
        <f t="shared" si="52"/>
        <v>801.5</v>
      </c>
      <c r="BQ48" s="43">
        <f t="shared" si="52"/>
        <v>694.28000000000009</v>
      </c>
      <c r="BR48" s="43">
        <f t="shared" si="52"/>
        <v>572.41</v>
      </c>
      <c r="BS48" s="43">
        <f t="shared" si="52"/>
        <v>471</v>
      </c>
      <c r="BT48" s="43">
        <f t="shared" si="52"/>
        <v>357.79</v>
      </c>
      <c r="BU48" s="43">
        <f t="shared" si="52"/>
        <v>245.84</v>
      </c>
      <c r="BV48" s="43">
        <f t="shared" si="52"/>
        <v>148.72</v>
      </c>
      <c r="BW48" s="43">
        <f t="shared" si="52"/>
        <v>74.89</v>
      </c>
      <c r="BX48" s="43">
        <f t="shared" si="52"/>
        <v>32.29</v>
      </c>
      <c r="BY48" s="43">
        <f t="shared" si="52"/>
        <v>6.23</v>
      </c>
      <c r="BZ48" s="43">
        <f t="shared" si="52"/>
        <v>0.03</v>
      </c>
      <c r="CA48" s="43">
        <f t="shared" si="52"/>
        <v>0</v>
      </c>
      <c r="CB48" s="43">
        <f t="shared" si="52"/>
        <v>0</v>
      </c>
      <c r="CC48" s="43">
        <f t="shared" si="52"/>
        <v>0</v>
      </c>
      <c r="CD48" s="43">
        <f t="shared" si="52"/>
        <v>0</v>
      </c>
      <c r="CE48" s="43">
        <f t="shared" si="52"/>
        <v>0</v>
      </c>
      <c r="CF48" s="43">
        <f t="shared" si="52"/>
        <v>0</v>
      </c>
      <c r="CG48" s="43">
        <f t="shared" si="52"/>
        <v>0</v>
      </c>
      <c r="CH48" s="43">
        <f t="shared" si="52"/>
        <v>0</v>
      </c>
      <c r="CI48" s="43">
        <f t="shared" si="52"/>
        <v>0</v>
      </c>
      <c r="CJ48" s="43">
        <f t="shared" si="52"/>
        <v>0</v>
      </c>
      <c r="CK48" s="43">
        <f t="shared" si="52"/>
        <v>0</v>
      </c>
      <c r="CL48" s="43">
        <f t="shared" si="52"/>
        <v>0</v>
      </c>
      <c r="CM48" s="43">
        <f t="shared" si="52"/>
        <v>0</v>
      </c>
      <c r="CN48" s="43">
        <f t="shared" si="52"/>
        <v>0</v>
      </c>
      <c r="CO48" s="43">
        <f t="shared" si="52"/>
        <v>0</v>
      </c>
      <c r="CP48" s="43">
        <f t="shared" si="52"/>
        <v>0</v>
      </c>
      <c r="CQ48" s="43">
        <f t="shared" si="52"/>
        <v>0</v>
      </c>
      <c r="CR48" s="43">
        <f t="shared" si="52"/>
        <v>0</v>
      </c>
      <c r="CS48" s="92">
        <f t="shared" si="52"/>
        <v>0</v>
      </c>
      <c r="CT48" s="30">
        <f t="shared" ref="CT48:CT51" si="53">SUM(B48:CS48)</f>
        <v>48927.64</v>
      </c>
      <c r="CU48" s="152"/>
    </row>
    <row r="49" spans="1:102">
      <c r="A49" s="30" t="s">
        <v>67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5.5930074390814424</v>
      </c>
      <c r="AA49" s="1">
        <v>24.211298334469657</v>
      </c>
      <c r="AB49" s="1">
        <v>73.681679166260821</v>
      </c>
      <c r="AC49" s="1">
        <v>186.52991309628544</v>
      </c>
      <c r="AD49" s="1">
        <v>322.8190352559343</v>
      </c>
      <c r="AE49" s="1">
        <v>436.50554609947187</v>
      </c>
      <c r="AF49" s="1">
        <v>563.10044508348403</v>
      </c>
      <c r="AG49" s="1">
        <v>723.51919088213549</v>
      </c>
      <c r="AH49" s="1">
        <v>873.57932537319141</v>
      </c>
      <c r="AI49" s="1">
        <v>1010.877501688523</v>
      </c>
      <c r="AJ49" s="1">
        <v>1128.3340933948812</v>
      </c>
      <c r="AK49" s="1">
        <v>1219.6333284899733</v>
      </c>
      <c r="AL49" s="1">
        <v>1317.3787497584972</v>
      </c>
      <c r="AM49" s="1">
        <v>1432.2177427441411</v>
      </c>
      <c r="AN49" s="1">
        <v>1543.8429579410076</v>
      </c>
      <c r="AO49" s="1">
        <v>1692.9436167444001</v>
      </c>
      <c r="AP49" s="1">
        <v>1736.5764722882639</v>
      </c>
      <c r="AQ49" s="1">
        <v>1789.7481929211367</v>
      </c>
      <c r="AR49" s="1">
        <v>1942.0533142153677</v>
      </c>
      <c r="AS49" s="1">
        <v>2040.1924125041712</v>
      </c>
      <c r="AT49" s="1">
        <v>2166.420646551288</v>
      </c>
      <c r="AU49" s="1">
        <v>2216.004734996362</v>
      </c>
      <c r="AV49" s="1">
        <v>2210.8902280956386</v>
      </c>
      <c r="AW49" s="1">
        <v>2218.0248274885685</v>
      </c>
      <c r="AX49" s="1">
        <v>2224.7921373374611</v>
      </c>
      <c r="AY49" s="1">
        <v>2200.4132938519665</v>
      </c>
      <c r="AZ49" s="1">
        <v>2274.3393069790686</v>
      </c>
      <c r="BA49" s="1">
        <v>2281.7356535422255</v>
      </c>
      <c r="BB49" s="1">
        <v>2290.2964123476931</v>
      </c>
      <c r="BC49" s="1">
        <v>2344.9958418424781</v>
      </c>
      <c r="BD49" s="1">
        <v>2297.8045424861125</v>
      </c>
      <c r="BE49" s="1">
        <v>2296.5656078602938</v>
      </c>
      <c r="BF49" s="1">
        <v>2238.8014453437481</v>
      </c>
      <c r="BG49" s="1">
        <v>2103.3104368284826</v>
      </c>
      <c r="BH49" s="1">
        <v>2028.6110626597706</v>
      </c>
      <c r="BI49" s="1">
        <v>2016.8644719593412</v>
      </c>
      <c r="BJ49" s="1">
        <v>1898.0105855622101</v>
      </c>
      <c r="BK49" s="1">
        <v>1713.0087685038968</v>
      </c>
      <c r="BL49" s="1">
        <v>1557.5923376982116</v>
      </c>
      <c r="BM49" s="1">
        <v>1379.6422011793313</v>
      </c>
      <c r="BN49" s="1">
        <v>1206.9272621018799</v>
      </c>
      <c r="BO49" s="1">
        <v>1033.4205226996569</v>
      </c>
      <c r="BP49" s="1">
        <v>872.74094855872784</v>
      </c>
      <c r="BQ49" s="1">
        <v>671.14858587197239</v>
      </c>
      <c r="BR49" s="1">
        <v>460.20366405497793</v>
      </c>
      <c r="BS49" s="1">
        <v>320.46487967976338</v>
      </c>
      <c r="BT49" s="1">
        <v>194.08423254833644</v>
      </c>
      <c r="BU49" s="1">
        <v>95.062615462240146</v>
      </c>
      <c r="BV49" s="1">
        <v>37.782848438495449</v>
      </c>
      <c r="BW49" s="1">
        <v>11.541654145783003</v>
      </c>
      <c r="BX49" s="1">
        <v>8.0536438565705488</v>
      </c>
      <c r="BY49" s="1">
        <v>7.6963149482585456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3"/>
        <v>66940.589538901506</v>
      </c>
      <c r="CU49" s="152"/>
    </row>
    <row r="50" spans="1:102">
      <c r="A50" s="30" t="s">
        <v>24</v>
      </c>
      <c r="B50" s="45">
        <v>45.59</v>
      </c>
      <c r="C50" s="1">
        <v>28.3</v>
      </c>
      <c r="D50" s="1">
        <v>9.58</v>
      </c>
      <c r="E50" s="1">
        <v>4.5599999999999996</v>
      </c>
      <c r="F50" s="1">
        <v>4.53</v>
      </c>
      <c r="G50" s="1">
        <v>8.3699999999999992</v>
      </c>
      <c r="H50" s="1">
        <v>12.21</v>
      </c>
      <c r="I50" s="1">
        <v>1.36</v>
      </c>
      <c r="J50" s="1">
        <v>1.0900000000000001</v>
      </c>
      <c r="K50" s="1">
        <v>0.72</v>
      </c>
      <c r="L50" s="1">
        <v>2.2000000000000002</v>
      </c>
      <c r="M50" s="1">
        <v>4.8</v>
      </c>
      <c r="N50" s="1">
        <v>6.49</v>
      </c>
      <c r="O50" s="1">
        <v>9.15</v>
      </c>
      <c r="P50" s="1">
        <v>28.29</v>
      </c>
      <c r="Q50" s="1">
        <v>32.89</v>
      </c>
      <c r="R50" s="1">
        <v>39.74</v>
      </c>
      <c r="S50" s="1">
        <v>43.97</v>
      </c>
      <c r="T50" s="1">
        <v>32.28</v>
      </c>
      <c r="U50" s="1">
        <v>28.38</v>
      </c>
      <c r="V50" s="1">
        <v>22.5</v>
      </c>
      <c r="W50" s="1">
        <v>21.96</v>
      </c>
      <c r="X50" s="1">
        <v>30.19</v>
      </c>
      <c r="Y50" s="1">
        <v>32.46</v>
      </c>
      <c r="Z50" s="1">
        <v>23.69</v>
      </c>
      <c r="AA50" s="1">
        <v>26.29</v>
      </c>
      <c r="AB50" s="1">
        <v>26.55</v>
      </c>
      <c r="AC50" s="1">
        <v>15.5</v>
      </c>
      <c r="AD50" s="1">
        <v>4.83</v>
      </c>
      <c r="AE50" s="1">
        <v>6.3</v>
      </c>
      <c r="AF50" s="1">
        <v>5.83</v>
      </c>
      <c r="AG50" s="1">
        <v>4.67</v>
      </c>
      <c r="AH50" s="1">
        <v>2.67</v>
      </c>
      <c r="AI50" s="1">
        <v>1.54</v>
      </c>
      <c r="AJ50" s="1">
        <v>6.98</v>
      </c>
      <c r="AK50" s="1">
        <v>4.95</v>
      </c>
      <c r="AL50" s="1">
        <v>6.12</v>
      </c>
      <c r="AM50" s="1">
        <v>8.8699999999999992</v>
      </c>
      <c r="AN50" s="1">
        <v>10.72</v>
      </c>
      <c r="AO50" s="1">
        <v>5.67</v>
      </c>
      <c r="AP50" s="1">
        <v>4.63</v>
      </c>
      <c r="AQ50" s="1">
        <v>2.2999999999999998</v>
      </c>
      <c r="AR50" s="1">
        <v>0.82</v>
      </c>
      <c r="AS50" s="1">
        <v>0.21</v>
      </c>
      <c r="AT50" s="1">
        <v>0.17</v>
      </c>
      <c r="AU50" s="1">
        <v>7.0000000000000007E-2</v>
      </c>
      <c r="AV50" s="1">
        <v>7.0000000000000007E-2</v>
      </c>
      <c r="AW50" s="1">
        <v>7.0000000000000007E-2</v>
      </c>
      <c r="AX50" s="1">
        <v>0.09</v>
      </c>
      <c r="AY50" s="1">
        <v>0.13</v>
      </c>
      <c r="AZ50" s="1">
        <v>0.01</v>
      </c>
      <c r="BA50" s="1">
        <v>0.01</v>
      </c>
      <c r="BB50" s="1">
        <v>0.04</v>
      </c>
      <c r="BC50" s="1">
        <v>0.11</v>
      </c>
      <c r="BD50" s="1">
        <v>0.11</v>
      </c>
      <c r="BE50" s="1">
        <v>0.11</v>
      </c>
      <c r="BF50" s="1">
        <v>0.11</v>
      </c>
      <c r="BG50" s="1">
        <v>0.11</v>
      </c>
      <c r="BH50" s="1">
        <v>0.11</v>
      </c>
      <c r="BI50" s="1">
        <v>0.11</v>
      </c>
      <c r="BJ50" s="1">
        <v>0.11</v>
      </c>
      <c r="BK50" s="1">
        <v>0.11</v>
      </c>
      <c r="BL50" s="1">
        <v>0.11</v>
      </c>
      <c r="BM50" s="1">
        <v>0.11</v>
      </c>
      <c r="BN50" s="1">
        <v>0.11</v>
      </c>
      <c r="BO50" s="1">
        <v>0.11</v>
      </c>
      <c r="BP50" s="1">
        <v>0.72</v>
      </c>
      <c r="BQ50" s="1">
        <v>1.7</v>
      </c>
      <c r="BR50" s="1">
        <v>1.2</v>
      </c>
      <c r="BS50" s="1">
        <v>2.08</v>
      </c>
      <c r="BT50" s="1">
        <v>1.59</v>
      </c>
      <c r="BU50" s="1">
        <v>0.5</v>
      </c>
      <c r="BV50" s="1">
        <v>0.16</v>
      </c>
      <c r="BW50" s="1">
        <v>0.05</v>
      </c>
      <c r="BX50" s="1">
        <v>0.08</v>
      </c>
      <c r="BY50" s="1">
        <v>0.52</v>
      </c>
      <c r="BZ50" s="1">
        <v>0.84</v>
      </c>
      <c r="CA50" s="1">
        <v>17.11</v>
      </c>
      <c r="CB50" s="1">
        <v>20.45</v>
      </c>
      <c r="CC50" s="1">
        <v>20.16</v>
      </c>
      <c r="CD50" s="1">
        <v>22.54</v>
      </c>
      <c r="CE50" s="1">
        <v>29.77</v>
      </c>
      <c r="CF50" s="1">
        <v>38.25</v>
      </c>
      <c r="CG50" s="1">
        <v>37.619999999999997</v>
      </c>
      <c r="CH50" s="1">
        <v>34.44</v>
      </c>
      <c r="CI50" s="1">
        <v>31.4</v>
      </c>
      <c r="CJ50" s="1">
        <v>33.619999999999997</v>
      </c>
      <c r="CK50" s="1">
        <v>33.22</v>
      </c>
      <c r="CL50" s="1">
        <v>34.4</v>
      </c>
      <c r="CM50" s="1">
        <v>37.729999999999997</v>
      </c>
      <c r="CN50" s="1">
        <v>44.12</v>
      </c>
      <c r="CO50" s="1">
        <v>48.34</v>
      </c>
      <c r="CP50" s="1">
        <v>44.53</v>
      </c>
      <c r="CQ50" s="1">
        <v>40.049999999999997</v>
      </c>
      <c r="CR50" s="1">
        <v>41.84</v>
      </c>
      <c r="CS50" s="93">
        <v>50.98</v>
      </c>
      <c r="CT50" s="30">
        <f t="shared" si="53"/>
        <v>1292.8500000000001</v>
      </c>
      <c r="CU50" s="152"/>
    </row>
    <row r="51" spans="1:102">
      <c r="A51" s="30" t="s">
        <v>41</v>
      </c>
      <c r="B51" s="45">
        <f t="shared" ref="B51:AG51" si="54">B24</f>
        <v>32.880000000000003</v>
      </c>
      <c r="C51" s="1">
        <f t="shared" si="54"/>
        <v>32.64</v>
      </c>
      <c r="D51" s="1">
        <f t="shared" si="54"/>
        <v>32.28</v>
      </c>
      <c r="E51" s="1">
        <f t="shared" si="54"/>
        <v>33.26</v>
      </c>
      <c r="F51" s="1">
        <f t="shared" si="54"/>
        <v>32.130000000000003</v>
      </c>
      <c r="G51" s="1">
        <f t="shared" si="54"/>
        <v>31.21</v>
      </c>
      <c r="H51" s="1">
        <f t="shared" si="54"/>
        <v>33.17</v>
      </c>
      <c r="I51" s="1">
        <f t="shared" si="54"/>
        <v>34.85</v>
      </c>
      <c r="J51" s="1">
        <f t="shared" si="54"/>
        <v>32.840000000000003</v>
      </c>
      <c r="K51" s="1">
        <f t="shared" si="54"/>
        <v>32.950000000000003</v>
      </c>
      <c r="L51" s="1">
        <f t="shared" si="54"/>
        <v>32.64</v>
      </c>
      <c r="M51" s="1">
        <f t="shared" si="54"/>
        <v>32.15</v>
      </c>
      <c r="N51" s="1">
        <f t="shared" si="54"/>
        <v>31.6</v>
      </c>
      <c r="O51" s="1">
        <f t="shared" si="54"/>
        <v>32.630000000000003</v>
      </c>
      <c r="P51" s="1">
        <f t="shared" si="54"/>
        <v>33.08</v>
      </c>
      <c r="Q51" s="1">
        <f t="shared" si="54"/>
        <v>32.15</v>
      </c>
      <c r="R51" s="1">
        <f t="shared" si="54"/>
        <v>32.5</v>
      </c>
      <c r="S51" s="1">
        <f t="shared" si="54"/>
        <v>32.549999999999997</v>
      </c>
      <c r="T51" s="1">
        <f t="shared" si="54"/>
        <v>31.3</v>
      </c>
      <c r="U51" s="1">
        <f t="shared" si="54"/>
        <v>32.11</v>
      </c>
      <c r="V51" s="1">
        <f t="shared" si="54"/>
        <v>33.04</v>
      </c>
      <c r="W51" s="1">
        <f t="shared" si="54"/>
        <v>33.700000000000003</v>
      </c>
      <c r="X51" s="1">
        <f t="shared" si="54"/>
        <v>34.28</v>
      </c>
      <c r="Y51" s="1">
        <f t="shared" si="54"/>
        <v>33.630000000000003</v>
      </c>
      <c r="Z51" s="1">
        <f t="shared" si="54"/>
        <v>33.9</v>
      </c>
      <c r="AA51" s="1">
        <f t="shared" si="54"/>
        <v>34.29</v>
      </c>
      <c r="AB51" s="1">
        <f t="shared" si="54"/>
        <v>33.950000000000003</v>
      </c>
      <c r="AC51" s="1">
        <f t="shared" si="54"/>
        <v>33.47</v>
      </c>
      <c r="AD51" s="1">
        <f t="shared" si="54"/>
        <v>33.4</v>
      </c>
      <c r="AE51" s="1">
        <f t="shared" si="54"/>
        <v>33.479999999999997</v>
      </c>
      <c r="AF51" s="1">
        <f t="shared" si="54"/>
        <v>33.24</v>
      </c>
      <c r="AG51" s="1">
        <f t="shared" si="54"/>
        <v>32.78</v>
      </c>
      <c r="AH51" s="1">
        <f t="shared" ref="AH51:BM51" si="55">AH24</f>
        <v>33.83</v>
      </c>
      <c r="AI51" s="1">
        <f t="shared" si="55"/>
        <v>33.36</v>
      </c>
      <c r="AJ51" s="1">
        <f t="shared" si="55"/>
        <v>33.1</v>
      </c>
      <c r="AK51" s="1">
        <f t="shared" si="55"/>
        <v>33.11</v>
      </c>
      <c r="AL51" s="1">
        <f t="shared" si="55"/>
        <v>32.950000000000003</v>
      </c>
      <c r="AM51" s="1">
        <f t="shared" si="55"/>
        <v>33.15</v>
      </c>
      <c r="AN51" s="1">
        <f t="shared" si="55"/>
        <v>33.92</v>
      </c>
      <c r="AO51" s="1">
        <f t="shared" si="55"/>
        <v>32.99</v>
      </c>
      <c r="AP51" s="1">
        <f t="shared" si="55"/>
        <v>34.39</v>
      </c>
      <c r="AQ51" s="1">
        <f t="shared" si="55"/>
        <v>33.81</v>
      </c>
      <c r="AR51" s="1">
        <f t="shared" si="55"/>
        <v>33.25</v>
      </c>
      <c r="AS51" s="1">
        <f t="shared" si="55"/>
        <v>33.36</v>
      </c>
      <c r="AT51" s="1">
        <f t="shared" si="55"/>
        <v>33.81</v>
      </c>
      <c r="AU51" s="1">
        <f t="shared" si="55"/>
        <v>33.53</v>
      </c>
      <c r="AV51" s="1">
        <f t="shared" si="55"/>
        <v>32.869999999999997</v>
      </c>
      <c r="AW51" s="1">
        <f t="shared" si="55"/>
        <v>32.659999999999997</v>
      </c>
      <c r="AX51" s="1">
        <f t="shared" si="55"/>
        <v>33.75</v>
      </c>
      <c r="AY51" s="1">
        <f t="shared" si="55"/>
        <v>34.17</v>
      </c>
      <c r="AZ51" s="1">
        <f t="shared" si="55"/>
        <v>34.42</v>
      </c>
      <c r="BA51" s="1">
        <f t="shared" si="55"/>
        <v>33.61</v>
      </c>
      <c r="BB51" s="1">
        <f t="shared" si="55"/>
        <v>33.99</v>
      </c>
      <c r="BC51" s="1">
        <f t="shared" si="55"/>
        <v>34.049999999999997</v>
      </c>
      <c r="BD51" s="1">
        <f t="shared" si="55"/>
        <v>33.049999999999997</v>
      </c>
      <c r="BE51" s="1">
        <f t="shared" si="55"/>
        <v>34.229999999999997</v>
      </c>
      <c r="BF51" s="1">
        <f t="shared" si="55"/>
        <v>34.25</v>
      </c>
      <c r="BG51" s="1">
        <f t="shared" si="55"/>
        <v>32.11</v>
      </c>
      <c r="BH51" s="1">
        <f t="shared" si="55"/>
        <v>32</v>
      </c>
      <c r="BI51" s="1">
        <f t="shared" si="55"/>
        <v>31.81</v>
      </c>
      <c r="BJ51" s="1">
        <f t="shared" si="55"/>
        <v>31.91</v>
      </c>
      <c r="BK51" s="1">
        <f t="shared" si="55"/>
        <v>31.49</v>
      </c>
      <c r="BL51" s="1">
        <f t="shared" si="55"/>
        <v>31.55</v>
      </c>
      <c r="BM51" s="1">
        <f t="shared" si="55"/>
        <v>32.159999999999997</v>
      </c>
      <c r="BN51" s="1">
        <f t="shared" ref="BN51:CS51" si="56">BN24</f>
        <v>32</v>
      </c>
      <c r="BO51" s="1">
        <f t="shared" si="56"/>
        <v>31.64</v>
      </c>
      <c r="BP51" s="1">
        <f t="shared" si="56"/>
        <v>30.94</v>
      </c>
      <c r="BQ51" s="1">
        <f t="shared" si="56"/>
        <v>29.46</v>
      </c>
      <c r="BR51" s="1">
        <f t="shared" si="56"/>
        <v>30.14</v>
      </c>
      <c r="BS51" s="1">
        <f t="shared" si="56"/>
        <v>32.049999999999997</v>
      </c>
      <c r="BT51" s="1">
        <f t="shared" si="56"/>
        <v>32.119999999999997</v>
      </c>
      <c r="BU51" s="1">
        <f t="shared" si="56"/>
        <v>31.79</v>
      </c>
      <c r="BV51" s="1">
        <f t="shared" si="56"/>
        <v>30.29</v>
      </c>
      <c r="BW51" s="1">
        <f t="shared" si="56"/>
        <v>30.58</v>
      </c>
      <c r="BX51" s="1">
        <f t="shared" si="56"/>
        <v>33.020000000000003</v>
      </c>
      <c r="BY51" s="1">
        <f t="shared" si="56"/>
        <v>33.15</v>
      </c>
      <c r="BZ51" s="1">
        <f t="shared" si="56"/>
        <v>33.26</v>
      </c>
      <c r="CA51" s="1">
        <f t="shared" si="56"/>
        <v>32.130000000000003</v>
      </c>
      <c r="CB51" s="1">
        <f t="shared" si="56"/>
        <v>33.21</v>
      </c>
      <c r="CC51" s="1">
        <f t="shared" si="56"/>
        <v>33.799999999999997</v>
      </c>
      <c r="CD51" s="1">
        <f t="shared" si="56"/>
        <v>34.35</v>
      </c>
      <c r="CE51" s="1">
        <f t="shared" si="56"/>
        <v>33.78</v>
      </c>
      <c r="CF51" s="1">
        <f t="shared" si="56"/>
        <v>33.29</v>
      </c>
      <c r="CG51" s="1">
        <f t="shared" si="56"/>
        <v>33.75</v>
      </c>
      <c r="CH51" s="1">
        <f t="shared" si="56"/>
        <v>35.270000000000003</v>
      </c>
      <c r="CI51" s="1">
        <f t="shared" si="56"/>
        <v>34.57</v>
      </c>
      <c r="CJ51" s="1">
        <f t="shared" si="56"/>
        <v>34.61</v>
      </c>
      <c r="CK51" s="1">
        <f t="shared" si="56"/>
        <v>32.96</v>
      </c>
      <c r="CL51" s="1">
        <f t="shared" si="56"/>
        <v>32.53</v>
      </c>
      <c r="CM51" s="1">
        <f t="shared" si="56"/>
        <v>32.950000000000003</v>
      </c>
      <c r="CN51" s="1">
        <f t="shared" si="56"/>
        <v>33.28</v>
      </c>
      <c r="CO51" s="1">
        <f t="shared" si="56"/>
        <v>32.75</v>
      </c>
      <c r="CP51" s="1">
        <f t="shared" si="56"/>
        <v>31.76</v>
      </c>
      <c r="CQ51" s="1">
        <f t="shared" si="56"/>
        <v>32.049999999999997</v>
      </c>
      <c r="CR51" s="1">
        <f t="shared" si="56"/>
        <v>32.24</v>
      </c>
      <c r="CS51" s="93">
        <f t="shared" si="56"/>
        <v>32.69</v>
      </c>
      <c r="CT51" s="30">
        <f t="shared" si="53"/>
        <v>3159.1300000000006</v>
      </c>
      <c r="CU51" s="152"/>
    </row>
    <row r="52" spans="1:102" s="137" customFormat="1" ht="15.75" thickBot="1">
      <c r="A52" s="97" t="s">
        <v>49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150</v>
      </c>
      <c r="I52" s="99">
        <v>0</v>
      </c>
      <c r="J52" s="99">
        <v>100</v>
      </c>
      <c r="K52" s="99">
        <v>100</v>
      </c>
      <c r="L52" s="99">
        <v>21.83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200</v>
      </c>
      <c r="BU52" s="99">
        <v>300</v>
      </c>
      <c r="BV52" s="99">
        <v>150</v>
      </c>
      <c r="BW52" s="99">
        <v>100</v>
      </c>
      <c r="BX52" s="99">
        <v>0</v>
      </c>
      <c r="BY52" s="99">
        <v>0</v>
      </c>
      <c r="BZ52" s="99">
        <v>300</v>
      </c>
      <c r="CA52" s="99">
        <v>300</v>
      </c>
      <c r="CB52" s="99">
        <v>193.23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50</v>
      </c>
      <c r="CO52" s="99">
        <v>100</v>
      </c>
      <c r="CP52" s="99">
        <v>125</v>
      </c>
      <c r="CQ52" s="99">
        <v>125</v>
      </c>
      <c r="CR52" s="99">
        <v>250</v>
      </c>
      <c r="CS52" s="100">
        <v>250</v>
      </c>
      <c r="CT52" s="38">
        <f>SUM(B52:CS52)</f>
        <v>2815.06</v>
      </c>
      <c r="CU52" s="150"/>
      <c r="CV52" s="158"/>
      <c r="CX52" s="151"/>
    </row>
    <row r="53" spans="1:102" ht="15.75" thickBot="1">
      <c r="A53" s="101" t="s">
        <v>50</v>
      </c>
      <c r="B53" s="102">
        <f t="shared" ref="B53:AG53" si="57">SUM(B30,B40,B42,B47,-B52)</f>
        <v>7799.2571194444445</v>
      </c>
      <c r="C53" s="103">
        <f t="shared" si="57"/>
        <v>7780.737119444444</v>
      </c>
      <c r="D53" s="103">
        <f t="shared" si="57"/>
        <v>7757.817119444444</v>
      </c>
      <c r="E53" s="103">
        <f t="shared" si="57"/>
        <v>7752.7871194444442</v>
      </c>
      <c r="F53" s="103">
        <f t="shared" si="57"/>
        <v>7749.737119444444</v>
      </c>
      <c r="G53" s="103">
        <f t="shared" si="57"/>
        <v>7750.7271194444447</v>
      </c>
      <c r="H53" s="103">
        <f t="shared" si="57"/>
        <v>7606.5971194444446</v>
      </c>
      <c r="I53" s="103">
        <f t="shared" si="57"/>
        <v>7753.8571194444448</v>
      </c>
      <c r="J53" s="103">
        <f t="shared" si="57"/>
        <v>7656.027119444444</v>
      </c>
      <c r="K53" s="103">
        <f t="shared" si="57"/>
        <v>7655.907119444445</v>
      </c>
      <c r="L53" s="103">
        <f t="shared" si="57"/>
        <v>7735.2571194444445</v>
      </c>
      <c r="M53" s="103">
        <f t="shared" si="57"/>
        <v>7751.3271194444442</v>
      </c>
      <c r="N53" s="103">
        <f t="shared" si="57"/>
        <v>7560.2071194444443</v>
      </c>
      <c r="O53" s="103">
        <f t="shared" si="57"/>
        <v>7481.3471194444446</v>
      </c>
      <c r="P53" s="103">
        <f t="shared" si="57"/>
        <v>7495.1071194444439</v>
      </c>
      <c r="Q53" s="103">
        <f t="shared" si="57"/>
        <v>7497.7871194444442</v>
      </c>
      <c r="R53" s="103">
        <f t="shared" si="57"/>
        <v>7503.567119444444</v>
      </c>
      <c r="S53" s="103">
        <f t="shared" si="57"/>
        <v>7506.8471194444446</v>
      </c>
      <c r="T53" s="103">
        <f t="shared" si="57"/>
        <v>7498.1871194444439</v>
      </c>
      <c r="U53" s="103">
        <f t="shared" si="57"/>
        <v>7496.0971194444437</v>
      </c>
      <c r="V53" s="103">
        <f t="shared" si="57"/>
        <v>7773.6271194444444</v>
      </c>
      <c r="W53" s="103">
        <f t="shared" si="57"/>
        <v>7772.7471194444443</v>
      </c>
      <c r="X53" s="103">
        <f t="shared" si="57"/>
        <v>7781.5571194444447</v>
      </c>
      <c r="Y53" s="103">
        <f t="shared" si="57"/>
        <v>7782.3071194444447</v>
      </c>
      <c r="Z53" s="103">
        <f t="shared" si="57"/>
        <v>7821.9001268835254</v>
      </c>
      <c r="AA53" s="103">
        <f t="shared" si="57"/>
        <v>7805.5684177789144</v>
      </c>
      <c r="AB53" s="103">
        <f t="shared" si="57"/>
        <v>7863.7687986107057</v>
      </c>
      <c r="AC53" s="103">
        <f t="shared" si="57"/>
        <v>7989.8070325407298</v>
      </c>
      <c r="AD53" s="103">
        <f t="shared" si="57"/>
        <v>8174.766154700379</v>
      </c>
      <c r="AE53" s="103">
        <f t="shared" si="57"/>
        <v>8367.7126655439151</v>
      </c>
      <c r="AF53" s="103">
        <f t="shared" si="57"/>
        <v>8302.737564527928</v>
      </c>
      <c r="AG53" s="103">
        <f t="shared" si="57"/>
        <v>8601.0863103265801</v>
      </c>
      <c r="AH53" s="103">
        <f t="shared" ref="AH53:BM53" si="58">SUM(AH30,AH40,AH42,AH47,-AH52)</f>
        <v>8676.0164448176365</v>
      </c>
      <c r="AI53" s="103">
        <f t="shared" si="58"/>
        <v>8636.5746211329661</v>
      </c>
      <c r="AJ53" s="103">
        <f t="shared" si="58"/>
        <v>8724.1312128393256</v>
      </c>
      <c r="AK53" s="103">
        <f t="shared" si="58"/>
        <v>8876.000447934417</v>
      </c>
      <c r="AL53" s="103">
        <f t="shared" si="58"/>
        <v>9147.4158692029414</v>
      </c>
      <c r="AM53" s="103">
        <f t="shared" si="58"/>
        <v>9443.0948621885855</v>
      </c>
      <c r="AN53" s="103">
        <f t="shared" si="58"/>
        <v>9750.1100773854523</v>
      </c>
      <c r="AO53" s="103">
        <f t="shared" si="58"/>
        <v>10164.580736188844</v>
      </c>
      <c r="AP53" s="103">
        <f t="shared" si="58"/>
        <v>10655.703591732708</v>
      </c>
      <c r="AQ53" s="103">
        <f t="shared" si="58"/>
        <v>10955.485312365581</v>
      </c>
      <c r="AR53" s="103">
        <f t="shared" si="58"/>
        <v>11302.570433659812</v>
      </c>
      <c r="AS53" s="103">
        <f t="shared" si="58"/>
        <v>11309.389531948615</v>
      </c>
      <c r="AT53" s="103">
        <f t="shared" si="58"/>
        <v>11070.237765995733</v>
      </c>
      <c r="AU53" s="103">
        <f t="shared" si="58"/>
        <v>10755.111854440805</v>
      </c>
      <c r="AV53" s="103">
        <f t="shared" si="58"/>
        <v>10729.687347540083</v>
      </c>
      <c r="AW53" s="103">
        <f t="shared" si="58"/>
        <v>10766.411946933013</v>
      </c>
      <c r="AX53" s="103">
        <f t="shared" si="58"/>
        <v>10821.589256781906</v>
      </c>
      <c r="AY53" s="103">
        <f t="shared" si="58"/>
        <v>10826.380413296411</v>
      </c>
      <c r="AZ53" s="103">
        <f t="shared" si="58"/>
        <v>10907.046426423512</v>
      </c>
      <c r="BA53" s="103">
        <f t="shared" si="58"/>
        <v>10907.442772986669</v>
      </c>
      <c r="BB53" s="103">
        <f t="shared" si="58"/>
        <v>10840.913531792137</v>
      </c>
      <c r="BC53" s="103">
        <f t="shared" si="58"/>
        <v>10557.172961286922</v>
      </c>
      <c r="BD53" s="103">
        <f t="shared" si="58"/>
        <v>10408.751661930557</v>
      </c>
      <c r="BE53" s="103">
        <f t="shared" si="58"/>
        <v>10553.222727304739</v>
      </c>
      <c r="BF53" s="103">
        <f t="shared" si="58"/>
        <v>10710.558564788193</v>
      </c>
      <c r="BG53" s="103">
        <f t="shared" si="58"/>
        <v>10625.867556272928</v>
      </c>
      <c r="BH53" s="103">
        <f t="shared" si="58"/>
        <v>10582.298182104214</v>
      </c>
      <c r="BI53" s="103">
        <f t="shared" si="58"/>
        <v>10727.131591403786</v>
      </c>
      <c r="BJ53" s="103">
        <f t="shared" si="58"/>
        <v>10626.547705006655</v>
      </c>
      <c r="BK53" s="103">
        <f t="shared" si="58"/>
        <v>10375.57588794834</v>
      </c>
      <c r="BL53" s="103">
        <f t="shared" si="58"/>
        <v>10189.049457142657</v>
      </c>
      <c r="BM53" s="103">
        <f t="shared" si="58"/>
        <v>9882.4693206237771</v>
      </c>
      <c r="BN53" s="103">
        <f t="shared" ref="BN53:CS53" si="59">SUM(BN30,BN40,BN42,BN47,-BN52)</f>
        <v>9648.2943815463241</v>
      </c>
      <c r="BO53" s="103">
        <f t="shared" si="59"/>
        <v>9379.5276421441013</v>
      </c>
      <c r="BP53" s="103">
        <f t="shared" si="59"/>
        <v>9125.9880680031729</v>
      </c>
      <c r="BQ53" s="103">
        <f t="shared" si="59"/>
        <v>8818.1757053164165</v>
      </c>
      <c r="BR53" s="103">
        <f t="shared" si="59"/>
        <v>8482.9007834994227</v>
      </c>
      <c r="BS53" s="103">
        <f t="shared" si="59"/>
        <v>8240.6519991242076</v>
      </c>
      <c r="BT53" s="103">
        <f t="shared" si="59"/>
        <v>7802.3013519927808</v>
      </c>
      <c r="BU53" s="103">
        <f t="shared" si="59"/>
        <v>7491.9097349066851</v>
      </c>
      <c r="BV53" s="103">
        <f t="shared" si="59"/>
        <v>7752.66996788294</v>
      </c>
      <c r="BW53" s="103">
        <f t="shared" si="59"/>
        <v>7702.1987735902276</v>
      </c>
      <c r="BX53" s="103">
        <f t="shared" si="59"/>
        <v>7763.770763301015</v>
      </c>
      <c r="BY53" s="103">
        <f t="shared" si="59"/>
        <v>7738.973434392703</v>
      </c>
      <c r="BZ53" s="103">
        <f t="shared" si="59"/>
        <v>7423.5071194444445</v>
      </c>
      <c r="CA53" s="103">
        <f t="shared" si="59"/>
        <v>7438.1471194444448</v>
      </c>
      <c r="CB53" s="103">
        <f t="shared" si="59"/>
        <v>7549.1671194444452</v>
      </c>
      <c r="CC53" s="103">
        <f t="shared" si="59"/>
        <v>7743.7271194444438</v>
      </c>
      <c r="CD53" s="103">
        <f t="shared" si="59"/>
        <v>7744.9171194444443</v>
      </c>
      <c r="CE53" s="103">
        <f t="shared" si="59"/>
        <v>7751.6471194444439</v>
      </c>
      <c r="CF53" s="103">
        <f t="shared" si="59"/>
        <v>7764.197119444445</v>
      </c>
      <c r="CG53" s="103">
        <f t="shared" si="59"/>
        <v>7764.4771194444438</v>
      </c>
      <c r="CH53" s="103">
        <f t="shared" si="59"/>
        <v>7756.9571194444443</v>
      </c>
      <c r="CI53" s="103">
        <f t="shared" si="59"/>
        <v>7748.3271194444442</v>
      </c>
      <c r="CJ53" s="103">
        <f t="shared" si="59"/>
        <v>7741.4671194444445</v>
      </c>
      <c r="CK53" s="103">
        <f t="shared" si="59"/>
        <v>7722.8971194444448</v>
      </c>
      <c r="CL53" s="103">
        <f t="shared" si="59"/>
        <v>7835.6371194444446</v>
      </c>
      <c r="CM53" s="103">
        <f t="shared" si="59"/>
        <v>7860.657119444445</v>
      </c>
      <c r="CN53" s="103">
        <f t="shared" si="59"/>
        <v>7829.3371194444435</v>
      </c>
      <c r="CO53" s="103">
        <f t="shared" si="59"/>
        <v>7791.7171194444445</v>
      </c>
      <c r="CP53" s="103">
        <f t="shared" si="59"/>
        <v>7765.987119444444</v>
      </c>
      <c r="CQ53" s="103">
        <f t="shared" si="59"/>
        <v>7771.157119444445</v>
      </c>
      <c r="CR53" s="103">
        <f t="shared" si="59"/>
        <v>7640.8871194444446</v>
      </c>
      <c r="CS53" s="104">
        <f t="shared" si="59"/>
        <v>7641.9171194444443</v>
      </c>
      <c r="CT53" s="105">
        <f>SUM(B53:CS53)</f>
        <v>833565.40300556831</v>
      </c>
      <c r="CU53" s="150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2"/>
    </row>
    <row r="55" spans="1:102" ht="15.75" thickBot="1">
      <c r="A55" s="106" t="s">
        <v>70</v>
      </c>
      <c r="B55" s="107">
        <f t="shared" ref="B55:AG55" si="60">B25-B53</f>
        <v>310.07999999999902</v>
      </c>
      <c r="C55" s="107">
        <f t="shared" si="60"/>
        <v>328.35999999999967</v>
      </c>
      <c r="D55" s="107">
        <f t="shared" si="60"/>
        <v>351.09000000000015</v>
      </c>
      <c r="E55" s="107">
        <f t="shared" si="60"/>
        <v>357.09999999999945</v>
      </c>
      <c r="F55" s="107">
        <f t="shared" si="60"/>
        <v>359.13000000000011</v>
      </c>
      <c r="G55" s="107">
        <f t="shared" si="60"/>
        <v>357.28999999999996</v>
      </c>
      <c r="H55" s="107">
        <f t="shared" si="60"/>
        <v>503.44999999999891</v>
      </c>
      <c r="I55" s="107">
        <f t="shared" si="60"/>
        <v>364.61999999999898</v>
      </c>
      <c r="J55" s="107">
        <f t="shared" si="60"/>
        <v>460.57999999999993</v>
      </c>
      <c r="K55" s="107">
        <f t="shared" si="60"/>
        <v>460.94999999999982</v>
      </c>
      <c r="L55" s="107">
        <f t="shared" si="60"/>
        <v>381.28999999999996</v>
      </c>
      <c r="M55" s="107">
        <f t="shared" si="60"/>
        <v>364.86999999999989</v>
      </c>
      <c r="N55" s="107">
        <f t="shared" si="60"/>
        <v>558.85999999999967</v>
      </c>
      <c r="O55" s="107">
        <f t="shared" si="60"/>
        <v>638.85999999999967</v>
      </c>
      <c r="P55" s="107">
        <f t="shared" si="60"/>
        <v>625.73000000000138</v>
      </c>
      <c r="Q55" s="107">
        <f t="shared" si="60"/>
        <v>622.1200000000008</v>
      </c>
      <c r="R55" s="107">
        <f t="shared" si="60"/>
        <v>612.38000000000011</v>
      </c>
      <c r="S55" s="107">
        <f t="shared" si="60"/>
        <v>609.14999999999873</v>
      </c>
      <c r="T55" s="107">
        <f t="shared" si="60"/>
        <v>615.84000000000015</v>
      </c>
      <c r="U55" s="107">
        <f t="shared" si="60"/>
        <v>618.74000000000069</v>
      </c>
      <c r="V55" s="107">
        <f t="shared" si="60"/>
        <v>341.92000000000098</v>
      </c>
      <c r="W55" s="107">
        <f t="shared" si="60"/>
        <v>343.46000000000095</v>
      </c>
      <c r="X55" s="107">
        <f t="shared" si="60"/>
        <v>3855.6600000000008</v>
      </c>
      <c r="Y55" s="107">
        <f t="shared" si="60"/>
        <v>3854.4300000000012</v>
      </c>
      <c r="Z55" s="107">
        <f t="shared" si="60"/>
        <v>3815.2269925609198</v>
      </c>
      <c r="AA55" s="107">
        <f t="shared" si="60"/>
        <v>3829.3387016655297</v>
      </c>
      <c r="AB55" s="107">
        <f t="shared" si="60"/>
        <v>3781.4683208337383</v>
      </c>
      <c r="AC55" s="107">
        <f t="shared" si="60"/>
        <v>3676.670086903714</v>
      </c>
      <c r="AD55" s="107">
        <f t="shared" si="60"/>
        <v>3551.0709647440653</v>
      </c>
      <c r="AE55" s="107">
        <f t="shared" si="60"/>
        <v>3427.8744539005293</v>
      </c>
      <c r="AF55" s="107">
        <f t="shared" si="60"/>
        <v>3572.119554916515</v>
      </c>
      <c r="AG55" s="107">
        <f t="shared" si="60"/>
        <v>3420.8708091178632</v>
      </c>
      <c r="AH55" s="107">
        <f t="shared" ref="AH55:BM55" si="61">AH25-AH53</f>
        <v>3462.5206746268086</v>
      </c>
      <c r="AI55" s="107">
        <f t="shared" si="61"/>
        <v>3632.8124983114776</v>
      </c>
      <c r="AJ55" s="107">
        <f t="shared" si="61"/>
        <v>3676.2059066051188</v>
      </c>
      <c r="AK55" s="107">
        <f t="shared" si="61"/>
        <v>3648.6266715100282</v>
      </c>
      <c r="AL55" s="107">
        <f t="shared" si="61"/>
        <v>3497.3212502415026</v>
      </c>
      <c r="AM55" s="107">
        <f t="shared" si="61"/>
        <v>3304.7222572558585</v>
      </c>
      <c r="AN55" s="107">
        <f t="shared" si="61"/>
        <v>3044.7570420589909</v>
      </c>
      <c r="AO55" s="107">
        <f t="shared" si="61"/>
        <v>2735.0563832555999</v>
      </c>
      <c r="AP55" s="107">
        <f t="shared" si="61"/>
        <v>2326.633527711736</v>
      </c>
      <c r="AQ55" s="107">
        <f t="shared" si="61"/>
        <v>2077.0318070788635</v>
      </c>
      <c r="AR55" s="107">
        <f t="shared" si="61"/>
        <v>1775.576685784632</v>
      </c>
      <c r="AS55" s="107">
        <f t="shared" si="61"/>
        <v>1707.7275874958286</v>
      </c>
      <c r="AT55" s="107">
        <f t="shared" si="61"/>
        <v>1987.6293534487122</v>
      </c>
      <c r="AU55" s="107">
        <f t="shared" si="61"/>
        <v>2314.0152650036398</v>
      </c>
      <c r="AV55" s="107">
        <f t="shared" si="61"/>
        <v>2366.5497719043615</v>
      </c>
      <c r="AW55" s="107">
        <f t="shared" si="61"/>
        <v>2327.7251725114311</v>
      </c>
      <c r="AX55" s="107">
        <f t="shared" si="61"/>
        <v>2286.0778626625397</v>
      </c>
      <c r="AY55" s="107">
        <f t="shared" si="61"/>
        <v>2280.9967061480347</v>
      </c>
      <c r="AZ55" s="107">
        <f t="shared" si="61"/>
        <v>2237.3306930209328</v>
      </c>
      <c r="BA55" s="107">
        <f t="shared" si="61"/>
        <v>2219.8243464577754</v>
      </c>
      <c r="BB55" s="107">
        <f t="shared" si="61"/>
        <v>2289.1835876523073</v>
      </c>
      <c r="BC55" s="107">
        <f t="shared" si="61"/>
        <v>2569.494158157524</v>
      </c>
      <c r="BD55" s="107">
        <f t="shared" si="61"/>
        <v>2712.6454575138887</v>
      </c>
      <c r="BE55" s="107">
        <f t="shared" si="61"/>
        <v>2521.3743921397054</v>
      </c>
      <c r="BF55" s="107">
        <f t="shared" si="61"/>
        <v>2335.3785546562522</v>
      </c>
      <c r="BG55" s="107">
        <f t="shared" si="61"/>
        <v>2404.4095631715172</v>
      </c>
      <c r="BH55" s="107">
        <f t="shared" si="61"/>
        <v>2418.0889373402297</v>
      </c>
      <c r="BI55" s="107">
        <f t="shared" si="61"/>
        <v>2248.815528040659</v>
      </c>
      <c r="BJ55" s="107">
        <f t="shared" si="61"/>
        <v>2304.1794144377891</v>
      </c>
      <c r="BK55" s="107">
        <f t="shared" si="61"/>
        <v>2479.201231496103</v>
      </c>
      <c r="BL55" s="107">
        <f t="shared" si="61"/>
        <v>2604.3076623017878</v>
      </c>
      <c r="BM55" s="107">
        <f t="shared" si="61"/>
        <v>2776.567798820668</v>
      </c>
      <c r="BN55" s="107">
        <f t="shared" ref="BN55:CS55" si="62">BN25-BN53</f>
        <v>2947.1327378981205</v>
      </c>
      <c r="BO55" s="107">
        <f t="shared" si="62"/>
        <v>3117.6494773003433</v>
      </c>
      <c r="BP55" s="107">
        <f t="shared" si="62"/>
        <v>3276.7290514412725</v>
      </c>
      <c r="BQ55" s="107">
        <f t="shared" si="62"/>
        <v>3476.3314141280298</v>
      </c>
      <c r="BR55" s="107">
        <f t="shared" si="62"/>
        <v>3690.7563359450214</v>
      </c>
      <c r="BS55" s="107">
        <f t="shared" si="62"/>
        <v>3833.5051203202365</v>
      </c>
      <c r="BT55" s="107">
        <f t="shared" si="62"/>
        <v>4159.3757674516637</v>
      </c>
      <c r="BU55" s="107">
        <f t="shared" si="62"/>
        <v>4357.4873845377606</v>
      </c>
      <c r="BV55" s="107">
        <f t="shared" si="62"/>
        <v>3998.1071515615049</v>
      </c>
      <c r="BW55" s="107">
        <f t="shared" si="62"/>
        <v>3975.0383458542165</v>
      </c>
      <c r="BX55" s="107">
        <f t="shared" si="62"/>
        <v>3816.046356143429</v>
      </c>
      <c r="BY55" s="107">
        <f t="shared" si="62"/>
        <v>3814.9136850517407</v>
      </c>
      <c r="BZ55" s="107">
        <f t="shared" si="62"/>
        <v>677.89000000000033</v>
      </c>
      <c r="CA55" s="107">
        <f t="shared" si="62"/>
        <v>662.08999999999924</v>
      </c>
      <c r="CB55" s="107">
        <f t="shared" si="62"/>
        <v>551.08999999999924</v>
      </c>
      <c r="CC55" s="107">
        <f t="shared" si="62"/>
        <v>357.11999999999989</v>
      </c>
      <c r="CD55" s="107">
        <f t="shared" si="62"/>
        <v>355.73999999999978</v>
      </c>
      <c r="CE55" s="107">
        <f t="shared" si="62"/>
        <v>348.51000000000022</v>
      </c>
      <c r="CF55" s="107">
        <f t="shared" si="62"/>
        <v>336.48999999999978</v>
      </c>
      <c r="CG55" s="107">
        <f t="shared" si="62"/>
        <v>336.74000000000069</v>
      </c>
      <c r="CH55" s="107">
        <f t="shared" si="62"/>
        <v>346.42999999999938</v>
      </c>
      <c r="CI55" s="107">
        <f t="shared" si="62"/>
        <v>354.35999999999967</v>
      </c>
      <c r="CJ55" s="107">
        <f t="shared" si="62"/>
        <v>347.47000000000025</v>
      </c>
      <c r="CK55" s="107">
        <f t="shared" si="62"/>
        <v>350.82000000000062</v>
      </c>
      <c r="CL55" s="107">
        <f t="shared" si="62"/>
        <v>244.9399999999996</v>
      </c>
      <c r="CM55" s="107">
        <f t="shared" si="62"/>
        <v>220.66999999999916</v>
      </c>
      <c r="CN55" s="107">
        <f t="shared" si="62"/>
        <v>252.32000000000062</v>
      </c>
      <c r="CO55" s="107">
        <f t="shared" si="62"/>
        <v>289.6200000000008</v>
      </c>
      <c r="CP55" s="107">
        <f t="shared" si="62"/>
        <v>312.96000000000004</v>
      </c>
      <c r="CQ55" s="107">
        <f t="shared" si="62"/>
        <v>308.07999999999902</v>
      </c>
      <c r="CR55" s="107">
        <f t="shared" si="62"/>
        <v>424.28999999999996</v>
      </c>
      <c r="CS55" s="108">
        <f t="shared" si="62"/>
        <v>415.14999999999964</v>
      </c>
      <c r="CT55" s="109">
        <f>SUM(B55:CS55)</f>
        <v>181499.24046109852</v>
      </c>
      <c r="CU55" s="257"/>
      <c r="CV55" s="258"/>
    </row>
    <row r="56" spans="1:102" ht="15.75" thickBot="1">
      <c r="A56" s="56" t="s">
        <v>47</v>
      </c>
      <c r="B56" s="35">
        <v>2650</v>
      </c>
      <c r="C56" s="36">
        <v>3050</v>
      </c>
      <c r="D56" s="36">
        <v>3250</v>
      </c>
      <c r="E56" s="36">
        <v>3250</v>
      </c>
      <c r="F56" s="36">
        <v>3300</v>
      </c>
      <c r="G56" s="36">
        <v>3300</v>
      </c>
      <c r="H56" s="36">
        <v>3250</v>
      </c>
      <c r="I56" s="36">
        <v>3200</v>
      </c>
      <c r="J56" s="36">
        <v>3200</v>
      </c>
      <c r="K56" s="36">
        <v>3200</v>
      </c>
      <c r="L56" s="36">
        <v>3200</v>
      </c>
      <c r="M56" s="36">
        <v>3200</v>
      </c>
      <c r="N56" s="36">
        <v>3200</v>
      </c>
      <c r="O56" s="36">
        <v>3250</v>
      </c>
      <c r="P56" s="36">
        <v>3250</v>
      </c>
      <c r="Q56" s="36">
        <v>3250</v>
      </c>
      <c r="R56" s="36">
        <v>3409.16</v>
      </c>
      <c r="S56" s="36">
        <v>3250</v>
      </c>
      <c r="T56" s="36">
        <v>3300</v>
      </c>
      <c r="U56" s="36">
        <v>3350</v>
      </c>
      <c r="V56" s="36">
        <v>3300</v>
      </c>
      <c r="W56" s="36">
        <v>3200</v>
      </c>
      <c r="X56" s="36">
        <v>3150</v>
      </c>
      <c r="Y56" s="36">
        <v>3200</v>
      </c>
      <c r="Z56" s="36">
        <v>3500</v>
      </c>
      <c r="AA56" s="36">
        <v>3750</v>
      </c>
      <c r="AB56" s="36">
        <v>3957.96</v>
      </c>
      <c r="AC56" s="36">
        <v>4200</v>
      </c>
      <c r="AD56" s="36">
        <v>4200</v>
      </c>
      <c r="AE56" s="36">
        <v>4100</v>
      </c>
      <c r="AF56" s="36">
        <v>3850</v>
      </c>
      <c r="AG56" s="36">
        <v>3450</v>
      </c>
      <c r="AH56" s="36">
        <v>3100</v>
      </c>
      <c r="AI56" s="36">
        <v>2900</v>
      </c>
      <c r="AJ56" s="36">
        <v>3000</v>
      </c>
      <c r="AK56" s="36">
        <v>2450</v>
      </c>
      <c r="AL56" s="36">
        <v>2450</v>
      </c>
      <c r="AM56" s="36">
        <v>2250</v>
      </c>
      <c r="AN56" s="36">
        <v>2200</v>
      </c>
      <c r="AO56" s="36">
        <v>1900</v>
      </c>
      <c r="AP56" s="36">
        <v>2050</v>
      </c>
      <c r="AQ56" s="36">
        <v>1650</v>
      </c>
      <c r="AR56" s="36">
        <v>1500</v>
      </c>
      <c r="AS56" s="36">
        <v>1450</v>
      </c>
      <c r="AT56" s="36">
        <v>1700</v>
      </c>
      <c r="AU56" s="36">
        <v>1900</v>
      </c>
      <c r="AV56" s="36">
        <v>2224.3599999999997</v>
      </c>
      <c r="AW56" s="36">
        <v>2100</v>
      </c>
      <c r="AX56" s="36">
        <v>2150</v>
      </c>
      <c r="AY56" s="36">
        <v>2150</v>
      </c>
      <c r="AZ56" s="36">
        <v>2050</v>
      </c>
      <c r="BA56" s="36">
        <v>2100</v>
      </c>
      <c r="BB56" s="36">
        <v>2000</v>
      </c>
      <c r="BC56" s="36">
        <v>2100</v>
      </c>
      <c r="BD56" s="36">
        <v>2250</v>
      </c>
      <c r="BE56" s="36">
        <v>2300</v>
      </c>
      <c r="BF56" s="36">
        <v>2100</v>
      </c>
      <c r="BG56" s="36">
        <v>2350</v>
      </c>
      <c r="BH56" s="36">
        <v>2100</v>
      </c>
      <c r="BI56" s="36">
        <v>2300</v>
      </c>
      <c r="BJ56" s="36">
        <v>2000</v>
      </c>
      <c r="BK56" s="36">
        <v>2200</v>
      </c>
      <c r="BL56" s="36">
        <v>2650</v>
      </c>
      <c r="BM56" s="36">
        <v>2900</v>
      </c>
      <c r="BN56" s="36">
        <v>3100</v>
      </c>
      <c r="BO56" s="36">
        <v>3350</v>
      </c>
      <c r="BP56" s="36">
        <v>3450</v>
      </c>
      <c r="BQ56" s="36">
        <v>3300</v>
      </c>
      <c r="BR56" s="36">
        <v>2750</v>
      </c>
      <c r="BS56" s="36">
        <v>2200</v>
      </c>
      <c r="BT56" s="36">
        <v>1650</v>
      </c>
      <c r="BU56" s="36">
        <v>1150</v>
      </c>
      <c r="BV56" s="36">
        <v>350</v>
      </c>
      <c r="BW56" s="36">
        <v>4</v>
      </c>
      <c r="BX56" s="36">
        <v>1</v>
      </c>
      <c r="BY56" s="36">
        <v>0</v>
      </c>
      <c r="BZ56" s="36">
        <v>0</v>
      </c>
      <c r="CA56" s="36">
        <v>0</v>
      </c>
      <c r="CB56" s="36">
        <v>0</v>
      </c>
      <c r="CC56" s="36">
        <v>0</v>
      </c>
      <c r="CD56" s="36">
        <v>200</v>
      </c>
      <c r="CE56" s="36">
        <v>171.78</v>
      </c>
      <c r="CF56" s="36">
        <v>200</v>
      </c>
      <c r="CG56" s="36">
        <v>200</v>
      </c>
      <c r="CH56" s="36">
        <v>0</v>
      </c>
      <c r="CI56" s="36">
        <v>0</v>
      </c>
      <c r="CJ56" s="36">
        <v>0</v>
      </c>
      <c r="CK56" s="36">
        <v>0</v>
      </c>
      <c r="CL56" s="36">
        <v>100</v>
      </c>
      <c r="CM56" s="36">
        <v>400</v>
      </c>
      <c r="CN56" s="36">
        <v>550</v>
      </c>
      <c r="CO56" s="36">
        <v>750</v>
      </c>
      <c r="CP56" s="36">
        <v>1000</v>
      </c>
      <c r="CQ56" s="36">
        <v>1350</v>
      </c>
      <c r="CR56" s="36">
        <v>1700</v>
      </c>
      <c r="CS56" s="37">
        <v>2100</v>
      </c>
      <c r="CT56" s="51">
        <f>SUM(B56:CS56)</f>
        <v>208718.25999999998</v>
      </c>
      <c r="CU56" s="152"/>
      <c r="CV56" s="259"/>
      <c r="CW56" s="140"/>
    </row>
    <row r="57" spans="1:102" ht="15.75" thickBot="1">
      <c r="A57" s="261" t="s">
        <v>71</v>
      </c>
      <c r="B57" s="107">
        <f>IF(B56&gt;B55,0,B55-B56)</f>
        <v>0</v>
      </c>
      <c r="C57" s="107">
        <f t="shared" ref="C57:BN57" si="63">IF(C56&gt;C55,0,C55-C56)</f>
        <v>0</v>
      </c>
      <c r="D57" s="107">
        <f t="shared" si="63"/>
        <v>0</v>
      </c>
      <c r="E57" s="107">
        <f t="shared" si="63"/>
        <v>0</v>
      </c>
      <c r="F57" s="107">
        <f t="shared" si="63"/>
        <v>0</v>
      </c>
      <c r="G57" s="107">
        <f t="shared" si="63"/>
        <v>0</v>
      </c>
      <c r="H57" s="107">
        <f t="shared" si="63"/>
        <v>0</v>
      </c>
      <c r="I57" s="107">
        <f t="shared" si="63"/>
        <v>0</v>
      </c>
      <c r="J57" s="107">
        <f t="shared" si="63"/>
        <v>0</v>
      </c>
      <c r="K57" s="107">
        <f t="shared" si="63"/>
        <v>0</v>
      </c>
      <c r="L57" s="107">
        <f t="shared" si="63"/>
        <v>0</v>
      </c>
      <c r="M57" s="107">
        <f t="shared" si="63"/>
        <v>0</v>
      </c>
      <c r="N57" s="107">
        <f t="shared" si="63"/>
        <v>0</v>
      </c>
      <c r="O57" s="107">
        <f t="shared" si="63"/>
        <v>0</v>
      </c>
      <c r="P57" s="107">
        <f t="shared" si="63"/>
        <v>0</v>
      </c>
      <c r="Q57" s="107">
        <f t="shared" si="63"/>
        <v>0</v>
      </c>
      <c r="R57" s="107">
        <f t="shared" si="63"/>
        <v>0</v>
      </c>
      <c r="S57" s="107">
        <f t="shared" si="63"/>
        <v>0</v>
      </c>
      <c r="T57" s="107">
        <f t="shared" si="63"/>
        <v>0</v>
      </c>
      <c r="U57" s="107">
        <f t="shared" si="63"/>
        <v>0</v>
      </c>
      <c r="V57" s="107">
        <f t="shared" si="63"/>
        <v>0</v>
      </c>
      <c r="W57" s="107">
        <f t="shared" si="63"/>
        <v>0</v>
      </c>
      <c r="X57" s="107">
        <f t="shared" si="63"/>
        <v>705.66000000000076</v>
      </c>
      <c r="Y57" s="107">
        <f t="shared" si="63"/>
        <v>654.4300000000012</v>
      </c>
      <c r="Z57" s="107">
        <f t="shared" si="63"/>
        <v>315.22699256091983</v>
      </c>
      <c r="AA57" s="107">
        <f t="shared" si="63"/>
        <v>79.338701665529697</v>
      </c>
      <c r="AB57" s="107">
        <f t="shared" si="63"/>
        <v>0</v>
      </c>
      <c r="AC57" s="107">
        <f t="shared" si="63"/>
        <v>0</v>
      </c>
      <c r="AD57" s="107">
        <f t="shared" si="63"/>
        <v>0</v>
      </c>
      <c r="AE57" s="107">
        <f t="shared" si="63"/>
        <v>0</v>
      </c>
      <c r="AF57" s="107">
        <f t="shared" si="63"/>
        <v>0</v>
      </c>
      <c r="AG57" s="107">
        <f t="shared" si="63"/>
        <v>0</v>
      </c>
      <c r="AH57" s="107">
        <f t="shared" si="63"/>
        <v>362.52067462680861</v>
      </c>
      <c r="AI57" s="107">
        <f t="shared" si="63"/>
        <v>732.81249831147761</v>
      </c>
      <c r="AJ57" s="107">
        <f t="shared" si="63"/>
        <v>676.2059066051188</v>
      </c>
      <c r="AK57" s="107">
        <f t="shared" si="63"/>
        <v>1198.6266715100282</v>
      </c>
      <c r="AL57" s="107">
        <f t="shared" si="63"/>
        <v>1047.3212502415026</v>
      </c>
      <c r="AM57" s="107">
        <f t="shared" si="63"/>
        <v>1054.7222572558585</v>
      </c>
      <c r="AN57" s="107">
        <f t="shared" si="63"/>
        <v>844.75704205899092</v>
      </c>
      <c r="AO57" s="107">
        <f t="shared" si="63"/>
        <v>835.05638325559994</v>
      </c>
      <c r="AP57" s="107">
        <f t="shared" si="63"/>
        <v>276.63352771173595</v>
      </c>
      <c r="AQ57" s="107">
        <f t="shared" si="63"/>
        <v>427.03180707886349</v>
      </c>
      <c r="AR57" s="107">
        <f t="shared" si="63"/>
        <v>275.57668578463199</v>
      </c>
      <c r="AS57" s="107">
        <f t="shared" si="63"/>
        <v>257.72758749582863</v>
      </c>
      <c r="AT57" s="107">
        <f t="shared" si="63"/>
        <v>287.62935344871221</v>
      </c>
      <c r="AU57" s="107">
        <f t="shared" si="63"/>
        <v>414.0152650036398</v>
      </c>
      <c r="AV57" s="107">
        <f t="shared" si="63"/>
        <v>142.18977190436181</v>
      </c>
      <c r="AW57" s="107">
        <f t="shared" si="63"/>
        <v>227.72517251143108</v>
      </c>
      <c r="AX57" s="107">
        <f t="shared" si="63"/>
        <v>136.0778626625397</v>
      </c>
      <c r="AY57" s="107">
        <f t="shared" si="63"/>
        <v>130.99670614803472</v>
      </c>
      <c r="AZ57" s="107">
        <f t="shared" si="63"/>
        <v>187.33069302093281</v>
      </c>
      <c r="BA57" s="107">
        <f t="shared" si="63"/>
        <v>119.82434645777539</v>
      </c>
      <c r="BB57" s="107">
        <f t="shared" si="63"/>
        <v>289.18358765230732</v>
      </c>
      <c r="BC57" s="107">
        <f t="shared" si="63"/>
        <v>469.494158157524</v>
      </c>
      <c r="BD57" s="107">
        <f t="shared" si="63"/>
        <v>462.64545751388869</v>
      </c>
      <c r="BE57" s="107">
        <f t="shared" si="63"/>
        <v>221.37439213970538</v>
      </c>
      <c r="BF57" s="107">
        <f t="shared" si="63"/>
        <v>235.37855465625216</v>
      </c>
      <c r="BG57" s="107">
        <f t="shared" si="63"/>
        <v>54.40956317151722</v>
      </c>
      <c r="BH57" s="107">
        <f t="shared" si="63"/>
        <v>318.08893734022968</v>
      </c>
      <c r="BI57" s="107">
        <f t="shared" si="63"/>
        <v>0</v>
      </c>
      <c r="BJ57" s="107">
        <f t="shared" si="63"/>
        <v>304.17941443778909</v>
      </c>
      <c r="BK57" s="107">
        <f t="shared" si="63"/>
        <v>279.20123149610299</v>
      </c>
      <c r="BL57" s="107">
        <f t="shared" si="63"/>
        <v>0</v>
      </c>
      <c r="BM57" s="107">
        <f t="shared" si="63"/>
        <v>0</v>
      </c>
      <c r="BN57" s="107">
        <f t="shared" si="63"/>
        <v>0</v>
      </c>
      <c r="BO57" s="107">
        <f t="shared" ref="BO57:CS57" si="64">IF(BO56&gt;BO55,0,BO55-BO56)</f>
        <v>0</v>
      </c>
      <c r="BP57" s="107">
        <f t="shared" si="64"/>
        <v>0</v>
      </c>
      <c r="BQ57" s="107">
        <f t="shared" si="64"/>
        <v>176.33141412802979</v>
      </c>
      <c r="BR57" s="107">
        <f t="shared" si="64"/>
        <v>940.75633594502142</v>
      </c>
      <c r="BS57" s="107">
        <f t="shared" si="64"/>
        <v>1633.5051203202365</v>
      </c>
      <c r="BT57" s="107">
        <f t="shared" si="64"/>
        <v>2509.3757674516637</v>
      </c>
      <c r="BU57" s="107">
        <f t="shared" si="64"/>
        <v>3207.4873845377606</v>
      </c>
      <c r="BV57" s="107">
        <f t="shared" si="64"/>
        <v>3648.1071515615049</v>
      </c>
      <c r="BW57" s="107">
        <f t="shared" si="64"/>
        <v>3971.0383458542165</v>
      </c>
      <c r="BX57" s="107">
        <f t="shared" si="64"/>
        <v>3815.046356143429</v>
      </c>
      <c r="BY57" s="107">
        <f t="shared" si="64"/>
        <v>3814.9136850517407</v>
      </c>
      <c r="BZ57" s="107">
        <f t="shared" si="64"/>
        <v>677.89000000000033</v>
      </c>
      <c r="CA57" s="107">
        <f t="shared" si="64"/>
        <v>662.08999999999924</v>
      </c>
      <c r="CB57" s="107">
        <f t="shared" si="64"/>
        <v>551.08999999999924</v>
      </c>
      <c r="CC57" s="107">
        <f t="shared" si="64"/>
        <v>357.11999999999989</v>
      </c>
      <c r="CD57" s="107">
        <f t="shared" si="64"/>
        <v>155.73999999999978</v>
      </c>
      <c r="CE57" s="107">
        <f t="shared" si="64"/>
        <v>176.73000000000022</v>
      </c>
      <c r="CF57" s="107">
        <f t="shared" si="64"/>
        <v>136.48999999999978</v>
      </c>
      <c r="CG57" s="107">
        <f t="shared" si="64"/>
        <v>136.74000000000069</v>
      </c>
      <c r="CH57" s="107">
        <f t="shared" si="64"/>
        <v>346.42999999999938</v>
      </c>
      <c r="CI57" s="107">
        <f t="shared" si="64"/>
        <v>354.35999999999967</v>
      </c>
      <c r="CJ57" s="107">
        <f t="shared" si="64"/>
        <v>347.47000000000025</v>
      </c>
      <c r="CK57" s="107">
        <f t="shared" si="64"/>
        <v>350.82000000000062</v>
      </c>
      <c r="CL57" s="107">
        <f t="shared" si="64"/>
        <v>144.9399999999996</v>
      </c>
      <c r="CM57" s="107">
        <f t="shared" si="64"/>
        <v>0</v>
      </c>
      <c r="CN57" s="107">
        <f t="shared" si="64"/>
        <v>0</v>
      </c>
      <c r="CO57" s="107">
        <f t="shared" si="64"/>
        <v>0</v>
      </c>
      <c r="CP57" s="107">
        <f t="shared" si="64"/>
        <v>0</v>
      </c>
      <c r="CQ57" s="107">
        <f t="shared" si="64"/>
        <v>0</v>
      </c>
      <c r="CR57" s="107">
        <f t="shared" si="64"/>
        <v>0</v>
      </c>
      <c r="CS57" s="108">
        <f t="shared" si="64"/>
        <v>0</v>
      </c>
      <c r="CT57" s="109">
        <f>SUM(B57:CS57)</f>
        <v>42137.86401487924</v>
      </c>
      <c r="CU57" s="257"/>
      <c r="CV57" s="263"/>
    </row>
    <row r="58" spans="1:102">
      <c r="A58" s="150"/>
      <c r="B58" s="255"/>
      <c r="C58" s="255"/>
      <c r="D58" s="255"/>
      <c r="E58" s="255"/>
      <c r="F58" s="255"/>
      <c r="G58" s="255"/>
      <c r="H58" s="255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152"/>
      <c r="CV58" s="256"/>
    </row>
    <row r="59" spans="1:102" ht="15.75" thickBot="1">
      <c r="A59" s="110" t="s">
        <v>64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2"/>
    </row>
    <row r="60" spans="1:102" ht="15.75" thickBot="1">
      <c r="A60" s="111" t="s">
        <v>26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27</v>
      </c>
      <c r="CU60" s="150"/>
      <c r="CV60" s="244"/>
      <c r="CX60" s="234"/>
    </row>
    <row r="61" spans="1:102">
      <c r="A61" s="21" t="s">
        <v>31</v>
      </c>
      <c r="B61" s="172">
        <f>SUM(B62:B68)</f>
        <v>3402.29</v>
      </c>
      <c r="C61" s="172">
        <f>SUM(C62:C68)</f>
        <v>3401.29</v>
      </c>
      <c r="D61" s="172">
        <f t="shared" ref="D61:BO61" si="65">SUM(D62:D68)</f>
        <v>3397.29</v>
      </c>
      <c r="E61" s="172">
        <f t="shared" si="65"/>
        <v>3396.29</v>
      </c>
      <c r="F61" s="172">
        <f t="shared" si="65"/>
        <v>3394.29</v>
      </c>
      <c r="G61" s="172">
        <f t="shared" si="65"/>
        <v>3392.29</v>
      </c>
      <c r="H61" s="172">
        <f t="shared" si="65"/>
        <v>3392.29</v>
      </c>
      <c r="I61" s="172">
        <f t="shared" si="65"/>
        <v>3394.29</v>
      </c>
      <c r="J61" s="172">
        <f t="shared" si="65"/>
        <v>3396.29</v>
      </c>
      <c r="K61" s="172">
        <f t="shared" si="65"/>
        <v>3396.29</v>
      </c>
      <c r="L61" s="172">
        <f t="shared" si="65"/>
        <v>3396.29</v>
      </c>
      <c r="M61" s="172">
        <f t="shared" si="65"/>
        <v>3388.29</v>
      </c>
      <c r="N61" s="172">
        <f t="shared" si="65"/>
        <v>3376.29</v>
      </c>
      <c r="O61" s="172">
        <f t="shared" si="65"/>
        <v>3375.29</v>
      </c>
      <c r="P61" s="172">
        <f t="shared" si="65"/>
        <v>3369.29</v>
      </c>
      <c r="Q61" s="172">
        <f t="shared" si="65"/>
        <v>3368.29</v>
      </c>
      <c r="R61" s="172">
        <f t="shared" si="65"/>
        <v>3366.29</v>
      </c>
      <c r="S61" s="172">
        <f t="shared" si="65"/>
        <v>3365.29</v>
      </c>
      <c r="T61" s="172">
        <f t="shared" si="65"/>
        <v>3370.29</v>
      </c>
      <c r="U61" s="172">
        <f t="shared" si="65"/>
        <v>3371.29</v>
      </c>
      <c r="V61" s="172">
        <f t="shared" si="65"/>
        <v>3366.29</v>
      </c>
      <c r="W61" s="172">
        <f t="shared" si="65"/>
        <v>3365.29</v>
      </c>
      <c r="X61" s="172">
        <f t="shared" si="65"/>
        <v>3365.29</v>
      </c>
      <c r="Y61" s="172">
        <f t="shared" si="65"/>
        <v>3364.29</v>
      </c>
      <c r="Z61" s="172">
        <f t="shared" si="65"/>
        <v>3364.29</v>
      </c>
      <c r="AA61" s="172">
        <f t="shared" si="65"/>
        <v>3356.29</v>
      </c>
      <c r="AB61" s="172">
        <f t="shared" si="65"/>
        <v>3347.29</v>
      </c>
      <c r="AC61" s="172">
        <f t="shared" si="65"/>
        <v>3345.29</v>
      </c>
      <c r="AD61" s="172">
        <f t="shared" si="65"/>
        <v>3345.29</v>
      </c>
      <c r="AE61" s="172">
        <f t="shared" si="65"/>
        <v>3343.29</v>
      </c>
      <c r="AF61" s="172">
        <f t="shared" si="65"/>
        <v>3341.29</v>
      </c>
      <c r="AG61" s="172">
        <f t="shared" si="65"/>
        <v>3343.29</v>
      </c>
      <c r="AH61" s="172">
        <f t="shared" si="65"/>
        <v>3341.29</v>
      </c>
      <c r="AI61" s="172">
        <f t="shared" si="65"/>
        <v>3340.29</v>
      </c>
      <c r="AJ61" s="172">
        <f t="shared" si="65"/>
        <v>3346.29</v>
      </c>
      <c r="AK61" s="172">
        <f t="shared" si="65"/>
        <v>3349.29</v>
      </c>
      <c r="AL61" s="172">
        <f t="shared" si="65"/>
        <v>3352.29</v>
      </c>
      <c r="AM61" s="172">
        <f t="shared" si="65"/>
        <v>3350.29</v>
      </c>
      <c r="AN61" s="172">
        <f t="shared" si="65"/>
        <v>3348.29</v>
      </c>
      <c r="AO61" s="172">
        <f t="shared" si="65"/>
        <v>3350.29</v>
      </c>
      <c r="AP61" s="172">
        <f t="shared" si="65"/>
        <v>3350.29</v>
      </c>
      <c r="AQ61" s="172">
        <f t="shared" si="65"/>
        <v>3350.29</v>
      </c>
      <c r="AR61" s="172">
        <f t="shared" si="65"/>
        <v>3350.29</v>
      </c>
      <c r="AS61" s="172">
        <f t="shared" si="65"/>
        <v>3350.29</v>
      </c>
      <c r="AT61" s="172">
        <f t="shared" si="65"/>
        <v>3351.29</v>
      </c>
      <c r="AU61" s="172">
        <f t="shared" si="65"/>
        <v>3354.29</v>
      </c>
      <c r="AV61" s="172">
        <f t="shared" si="65"/>
        <v>3358.29</v>
      </c>
      <c r="AW61" s="172">
        <f t="shared" si="65"/>
        <v>3361.29</v>
      </c>
      <c r="AX61" s="172">
        <f t="shared" si="65"/>
        <v>3367.29</v>
      </c>
      <c r="AY61" s="172">
        <f t="shared" si="65"/>
        <v>3367.29</v>
      </c>
      <c r="AZ61" s="172">
        <f t="shared" si="65"/>
        <v>3367.29</v>
      </c>
      <c r="BA61" s="172">
        <f t="shared" si="65"/>
        <v>3363.29</v>
      </c>
      <c r="BB61" s="172">
        <f t="shared" si="65"/>
        <v>3358.29</v>
      </c>
      <c r="BC61" s="172">
        <f t="shared" si="65"/>
        <v>3358.29</v>
      </c>
      <c r="BD61" s="172">
        <f t="shared" si="65"/>
        <v>3357.29</v>
      </c>
      <c r="BE61" s="172">
        <f t="shared" si="65"/>
        <v>3355.29</v>
      </c>
      <c r="BF61" s="172">
        <f t="shared" si="65"/>
        <v>3351.29</v>
      </c>
      <c r="BG61" s="172">
        <f t="shared" si="65"/>
        <v>3353.29</v>
      </c>
      <c r="BH61" s="172">
        <f t="shared" si="65"/>
        <v>3354.29</v>
      </c>
      <c r="BI61" s="172">
        <f t="shared" si="65"/>
        <v>3354.29</v>
      </c>
      <c r="BJ61" s="172">
        <f t="shared" si="65"/>
        <v>3361.29</v>
      </c>
      <c r="BK61" s="172">
        <f t="shared" si="65"/>
        <v>3368.29</v>
      </c>
      <c r="BL61" s="172">
        <f t="shared" si="65"/>
        <v>3368.29</v>
      </c>
      <c r="BM61" s="172">
        <f t="shared" si="65"/>
        <v>3367.29</v>
      </c>
      <c r="BN61" s="172">
        <f t="shared" si="65"/>
        <v>3369.29</v>
      </c>
      <c r="BO61" s="172">
        <f t="shared" si="65"/>
        <v>3372.29</v>
      </c>
      <c r="BP61" s="172">
        <f t="shared" ref="BP61:CS61" si="66">SUM(BP62:BP68)</f>
        <v>3373.29</v>
      </c>
      <c r="BQ61" s="172">
        <f t="shared" si="66"/>
        <v>3374.29</v>
      </c>
      <c r="BR61" s="172">
        <f t="shared" si="66"/>
        <v>3371.29</v>
      </c>
      <c r="BS61" s="172">
        <f t="shared" si="66"/>
        <v>3367.29</v>
      </c>
      <c r="BT61" s="172">
        <f t="shared" si="66"/>
        <v>3368.29</v>
      </c>
      <c r="BU61" s="172">
        <f t="shared" si="66"/>
        <v>3370.29</v>
      </c>
      <c r="BV61" s="172">
        <f t="shared" si="66"/>
        <v>3367.29</v>
      </c>
      <c r="BW61" s="172">
        <f t="shared" si="66"/>
        <v>3370.29</v>
      </c>
      <c r="BX61" s="172">
        <f t="shared" si="66"/>
        <v>3375.29</v>
      </c>
      <c r="BY61" s="172">
        <f t="shared" si="66"/>
        <v>3376.29</v>
      </c>
      <c r="BZ61" s="172">
        <f t="shared" si="66"/>
        <v>3376.29</v>
      </c>
      <c r="CA61" s="172">
        <f t="shared" si="66"/>
        <v>3377.29</v>
      </c>
      <c r="CB61" s="172">
        <f t="shared" si="66"/>
        <v>3379.29</v>
      </c>
      <c r="CC61" s="172">
        <f t="shared" si="66"/>
        <v>3380.29</v>
      </c>
      <c r="CD61" s="172">
        <f t="shared" si="66"/>
        <v>3379.29</v>
      </c>
      <c r="CE61" s="172">
        <f t="shared" si="66"/>
        <v>3379.29</v>
      </c>
      <c r="CF61" s="172">
        <f t="shared" si="66"/>
        <v>3383.29</v>
      </c>
      <c r="CG61" s="172">
        <f t="shared" si="66"/>
        <v>3383.29</v>
      </c>
      <c r="CH61" s="172">
        <f t="shared" si="66"/>
        <v>3376.29</v>
      </c>
      <c r="CI61" s="172">
        <f t="shared" si="66"/>
        <v>3371.29</v>
      </c>
      <c r="CJ61" s="172">
        <f t="shared" si="66"/>
        <v>3376.29</v>
      </c>
      <c r="CK61" s="172">
        <f t="shared" si="66"/>
        <v>3373.29</v>
      </c>
      <c r="CL61" s="172">
        <f t="shared" si="66"/>
        <v>3373.29</v>
      </c>
      <c r="CM61" s="172">
        <f t="shared" si="66"/>
        <v>3367.29</v>
      </c>
      <c r="CN61" s="172">
        <f t="shared" si="66"/>
        <v>3368.29</v>
      </c>
      <c r="CO61" s="172">
        <f t="shared" si="66"/>
        <v>3376.29</v>
      </c>
      <c r="CP61" s="172">
        <f t="shared" si="66"/>
        <v>3378.29</v>
      </c>
      <c r="CQ61" s="172">
        <f t="shared" si="66"/>
        <v>3388.29</v>
      </c>
      <c r="CR61" s="172">
        <f t="shared" si="66"/>
        <v>3395.29</v>
      </c>
      <c r="CS61" s="173">
        <f t="shared" si="66"/>
        <v>3395.29</v>
      </c>
      <c r="CT61" s="232">
        <f>SUM(B61:CS61)</f>
        <v>323367.83999999979</v>
      </c>
      <c r="CU61" s="150"/>
      <c r="CV61" s="151"/>
      <c r="CX61" s="236"/>
    </row>
    <row r="62" spans="1:102">
      <c r="A62" s="25" t="s">
        <v>32</v>
      </c>
      <c r="B62" s="31">
        <v>472</v>
      </c>
      <c r="C62" s="32">
        <v>472</v>
      </c>
      <c r="D62" s="32">
        <v>472</v>
      </c>
      <c r="E62" s="32">
        <v>472</v>
      </c>
      <c r="F62" s="32">
        <v>472</v>
      </c>
      <c r="G62" s="32">
        <v>472</v>
      </c>
      <c r="H62" s="32">
        <v>472</v>
      </c>
      <c r="I62" s="32">
        <v>472</v>
      </c>
      <c r="J62" s="32">
        <v>472</v>
      </c>
      <c r="K62" s="32">
        <v>472</v>
      </c>
      <c r="L62" s="32">
        <v>472</v>
      </c>
      <c r="M62" s="32">
        <v>472</v>
      </c>
      <c r="N62" s="32">
        <v>472</v>
      </c>
      <c r="O62" s="32">
        <v>472</v>
      </c>
      <c r="P62" s="32">
        <v>472</v>
      </c>
      <c r="Q62" s="32">
        <v>472</v>
      </c>
      <c r="R62" s="32">
        <v>472</v>
      </c>
      <c r="S62" s="32">
        <v>472</v>
      </c>
      <c r="T62" s="32">
        <v>472</v>
      </c>
      <c r="U62" s="32">
        <v>472</v>
      </c>
      <c r="V62" s="32">
        <v>472</v>
      </c>
      <c r="W62" s="32">
        <v>472</v>
      </c>
      <c r="X62" s="32">
        <v>472</v>
      </c>
      <c r="Y62" s="32">
        <v>472</v>
      </c>
      <c r="Z62" s="32">
        <v>472</v>
      </c>
      <c r="AA62" s="32">
        <v>472</v>
      </c>
      <c r="AB62" s="32">
        <v>472</v>
      </c>
      <c r="AC62" s="32">
        <v>472</v>
      </c>
      <c r="AD62" s="32">
        <v>472</v>
      </c>
      <c r="AE62" s="32">
        <v>472</v>
      </c>
      <c r="AF62" s="32">
        <v>472</v>
      </c>
      <c r="AG62" s="32">
        <v>472</v>
      </c>
      <c r="AH62" s="32">
        <v>472</v>
      </c>
      <c r="AI62" s="32">
        <v>472</v>
      </c>
      <c r="AJ62" s="32">
        <v>472</v>
      </c>
      <c r="AK62" s="32">
        <v>472</v>
      </c>
      <c r="AL62" s="32">
        <v>472</v>
      </c>
      <c r="AM62" s="32">
        <v>472</v>
      </c>
      <c r="AN62" s="32">
        <v>472</v>
      </c>
      <c r="AO62" s="32">
        <v>472</v>
      </c>
      <c r="AP62" s="32">
        <v>472</v>
      </c>
      <c r="AQ62" s="32">
        <v>472</v>
      </c>
      <c r="AR62" s="32">
        <v>472</v>
      </c>
      <c r="AS62" s="32">
        <v>472</v>
      </c>
      <c r="AT62" s="32">
        <v>472</v>
      </c>
      <c r="AU62" s="32">
        <v>472</v>
      </c>
      <c r="AV62" s="32">
        <v>472</v>
      </c>
      <c r="AW62" s="32">
        <v>472</v>
      </c>
      <c r="AX62" s="32">
        <v>472</v>
      </c>
      <c r="AY62" s="32">
        <v>472</v>
      </c>
      <c r="AZ62" s="32">
        <v>472</v>
      </c>
      <c r="BA62" s="32">
        <v>472</v>
      </c>
      <c r="BB62" s="32">
        <v>472</v>
      </c>
      <c r="BC62" s="32">
        <v>472</v>
      </c>
      <c r="BD62" s="32">
        <v>472</v>
      </c>
      <c r="BE62" s="32">
        <v>472</v>
      </c>
      <c r="BF62" s="32">
        <v>472</v>
      </c>
      <c r="BG62" s="32">
        <v>472</v>
      </c>
      <c r="BH62" s="32">
        <v>472</v>
      </c>
      <c r="BI62" s="32">
        <v>472</v>
      </c>
      <c r="BJ62" s="32">
        <v>472</v>
      </c>
      <c r="BK62" s="32">
        <v>472</v>
      </c>
      <c r="BL62" s="32">
        <v>472</v>
      </c>
      <c r="BM62" s="32">
        <v>472</v>
      </c>
      <c r="BN62" s="32">
        <v>472</v>
      </c>
      <c r="BO62" s="32">
        <v>472</v>
      </c>
      <c r="BP62" s="32">
        <v>472</v>
      </c>
      <c r="BQ62" s="32">
        <v>472</v>
      </c>
      <c r="BR62" s="32">
        <v>472</v>
      </c>
      <c r="BS62" s="32">
        <v>472</v>
      </c>
      <c r="BT62" s="32">
        <v>472</v>
      </c>
      <c r="BU62" s="32">
        <v>472</v>
      </c>
      <c r="BV62" s="32">
        <v>472</v>
      </c>
      <c r="BW62" s="32">
        <v>472</v>
      </c>
      <c r="BX62" s="32">
        <v>472</v>
      </c>
      <c r="BY62" s="32">
        <v>472</v>
      </c>
      <c r="BZ62" s="32">
        <v>472</v>
      </c>
      <c r="CA62" s="32">
        <v>472</v>
      </c>
      <c r="CB62" s="32">
        <v>472</v>
      </c>
      <c r="CC62" s="32">
        <v>472</v>
      </c>
      <c r="CD62" s="32">
        <v>472</v>
      </c>
      <c r="CE62" s="32">
        <v>472</v>
      </c>
      <c r="CF62" s="32">
        <v>472</v>
      </c>
      <c r="CG62" s="32">
        <v>472</v>
      </c>
      <c r="CH62" s="32">
        <v>472</v>
      </c>
      <c r="CI62" s="32">
        <v>472</v>
      </c>
      <c r="CJ62" s="32">
        <v>472</v>
      </c>
      <c r="CK62" s="32">
        <v>472</v>
      </c>
      <c r="CL62" s="32">
        <v>472</v>
      </c>
      <c r="CM62" s="32">
        <v>472</v>
      </c>
      <c r="CN62" s="32">
        <v>472</v>
      </c>
      <c r="CO62" s="32">
        <v>472</v>
      </c>
      <c r="CP62" s="32">
        <v>472</v>
      </c>
      <c r="CQ62" s="32">
        <v>472</v>
      </c>
      <c r="CR62" s="32">
        <v>472</v>
      </c>
      <c r="CS62" s="33">
        <v>472</v>
      </c>
      <c r="CT62" s="30">
        <f t="shared" ref="CT62:CT68" si="67">SUM(B62:CS62)</f>
        <v>45312</v>
      </c>
      <c r="CU62" s="152"/>
      <c r="CV62" s="244"/>
    </row>
    <row r="63" spans="1:102">
      <c r="A63" s="25" t="s">
        <v>33</v>
      </c>
      <c r="B63" s="31">
        <v>547</v>
      </c>
      <c r="C63" s="32">
        <v>547</v>
      </c>
      <c r="D63" s="32">
        <v>547</v>
      </c>
      <c r="E63" s="32">
        <v>547</v>
      </c>
      <c r="F63" s="32">
        <v>547</v>
      </c>
      <c r="G63" s="32">
        <v>547</v>
      </c>
      <c r="H63" s="32">
        <v>547</v>
      </c>
      <c r="I63" s="32">
        <v>547</v>
      </c>
      <c r="J63" s="32">
        <v>547</v>
      </c>
      <c r="K63" s="32">
        <v>547</v>
      </c>
      <c r="L63" s="32">
        <v>547</v>
      </c>
      <c r="M63" s="32">
        <v>547</v>
      </c>
      <c r="N63" s="32">
        <v>547</v>
      </c>
      <c r="O63" s="32">
        <v>547</v>
      </c>
      <c r="P63" s="32">
        <v>547</v>
      </c>
      <c r="Q63" s="32">
        <v>547</v>
      </c>
      <c r="R63" s="32">
        <v>547</v>
      </c>
      <c r="S63" s="32">
        <v>547</v>
      </c>
      <c r="T63" s="32">
        <v>547</v>
      </c>
      <c r="U63" s="32">
        <v>547</v>
      </c>
      <c r="V63" s="32">
        <v>547</v>
      </c>
      <c r="W63" s="32">
        <v>547</v>
      </c>
      <c r="X63" s="32">
        <v>547</v>
      </c>
      <c r="Y63" s="32">
        <v>547</v>
      </c>
      <c r="Z63" s="32">
        <v>547</v>
      </c>
      <c r="AA63" s="32">
        <v>547</v>
      </c>
      <c r="AB63" s="32">
        <v>547</v>
      </c>
      <c r="AC63" s="32">
        <v>547</v>
      </c>
      <c r="AD63" s="32">
        <v>547</v>
      </c>
      <c r="AE63" s="32">
        <v>547</v>
      </c>
      <c r="AF63" s="32">
        <v>547</v>
      </c>
      <c r="AG63" s="32">
        <v>547</v>
      </c>
      <c r="AH63" s="32">
        <v>547</v>
      </c>
      <c r="AI63" s="32">
        <v>547</v>
      </c>
      <c r="AJ63" s="32">
        <v>547</v>
      </c>
      <c r="AK63" s="32">
        <v>547</v>
      </c>
      <c r="AL63" s="32">
        <v>547</v>
      </c>
      <c r="AM63" s="32">
        <v>547</v>
      </c>
      <c r="AN63" s="32">
        <v>547</v>
      </c>
      <c r="AO63" s="32">
        <v>547</v>
      </c>
      <c r="AP63" s="32">
        <v>547</v>
      </c>
      <c r="AQ63" s="32">
        <v>547</v>
      </c>
      <c r="AR63" s="32">
        <v>547</v>
      </c>
      <c r="AS63" s="32">
        <v>547</v>
      </c>
      <c r="AT63" s="32">
        <v>547</v>
      </c>
      <c r="AU63" s="32">
        <v>547</v>
      </c>
      <c r="AV63" s="32">
        <v>547</v>
      </c>
      <c r="AW63" s="32">
        <v>547</v>
      </c>
      <c r="AX63" s="32">
        <v>547</v>
      </c>
      <c r="AY63" s="32">
        <v>547</v>
      </c>
      <c r="AZ63" s="32">
        <v>547</v>
      </c>
      <c r="BA63" s="32">
        <v>547</v>
      </c>
      <c r="BB63" s="32">
        <v>547</v>
      </c>
      <c r="BC63" s="32">
        <v>547</v>
      </c>
      <c r="BD63" s="32">
        <v>547</v>
      </c>
      <c r="BE63" s="32">
        <v>547</v>
      </c>
      <c r="BF63" s="32">
        <v>547</v>
      </c>
      <c r="BG63" s="32">
        <v>547</v>
      </c>
      <c r="BH63" s="32">
        <v>547</v>
      </c>
      <c r="BI63" s="32">
        <v>547</v>
      </c>
      <c r="BJ63" s="32">
        <v>547</v>
      </c>
      <c r="BK63" s="32">
        <v>547</v>
      </c>
      <c r="BL63" s="32">
        <v>547</v>
      </c>
      <c r="BM63" s="32">
        <v>547</v>
      </c>
      <c r="BN63" s="32">
        <v>547</v>
      </c>
      <c r="BO63" s="32">
        <v>547</v>
      </c>
      <c r="BP63" s="32">
        <v>547</v>
      </c>
      <c r="BQ63" s="32">
        <v>547</v>
      </c>
      <c r="BR63" s="32">
        <v>547</v>
      </c>
      <c r="BS63" s="32">
        <v>547</v>
      </c>
      <c r="BT63" s="32">
        <v>547</v>
      </c>
      <c r="BU63" s="32">
        <v>547</v>
      </c>
      <c r="BV63" s="32">
        <v>547</v>
      </c>
      <c r="BW63" s="32">
        <v>547</v>
      </c>
      <c r="BX63" s="32">
        <v>547</v>
      </c>
      <c r="BY63" s="32">
        <v>547</v>
      </c>
      <c r="BZ63" s="32">
        <v>547</v>
      </c>
      <c r="CA63" s="32">
        <v>547</v>
      </c>
      <c r="CB63" s="32">
        <v>547</v>
      </c>
      <c r="CC63" s="32">
        <v>547</v>
      </c>
      <c r="CD63" s="32">
        <v>547</v>
      </c>
      <c r="CE63" s="32">
        <v>547</v>
      </c>
      <c r="CF63" s="32">
        <v>547</v>
      </c>
      <c r="CG63" s="32">
        <v>547</v>
      </c>
      <c r="CH63" s="32">
        <v>547</v>
      </c>
      <c r="CI63" s="32">
        <v>547</v>
      </c>
      <c r="CJ63" s="32">
        <v>547</v>
      </c>
      <c r="CK63" s="32">
        <v>547</v>
      </c>
      <c r="CL63" s="32">
        <v>547</v>
      </c>
      <c r="CM63" s="32">
        <v>547</v>
      </c>
      <c r="CN63" s="32">
        <v>547</v>
      </c>
      <c r="CO63" s="32">
        <v>547</v>
      </c>
      <c r="CP63" s="32">
        <v>547</v>
      </c>
      <c r="CQ63" s="32">
        <v>547</v>
      </c>
      <c r="CR63" s="32">
        <v>547</v>
      </c>
      <c r="CS63" s="33">
        <v>547</v>
      </c>
      <c r="CT63" s="30">
        <f t="shared" si="67"/>
        <v>52512</v>
      </c>
      <c r="CU63" s="152"/>
      <c r="CV63" s="244"/>
    </row>
    <row r="64" spans="1:102">
      <c r="A64" s="25" t="s">
        <v>34</v>
      </c>
      <c r="B64" s="31">
        <v>797.5</v>
      </c>
      <c r="C64" s="32">
        <v>797.5</v>
      </c>
      <c r="D64" s="32">
        <v>797.5</v>
      </c>
      <c r="E64" s="32">
        <v>797.5</v>
      </c>
      <c r="F64" s="32">
        <v>797.5</v>
      </c>
      <c r="G64" s="32">
        <v>797.5</v>
      </c>
      <c r="H64" s="32">
        <v>797.5</v>
      </c>
      <c r="I64" s="32">
        <v>797.5</v>
      </c>
      <c r="J64" s="32">
        <v>797.5</v>
      </c>
      <c r="K64" s="32">
        <v>797.5</v>
      </c>
      <c r="L64" s="32">
        <v>797.5</v>
      </c>
      <c r="M64" s="32">
        <v>797.5</v>
      </c>
      <c r="N64" s="32">
        <v>797.5</v>
      </c>
      <c r="O64" s="32">
        <v>797.5</v>
      </c>
      <c r="P64" s="32">
        <v>797.5</v>
      </c>
      <c r="Q64" s="32">
        <v>797.5</v>
      </c>
      <c r="R64" s="32">
        <v>797.5</v>
      </c>
      <c r="S64" s="32">
        <v>797.5</v>
      </c>
      <c r="T64" s="32">
        <v>797.5</v>
      </c>
      <c r="U64" s="32">
        <v>797.5</v>
      </c>
      <c r="V64" s="32">
        <v>797.5</v>
      </c>
      <c r="W64" s="32">
        <v>797.5</v>
      </c>
      <c r="X64" s="32">
        <v>797.5</v>
      </c>
      <c r="Y64" s="32">
        <v>797.5</v>
      </c>
      <c r="Z64" s="32">
        <v>797.5</v>
      </c>
      <c r="AA64" s="32">
        <v>797.5</v>
      </c>
      <c r="AB64" s="32">
        <v>797.5</v>
      </c>
      <c r="AC64" s="32">
        <v>797.5</v>
      </c>
      <c r="AD64" s="32">
        <v>797.5</v>
      </c>
      <c r="AE64" s="32">
        <v>797.5</v>
      </c>
      <c r="AF64" s="32">
        <v>797.5</v>
      </c>
      <c r="AG64" s="32">
        <v>797.5</v>
      </c>
      <c r="AH64" s="32">
        <v>797.5</v>
      </c>
      <c r="AI64" s="32">
        <v>797.5</v>
      </c>
      <c r="AJ64" s="32">
        <v>797.5</v>
      </c>
      <c r="AK64" s="32">
        <v>797.5</v>
      </c>
      <c r="AL64" s="32">
        <v>797.5</v>
      </c>
      <c r="AM64" s="32">
        <v>797.5</v>
      </c>
      <c r="AN64" s="32">
        <v>797.5</v>
      </c>
      <c r="AO64" s="32">
        <v>797.5</v>
      </c>
      <c r="AP64" s="32">
        <v>797.5</v>
      </c>
      <c r="AQ64" s="32">
        <v>797.5</v>
      </c>
      <c r="AR64" s="32">
        <v>797.5</v>
      </c>
      <c r="AS64" s="32">
        <v>797.5</v>
      </c>
      <c r="AT64" s="32">
        <v>797.5</v>
      </c>
      <c r="AU64" s="32">
        <v>797.5</v>
      </c>
      <c r="AV64" s="32">
        <v>797.5</v>
      </c>
      <c r="AW64" s="32">
        <v>797.5</v>
      </c>
      <c r="AX64" s="32">
        <v>797.5</v>
      </c>
      <c r="AY64" s="32">
        <v>797.5</v>
      </c>
      <c r="AZ64" s="32">
        <v>797.5</v>
      </c>
      <c r="BA64" s="32">
        <v>797.5</v>
      </c>
      <c r="BB64" s="32">
        <v>797.5</v>
      </c>
      <c r="BC64" s="32">
        <v>797.5</v>
      </c>
      <c r="BD64" s="32">
        <v>797.5</v>
      </c>
      <c r="BE64" s="32">
        <v>797.5</v>
      </c>
      <c r="BF64" s="32">
        <v>797.5</v>
      </c>
      <c r="BG64" s="32">
        <v>797.5</v>
      </c>
      <c r="BH64" s="32">
        <v>797.5</v>
      </c>
      <c r="BI64" s="32">
        <v>797.5</v>
      </c>
      <c r="BJ64" s="32">
        <v>797.5</v>
      </c>
      <c r="BK64" s="32">
        <v>797.5</v>
      </c>
      <c r="BL64" s="32">
        <v>797.5</v>
      </c>
      <c r="BM64" s="32">
        <v>797.5</v>
      </c>
      <c r="BN64" s="32">
        <v>797.5</v>
      </c>
      <c r="BO64" s="32">
        <v>797.5</v>
      </c>
      <c r="BP64" s="32">
        <v>797.5</v>
      </c>
      <c r="BQ64" s="32">
        <v>797.5</v>
      </c>
      <c r="BR64" s="32">
        <v>797.5</v>
      </c>
      <c r="BS64" s="32">
        <v>797.5</v>
      </c>
      <c r="BT64" s="32">
        <v>797.5</v>
      </c>
      <c r="BU64" s="32">
        <v>797.5</v>
      </c>
      <c r="BV64" s="32">
        <v>797.5</v>
      </c>
      <c r="BW64" s="32">
        <v>797.5</v>
      </c>
      <c r="BX64" s="32">
        <v>797.5</v>
      </c>
      <c r="BY64" s="32">
        <v>797.5</v>
      </c>
      <c r="BZ64" s="32">
        <v>797.5</v>
      </c>
      <c r="CA64" s="32">
        <v>797.5</v>
      </c>
      <c r="CB64" s="32">
        <v>797.5</v>
      </c>
      <c r="CC64" s="32">
        <v>797.5</v>
      </c>
      <c r="CD64" s="32">
        <v>797.5</v>
      </c>
      <c r="CE64" s="32">
        <v>797.5</v>
      </c>
      <c r="CF64" s="32">
        <v>797.5</v>
      </c>
      <c r="CG64" s="32">
        <v>797.5</v>
      </c>
      <c r="CH64" s="32">
        <v>797.5</v>
      </c>
      <c r="CI64" s="32">
        <v>797.5</v>
      </c>
      <c r="CJ64" s="32">
        <v>797.5</v>
      </c>
      <c r="CK64" s="32">
        <v>797.5</v>
      </c>
      <c r="CL64" s="32">
        <v>797.5</v>
      </c>
      <c r="CM64" s="32">
        <v>797.5</v>
      </c>
      <c r="CN64" s="32">
        <v>797.5</v>
      </c>
      <c r="CO64" s="32">
        <v>797.5</v>
      </c>
      <c r="CP64" s="32">
        <v>797.5</v>
      </c>
      <c r="CQ64" s="32">
        <v>797.5</v>
      </c>
      <c r="CR64" s="32">
        <v>797.5</v>
      </c>
      <c r="CS64" s="33">
        <v>797.5</v>
      </c>
      <c r="CT64" s="30">
        <f t="shared" si="67"/>
        <v>76560</v>
      </c>
      <c r="CU64" s="152"/>
      <c r="CV64" s="244"/>
    </row>
    <row r="65" spans="1:100">
      <c r="A65" s="25" t="s">
        <v>35</v>
      </c>
      <c r="B65" s="31">
        <v>389</v>
      </c>
      <c r="C65" s="32">
        <v>389</v>
      </c>
      <c r="D65" s="32">
        <v>389</v>
      </c>
      <c r="E65" s="32">
        <v>389</v>
      </c>
      <c r="F65" s="32">
        <v>389</v>
      </c>
      <c r="G65" s="32">
        <v>389</v>
      </c>
      <c r="H65" s="32">
        <v>389</v>
      </c>
      <c r="I65" s="32">
        <v>389</v>
      </c>
      <c r="J65" s="32">
        <v>389</v>
      </c>
      <c r="K65" s="32">
        <v>389</v>
      </c>
      <c r="L65" s="32">
        <v>389</v>
      </c>
      <c r="M65" s="32">
        <v>389</v>
      </c>
      <c r="N65" s="32">
        <v>389</v>
      </c>
      <c r="O65" s="32">
        <v>389</v>
      </c>
      <c r="P65" s="32">
        <v>389</v>
      </c>
      <c r="Q65" s="32">
        <v>389</v>
      </c>
      <c r="R65" s="32">
        <v>389</v>
      </c>
      <c r="S65" s="32">
        <v>389</v>
      </c>
      <c r="T65" s="32">
        <v>389</v>
      </c>
      <c r="U65" s="32">
        <v>389</v>
      </c>
      <c r="V65" s="32">
        <v>389</v>
      </c>
      <c r="W65" s="32">
        <v>389</v>
      </c>
      <c r="X65" s="32">
        <v>389</v>
      </c>
      <c r="Y65" s="32">
        <v>389</v>
      </c>
      <c r="Z65" s="32">
        <v>389</v>
      </c>
      <c r="AA65" s="32">
        <v>389</v>
      </c>
      <c r="AB65" s="32">
        <v>389</v>
      </c>
      <c r="AC65" s="32">
        <v>389</v>
      </c>
      <c r="AD65" s="32">
        <v>389</v>
      </c>
      <c r="AE65" s="32">
        <v>389</v>
      </c>
      <c r="AF65" s="32">
        <v>389</v>
      </c>
      <c r="AG65" s="32">
        <v>389</v>
      </c>
      <c r="AH65" s="32">
        <v>389</v>
      </c>
      <c r="AI65" s="32">
        <v>389</v>
      </c>
      <c r="AJ65" s="32">
        <v>389</v>
      </c>
      <c r="AK65" s="32">
        <v>389</v>
      </c>
      <c r="AL65" s="32">
        <v>389</v>
      </c>
      <c r="AM65" s="32">
        <v>389</v>
      </c>
      <c r="AN65" s="32">
        <v>389</v>
      </c>
      <c r="AO65" s="32">
        <v>389</v>
      </c>
      <c r="AP65" s="32">
        <v>389</v>
      </c>
      <c r="AQ65" s="32">
        <v>389</v>
      </c>
      <c r="AR65" s="32">
        <v>389</v>
      </c>
      <c r="AS65" s="32">
        <v>389</v>
      </c>
      <c r="AT65" s="32">
        <v>389</v>
      </c>
      <c r="AU65" s="32">
        <v>389</v>
      </c>
      <c r="AV65" s="32">
        <v>389</v>
      </c>
      <c r="AW65" s="32">
        <v>389</v>
      </c>
      <c r="AX65" s="32">
        <v>389</v>
      </c>
      <c r="AY65" s="32">
        <v>389</v>
      </c>
      <c r="AZ65" s="32">
        <v>389</v>
      </c>
      <c r="BA65" s="32">
        <v>389</v>
      </c>
      <c r="BB65" s="32">
        <v>389</v>
      </c>
      <c r="BC65" s="32">
        <v>389</v>
      </c>
      <c r="BD65" s="32">
        <v>389</v>
      </c>
      <c r="BE65" s="32">
        <v>389</v>
      </c>
      <c r="BF65" s="32">
        <v>389</v>
      </c>
      <c r="BG65" s="32">
        <v>389</v>
      </c>
      <c r="BH65" s="32">
        <v>389</v>
      </c>
      <c r="BI65" s="32">
        <v>389</v>
      </c>
      <c r="BJ65" s="32">
        <v>389</v>
      </c>
      <c r="BK65" s="32">
        <v>389</v>
      </c>
      <c r="BL65" s="32">
        <v>389</v>
      </c>
      <c r="BM65" s="32">
        <v>389</v>
      </c>
      <c r="BN65" s="32">
        <v>389</v>
      </c>
      <c r="BO65" s="32">
        <v>389</v>
      </c>
      <c r="BP65" s="32">
        <v>389</v>
      </c>
      <c r="BQ65" s="32">
        <v>389</v>
      </c>
      <c r="BR65" s="32">
        <v>389</v>
      </c>
      <c r="BS65" s="32">
        <v>389</v>
      </c>
      <c r="BT65" s="32">
        <v>389</v>
      </c>
      <c r="BU65" s="32">
        <v>389</v>
      </c>
      <c r="BV65" s="32">
        <v>389</v>
      </c>
      <c r="BW65" s="32">
        <v>389</v>
      </c>
      <c r="BX65" s="32">
        <v>389</v>
      </c>
      <c r="BY65" s="32">
        <v>389</v>
      </c>
      <c r="BZ65" s="32">
        <v>389</v>
      </c>
      <c r="CA65" s="32">
        <v>389</v>
      </c>
      <c r="CB65" s="32">
        <v>389</v>
      </c>
      <c r="CC65" s="32">
        <v>389</v>
      </c>
      <c r="CD65" s="32">
        <v>389</v>
      </c>
      <c r="CE65" s="32">
        <v>389</v>
      </c>
      <c r="CF65" s="32">
        <v>389</v>
      </c>
      <c r="CG65" s="32">
        <v>389</v>
      </c>
      <c r="CH65" s="32">
        <v>389</v>
      </c>
      <c r="CI65" s="32">
        <v>389</v>
      </c>
      <c r="CJ65" s="32">
        <v>389</v>
      </c>
      <c r="CK65" s="32">
        <v>389</v>
      </c>
      <c r="CL65" s="32">
        <v>389</v>
      </c>
      <c r="CM65" s="32">
        <v>389</v>
      </c>
      <c r="CN65" s="32">
        <v>389</v>
      </c>
      <c r="CO65" s="32">
        <v>389</v>
      </c>
      <c r="CP65" s="32">
        <v>389</v>
      </c>
      <c r="CQ65" s="32">
        <v>389</v>
      </c>
      <c r="CR65" s="32">
        <v>389</v>
      </c>
      <c r="CS65" s="33">
        <v>389</v>
      </c>
      <c r="CT65" s="30">
        <f t="shared" si="67"/>
        <v>37344</v>
      </c>
      <c r="CU65" s="152"/>
      <c r="CV65" s="244"/>
    </row>
    <row r="66" spans="1:100">
      <c r="A66" s="25" t="s">
        <v>36</v>
      </c>
      <c r="B66" s="31">
        <v>410.79</v>
      </c>
      <c r="C66" s="32">
        <v>410.79</v>
      </c>
      <c r="D66" s="32">
        <v>410.79</v>
      </c>
      <c r="E66" s="32">
        <v>410.79</v>
      </c>
      <c r="F66" s="32">
        <v>410.79</v>
      </c>
      <c r="G66" s="32">
        <v>410.79</v>
      </c>
      <c r="H66" s="32">
        <v>410.79</v>
      </c>
      <c r="I66" s="32">
        <v>410.79</v>
      </c>
      <c r="J66" s="32">
        <v>410.79</v>
      </c>
      <c r="K66" s="32">
        <v>410.79</v>
      </c>
      <c r="L66" s="32">
        <v>410.79</v>
      </c>
      <c r="M66" s="32">
        <v>410.79</v>
      </c>
      <c r="N66" s="32">
        <v>410.79</v>
      </c>
      <c r="O66" s="32">
        <v>410.79</v>
      </c>
      <c r="P66" s="32">
        <v>410.79</v>
      </c>
      <c r="Q66" s="32">
        <v>410.79</v>
      </c>
      <c r="R66" s="32">
        <v>410.79</v>
      </c>
      <c r="S66" s="32">
        <v>410.79</v>
      </c>
      <c r="T66" s="32">
        <v>410.79</v>
      </c>
      <c r="U66" s="32">
        <v>410.79</v>
      </c>
      <c r="V66" s="32">
        <v>410.79</v>
      </c>
      <c r="W66" s="32">
        <v>410.79</v>
      </c>
      <c r="X66" s="32">
        <v>410.79</v>
      </c>
      <c r="Y66" s="32">
        <v>410.79</v>
      </c>
      <c r="Z66" s="32">
        <v>410.79</v>
      </c>
      <c r="AA66" s="32">
        <v>410.79</v>
      </c>
      <c r="AB66" s="32">
        <v>410.79</v>
      </c>
      <c r="AC66" s="32">
        <v>410.79</v>
      </c>
      <c r="AD66" s="32">
        <v>410.79</v>
      </c>
      <c r="AE66" s="32">
        <v>410.79</v>
      </c>
      <c r="AF66" s="32">
        <v>410.79</v>
      </c>
      <c r="AG66" s="32">
        <v>410.79</v>
      </c>
      <c r="AH66" s="32">
        <v>410.79</v>
      </c>
      <c r="AI66" s="32">
        <v>410.79</v>
      </c>
      <c r="AJ66" s="32">
        <v>410.79</v>
      </c>
      <c r="AK66" s="32">
        <v>410.79</v>
      </c>
      <c r="AL66" s="32">
        <v>410.79</v>
      </c>
      <c r="AM66" s="32">
        <v>410.79</v>
      </c>
      <c r="AN66" s="32">
        <v>410.79</v>
      </c>
      <c r="AO66" s="32">
        <v>410.79</v>
      </c>
      <c r="AP66" s="32">
        <v>410.79</v>
      </c>
      <c r="AQ66" s="32">
        <v>410.79</v>
      </c>
      <c r="AR66" s="32">
        <v>410.79</v>
      </c>
      <c r="AS66" s="32">
        <v>410.79</v>
      </c>
      <c r="AT66" s="32">
        <v>410.79</v>
      </c>
      <c r="AU66" s="32">
        <v>410.79</v>
      </c>
      <c r="AV66" s="32">
        <v>410.79</v>
      </c>
      <c r="AW66" s="32">
        <v>410.79</v>
      </c>
      <c r="AX66" s="32">
        <v>410.79</v>
      </c>
      <c r="AY66" s="32">
        <v>410.79</v>
      </c>
      <c r="AZ66" s="32">
        <v>410.79</v>
      </c>
      <c r="BA66" s="32">
        <v>410.79</v>
      </c>
      <c r="BB66" s="32">
        <v>410.79</v>
      </c>
      <c r="BC66" s="32">
        <v>410.79</v>
      </c>
      <c r="BD66" s="32">
        <v>410.79</v>
      </c>
      <c r="BE66" s="32">
        <v>410.79</v>
      </c>
      <c r="BF66" s="32">
        <v>410.79</v>
      </c>
      <c r="BG66" s="32">
        <v>410.79</v>
      </c>
      <c r="BH66" s="32">
        <v>410.79</v>
      </c>
      <c r="BI66" s="32">
        <v>410.79</v>
      </c>
      <c r="BJ66" s="32">
        <v>410.79</v>
      </c>
      <c r="BK66" s="32">
        <v>410.79</v>
      </c>
      <c r="BL66" s="32">
        <v>410.79</v>
      </c>
      <c r="BM66" s="32">
        <v>410.79</v>
      </c>
      <c r="BN66" s="32">
        <v>410.79</v>
      </c>
      <c r="BO66" s="32">
        <v>410.79</v>
      </c>
      <c r="BP66" s="32">
        <v>410.79</v>
      </c>
      <c r="BQ66" s="32">
        <v>410.79</v>
      </c>
      <c r="BR66" s="32">
        <v>410.79</v>
      </c>
      <c r="BS66" s="32">
        <v>410.79</v>
      </c>
      <c r="BT66" s="32">
        <v>410.79</v>
      </c>
      <c r="BU66" s="32">
        <v>410.79</v>
      </c>
      <c r="BV66" s="32">
        <v>410.79</v>
      </c>
      <c r="BW66" s="32">
        <v>410.79</v>
      </c>
      <c r="BX66" s="32">
        <v>410.79</v>
      </c>
      <c r="BY66" s="32">
        <v>410.79</v>
      </c>
      <c r="BZ66" s="32">
        <v>410.79</v>
      </c>
      <c r="CA66" s="32">
        <v>410.79</v>
      </c>
      <c r="CB66" s="32">
        <v>410.79</v>
      </c>
      <c r="CC66" s="32">
        <v>410.79</v>
      </c>
      <c r="CD66" s="32">
        <v>410.79</v>
      </c>
      <c r="CE66" s="32">
        <v>410.79</v>
      </c>
      <c r="CF66" s="32">
        <v>410.79</v>
      </c>
      <c r="CG66" s="32">
        <v>410.79</v>
      </c>
      <c r="CH66" s="32">
        <v>410.79</v>
      </c>
      <c r="CI66" s="32">
        <v>410.79</v>
      </c>
      <c r="CJ66" s="32">
        <v>410.79</v>
      </c>
      <c r="CK66" s="32">
        <v>410.79</v>
      </c>
      <c r="CL66" s="32">
        <v>410.79</v>
      </c>
      <c r="CM66" s="32">
        <v>410.79</v>
      </c>
      <c r="CN66" s="32">
        <v>410.79</v>
      </c>
      <c r="CO66" s="32">
        <v>410.79</v>
      </c>
      <c r="CP66" s="32">
        <v>410.79</v>
      </c>
      <c r="CQ66" s="32">
        <v>410.79</v>
      </c>
      <c r="CR66" s="32">
        <v>410.79</v>
      </c>
      <c r="CS66" s="33">
        <v>410.79</v>
      </c>
      <c r="CT66" s="30">
        <f t="shared" si="67"/>
        <v>39435.840000000062</v>
      </c>
      <c r="CU66" s="152"/>
      <c r="CV66" s="244"/>
    </row>
    <row r="67" spans="1:100">
      <c r="A67" s="25" t="s">
        <v>37</v>
      </c>
      <c r="B67" s="31">
        <v>746</v>
      </c>
      <c r="C67" s="32">
        <v>745</v>
      </c>
      <c r="D67" s="32">
        <v>741</v>
      </c>
      <c r="E67" s="32">
        <v>740</v>
      </c>
      <c r="F67" s="32">
        <v>738</v>
      </c>
      <c r="G67" s="32">
        <v>736</v>
      </c>
      <c r="H67" s="32">
        <v>736</v>
      </c>
      <c r="I67" s="32">
        <v>738</v>
      </c>
      <c r="J67" s="32">
        <v>740</v>
      </c>
      <c r="K67" s="32">
        <v>740</v>
      </c>
      <c r="L67" s="32">
        <v>740</v>
      </c>
      <c r="M67" s="32">
        <v>732</v>
      </c>
      <c r="N67" s="32">
        <v>720</v>
      </c>
      <c r="O67" s="32">
        <v>719</v>
      </c>
      <c r="P67" s="32">
        <v>713</v>
      </c>
      <c r="Q67" s="32">
        <v>712</v>
      </c>
      <c r="R67" s="32">
        <v>710</v>
      </c>
      <c r="S67" s="32">
        <v>709</v>
      </c>
      <c r="T67" s="32">
        <v>714</v>
      </c>
      <c r="U67" s="32">
        <v>715</v>
      </c>
      <c r="V67" s="32">
        <v>710</v>
      </c>
      <c r="W67" s="32">
        <v>709</v>
      </c>
      <c r="X67" s="32">
        <v>709</v>
      </c>
      <c r="Y67" s="32">
        <v>708</v>
      </c>
      <c r="Z67" s="32">
        <v>708</v>
      </c>
      <c r="AA67" s="32">
        <v>700</v>
      </c>
      <c r="AB67" s="32">
        <v>691</v>
      </c>
      <c r="AC67" s="32">
        <v>689</v>
      </c>
      <c r="AD67" s="32">
        <v>689</v>
      </c>
      <c r="AE67" s="32">
        <v>687</v>
      </c>
      <c r="AF67" s="32">
        <v>685</v>
      </c>
      <c r="AG67" s="32">
        <v>687</v>
      </c>
      <c r="AH67" s="32">
        <v>685</v>
      </c>
      <c r="AI67" s="32">
        <v>684</v>
      </c>
      <c r="AJ67" s="32">
        <v>690</v>
      </c>
      <c r="AK67" s="32">
        <v>693</v>
      </c>
      <c r="AL67" s="32">
        <v>696</v>
      </c>
      <c r="AM67" s="32">
        <v>694</v>
      </c>
      <c r="AN67" s="32">
        <v>692</v>
      </c>
      <c r="AO67" s="32">
        <v>694</v>
      </c>
      <c r="AP67" s="32">
        <v>694</v>
      </c>
      <c r="AQ67" s="32">
        <v>694</v>
      </c>
      <c r="AR67" s="32">
        <v>694</v>
      </c>
      <c r="AS67" s="32">
        <v>694</v>
      </c>
      <c r="AT67" s="32">
        <v>695</v>
      </c>
      <c r="AU67" s="32">
        <v>698</v>
      </c>
      <c r="AV67" s="32">
        <v>702</v>
      </c>
      <c r="AW67" s="32">
        <v>705</v>
      </c>
      <c r="AX67" s="32">
        <v>711</v>
      </c>
      <c r="AY67" s="32">
        <v>711</v>
      </c>
      <c r="AZ67" s="32">
        <v>711</v>
      </c>
      <c r="BA67" s="32">
        <v>707</v>
      </c>
      <c r="BB67" s="32">
        <v>702</v>
      </c>
      <c r="BC67" s="32">
        <v>702</v>
      </c>
      <c r="BD67" s="32">
        <v>701</v>
      </c>
      <c r="BE67" s="32">
        <v>699</v>
      </c>
      <c r="BF67" s="32">
        <v>695</v>
      </c>
      <c r="BG67" s="32">
        <v>697</v>
      </c>
      <c r="BH67" s="32">
        <v>698</v>
      </c>
      <c r="BI67" s="32">
        <v>698</v>
      </c>
      <c r="BJ67" s="32">
        <v>705</v>
      </c>
      <c r="BK67" s="32">
        <v>712</v>
      </c>
      <c r="BL67" s="32">
        <v>712</v>
      </c>
      <c r="BM67" s="32">
        <v>711</v>
      </c>
      <c r="BN67" s="32">
        <v>713</v>
      </c>
      <c r="BO67" s="32">
        <v>716</v>
      </c>
      <c r="BP67" s="32">
        <v>717</v>
      </c>
      <c r="BQ67" s="32">
        <v>718</v>
      </c>
      <c r="BR67" s="32">
        <v>715</v>
      </c>
      <c r="BS67" s="32">
        <v>711</v>
      </c>
      <c r="BT67" s="32">
        <v>712</v>
      </c>
      <c r="BU67" s="32">
        <v>714</v>
      </c>
      <c r="BV67" s="32">
        <v>711</v>
      </c>
      <c r="BW67" s="32">
        <v>714</v>
      </c>
      <c r="BX67" s="32">
        <v>719</v>
      </c>
      <c r="BY67" s="32">
        <v>720</v>
      </c>
      <c r="BZ67" s="32">
        <v>720</v>
      </c>
      <c r="CA67" s="32">
        <v>721</v>
      </c>
      <c r="CB67" s="32">
        <v>723</v>
      </c>
      <c r="CC67" s="32">
        <v>724</v>
      </c>
      <c r="CD67" s="32">
        <v>723</v>
      </c>
      <c r="CE67" s="32">
        <v>723</v>
      </c>
      <c r="CF67" s="32">
        <v>727</v>
      </c>
      <c r="CG67" s="32">
        <v>727</v>
      </c>
      <c r="CH67" s="32">
        <v>720</v>
      </c>
      <c r="CI67" s="32">
        <v>715</v>
      </c>
      <c r="CJ67" s="32">
        <v>720</v>
      </c>
      <c r="CK67" s="32">
        <v>717</v>
      </c>
      <c r="CL67" s="32">
        <v>717</v>
      </c>
      <c r="CM67" s="32">
        <v>711</v>
      </c>
      <c r="CN67" s="32">
        <v>712</v>
      </c>
      <c r="CO67" s="32">
        <v>720</v>
      </c>
      <c r="CP67" s="32">
        <v>722</v>
      </c>
      <c r="CQ67" s="32">
        <v>732</v>
      </c>
      <c r="CR67" s="32">
        <v>739</v>
      </c>
      <c r="CS67" s="33">
        <v>739</v>
      </c>
      <c r="CT67" s="30">
        <f t="shared" si="67"/>
        <v>68364</v>
      </c>
      <c r="CU67" s="152"/>
      <c r="CV67" s="244"/>
    </row>
    <row r="68" spans="1:100" ht="15.75" thickBot="1">
      <c r="A68" s="171" t="s">
        <v>38</v>
      </c>
      <c r="B68" s="116">
        <v>40</v>
      </c>
      <c r="C68" s="117">
        <v>40</v>
      </c>
      <c r="D68" s="117">
        <v>40</v>
      </c>
      <c r="E68" s="117">
        <v>40</v>
      </c>
      <c r="F68" s="117">
        <v>40</v>
      </c>
      <c r="G68" s="117">
        <v>40</v>
      </c>
      <c r="H68" s="117">
        <v>40</v>
      </c>
      <c r="I68" s="117">
        <v>40</v>
      </c>
      <c r="J68" s="117">
        <v>40</v>
      </c>
      <c r="K68" s="117">
        <v>40</v>
      </c>
      <c r="L68" s="117">
        <v>40</v>
      </c>
      <c r="M68" s="117">
        <v>40</v>
      </c>
      <c r="N68" s="117">
        <v>40</v>
      </c>
      <c r="O68" s="117">
        <v>40</v>
      </c>
      <c r="P68" s="117">
        <v>40</v>
      </c>
      <c r="Q68" s="117">
        <v>40</v>
      </c>
      <c r="R68" s="117">
        <v>40</v>
      </c>
      <c r="S68" s="117">
        <v>40</v>
      </c>
      <c r="T68" s="117">
        <v>40</v>
      </c>
      <c r="U68" s="117">
        <v>40</v>
      </c>
      <c r="V68" s="117">
        <v>40</v>
      </c>
      <c r="W68" s="117">
        <v>40</v>
      </c>
      <c r="X68" s="117">
        <v>40</v>
      </c>
      <c r="Y68" s="117">
        <v>40</v>
      </c>
      <c r="Z68" s="117">
        <v>40</v>
      </c>
      <c r="AA68" s="117">
        <v>40</v>
      </c>
      <c r="AB68" s="117">
        <v>40</v>
      </c>
      <c r="AC68" s="117">
        <v>40</v>
      </c>
      <c r="AD68" s="117">
        <v>40</v>
      </c>
      <c r="AE68" s="117">
        <v>40</v>
      </c>
      <c r="AF68" s="117">
        <v>40</v>
      </c>
      <c r="AG68" s="117">
        <v>40</v>
      </c>
      <c r="AH68" s="117">
        <v>40</v>
      </c>
      <c r="AI68" s="117">
        <v>40</v>
      </c>
      <c r="AJ68" s="117">
        <v>40</v>
      </c>
      <c r="AK68" s="117">
        <v>40</v>
      </c>
      <c r="AL68" s="117">
        <v>40</v>
      </c>
      <c r="AM68" s="117">
        <v>40</v>
      </c>
      <c r="AN68" s="117">
        <v>40</v>
      </c>
      <c r="AO68" s="117">
        <v>40</v>
      </c>
      <c r="AP68" s="117">
        <v>40</v>
      </c>
      <c r="AQ68" s="117">
        <v>40</v>
      </c>
      <c r="AR68" s="117">
        <v>40</v>
      </c>
      <c r="AS68" s="117">
        <v>40</v>
      </c>
      <c r="AT68" s="117">
        <v>40</v>
      </c>
      <c r="AU68" s="117">
        <v>40</v>
      </c>
      <c r="AV68" s="117">
        <v>40</v>
      </c>
      <c r="AW68" s="117">
        <v>40</v>
      </c>
      <c r="AX68" s="117">
        <v>40</v>
      </c>
      <c r="AY68" s="117">
        <v>40</v>
      </c>
      <c r="AZ68" s="117">
        <v>40</v>
      </c>
      <c r="BA68" s="117">
        <v>40</v>
      </c>
      <c r="BB68" s="117">
        <v>40</v>
      </c>
      <c r="BC68" s="117">
        <v>40</v>
      </c>
      <c r="BD68" s="117">
        <v>40</v>
      </c>
      <c r="BE68" s="117">
        <v>40</v>
      </c>
      <c r="BF68" s="117">
        <v>40</v>
      </c>
      <c r="BG68" s="117">
        <v>40</v>
      </c>
      <c r="BH68" s="117">
        <v>40</v>
      </c>
      <c r="BI68" s="117">
        <v>40</v>
      </c>
      <c r="BJ68" s="117">
        <v>40</v>
      </c>
      <c r="BK68" s="117">
        <v>40</v>
      </c>
      <c r="BL68" s="117">
        <v>40</v>
      </c>
      <c r="BM68" s="117">
        <v>40</v>
      </c>
      <c r="BN68" s="117">
        <v>40</v>
      </c>
      <c r="BO68" s="117">
        <v>40</v>
      </c>
      <c r="BP68" s="117">
        <v>40</v>
      </c>
      <c r="BQ68" s="117">
        <v>40</v>
      </c>
      <c r="BR68" s="117">
        <v>40</v>
      </c>
      <c r="BS68" s="117">
        <v>40</v>
      </c>
      <c r="BT68" s="117">
        <v>40</v>
      </c>
      <c r="BU68" s="117">
        <v>40</v>
      </c>
      <c r="BV68" s="117">
        <v>40</v>
      </c>
      <c r="BW68" s="117">
        <v>40</v>
      </c>
      <c r="BX68" s="117">
        <v>40</v>
      </c>
      <c r="BY68" s="117">
        <v>40</v>
      </c>
      <c r="BZ68" s="117">
        <v>40</v>
      </c>
      <c r="CA68" s="117">
        <v>40</v>
      </c>
      <c r="CB68" s="117">
        <v>40</v>
      </c>
      <c r="CC68" s="117">
        <v>40</v>
      </c>
      <c r="CD68" s="117">
        <v>40</v>
      </c>
      <c r="CE68" s="117">
        <v>40</v>
      </c>
      <c r="CF68" s="117">
        <v>40</v>
      </c>
      <c r="CG68" s="117">
        <v>40</v>
      </c>
      <c r="CH68" s="117">
        <v>40</v>
      </c>
      <c r="CI68" s="117">
        <v>40</v>
      </c>
      <c r="CJ68" s="117">
        <v>40</v>
      </c>
      <c r="CK68" s="117">
        <v>40</v>
      </c>
      <c r="CL68" s="117">
        <v>40</v>
      </c>
      <c r="CM68" s="117">
        <v>40</v>
      </c>
      <c r="CN68" s="117">
        <v>40</v>
      </c>
      <c r="CO68" s="117">
        <v>40</v>
      </c>
      <c r="CP68" s="117">
        <v>40</v>
      </c>
      <c r="CQ68" s="117">
        <v>40</v>
      </c>
      <c r="CR68" s="117">
        <v>40</v>
      </c>
      <c r="CS68" s="118">
        <v>40</v>
      </c>
      <c r="CT68" s="115">
        <f t="shared" si="67"/>
        <v>3840</v>
      </c>
      <c r="CU68" s="152"/>
      <c r="CV68" s="244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2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2"/>
    </row>
    <row r="71" spans="1:100" ht="15.75" thickBot="1">
      <c r="A71" s="110" t="s">
        <v>65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2"/>
    </row>
    <row r="72" spans="1:100" ht="15.75" thickBot="1">
      <c r="A72" s="11" t="s">
        <v>26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15" t="s">
        <v>27</v>
      </c>
      <c r="CU72" s="150"/>
    </row>
    <row r="73" spans="1:100">
      <c r="A73" s="26" t="s">
        <v>32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0</v>
      </c>
      <c r="AM73" s="121">
        <v>0</v>
      </c>
      <c r="AN73" s="121">
        <v>0</v>
      </c>
      <c r="AO73" s="121">
        <v>0</v>
      </c>
      <c r="AP73" s="121">
        <v>0</v>
      </c>
      <c r="AQ73" s="121">
        <v>0</v>
      </c>
      <c r="AR73" s="121">
        <v>0</v>
      </c>
      <c r="AS73" s="121">
        <v>0</v>
      </c>
      <c r="AT73" s="121">
        <v>0</v>
      </c>
      <c r="AU73" s="121">
        <v>0</v>
      </c>
      <c r="AV73" s="121">
        <v>0</v>
      </c>
      <c r="AW73" s="121">
        <v>0</v>
      </c>
      <c r="AX73" s="121">
        <v>0</v>
      </c>
      <c r="AY73" s="121">
        <v>0</v>
      </c>
      <c r="AZ73" s="121">
        <v>0</v>
      </c>
      <c r="BA73" s="121">
        <v>0</v>
      </c>
      <c r="BB73" s="121">
        <v>0</v>
      </c>
      <c r="BC73" s="121">
        <v>30</v>
      </c>
      <c r="BD73" s="121">
        <v>60</v>
      </c>
      <c r="BE73" s="121">
        <v>77</v>
      </c>
      <c r="BF73" s="121">
        <v>77</v>
      </c>
      <c r="BG73" s="121">
        <v>77</v>
      </c>
      <c r="BH73" s="121">
        <v>47</v>
      </c>
      <c r="BI73" s="121">
        <v>17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122">
        <v>0</v>
      </c>
      <c r="CT73" s="30">
        <f>SUM(B73:CS73)</f>
        <v>385</v>
      </c>
      <c r="CU73" s="152"/>
    </row>
    <row r="74" spans="1:100">
      <c r="A74" s="30" t="s">
        <v>33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60</v>
      </c>
      <c r="BD74" s="1">
        <v>68</v>
      </c>
      <c r="BE74" s="1">
        <v>68</v>
      </c>
      <c r="BF74" s="1">
        <v>68</v>
      </c>
      <c r="BG74" s="1">
        <v>68</v>
      </c>
      <c r="BH74" s="1">
        <v>68</v>
      </c>
      <c r="BI74" s="1">
        <v>8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93">
        <v>0</v>
      </c>
      <c r="CT74" s="30">
        <f t="shared" ref="CT74:CT79" si="68">SUM(B74:CS74)</f>
        <v>408</v>
      </c>
      <c r="CU74" s="152"/>
    </row>
    <row r="75" spans="1:100">
      <c r="A75" s="30" t="s">
        <v>34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93">
        <v>0</v>
      </c>
      <c r="CT75" s="30">
        <f t="shared" si="68"/>
        <v>0</v>
      </c>
      <c r="CU75" s="152"/>
    </row>
    <row r="76" spans="1:100">
      <c r="A76" s="30" t="s">
        <v>35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0</v>
      </c>
      <c r="AS76" s="1">
        <v>0</v>
      </c>
      <c r="AT76" s="1">
        <v>0</v>
      </c>
      <c r="AU76" s="1">
        <v>0</v>
      </c>
      <c r="AV76" s="1">
        <v>0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0</v>
      </c>
      <c r="BC76" s="1">
        <v>29</v>
      </c>
      <c r="BD76" s="1">
        <v>29</v>
      </c>
      <c r="BE76" s="1">
        <v>29</v>
      </c>
      <c r="BF76" s="1">
        <v>29</v>
      </c>
      <c r="BG76" s="1">
        <v>29</v>
      </c>
      <c r="BH76" s="1">
        <v>29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93">
        <v>0</v>
      </c>
      <c r="CT76" s="30">
        <f t="shared" si="68"/>
        <v>174</v>
      </c>
      <c r="CU76" s="152"/>
    </row>
    <row r="77" spans="1:100">
      <c r="A77" s="30" t="s">
        <v>36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30</v>
      </c>
      <c r="BD77" s="1">
        <v>60</v>
      </c>
      <c r="BE77" s="1">
        <v>63</v>
      </c>
      <c r="BF77" s="1">
        <v>63</v>
      </c>
      <c r="BG77" s="1">
        <v>63</v>
      </c>
      <c r="BH77" s="1">
        <v>63</v>
      </c>
      <c r="BI77" s="1">
        <v>33</v>
      </c>
      <c r="BJ77" s="1">
        <v>3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93">
        <v>0</v>
      </c>
      <c r="CT77" s="30">
        <f t="shared" si="68"/>
        <v>378</v>
      </c>
      <c r="CU77" s="152"/>
    </row>
    <row r="78" spans="1:100">
      <c r="A78" s="30" t="s">
        <v>37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93">
        <v>0</v>
      </c>
      <c r="CT78" s="30">
        <f t="shared" si="68"/>
        <v>0</v>
      </c>
      <c r="CU78" s="152"/>
    </row>
    <row r="79" spans="1:100" ht="15.75" thickBot="1">
      <c r="A79" s="115" t="s">
        <v>38</v>
      </c>
      <c r="B79" s="123">
        <v>0</v>
      </c>
      <c r="C79" s="124">
        <v>0</v>
      </c>
      <c r="D79" s="124">
        <v>0</v>
      </c>
      <c r="E79" s="124">
        <v>0</v>
      </c>
      <c r="F79" s="124">
        <v>0</v>
      </c>
      <c r="G79" s="124">
        <v>0</v>
      </c>
      <c r="H79" s="124">
        <v>0</v>
      </c>
      <c r="I79" s="124">
        <v>0</v>
      </c>
      <c r="J79" s="124">
        <v>0</v>
      </c>
      <c r="K79" s="124">
        <v>0</v>
      </c>
      <c r="L79" s="124">
        <v>0</v>
      </c>
      <c r="M79" s="124">
        <v>0</v>
      </c>
      <c r="N79" s="124">
        <v>0</v>
      </c>
      <c r="O79" s="124">
        <v>0</v>
      </c>
      <c r="P79" s="124">
        <v>0</v>
      </c>
      <c r="Q79" s="124">
        <v>0</v>
      </c>
      <c r="R79" s="124">
        <v>0</v>
      </c>
      <c r="S79" s="124">
        <v>0</v>
      </c>
      <c r="T79" s="124">
        <v>0</v>
      </c>
      <c r="U79" s="124">
        <v>0</v>
      </c>
      <c r="V79" s="124">
        <v>0</v>
      </c>
      <c r="W79" s="124">
        <v>0</v>
      </c>
      <c r="X79" s="124">
        <v>0</v>
      </c>
      <c r="Y79" s="124">
        <v>0</v>
      </c>
      <c r="Z79" s="124">
        <v>0</v>
      </c>
      <c r="AA79" s="124">
        <v>0</v>
      </c>
      <c r="AB79" s="124">
        <v>0</v>
      </c>
      <c r="AC79" s="124">
        <v>0</v>
      </c>
      <c r="AD79" s="124">
        <v>0</v>
      </c>
      <c r="AE79" s="124">
        <v>0</v>
      </c>
      <c r="AF79" s="124">
        <v>0</v>
      </c>
      <c r="AG79" s="124">
        <v>0</v>
      </c>
      <c r="AH79" s="124">
        <v>0</v>
      </c>
      <c r="AI79" s="124">
        <v>0</v>
      </c>
      <c r="AJ79" s="124">
        <v>0</v>
      </c>
      <c r="AK79" s="124">
        <v>0</v>
      </c>
      <c r="AL79" s="124">
        <v>0</v>
      </c>
      <c r="AM79" s="124">
        <v>0</v>
      </c>
      <c r="AN79" s="124">
        <v>0</v>
      </c>
      <c r="AO79" s="124">
        <v>0</v>
      </c>
      <c r="AP79" s="124">
        <v>0</v>
      </c>
      <c r="AQ79" s="124">
        <v>0</v>
      </c>
      <c r="AR79" s="124">
        <v>0</v>
      </c>
      <c r="AS79" s="124">
        <v>0</v>
      </c>
      <c r="AT79" s="124">
        <v>0</v>
      </c>
      <c r="AU79" s="124">
        <v>0</v>
      </c>
      <c r="AV79" s="124">
        <v>0</v>
      </c>
      <c r="AW79" s="124">
        <v>0</v>
      </c>
      <c r="AX79" s="124">
        <v>0</v>
      </c>
      <c r="AY79" s="124">
        <v>0</v>
      </c>
      <c r="AZ79" s="124">
        <v>0</v>
      </c>
      <c r="BA79" s="124">
        <v>0</v>
      </c>
      <c r="BB79" s="124">
        <v>0</v>
      </c>
      <c r="BC79" s="124">
        <v>0</v>
      </c>
      <c r="BD79" s="124">
        <v>0</v>
      </c>
      <c r="BE79" s="124">
        <v>0</v>
      </c>
      <c r="BF79" s="124">
        <v>0</v>
      </c>
      <c r="BG79" s="124">
        <v>0</v>
      </c>
      <c r="BH79" s="124">
        <v>0</v>
      </c>
      <c r="BI79" s="124">
        <v>0</v>
      </c>
      <c r="BJ79" s="124">
        <v>0</v>
      </c>
      <c r="BK79" s="124">
        <v>0</v>
      </c>
      <c r="BL79" s="124">
        <v>0</v>
      </c>
      <c r="BM79" s="124">
        <v>0</v>
      </c>
      <c r="BN79" s="124">
        <v>0</v>
      </c>
      <c r="BO79" s="124">
        <v>0</v>
      </c>
      <c r="BP79" s="124">
        <v>0</v>
      </c>
      <c r="BQ79" s="124">
        <v>0</v>
      </c>
      <c r="BR79" s="124">
        <v>0</v>
      </c>
      <c r="BS79" s="124">
        <v>0</v>
      </c>
      <c r="BT79" s="124">
        <v>0</v>
      </c>
      <c r="BU79" s="124">
        <v>0</v>
      </c>
      <c r="BV79" s="124">
        <v>0</v>
      </c>
      <c r="BW79" s="124">
        <v>0</v>
      </c>
      <c r="BX79" s="124">
        <v>0</v>
      </c>
      <c r="BY79" s="124">
        <v>0</v>
      </c>
      <c r="BZ79" s="124">
        <v>0</v>
      </c>
      <c r="CA79" s="124">
        <v>0</v>
      </c>
      <c r="CB79" s="124">
        <v>0</v>
      </c>
      <c r="CC79" s="124">
        <v>0</v>
      </c>
      <c r="CD79" s="124">
        <v>0</v>
      </c>
      <c r="CE79" s="124">
        <v>0</v>
      </c>
      <c r="CF79" s="124">
        <v>0</v>
      </c>
      <c r="CG79" s="124">
        <v>0</v>
      </c>
      <c r="CH79" s="124">
        <v>0</v>
      </c>
      <c r="CI79" s="124">
        <v>0</v>
      </c>
      <c r="CJ79" s="124">
        <v>0</v>
      </c>
      <c r="CK79" s="124">
        <v>0</v>
      </c>
      <c r="CL79" s="124">
        <v>0</v>
      </c>
      <c r="CM79" s="124">
        <v>0</v>
      </c>
      <c r="CN79" s="124">
        <v>0</v>
      </c>
      <c r="CO79" s="124">
        <v>0</v>
      </c>
      <c r="CP79" s="124">
        <v>0</v>
      </c>
      <c r="CQ79" s="124">
        <v>0</v>
      </c>
      <c r="CR79" s="124">
        <v>0</v>
      </c>
      <c r="CS79" s="125">
        <v>0</v>
      </c>
      <c r="CT79" s="30">
        <f t="shared" si="68"/>
        <v>0</v>
      </c>
      <c r="CU79" s="152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249"/>
      <c r="CU80" s="152"/>
    </row>
    <row r="81" spans="1:102" s="137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2"/>
      <c r="CV81" s="5"/>
      <c r="CX81" s="151"/>
    </row>
    <row r="82" spans="1:102" ht="15.75" thickBot="1">
      <c r="A82" s="126" t="s">
        <v>9</v>
      </c>
      <c r="B82" s="127"/>
      <c r="C82" s="127"/>
      <c r="D82" s="127"/>
      <c r="E82" s="127"/>
      <c r="F82" s="127"/>
      <c r="G82" s="127"/>
      <c r="H82" s="127"/>
      <c r="I82" s="127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0"/>
      <c r="CV82" s="158"/>
      <c r="CX82" s="234"/>
    </row>
    <row r="83" spans="1:102" ht="15.75" thickBot="1">
      <c r="A83" s="67" t="s">
        <v>52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27</v>
      </c>
      <c r="CU83" s="150"/>
      <c r="CX83" s="234"/>
    </row>
    <row r="84" spans="1:102">
      <c r="A84" s="204" t="s">
        <v>53</v>
      </c>
      <c r="B84" s="210">
        <f>SUM(B85:B87)</f>
        <v>0.30000000000000004</v>
      </c>
      <c r="C84" s="211">
        <f t="shared" ref="C84:BN84" si="69">SUM(C85:C87)</f>
        <v>0.30000000000000004</v>
      </c>
      <c r="D84" s="211">
        <f t="shared" si="69"/>
        <v>0.30000000000000004</v>
      </c>
      <c r="E84" s="211">
        <f t="shared" si="69"/>
        <v>0.30000000000000004</v>
      </c>
      <c r="F84" s="211">
        <f t="shared" si="69"/>
        <v>0.30000000000000004</v>
      </c>
      <c r="G84" s="211">
        <f t="shared" si="69"/>
        <v>0.30000000000000004</v>
      </c>
      <c r="H84" s="211">
        <f t="shared" si="69"/>
        <v>0.30000000000000004</v>
      </c>
      <c r="I84" s="211">
        <f t="shared" si="69"/>
        <v>0.30000000000000004</v>
      </c>
      <c r="J84" s="211">
        <f t="shared" si="69"/>
        <v>0.30000000000000004</v>
      </c>
      <c r="K84" s="211">
        <f t="shared" si="69"/>
        <v>0.30000000000000004</v>
      </c>
      <c r="L84" s="211">
        <f t="shared" si="69"/>
        <v>0.30000000000000004</v>
      </c>
      <c r="M84" s="211">
        <f t="shared" si="69"/>
        <v>0.30000000000000004</v>
      </c>
      <c r="N84" s="211">
        <f t="shared" si="69"/>
        <v>0.30000000000000004</v>
      </c>
      <c r="O84" s="211">
        <f t="shared" si="69"/>
        <v>0.30000000000000004</v>
      </c>
      <c r="P84" s="211">
        <f t="shared" si="69"/>
        <v>0.30000000000000004</v>
      </c>
      <c r="Q84" s="211">
        <f t="shared" si="69"/>
        <v>0.30000000000000004</v>
      </c>
      <c r="R84" s="211">
        <f t="shared" si="69"/>
        <v>0.30000000000000004</v>
      </c>
      <c r="S84" s="211">
        <f t="shared" si="69"/>
        <v>0.30000000000000004</v>
      </c>
      <c r="T84" s="211">
        <f t="shared" si="69"/>
        <v>0.30000000000000004</v>
      </c>
      <c r="U84" s="211">
        <f t="shared" si="69"/>
        <v>0.30000000000000004</v>
      </c>
      <c r="V84" s="211">
        <f t="shared" si="69"/>
        <v>0.30000000000000004</v>
      </c>
      <c r="W84" s="211">
        <f t="shared" si="69"/>
        <v>0.30000000000000004</v>
      </c>
      <c r="X84" s="211">
        <f t="shared" si="69"/>
        <v>0.30000000000000004</v>
      </c>
      <c r="Y84" s="211">
        <f t="shared" si="69"/>
        <v>0.30000000000000004</v>
      </c>
      <c r="Z84" s="211">
        <f t="shared" si="69"/>
        <v>11.5</v>
      </c>
      <c r="AA84" s="211">
        <f t="shared" si="69"/>
        <v>11.5</v>
      </c>
      <c r="AB84" s="211">
        <f t="shared" si="69"/>
        <v>11.5</v>
      </c>
      <c r="AC84" s="211">
        <f t="shared" si="69"/>
        <v>11.5</v>
      </c>
      <c r="AD84" s="211">
        <f t="shared" si="69"/>
        <v>30.5</v>
      </c>
      <c r="AE84" s="211">
        <f t="shared" si="69"/>
        <v>111.3</v>
      </c>
      <c r="AF84" s="211">
        <f t="shared" si="69"/>
        <v>126.08000000000001</v>
      </c>
      <c r="AG84" s="211">
        <f t="shared" si="69"/>
        <v>140.20000000000002</v>
      </c>
      <c r="AH84" s="211">
        <f t="shared" si="69"/>
        <v>148.9</v>
      </c>
      <c r="AI84" s="211">
        <f t="shared" si="69"/>
        <v>149.4</v>
      </c>
      <c r="AJ84" s="211">
        <f t="shared" si="69"/>
        <v>148.9</v>
      </c>
      <c r="AK84" s="211">
        <f t="shared" si="69"/>
        <v>149.20000000000002</v>
      </c>
      <c r="AL84" s="211">
        <f t="shared" si="69"/>
        <v>149.20000000000002</v>
      </c>
      <c r="AM84" s="211">
        <f t="shared" si="69"/>
        <v>116.9</v>
      </c>
      <c r="AN84" s="211">
        <f t="shared" si="69"/>
        <v>116.8</v>
      </c>
      <c r="AO84" s="211">
        <f t="shared" si="69"/>
        <v>116.4</v>
      </c>
      <c r="AP84" s="211">
        <f t="shared" si="69"/>
        <v>115.8</v>
      </c>
      <c r="AQ84" s="211">
        <f t="shared" si="69"/>
        <v>115.50000000000001</v>
      </c>
      <c r="AR84" s="211">
        <f t="shared" si="69"/>
        <v>137.5</v>
      </c>
      <c r="AS84" s="211">
        <f t="shared" si="69"/>
        <v>133.80000000000001</v>
      </c>
      <c r="AT84" s="211">
        <f t="shared" si="69"/>
        <v>115.7</v>
      </c>
      <c r="AU84" s="211">
        <f t="shared" si="69"/>
        <v>115.50000000000001</v>
      </c>
      <c r="AV84" s="211">
        <f t="shared" si="69"/>
        <v>114.4</v>
      </c>
      <c r="AW84" s="211">
        <f t="shared" si="69"/>
        <v>114.8</v>
      </c>
      <c r="AX84" s="211">
        <f t="shared" si="69"/>
        <v>115.3</v>
      </c>
      <c r="AY84" s="211">
        <f t="shared" si="69"/>
        <v>115.60000000000001</v>
      </c>
      <c r="AZ84" s="211">
        <f t="shared" si="69"/>
        <v>115.60000000000001</v>
      </c>
      <c r="BA84" s="211">
        <f t="shared" si="69"/>
        <v>115.9</v>
      </c>
      <c r="BB84" s="211">
        <f t="shared" si="69"/>
        <v>116.60000000000001</v>
      </c>
      <c r="BC84" s="211">
        <f t="shared" si="69"/>
        <v>119.60000000000001</v>
      </c>
      <c r="BD84" s="211">
        <f t="shared" si="69"/>
        <v>116.4</v>
      </c>
      <c r="BE84" s="211">
        <f t="shared" si="69"/>
        <v>116.00000000000001</v>
      </c>
      <c r="BF84" s="211">
        <f t="shared" si="69"/>
        <v>115.3</v>
      </c>
      <c r="BG84" s="211">
        <f t="shared" si="69"/>
        <v>115.10000000000001</v>
      </c>
      <c r="BH84" s="211">
        <f t="shared" si="69"/>
        <v>114.4</v>
      </c>
      <c r="BI84" s="211">
        <f t="shared" si="69"/>
        <v>112.00000000000001</v>
      </c>
      <c r="BJ84" s="211">
        <f t="shared" si="69"/>
        <v>114.00000000000001</v>
      </c>
      <c r="BK84" s="211">
        <f t="shared" si="69"/>
        <v>116.50000000000001</v>
      </c>
      <c r="BL84" s="211">
        <f t="shared" si="69"/>
        <v>107.8</v>
      </c>
      <c r="BM84" s="211">
        <f t="shared" si="69"/>
        <v>107.5</v>
      </c>
      <c r="BN84" s="211">
        <f t="shared" si="69"/>
        <v>97.7</v>
      </c>
      <c r="BO84" s="211">
        <f t="shared" ref="BO84:CS84" si="70">SUM(BO85:BO87)</f>
        <v>97.8</v>
      </c>
      <c r="BP84" s="211">
        <f t="shared" si="70"/>
        <v>87.5</v>
      </c>
      <c r="BQ84" s="211">
        <f t="shared" si="70"/>
        <v>88.3</v>
      </c>
      <c r="BR84" s="211">
        <f t="shared" si="70"/>
        <v>98.4</v>
      </c>
      <c r="BS84" s="211">
        <f t="shared" si="70"/>
        <v>88.100000000000009</v>
      </c>
      <c r="BT84" s="211">
        <f t="shared" si="70"/>
        <v>79.499999999999986</v>
      </c>
      <c r="BU84" s="211">
        <f t="shared" si="70"/>
        <v>11.5</v>
      </c>
      <c r="BV84" s="211">
        <f t="shared" si="70"/>
        <v>0.30000000000000004</v>
      </c>
      <c r="BW84" s="211">
        <f t="shared" si="70"/>
        <v>0.30000000000000004</v>
      </c>
      <c r="BX84" s="211">
        <f t="shared" si="70"/>
        <v>0.30000000000000004</v>
      </c>
      <c r="BY84" s="211">
        <f t="shared" si="70"/>
        <v>0.30000000000000004</v>
      </c>
      <c r="BZ84" s="211">
        <f t="shared" si="70"/>
        <v>0.30000000000000004</v>
      </c>
      <c r="CA84" s="211">
        <f t="shared" si="70"/>
        <v>0.30000000000000004</v>
      </c>
      <c r="CB84" s="211">
        <f t="shared" si="70"/>
        <v>0.30000000000000004</v>
      </c>
      <c r="CC84" s="211">
        <f t="shared" si="70"/>
        <v>0.30000000000000004</v>
      </c>
      <c r="CD84" s="211">
        <f t="shared" si="70"/>
        <v>0.30000000000000004</v>
      </c>
      <c r="CE84" s="211">
        <f t="shared" si="70"/>
        <v>0.30000000000000004</v>
      </c>
      <c r="CF84" s="211">
        <f t="shared" si="70"/>
        <v>0.30000000000000004</v>
      </c>
      <c r="CG84" s="211">
        <f t="shared" si="70"/>
        <v>0.30000000000000004</v>
      </c>
      <c r="CH84" s="211">
        <f t="shared" si="70"/>
        <v>0.30000000000000004</v>
      </c>
      <c r="CI84" s="211">
        <f t="shared" si="70"/>
        <v>0.30000000000000004</v>
      </c>
      <c r="CJ84" s="211">
        <f t="shared" si="70"/>
        <v>0.30000000000000004</v>
      </c>
      <c r="CK84" s="211">
        <f>SUM(CK85:CK87)</f>
        <v>0.30000000000000004</v>
      </c>
      <c r="CL84" s="211">
        <f t="shared" si="70"/>
        <v>0.30000000000000004</v>
      </c>
      <c r="CM84" s="211">
        <f t="shared" si="70"/>
        <v>0.30000000000000004</v>
      </c>
      <c r="CN84" s="211">
        <f t="shared" si="70"/>
        <v>0.30000000000000004</v>
      </c>
      <c r="CO84" s="211">
        <f t="shared" si="70"/>
        <v>0.30000000000000004</v>
      </c>
      <c r="CP84" s="211">
        <f t="shared" si="70"/>
        <v>0.30000000000000004</v>
      </c>
      <c r="CQ84" s="211">
        <f t="shared" si="70"/>
        <v>0.30000000000000004</v>
      </c>
      <c r="CR84" s="211">
        <f t="shared" si="70"/>
        <v>0.30000000000000004</v>
      </c>
      <c r="CS84" s="212">
        <f t="shared" si="70"/>
        <v>0.30000000000000004</v>
      </c>
      <c r="CT84" s="208">
        <f>SUM(B84:CS84)</f>
        <v>5009.5800000000054</v>
      </c>
      <c r="CU84" s="150"/>
      <c r="CW84" s="264">
        <f>CU84*(24)/(96*1000)</f>
        <v>0</v>
      </c>
    </row>
    <row r="85" spans="1:102">
      <c r="A85" s="25" t="s">
        <v>54</v>
      </c>
      <c r="B85" s="45">
        <v>0.30000000000000004</v>
      </c>
      <c r="C85" s="1">
        <v>0.30000000000000004</v>
      </c>
      <c r="D85" s="1">
        <v>0.30000000000000004</v>
      </c>
      <c r="E85" s="1">
        <v>0.30000000000000004</v>
      </c>
      <c r="F85" s="1">
        <v>0.30000000000000004</v>
      </c>
      <c r="G85" s="1">
        <v>0.30000000000000004</v>
      </c>
      <c r="H85" s="1">
        <v>0.30000000000000004</v>
      </c>
      <c r="I85" s="1">
        <v>0.30000000000000004</v>
      </c>
      <c r="J85" s="1">
        <v>0.30000000000000004</v>
      </c>
      <c r="K85" s="1">
        <v>0.30000000000000004</v>
      </c>
      <c r="L85" s="1">
        <v>0.30000000000000004</v>
      </c>
      <c r="M85" s="1">
        <v>0.30000000000000004</v>
      </c>
      <c r="N85" s="1">
        <v>0.30000000000000004</v>
      </c>
      <c r="O85" s="1">
        <v>0.30000000000000004</v>
      </c>
      <c r="P85" s="1">
        <v>0.30000000000000004</v>
      </c>
      <c r="Q85" s="1">
        <v>0.30000000000000004</v>
      </c>
      <c r="R85" s="1">
        <v>0.30000000000000004</v>
      </c>
      <c r="S85" s="1">
        <v>0.30000000000000004</v>
      </c>
      <c r="T85" s="1">
        <v>0.30000000000000004</v>
      </c>
      <c r="U85" s="1">
        <v>0.30000000000000004</v>
      </c>
      <c r="V85" s="1">
        <v>0.30000000000000004</v>
      </c>
      <c r="W85" s="1">
        <v>0.30000000000000004</v>
      </c>
      <c r="X85" s="1">
        <v>0.30000000000000004</v>
      </c>
      <c r="Y85" s="1">
        <v>0.30000000000000004</v>
      </c>
      <c r="Z85" s="1">
        <v>11.5</v>
      </c>
      <c r="AA85" s="1">
        <v>11.5</v>
      </c>
      <c r="AB85" s="1">
        <v>11.5</v>
      </c>
      <c r="AC85" s="1">
        <v>11.5</v>
      </c>
      <c r="AD85" s="1">
        <v>30.5</v>
      </c>
      <c r="AE85" s="1">
        <v>111.3</v>
      </c>
      <c r="AF85" s="1">
        <v>116.60000000000001</v>
      </c>
      <c r="AG85" s="1">
        <v>117.00000000000001</v>
      </c>
      <c r="AH85" s="1">
        <v>116.7</v>
      </c>
      <c r="AI85" s="1">
        <v>117.2</v>
      </c>
      <c r="AJ85" s="1">
        <v>116.7</v>
      </c>
      <c r="AK85" s="1">
        <v>117.00000000000001</v>
      </c>
      <c r="AL85" s="1">
        <v>117.00000000000001</v>
      </c>
      <c r="AM85" s="1">
        <v>116.9</v>
      </c>
      <c r="AN85" s="1">
        <v>116.8</v>
      </c>
      <c r="AO85" s="1">
        <v>116.4</v>
      </c>
      <c r="AP85" s="1">
        <v>115.8</v>
      </c>
      <c r="AQ85" s="1">
        <v>115.50000000000001</v>
      </c>
      <c r="AR85" s="1">
        <v>116.00000000000001</v>
      </c>
      <c r="AS85" s="1">
        <v>115.8</v>
      </c>
      <c r="AT85" s="1">
        <v>115.7</v>
      </c>
      <c r="AU85" s="1">
        <v>115.50000000000001</v>
      </c>
      <c r="AV85" s="1">
        <v>114.4</v>
      </c>
      <c r="AW85" s="1">
        <v>114.8</v>
      </c>
      <c r="AX85" s="1">
        <v>115.3</v>
      </c>
      <c r="AY85" s="1">
        <v>115.60000000000001</v>
      </c>
      <c r="AZ85" s="1">
        <v>115.60000000000001</v>
      </c>
      <c r="BA85" s="1">
        <v>115.9</v>
      </c>
      <c r="BB85" s="1">
        <v>116.60000000000001</v>
      </c>
      <c r="BC85" s="1">
        <v>119.60000000000001</v>
      </c>
      <c r="BD85" s="1">
        <v>116.4</v>
      </c>
      <c r="BE85" s="1">
        <v>116.00000000000001</v>
      </c>
      <c r="BF85" s="1">
        <v>115.3</v>
      </c>
      <c r="BG85" s="1">
        <v>115.10000000000001</v>
      </c>
      <c r="BH85" s="1">
        <v>114.4</v>
      </c>
      <c r="BI85" s="1">
        <v>112.00000000000001</v>
      </c>
      <c r="BJ85" s="1">
        <v>114.00000000000001</v>
      </c>
      <c r="BK85" s="1">
        <v>116.50000000000001</v>
      </c>
      <c r="BL85" s="1">
        <v>107.8</v>
      </c>
      <c r="BM85" s="1">
        <v>107.5</v>
      </c>
      <c r="BN85" s="1">
        <v>97.7</v>
      </c>
      <c r="BO85" s="1">
        <v>97.8</v>
      </c>
      <c r="BP85" s="1">
        <v>87.5</v>
      </c>
      <c r="BQ85" s="1">
        <v>88.3</v>
      </c>
      <c r="BR85" s="1">
        <v>98.4</v>
      </c>
      <c r="BS85" s="1">
        <v>88.100000000000009</v>
      </c>
      <c r="BT85" s="1">
        <v>79.499999999999986</v>
      </c>
      <c r="BU85" s="1">
        <v>11.5</v>
      </c>
      <c r="BV85" s="1">
        <v>0.30000000000000004</v>
      </c>
      <c r="BW85" s="1">
        <v>0.30000000000000004</v>
      </c>
      <c r="BX85" s="1">
        <v>0.30000000000000004</v>
      </c>
      <c r="BY85" s="1">
        <v>0.30000000000000004</v>
      </c>
      <c r="BZ85" s="1">
        <v>0.30000000000000004</v>
      </c>
      <c r="CA85" s="1">
        <v>0.30000000000000004</v>
      </c>
      <c r="CB85" s="1">
        <v>0.30000000000000004</v>
      </c>
      <c r="CC85" s="1">
        <v>0.30000000000000004</v>
      </c>
      <c r="CD85" s="1">
        <v>0.30000000000000004</v>
      </c>
      <c r="CE85" s="1">
        <v>0.30000000000000004</v>
      </c>
      <c r="CF85" s="1">
        <v>0.30000000000000004</v>
      </c>
      <c r="CG85" s="1">
        <v>0.30000000000000004</v>
      </c>
      <c r="CH85" s="1">
        <v>0.30000000000000004</v>
      </c>
      <c r="CI85" s="1">
        <v>0.30000000000000004</v>
      </c>
      <c r="CJ85" s="1">
        <v>0.30000000000000004</v>
      </c>
      <c r="CK85" s="1">
        <v>0.30000000000000004</v>
      </c>
      <c r="CL85" s="1">
        <v>0.30000000000000004</v>
      </c>
      <c r="CM85" s="1">
        <v>0.30000000000000004</v>
      </c>
      <c r="CN85" s="1">
        <v>0.30000000000000004</v>
      </c>
      <c r="CO85" s="1">
        <v>0.30000000000000004</v>
      </c>
      <c r="CP85" s="1">
        <v>0.30000000000000004</v>
      </c>
      <c r="CQ85" s="1">
        <v>0.30000000000000004</v>
      </c>
      <c r="CR85" s="1">
        <v>0.30000000000000004</v>
      </c>
      <c r="CS85" s="93">
        <v>0.30000000000000004</v>
      </c>
      <c r="CT85" s="209">
        <f>SUM(B85:CS85)</f>
        <v>4776.400000000006</v>
      </c>
      <c r="CU85" s="152"/>
    </row>
    <row r="86" spans="1:102">
      <c r="A86" s="25" t="s">
        <v>55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9.48</v>
      </c>
      <c r="AG86" s="1">
        <v>23.2</v>
      </c>
      <c r="AH86" s="1">
        <v>32.200000000000003</v>
      </c>
      <c r="AI86" s="1">
        <v>32.200000000000003</v>
      </c>
      <c r="AJ86" s="1">
        <v>32.200000000000003</v>
      </c>
      <c r="AK86" s="1">
        <v>32.200000000000003</v>
      </c>
      <c r="AL86" s="1">
        <v>32.200000000000003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21.5</v>
      </c>
      <c r="AS86" s="1">
        <v>18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09">
        <f t="shared" ref="CT86:CT87" si="71">SUM(B86:CS86)</f>
        <v>233.18</v>
      </c>
      <c r="CU86" s="152"/>
    </row>
    <row r="87" spans="1:102">
      <c r="A87" s="25" t="s">
        <v>56</v>
      </c>
      <c r="B87" s="45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93"/>
      <c r="CT87" s="209">
        <f t="shared" si="71"/>
        <v>0</v>
      </c>
      <c r="CU87" s="152"/>
    </row>
    <row r="88" spans="1:102">
      <c r="A88" s="205" t="s">
        <v>57</v>
      </c>
      <c r="B88" s="213">
        <f t="shared" ref="B88:AG88" si="72">SUM(B89:B89)</f>
        <v>0</v>
      </c>
      <c r="C88" s="128">
        <f t="shared" si="72"/>
        <v>0</v>
      </c>
      <c r="D88" s="128">
        <f t="shared" si="72"/>
        <v>0</v>
      </c>
      <c r="E88" s="128">
        <f t="shared" si="72"/>
        <v>0</v>
      </c>
      <c r="F88" s="128">
        <f t="shared" si="72"/>
        <v>0</v>
      </c>
      <c r="G88" s="128">
        <f t="shared" si="72"/>
        <v>0</v>
      </c>
      <c r="H88" s="128">
        <f t="shared" si="72"/>
        <v>0</v>
      </c>
      <c r="I88" s="128">
        <f t="shared" si="72"/>
        <v>0</v>
      </c>
      <c r="J88" s="128">
        <f t="shared" si="72"/>
        <v>0</v>
      </c>
      <c r="K88" s="128">
        <f t="shared" si="72"/>
        <v>0</v>
      </c>
      <c r="L88" s="128">
        <f t="shared" si="72"/>
        <v>0</v>
      </c>
      <c r="M88" s="128">
        <f t="shared" si="72"/>
        <v>0</v>
      </c>
      <c r="N88" s="128">
        <f t="shared" si="72"/>
        <v>0</v>
      </c>
      <c r="O88" s="128">
        <f t="shared" si="72"/>
        <v>0</v>
      </c>
      <c r="P88" s="128">
        <f t="shared" si="72"/>
        <v>0</v>
      </c>
      <c r="Q88" s="128">
        <f t="shared" si="72"/>
        <v>0</v>
      </c>
      <c r="R88" s="128">
        <f t="shared" si="72"/>
        <v>0</v>
      </c>
      <c r="S88" s="128">
        <f t="shared" si="72"/>
        <v>0</v>
      </c>
      <c r="T88" s="128">
        <f t="shared" si="72"/>
        <v>0</v>
      </c>
      <c r="U88" s="128">
        <f t="shared" si="72"/>
        <v>0</v>
      </c>
      <c r="V88" s="128">
        <f t="shared" si="72"/>
        <v>0</v>
      </c>
      <c r="W88" s="128">
        <f t="shared" si="72"/>
        <v>0</v>
      </c>
      <c r="X88" s="128">
        <f t="shared" si="72"/>
        <v>0</v>
      </c>
      <c r="Y88" s="128">
        <f t="shared" si="72"/>
        <v>1.5E-3</v>
      </c>
      <c r="Z88" s="128">
        <f t="shared" si="72"/>
        <v>0.65656000000000003</v>
      </c>
      <c r="AA88" s="128">
        <f t="shared" si="72"/>
        <v>5.1474399999999996</v>
      </c>
      <c r="AB88" s="128">
        <f t="shared" si="72"/>
        <v>12.210609999999999</v>
      </c>
      <c r="AC88" s="128">
        <f t="shared" si="72"/>
        <v>21.218190000000007</v>
      </c>
      <c r="AD88" s="128">
        <f t="shared" si="72"/>
        <v>31.598149999999997</v>
      </c>
      <c r="AE88" s="128">
        <f t="shared" si="72"/>
        <v>42.407269999999997</v>
      </c>
      <c r="AF88" s="128">
        <f t="shared" si="72"/>
        <v>55.756890000000006</v>
      </c>
      <c r="AG88" s="128">
        <f t="shared" si="72"/>
        <v>70.555589999999995</v>
      </c>
      <c r="AH88" s="128">
        <f t="shared" ref="AH88:BM88" si="73">SUM(AH89:AH89)</f>
        <v>83.497250000000008</v>
      </c>
      <c r="AI88" s="128">
        <f t="shared" si="73"/>
        <v>95.082769999999996</v>
      </c>
      <c r="AJ88" s="128">
        <f t="shared" si="73"/>
        <v>106.49422000000001</v>
      </c>
      <c r="AK88" s="128">
        <f t="shared" si="73"/>
        <v>118.77164999999999</v>
      </c>
      <c r="AL88" s="128">
        <f t="shared" si="73"/>
        <v>129.14940000000001</v>
      </c>
      <c r="AM88" s="128">
        <f t="shared" si="73"/>
        <v>138.45084000000003</v>
      </c>
      <c r="AN88" s="128">
        <f t="shared" si="73"/>
        <v>148.52888999999999</v>
      </c>
      <c r="AO88" s="128">
        <f t="shared" si="73"/>
        <v>158.76967000000002</v>
      </c>
      <c r="AP88" s="128">
        <f t="shared" si="73"/>
        <v>165.25301000000002</v>
      </c>
      <c r="AQ88" s="128">
        <f t="shared" si="73"/>
        <v>176.39644999999999</v>
      </c>
      <c r="AR88" s="128">
        <f t="shared" si="73"/>
        <v>188.94630999999998</v>
      </c>
      <c r="AS88" s="128">
        <f t="shared" si="73"/>
        <v>197.04186999999999</v>
      </c>
      <c r="AT88" s="128">
        <f t="shared" si="73"/>
        <v>204.74671000000001</v>
      </c>
      <c r="AU88" s="128">
        <f t="shared" si="73"/>
        <v>216.49010999999999</v>
      </c>
      <c r="AV88" s="128">
        <f t="shared" si="73"/>
        <v>213.98548</v>
      </c>
      <c r="AW88" s="128">
        <f t="shared" si="73"/>
        <v>226.17223000000001</v>
      </c>
      <c r="AX88" s="128">
        <f t="shared" si="73"/>
        <v>229.84552000000002</v>
      </c>
      <c r="AY88" s="128">
        <f t="shared" si="73"/>
        <v>228.40478999999999</v>
      </c>
      <c r="AZ88" s="128">
        <f t="shared" si="73"/>
        <v>216.95970999999997</v>
      </c>
      <c r="BA88" s="128">
        <f t="shared" si="73"/>
        <v>217.01533000000001</v>
      </c>
      <c r="BB88" s="128">
        <f t="shared" si="73"/>
        <v>218.39861000000002</v>
      </c>
      <c r="BC88" s="128">
        <f t="shared" si="73"/>
        <v>208.51697999999999</v>
      </c>
      <c r="BD88" s="128">
        <f t="shared" si="73"/>
        <v>201.87297999999998</v>
      </c>
      <c r="BE88" s="128">
        <f t="shared" si="73"/>
        <v>208.83761999999996</v>
      </c>
      <c r="BF88" s="128">
        <f t="shared" si="73"/>
        <v>207.39118000000002</v>
      </c>
      <c r="BG88" s="128">
        <f t="shared" si="73"/>
        <v>199.47803999999999</v>
      </c>
      <c r="BH88" s="128">
        <f t="shared" si="73"/>
        <v>191.94990999999999</v>
      </c>
      <c r="BI88" s="128">
        <f t="shared" si="73"/>
        <v>181.87601000000001</v>
      </c>
      <c r="BJ88" s="128">
        <f t="shared" si="73"/>
        <v>163.58125000000001</v>
      </c>
      <c r="BK88" s="128">
        <f t="shared" si="73"/>
        <v>145.67323000000002</v>
      </c>
      <c r="BL88" s="128">
        <f t="shared" si="73"/>
        <v>135.83535000000001</v>
      </c>
      <c r="BM88" s="128">
        <f t="shared" si="73"/>
        <v>121.57825</v>
      </c>
      <c r="BN88" s="128">
        <f t="shared" ref="BN88:CS88" si="74">SUM(BN89:BN89)</f>
        <v>106.44363999999999</v>
      </c>
      <c r="BO88" s="128">
        <f t="shared" si="74"/>
        <v>91.194299999999998</v>
      </c>
      <c r="BP88" s="128">
        <f t="shared" si="74"/>
        <v>79.223680000000002</v>
      </c>
      <c r="BQ88" s="128">
        <f t="shared" si="74"/>
        <v>65.732589999999988</v>
      </c>
      <c r="BR88" s="128">
        <f t="shared" si="74"/>
        <v>47.5869</v>
      </c>
      <c r="BS88" s="128">
        <f t="shared" si="74"/>
        <v>32.999809999999997</v>
      </c>
      <c r="BT88" s="128">
        <f t="shared" si="74"/>
        <v>23.598479999999999</v>
      </c>
      <c r="BU88" s="128">
        <f t="shared" si="74"/>
        <v>13.6624</v>
      </c>
      <c r="BV88" s="128">
        <f t="shared" si="74"/>
        <v>5.562759999999999</v>
      </c>
      <c r="BW88" s="128">
        <f t="shared" si="74"/>
        <v>0.91905999999999988</v>
      </c>
      <c r="BX88" s="128">
        <f t="shared" si="74"/>
        <v>0.12601000000000001</v>
      </c>
      <c r="BY88" s="128">
        <f t="shared" si="74"/>
        <v>0</v>
      </c>
      <c r="BZ88" s="128">
        <f t="shared" si="74"/>
        <v>0</v>
      </c>
      <c r="CA88" s="128">
        <f t="shared" si="74"/>
        <v>0</v>
      </c>
      <c r="CB88" s="128">
        <f t="shared" si="74"/>
        <v>0</v>
      </c>
      <c r="CC88" s="128">
        <f t="shared" si="74"/>
        <v>0</v>
      </c>
      <c r="CD88" s="128">
        <f t="shared" si="74"/>
        <v>0</v>
      </c>
      <c r="CE88" s="128">
        <f t="shared" si="74"/>
        <v>0</v>
      </c>
      <c r="CF88" s="128">
        <f t="shared" si="74"/>
        <v>0</v>
      </c>
      <c r="CG88" s="128">
        <f t="shared" si="74"/>
        <v>0</v>
      </c>
      <c r="CH88" s="128">
        <f t="shared" si="74"/>
        <v>0</v>
      </c>
      <c r="CI88" s="128">
        <f t="shared" si="74"/>
        <v>0</v>
      </c>
      <c r="CJ88" s="128">
        <f t="shared" si="74"/>
        <v>0</v>
      </c>
      <c r="CK88" s="128">
        <f t="shared" si="74"/>
        <v>0</v>
      </c>
      <c r="CL88" s="128">
        <f t="shared" si="74"/>
        <v>0</v>
      </c>
      <c r="CM88" s="128">
        <f t="shared" si="74"/>
        <v>0</v>
      </c>
      <c r="CN88" s="128">
        <f t="shared" si="74"/>
        <v>0</v>
      </c>
      <c r="CO88" s="128">
        <f t="shared" si="74"/>
        <v>0</v>
      </c>
      <c r="CP88" s="128">
        <f t="shared" si="74"/>
        <v>0</v>
      </c>
      <c r="CQ88" s="128">
        <f t="shared" si="74"/>
        <v>0</v>
      </c>
      <c r="CR88" s="128">
        <f t="shared" si="74"/>
        <v>0</v>
      </c>
      <c r="CS88" s="208">
        <f t="shared" si="74"/>
        <v>0</v>
      </c>
      <c r="CT88" s="208">
        <f>SUM(B88:CS88)</f>
        <v>6351.5934500000012</v>
      </c>
      <c r="CU88" s="150"/>
      <c r="CW88" s="264">
        <f>CU88*(24)/(96*1000)</f>
        <v>0</v>
      </c>
    </row>
    <row r="89" spans="1:102">
      <c r="A89" s="25" t="s">
        <v>74</v>
      </c>
      <c r="B89" s="214">
        <v>0</v>
      </c>
      <c r="C89" s="203">
        <v>0</v>
      </c>
      <c r="D89" s="203">
        <v>0</v>
      </c>
      <c r="E89" s="203">
        <v>0</v>
      </c>
      <c r="F89" s="203">
        <v>0</v>
      </c>
      <c r="G89" s="203">
        <v>0</v>
      </c>
      <c r="H89" s="203">
        <v>0</v>
      </c>
      <c r="I89" s="203">
        <v>0</v>
      </c>
      <c r="J89" s="203">
        <v>0</v>
      </c>
      <c r="K89" s="203">
        <v>0</v>
      </c>
      <c r="L89" s="203">
        <v>0</v>
      </c>
      <c r="M89" s="203">
        <v>0</v>
      </c>
      <c r="N89" s="203">
        <v>0</v>
      </c>
      <c r="O89" s="203">
        <v>0</v>
      </c>
      <c r="P89" s="203">
        <v>0</v>
      </c>
      <c r="Q89" s="203">
        <v>0</v>
      </c>
      <c r="R89" s="203">
        <v>0</v>
      </c>
      <c r="S89" s="203">
        <v>0</v>
      </c>
      <c r="T89" s="203">
        <v>0</v>
      </c>
      <c r="U89" s="203">
        <v>0</v>
      </c>
      <c r="V89" s="203">
        <v>0</v>
      </c>
      <c r="W89" s="203">
        <v>0</v>
      </c>
      <c r="X89" s="203">
        <v>0</v>
      </c>
      <c r="Y89" s="203">
        <v>1.5E-3</v>
      </c>
      <c r="Z89" s="203">
        <v>0.65656000000000003</v>
      </c>
      <c r="AA89" s="203">
        <v>5.1474399999999996</v>
      </c>
      <c r="AB89" s="203">
        <v>12.210609999999999</v>
      </c>
      <c r="AC89" s="203">
        <v>21.218190000000007</v>
      </c>
      <c r="AD89" s="203">
        <v>31.598149999999997</v>
      </c>
      <c r="AE89" s="203">
        <v>42.407269999999997</v>
      </c>
      <c r="AF89" s="203">
        <v>55.756890000000006</v>
      </c>
      <c r="AG89" s="203">
        <v>70.555589999999995</v>
      </c>
      <c r="AH89" s="203">
        <v>83.497250000000008</v>
      </c>
      <c r="AI89" s="203">
        <v>95.082769999999996</v>
      </c>
      <c r="AJ89" s="203">
        <v>106.49422000000001</v>
      </c>
      <c r="AK89" s="203">
        <v>118.77164999999999</v>
      </c>
      <c r="AL89" s="203">
        <v>129.14940000000001</v>
      </c>
      <c r="AM89" s="203">
        <v>138.45084000000003</v>
      </c>
      <c r="AN89" s="203">
        <v>148.52888999999999</v>
      </c>
      <c r="AO89" s="203">
        <v>158.76967000000002</v>
      </c>
      <c r="AP89" s="203">
        <v>165.25301000000002</v>
      </c>
      <c r="AQ89" s="203">
        <v>176.39644999999999</v>
      </c>
      <c r="AR89" s="203">
        <v>188.94630999999998</v>
      </c>
      <c r="AS89" s="203">
        <v>197.04186999999999</v>
      </c>
      <c r="AT89" s="203">
        <v>204.74671000000001</v>
      </c>
      <c r="AU89" s="203">
        <v>216.49010999999999</v>
      </c>
      <c r="AV89" s="203">
        <v>213.98548</v>
      </c>
      <c r="AW89" s="203">
        <v>226.17223000000001</v>
      </c>
      <c r="AX89" s="203">
        <v>229.84552000000002</v>
      </c>
      <c r="AY89" s="203">
        <v>228.40478999999999</v>
      </c>
      <c r="AZ89" s="203">
        <v>216.95970999999997</v>
      </c>
      <c r="BA89" s="203">
        <v>217.01533000000001</v>
      </c>
      <c r="BB89" s="203">
        <v>218.39861000000002</v>
      </c>
      <c r="BC89" s="203">
        <v>208.51697999999999</v>
      </c>
      <c r="BD89" s="203">
        <v>201.87297999999998</v>
      </c>
      <c r="BE89" s="203">
        <v>208.83761999999996</v>
      </c>
      <c r="BF89" s="203">
        <v>207.39118000000002</v>
      </c>
      <c r="BG89" s="203">
        <v>199.47803999999999</v>
      </c>
      <c r="BH89" s="203">
        <v>191.94990999999999</v>
      </c>
      <c r="BI89" s="203">
        <v>181.87601000000001</v>
      </c>
      <c r="BJ89" s="203">
        <v>163.58125000000001</v>
      </c>
      <c r="BK89" s="203">
        <v>145.67323000000002</v>
      </c>
      <c r="BL89" s="203">
        <v>135.83535000000001</v>
      </c>
      <c r="BM89" s="203">
        <v>121.57825</v>
      </c>
      <c r="BN89" s="203">
        <v>106.44363999999999</v>
      </c>
      <c r="BO89" s="203">
        <v>91.194299999999998</v>
      </c>
      <c r="BP89" s="203">
        <v>79.223680000000002</v>
      </c>
      <c r="BQ89" s="203">
        <v>65.732589999999988</v>
      </c>
      <c r="BR89" s="203">
        <v>47.5869</v>
      </c>
      <c r="BS89" s="203">
        <v>32.999809999999997</v>
      </c>
      <c r="BT89" s="203">
        <v>23.598479999999999</v>
      </c>
      <c r="BU89" s="203">
        <v>13.6624</v>
      </c>
      <c r="BV89" s="203">
        <v>5.562759999999999</v>
      </c>
      <c r="BW89" s="203">
        <v>0.91905999999999988</v>
      </c>
      <c r="BX89" s="203">
        <v>0.12601000000000001</v>
      </c>
      <c r="BY89" s="203">
        <v>0</v>
      </c>
      <c r="BZ89" s="203">
        <v>0</v>
      </c>
      <c r="CA89" s="203">
        <v>0</v>
      </c>
      <c r="CB89" s="203">
        <v>0</v>
      </c>
      <c r="CC89" s="203">
        <v>0</v>
      </c>
      <c r="CD89" s="203">
        <v>0</v>
      </c>
      <c r="CE89" s="203">
        <v>0</v>
      </c>
      <c r="CF89" s="203">
        <v>0</v>
      </c>
      <c r="CG89" s="203">
        <v>0</v>
      </c>
      <c r="CH89" s="203">
        <v>0</v>
      </c>
      <c r="CI89" s="203">
        <v>0</v>
      </c>
      <c r="CJ89" s="203">
        <v>0</v>
      </c>
      <c r="CK89" s="203">
        <v>0</v>
      </c>
      <c r="CL89" s="203">
        <v>0</v>
      </c>
      <c r="CM89" s="203">
        <v>0</v>
      </c>
      <c r="CN89" s="203">
        <v>0</v>
      </c>
      <c r="CO89" s="203">
        <v>0</v>
      </c>
      <c r="CP89" s="203">
        <v>0</v>
      </c>
      <c r="CQ89" s="203">
        <v>0</v>
      </c>
      <c r="CR89" s="203">
        <v>0</v>
      </c>
      <c r="CS89" s="215">
        <v>0</v>
      </c>
      <c r="CT89" s="273">
        <f t="shared" ref="CT89:CT91" si="75">SUM(B89:CS89)</f>
        <v>6351.5934500000012</v>
      </c>
      <c r="CU89" s="275"/>
    </row>
    <row r="90" spans="1:102">
      <c r="A90" s="206" t="s">
        <v>58</v>
      </c>
      <c r="B90" s="216">
        <f t="shared" ref="B90:AG90" si="76">SUM(B84,B88)</f>
        <v>0.30000000000000004</v>
      </c>
      <c r="C90" s="129">
        <f t="shared" si="76"/>
        <v>0.30000000000000004</v>
      </c>
      <c r="D90" s="129">
        <f t="shared" si="76"/>
        <v>0.30000000000000004</v>
      </c>
      <c r="E90" s="129">
        <f t="shared" si="76"/>
        <v>0.30000000000000004</v>
      </c>
      <c r="F90" s="129">
        <f t="shared" si="76"/>
        <v>0.30000000000000004</v>
      </c>
      <c r="G90" s="129">
        <f t="shared" si="76"/>
        <v>0.30000000000000004</v>
      </c>
      <c r="H90" s="129">
        <f t="shared" si="76"/>
        <v>0.30000000000000004</v>
      </c>
      <c r="I90" s="129">
        <f t="shared" si="76"/>
        <v>0.30000000000000004</v>
      </c>
      <c r="J90" s="129">
        <f t="shared" si="76"/>
        <v>0.30000000000000004</v>
      </c>
      <c r="K90" s="129">
        <f t="shared" si="76"/>
        <v>0.30000000000000004</v>
      </c>
      <c r="L90" s="129">
        <f t="shared" si="76"/>
        <v>0.30000000000000004</v>
      </c>
      <c r="M90" s="129">
        <f t="shared" si="76"/>
        <v>0.30000000000000004</v>
      </c>
      <c r="N90" s="129">
        <f t="shared" si="76"/>
        <v>0.30000000000000004</v>
      </c>
      <c r="O90" s="129">
        <f t="shared" si="76"/>
        <v>0.30000000000000004</v>
      </c>
      <c r="P90" s="129">
        <f t="shared" si="76"/>
        <v>0.30000000000000004</v>
      </c>
      <c r="Q90" s="129">
        <f t="shared" si="76"/>
        <v>0.30000000000000004</v>
      </c>
      <c r="R90" s="129">
        <f t="shared" si="76"/>
        <v>0.30000000000000004</v>
      </c>
      <c r="S90" s="129">
        <f t="shared" si="76"/>
        <v>0.30000000000000004</v>
      </c>
      <c r="T90" s="129">
        <f t="shared" si="76"/>
        <v>0.30000000000000004</v>
      </c>
      <c r="U90" s="129">
        <f t="shared" si="76"/>
        <v>0.30000000000000004</v>
      </c>
      <c r="V90" s="129">
        <f t="shared" si="76"/>
        <v>0.30000000000000004</v>
      </c>
      <c r="W90" s="129">
        <f t="shared" si="76"/>
        <v>0.30000000000000004</v>
      </c>
      <c r="X90" s="129">
        <f t="shared" si="76"/>
        <v>0.30000000000000004</v>
      </c>
      <c r="Y90" s="129">
        <f t="shared" si="76"/>
        <v>0.30150000000000005</v>
      </c>
      <c r="Z90" s="129">
        <f t="shared" si="76"/>
        <v>12.156560000000001</v>
      </c>
      <c r="AA90" s="129">
        <f t="shared" si="76"/>
        <v>16.64744</v>
      </c>
      <c r="AB90" s="129">
        <f t="shared" si="76"/>
        <v>23.710609999999999</v>
      </c>
      <c r="AC90" s="129">
        <f t="shared" si="76"/>
        <v>32.718190000000007</v>
      </c>
      <c r="AD90" s="129">
        <f t="shared" si="76"/>
        <v>62.098149999999997</v>
      </c>
      <c r="AE90" s="129">
        <f t="shared" si="76"/>
        <v>153.70726999999999</v>
      </c>
      <c r="AF90" s="129">
        <f t="shared" si="76"/>
        <v>181.83689000000001</v>
      </c>
      <c r="AG90" s="129">
        <f t="shared" si="76"/>
        <v>210.75559000000001</v>
      </c>
      <c r="AH90" s="129">
        <f t="shared" ref="AH90:BM90" si="77">SUM(AH84,AH88)</f>
        <v>232.39725000000001</v>
      </c>
      <c r="AI90" s="129">
        <f t="shared" si="77"/>
        <v>244.48277000000002</v>
      </c>
      <c r="AJ90" s="129">
        <f t="shared" si="77"/>
        <v>255.39422000000002</v>
      </c>
      <c r="AK90" s="129">
        <f t="shared" si="77"/>
        <v>267.97165000000001</v>
      </c>
      <c r="AL90" s="129">
        <f t="shared" si="77"/>
        <v>278.34940000000006</v>
      </c>
      <c r="AM90" s="129">
        <f t="shared" si="77"/>
        <v>255.35084000000003</v>
      </c>
      <c r="AN90" s="129">
        <f t="shared" si="77"/>
        <v>265.32889</v>
      </c>
      <c r="AO90" s="129">
        <f t="shared" si="77"/>
        <v>275.16967</v>
      </c>
      <c r="AP90" s="129">
        <f t="shared" si="77"/>
        <v>281.05301000000003</v>
      </c>
      <c r="AQ90" s="129">
        <f t="shared" si="77"/>
        <v>291.89645000000002</v>
      </c>
      <c r="AR90" s="129">
        <f t="shared" si="77"/>
        <v>326.44630999999998</v>
      </c>
      <c r="AS90" s="129">
        <f t="shared" si="77"/>
        <v>330.84186999999997</v>
      </c>
      <c r="AT90" s="129">
        <f t="shared" si="77"/>
        <v>320.44671</v>
      </c>
      <c r="AU90" s="129">
        <f t="shared" si="77"/>
        <v>331.99011000000002</v>
      </c>
      <c r="AV90" s="129">
        <f t="shared" si="77"/>
        <v>328.38548000000003</v>
      </c>
      <c r="AW90" s="129">
        <f t="shared" si="77"/>
        <v>340.97223000000002</v>
      </c>
      <c r="AX90" s="129">
        <f t="shared" si="77"/>
        <v>345.14552000000003</v>
      </c>
      <c r="AY90" s="129">
        <f t="shared" si="77"/>
        <v>344.00479000000001</v>
      </c>
      <c r="AZ90" s="129">
        <f t="shared" si="77"/>
        <v>332.55971</v>
      </c>
      <c r="BA90" s="129">
        <f t="shared" si="77"/>
        <v>332.91533000000004</v>
      </c>
      <c r="BB90" s="129">
        <f t="shared" si="77"/>
        <v>334.99861000000004</v>
      </c>
      <c r="BC90" s="129">
        <f t="shared" si="77"/>
        <v>328.11698000000001</v>
      </c>
      <c r="BD90" s="129">
        <f t="shared" si="77"/>
        <v>318.27297999999996</v>
      </c>
      <c r="BE90" s="129">
        <f t="shared" si="77"/>
        <v>324.83761999999996</v>
      </c>
      <c r="BF90" s="129">
        <f t="shared" si="77"/>
        <v>322.69118000000003</v>
      </c>
      <c r="BG90" s="129">
        <f t="shared" si="77"/>
        <v>314.57803999999999</v>
      </c>
      <c r="BH90" s="129">
        <f t="shared" si="77"/>
        <v>306.34991000000002</v>
      </c>
      <c r="BI90" s="129">
        <f t="shared" si="77"/>
        <v>293.87601000000001</v>
      </c>
      <c r="BJ90" s="129">
        <f t="shared" si="77"/>
        <v>277.58125000000001</v>
      </c>
      <c r="BK90" s="129">
        <f t="shared" si="77"/>
        <v>262.17323000000005</v>
      </c>
      <c r="BL90" s="129">
        <f t="shared" si="77"/>
        <v>243.63535000000002</v>
      </c>
      <c r="BM90" s="129">
        <f t="shared" si="77"/>
        <v>229.07825</v>
      </c>
      <c r="BN90" s="129">
        <f t="shared" ref="BN90:CS90" si="78">SUM(BN84,BN88)</f>
        <v>204.14364</v>
      </c>
      <c r="BO90" s="129">
        <f t="shared" si="78"/>
        <v>188.99430000000001</v>
      </c>
      <c r="BP90" s="129">
        <f t="shared" si="78"/>
        <v>166.72368</v>
      </c>
      <c r="BQ90" s="129">
        <f t="shared" si="78"/>
        <v>154.03258999999997</v>
      </c>
      <c r="BR90" s="129">
        <f t="shared" si="78"/>
        <v>145.98689999999999</v>
      </c>
      <c r="BS90" s="129">
        <f t="shared" si="78"/>
        <v>121.09981000000001</v>
      </c>
      <c r="BT90" s="129">
        <f t="shared" si="78"/>
        <v>103.09847999999998</v>
      </c>
      <c r="BU90" s="129">
        <f t="shared" si="78"/>
        <v>25.162399999999998</v>
      </c>
      <c r="BV90" s="129">
        <f t="shared" si="78"/>
        <v>5.8627599999999989</v>
      </c>
      <c r="BW90" s="129">
        <f t="shared" si="78"/>
        <v>1.2190599999999998</v>
      </c>
      <c r="BX90" s="129">
        <f t="shared" si="78"/>
        <v>0.42601000000000006</v>
      </c>
      <c r="BY90" s="129">
        <f t="shared" si="78"/>
        <v>0.30000000000000004</v>
      </c>
      <c r="BZ90" s="129">
        <f t="shared" si="78"/>
        <v>0.30000000000000004</v>
      </c>
      <c r="CA90" s="129">
        <f t="shared" si="78"/>
        <v>0.30000000000000004</v>
      </c>
      <c r="CB90" s="129">
        <f t="shared" si="78"/>
        <v>0.30000000000000004</v>
      </c>
      <c r="CC90" s="129">
        <f t="shared" si="78"/>
        <v>0.30000000000000004</v>
      </c>
      <c r="CD90" s="129">
        <f t="shared" si="78"/>
        <v>0.30000000000000004</v>
      </c>
      <c r="CE90" s="129">
        <f t="shared" si="78"/>
        <v>0.30000000000000004</v>
      </c>
      <c r="CF90" s="129">
        <f t="shared" si="78"/>
        <v>0.30000000000000004</v>
      </c>
      <c r="CG90" s="129">
        <f t="shared" si="78"/>
        <v>0.30000000000000004</v>
      </c>
      <c r="CH90" s="129">
        <f t="shared" si="78"/>
        <v>0.30000000000000004</v>
      </c>
      <c r="CI90" s="129">
        <f t="shared" si="78"/>
        <v>0.30000000000000004</v>
      </c>
      <c r="CJ90" s="129">
        <f t="shared" si="78"/>
        <v>0.30000000000000004</v>
      </c>
      <c r="CK90" s="129">
        <f t="shared" si="78"/>
        <v>0.30000000000000004</v>
      </c>
      <c r="CL90" s="129">
        <f t="shared" si="78"/>
        <v>0.30000000000000004</v>
      </c>
      <c r="CM90" s="129">
        <f t="shared" si="78"/>
        <v>0.30000000000000004</v>
      </c>
      <c r="CN90" s="129">
        <f t="shared" si="78"/>
        <v>0.30000000000000004</v>
      </c>
      <c r="CO90" s="129">
        <f t="shared" si="78"/>
        <v>0.30000000000000004</v>
      </c>
      <c r="CP90" s="129">
        <f t="shared" si="78"/>
        <v>0.30000000000000004</v>
      </c>
      <c r="CQ90" s="129">
        <f t="shared" si="78"/>
        <v>0.30000000000000004</v>
      </c>
      <c r="CR90" s="129">
        <f t="shared" si="78"/>
        <v>0.30000000000000004</v>
      </c>
      <c r="CS90" s="217">
        <f t="shared" si="78"/>
        <v>0.30000000000000004</v>
      </c>
      <c r="CT90" s="208">
        <f t="shared" si="75"/>
        <v>11361.173449999984</v>
      </c>
      <c r="CU90" s="150"/>
      <c r="CV90" s="158"/>
      <c r="CX90" s="234"/>
    </row>
    <row r="91" spans="1:102">
      <c r="A91" s="205" t="s">
        <v>18</v>
      </c>
      <c r="B91" s="216">
        <f t="shared" ref="B91:AG91" si="79">SUM(B92:B93)</f>
        <v>0.63</v>
      </c>
      <c r="C91" s="220">
        <f t="shared" si="79"/>
        <v>0.63</v>
      </c>
      <c r="D91" s="220">
        <f t="shared" si="79"/>
        <v>0.63</v>
      </c>
      <c r="E91" s="220">
        <f t="shared" si="79"/>
        <v>0.63</v>
      </c>
      <c r="F91" s="220">
        <f t="shared" si="79"/>
        <v>0.63</v>
      </c>
      <c r="G91" s="220">
        <f t="shared" si="79"/>
        <v>0.63</v>
      </c>
      <c r="H91" s="220">
        <f t="shared" si="79"/>
        <v>0.63</v>
      </c>
      <c r="I91" s="220">
        <f t="shared" si="79"/>
        <v>0.63</v>
      </c>
      <c r="J91" s="220">
        <f t="shared" si="79"/>
        <v>0.63</v>
      </c>
      <c r="K91" s="220">
        <f t="shared" si="79"/>
        <v>0.63</v>
      </c>
      <c r="L91" s="220">
        <f t="shared" si="79"/>
        <v>0.63</v>
      </c>
      <c r="M91" s="220">
        <f t="shared" si="79"/>
        <v>0.63</v>
      </c>
      <c r="N91" s="220">
        <f t="shared" si="79"/>
        <v>0.63</v>
      </c>
      <c r="O91" s="220">
        <f t="shared" si="79"/>
        <v>0.63</v>
      </c>
      <c r="P91" s="220">
        <f t="shared" si="79"/>
        <v>0.63</v>
      </c>
      <c r="Q91" s="220">
        <f t="shared" si="79"/>
        <v>0.63</v>
      </c>
      <c r="R91" s="220">
        <f t="shared" si="79"/>
        <v>0.63</v>
      </c>
      <c r="S91" s="220">
        <f t="shared" si="79"/>
        <v>0.63</v>
      </c>
      <c r="T91" s="220">
        <f t="shared" si="79"/>
        <v>0.63</v>
      </c>
      <c r="U91" s="220">
        <f t="shared" si="79"/>
        <v>0.63</v>
      </c>
      <c r="V91" s="220">
        <f t="shared" si="79"/>
        <v>0.63</v>
      </c>
      <c r="W91" s="220">
        <f t="shared" si="79"/>
        <v>0.63</v>
      </c>
      <c r="X91" s="220">
        <f t="shared" si="79"/>
        <v>0.63</v>
      </c>
      <c r="Y91" s="220">
        <f t="shared" si="79"/>
        <v>0.63</v>
      </c>
      <c r="Z91" s="220">
        <f t="shared" si="79"/>
        <v>0.63</v>
      </c>
      <c r="AA91" s="220">
        <f t="shared" si="79"/>
        <v>0.63</v>
      </c>
      <c r="AB91" s="220">
        <f t="shared" si="79"/>
        <v>0.63</v>
      </c>
      <c r="AC91" s="220">
        <f t="shared" si="79"/>
        <v>0.63</v>
      </c>
      <c r="AD91" s="220">
        <f t="shared" si="79"/>
        <v>0.63</v>
      </c>
      <c r="AE91" s="220">
        <f t="shared" si="79"/>
        <v>0.63</v>
      </c>
      <c r="AF91" s="220">
        <f t="shared" si="79"/>
        <v>0.63</v>
      </c>
      <c r="AG91" s="220">
        <f t="shared" si="79"/>
        <v>0.63</v>
      </c>
      <c r="AH91" s="220">
        <f t="shared" ref="AH91:BM91" si="80">SUM(AH92:AH93)</f>
        <v>0.63</v>
      </c>
      <c r="AI91" s="220">
        <f t="shared" si="80"/>
        <v>0.63</v>
      </c>
      <c r="AJ91" s="220">
        <f t="shared" si="80"/>
        <v>0.63</v>
      </c>
      <c r="AK91" s="220">
        <f t="shared" si="80"/>
        <v>0.63</v>
      </c>
      <c r="AL91" s="220">
        <f t="shared" si="80"/>
        <v>0.63</v>
      </c>
      <c r="AM91" s="220">
        <f t="shared" si="80"/>
        <v>0.63</v>
      </c>
      <c r="AN91" s="220">
        <f t="shared" si="80"/>
        <v>0.63</v>
      </c>
      <c r="AO91" s="220">
        <f t="shared" si="80"/>
        <v>0.63</v>
      </c>
      <c r="AP91" s="220">
        <f t="shared" si="80"/>
        <v>0.63</v>
      </c>
      <c r="AQ91" s="220">
        <f t="shared" si="80"/>
        <v>0.63</v>
      </c>
      <c r="AR91" s="220">
        <f t="shared" si="80"/>
        <v>0.63</v>
      </c>
      <c r="AS91" s="220">
        <f t="shared" si="80"/>
        <v>0.63</v>
      </c>
      <c r="AT91" s="220">
        <f t="shared" si="80"/>
        <v>0.63</v>
      </c>
      <c r="AU91" s="220">
        <f t="shared" si="80"/>
        <v>0.63</v>
      </c>
      <c r="AV91" s="220">
        <f t="shared" si="80"/>
        <v>0.63</v>
      </c>
      <c r="AW91" s="220">
        <f t="shared" si="80"/>
        <v>0.63</v>
      </c>
      <c r="AX91" s="220">
        <f t="shared" si="80"/>
        <v>0.63</v>
      </c>
      <c r="AY91" s="220">
        <f t="shared" si="80"/>
        <v>0.63</v>
      </c>
      <c r="AZ91" s="220">
        <f t="shared" si="80"/>
        <v>0.63</v>
      </c>
      <c r="BA91" s="220">
        <f t="shared" si="80"/>
        <v>0.63</v>
      </c>
      <c r="BB91" s="220">
        <f t="shared" si="80"/>
        <v>0.63</v>
      </c>
      <c r="BC91" s="220">
        <f t="shared" si="80"/>
        <v>0.63</v>
      </c>
      <c r="BD91" s="220">
        <f t="shared" si="80"/>
        <v>0.63</v>
      </c>
      <c r="BE91" s="220">
        <f t="shared" si="80"/>
        <v>0.63</v>
      </c>
      <c r="BF91" s="220">
        <f t="shared" si="80"/>
        <v>0.63</v>
      </c>
      <c r="BG91" s="220">
        <f t="shared" si="80"/>
        <v>0.63</v>
      </c>
      <c r="BH91" s="220">
        <f t="shared" si="80"/>
        <v>0.63</v>
      </c>
      <c r="BI91" s="220">
        <f t="shared" si="80"/>
        <v>0.63</v>
      </c>
      <c r="BJ91" s="220">
        <f t="shared" si="80"/>
        <v>0.63</v>
      </c>
      <c r="BK91" s="220">
        <f t="shared" si="80"/>
        <v>0.63</v>
      </c>
      <c r="BL91" s="220">
        <f t="shared" si="80"/>
        <v>0.63</v>
      </c>
      <c r="BM91" s="220">
        <f t="shared" si="80"/>
        <v>0.63</v>
      </c>
      <c r="BN91" s="220">
        <f t="shared" ref="BN91:CS91" si="81">SUM(BN92:BN93)</f>
        <v>0.63</v>
      </c>
      <c r="BO91" s="220">
        <f t="shared" si="81"/>
        <v>0.63</v>
      </c>
      <c r="BP91" s="220">
        <f t="shared" si="81"/>
        <v>0.63</v>
      </c>
      <c r="BQ91" s="220">
        <f t="shared" si="81"/>
        <v>0.63</v>
      </c>
      <c r="BR91" s="220">
        <f t="shared" si="81"/>
        <v>0.63</v>
      </c>
      <c r="BS91" s="220">
        <f t="shared" si="81"/>
        <v>0.63</v>
      </c>
      <c r="BT91" s="220">
        <f t="shared" si="81"/>
        <v>0.63</v>
      </c>
      <c r="BU91" s="220">
        <f t="shared" si="81"/>
        <v>0.63</v>
      </c>
      <c r="BV91" s="220">
        <f t="shared" si="81"/>
        <v>0.63</v>
      </c>
      <c r="BW91" s="220">
        <f t="shared" si="81"/>
        <v>0.63</v>
      </c>
      <c r="BX91" s="220">
        <f t="shared" si="81"/>
        <v>0.63</v>
      </c>
      <c r="BY91" s="220">
        <f t="shared" si="81"/>
        <v>0.63</v>
      </c>
      <c r="BZ91" s="220">
        <f t="shared" si="81"/>
        <v>0.63</v>
      </c>
      <c r="CA91" s="220">
        <f t="shared" si="81"/>
        <v>0.63</v>
      </c>
      <c r="CB91" s="220">
        <f t="shared" si="81"/>
        <v>0.63</v>
      </c>
      <c r="CC91" s="220">
        <f t="shared" si="81"/>
        <v>0.63</v>
      </c>
      <c r="CD91" s="220">
        <f t="shared" si="81"/>
        <v>0.63</v>
      </c>
      <c r="CE91" s="220">
        <f t="shared" si="81"/>
        <v>0.63</v>
      </c>
      <c r="CF91" s="220">
        <f t="shared" si="81"/>
        <v>0.63</v>
      </c>
      <c r="CG91" s="220">
        <f t="shared" si="81"/>
        <v>0.63</v>
      </c>
      <c r="CH91" s="220">
        <f t="shared" si="81"/>
        <v>0.63</v>
      </c>
      <c r="CI91" s="220">
        <f t="shared" si="81"/>
        <v>0.63</v>
      </c>
      <c r="CJ91" s="220">
        <f t="shared" si="81"/>
        <v>0.63</v>
      </c>
      <c r="CK91" s="220">
        <f t="shared" si="81"/>
        <v>0.63</v>
      </c>
      <c r="CL91" s="220">
        <f t="shared" si="81"/>
        <v>0.63</v>
      </c>
      <c r="CM91" s="220">
        <f t="shared" si="81"/>
        <v>0.63</v>
      </c>
      <c r="CN91" s="220">
        <f t="shared" si="81"/>
        <v>0.63</v>
      </c>
      <c r="CO91" s="220">
        <f t="shared" si="81"/>
        <v>0.63</v>
      </c>
      <c r="CP91" s="220">
        <f t="shared" si="81"/>
        <v>0.63</v>
      </c>
      <c r="CQ91" s="220">
        <f t="shared" si="81"/>
        <v>0.63</v>
      </c>
      <c r="CR91" s="220">
        <f t="shared" si="81"/>
        <v>0.63</v>
      </c>
      <c r="CS91" s="221">
        <f t="shared" si="81"/>
        <v>0.63</v>
      </c>
      <c r="CT91" s="208">
        <f t="shared" si="75"/>
        <v>60.480000000000103</v>
      </c>
      <c r="CU91" s="150"/>
      <c r="CW91" s="264">
        <f>CU91*(24)/(96*1000)</f>
        <v>0</v>
      </c>
    </row>
    <row r="92" spans="1:102">
      <c r="A92" s="25" t="s">
        <v>59</v>
      </c>
      <c r="B92" s="42">
        <v>0.63</v>
      </c>
      <c r="C92" s="43">
        <v>0.63</v>
      </c>
      <c r="D92" s="43">
        <v>0.63</v>
      </c>
      <c r="E92" s="43">
        <v>0.63</v>
      </c>
      <c r="F92" s="43">
        <v>0.63</v>
      </c>
      <c r="G92" s="43">
        <v>0.63</v>
      </c>
      <c r="H92" s="43">
        <v>0.63</v>
      </c>
      <c r="I92" s="43">
        <v>0.63</v>
      </c>
      <c r="J92" s="43">
        <v>0.63</v>
      </c>
      <c r="K92" s="43">
        <v>0.63</v>
      </c>
      <c r="L92" s="43">
        <v>0.63</v>
      </c>
      <c r="M92" s="43">
        <v>0.63</v>
      </c>
      <c r="N92" s="43">
        <v>0.63</v>
      </c>
      <c r="O92" s="43">
        <v>0.63</v>
      </c>
      <c r="P92" s="43">
        <v>0.63</v>
      </c>
      <c r="Q92" s="43">
        <v>0.63</v>
      </c>
      <c r="R92" s="43">
        <v>0.63</v>
      </c>
      <c r="S92" s="43">
        <v>0.63</v>
      </c>
      <c r="T92" s="43">
        <v>0.63</v>
      </c>
      <c r="U92" s="43">
        <v>0.63</v>
      </c>
      <c r="V92" s="43">
        <v>0.63</v>
      </c>
      <c r="W92" s="43">
        <v>0.63</v>
      </c>
      <c r="X92" s="43">
        <v>0.63</v>
      </c>
      <c r="Y92" s="43">
        <v>0.63</v>
      </c>
      <c r="Z92" s="43">
        <v>0.63</v>
      </c>
      <c r="AA92" s="43">
        <v>0.63</v>
      </c>
      <c r="AB92" s="43">
        <v>0.63</v>
      </c>
      <c r="AC92" s="43">
        <v>0.63</v>
      </c>
      <c r="AD92" s="43">
        <v>0.63</v>
      </c>
      <c r="AE92" s="43">
        <v>0.63</v>
      </c>
      <c r="AF92" s="43">
        <v>0.63</v>
      </c>
      <c r="AG92" s="43">
        <v>0.63</v>
      </c>
      <c r="AH92" s="43">
        <v>0.63</v>
      </c>
      <c r="AI92" s="43">
        <v>0.63</v>
      </c>
      <c r="AJ92" s="43">
        <v>0.63</v>
      </c>
      <c r="AK92" s="43">
        <v>0.63</v>
      </c>
      <c r="AL92" s="43">
        <v>0.63</v>
      </c>
      <c r="AM92" s="43">
        <v>0.63</v>
      </c>
      <c r="AN92" s="43">
        <v>0.63</v>
      </c>
      <c r="AO92" s="43">
        <v>0.63</v>
      </c>
      <c r="AP92" s="43">
        <v>0.63</v>
      </c>
      <c r="AQ92" s="43">
        <v>0.63</v>
      </c>
      <c r="AR92" s="43">
        <v>0.63</v>
      </c>
      <c r="AS92" s="43">
        <v>0.63</v>
      </c>
      <c r="AT92" s="43">
        <v>0.63</v>
      </c>
      <c r="AU92" s="43">
        <v>0.63</v>
      </c>
      <c r="AV92" s="43">
        <v>0.63</v>
      </c>
      <c r="AW92" s="43">
        <v>0.63</v>
      </c>
      <c r="AX92" s="43">
        <v>0.63</v>
      </c>
      <c r="AY92" s="43">
        <v>0.63</v>
      </c>
      <c r="AZ92" s="43">
        <v>0.63</v>
      </c>
      <c r="BA92" s="43">
        <v>0.63</v>
      </c>
      <c r="BB92" s="43">
        <v>0.63</v>
      </c>
      <c r="BC92" s="43">
        <v>0.63</v>
      </c>
      <c r="BD92" s="43">
        <v>0.63</v>
      </c>
      <c r="BE92" s="43">
        <v>0.63</v>
      </c>
      <c r="BF92" s="43">
        <v>0.63</v>
      </c>
      <c r="BG92" s="43">
        <v>0.63</v>
      </c>
      <c r="BH92" s="43">
        <v>0.63</v>
      </c>
      <c r="BI92" s="43">
        <v>0.63</v>
      </c>
      <c r="BJ92" s="43">
        <v>0.63</v>
      </c>
      <c r="BK92" s="43">
        <v>0.63</v>
      </c>
      <c r="BL92" s="43">
        <v>0.63</v>
      </c>
      <c r="BM92" s="43">
        <v>0.63</v>
      </c>
      <c r="BN92" s="43">
        <v>0.63</v>
      </c>
      <c r="BO92" s="43">
        <v>0.63</v>
      </c>
      <c r="BP92" s="43">
        <v>0.63</v>
      </c>
      <c r="BQ92" s="43">
        <v>0.63</v>
      </c>
      <c r="BR92" s="43">
        <v>0.63</v>
      </c>
      <c r="BS92" s="43">
        <v>0.63</v>
      </c>
      <c r="BT92" s="43">
        <v>0.63</v>
      </c>
      <c r="BU92" s="43">
        <v>0.63</v>
      </c>
      <c r="BV92" s="43">
        <v>0.63</v>
      </c>
      <c r="BW92" s="43">
        <v>0.63</v>
      </c>
      <c r="BX92" s="43">
        <v>0.63</v>
      </c>
      <c r="BY92" s="43">
        <v>0.63</v>
      </c>
      <c r="BZ92" s="43">
        <v>0.63</v>
      </c>
      <c r="CA92" s="43">
        <v>0.63</v>
      </c>
      <c r="CB92" s="43">
        <v>0.63</v>
      </c>
      <c r="CC92" s="43">
        <v>0.63</v>
      </c>
      <c r="CD92" s="43">
        <v>0.63</v>
      </c>
      <c r="CE92" s="43">
        <v>0.63</v>
      </c>
      <c r="CF92" s="43">
        <v>0.63</v>
      </c>
      <c r="CG92" s="43">
        <v>0.63</v>
      </c>
      <c r="CH92" s="43">
        <v>0.63</v>
      </c>
      <c r="CI92" s="43">
        <v>0.63</v>
      </c>
      <c r="CJ92" s="43">
        <v>0.63</v>
      </c>
      <c r="CK92" s="43">
        <v>0.63</v>
      </c>
      <c r="CL92" s="43">
        <v>0.63</v>
      </c>
      <c r="CM92" s="43">
        <v>0.63</v>
      </c>
      <c r="CN92" s="43">
        <v>0.63</v>
      </c>
      <c r="CO92" s="43">
        <v>0.63</v>
      </c>
      <c r="CP92" s="43">
        <v>0.63</v>
      </c>
      <c r="CQ92" s="43">
        <v>0.63</v>
      </c>
      <c r="CR92" s="43">
        <v>0.63</v>
      </c>
      <c r="CS92" s="92">
        <v>0.63</v>
      </c>
      <c r="CT92" s="209">
        <f t="shared" ref="CT92:CT95" si="82">SUM(B92:CS92)</f>
        <v>60.480000000000103</v>
      </c>
      <c r="CU92" s="152"/>
    </row>
    <row r="93" spans="1:102" ht="15.75" thickBot="1">
      <c r="A93" s="25" t="s">
        <v>60</v>
      </c>
      <c r="B93" s="123">
        <v>0</v>
      </c>
      <c r="C93" s="124">
        <v>0</v>
      </c>
      <c r="D93" s="124">
        <v>0</v>
      </c>
      <c r="E93" s="124">
        <v>0</v>
      </c>
      <c r="F93" s="124">
        <v>0</v>
      </c>
      <c r="G93" s="124">
        <v>0</v>
      </c>
      <c r="H93" s="124">
        <v>0</v>
      </c>
      <c r="I93" s="124">
        <v>0</v>
      </c>
      <c r="J93" s="124">
        <v>0</v>
      </c>
      <c r="K93" s="124">
        <v>0</v>
      </c>
      <c r="L93" s="124">
        <v>0</v>
      </c>
      <c r="M93" s="124">
        <v>0</v>
      </c>
      <c r="N93" s="124">
        <v>0</v>
      </c>
      <c r="O93" s="124">
        <v>0</v>
      </c>
      <c r="P93" s="124">
        <v>0</v>
      </c>
      <c r="Q93" s="124">
        <v>0</v>
      </c>
      <c r="R93" s="124">
        <v>0</v>
      </c>
      <c r="S93" s="124">
        <v>0</v>
      </c>
      <c r="T93" s="124">
        <v>0</v>
      </c>
      <c r="U93" s="124">
        <v>0</v>
      </c>
      <c r="V93" s="124">
        <v>0</v>
      </c>
      <c r="W93" s="124">
        <v>0</v>
      </c>
      <c r="X93" s="124">
        <v>0</v>
      </c>
      <c r="Y93" s="124">
        <v>0</v>
      </c>
      <c r="Z93" s="124">
        <v>0</v>
      </c>
      <c r="AA93" s="124">
        <v>0</v>
      </c>
      <c r="AB93" s="124">
        <v>0</v>
      </c>
      <c r="AC93" s="124">
        <v>0</v>
      </c>
      <c r="AD93" s="124">
        <v>0</v>
      </c>
      <c r="AE93" s="124">
        <v>0</v>
      </c>
      <c r="AF93" s="124">
        <v>0</v>
      </c>
      <c r="AG93" s="124">
        <v>0</v>
      </c>
      <c r="AH93" s="124">
        <v>0</v>
      </c>
      <c r="AI93" s="124">
        <v>0</v>
      </c>
      <c r="AJ93" s="124">
        <v>0</v>
      </c>
      <c r="AK93" s="124">
        <v>0</v>
      </c>
      <c r="AL93" s="124">
        <v>0</v>
      </c>
      <c r="AM93" s="124">
        <v>0</v>
      </c>
      <c r="AN93" s="124">
        <v>0</v>
      </c>
      <c r="AO93" s="124">
        <v>0</v>
      </c>
      <c r="AP93" s="124">
        <v>0</v>
      </c>
      <c r="AQ93" s="124">
        <v>0</v>
      </c>
      <c r="AR93" s="124">
        <v>0</v>
      </c>
      <c r="AS93" s="124">
        <v>0</v>
      </c>
      <c r="AT93" s="124">
        <v>0</v>
      </c>
      <c r="AU93" s="124">
        <v>0</v>
      </c>
      <c r="AV93" s="124">
        <v>0</v>
      </c>
      <c r="AW93" s="124">
        <v>0</v>
      </c>
      <c r="AX93" s="124">
        <v>0</v>
      </c>
      <c r="AY93" s="124">
        <v>0</v>
      </c>
      <c r="AZ93" s="124">
        <v>0</v>
      </c>
      <c r="BA93" s="124">
        <v>0</v>
      </c>
      <c r="BB93" s="124">
        <v>0</v>
      </c>
      <c r="BC93" s="124">
        <v>0</v>
      </c>
      <c r="BD93" s="124">
        <v>0</v>
      </c>
      <c r="BE93" s="124">
        <v>0</v>
      </c>
      <c r="BF93" s="124">
        <v>0</v>
      </c>
      <c r="BG93" s="124">
        <v>0</v>
      </c>
      <c r="BH93" s="124">
        <v>0</v>
      </c>
      <c r="BI93" s="124">
        <v>0</v>
      </c>
      <c r="BJ93" s="124">
        <v>0</v>
      </c>
      <c r="BK93" s="124">
        <v>0</v>
      </c>
      <c r="BL93" s="124">
        <v>0</v>
      </c>
      <c r="BM93" s="124">
        <v>0</v>
      </c>
      <c r="BN93" s="124">
        <v>0</v>
      </c>
      <c r="BO93" s="124">
        <v>0</v>
      </c>
      <c r="BP93" s="124">
        <v>0</v>
      </c>
      <c r="BQ93" s="124">
        <v>0</v>
      </c>
      <c r="BR93" s="124">
        <v>0</v>
      </c>
      <c r="BS93" s="124">
        <v>0</v>
      </c>
      <c r="BT93" s="124">
        <v>0</v>
      </c>
      <c r="BU93" s="124">
        <v>0</v>
      </c>
      <c r="BV93" s="124">
        <v>0</v>
      </c>
      <c r="BW93" s="124">
        <v>0</v>
      </c>
      <c r="BX93" s="124">
        <v>0</v>
      </c>
      <c r="BY93" s="124">
        <v>0</v>
      </c>
      <c r="BZ93" s="124">
        <v>0</v>
      </c>
      <c r="CA93" s="124">
        <v>0</v>
      </c>
      <c r="CB93" s="124">
        <v>0</v>
      </c>
      <c r="CC93" s="124">
        <v>0</v>
      </c>
      <c r="CD93" s="124">
        <v>0</v>
      </c>
      <c r="CE93" s="124">
        <v>0</v>
      </c>
      <c r="CF93" s="124">
        <v>0</v>
      </c>
      <c r="CG93" s="124">
        <v>0</v>
      </c>
      <c r="CH93" s="124">
        <v>0</v>
      </c>
      <c r="CI93" s="124">
        <v>0</v>
      </c>
      <c r="CJ93" s="124">
        <v>0</v>
      </c>
      <c r="CK93" s="124">
        <v>0</v>
      </c>
      <c r="CL93" s="124">
        <v>0</v>
      </c>
      <c r="CM93" s="124">
        <v>0</v>
      </c>
      <c r="CN93" s="124">
        <v>0</v>
      </c>
      <c r="CO93" s="124">
        <v>0</v>
      </c>
      <c r="CP93" s="124">
        <v>0</v>
      </c>
      <c r="CQ93" s="124">
        <v>0</v>
      </c>
      <c r="CR93" s="124">
        <v>0</v>
      </c>
      <c r="CS93" s="125">
        <v>0</v>
      </c>
      <c r="CT93" s="233">
        <f t="shared" si="82"/>
        <v>0</v>
      </c>
      <c r="CU93" s="152">
        <f>SUM('Day (1):Day (30)'!CT93)</f>
        <v>5280</v>
      </c>
    </row>
    <row r="94" spans="1:102" ht="15.75" thickBot="1">
      <c r="A94" s="57" t="s">
        <v>73</v>
      </c>
      <c r="B94" s="276"/>
      <c r="C94" s="277"/>
      <c r="D94" s="277"/>
      <c r="E94" s="277"/>
      <c r="F94" s="277"/>
      <c r="G94" s="277"/>
      <c r="H94" s="277"/>
      <c r="I94" s="277"/>
      <c r="J94" s="277"/>
      <c r="K94" s="277"/>
      <c r="L94" s="277"/>
      <c r="M94" s="277"/>
      <c r="N94" s="277"/>
      <c r="O94" s="277"/>
      <c r="P94" s="277"/>
      <c r="Q94" s="277"/>
      <c r="R94" s="277"/>
      <c r="S94" s="277"/>
      <c r="T94" s="277"/>
      <c r="U94" s="277"/>
      <c r="V94" s="277"/>
      <c r="W94" s="277"/>
      <c r="X94" s="277"/>
      <c r="Y94" s="277"/>
      <c r="Z94" s="277"/>
      <c r="AA94" s="277"/>
      <c r="AB94" s="277"/>
      <c r="AC94" s="277"/>
      <c r="AD94" s="277"/>
      <c r="AE94" s="277"/>
      <c r="AF94" s="277"/>
      <c r="AG94" s="277"/>
      <c r="AH94" s="277"/>
      <c r="AI94" s="277"/>
      <c r="AJ94" s="277"/>
      <c r="AK94" s="277"/>
      <c r="AL94" s="277"/>
      <c r="AM94" s="277"/>
      <c r="AN94" s="277"/>
      <c r="AO94" s="277"/>
      <c r="AP94" s="277"/>
      <c r="AQ94" s="277"/>
      <c r="AR94" s="277"/>
      <c r="AS94" s="277"/>
      <c r="AT94" s="277"/>
      <c r="AU94" s="277"/>
      <c r="AV94" s="277"/>
      <c r="AW94" s="277"/>
      <c r="AX94" s="277"/>
      <c r="AY94" s="277"/>
      <c r="AZ94" s="277"/>
      <c r="BA94" s="277"/>
      <c r="BB94" s="277"/>
      <c r="BC94" s="277"/>
      <c r="BD94" s="277"/>
      <c r="BE94" s="277"/>
      <c r="BF94" s="277"/>
      <c r="BG94" s="277"/>
      <c r="BH94" s="277"/>
      <c r="BI94" s="277"/>
      <c r="BJ94" s="277"/>
      <c r="BK94" s="277"/>
      <c r="BL94" s="277"/>
      <c r="BM94" s="277"/>
      <c r="BN94" s="277"/>
      <c r="BO94" s="277"/>
      <c r="BP94" s="277"/>
      <c r="BQ94" s="277"/>
      <c r="BR94" s="277"/>
      <c r="BS94" s="277"/>
      <c r="BT94" s="277"/>
      <c r="BU94" s="277"/>
      <c r="BV94" s="277"/>
      <c r="BW94" s="277"/>
      <c r="BX94" s="277"/>
      <c r="BY94" s="277"/>
      <c r="BZ94" s="277"/>
      <c r="CA94" s="277"/>
      <c r="CB94" s="277"/>
      <c r="CC94" s="277"/>
      <c r="CD94" s="277"/>
      <c r="CE94" s="277"/>
      <c r="CF94" s="277"/>
      <c r="CG94" s="277"/>
      <c r="CH94" s="277"/>
      <c r="CI94" s="277"/>
      <c r="CJ94" s="277"/>
      <c r="CK94" s="277"/>
      <c r="CL94" s="277"/>
      <c r="CM94" s="277"/>
      <c r="CN94" s="277"/>
      <c r="CO94" s="277"/>
      <c r="CP94" s="277"/>
      <c r="CQ94" s="277"/>
      <c r="CR94" s="277"/>
      <c r="CS94" s="278"/>
      <c r="CT94" s="280">
        <f>SUM(B94:CS94)</f>
        <v>0</v>
      </c>
      <c r="CU94" s="275">
        <f>SUM('Day (1):Day (30)'!CT94)</f>
        <v>0</v>
      </c>
    </row>
    <row r="95" spans="1:102" s="137" customFormat="1" ht="15.75" thickBot="1">
      <c r="A95" s="207" t="s">
        <v>61</v>
      </c>
      <c r="B95" s="218">
        <f t="shared" ref="B95:AG95" si="83">B90+B91</f>
        <v>0.93</v>
      </c>
      <c r="C95" s="168">
        <f t="shared" si="83"/>
        <v>0.93</v>
      </c>
      <c r="D95" s="168">
        <f t="shared" si="83"/>
        <v>0.93</v>
      </c>
      <c r="E95" s="168">
        <f t="shared" si="83"/>
        <v>0.93</v>
      </c>
      <c r="F95" s="168">
        <f t="shared" si="83"/>
        <v>0.93</v>
      </c>
      <c r="G95" s="168">
        <f t="shared" si="83"/>
        <v>0.93</v>
      </c>
      <c r="H95" s="168">
        <f t="shared" si="83"/>
        <v>0.93</v>
      </c>
      <c r="I95" s="168">
        <f t="shared" si="83"/>
        <v>0.93</v>
      </c>
      <c r="J95" s="168">
        <f t="shared" si="83"/>
        <v>0.93</v>
      </c>
      <c r="K95" s="168">
        <f t="shared" si="83"/>
        <v>0.93</v>
      </c>
      <c r="L95" s="168">
        <f t="shared" si="83"/>
        <v>0.93</v>
      </c>
      <c r="M95" s="168">
        <f t="shared" si="83"/>
        <v>0.93</v>
      </c>
      <c r="N95" s="168">
        <f t="shared" si="83"/>
        <v>0.93</v>
      </c>
      <c r="O95" s="168">
        <f t="shared" si="83"/>
        <v>0.93</v>
      </c>
      <c r="P95" s="168">
        <f t="shared" si="83"/>
        <v>0.93</v>
      </c>
      <c r="Q95" s="168">
        <f t="shared" si="83"/>
        <v>0.93</v>
      </c>
      <c r="R95" s="168">
        <f t="shared" si="83"/>
        <v>0.93</v>
      </c>
      <c r="S95" s="168">
        <f t="shared" si="83"/>
        <v>0.93</v>
      </c>
      <c r="T95" s="168">
        <f t="shared" si="83"/>
        <v>0.93</v>
      </c>
      <c r="U95" s="168">
        <f t="shared" si="83"/>
        <v>0.93</v>
      </c>
      <c r="V95" s="168">
        <f t="shared" si="83"/>
        <v>0.93</v>
      </c>
      <c r="W95" s="168">
        <f t="shared" si="83"/>
        <v>0.93</v>
      </c>
      <c r="X95" s="168">
        <f t="shared" si="83"/>
        <v>0.93</v>
      </c>
      <c r="Y95" s="168">
        <f t="shared" si="83"/>
        <v>0.93149999999999999</v>
      </c>
      <c r="Z95" s="168">
        <f t="shared" si="83"/>
        <v>12.786560000000001</v>
      </c>
      <c r="AA95" s="168">
        <f t="shared" si="83"/>
        <v>17.277439999999999</v>
      </c>
      <c r="AB95" s="168">
        <f t="shared" si="83"/>
        <v>24.340609999999998</v>
      </c>
      <c r="AC95" s="168">
        <f t="shared" si="83"/>
        <v>33.34819000000001</v>
      </c>
      <c r="AD95" s="168">
        <f t="shared" si="83"/>
        <v>62.728149999999999</v>
      </c>
      <c r="AE95" s="168">
        <f t="shared" si="83"/>
        <v>154.33726999999999</v>
      </c>
      <c r="AF95" s="168">
        <f t="shared" si="83"/>
        <v>182.46689000000001</v>
      </c>
      <c r="AG95" s="168">
        <f t="shared" si="83"/>
        <v>211.38559000000001</v>
      </c>
      <c r="AH95" s="168">
        <f t="shared" ref="AH95:BM95" si="84">AH90+AH91</f>
        <v>233.02725000000001</v>
      </c>
      <c r="AI95" s="168">
        <f t="shared" si="84"/>
        <v>245.11277000000001</v>
      </c>
      <c r="AJ95" s="168">
        <f t="shared" si="84"/>
        <v>256.02422000000001</v>
      </c>
      <c r="AK95" s="168">
        <f t="shared" si="84"/>
        <v>268.60165000000001</v>
      </c>
      <c r="AL95" s="168">
        <f t="shared" si="84"/>
        <v>278.97940000000006</v>
      </c>
      <c r="AM95" s="168">
        <f t="shared" si="84"/>
        <v>255.98084000000003</v>
      </c>
      <c r="AN95" s="168">
        <f t="shared" si="84"/>
        <v>265.95889</v>
      </c>
      <c r="AO95" s="168">
        <f t="shared" si="84"/>
        <v>275.79966999999999</v>
      </c>
      <c r="AP95" s="168">
        <f t="shared" si="84"/>
        <v>281.68301000000002</v>
      </c>
      <c r="AQ95" s="168">
        <f t="shared" si="84"/>
        <v>292.52645000000001</v>
      </c>
      <c r="AR95" s="168">
        <f t="shared" si="84"/>
        <v>327.07630999999998</v>
      </c>
      <c r="AS95" s="168">
        <f t="shared" si="84"/>
        <v>331.47186999999997</v>
      </c>
      <c r="AT95" s="168">
        <f t="shared" si="84"/>
        <v>321.07670999999999</v>
      </c>
      <c r="AU95" s="168">
        <f t="shared" si="84"/>
        <v>332.62011000000001</v>
      </c>
      <c r="AV95" s="168">
        <f t="shared" si="84"/>
        <v>329.01548000000003</v>
      </c>
      <c r="AW95" s="168">
        <f t="shared" si="84"/>
        <v>341.60223000000002</v>
      </c>
      <c r="AX95" s="168">
        <f t="shared" si="84"/>
        <v>345.77552000000003</v>
      </c>
      <c r="AY95" s="168">
        <f t="shared" si="84"/>
        <v>344.63479000000001</v>
      </c>
      <c r="AZ95" s="168">
        <f t="shared" si="84"/>
        <v>333.18970999999999</v>
      </c>
      <c r="BA95" s="168">
        <f t="shared" si="84"/>
        <v>333.54533000000004</v>
      </c>
      <c r="BB95" s="168">
        <f t="shared" si="84"/>
        <v>335.62861000000004</v>
      </c>
      <c r="BC95" s="168">
        <f t="shared" si="84"/>
        <v>328.74698000000001</v>
      </c>
      <c r="BD95" s="168">
        <f t="shared" si="84"/>
        <v>318.90297999999996</v>
      </c>
      <c r="BE95" s="168">
        <f t="shared" si="84"/>
        <v>325.46761999999995</v>
      </c>
      <c r="BF95" s="168">
        <f t="shared" si="84"/>
        <v>323.32118000000003</v>
      </c>
      <c r="BG95" s="168">
        <f t="shared" si="84"/>
        <v>315.20803999999998</v>
      </c>
      <c r="BH95" s="168">
        <f t="shared" si="84"/>
        <v>306.97991000000002</v>
      </c>
      <c r="BI95" s="168">
        <f t="shared" si="84"/>
        <v>294.50601</v>
      </c>
      <c r="BJ95" s="168">
        <f t="shared" si="84"/>
        <v>278.21125000000001</v>
      </c>
      <c r="BK95" s="168">
        <f t="shared" si="84"/>
        <v>262.80323000000004</v>
      </c>
      <c r="BL95" s="168">
        <f t="shared" si="84"/>
        <v>244.26535000000001</v>
      </c>
      <c r="BM95" s="168">
        <f t="shared" si="84"/>
        <v>229.70824999999999</v>
      </c>
      <c r="BN95" s="168">
        <f t="shared" ref="BN95:CS95" si="85">BN90+BN91</f>
        <v>204.77364</v>
      </c>
      <c r="BO95" s="168">
        <f t="shared" si="85"/>
        <v>189.62430000000001</v>
      </c>
      <c r="BP95" s="168">
        <f t="shared" si="85"/>
        <v>167.35368</v>
      </c>
      <c r="BQ95" s="168">
        <f t="shared" si="85"/>
        <v>154.66258999999997</v>
      </c>
      <c r="BR95" s="168">
        <f t="shared" si="85"/>
        <v>146.61689999999999</v>
      </c>
      <c r="BS95" s="168">
        <f t="shared" si="85"/>
        <v>121.72981</v>
      </c>
      <c r="BT95" s="168">
        <f t="shared" si="85"/>
        <v>103.72847999999998</v>
      </c>
      <c r="BU95" s="168">
        <f t="shared" si="85"/>
        <v>25.792399999999997</v>
      </c>
      <c r="BV95" s="168">
        <f t="shared" si="85"/>
        <v>6.4927599999999988</v>
      </c>
      <c r="BW95" s="168">
        <f t="shared" si="85"/>
        <v>1.8490599999999997</v>
      </c>
      <c r="BX95" s="168">
        <f t="shared" si="85"/>
        <v>1.0560100000000001</v>
      </c>
      <c r="BY95" s="168">
        <f t="shared" si="85"/>
        <v>0.93</v>
      </c>
      <c r="BZ95" s="168">
        <f t="shared" si="85"/>
        <v>0.93</v>
      </c>
      <c r="CA95" s="168">
        <f t="shared" si="85"/>
        <v>0.93</v>
      </c>
      <c r="CB95" s="168">
        <f t="shared" si="85"/>
        <v>0.93</v>
      </c>
      <c r="CC95" s="168">
        <f t="shared" si="85"/>
        <v>0.93</v>
      </c>
      <c r="CD95" s="168">
        <f t="shared" si="85"/>
        <v>0.93</v>
      </c>
      <c r="CE95" s="168">
        <f t="shared" si="85"/>
        <v>0.93</v>
      </c>
      <c r="CF95" s="168">
        <f t="shared" si="85"/>
        <v>0.93</v>
      </c>
      <c r="CG95" s="168">
        <f t="shared" si="85"/>
        <v>0.93</v>
      </c>
      <c r="CH95" s="168">
        <f t="shared" si="85"/>
        <v>0.93</v>
      </c>
      <c r="CI95" s="168">
        <f t="shared" si="85"/>
        <v>0.93</v>
      </c>
      <c r="CJ95" s="168">
        <f t="shared" si="85"/>
        <v>0.93</v>
      </c>
      <c r="CK95" s="168">
        <f t="shared" si="85"/>
        <v>0.93</v>
      </c>
      <c r="CL95" s="168">
        <f t="shared" si="85"/>
        <v>0.93</v>
      </c>
      <c r="CM95" s="168">
        <f t="shared" si="85"/>
        <v>0.93</v>
      </c>
      <c r="CN95" s="168">
        <f t="shared" si="85"/>
        <v>0.93</v>
      </c>
      <c r="CO95" s="168">
        <f t="shared" si="85"/>
        <v>0.93</v>
      </c>
      <c r="CP95" s="168">
        <f t="shared" si="85"/>
        <v>0.93</v>
      </c>
      <c r="CQ95" s="168">
        <f t="shared" si="85"/>
        <v>0.93</v>
      </c>
      <c r="CR95" s="168">
        <f t="shared" si="85"/>
        <v>0.93</v>
      </c>
      <c r="CS95" s="219">
        <f t="shared" si="85"/>
        <v>0.93</v>
      </c>
      <c r="CT95" s="133">
        <f t="shared" si="82"/>
        <v>11421.653450000003</v>
      </c>
      <c r="CU95" s="150"/>
      <c r="CV95" s="5"/>
      <c r="CW95" s="264">
        <f>CU95*(24)/(96*1000)</f>
        <v>0</v>
      </c>
      <c r="CX95" s="151"/>
    </row>
    <row r="96" spans="1:102">
      <c r="A96" s="132"/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4"/>
      <c r="V96" s="64"/>
      <c r="W96" s="64"/>
      <c r="X96" s="64"/>
      <c r="Y96" s="64"/>
      <c r="Z96" s="64"/>
      <c r="AA96" s="64"/>
      <c r="AB96" s="64"/>
      <c r="AC96" s="64"/>
      <c r="AD96" s="64"/>
      <c r="AE96" s="64"/>
      <c r="AF96" s="64"/>
      <c r="AG96" s="64"/>
      <c r="AH96" s="64"/>
      <c r="AI96" s="64"/>
      <c r="AJ96" s="64"/>
      <c r="AK96" s="64"/>
      <c r="AL96" s="64"/>
      <c r="AM96" s="64"/>
      <c r="AN96" s="64"/>
      <c r="AO96" s="64"/>
      <c r="AP96" s="64"/>
      <c r="AQ96" s="64"/>
      <c r="AR96" s="64"/>
      <c r="AS96" s="64"/>
      <c r="AT96" s="64"/>
      <c r="AU96" s="64"/>
      <c r="AV96" s="64"/>
      <c r="AW96" s="64"/>
      <c r="AX96" s="64"/>
      <c r="AY96" s="64"/>
      <c r="AZ96" s="64"/>
      <c r="BA96" s="64"/>
      <c r="BB96" s="64"/>
      <c r="BC96" s="64"/>
      <c r="BD96" s="64"/>
      <c r="BE96" s="64"/>
      <c r="BF96" s="64"/>
      <c r="BG96" s="64"/>
      <c r="BH96" s="64"/>
      <c r="BI96" s="64"/>
      <c r="BJ96" s="64"/>
      <c r="BK96" s="64"/>
      <c r="BL96" s="64"/>
      <c r="BM96" s="64"/>
      <c r="BN96" s="64"/>
      <c r="BO96" s="64"/>
      <c r="BP96" s="64"/>
      <c r="BQ96" s="64"/>
      <c r="BR96" s="64"/>
      <c r="BS96" s="64"/>
      <c r="BT96" s="64"/>
      <c r="BU96" s="64"/>
      <c r="BV96" s="64"/>
      <c r="BW96" s="64"/>
      <c r="BX96" s="64"/>
      <c r="BY96" s="64"/>
      <c r="BZ96" s="64"/>
      <c r="CA96" s="64"/>
      <c r="CB96" s="64"/>
      <c r="CC96" s="64"/>
      <c r="CD96" s="64"/>
      <c r="CE96" s="64"/>
      <c r="CF96" s="64"/>
      <c r="CG96" s="64"/>
      <c r="CH96" s="64"/>
      <c r="CI96" s="64"/>
      <c r="CJ96" s="64"/>
      <c r="CK96" s="64"/>
      <c r="CL96" s="64"/>
      <c r="CM96" s="64"/>
      <c r="CN96" s="64"/>
      <c r="CO96" s="64"/>
      <c r="CP96" s="64"/>
      <c r="CQ96" s="64"/>
      <c r="CR96" s="64"/>
      <c r="CS96" s="64"/>
      <c r="CT96" s="64"/>
      <c r="CU96" s="150"/>
      <c r="CV96" s="151"/>
    </row>
    <row r="97" spans="1:102" ht="15.75" thickBot="1">
      <c r="A97" s="62"/>
      <c r="B97" s="63"/>
      <c r="C97" s="63"/>
      <c r="D97" s="63"/>
      <c r="E97" s="63"/>
      <c r="F97" s="63"/>
      <c r="G97" s="63"/>
      <c r="H97" s="62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2"/>
      <c r="CU97" s="150"/>
      <c r="CV97" s="151"/>
    </row>
    <row r="98" spans="1:102" ht="15.75" thickBot="1">
      <c r="A98" s="130" t="s">
        <v>72</v>
      </c>
      <c r="B98" s="131">
        <f t="shared" ref="B98:AG98" si="86">IF(B57&lt;0,0,MIN(B57,B95))</f>
        <v>0</v>
      </c>
      <c r="C98" s="131">
        <f t="shared" si="86"/>
        <v>0</v>
      </c>
      <c r="D98" s="131">
        <f t="shared" si="86"/>
        <v>0</v>
      </c>
      <c r="E98" s="131">
        <f t="shared" si="86"/>
        <v>0</v>
      </c>
      <c r="F98" s="131">
        <f t="shared" si="86"/>
        <v>0</v>
      </c>
      <c r="G98" s="131">
        <f t="shared" si="86"/>
        <v>0</v>
      </c>
      <c r="H98" s="131">
        <f t="shared" si="86"/>
        <v>0</v>
      </c>
      <c r="I98" s="131">
        <f t="shared" si="86"/>
        <v>0</v>
      </c>
      <c r="J98" s="131">
        <f t="shared" si="86"/>
        <v>0</v>
      </c>
      <c r="K98" s="131">
        <f t="shared" si="86"/>
        <v>0</v>
      </c>
      <c r="L98" s="131">
        <f t="shared" si="86"/>
        <v>0</v>
      </c>
      <c r="M98" s="131">
        <f t="shared" si="86"/>
        <v>0</v>
      </c>
      <c r="N98" s="131">
        <f t="shared" si="86"/>
        <v>0</v>
      </c>
      <c r="O98" s="131">
        <f t="shared" si="86"/>
        <v>0</v>
      </c>
      <c r="P98" s="131">
        <f t="shared" si="86"/>
        <v>0</v>
      </c>
      <c r="Q98" s="131">
        <f t="shared" si="86"/>
        <v>0</v>
      </c>
      <c r="R98" s="131">
        <f t="shared" si="86"/>
        <v>0</v>
      </c>
      <c r="S98" s="131">
        <f t="shared" si="86"/>
        <v>0</v>
      </c>
      <c r="T98" s="131">
        <f t="shared" si="86"/>
        <v>0</v>
      </c>
      <c r="U98" s="131">
        <f t="shared" si="86"/>
        <v>0</v>
      </c>
      <c r="V98" s="131">
        <f t="shared" si="86"/>
        <v>0</v>
      </c>
      <c r="W98" s="131">
        <f t="shared" si="86"/>
        <v>0</v>
      </c>
      <c r="X98" s="131">
        <f t="shared" si="86"/>
        <v>0.93</v>
      </c>
      <c r="Y98" s="131">
        <f t="shared" si="86"/>
        <v>0.93149999999999999</v>
      </c>
      <c r="Z98" s="131">
        <f t="shared" si="86"/>
        <v>12.786560000000001</v>
      </c>
      <c r="AA98" s="131">
        <f t="shared" si="86"/>
        <v>17.277439999999999</v>
      </c>
      <c r="AB98" s="131">
        <f t="shared" si="86"/>
        <v>0</v>
      </c>
      <c r="AC98" s="131">
        <f t="shared" si="86"/>
        <v>0</v>
      </c>
      <c r="AD98" s="131">
        <f t="shared" si="86"/>
        <v>0</v>
      </c>
      <c r="AE98" s="131">
        <f t="shared" si="86"/>
        <v>0</v>
      </c>
      <c r="AF98" s="131">
        <f t="shared" si="86"/>
        <v>0</v>
      </c>
      <c r="AG98" s="131">
        <f t="shared" si="86"/>
        <v>0</v>
      </c>
      <c r="AH98" s="131">
        <f t="shared" ref="AH98:BM98" si="87">IF(AH57&lt;0,0,MIN(AH57,AH95))</f>
        <v>233.02725000000001</v>
      </c>
      <c r="AI98" s="131">
        <f t="shared" si="87"/>
        <v>245.11277000000001</v>
      </c>
      <c r="AJ98" s="131">
        <f t="shared" si="87"/>
        <v>256.02422000000001</v>
      </c>
      <c r="AK98" s="131">
        <f t="shared" si="87"/>
        <v>268.60165000000001</v>
      </c>
      <c r="AL98" s="131">
        <f t="shared" si="87"/>
        <v>278.97940000000006</v>
      </c>
      <c r="AM98" s="131">
        <f t="shared" si="87"/>
        <v>255.98084000000003</v>
      </c>
      <c r="AN98" s="131">
        <f t="shared" si="87"/>
        <v>265.95889</v>
      </c>
      <c r="AO98" s="131">
        <f t="shared" si="87"/>
        <v>275.79966999999999</v>
      </c>
      <c r="AP98" s="131">
        <f t="shared" si="87"/>
        <v>276.63352771173595</v>
      </c>
      <c r="AQ98" s="131">
        <f t="shared" si="87"/>
        <v>292.52645000000001</v>
      </c>
      <c r="AR98" s="131">
        <f t="shared" si="87"/>
        <v>275.57668578463199</v>
      </c>
      <c r="AS98" s="131">
        <f t="shared" si="87"/>
        <v>257.72758749582863</v>
      </c>
      <c r="AT98" s="131">
        <f t="shared" si="87"/>
        <v>287.62935344871221</v>
      </c>
      <c r="AU98" s="131">
        <f t="shared" si="87"/>
        <v>332.62011000000001</v>
      </c>
      <c r="AV98" s="131">
        <f t="shared" si="87"/>
        <v>142.18977190436181</v>
      </c>
      <c r="AW98" s="131">
        <f t="shared" si="87"/>
        <v>227.72517251143108</v>
      </c>
      <c r="AX98" s="131">
        <f t="shared" si="87"/>
        <v>136.0778626625397</v>
      </c>
      <c r="AY98" s="131">
        <f t="shared" si="87"/>
        <v>130.99670614803472</v>
      </c>
      <c r="AZ98" s="131">
        <f t="shared" si="87"/>
        <v>187.33069302093281</v>
      </c>
      <c r="BA98" s="131">
        <f t="shared" si="87"/>
        <v>119.82434645777539</v>
      </c>
      <c r="BB98" s="131">
        <f t="shared" si="87"/>
        <v>289.18358765230732</v>
      </c>
      <c r="BC98" s="131">
        <f t="shared" si="87"/>
        <v>328.74698000000001</v>
      </c>
      <c r="BD98" s="131">
        <f t="shared" si="87"/>
        <v>318.90297999999996</v>
      </c>
      <c r="BE98" s="131">
        <f t="shared" si="87"/>
        <v>221.37439213970538</v>
      </c>
      <c r="BF98" s="131">
        <f t="shared" si="87"/>
        <v>235.37855465625216</v>
      </c>
      <c r="BG98" s="131">
        <f t="shared" si="87"/>
        <v>54.40956317151722</v>
      </c>
      <c r="BH98" s="131">
        <f t="shared" si="87"/>
        <v>306.97991000000002</v>
      </c>
      <c r="BI98" s="131">
        <f t="shared" si="87"/>
        <v>0</v>
      </c>
      <c r="BJ98" s="131">
        <f t="shared" si="87"/>
        <v>278.21125000000001</v>
      </c>
      <c r="BK98" s="131">
        <f t="shared" si="87"/>
        <v>262.80323000000004</v>
      </c>
      <c r="BL98" s="131">
        <f t="shared" si="87"/>
        <v>0</v>
      </c>
      <c r="BM98" s="131">
        <f t="shared" si="87"/>
        <v>0</v>
      </c>
      <c r="BN98" s="131">
        <f t="shared" ref="BN98:CS98" si="88">IF(BN57&lt;0,0,MIN(BN57,BN95))</f>
        <v>0</v>
      </c>
      <c r="BO98" s="131">
        <f t="shared" si="88"/>
        <v>0</v>
      </c>
      <c r="BP98" s="131">
        <f t="shared" si="88"/>
        <v>0</v>
      </c>
      <c r="BQ98" s="131">
        <f t="shared" si="88"/>
        <v>154.66258999999997</v>
      </c>
      <c r="BR98" s="131">
        <f t="shared" si="88"/>
        <v>146.61689999999999</v>
      </c>
      <c r="BS98" s="131">
        <f t="shared" si="88"/>
        <v>121.72981</v>
      </c>
      <c r="BT98" s="131">
        <f t="shared" si="88"/>
        <v>103.72847999999998</v>
      </c>
      <c r="BU98" s="131">
        <f t="shared" si="88"/>
        <v>25.792399999999997</v>
      </c>
      <c r="BV98" s="131">
        <f t="shared" si="88"/>
        <v>6.4927599999999988</v>
      </c>
      <c r="BW98" s="131">
        <f t="shared" si="88"/>
        <v>1.8490599999999997</v>
      </c>
      <c r="BX98" s="131">
        <f t="shared" si="88"/>
        <v>1.0560100000000001</v>
      </c>
      <c r="BY98" s="131">
        <f t="shared" si="88"/>
        <v>0.93</v>
      </c>
      <c r="BZ98" s="131">
        <f t="shared" si="88"/>
        <v>0.93</v>
      </c>
      <c r="CA98" s="131">
        <f t="shared" si="88"/>
        <v>0.93</v>
      </c>
      <c r="CB98" s="131">
        <f t="shared" si="88"/>
        <v>0.93</v>
      </c>
      <c r="CC98" s="131">
        <f t="shared" si="88"/>
        <v>0.93</v>
      </c>
      <c r="CD98" s="131">
        <f t="shared" si="88"/>
        <v>0.93</v>
      </c>
      <c r="CE98" s="131">
        <f t="shared" si="88"/>
        <v>0.93</v>
      </c>
      <c r="CF98" s="131">
        <f t="shared" si="88"/>
        <v>0.93</v>
      </c>
      <c r="CG98" s="131">
        <f t="shared" si="88"/>
        <v>0.93</v>
      </c>
      <c r="CH98" s="131">
        <f t="shared" si="88"/>
        <v>0.93</v>
      </c>
      <c r="CI98" s="131">
        <f t="shared" si="88"/>
        <v>0.93</v>
      </c>
      <c r="CJ98" s="131">
        <f t="shared" si="88"/>
        <v>0.93</v>
      </c>
      <c r="CK98" s="131">
        <f t="shared" si="88"/>
        <v>0.93</v>
      </c>
      <c r="CL98" s="131">
        <f t="shared" si="88"/>
        <v>0.93</v>
      </c>
      <c r="CM98" s="131">
        <f t="shared" si="88"/>
        <v>0</v>
      </c>
      <c r="CN98" s="131">
        <f t="shared" si="88"/>
        <v>0</v>
      </c>
      <c r="CO98" s="131">
        <f t="shared" si="88"/>
        <v>0</v>
      </c>
      <c r="CP98" s="131">
        <f t="shared" si="88"/>
        <v>0</v>
      </c>
      <c r="CQ98" s="131">
        <f t="shared" si="88"/>
        <v>0</v>
      </c>
      <c r="CR98" s="131">
        <f t="shared" si="88"/>
        <v>0</v>
      </c>
      <c r="CS98" s="131">
        <f t="shared" si="88"/>
        <v>0</v>
      </c>
      <c r="CT98" s="133">
        <f>SUM(B98:CS98)</f>
        <v>7649.2069147657703</v>
      </c>
      <c r="CU98" s="150"/>
      <c r="CX98" s="234"/>
    </row>
    <row r="99" spans="1:102" s="139" customFormat="1">
      <c r="A99" s="147"/>
      <c r="B99" s="148"/>
      <c r="C99" s="148"/>
      <c r="D99" s="148"/>
      <c r="E99" s="148"/>
      <c r="F99" s="148"/>
      <c r="G99" s="148"/>
      <c r="H99" s="148"/>
      <c r="I99" s="148"/>
      <c r="J99" s="149"/>
      <c r="K99" s="149"/>
      <c r="L99" s="149"/>
      <c r="M99" s="149"/>
      <c r="N99" s="149"/>
      <c r="O99" s="149"/>
      <c r="P99" s="149"/>
      <c r="Q99" s="149"/>
      <c r="R99" s="149"/>
      <c r="S99" s="149"/>
      <c r="T99" s="149"/>
      <c r="U99" s="149"/>
      <c r="V99" s="149"/>
      <c r="W99" s="149"/>
      <c r="X99" s="149"/>
      <c r="Y99" s="149"/>
      <c r="Z99" s="149"/>
      <c r="AA99" s="149"/>
      <c r="AB99" s="149"/>
      <c r="AC99" s="149"/>
      <c r="AD99" s="149"/>
      <c r="AE99" s="149"/>
      <c r="AF99" s="149"/>
      <c r="AG99" s="149"/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  <c r="BI99" s="149"/>
      <c r="BJ99" s="149"/>
      <c r="BK99" s="149"/>
      <c r="BL99" s="149"/>
      <c r="BM99" s="149"/>
      <c r="BN99" s="149"/>
      <c r="BO99" s="149"/>
      <c r="BP99" s="149"/>
      <c r="BQ99" s="149"/>
      <c r="BR99" s="149"/>
      <c r="BS99" s="149"/>
      <c r="BT99" s="149"/>
      <c r="BU99" s="149"/>
      <c r="BV99" s="149"/>
      <c r="BW99" s="149"/>
      <c r="BX99" s="149"/>
      <c r="BY99" s="149"/>
      <c r="BZ99" s="149"/>
      <c r="CA99" s="149"/>
      <c r="CB99" s="149"/>
      <c r="CC99" s="149"/>
      <c r="CD99" s="149"/>
      <c r="CE99" s="149"/>
      <c r="CF99" s="149"/>
      <c r="CG99" s="149"/>
      <c r="CH99" s="149"/>
      <c r="CI99" s="149"/>
      <c r="CJ99" s="149"/>
      <c r="CK99" s="149"/>
      <c r="CL99" s="149"/>
      <c r="CM99" s="149"/>
      <c r="CN99" s="149"/>
      <c r="CO99" s="149"/>
      <c r="CP99" s="149"/>
      <c r="CQ99" s="149"/>
      <c r="CR99" s="149"/>
      <c r="CS99" s="149"/>
      <c r="CT99" s="149"/>
      <c r="CU99" s="150"/>
      <c r="CV99" s="138"/>
      <c r="CX99" s="151"/>
    </row>
    <row r="100" spans="1:102" s="139" customFormat="1">
      <c r="A100" s="134"/>
      <c r="B100" s="6">
        <v>0.25</v>
      </c>
      <c r="C100" s="6">
        <v>0.25</v>
      </c>
      <c r="D100" s="6">
        <v>0.25</v>
      </c>
      <c r="E100" s="6">
        <v>0.25</v>
      </c>
      <c r="F100" s="6">
        <v>0.25</v>
      </c>
      <c r="G100" s="6">
        <v>0.25</v>
      </c>
      <c r="H100" s="6">
        <v>0.25</v>
      </c>
      <c r="I100" s="6">
        <v>0.25</v>
      </c>
      <c r="J100" s="6">
        <v>0.25</v>
      </c>
      <c r="K100" s="6">
        <v>0.25</v>
      </c>
      <c r="L100" s="6">
        <v>0.25</v>
      </c>
      <c r="M100" s="6">
        <v>0.25</v>
      </c>
      <c r="N100" s="6">
        <v>0.25</v>
      </c>
      <c r="O100" s="6">
        <v>0.25</v>
      </c>
      <c r="P100" s="6">
        <v>0.25</v>
      </c>
      <c r="Q100" s="6">
        <v>0.25</v>
      </c>
      <c r="R100" s="6">
        <v>0.25</v>
      </c>
      <c r="S100" s="6">
        <v>0.25</v>
      </c>
      <c r="T100" s="6">
        <v>0.25</v>
      </c>
      <c r="U100" s="6">
        <v>0.25</v>
      </c>
      <c r="V100" s="6">
        <v>0.25</v>
      </c>
      <c r="W100" s="6">
        <v>0.25</v>
      </c>
      <c r="X100" s="6">
        <v>0.25</v>
      </c>
      <c r="Y100" s="6">
        <v>0.25</v>
      </c>
      <c r="Z100" s="6">
        <v>0.25</v>
      </c>
      <c r="AA100" s="6">
        <v>0.25</v>
      </c>
      <c r="AB100" s="6">
        <v>0.25</v>
      </c>
      <c r="AC100" s="6">
        <v>0.25</v>
      </c>
      <c r="AD100" s="6">
        <v>0.25</v>
      </c>
      <c r="AE100" s="6">
        <v>0.25</v>
      </c>
      <c r="AF100" s="6">
        <v>0.25</v>
      </c>
      <c r="AG100" s="6">
        <v>0.25</v>
      </c>
      <c r="AH100" s="6">
        <v>0.25</v>
      </c>
      <c r="AI100" s="6">
        <v>0.25</v>
      </c>
      <c r="AJ100" s="6">
        <v>0.25</v>
      </c>
      <c r="AK100" s="6">
        <v>0.25</v>
      </c>
      <c r="AL100" s="6">
        <v>0.25</v>
      </c>
      <c r="AM100" s="6">
        <v>0.25</v>
      </c>
      <c r="AN100" s="6">
        <v>0.25</v>
      </c>
      <c r="AO100" s="6">
        <v>0.25</v>
      </c>
      <c r="AP100" s="6">
        <v>0.25</v>
      </c>
      <c r="AQ100" s="6">
        <v>0.25</v>
      </c>
      <c r="AR100" s="6">
        <v>0.25</v>
      </c>
      <c r="AS100" s="6">
        <v>0.25</v>
      </c>
      <c r="AT100" s="6">
        <v>0.25</v>
      </c>
      <c r="AU100" s="6">
        <v>0.25</v>
      </c>
      <c r="AV100" s="6">
        <v>0.25</v>
      </c>
      <c r="AW100" s="6">
        <v>0.25</v>
      </c>
      <c r="AX100" s="6">
        <v>0.25</v>
      </c>
      <c r="AY100" s="6">
        <v>0.25</v>
      </c>
      <c r="AZ100" s="6">
        <v>0.25</v>
      </c>
      <c r="BA100" s="6">
        <v>0.25</v>
      </c>
      <c r="BB100" s="6">
        <v>0.25</v>
      </c>
      <c r="BC100" s="6">
        <v>0.25</v>
      </c>
      <c r="BD100" s="6">
        <v>0.25</v>
      </c>
      <c r="BE100" s="6">
        <v>0.25</v>
      </c>
      <c r="BF100" s="6">
        <v>0.25</v>
      </c>
      <c r="BG100" s="6">
        <v>0.25</v>
      </c>
      <c r="BH100" s="6">
        <v>0.25</v>
      </c>
      <c r="BI100" s="6">
        <v>0.25</v>
      </c>
      <c r="BJ100" s="6">
        <v>0.25</v>
      </c>
      <c r="BK100" s="6">
        <v>0.25</v>
      </c>
      <c r="BL100" s="6">
        <v>0.25</v>
      </c>
      <c r="BM100" s="6">
        <v>0.25</v>
      </c>
      <c r="BN100" s="6">
        <v>0.25</v>
      </c>
      <c r="BO100" s="6">
        <v>0.25</v>
      </c>
      <c r="BP100" s="6">
        <v>0.25</v>
      </c>
      <c r="BQ100" s="6">
        <v>0.25</v>
      </c>
      <c r="BR100" s="6">
        <v>0.25</v>
      </c>
      <c r="BS100" s="6">
        <v>0.25</v>
      </c>
      <c r="BT100" s="6">
        <v>0.25</v>
      </c>
      <c r="BU100" s="6">
        <v>0.25</v>
      </c>
      <c r="BV100" s="6">
        <v>0.25</v>
      </c>
      <c r="BW100" s="6">
        <v>0.25</v>
      </c>
      <c r="BX100" s="6">
        <v>0.25</v>
      </c>
      <c r="BY100" s="6">
        <v>0.25</v>
      </c>
      <c r="BZ100" s="6">
        <v>0.25</v>
      </c>
      <c r="CA100" s="6">
        <v>0.25</v>
      </c>
      <c r="CB100" s="6">
        <v>0.25</v>
      </c>
      <c r="CC100" s="6">
        <v>0.25</v>
      </c>
      <c r="CD100" s="6">
        <v>0.25</v>
      </c>
      <c r="CE100" s="6">
        <v>0.25</v>
      </c>
      <c r="CF100" s="6">
        <v>0.25</v>
      </c>
      <c r="CG100" s="6">
        <v>0.25</v>
      </c>
      <c r="CH100" s="6">
        <v>0.25</v>
      </c>
      <c r="CI100" s="6">
        <v>0.25</v>
      </c>
      <c r="CJ100" s="6">
        <v>0.25</v>
      </c>
      <c r="CK100" s="6">
        <v>0.25</v>
      </c>
      <c r="CL100" s="6">
        <v>0.25</v>
      </c>
      <c r="CM100" s="6">
        <v>0.25</v>
      </c>
      <c r="CN100" s="6">
        <v>0.25</v>
      </c>
      <c r="CO100" s="6">
        <v>0.25</v>
      </c>
      <c r="CP100" s="6">
        <v>0.25</v>
      </c>
      <c r="CQ100" s="6">
        <v>0.25</v>
      </c>
      <c r="CR100" s="6">
        <v>0.25</v>
      </c>
      <c r="CS100" s="6">
        <v>0.25</v>
      </c>
      <c r="CT100" s="6"/>
      <c r="CX100" s="151"/>
    </row>
    <row r="101" spans="1:102" s="139" customFormat="1">
      <c r="A101" s="6" t="s">
        <v>13</v>
      </c>
      <c r="B101" s="8">
        <f t="shared" ref="B101:AG101" si="89">B17-B44</f>
        <v>0</v>
      </c>
      <c r="C101" s="8">
        <f t="shared" si="89"/>
        <v>0</v>
      </c>
      <c r="D101" s="8">
        <f t="shared" si="89"/>
        <v>0</v>
      </c>
      <c r="E101" s="8">
        <f t="shared" si="89"/>
        <v>0</v>
      </c>
      <c r="F101" s="8">
        <f t="shared" si="89"/>
        <v>0</v>
      </c>
      <c r="G101" s="8">
        <f t="shared" si="89"/>
        <v>0</v>
      </c>
      <c r="H101" s="8">
        <f t="shared" si="89"/>
        <v>0</v>
      </c>
      <c r="I101" s="8">
        <f t="shared" si="89"/>
        <v>0</v>
      </c>
      <c r="J101" s="8">
        <f t="shared" si="89"/>
        <v>0</v>
      </c>
      <c r="K101" s="8">
        <f t="shared" si="89"/>
        <v>0</v>
      </c>
      <c r="L101" s="8">
        <f t="shared" si="89"/>
        <v>0</v>
      </c>
      <c r="M101" s="8">
        <f t="shared" si="89"/>
        <v>0</v>
      </c>
      <c r="N101" s="8">
        <f t="shared" si="89"/>
        <v>0</v>
      </c>
      <c r="O101" s="8">
        <f t="shared" si="89"/>
        <v>0</v>
      </c>
      <c r="P101" s="8">
        <f t="shared" si="89"/>
        <v>0</v>
      </c>
      <c r="Q101" s="8">
        <f t="shared" si="89"/>
        <v>0</v>
      </c>
      <c r="R101" s="8">
        <f t="shared" si="89"/>
        <v>0</v>
      </c>
      <c r="S101" s="8">
        <f t="shared" si="89"/>
        <v>0</v>
      </c>
      <c r="T101" s="8">
        <f t="shared" si="89"/>
        <v>0</v>
      </c>
      <c r="U101" s="8">
        <f t="shared" si="89"/>
        <v>0</v>
      </c>
      <c r="V101" s="8">
        <f t="shared" si="89"/>
        <v>0</v>
      </c>
      <c r="W101" s="8">
        <f t="shared" si="89"/>
        <v>0</v>
      </c>
      <c r="X101" s="8">
        <f t="shared" si="89"/>
        <v>0</v>
      </c>
      <c r="Y101" s="8">
        <f t="shared" si="89"/>
        <v>0</v>
      </c>
      <c r="Z101" s="8">
        <f t="shared" si="89"/>
        <v>0</v>
      </c>
      <c r="AA101" s="8">
        <f t="shared" si="89"/>
        <v>0</v>
      </c>
      <c r="AB101" s="8">
        <f t="shared" si="89"/>
        <v>0</v>
      </c>
      <c r="AC101" s="8">
        <f t="shared" si="89"/>
        <v>0</v>
      </c>
      <c r="AD101" s="8">
        <f t="shared" si="89"/>
        <v>0</v>
      </c>
      <c r="AE101" s="8">
        <f t="shared" si="89"/>
        <v>0</v>
      </c>
      <c r="AF101" s="8">
        <f t="shared" si="89"/>
        <v>0</v>
      </c>
      <c r="AG101" s="8">
        <f t="shared" si="89"/>
        <v>0</v>
      </c>
      <c r="AH101" s="8">
        <f t="shared" ref="AH101:BM101" si="90">AH17-AH44</f>
        <v>0</v>
      </c>
      <c r="AI101" s="8">
        <f t="shared" si="90"/>
        <v>0</v>
      </c>
      <c r="AJ101" s="8">
        <f t="shared" si="90"/>
        <v>0</v>
      </c>
      <c r="AK101" s="8">
        <f t="shared" si="90"/>
        <v>0</v>
      </c>
      <c r="AL101" s="8">
        <f t="shared" si="90"/>
        <v>0</v>
      </c>
      <c r="AM101" s="8">
        <f t="shared" si="90"/>
        <v>0</v>
      </c>
      <c r="AN101" s="8">
        <f t="shared" si="90"/>
        <v>0</v>
      </c>
      <c r="AO101" s="8">
        <f t="shared" si="90"/>
        <v>0</v>
      </c>
      <c r="AP101" s="8">
        <f t="shared" si="90"/>
        <v>0</v>
      </c>
      <c r="AQ101" s="8">
        <f t="shared" si="90"/>
        <v>0</v>
      </c>
      <c r="AR101" s="8">
        <f t="shared" si="90"/>
        <v>0</v>
      </c>
      <c r="AS101" s="8">
        <f t="shared" si="90"/>
        <v>0</v>
      </c>
      <c r="AT101" s="8">
        <f t="shared" si="90"/>
        <v>0</v>
      </c>
      <c r="AU101" s="8">
        <f t="shared" si="90"/>
        <v>0</v>
      </c>
      <c r="AV101" s="8">
        <f t="shared" si="90"/>
        <v>0</v>
      </c>
      <c r="AW101" s="8">
        <f t="shared" si="90"/>
        <v>0</v>
      </c>
      <c r="AX101" s="8">
        <f t="shared" si="90"/>
        <v>0</v>
      </c>
      <c r="AY101" s="8">
        <f t="shared" si="90"/>
        <v>0</v>
      </c>
      <c r="AZ101" s="8">
        <f t="shared" si="90"/>
        <v>0</v>
      </c>
      <c r="BA101" s="8">
        <f t="shared" si="90"/>
        <v>0</v>
      </c>
      <c r="BB101" s="8">
        <f t="shared" si="90"/>
        <v>0</v>
      </c>
      <c r="BC101" s="8">
        <f t="shared" si="90"/>
        <v>0</v>
      </c>
      <c r="BD101" s="8">
        <f t="shared" si="90"/>
        <v>0</v>
      </c>
      <c r="BE101" s="8">
        <f t="shared" si="90"/>
        <v>0</v>
      </c>
      <c r="BF101" s="8">
        <f t="shared" si="90"/>
        <v>0</v>
      </c>
      <c r="BG101" s="8">
        <f t="shared" si="90"/>
        <v>0</v>
      </c>
      <c r="BH101" s="8">
        <f t="shared" si="90"/>
        <v>0</v>
      </c>
      <c r="BI101" s="8">
        <f t="shared" si="90"/>
        <v>0</v>
      </c>
      <c r="BJ101" s="8">
        <f t="shared" si="90"/>
        <v>0</v>
      </c>
      <c r="BK101" s="8">
        <f t="shared" si="90"/>
        <v>0</v>
      </c>
      <c r="BL101" s="8">
        <f t="shared" si="90"/>
        <v>0</v>
      </c>
      <c r="BM101" s="8">
        <f t="shared" si="90"/>
        <v>0</v>
      </c>
      <c r="BN101" s="8">
        <f t="shared" ref="BN101:CS101" si="91">BN17-BN44</f>
        <v>0</v>
      </c>
      <c r="BO101" s="8">
        <f t="shared" si="91"/>
        <v>0</v>
      </c>
      <c r="BP101" s="8">
        <f t="shared" si="91"/>
        <v>0</v>
      </c>
      <c r="BQ101" s="8">
        <f t="shared" si="91"/>
        <v>0</v>
      </c>
      <c r="BR101" s="8">
        <f t="shared" si="91"/>
        <v>0</v>
      </c>
      <c r="BS101" s="8">
        <f t="shared" si="91"/>
        <v>0</v>
      </c>
      <c r="BT101" s="8">
        <f t="shared" si="91"/>
        <v>0</v>
      </c>
      <c r="BU101" s="8">
        <f t="shared" si="91"/>
        <v>0</v>
      </c>
      <c r="BV101" s="8">
        <f t="shared" si="91"/>
        <v>0</v>
      </c>
      <c r="BW101" s="8">
        <f t="shared" si="91"/>
        <v>0</v>
      </c>
      <c r="BX101" s="8">
        <f t="shared" si="91"/>
        <v>0</v>
      </c>
      <c r="BY101" s="8">
        <f t="shared" si="91"/>
        <v>0</v>
      </c>
      <c r="BZ101" s="8">
        <f t="shared" si="91"/>
        <v>0</v>
      </c>
      <c r="CA101" s="8">
        <f t="shared" si="91"/>
        <v>0</v>
      </c>
      <c r="CB101" s="8">
        <f t="shared" si="91"/>
        <v>0</v>
      </c>
      <c r="CC101" s="8">
        <f t="shared" si="91"/>
        <v>0</v>
      </c>
      <c r="CD101" s="8">
        <f t="shared" si="91"/>
        <v>0</v>
      </c>
      <c r="CE101" s="8">
        <f t="shared" si="91"/>
        <v>0</v>
      </c>
      <c r="CF101" s="8">
        <f t="shared" si="91"/>
        <v>0</v>
      </c>
      <c r="CG101" s="8">
        <f t="shared" si="91"/>
        <v>0</v>
      </c>
      <c r="CH101" s="8">
        <f t="shared" si="91"/>
        <v>0</v>
      </c>
      <c r="CI101" s="8">
        <f t="shared" si="91"/>
        <v>0</v>
      </c>
      <c r="CJ101" s="8">
        <f t="shared" si="91"/>
        <v>0</v>
      </c>
      <c r="CK101" s="8">
        <f t="shared" si="91"/>
        <v>0</v>
      </c>
      <c r="CL101" s="8">
        <f t="shared" si="91"/>
        <v>0</v>
      </c>
      <c r="CM101" s="8">
        <f t="shared" si="91"/>
        <v>0</v>
      </c>
      <c r="CN101" s="8">
        <f t="shared" si="91"/>
        <v>0</v>
      </c>
      <c r="CO101" s="8">
        <f t="shared" si="91"/>
        <v>0</v>
      </c>
      <c r="CP101" s="8">
        <f t="shared" si="91"/>
        <v>0</v>
      </c>
      <c r="CQ101" s="8">
        <f t="shared" si="91"/>
        <v>0</v>
      </c>
      <c r="CR101" s="8">
        <f t="shared" si="91"/>
        <v>0</v>
      </c>
      <c r="CS101" s="8">
        <f t="shared" si="91"/>
        <v>0</v>
      </c>
      <c r="CT101" s="6">
        <f>SUMPRODUCT(B101:CS101,$B$100:$CS$100)/1000</f>
        <v>0</v>
      </c>
      <c r="CV101" s="161"/>
      <c r="CX101" s="237"/>
    </row>
    <row r="102" spans="1:102" s="138" customFormat="1">
      <c r="A102" s="6" t="s">
        <v>14</v>
      </c>
      <c r="B102" s="8">
        <f t="shared" ref="B102:AG102" si="92">B18-B45</f>
        <v>0</v>
      </c>
      <c r="C102" s="8">
        <f t="shared" si="92"/>
        <v>0</v>
      </c>
      <c r="D102" s="8">
        <f t="shared" si="92"/>
        <v>0</v>
      </c>
      <c r="E102" s="8">
        <f t="shared" si="92"/>
        <v>0</v>
      </c>
      <c r="F102" s="8">
        <f t="shared" si="92"/>
        <v>0</v>
      </c>
      <c r="G102" s="8">
        <f t="shared" si="92"/>
        <v>0</v>
      </c>
      <c r="H102" s="8">
        <f t="shared" si="92"/>
        <v>0</v>
      </c>
      <c r="I102" s="8">
        <f t="shared" si="92"/>
        <v>0</v>
      </c>
      <c r="J102" s="8">
        <f t="shared" si="92"/>
        <v>0</v>
      </c>
      <c r="K102" s="8">
        <f t="shared" si="92"/>
        <v>0</v>
      </c>
      <c r="L102" s="8">
        <f t="shared" si="92"/>
        <v>0</v>
      </c>
      <c r="M102" s="8">
        <f t="shared" si="92"/>
        <v>0</v>
      </c>
      <c r="N102" s="8">
        <f t="shared" si="92"/>
        <v>0</v>
      </c>
      <c r="O102" s="8">
        <f t="shared" si="92"/>
        <v>0</v>
      </c>
      <c r="P102" s="8">
        <f t="shared" si="92"/>
        <v>0</v>
      </c>
      <c r="Q102" s="8">
        <f t="shared" si="92"/>
        <v>0</v>
      </c>
      <c r="R102" s="8">
        <f t="shared" si="92"/>
        <v>0</v>
      </c>
      <c r="S102" s="8">
        <f t="shared" si="92"/>
        <v>0</v>
      </c>
      <c r="T102" s="8">
        <f t="shared" si="92"/>
        <v>0</v>
      </c>
      <c r="U102" s="8">
        <f t="shared" si="92"/>
        <v>0</v>
      </c>
      <c r="V102" s="8">
        <f t="shared" si="92"/>
        <v>0</v>
      </c>
      <c r="W102" s="8">
        <f t="shared" si="92"/>
        <v>0</v>
      </c>
      <c r="X102" s="8">
        <f t="shared" si="92"/>
        <v>0</v>
      </c>
      <c r="Y102" s="8">
        <f t="shared" si="92"/>
        <v>0</v>
      </c>
      <c r="Z102" s="8">
        <f t="shared" si="92"/>
        <v>0</v>
      </c>
      <c r="AA102" s="8">
        <f t="shared" si="92"/>
        <v>0</v>
      </c>
      <c r="AB102" s="8">
        <f t="shared" si="92"/>
        <v>0</v>
      </c>
      <c r="AC102" s="8">
        <f t="shared" si="92"/>
        <v>0</v>
      </c>
      <c r="AD102" s="8">
        <f t="shared" si="92"/>
        <v>0</v>
      </c>
      <c r="AE102" s="8">
        <f t="shared" si="92"/>
        <v>0</v>
      </c>
      <c r="AF102" s="8">
        <f t="shared" si="92"/>
        <v>0</v>
      </c>
      <c r="AG102" s="8">
        <f t="shared" si="92"/>
        <v>0</v>
      </c>
      <c r="AH102" s="8">
        <f t="shared" ref="AH102:BM102" si="93">AH18-AH45</f>
        <v>0</v>
      </c>
      <c r="AI102" s="8">
        <f t="shared" si="93"/>
        <v>0</v>
      </c>
      <c r="AJ102" s="8">
        <f t="shared" si="93"/>
        <v>0</v>
      </c>
      <c r="AK102" s="8">
        <f t="shared" si="93"/>
        <v>0</v>
      </c>
      <c r="AL102" s="8">
        <f t="shared" si="93"/>
        <v>0</v>
      </c>
      <c r="AM102" s="8">
        <f t="shared" si="93"/>
        <v>0</v>
      </c>
      <c r="AN102" s="8">
        <f t="shared" si="93"/>
        <v>0</v>
      </c>
      <c r="AO102" s="8">
        <f t="shared" si="93"/>
        <v>0</v>
      </c>
      <c r="AP102" s="8">
        <f t="shared" si="93"/>
        <v>0</v>
      </c>
      <c r="AQ102" s="8">
        <f t="shared" si="93"/>
        <v>0</v>
      </c>
      <c r="AR102" s="8">
        <f t="shared" si="93"/>
        <v>0</v>
      </c>
      <c r="AS102" s="8">
        <f t="shared" si="93"/>
        <v>0</v>
      </c>
      <c r="AT102" s="8">
        <f t="shared" si="93"/>
        <v>0</v>
      </c>
      <c r="AU102" s="8">
        <f t="shared" si="93"/>
        <v>0</v>
      </c>
      <c r="AV102" s="8">
        <f t="shared" si="93"/>
        <v>0</v>
      </c>
      <c r="AW102" s="8">
        <f t="shared" si="93"/>
        <v>0</v>
      </c>
      <c r="AX102" s="8">
        <f t="shared" si="93"/>
        <v>0</v>
      </c>
      <c r="AY102" s="8">
        <f t="shared" si="93"/>
        <v>0</v>
      </c>
      <c r="AZ102" s="8">
        <f t="shared" si="93"/>
        <v>0</v>
      </c>
      <c r="BA102" s="8">
        <f t="shared" si="93"/>
        <v>0</v>
      </c>
      <c r="BB102" s="8">
        <f t="shared" si="93"/>
        <v>0</v>
      </c>
      <c r="BC102" s="8">
        <f t="shared" si="93"/>
        <v>0</v>
      </c>
      <c r="BD102" s="8">
        <f t="shared" si="93"/>
        <v>0</v>
      </c>
      <c r="BE102" s="8">
        <f t="shared" si="93"/>
        <v>0</v>
      </c>
      <c r="BF102" s="8">
        <f t="shared" si="93"/>
        <v>0</v>
      </c>
      <c r="BG102" s="8">
        <f t="shared" si="93"/>
        <v>0</v>
      </c>
      <c r="BH102" s="8">
        <f t="shared" si="93"/>
        <v>0</v>
      </c>
      <c r="BI102" s="8">
        <f t="shared" si="93"/>
        <v>0</v>
      </c>
      <c r="BJ102" s="8">
        <f t="shared" si="93"/>
        <v>0</v>
      </c>
      <c r="BK102" s="8">
        <f t="shared" si="93"/>
        <v>0</v>
      </c>
      <c r="BL102" s="8">
        <f t="shared" si="93"/>
        <v>0</v>
      </c>
      <c r="BM102" s="8">
        <f t="shared" si="93"/>
        <v>0</v>
      </c>
      <c r="BN102" s="8">
        <f t="shared" ref="BN102:CS102" si="94">BN18-BN45</f>
        <v>0</v>
      </c>
      <c r="BO102" s="8">
        <f t="shared" si="94"/>
        <v>0</v>
      </c>
      <c r="BP102" s="8">
        <f t="shared" si="94"/>
        <v>0</v>
      </c>
      <c r="BQ102" s="8">
        <f t="shared" si="94"/>
        <v>0</v>
      </c>
      <c r="BR102" s="8">
        <f t="shared" si="94"/>
        <v>0</v>
      </c>
      <c r="BS102" s="8">
        <f t="shared" si="94"/>
        <v>0</v>
      </c>
      <c r="BT102" s="8">
        <f t="shared" si="94"/>
        <v>0</v>
      </c>
      <c r="BU102" s="8">
        <f t="shared" si="94"/>
        <v>0</v>
      </c>
      <c r="BV102" s="8">
        <f t="shared" si="94"/>
        <v>0</v>
      </c>
      <c r="BW102" s="8">
        <f t="shared" si="94"/>
        <v>0</v>
      </c>
      <c r="BX102" s="8">
        <f t="shared" si="94"/>
        <v>0</v>
      </c>
      <c r="BY102" s="8">
        <f t="shared" si="94"/>
        <v>0</v>
      </c>
      <c r="BZ102" s="8">
        <f t="shared" si="94"/>
        <v>0</v>
      </c>
      <c r="CA102" s="8">
        <f t="shared" si="94"/>
        <v>0</v>
      </c>
      <c r="CB102" s="8">
        <f t="shared" si="94"/>
        <v>0</v>
      </c>
      <c r="CC102" s="8">
        <f t="shared" si="94"/>
        <v>0</v>
      </c>
      <c r="CD102" s="8">
        <f t="shared" si="94"/>
        <v>0</v>
      </c>
      <c r="CE102" s="8">
        <f t="shared" si="94"/>
        <v>0</v>
      </c>
      <c r="CF102" s="8">
        <f t="shared" si="94"/>
        <v>0</v>
      </c>
      <c r="CG102" s="8">
        <f t="shared" si="94"/>
        <v>0</v>
      </c>
      <c r="CH102" s="8">
        <f t="shared" si="94"/>
        <v>0</v>
      </c>
      <c r="CI102" s="8">
        <f t="shared" si="94"/>
        <v>0</v>
      </c>
      <c r="CJ102" s="8">
        <f t="shared" si="94"/>
        <v>0</v>
      </c>
      <c r="CK102" s="8">
        <f t="shared" si="94"/>
        <v>0</v>
      </c>
      <c r="CL102" s="8">
        <f t="shared" si="94"/>
        <v>0</v>
      </c>
      <c r="CM102" s="8">
        <f t="shared" si="94"/>
        <v>0</v>
      </c>
      <c r="CN102" s="8">
        <f t="shared" si="94"/>
        <v>0</v>
      </c>
      <c r="CO102" s="8">
        <f t="shared" si="94"/>
        <v>0</v>
      </c>
      <c r="CP102" s="8">
        <f t="shared" si="94"/>
        <v>0</v>
      </c>
      <c r="CQ102" s="8">
        <f t="shared" si="94"/>
        <v>0</v>
      </c>
      <c r="CR102" s="8">
        <f t="shared" si="94"/>
        <v>0</v>
      </c>
      <c r="CS102" s="8">
        <f t="shared" si="94"/>
        <v>0</v>
      </c>
      <c r="CT102" s="6">
        <f t="shared" ref="CT102" si="95">SUMPRODUCT(B102:CS102,$B$100:$CS$100)/1000</f>
        <v>0</v>
      </c>
      <c r="CU102" s="139"/>
      <c r="CV102" s="5"/>
      <c r="CX102" s="151"/>
    </row>
    <row r="103" spans="1:102" s="137" customFormat="1">
      <c r="A103" s="6" t="s">
        <v>62</v>
      </c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  <c r="AA103" s="8"/>
      <c r="AB103" s="8"/>
      <c r="AC103" s="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  <c r="AY103" s="8"/>
      <c r="AZ103" s="8"/>
      <c r="BA103" s="8"/>
      <c r="BB103" s="8"/>
      <c r="BC103" s="8"/>
      <c r="BD103" s="8"/>
      <c r="BE103" s="8"/>
      <c r="BF103" s="8"/>
      <c r="BG103" s="8"/>
      <c r="BH103" s="8"/>
      <c r="BI103" s="8"/>
      <c r="BJ103" s="8"/>
      <c r="BK103" s="8"/>
      <c r="BL103" s="8"/>
      <c r="BM103" s="8"/>
      <c r="BN103" s="8"/>
      <c r="BO103" s="8"/>
      <c r="BP103" s="8"/>
      <c r="BQ103" s="8"/>
      <c r="BR103" s="8"/>
      <c r="BS103" s="8"/>
      <c r="BT103" s="8"/>
      <c r="BU103" s="8"/>
      <c r="BV103" s="8"/>
      <c r="BW103" s="8"/>
      <c r="BX103" s="8"/>
      <c r="BY103" s="8"/>
      <c r="BZ103" s="8"/>
      <c r="CA103" s="8"/>
      <c r="CB103" s="8"/>
      <c r="CC103" s="8"/>
      <c r="CD103" s="8"/>
      <c r="CE103" s="8"/>
      <c r="CF103" s="8"/>
      <c r="CG103" s="8"/>
      <c r="CH103" s="8"/>
      <c r="CI103" s="8"/>
      <c r="CJ103" s="8"/>
      <c r="CK103" s="8"/>
      <c r="CL103" s="8"/>
      <c r="CM103" s="8"/>
      <c r="CN103" s="8"/>
      <c r="CO103" s="8"/>
      <c r="CP103" s="8"/>
      <c r="CQ103" s="8"/>
      <c r="CR103" s="8"/>
      <c r="CS103" s="8"/>
      <c r="CT103" s="6"/>
      <c r="CU103" s="138"/>
      <c r="CV103" s="5"/>
      <c r="CX103" s="151"/>
    </row>
    <row r="104" spans="1:102">
      <c r="B104" s="4"/>
      <c r="C104" s="4"/>
      <c r="D104" s="4"/>
      <c r="E104" s="4"/>
      <c r="F104" s="4"/>
      <c r="G104" s="4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137"/>
    </row>
    <row r="105" spans="1:102">
      <c r="B105" s="4"/>
      <c r="C105" s="4"/>
      <c r="D105" s="4"/>
      <c r="E105" s="4"/>
      <c r="F105" s="4"/>
      <c r="G105" s="4"/>
      <c r="CV105" s="158"/>
      <c r="CX105" s="234"/>
    </row>
    <row r="106" spans="1:102" s="224" customFormat="1">
      <c r="A106" s="167" t="s">
        <v>63</v>
      </c>
      <c r="B106" s="222"/>
      <c r="C106" s="222"/>
      <c r="D106" s="222"/>
      <c r="E106" s="222"/>
      <c r="F106" s="222"/>
      <c r="G106" s="222"/>
      <c r="H106" s="222"/>
      <c r="I106" s="222"/>
      <c r="J106" s="222"/>
      <c r="K106" s="222"/>
      <c r="L106" s="222"/>
      <c r="M106" s="222"/>
      <c r="N106" s="222"/>
      <c r="O106" s="222"/>
      <c r="P106" s="222"/>
      <c r="Q106" s="222"/>
      <c r="R106" s="222"/>
      <c r="S106" s="222"/>
      <c r="T106" s="222"/>
      <c r="U106" s="222"/>
      <c r="V106" s="222"/>
      <c r="W106" s="222"/>
      <c r="X106" s="222"/>
      <c r="Y106" s="222"/>
      <c r="Z106" s="222"/>
      <c r="AA106" s="222"/>
      <c r="AB106" s="222"/>
      <c r="AC106" s="222"/>
      <c r="AD106" s="222"/>
      <c r="AE106" s="222"/>
      <c r="AF106" s="222"/>
      <c r="AG106" s="222"/>
      <c r="AH106" s="222"/>
      <c r="AI106" s="222"/>
      <c r="AJ106" s="222"/>
      <c r="AK106" s="222"/>
      <c r="AL106" s="222"/>
      <c r="AM106" s="222"/>
      <c r="AN106" s="222"/>
      <c r="AO106" s="222"/>
      <c r="AP106" s="222"/>
      <c r="AQ106" s="222"/>
      <c r="AR106" s="222"/>
      <c r="AS106" s="222"/>
      <c r="AT106" s="222"/>
      <c r="AU106" s="222"/>
      <c r="AV106" s="222"/>
      <c r="AW106" s="222"/>
      <c r="AX106" s="222"/>
      <c r="AY106" s="222"/>
      <c r="AZ106" s="222"/>
      <c r="BA106" s="222"/>
      <c r="BB106" s="222"/>
      <c r="BC106" s="222"/>
      <c r="BD106" s="222"/>
      <c r="BE106" s="222"/>
      <c r="BF106" s="222"/>
      <c r="BG106" s="222"/>
      <c r="BH106" s="222"/>
      <c r="BI106" s="222"/>
      <c r="BJ106" s="222"/>
      <c r="BK106" s="222"/>
      <c r="BL106" s="222"/>
      <c r="BM106" s="222"/>
      <c r="BN106" s="222"/>
      <c r="BO106" s="222"/>
      <c r="BP106" s="222"/>
      <c r="BQ106" s="222"/>
      <c r="BR106" s="222"/>
      <c r="BS106" s="222"/>
      <c r="BT106" s="222"/>
      <c r="BU106" s="222"/>
      <c r="BV106" s="222"/>
      <c r="BW106" s="222"/>
      <c r="BX106" s="222"/>
      <c r="BY106" s="222"/>
      <c r="BZ106" s="222"/>
      <c r="CA106" s="222"/>
      <c r="CB106" s="222"/>
      <c r="CC106" s="222"/>
      <c r="CD106" s="222"/>
      <c r="CE106" s="222"/>
      <c r="CF106" s="222"/>
      <c r="CG106" s="222"/>
      <c r="CH106" s="222"/>
      <c r="CI106" s="222"/>
      <c r="CJ106" s="222"/>
      <c r="CK106" s="222"/>
      <c r="CL106" s="222"/>
      <c r="CM106" s="222"/>
      <c r="CN106" s="222"/>
      <c r="CO106" s="222"/>
      <c r="CP106" s="222"/>
      <c r="CQ106" s="222"/>
      <c r="CR106" s="222"/>
      <c r="CS106" s="222"/>
      <c r="CT106" s="222"/>
      <c r="CV106" s="166"/>
      <c r="CX106" s="243"/>
    </row>
    <row r="107" spans="1:102" hidden="1">
      <c r="A107" s="167" t="s">
        <v>63</v>
      </c>
    </row>
    <row r="108" spans="1:102"/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>
  <sheetPr codeName="Sheet8">
    <tabColor rgb="FFFFFF99"/>
  </sheetPr>
  <dimension ref="A1:CZ124"/>
  <sheetViews>
    <sheetView showGridLines="0" topLeftCell="A81" workbookViewId="0">
      <pane xSplit="1" topLeftCell="CJ1" activePane="topRight" state="frozen"/>
      <selection activeCell="B89" sqref="B89"/>
      <selection pane="topRight" activeCell="B89" sqref="B89:CS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3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4" width="8.7109375" style="135" customWidth="1"/>
    <col min="105" max="16384" width="8.7109375" style="135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2" ht="15.75" thickBot="1">
      <c r="A2" s="11" t="s">
        <v>26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27</v>
      </c>
      <c r="CU2" s="150"/>
      <c r="CX2" s="234"/>
    </row>
    <row r="3" spans="1:102">
      <c r="A3" s="16" t="s">
        <v>30</v>
      </c>
      <c r="B3" s="17">
        <f t="shared" ref="B3:G3" si="0">B4+B12</f>
        <v>3656.9071194444446</v>
      </c>
      <c r="C3" s="18">
        <f t="shared" si="0"/>
        <v>3656.9071194444446</v>
      </c>
      <c r="D3" s="18">
        <f t="shared" si="0"/>
        <v>3656.9071194444446</v>
      </c>
      <c r="E3" s="18">
        <f t="shared" si="0"/>
        <v>3656.9071194444446</v>
      </c>
      <c r="F3" s="18">
        <f t="shared" si="0"/>
        <v>3656.9071194444446</v>
      </c>
      <c r="G3" s="18">
        <f t="shared" si="0"/>
        <v>3656.9071194444446</v>
      </c>
      <c r="H3" s="18">
        <f t="shared" ref="H3:BS3" si="1">H4+H12</f>
        <v>3656.9071194444446</v>
      </c>
      <c r="I3" s="18">
        <f t="shared" si="1"/>
        <v>3656.9071194444446</v>
      </c>
      <c r="J3" s="18">
        <f t="shared" si="1"/>
        <v>3656.9071194444446</v>
      </c>
      <c r="K3" s="18">
        <f t="shared" si="1"/>
        <v>3656.9071194444446</v>
      </c>
      <c r="L3" s="18">
        <f t="shared" si="1"/>
        <v>3656.9071194444446</v>
      </c>
      <c r="M3" s="18">
        <f t="shared" si="1"/>
        <v>3656.9071194444446</v>
      </c>
      <c r="N3" s="18">
        <f t="shared" si="1"/>
        <v>3656.9071194444446</v>
      </c>
      <c r="O3" s="18">
        <f t="shared" si="1"/>
        <v>3656.9071194444446</v>
      </c>
      <c r="P3" s="18">
        <f t="shared" si="1"/>
        <v>3656.9071194444446</v>
      </c>
      <c r="Q3" s="18">
        <f t="shared" si="1"/>
        <v>3656.9071194444446</v>
      </c>
      <c r="R3" s="18">
        <f t="shared" si="1"/>
        <v>3656.9071194444446</v>
      </c>
      <c r="S3" s="18">
        <f t="shared" si="1"/>
        <v>3656.9071194444446</v>
      </c>
      <c r="T3" s="18">
        <f t="shared" si="1"/>
        <v>3656.9071194444446</v>
      </c>
      <c r="U3" s="18">
        <f t="shared" si="1"/>
        <v>3656.9071194444446</v>
      </c>
      <c r="V3" s="18">
        <f t="shared" si="1"/>
        <v>3656.9071194444446</v>
      </c>
      <c r="W3" s="18">
        <f t="shared" si="1"/>
        <v>3656.9071194444446</v>
      </c>
      <c r="X3" s="18">
        <f t="shared" si="1"/>
        <v>3656.9071194444446</v>
      </c>
      <c r="Y3" s="18">
        <f t="shared" si="1"/>
        <v>3656.9071194444446</v>
      </c>
      <c r="Z3" s="18">
        <f t="shared" si="1"/>
        <v>3656.9071194444446</v>
      </c>
      <c r="AA3" s="18">
        <f t="shared" si="1"/>
        <v>3656.9071194444446</v>
      </c>
      <c r="AB3" s="18">
        <f t="shared" si="1"/>
        <v>3656.9071194444446</v>
      </c>
      <c r="AC3" s="18">
        <f t="shared" si="1"/>
        <v>3656.9071194444446</v>
      </c>
      <c r="AD3" s="18">
        <f t="shared" si="1"/>
        <v>3656.9071194444446</v>
      </c>
      <c r="AE3" s="18">
        <f t="shared" si="1"/>
        <v>3656.9071194444446</v>
      </c>
      <c r="AF3" s="18">
        <f t="shared" si="1"/>
        <v>3656.9071194444446</v>
      </c>
      <c r="AG3" s="18">
        <f t="shared" si="1"/>
        <v>3656.9071194444446</v>
      </c>
      <c r="AH3" s="18">
        <f t="shared" si="1"/>
        <v>3656.9071194444446</v>
      </c>
      <c r="AI3" s="18">
        <f t="shared" si="1"/>
        <v>3656.9071194444446</v>
      </c>
      <c r="AJ3" s="18">
        <f t="shared" si="1"/>
        <v>3656.9071194444446</v>
      </c>
      <c r="AK3" s="18">
        <f t="shared" si="1"/>
        <v>3656.9071194444446</v>
      </c>
      <c r="AL3" s="18">
        <f t="shared" si="1"/>
        <v>3656.9071194444446</v>
      </c>
      <c r="AM3" s="18">
        <f t="shared" si="1"/>
        <v>3656.9071194444446</v>
      </c>
      <c r="AN3" s="18">
        <f t="shared" si="1"/>
        <v>3656.9071194444446</v>
      </c>
      <c r="AO3" s="18">
        <f t="shared" si="1"/>
        <v>3656.9071194444446</v>
      </c>
      <c r="AP3" s="18">
        <f t="shared" si="1"/>
        <v>3656.9071194444446</v>
      </c>
      <c r="AQ3" s="18">
        <f t="shared" si="1"/>
        <v>3656.9071194444446</v>
      </c>
      <c r="AR3" s="18">
        <f t="shared" si="1"/>
        <v>3656.9071194444446</v>
      </c>
      <c r="AS3" s="18">
        <f t="shared" si="1"/>
        <v>3656.9071194444446</v>
      </c>
      <c r="AT3" s="18">
        <f t="shared" si="1"/>
        <v>3656.9071194444446</v>
      </c>
      <c r="AU3" s="18">
        <f t="shared" si="1"/>
        <v>3656.9071194444446</v>
      </c>
      <c r="AV3" s="18">
        <f t="shared" si="1"/>
        <v>3656.9071194444446</v>
      </c>
      <c r="AW3" s="18">
        <f t="shared" si="1"/>
        <v>3656.9071194444446</v>
      </c>
      <c r="AX3" s="18">
        <f t="shared" si="1"/>
        <v>3656.9071194444446</v>
      </c>
      <c r="AY3" s="18">
        <f t="shared" si="1"/>
        <v>3656.9071194444446</v>
      </c>
      <c r="AZ3" s="18">
        <f t="shared" si="1"/>
        <v>3656.9071194444446</v>
      </c>
      <c r="BA3" s="18">
        <f t="shared" si="1"/>
        <v>3656.9071194444446</v>
      </c>
      <c r="BB3" s="18">
        <f t="shared" si="1"/>
        <v>3656.9071194444446</v>
      </c>
      <c r="BC3" s="18">
        <f t="shared" si="1"/>
        <v>3656.9071194444446</v>
      </c>
      <c r="BD3" s="18">
        <f t="shared" si="1"/>
        <v>3656.9071194444446</v>
      </c>
      <c r="BE3" s="18">
        <f t="shared" si="1"/>
        <v>3656.9071194444446</v>
      </c>
      <c r="BF3" s="18">
        <f t="shared" si="1"/>
        <v>3656.9071194444446</v>
      </c>
      <c r="BG3" s="18">
        <f t="shared" si="1"/>
        <v>3656.9071194444446</v>
      </c>
      <c r="BH3" s="18">
        <f t="shared" si="1"/>
        <v>3656.9071194444446</v>
      </c>
      <c r="BI3" s="18">
        <f t="shared" si="1"/>
        <v>3656.9071194444446</v>
      </c>
      <c r="BJ3" s="18">
        <f t="shared" si="1"/>
        <v>3656.9071194444446</v>
      </c>
      <c r="BK3" s="18">
        <f t="shared" si="1"/>
        <v>3656.9071194444446</v>
      </c>
      <c r="BL3" s="18">
        <f t="shared" si="1"/>
        <v>3656.9071194444446</v>
      </c>
      <c r="BM3" s="18">
        <f t="shared" si="1"/>
        <v>3656.9071194444446</v>
      </c>
      <c r="BN3" s="18">
        <f t="shared" si="1"/>
        <v>3656.9071194444446</v>
      </c>
      <c r="BO3" s="18">
        <f t="shared" si="1"/>
        <v>3656.9071194444446</v>
      </c>
      <c r="BP3" s="18">
        <f t="shared" si="1"/>
        <v>3656.9071194444446</v>
      </c>
      <c r="BQ3" s="18">
        <f t="shared" si="1"/>
        <v>3656.9071194444446</v>
      </c>
      <c r="BR3" s="18">
        <f t="shared" si="1"/>
        <v>3656.9071194444446</v>
      </c>
      <c r="BS3" s="18">
        <f t="shared" si="1"/>
        <v>3656.9071194444446</v>
      </c>
      <c r="BT3" s="18">
        <f t="shared" ref="BT3:CS3" si="2">BT4+BT12</f>
        <v>3656.9071194444446</v>
      </c>
      <c r="BU3" s="18">
        <f t="shared" si="2"/>
        <v>3656.9071194444446</v>
      </c>
      <c r="BV3" s="18">
        <f t="shared" si="2"/>
        <v>3656.9071194444446</v>
      </c>
      <c r="BW3" s="18">
        <f t="shared" si="2"/>
        <v>3656.9071194444446</v>
      </c>
      <c r="BX3" s="18">
        <f t="shared" si="2"/>
        <v>3656.9071194444446</v>
      </c>
      <c r="BY3" s="18">
        <f t="shared" si="2"/>
        <v>3656.9071194444446</v>
      </c>
      <c r="BZ3" s="18">
        <f t="shared" si="2"/>
        <v>3656.9071194444446</v>
      </c>
      <c r="CA3" s="18">
        <f t="shared" si="2"/>
        <v>3656.9071194444446</v>
      </c>
      <c r="CB3" s="18">
        <f t="shared" si="2"/>
        <v>3656.9071194444446</v>
      </c>
      <c r="CC3" s="18">
        <f t="shared" si="2"/>
        <v>3656.9071194444446</v>
      </c>
      <c r="CD3" s="18">
        <f t="shared" si="2"/>
        <v>3656.9071194444446</v>
      </c>
      <c r="CE3" s="18">
        <f t="shared" si="2"/>
        <v>3656.9071194444446</v>
      </c>
      <c r="CF3" s="18">
        <f t="shared" si="2"/>
        <v>3656.9071194444446</v>
      </c>
      <c r="CG3" s="18">
        <f t="shared" si="2"/>
        <v>3656.9071194444446</v>
      </c>
      <c r="CH3" s="18">
        <f t="shared" si="2"/>
        <v>3656.9071194444446</v>
      </c>
      <c r="CI3" s="18">
        <f t="shared" si="2"/>
        <v>3656.9071194444446</v>
      </c>
      <c r="CJ3" s="18">
        <f t="shared" si="2"/>
        <v>3656.9071194444446</v>
      </c>
      <c r="CK3" s="18">
        <f t="shared" si="2"/>
        <v>3656.9071194444446</v>
      </c>
      <c r="CL3" s="18">
        <f t="shared" si="2"/>
        <v>3656.9071194444446</v>
      </c>
      <c r="CM3" s="18">
        <f t="shared" si="2"/>
        <v>3656.9071194444446</v>
      </c>
      <c r="CN3" s="18">
        <f t="shared" si="2"/>
        <v>3656.9071194444446</v>
      </c>
      <c r="CO3" s="18">
        <f t="shared" si="2"/>
        <v>3656.9071194444446</v>
      </c>
      <c r="CP3" s="18">
        <f t="shared" si="2"/>
        <v>3656.9071194444446</v>
      </c>
      <c r="CQ3" s="18">
        <f t="shared" si="2"/>
        <v>3656.9071194444446</v>
      </c>
      <c r="CR3" s="18">
        <f t="shared" si="2"/>
        <v>3656.9071194444446</v>
      </c>
      <c r="CS3" s="19">
        <f t="shared" si="2"/>
        <v>3656.9071194444446</v>
      </c>
      <c r="CT3" s="73">
        <f t="shared" ref="CT3:CT19" si="3">SUM(B3:CS3)</f>
        <v>351063.08346666727</v>
      </c>
      <c r="CU3" s="150"/>
      <c r="CW3" s="140"/>
    </row>
    <row r="4" spans="1:102">
      <c r="A4" s="21" t="s">
        <v>31</v>
      </c>
      <c r="B4" s="22">
        <f>SUM(B5:B11)</f>
        <v>3585</v>
      </c>
      <c r="C4" s="23">
        <f t="shared" ref="C4:BN4" si="4">SUM(C5:C11)</f>
        <v>3585</v>
      </c>
      <c r="D4" s="23">
        <f t="shared" si="4"/>
        <v>3585</v>
      </c>
      <c r="E4" s="23">
        <f t="shared" si="4"/>
        <v>3585</v>
      </c>
      <c r="F4" s="23">
        <f t="shared" si="4"/>
        <v>3585</v>
      </c>
      <c r="G4" s="23">
        <f t="shared" si="4"/>
        <v>3585</v>
      </c>
      <c r="H4" s="23">
        <f t="shared" si="4"/>
        <v>3585</v>
      </c>
      <c r="I4" s="23">
        <f t="shared" si="4"/>
        <v>3585</v>
      </c>
      <c r="J4" s="23">
        <f t="shared" si="4"/>
        <v>3585</v>
      </c>
      <c r="K4" s="23">
        <f t="shared" si="4"/>
        <v>3585</v>
      </c>
      <c r="L4" s="23">
        <f t="shared" si="4"/>
        <v>3585</v>
      </c>
      <c r="M4" s="23">
        <f t="shared" si="4"/>
        <v>3585</v>
      </c>
      <c r="N4" s="23">
        <f t="shared" si="4"/>
        <v>3585</v>
      </c>
      <c r="O4" s="23">
        <f t="shared" si="4"/>
        <v>3585</v>
      </c>
      <c r="P4" s="23">
        <f t="shared" si="4"/>
        <v>3585</v>
      </c>
      <c r="Q4" s="23">
        <f t="shared" si="4"/>
        <v>3585</v>
      </c>
      <c r="R4" s="23">
        <f t="shared" si="4"/>
        <v>3585</v>
      </c>
      <c r="S4" s="23">
        <f t="shared" si="4"/>
        <v>3585</v>
      </c>
      <c r="T4" s="23">
        <f t="shared" si="4"/>
        <v>3585</v>
      </c>
      <c r="U4" s="23">
        <f t="shared" si="4"/>
        <v>3585</v>
      </c>
      <c r="V4" s="23">
        <f t="shared" si="4"/>
        <v>3585</v>
      </c>
      <c r="W4" s="23">
        <f t="shared" si="4"/>
        <v>3585</v>
      </c>
      <c r="X4" s="23">
        <f t="shared" si="4"/>
        <v>3585</v>
      </c>
      <c r="Y4" s="23">
        <f t="shared" si="4"/>
        <v>3585</v>
      </c>
      <c r="Z4" s="23">
        <f t="shared" si="4"/>
        <v>3585</v>
      </c>
      <c r="AA4" s="23">
        <f t="shared" si="4"/>
        <v>3585</v>
      </c>
      <c r="AB4" s="23">
        <f t="shared" si="4"/>
        <v>3585</v>
      </c>
      <c r="AC4" s="23">
        <f t="shared" si="4"/>
        <v>3585</v>
      </c>
      <c r="AD4" s="23">
        <f t="shared" si="4"/>
        <v>3585</v>
      </c>
      <c r="AE4" s="23">
        <f t="shared" si="4"/>
        <v>3585</v>
      </c>
      <c r="AF4" s="23">
        <f t="shared" si="4"/>
        <v>3585</v>
      </c>
      <c r="AG4" s="23">
        <f t="shared" si="4"/>
        <v>3585</v>
      </c>
      <c r="AH4" s="23">
        <f t="shared" si="4"/>
        <v>3585</v>
      </c>
      <c r="AI4" s="23">
        <f t="shared" si="4"/>
        <v>3585</v>
      </c>
      <c r="AJ4" s="23">
        <f t="shared" si="4"/>
        <v>3585</v>
      </c>
      <c r="AK4" s="23">
        <f t="shared" si="4"/>
        <v>3585</v>
      </c>
      <c r="AL4" s="23">
        <f t="shared" si="4"/>
        <v>3585</v>
      </c>
      <c r="AM4" s="23">
        <f t="shared" si="4"/>
        <v>3585</v>
      </c>
      <c r="AN4" s="23">
        <f t="shared" si="4"/>
        <v>3585</v>
      </c>
      <c r="AO4" s="23">
        <f t="shared" si="4"/>
        <v>3585</v>
      </c>
      <c r="AP4" s="23">
        <f t="shared" si="4"/>
        <v>3585</v>
      </c>
      <c r="AQ4" s="23">
        <f t="shared" si="4"/>
        <v>3585</v>
      </c>
      <c r="AR4" s="23">
        <f t="shared" si="4"/>
        <v>3585</v>
      </c>
      <c r="AS4" s="23">
        <f t="shared" si="4"/>
        <v>3585</v>
      </c>
      <c r="AT4" s="23">
        <f t="shared" si="4"/>
        <v>3585</v>
      </c>
      <c r="AU4" s="23">
        <f t="shared" si="4"/>
        <v>3585</v>
      </c>
      <c r="AV4" s="23">
        <f t="shared" si="4"/>
        <v>3585</v>
      </c>
      <c r="AW4" s="23">
        <f t="shared" si="4"/>
        <v>3585</v>
      </c>
      <c r="AX4" s="23">
        <f t="shared" si="4"/>
        <v>3585</v>
      </c>
      <c r="AY4" s="23">
        <f t="shared" si="4"/>
        <v>3585</v>
      </c>
      <c r="AZ4" s="23">
        <f t="shared" si="4"/>
        <v>3585</v>
      </c>
      <c r="BA4" s="23">
        <f t="shared" si="4"/>
        <v>3585</v>
      </c>
      <c r="BB4" s="23">
        <f t="shared" si="4"/>
        <v>3585</v>
      </c>
      <c r="BC4" s="23">
        <f t="shared" si="4"/>
        <v>3585</v>
      </c>
      <c r="BD4" s="23">
        <f t="shared" si="4"/>
        <v>3585</v>
      </c>
      <c r="BE4" s="23">
        <f t="shared" si="4"/>
        <v>3585</v>
      </c>
      <c r="BF4" s="23">
        <f t="shared" si="4"/>
        <v>3585</v>
      </c>
      <c r="BG4" s="23">
        <f t="shared" si="4"/>
        <v>3585</v>
      </c>
      <c r="BH4" s="23">
        <f t="shared" si="4"/>
        <v>3585</v>
      </c>
      <c r="BI4" s="23">
        <f t="shared" si="4"/>
        <v>3585</v>
      </c>
      <c r="BJ4" s="23">
        <f t="shared" si="4"/>
        <v>3585</v>
      </c>
      <c r="BK4" s="23">
        <f t="shared" si="4"/>
        <v>3585</v>
      </c>
      <c r="BL4" s="23">
        <f t="shared" si="4"/>
        <v>3585</v>
      </c>
      <c r="BM4" s="23">
        <f t="shared" si="4"/>
        <v>3585</v>
      </c>
      <c r="BN4" s="23">
        <f t="shared" si="4"/>
        <v>3585</v>
      </c>
      <c r="BO4" s="23">
        <f t="shared" ref="BO4:CS4" si="5">SUM(BO5:BO11)</f>
        <v>3585</v>
      </c>
      <c r="BP4" s="23">
        <f t="shared" si="5"/>
        <v>3585</v>
      </c>
      <c r="BQ4" s="23">
        <f t="shared" si="5"/>
        <v>3585</v>
      </c>
      <c r="BR4" s="23">
        <f t="shared" si="5"/>
        <v>3585</v>
      </c>
      <c r="BS4" s="23">
        <f t="shared" si="5"/>
        <v>3585</v>
      </c>
      <c r="BT4" s="23">
        <f t="shared" si="5"/>
        <v>3585</v>
      </c>
      <c r="BU4" s="23">
        <f t="shared" si="5"/>
        <v>3585</v>
      </c>
      <c r="BV4" s="23">
        <f t="shared" si="5"/>
        <v>3585</v>
      </c>
      <c r="BW4" s="23">
        <f t="shared" si="5"/>
        <v>3585</v>
      </c>
      <c r="BX4" s="23">
        <f t="shared" si="5"/>
        <v>3585</v>
      </c>
      <c r="BY4" s="23">
        <f t="shared" si="5"/>
        <v>3585</v>
      </c>
      <c r="BZ4" s="23">
        <f t="shared" si="5"/>
        <v>3585</v>
      </c>
      <c r="CA4" s="23">
        <f t="shared" si="5"/>
        <v>3585</v>
      </c>
      <c r="CB4" s="23">
        <f t="shared" si="5"/>
        <v>3585</v>
      </c>
      <c r="CC4" s="23">
        <f t="shared" si="5"/>
        <v>3585</v>
      </c>
      <c r="CD4" s="23">
        <f t="shared" si="5"/>
        <v>3585</v>
      </c>
      <c r="CE4" s="23">
        <f t="shared" si="5"/>
        <v>3585</v>
      </c>
      <c r="CF4" s="23">
        <f t="shared" si="5"/>
        <v>3585</v>
      </c>
      <c r="CG4" s="23">
        <f t="shared" si="5"/>
        <v>3585</v>
      </c>
      <c r="CH4" s="23">
        <f t="shared" si="5"/>
        <v>3585</v>
      </c>
      <c r="CI4" s="23">
        <f t="shared" si="5"/>
        <v>3585</v>
      </c>
      <c r="CJ4" s="23">
        <f t="shared" si="5"/>
        <v>3585</v>
      </c>
      <c r="CK4" s="23">
        <f t="shared" si="5"/>
        <v>3585</v>
      </c>
      <c r="CL4" s="23">
        <f t="shared" si="5"/>
        <v>3585</v>
      </c>
      <c r="CM4" s="23">
        <f t="shared" si="5"/>
        <v>3585</v>
      </c>
      <c r="CN4" s="23">
        <f t="shared" si="5"/>
        <v>3585</v>
      </c>
      <c r="CO4" s="23">
        <f t="shared" si="5"/>
        <v>3585</v>
      </c>
      <c r="CP4" s="23">
        <f t="shared" si="5"/>
        <v>3585</v>
      </c>
      <c r="CQ4" s="23">
        <f t="shared" si="5"/>
        <v>3585</v>
      </c>
      <c r="CR4" s="23">
        <f t="shared" si="5"/>
        <v>3585</v>
      </c>
      <c r="CS4" s="24">
        <f t="shared" si="5"/>
        <v>3585</v>
      </c>
      <c r="CT4" s="30">
        <f t="shared" si="3"/>
        <v>344160</v>
      </c>
      <c r="CU4" s="152"/>
      <c r="CW4" s="140"/>
    </row>
    <row r="5" spans="1:102">
      <c r="A5" s="26" t="s">
        <v>32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3"/>
        <v>45600</v>
      </c>
      <c r="CU5" s="152"/>
      <c r="CW5" s="140"/>
    </row>
    <row r="6" spans="1:102">
      <c r="A6" s="30" t="s">
        <v>33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3"/>
        <v>54720</v>
      </c>
      <c r="CU6" s="152"/>
      <c r="CW6" s="140"/>
    </row>
    <row r="7" spans="1:102">
      <c r="A7" s="30" t="s">
        <v>34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30">
        <f t="shared" si="3"/>
        <v>96000</v>
      </c>
      <c r="CU7" s="152"/>
      <c r="CW7" s="140"/>
    </row>
    <row r="8" spans="1:102">
      <c r="A8" s="30" t="s">
        <v>35</v>
      </c>
      <c r="B8" s="31">
        <v>395</v>
      </c>
      <c r="C8" s="32">
        <v>395</v>
      </c>
      <c r="D8" s="32">
        <v>395</v>
      </c>
      <c r="E8" s="32">
        <v>395</v>
      </c>
      <c r="F8" s="32">
        <v>395</v>
      </c>
      <c r="G8" s="32">
        <v>395</v>
      </c>
      <c r="H8" s="32">
        <v>395</v>
      </c>
      <c r="I8" s="32">
        <v>395</v>
      </c>
      <c r="J8" s="32">
        <v>395</v>
      </c>
      <c r="K8" s="32">
        <v>395</v>
      </c>
      <c r="L8" s="32">
        <v>395</v>
      </c>
      <c r="M8" s="32">
        <v>395</v>
      </c>
      <c r="N8" s="32">
        <v>395</v>
      </c>
      <c r="O8" s="32">
        <v>395</v>
      </c>
      <c r="P8" s="32">
        <v>395</v>
      </c>
      <c r="Q8" s="32">
        <v>395</v>
      </c>
      <c r="R8" s="32">
        <v>395</v>
      </c>
      <c r="S8" s="32">
        <v>395</v>
      </c>
      <c r="T8" s="32">
        <v>395</v>
      </c>
      <c r="U8" s="32">
        <v>395</v>
      </c>
      <c r="V8" s="32">
        <v>395</v>
      </c>
      <c r="W8" s="32">
        <v>395</v>
      </c>
      <c r="X8" s="32">
        <v>395</v>
      </c>
      <c r="Y8" s="32">
        <v>395</v>
      </c>
      <c r="Z8" s="32">
        <v>395</v>
      </c>
      <c r="AA8" s="32">
        <v>395</v>
      </c>
      <c r="AB8" s="32">
        <v>395</v>
      </c>
      <c r="AC8" s="32">
        <v>395</v>
      </c>
      <c r="AD8" s="32">
        <v>395</v>
      </c>
      <c r="AE8" s="32">
        <v>395</v>
      </c>
      <c r="AF8" s="32">
        <v>395</v>
      </c>
      <c r="AG8" s="32">
        <v>395</v>
      </c>
      <c r="AH8" s="32">
        <v>395</v>
      </c>
      <c r="AI8" s="32">
        <v>395</v>
      </c>
      <c r="AJ8" s="32">
        <v>395</v>
      </c>
      <c r="AK8" s="32">
        <v>395</v>
      </c>
      <c r="AL8" s="32">
        <v>395</v>
      </c>
      <c r="AM8" s="32">
        <v>395</v>
      </c>
      <c r="AN8" s="32">
        <v>395</v>
      </c>
      <c r="AO8" s="32">
        <v>395</v>
      </c>
      <c r="AP8" s="32">
        <v>395</v>
      </c>
      <c r="AQ8" s="32">
        <v>395</v>
      </c>
      <c r="AR8" s="32">
        <v>395</v>
      </c>
      <c r="AS8" s="32">
        <v>395</v>
      </c>
      <c r="AT8" s="32">
        <v>395</v>
      </c>
      <c r="AU8" s="32">
        <v>395</v>
      </c>
      <c r="AV8" s="32">
        <v>395</v>
      </c>
      <c r="AW8" s="32">
        <v>395</v>
      </c>
      <c r="AX8" s="32">
        <v>395</v>
      </c>
      <c r="AY8" s="32">
        <v>395</v>
      </c>
      <c r="AZ8" s="32">
        <v>395</v>
      </c>
      <c r="BA8" s="32">
        <v>395</v>
      </c>
      <c r="BB8" s="32">
        <v>395</v>
      </c>
      <c r="BC8" s="32">
        <v>395</v>
      </c>
      <c r="BD8" s="32">
        <v>395</v>
      </c>
      <c r="BE8" s="32">
        <v>395</v>
      </c>
      <c r="BF8" s="32">
        <v>395</v>
      </c>
      <c r="BG8" s="32">
        <v>395</v>
      </c>
      <c r="BH8" s="32">
        <v>395</v>
      </c>
      <c r="BI8" s="32">
        <v>395</v>
      </c>
      <c r="BJ8" s="32">
        <v>395</v>
      </c>
      <c r="BK8" s="32">
        <v>395</v>
      </c>
      <c r="BL8" s="32">
        <v>395</v>
      </c>
      <c r="BM8" s="32">
        <v>395</v>
      </c>
      <c r="BN8" s="32">
        <v>395</v>
      </c>
      <c r="BO8" s="32">
        <v>395</v>
      </c>
      <c r="BP8" s="32">
        <v>395</v>
      </c>
      <c r="BQ8" s="32">
        <v>395</v>
      </c>
      <c r="BR8" s="32">
        <v>395</v>
      </c>
      <c r="BS8" s="32">
        <v>395</v>
      </c>
      <c r="BT8" s="32">
        <v>395</v>
      </c>
      <c r="BU8" s="32">
        <v>395</v>
      </c>
      <c r="BV8" s="32">
        <v>395</v>
      </c>
      <c r="BW8" s="32">
        <v>395</v>
      </c>
      <c r="BX8" s="32">
        <v>395</v>
      </c>
      <c r="BY8" s="32">
        <v>395</v>
      </c>
      <c r="BZ8" s="32">
        <v>395</v>
      </c>
      <c r="CA8" s="32">
        <v>395</v>
      </c>
      <c r="CB8" s="32">
        <v>395</v>
      </c>
      <c r="CC8" s="32">
        <v>395</v>
      </c>
      <c r="CD8" s="32">
        <v>395</v>
      </c>
      <c r="CE8" s="32">
        <v>395</v>
      </c>
      <c r="CF8" s="32">
        <v>395</v>
      </c>
      <c r="CG8" s="32">
        <v>395</v>
      </c>
      <c r="CH8" s="32">
        <v>395</v>
      </c>
      <c r="CI8" s="32">
        <v>395</v>
      </c>
      <c r="CJ8" s="32">
        <v>395</v>
      </c>
      <c r="CK8" s="32">
        <v>395</v>
      </c>
      <c r="CL8" s="32">
        <v>395</v>
      </c>
      <c r="CM8" s="32">
        <v>395</v>
      </c>
      <c r="CN8" s="32">
        <v>395</v>
      </c>
      <c r="CO8" s="32">
        <v>395</v>
      </c>
      <c r="CP8" s="32">
        <v>395</v>
      </c>
      <c r="CQ8" s="32">
        <v>395</v>
      </c>
      <c r="CR8" s="32">
        <v>395</v>
      </c>
      <c r="CS8" s="33">
        <v>395</v>
      </c>
      <c r="CT8" s="30">
        <f t="shared" si="3"/>
        <v>37920</v>
      </c>
      <c r="CU8" s="152"/>
      <c r="CW8" s="140"/>
    </row>
    <row r="9" spans="1:102">
      <c r="A9" s="30" t="s">
        <v>36</v>
      </c>
      <c r="B9" s="31">
        <v>405</v>
      </c>
      <c r="C9" s="32">
        <v>405</v>
      </c>
      <c r="D9" s="32">
        <v>405</v>
      </c>
      <c r="E9" s="32">
        <v>405</v>
      </c>
      <c r="F9" s="32">
        <v>405</v>
      </c>
      <c r="G9" s="32">
        <v>405</v>
      </c>
      <c r="H9" s="32">
        <v>405</v>
      </c>
      <c r="I9" s="32">
        <v>405</v>
      </c>
      <c r="J9" s="32">
        <v>405</v>
      </c>
      <c r="K9" s="32">
        <v>405</v>
      </c>
      <c r="L9" s="32">
        <v>405</v>
      </c>
      <c r="M9" s="32">
        <v>405</v>
      </c>
      <c r="N9" s="32">
        <v>405</v>
      </c>
      <c r="O9" s="32">
        <v>405</v>
      </c>
      <c r="P9" s="32">
        <v>405</v>
      </c>
      <c r="Q9" s="32">
        <v>405</v>
      </c>
      <c r="R9" s="32">
        <v>405</v>
      </c>
      <c r="S9" s="32">
        <v>405</v>
      </c>
      <c r="T9" s="32">
        <v>405</v>
      </c>
      <c r="U9" s="32">
        <v>405</v>
      </c>
      <c r="V9" s="32">
        <v>405</v>
      </c>
      <c r="W9" s="32">
        <v>405</v>
      </c>
      <c r="X9" s="32">
        <v>405</v>
      </c>
      <c r="Y9" s="32">
        <v>405</v>
      </c>
      <c r="Z9" s="32">
        <v>405</v>
      </c>
      <c r="AA9" s="32">
        <v>405</v>
      </c>
      <c r="AB9" s="32">
        <v>405</v>
      </c>
      <c r="AC9" s="32">
        <v>405</v>
      </c>
      <c r="AD9" s="32">
        <v>405</v>
      </c>
      <c r="AE9" s="32">
        <v>405</v>
      </c>
      <c r="AF9" s="32">
        <v>405</v>
      </c>
      <c r="AG9" s="32">
        <v>405</v>
      </c>
      <c r="AH9" s="32">
        <v>405</v>
      </c>
      <c r="AI9" s="32">
        <v>405</v>
      </c>
      <c r="AJ9" s="32">
        <v>405</v>
      </c>
      <c r="AK9" s="32">
        <v>405</v>
      </c>
      <c r="AL9" s="32">
        <v>405</v>
      </c>
      <c r="AM9" s="32">
        <v>405</v>
      </c>
      <c r="AN9" s="32">
        <v>405</v>
      </c>
      <c r="AO9" s="32">
        <v>405</v>
      </c>
      <c r="AP9" s="32">
        <v>405</v>
      </c>
      <c r="AQ9" s="32">
        <v>405</v>
      </c>
      <c r="AR9" s="32">
        <v>405</v>
      </c>
      <c r="AS9" s="32">
        <v>405</v>
      </c>
      <c r="AT9" s="32">
        <v>405</v>
      </c>
      <c r="AU9" s="32">
        <v>405</v>
      </c>
      <c r="AV9" s="32">
        <v>405</v>
      </c>
      <c r="AW9" s="32">
        <v>405</v>
      </c>
      <c r="AX9" s="32">
        <v>405</v>
      </c>
      <c r="AY9" s="32">
        <v>405</v>
      </c>
      <c r="AZ9" s="32">
        <v>405</v>
      </c>
      <c r="BA9" s="32">
        <v>405</v>
      </c>
      <c r="BB9" s="32">
        <v>405</v>
      </c>
      <c r="BC9" s="32">
        <v>405</v>
      </c>
      <c r="BD9" s="32">
        <v>405</v>
      </c>
      <c r="BE9" s="32">
        <v>405</v>
      </c>
      <c r="BF9" s="32">
        <v>405</v>
      </c>
      <c r="BG9" s="32">
        <v>405</v>
      </c>
      <c r="BH9" s="32">
        <v>405</v>
      </c>
      <c r="BI9" s="32">
        <v>405</v>
      </c>
      <c r="BJ9" s="32">
        <v>405</v>
      </c>
      <c r="BK9" s="32">
        <v>405</v>
      </c>
      <c r="BL9" s="32">
        <v>405</v>
      </c>
      <c r="BM9" s="32">
        <v>405</v>
      </c>
      <c r="BN9" s="32">
        <v>405</v>
      </c>
      <c r="BO9" s="32">
        <v>405</v>
      </c>
      <c r="BP9" s="32">
        <v>405</v>
      </c>
      <c r="BQ9" s="32">
        <v>405</v>
      </c>
      <c r="BR9" s="32">
        <v>405</v>
      </c>
      <c r="BS9" s="32">
        <v>405</v>
      </c>
      <c r="BT9" s="32">
        <v>405</v>
      </c>
      <c r="BU9" s="32">
        <v>405</v>
      </c>
      <c r="BV9" s="32">
        <v>405</v>
      </c>
      <c r="BW9" s="32">
        <v>405</v>
      </c>
      <c r="BX9" s="32">
        <v>405</v>
      </c>
      <c r="BY9" s="32">
        <v>405</v>
      </c>
      <c r="BZ9" s="32">
        <v>405</v>
      </c>
      <c r="CA9" s="32">
        <v>405</v>
      </c>
      <c r="CB9" s="32">
        <v>405</v>
      </c>
      <c r="CC9" s="32">
        <v>405</v>
      </c>
      <c r="CD9" s="32">
        <v>405</v>
      </c>
      <c r="CE9" s="32">
        <v>405</v>
      </c>
      <c r="CF9" s="32">
        <v>405</v>
      </c>
      <c r="CG9" s="32">
        <v>405</v>
      </c>
      <c r="CH9" s="32">
        <v>405</v>
      </c>
      <c r="CI9" s="32">
        <v>405</v>
      </c>
      <c r="CJ9" s="32">
        <v>405</v>
      </c>
      <c r="CK9" s="32">
        <v>405</v>
      </c>
      <c r="CL9" s="32">
        <v>405</v>
      </c>
      <c r="CM9" s="32">
        <v>405</v>
      </c>
      <c r="CN9" s="32">
        <v>405</v>
      </c>
      <c r="CO9" s="32">
        <v>405</v>
      </c>
      <c r="CP9" s="32">
        <v>405</v>
      </c>
      <c r="CQ9" s="32">
        <v>405</v>
      </c>
      <c r="CR9" s="32">
        <v>405</v>
      </c>
      <c r="CS9" s="33">
        <v>405</v>
      </c>
      <c r="CT9" s="30">
        <f t="shared" si="3"/>
        <v>38880</v>
      </c>
      <c r="CU9" s="152"/>
      <c r="CW9" s="140"/>
    </row>
    <row r="10" spans="1:102">
      <c r="A10" s="30" t="s">
        <v>37</v>
      </c>
      <c r="B10" s="31">
        <v>700</v>
      </c>
      <c r="C10" s="32">
        <v>700</v>
      </c>
      <c r="D10" s="32">
        <v>700</v>
      </c>
      <c r="E10" s="32">
        <v>700</v>
      </c>
      <c r="F10" s="32">
        <v>700</v>
      </c>
      <c r="G10" s="32">
        <v>700</v>
      </c>
      <c r="H10" s="32">
        <v>700</v>
      </c>
      <c r="I10" s="32">
        <v>700</v>
      </c>
      <c r="J10" s="32">
        <v>700</v>
      </c>
      <c r="K10" s="32">
        <v>700</v>
      </c>
      <c r="L10" s="32">
        <v>700</v>
      </c>
      <c r="M10" s="32">
        <v>700</v>
      </c>
      <c r="N10" s="32">
        <v>700</v>
      </c>
      <c r="O10" s="32">
        <v>700</v>
      </c>
      <c r="P10" s="32">
        <v>700</v>
      </c>
      <c r="Q10" s="32">
        <v>700</v>
      </c>
      <c r="R10" s="32">
        <v>700</v>
      </c>
      <c r="S10" s="32">
        <v>700</v>
      </c>
      <c r="T10" s="32">
        <v>700</v>
      </c>
      <c r="U10" s="32">
        <v>700</v>
      </c>
      <c r="V10" s="32">
        <v>700</v>
      </c>
      <c r="W10" s="32">
        <v>700</v>
      </c>
      <c r="X10" s="32">
        <v>700</v>
      </c>
      <c r="Y10" s="32">
        <v>700</v>
      </c>
      <c r="Z10" s="32">
        <v>700</v>
      </c>
      <c r="AA10" s="32">
        <v>700</v>
      </c>
      <c r="AB10" s="32">
        <v>700</v>
      </c>
      <c r="AC10" s="32">
        <v>700</v>
      </c>
      <c r="AD10" s="32">
        <v>700</v>
      </c>
      <c r="AE10" s="32">
        <v>700</v>
      </c>
      <c r="AF10" s="32">
        <v>700</v>
      </c>
      <c r="AG10" s="32">
        <v>700</v>
      </c>
      <c r="AH10" s="32">
        <v>700</v>
      </c>
      <c r="AI10" s="32">
        <v>700</v>
      </c>
      <c r="AJ10" s="32">
        <v>700</v>
      </c>
      <c r="AK10" s="32">
        <v>700</v>
      </c>
      <c r="AL10" s="32">
        <v>700</v>
      </c>
      <c r="AM10" s="32">
        <v>700</v>
      </c>
      <c r="AN10" s="32">
        <v>700</v>
      </c>
      <c r="AO10" s="32">
        <v>700</v>
      </c>
      <c r="AP10" s="32">
        <v>700</v>
      </c>
      <c r="AQ10" s="32">
        <v>700</v>
      </c>
      <c r="AR10" s="32">
        <v>700</v>
      </c>
      <c r="AS10" s="32">
        <v>700</v>
      </c>
      <c r="AT10" s="32">
        <v>700</v>
      </c>
      <c r="AU10" s="32">
        <v>700</v>
      </c>
      <c r="AV10" s="32">
        <v>700</v>
      </c>
      <c r="AW10" s="32">
        <v>700</v>
      </c>
      <c r="AX10" s="32">
        <v>700</v>
      </c>
      <c r="AY10" s="32">
        <v>700</v>
      </c>
      <c r="AZ10" s="32">
        <v>700</v>
      </c>
      <c r="BA10" s="32">
        <v>700</v>
      </c>
      <c r="BB10" s="32">
        <v>700</v>
      </c>
      <c r="BC10" s="32">
        <v>700</v>
      </c>
      <c r="BD10" s="32">
        <v>700</v>
      </c>
      <c r="BE10" s="32">
        <v>700</v>
      </c>
      <c r="BF10" s="32">
        <v>700</v>
      </c>
      <c r="BG10" s="32">
        <v>700</v>
      </c>
      <c r="BH10" s="32">
        <v>700</v>
      </c>
      <c r="BI10" s="32">
        <v>700</v>
      </c>
      <c r="BJ10" s="32">
        <v>700</v>
      </c>
      <c r="BK10" s="32">
        <v>700</v>
      </c>
      <c r="BL10" s="32">
        <v>700</v>
      </c>
      <c r="BM10" s="32">
        <v>700</v>
      </c>
      <c r="BN10" s="32">
        <v>700</v>
      </c>
      <c r="BO10" s="32">
        <v>700</v>
      </c>
      <c r="BP10" s="32">
        <v>700</v>
      </c>
      <c r="BQ10" s="32">
        <v>700</v>
      </c>
      <c r="BR10" s="32">
        <v>700</v>
      </c>
      <c r="BS10" s="32">
        <v>700</v>
      </c>
      <c r="BT10" s="32">
        <v>700</v>
      </c>
      <c r="BU10" s="32">
        <v>700</v>
      </c>
      <c r="BV10" s="32">
        <v>700</v>
      </c>
      <c r="BW10" s="32">
        <v>700</v>
      </c>
      <c r="BX10" s="32">
        <v>700</v>
      </c>
      <c r="BY10" s="32">
        <v>700</v>
      </c>
      <c r="BZ10" s="32">
        <v>700</v>
      </c>
      <c r="CA10" s="32">
        <v>700</v>
      </c>
      <c r="CB10" s="32">
        <v>700</v>
      </c>
      <c r="CC10" s="32">
        <v>700</v>
      </c>
      <c r="CD10" s="32">
        <v>700</v>
      </c>
      <c r="CE10" s="32">
        <v>700</v>
      </c>
      <c r="CF10" s="32">
        <v>700</v>
      </c>
      <c r="CG10" s="32">
        <v>700</v>
      </c>
      <c r="CH10" s="32">
        <v>700</v>
      </c>
      <c r="CI10" s="32">
        <v>700</v>
      </c>
      <c r="CJ10" s="32">
        <v>700</v>
      </c>
      <c r="CK10" s="32">
        <v>700</v>
      </c>
      <c r="CL10" s="32">
        <v>700</v>
      </c>
      <c r="CM10" s="32">
        <v>700</v>
      </c>
      <c r="CN10" s="32">
        <v>700</v>
      </c>
      <c r="CO10" s="32">
        <v>700</v>
      </c>
      <c r="CP10" s="32">
        <v>700</v>
      </c>
      <c r="CQ10" s="32">
        <v>700</v>
      </c>
      <c r="CR10" s="32">
        <v>700</v>
      </c>
      <c r="CS10" s="33">
        <v>700</v>
      </c>
      <c r="CT10" s="30">
        <f t="shared" si="3"/>
        <v>67200</v>
      </c>
      <c r="CU10" s="152"/>
      <c r="CW10" s="140"/>
    </row>
    <row r="11" spans="1:102">
      <c r="A11" s="30" t="s">
        <v>38</v>
      </c>
      <c r="B11" s="31">
        <v>40</v>
      </c>
      <c r="C11" s="32">
        <v>40</v>
      </c>
      <c r="D11" s="32">
        <v>40</v>
      </c>
      <c r="E11" s="32">
        <v>40</v>
      </c>
      <c r="F11" s="32">
        <v>40</v>
      </c>
      <c r="G11" s="32">
        <v>40</v>
      </c>
      <c r="H11" s="32">
        <v>40</v>
      </c>
      <c r="I11" s="32">
        <v>40</v>
      </c>
      <c r="J11" s="32">
        <v>40</v>
      </c>
      <c r="K11" s="32">
        <v>40</v>
      </c>
      <c r="L11" s="32">
        <v>40</v>
      </c>
      <c r="M11" s="32">
        <v>40</v>
      </c>
      <c r="N11" s="32">
        <v>40</v>
      </c>
      <c r="O11" s="32">
        <v>40</v>
      </c>
      <c r="P11" s="32">
        <v>40</v>
      </c>
      <c r="Q11" s="32">
        <v>40</v>
      </c>
      <c r="R11" s="32">
        <v>40</v>
      </c>
      <c r="S11" s="32">
        <v>40</v>
      </c>
      <c r="T11" s="32">
        <v>40</v>
      </c>
      <c r="U11" s="32">
        <v>40</v>
      </c>
      <c r="V11" s="32">
        <v>40</v>
      </c>
      <c r="W11" s="32">
        <v>40</v>
      </c>
      <c r="X11" s="32">
        <v>40</v>
      </c>
      <c r="Y11" s="32">
        <v>40</v>
      </c>
      <c r="Z11" s="32">
        <v>40</v>
      </c>
      <c r="AA11" s="32">
        <v>40</v>
      </c>
      <c r="AB11" s="32">
        <v>40</v>
      </c>
      <c r="AC11" s="32">
        <v>40</v>
      </c>
      <c r="AD11" s="32">
        <v>40</v>
      </c>
      <c r="AE11" s="32">
        <v>40</v>
      </c>
      <c r="AF11" s="32">
        <v>40</v>
      </c>
      <c r="AG11" s="32">
        <v>40</v>
      </c>
      <c r="AH11" s="32">
        <v>40</v>
      </c>
      <c r="AI11" s="32">
        <v>40</v>
      </c>
      <c r="AJ11" s="32">
        <v>40</v>
      </c>
      <c r="AK11" s="32">
        <v>40</v>
      </c>
      <c r="AL11" s="32">
        <v>40</v>
      </c>
      <c r="AM11" s="32">
        <v>40</v>
      </c>
      <c r="AN11" s="32">
        <v>40</v>
      </c>
      <c r="AO11" s="32">
        <v>40</v>
      </c>
      <c r="AP11" s="32">
        <v>40</v>
      </c>
      <c r="AQ11" s="32">
        <v>40</v>
      </c>
      <c r="AR11" s="32">
        <v>40</v>
      </c>
      <c r="AS11" s="32">
        <v>40</v>
      </c>
      <c r="AT11" s="32">
        <v>40</v>
      </c>
      <c r="AU11" s="32">
        <v>40</v>
      </c>
      <c r="AV11" s="32">
        <v>40</v>
      </c>
      <c r="AW11" s="32">
        <v>40</v>
      </c>
      <c r="AX11" s="32">
        <v>40</v>
      </c>
      <c r="AY11" s="32">
        <v>40</v>
      </c>
      <c r="AZ11" s="32">
        <v>40</v>
      </c>
      <c r="BA11" s="32">
        <v>40</v>
      </c>
      <c r="BB11" s="32">
        <v>40</v>
      </c>
      <c r="BC11" s="32">
        <v>40</v>
      </c>
      <c r="BD11" s="32">
        <v>40</v>
      </c>
      <c r="BE11" s="32">
        <v>40</v>
      </c>
      <c r="BF11" s="32">
        <v>40</v>
      </c>
      <c r="BG11" s="32">
        <v>40</v>
      </c>
      <c r="BH11" s="32">
        <v>40</v>
      </c>
      <c r="BI11" s="32">
        <v>40</v>
      </c>
      <c r="BJ11" s="32">
        <v>40</v>
      </c>
      <c r="BK11" s="32">
        <v>40</v>
      </c>
      <c r="BL11" s="32">
        <v>40</v>
      </c>
      <c r="BM11" s="32">
        <v>40</v>
      </c>
      <c r="BN11" s="32">
        <v>40</v>
      </c>
      <c r="BO11" s="32">
        <v>40</v>
      </c>
      <c r="BP11" s="32">
        <v>40</v>
      </c>
      <c r="BQ11" s="32">
        <v>40</v>
      </c>
      <c r="BR11" s="32">
        <v>40</v>
      </c>
      <c r="BS11" s="32">
        <v>40</v>
      </c>
      <c r="BT11" s="32">
        <v>40</v>
      </c>
      <c r="BU11" s="32">
        <v>40</v>
      </c>
      <c r="BV11" s="32">
        <v>40</v>
      </c>
      <c r="BW11" s="32">
        <v>40</v>
      </c>
      <c r="BX11" s="32">
        <v>40</v>
      </c>
      <c r="BY11" s="32">
        <v>40</v>
      </c>
      <c r="BZ11" s="32">
        <v>40</v>
      </c>
      <c r="CA11" s="32">
        <v>40</v>
      </c>
      <c r="CB11" s="32">
        <v>40</v>
      </c>
      <c r="CC11" s="32">
        <v>40</v>
      </c>
      <c r="CD11" s="32">
        <v>40</v>
      </c>
      <c r="CE11" s="32">
        <v>40</v>
      </c>
      <c r="CF11" s="32">
        <v>40</v>
      </c>
      <c r="CG11" s="32">
        <v>40</v>
      </c>
      <c r="CH11" s="32">
        <v>40</v>
      </c>
      <c r="CI11" s="32">
        <v>40</v>
      </c>
      <c r="CJ11" s="32">
        <v>40</v>
      </c>
      <c r="CK11" s="32">
        <v>40</v>
      </c>
      <c r="CL11" s="32">
        <v>40</v>
      </c>
      <c r="CM11" s="32">
        <v>40</v>
      </c>
      <c r="CN11" s="32">
        <v>40</v>
      </c>
      <c r="CO11" s="32">
        <v>40</v>
      </c>
      <c r="CP11" s="32">
        <v>40</v>
      </c>
      <c r="CQ11" s="32">
        <v>40</v>
      </c>
      <c r="CR11" s="32">
        <v>40</v>
      </c>
      <c r="CS11" s="33">
        <v>40</v>
      </c>
      <c r="CT11" s="30">
        <f t="shared" si="3"/>
        <v>3840</v>
      </c>
      <c r="CU11" s="152"/>
      <c r="CW11" s="140"/>
    </row>
    <row r="12" spans="1:102">
      <c r="A12" s="34" t="s">
        <v>39</v>
      </c>
      <c r="B12" s="35">
        <v>71.907119444444447</v>
      </c>
      <c r="C12" s="36">
        <v>71.907119444444447</v>
      </c>
      <c r="D12" s="36">
        <v>71.907119444444447</v>
      </c>
      <c r="E12" s="36">
        <v>71.907119444444447</v>
      </c>
      <c r="F12" s="36">
        <v>71.907119444444447</v>
      </c>
      <c r="G12" s="36">
        <v>71.907119444444447</v>
      </c>
      <c r="H12" s="36">
        <v>71.907119444444447</v>
      </c>
      <c r="I12" s="36">
        <v>71.907119444444447</v>
      </c>
      <c r="J12" s="36">
        <v>71.907119444444447</v>
      </c>
      <c r="K12" s="36">
        <v>71.907119444444447</v>
      </c>
      <c r="L12" s="36">
        <v>71.907119444444447</v>
      </c>
      <c r="M12" s="36">
        <v>71.907119444444447</v>
      </c>
      <c r="N12" s="36">
        <v>71.907119444444447</v>
      </c>
      <c r="O12" s="36">
        <v>71.907119444444447</v>
      </c>
      <c r="P12" s="36">
        <v>71.907119444444447</v>
      </c>
      <c r="Q12" s="36">
        <v>71.907119444444447</v>
      </c>
      <c r="R12" s="36">
        <v>71.907119444444447</v>
      </c>
      <c r="S12" s="36">
        <v>71.907119444444447</v>
      </c>
      <c r="T12" s="36">
        <v>71.907119444444447</v>
      </c>
      <c r="U12" s="36">
        <v>71.907119444444447</v>
      </c>
      <c r="V12" s="36">
        <v>71.907119444444447</v>
      </c>
      <c r="W12" s="36">
        <v>71.907119444444447</v>
      </c>
      <c r="X12" s="36">
        <v>71.907119444444447</v>
      </c>
      <c r="Y12" s="36">
        <v>71.907119444444447</v>
      </c>
      <c r="Z12" s="36">
        <v>71.907119444444447</v>
      </c>
      <c r="AA12" s="36">
        <v>71.907119444444447</v>
      </c>
      <c r="AB12" s="36">
        <v>71.907119444444447</v>
      </c>
      <c r="AC12" s="36">
        <v>71.907119444444447</v>
      </c>
      <c r="AD12" s="36">
        <v>71.907119444444447</v>
      </c>
      <c r="AE12" s="36">
        <v>71.907119444444447</v>
      </c>
      <c r="AF12" s="36">
        <v>71.907119444444447</v>
      </c>
      <c r="AG12" s="36">
        <v>71.907119444444447</v>
      </c>
      <c r="AH12" s="36">
        <v>71.907119444444447</v>
      </c>
      <c r="AI12" s="36">
        <v>71.907119444444447</v>
      </c>
      <c r="AJ12" s="36">
        <v>71.907119444444447</v>
      </c>
      <c r="AK12" s="36">
        <v>71.907119444444447</v>
      </c>
      <c r="AL12" s="36">
        <v>71.907119444444447</v>
      </c>
      <c r="AM12" s="36">
        <v>71.907119444444447</v>
      </c>
      <c r="AN12" s="36">
        <v>71.907119444444447</v>
      </c>
      <c r="AO12" s="36">
        <v>71.907119444444447</v>
      </c>
      <c r="AP12" s="36">
        <v>71.907119444444447</v>
      </c>
      <c r="AQ12" s="36">
        <v>71.907119444444447</v>
      </c>
      <c r="AR12" s="36">
        <v>71.907119444444447</v>
      </c>
      <c r="AS12" s="36">
        <v>71.907119444444447</v>
      </c>
      <c r="AT12" s="36">
        <v>71.907119444444447</v>
      </c>
      <c r="AU12" s="36">
        <v>71.907119444444447</v>
      </c>
      <c r="AV12" s="36">
        <v>71.907119444444447</v>
      </c>
      <c r="AW12" s="36">
        <v>71.907119444444447</v>
      </c>
      <c r="AX12" s="36">
        <v>71.907119444444447</v>
      </c>
      <c r="AY12" s="36">
        <v>71.907119444444447</v>
      </c>
      <c r="AZ12" s="36">
        <v>71.907119444444447</v>
      </c>
      <c r="BA12" s="36">
        <v>71.907119444444447</v>
      </c>
      <c r="BB12" s="36">
        <v>71.907119444444447</v>
      </c>
      <c r="BC12" s="36">
        <v>71.907119444444447</v>
      </c>
      <c r="BD12" s="36">
        <v>71.907119444444447</v>
      </c>
      <c r="BE12" s="36">
        <v>71.907119444444447</v>
      </c>
      <c r="BF12" s="36">
        <v>71.907119444444447</v>
      </c>
      <c r="BG12" s="36">
        <v>71.907119444444447</v>
      </c>
      <c r="BH12" s="36">
        <v>71.907119444444447</v>
      </c>
      <c r="BI12" s="36">
        <v>71.907119444444447</v>
      </c>
      <c r="BJ12" s="36">
        <v>71.907119444444447</v>
      </c>
      <c r="BK12" s="36">
        <v>71.907119444444447</v>
      </c>
      <c r="BL12" s="36">
        <v>71.907119444444447</v>
      </c>
      <c r="BM12" s="36">
        <v>71.907119444444447</v>
      </c>
      <c r="BN12" s="36">
        <v>71.907119444444447</v>
      </c>
      <c r="BO12" s="36">
        <v>71.907119444444447</v>
      </c>
      <c r="BP12" s="36">
        <v>71.907119444444447</v>
      </c>
      <c r="BQ12" s="36">
        <v>71.907119444444447</v>
      </c>
      <c r="BR12" s="36">
        <v>71.907119444444447</v>
      </c>
      <c r="BS12" s="36">
        <v>71.907119444444447</v>
      </c>
      <c r="BT12" s="36">
        <v>71.907119444444447</v>
      </c>
      <c r="BU12" s="36">
        <v>71.907119444444447</v>
      </c>
      <c r="BV12" s="36">
        <v>71.907119444444447</v>
      </c>
      <c r="BW12" s="36">
        <v>71.907119444444447</v>
      </c>
      <c r="BX12" s="36">
        <v>71.907119444444447</v>
      </c>
      <c r="BY12" s="36">
        <v>71.907119444444447</v>
      </c>
      <c r="BZ12" s="36">
        <v>71.907119444444447</v>
      </c>
      <c r="CA12" s="36">
        <v>71.907119444444447</v>
      </c>
      <c r="CB12" s="36">
        <v>71.907119444444447</v>
      </c>
      <c r="CC12" s="36">
        <v>71.907119444444447</v>
      </c>
      <c r="CD12" s="36">
        <v>71.907119444444447</v>
      </c>
      <c r="CE12" s="36">
        <v>71.907119444444447</v>
      </c>
      <c r="CF12" s="36">
        <v>71.907119444444447</v>
      </c>
      <c r="CG12" s="36">
        <v>71.907119444444447</v>
      </c>
      <c r="CH12" s="36">
        <v>71.907119444444447</v>
      </c>
      <c r="CI12" s="36">
        <v>71.907119444444447</v>
      </c>
      <c r="CJ12" s="36">
        <v>71.907119444444447</v>
      </c>
      <c r="CK12" s="36">
        <v>71.907119444444447</v>
      </c>
      <c r="CL12" s="36">
        <v>71.907119444444447</v>
      </c>
      <c r="CM12" s="36">
        <v>71.907119444444447</v>
      </c>
      <c r="CN12" s="36">
        <v>71.907119444444447</v>
      </c>
      <c r="CO12" s="36">
        <v>71.907119444444447</v>
      </c>
      <c r="CP12" s="36">
        <v>71.907119444444447</v>
      </c>
      <c r="CQ12" s="36">
        <v>71.907119444444447</v>
      </c>
      <c r="CR12" s="36">
        <v>71.907119444444447</v>
      </c>
      <c r="CS12" s="37">
        <v>71.907119444444447</v>
      </c>
      <c r="CT12" s="274">
        <f t="shared" si="3"/>
        <v>6903.0834666666578</v>
      </c>
      <c r="CU12" s="275"/>
      <c r="CW12" s="140"/>
    </row>
    <row r="13" spans="1:102">
      <c r="A13" s="38" t="s">
        <v>40</v>
      </c>
      <c r="B13" s="39">
        <f t="shared" ref="B13:AG13" si="6">SUM(B14:B14)</f>
        <v>2228.6799999999998</v>
      </c>
      <c r="C13" s="40">
        <f t="shared" si="6"/>
        <v>2228.6799999999998</v>
      </c>
      <c r="D13" s="40">
        <f t="shared" si="6"/>
        <v>2225.1799999999998</v>
      </c>
      <c r="E13" s="40">
        <f t="shared" si="6"/>
        <v>2225.1799999999998</v>
      </c>
      <c r="F13" s="40">
        <f t="shared" si="6"/>
        <v>2225.7399999999998</v>
      </c>
      <c r="G13" s="40">
        <f t="shared" si="6"/>
        <v>2225.27</v>
      </c>
      <c r="H13" s="40">
        <f t="shared" si="6"/>
        <v>2224.81</v>
      </c>
      <c r="I13" s="40">
        <f t="shared" si="6"/>
        <v>2224.34</v>
      </c>
      <c r="J13" s="40">
        <f t="shared" si="6"/>
        <v>2221.54</v>
      </c>
      <c r="K13" s="40">
        <f t="shared" si="6"/>
        <v>2221.54</v>
      </c>
      <c r="L13" s="40">
        <f t="shared" si="6"/>
        <v>2221.54</v>
      </c>
      <c r="M13" s="40">
        <f t="shared" si="6"/>
        <v>2221.54</v>
      </c>
      <c r="N13" s="40">
        <f t="shared" si="6"/>
        <v>2222.1999999999998</v>
      </c>
      <c r="O13" s="40">
        <f t="shared" si="6"/>
        <v>2222.1999999999998</v>
      </c>
      <c r="P13" s="40">
        <f t="shared" si="6"/>
        <v>2222.1999999999998</v>
      </c>
      <c r="Q13" s="40">
        <f t="shared" si="6"/>
        <v>2222.1999999999998</v>
      </c>
      <c r="R13" s="40">
        <f t="shared" si="6"/>
        <v>2222.1999999999998</v>
      </c>
      <c r="S13" s="40">
        <f t="shared" si="6"/>
        <v>2219.3000000000002</v>
      </c>
      <c r="T13" s="40">
        <f t="shared" si="6"/>
        <v>2219.3000000000002</v>
      </c>
      <c r="U13" s="40">
        <f t="shared" si="6"/>
        <v>2219.3000000000002</v>
      </c>
      <c r="V13" s="40">
        <f t="shared" si="6"/>
        <v>2218.5500000000002</v>
      </c>
      <c r="W13" s="40">
        <f t="shared" si="6"/>
        <v>2218.5500000000002</v>
      </c>
      <c r="X13" s="40">
        <f t="shared" si="6"/>
        <v>2218.13</v>
      </c>
      <c r="Y13" s="40">
        <f t="shared" si="6"/>
        <v>2218.9499999999998</v>
      </c>
      <c r="Z13" s="40">
        <f t="shared" si="6"/>
        <v>2218.8000000000002</v>
      </c>
      <c r="AA13" s="40">
        <f t="shared" si="6"/>
        <v>2218.2199999999998</v>
      </c>
      <c r="AB13" s="40">
        <f t="shared" si="6"/>
        <v>2218.2199999999998</v>
      </c>
      <c r="AC13" s="40">
        <f t="shared" si="6"/>
        <v>2218.2199999999998</v>
      </c>
      <c r="AD13" s="40">
        <f t="shared" si="6"/>
        <v>2219.1799999999998</v>
      </c>
      <c r="AE13" s="40">
        <f t="shared" si="6"/>
        <v>2220.31</v>
      </c>
      <c r="AF13" s="40">
        <f t="shared" si="6"/>
        <v>2220.6799999999998</v>
      </c>
      <c r="AG13" s="40">
        <f t="shared" si="6"/>
        <v>2220.83</v>
      </c>
      <c r="AH13" s="40">
        <f t="shared" ref="AH13:BM13" si="7">SUM(AH14:AH14)</f>
        <v>2220.86</v>
      </c>
      <c r="AI13" s="40">
        <f t="shared" si="7"/>
        <v>2220.91</v>
      </c>
      <c r="AJ13" s="40">
        <f t="shared" si="7"/>
        <v>2220.9899999999998</v>
      </c>
      <c r="AK13" s="40">
        <f t="shared" si="7"/>
        <v>2221.0500000000002</v>
      </c>
      <c r="AL13" s="40">
        <f t="shared" si="7"/>
        <v>2220.44</v>
      </c>
      <c r="AM13" s="40">
        <f t="shared" si="7"/>
        <v>2219.9899999999998</v>
      </c>
      <c r="AN13" s="40">
        <f t="shared" si="7"/>
        <v>2218.1999999999998</v>
      </c>
      <c r="AO13" s="40">
        <f t="shared" si="7"/>
        <v>2218.5700000000002</v>
      </c>
      <c r="AP13" s="40">
        <f t="shared" si="7"/>
        <v>2219.96</v>
      </c>
      <c r="AQ13" s="40">
        <f t="shared" si="7"/>
        <v>2220.1999999999998</v>
      </c>
      <c r="AR13" s="40">
        <f t="shared" si="7"/>
        <v>2221.1</v>
      </c>
      <c r="AS13" s="40">
        <f t="shared" si="7"/>
        <v>2221.5500000000002</v>
      </c>
      <c r="AT13" s="40">
        <f t="shared" si="7"/>
        <v>2221.9699999999998</v>
      </c>
      <c r="AU13" s="40">
        <f t="shared" si="7"/>
        <v>2222.39</v>
      </c>
      <c r="AV13" s="40">
        <f t="shared" si="7"/>
        <v>2222.77</v>
      </c>
      <c r="AW13" s="40">
        <f t="shared" si="7"/>
        <v>2222.83</v>
      </c>
      <c r="AX13" s="40">
        <f t="shared" si="7"/>
        <v>2222.5100000000002</v>
      </c>
      <c r="AY13" s="40">
        <f t="shared" si="7"/>
        <v>2222.56</v>
      </c>
      <c r="AZ13" s="40">
        <f t="shared" si="7"/>
        <v>2221.13</v>
      </c>
      <c r="BA13" s="40">
        <f t="shared" si="7"/>
        <v>2220.96</v>
      </c>
      <c r="BB13" s="40">
        <f t="shared" si="7"/>
        <v>2221.2399999999998</v>
      </c>
      <c r="BC13" s="40">
        <f t="shared" si="7"/>
        <v>2221.42</v>
      </c>
      <c r="BD13" s="40">
        <f t="shared" si="7"/>
        <v>2221.54</v>
      </c>
      <c r="BE13" s="40">
        <f t="shared" si="7"/>
        <v>2221.6</v>
      </c>
      <c r="BF13" s="40">
        <f t="shared" si="7"/>
        <v>2221.65</v>
      </c>
      <c r="BG13" s="40">
        <f t="shared" si="7"/>
        <v>2221.7800000000002</v>
      </c>
      <c r="BH13" s="40">
        <f t="shared" si="7"/>
        <v>2221.7800000000002</v>
      </c>
      <c r="BI13" s="40">
        <f t="shared" si="7"/>
        <v>2221.64</v>
      </c>
      <c r="BJ13" s="40">
        <f t="shared" si="7"/>
        <v>2235.9699999999998</v>
      </c>
      <c r="BK13" s="40">
        <f t="shared" si="7"/>
        <v>2235.9699999999998</v>
      </c>
      <c r="BL13" s="40">
        <f t="shared" si="7"/>
        <v>2235.91</v>
      </c>
      <c r="BM13" s="40">
        <f t="shared" si="7"/>
        <v>2235.91</v>
      </c>
      <c r="BN13" s="40">
        <f t="shared" ref="BN13:CS13" si="8">SUM(BN14:BN14)</f>
        <v>2235.7800000000002</v>
      </c>
      <c r="BO13" s="40">
        <f t="shared" si="8"/>
        <v>2235.7800000000002</v>
      </c>
      <c r="BP13" s="40">
        <f t="shared" si="8"/>
        <v>2250.16</v>
      </c>
      <c r="BQ13" s="40">
        <f t="shared" si="8"/>
        <v>2264.85</v>
      </c>
      <c r="BR13" s="40">
        <f t="shared" si="8"/>
        <v>2263.4299999999998</v>
      </c>
      <c r="BS13" s="40">
        <f t="shared" si="8"/>
        <v>2261.7199999999998</v>
      </c>
      <c r="BT13" s="40">
        <f t="shared" si="8"/>
        <v>2260.83</v>
      </c>
      <c r="BU13" s="40">
        <f t="shared" si="8"/>
        <v>2260.0700000000002</v>
      </c>
      <c r="BV13" s="40">
        <f t="shared" si="8"/>
        <v>2262.4899999999998</v>
      </c>
      <c r="BW13" s="40">
        <f t="shared" si="8"/>
        <v>2264.27</v>
      </c>
      <c r="BX13" s="40">
        <f t="shared" si="8"/>
        <v>2266.12</v>
      </c>
      <c r="BY13" s="40">
        <f t="shared" si="8"/>
        <v>2266.44</v>
      </c>
      <c r="BZ13" s="40">
        <f t="shared" si="8"/>
        <v>2266.96</v>
      </c>
      <c r="CA13" s="40">
        <f t="shared" si="8"/>
        <v>2266.96</v>
      </c>
      <c r="CB13" s="40">
        <f t="shared" si="8"/>
        <v>2266.75</v>
      </c>
      <c r="CC13" s="40">
        <f t="shared" si="8"/>
        <v>2266.8000000000002</v>
      </c>
      <c r="CD13" s="40">
        <f t="shared" si="8"/>
        <v>2245.13</v>
      </c>
      <c r="CE13" s="40">
        <f t="shared" si="8"/>
        <v>2245.96</v>
      </c>
      <c r="CF13" s="40">
        <f t="shared" si="8"/>
        <v>2267.7600000000002</v>
      </c>
      <c r="CG13" s="40">
        <f t="shared" si="8"/>
        <v>2267.77</v>
      </c>
      <c r="CH13" s="40">
        <f t="shared" si="8"/>
        <v>2267.91</v>
      </c>
      <c r="CI13" s="40">
        <f t="shared" si="8"/>
        <v>2268.14</v>
      </c>
      <c r="CJ13" s="40">
        <f t="shared" si="8"/>
        <v>2268.19</v>
      </c>
      <c r="CK13" s="40">
        <f t="shared" si="8"/>
        <v>2268.42</v>
      </c>
      <c r="CL13" s="40">
        <f t="shared" si="8"/>
        <v>2270.1</v>
      </c>
      <c r="CM13" s="40">
        <f t="shared" si="8"/>
        <v>2270.39</v>
      </c>
      <c r="CN13" s="40">
        <f t="shared" si="8"/>
        <v>2270.81</v>
      </c>
      <c r="CO13" s="40">
        <f t="shared" si="8"/>
        <v>2270.9499999999998</v>
      </c>
      <c r="CP13" s="40">
        <f t="shared" si="8"/>
        <v>2271.1799999999998</v>
      </c>
      <c r="CQ13" s="40">
        <f t="shared" si="8"/>
        <v>2271.4499999999998</v>
      </c>
      <c r="CR13" s="40">
        <f t="shared" si="8"/>
        <v>2271.73</v>
      </c>
      <c r="CS13" s="41">
        <f t="shared" si="8"/>
        <v>2272.15</v>
      </c>
      <c r="CT13" s="146">
        <f t="shared" si="3"/>
        <v>214656.38000000006</v>
      </c>
      <c r="CU13" s="150"/>
      <c r="CW13" s="140"/>
    </row>
    <row r="14" spans="1:102">
      <c r="A14" s="30" t="s">
        <v>12</v>
      </c>
      <c r="B14" s="42">
        <v>2228.6799999999998</v>
      </c>
      <c r="C14" s="43">
        <v>2228.6799999999998</v>
      </c>
      <c r="D14" s="43">
        <v>2225.1799999999998</v>
      </c>
      <c r="E14" s="43">
        <v>2225.1799999999998</v>
      </c>
      <c r="F14" s="43">
        <v>2225.7399999999998</v>
      </c>
      <c r="G14" s="43">
        <v>2225.27</v>
      </c>
      <c r="H14" s="43">
        <v>2224.81</v>
      </c>
      <c r="I14" s="43">
        <v>2224.34</v>
      </c>
      <c r="J14" s="43">
        <v>2221.54</v>
      </c>
      <c r="K14" s="43">
        <v>2221.54</v>
      </c>
      <c r="L14" s="43">
        <v>2221.54</v>
      </c>
      <c r="M14" s="43">
        <v>2221.54</v>
      </c>
      <c r="N14" s="43">
        <v>2222.1999999999998</v>
      </c>
      <c r="O14" s="43">
        <v>2222.1999999999998</v>
      </c>
      <c r="P14" s="43">
        <v>2222.1999999999998</v>
      </c>
      <c r="Q14" s="43">
        <v>2222.1999999999998</v>
      </c>
      <c r="R14" s="43">
        <v>2222.1999999999998</v>
      </c>
      <c r="S14" s="43">
        <v>2219.3000000000002</v>
      </c>
      <c r="T14" s="43">
        <v>2219.3000000000002</v>
      </c>
      <c r="U14" s="43">
        <v>2219.3000000000002</v>
      </c>
      <c r="V14" s="43">
        <v>2218.5500000000002</v>
      </c>
      <c r="W14" s="43">
        <v>2218.5500000000002</v>
      </c>
      <c r="X14" s="43">
        <v>2218.13</v>
      </c>
      <c r="Y14" s="43">
        <v>2218.9499999999998</v>
      </c>
      <c r="Z14" s="43">
        <v>2218.8000000000002</v>
      </c>
      <c r="AA14" s="43">
        <v>2218.2199999999998</v>
      </c>
      <c r="AB14" s="43">
        <v>2218.2199999999998</v>
      </c>
      <c r="AC14" s="43">
        <v>2218.2199999999998</v>
      </c>
      <c r="AD14" s="43">
        <v>2219.1799999999998</v>
      </c>
      <c r="AE14" s="43">
        <v>2220.31</v>
      </c>
      <c r="AF14" s="43">
        <v>2220.6799999999998</v>
      </c>
      <c r="AG14" s="43">
        <v>2220.83</v>
      </c>
      <c r="AH14" s="43">
        <v>2220.86</v>
      </c>
      <c r="AI14" s="43">
        <v>2220.91</v>
      </c>
      <c r="AJ14" s="43">
        <v>2220.9899999999998</v>
      </c>
      <c r="AK14" s="43">
        <v>2221.0500000000002</v>
      </c>
      <c r="AL14" s="43">
        <v>2220.44</v>
      </c>
      <c r="AM14" s="43">
        <v>2219.9899999999998</v>
      </c>
      <c r="AN14" s="43">
        <v>2218.1999999999998</v>
      </c>
      <c r="AO14" s="43">
        <v>2218.5700000000002</v>
      </c>
      <c r="AP14" s="43">
        <v>2219.96</v>
      </c>
      <c r="AQ14" s="43">
        <v>2220.1999999999998</v>
      </c>
      <c r="AR14" s="43">
        <v>2221.1</v>
      </c>
      <c r="AS14" s="43">
        <v>2221.5500000000002</v>
      </c>
      <c r="AT14" s="43">
        <v>2221.9699999999998</v>
      </c>
      <c r="AU14" s="43">
        <v>2222.39</v>
      </c>
      <c r="AV14" s="43">
        <v>2222.77</v>
      </c>
      <c r="AW14" s="43">
        <v>2222.83</v>
      </c>
      <c r="AX14" s="43">
        <v>2222.5100000000002</v>
      </c>
      <c r="AY14" s="43">
        <v>2222.56</v>
      </c>
      <c r="AZ14" s="43">
        <v>2221.13</v>
      </c>
      <c r="BA14" s="43">
        <v>2220.96</v>
      </c>
      <c r="BB14" s="43">
        <v>2221.2399999999998</v>
      </c>
      <c r="BC14" s="43">
        <v>2221.42</v>
      </c>
      <c r="BD14" s="43">
        <v>2221.54</v>
      </c>
      <c r="BE14" s="43">
        <v>2221.6</v>
      </c>
      <c r="BF14" s="43">
        <v>2221.65</v>
      </c>
      <c r="BG14" s="43">
        <v>2221.7800000000002</v>
      </c>
      <c r="BH14" s="43">
        <v>2221.7800000000002</v>
      </c>
      <c r="BI14" s="43">
        <v>2221.64</v>
      </c>
      <c r="BJ14" s="43">
        <v>2235.9699999999998</v>
      </c>
      <c r="BK14" s="43">
        <v>2235.9699999999998</v>
      </c>
      <c r="BL14" s="43">
        <v>2235.91</v>
      </c>
      <c r="BM14" s="43">
        <v>2235.91</v>
      </c>
      <c r="BN14" s="43">
        <v>2235.7800000000002</v>
      </c>
      <c r="BO14" s="43">
        <v>2235.7800000000002</v>
      </c>
      <c r="BP14" s="43">
        <v>2250.16</v>
      </c>
      <c r="BQ14" s="43">
        <v>2264.85</v>
      </c>
      <c r="BR14" s="43">
        <v>2263.4299999999998</v>
      </c>
      <c r="BS14" s="43">
        <v>2261.7199999999998</v>
      </c>
      <c r="BT14" s="43">
        <v>2260.83</v>
      </c>
      <c r="BU14" s="43">
        <v>2260.0700000000002</v>
      </c>
      <c r="BV14" s="43">
        <v>2262.4899999999998</v>
      </c>
      <c r="BW14" s="43">
        <v>2264.27</v>
      </c>
      <c r="BX14" s="43">
        <v>2266.12</v>
      </c>
      <c r="BY14" s="43">
        <v>2266.44</v>
      </c>
      <c r="BZ14" s="43">
        <v>2266.96</v>
      </c>
      <c r="CA14" s="43">
        <v>2266.96</v>
      </c>
      <c r="CB14" s="43">
        <v>2266.75</v>
      </c>
      <c r="CC14" s="43">
        <v>2266.8000000000002</v>
      </c>
      <c r="CD14" s="43">
        <v>2245.13</v>
      </c>
      <c r="CE14" s="43">
        <v>2245.96</v>
      </c>
      <c r="CF14" s="43">
        <v>2267.7600000000002</v>
      </c>
      <c r="CG14" s="43">
        <v>2267.77</v>
      </c>
      <c r="CH14" s="43">
        <v>2267.91</v>
      </c>
      <c r="CI14" s="43">
        <v>2268.14</v>
      </c>
      <c r="CJ14" s="43">
        <v>2268.19</v>
      </c>
      <c r="CK14" s="43">
        <v>2268.42</v>
      </c>
      <c r="CL14" s="43">
        <v>2270.1</v>
      </c>
      <c r="CM14" s="43">
        <v>2270.39</v>
      </c>
      <c r="CN14" s="43">
        <v>2270.81</v>
      </c>
      <c r="CO14" s="43">
        <v>2270.9499999999998</v>
      </c>
      <c r="CP14" s="43">
        <v>2271.1799999999998</v>
      </c>
      <c r="CQ14" s="43">
        <v>2271.4499999999998</v>
      </c>
      <c r="CR14" s="43">
        <v>2271.73</v>
      </c>
      <c r="CS14" s="44">
        <v>2272.15</v>
      </c>
      <c r="CT14" s="30">
        <f t="shared" si="3"/>
        <v>214656.38000000006</v>
      </c>
      <c r="CU14" s="152"/>
      <c r="CW14" s="140"/>
    </row>
    <row r="15" spans="1:102">
      <c r="A15" s="38" t="s">
        <v>41</v>
      </c>
      <c r="B15" s="39">
        <f>SUM(B16:B19)</f>
        <v>1970.45</v>
      </c>
      <c r="C15" s="40">
        <f t="shared" ref="C15:BN15" si="9">SUM(C16:C19)</f>
        <v>1970.45</v>
      </c>
      <c r="D15" s="40">
        <f t="shared" si="9"/>
        <v>1970.45</v>
      </c>
      <c r="E15" s="40">
        <f t="shared" si="9"/>
        <v>1970.45</v>
      </c>
      <c r="F15" s="40">
        <f t="shared" si="9"/>
        <v>1970.45</v>
      </c>
      <c r="G15" s="40">
        <f t="shared" si="9"/>
        <v>1970.45</v>
      </c>
      <c r="H15" s="40">
        <f t="shared" si="9"/>
        <v>1970.45</v>
      </c>
      <c r="I15" s="40">
        <f t="shared" si="9"/>
        <v>1970.45</v>
      </c>
      <c r="J15" s="40">
        <f t="shared" si="9"/>
        <v>1970.45</v>
      </c>
      <c r="K15" s="40">
        <f t="shared" si="9"/>
        <v>1970.45</v>
      </c>
      <c r="L15" s="40">
        <f t="shared" si="9"/>
        <v>1970.45</v>
      </c>
      <c r="M15" s="40">
        <f t="shared" si="9"/>
        <v>1970.45</v>
      </c>
      <c r="N15" s="40">
        <f t="shared" si="9"/>
        <v>1970.45</v>
      </c>
      <c r="O15" s="40">
        <f t="shared" si="9"/>
        <v>1970.45</v>
      </c>
      <c r="P15" s="40">
        <f t="shared" si="9"/>
        <v>1970.45</v>
      </c>
      <c r="Q15" s="40">
        <f t="shared" si="9"/>
        <v>1970.45</v>
      </c>
      <c r="R15" s="40">
        <f t="shared" si="9"/>
        <v>1970.45</v>
      </c>
      <c r="S15" s="40">
        <f t="shared" si="9"/>
        <v>1970.45</v>
      </c>
      <c r="T15" s="40">
        <f t="shared" si="9"/>
        <v>1970.45</v>
      </c>
      <c r="U15" s="40">
        <f t="shared" si="9"/>
        <v>1970.45</v>
      </c>
      <c r="V15" s="40">
        <f t="shared" si="9"/>
        <v>1970.45</v>
      </c>
      <c r="W15" s="40">
        <f t="shared" si="9"/>
        <v>1970.45</v>
      </c>
      <c r="X15" s="40">
        <f t="shared" si="9"/>
        <v>1970.45</v>
      </c>
      <c r="Y15" s="40">
        <f t="shared" si="9"/>
        <v>1970.45</v>
      </c>
      <c r="Z15" s="40">
        <f t="shared" si="9"/>
        <v>1970.45</v>
      </c>
      <c r="AA15" s="40">
        <f t="shared" si="9"/>
        <v>1970.45</v>
      </c>
      <c r="AB15" s="40">
        <f t="shared" si="9"/>
        <v>1970.45</v>
      </c>
      <c r="AC15" s="40">
        <f t="shared" si="9"/>
        <v>1970.45</v>
      </c>
      <c r="AD15" s="40">
        <f t="shared" si="9"/>
        <v>1970.45</v>
      </c>
      <c r="AE15" s="40">
        <f t="shared" si="9"/>
        <v>1970.45</v>
      </c>
      <c r="AF15" s="40">
        <f t="shared" si="9"/>
        <v>1970.45</v>
      </c>
      <c r="AG15" s="40">
        <f t="shared" si="9"/>
        <v>1970.45</v>
      </c>
      <c r="AH15" s="40">
        <f t="shared" si="9"/>
        <v>1970.45</v>
      </c>
      <c r="AI15" s="40">
        <f t="shared" si="9"/>
        <v>1970.45</v>
      </c>
      <c r="AJ15" s="40">
        <f t="shared" si="9"/>
        <v>1970.45</v>
      </c>
      <c r="AK15" s="40">
        <f t="shared" si="9"/>
        <v>1970.45</v>
      </c>
      <c r="AL15" s="40">
        <f t="shared" si="9"/>
        <v>1970.45</v>
      </c>
      <c r="AM15" s="40">
        <f t="shared" si="9"/>
        <v>1970.45</v>
      </c>
      <c r="AN15" s="40">
        <f t="shared" si="9"/>
        <v>1970.45</v>
      </c>
      <c r="AO15" s="40">
        <f t="shared" si="9"/>
        <v>1970.45</v>
      </c>
      <c r="AP15" s="40">
        <f t="shared" si="9"/>
        <v>1970.45</v>
      </c>
      <c r="AQ15" s="40">
        <f t="shared" si="9"/>
        <v>1970.45</v>
      </c>
      <c r="AR15" s="40">
        <f t="shared" si="9"/>
        <v>1970.45</v>
      </c>
      <c r="AS15" s="40">
        <f t="shared" si="9"/>
        <v>1970.45</v>
      </c>
      <c r="AT15" s="40">
        <f t="shared" si="9"/>
        <v>1970.45</v>
      </c>
      <c r="AU15" s="40">
        <f t="shared" si="9"/>
        <v>1970.45</v>
      </c>
      <c r="AV15" s="40">
        <f t="shared" si="9"/>
        <v>1970.45</v>
      </c>
      <c r="AW15" s="40">
        <f t="shared" si="9"/>
        <v>1970.45</v>
      </c>
      <c r="AX15" s="40">
        <f t="shared" si="9"/>
        <v>1970.45</v>
      </c>
      <c r="AY15" s="40">
        <f t="shared" si="9"/>
        <v>1970.45</v>
      </c>
      <c r="AZ15" s="40">
        <f t="shared" si="9"/>
        <v>1970.45</v>
      </c>
      <c r="BA15" s="40">
        <f t="shared" si="9"/>
        <v>1970.45</v>
      </c>
      <c r="BB15" s="40">
        <f t="shared" si="9"/>
        <v>1970.45</v>
      </c>
      <c r="BC15" s="40">
        <f t="shared" si="9"/>
        <v>1970.45</v>
      </c>
      <c r="BD15" s="40">
        <f t="shared" si="9"/>
        <v>1970.45</v>
      </c>
      <c r="BE15" s="40">
        <f t="shared" si="9"/>
        <v>1970.45</v>
      </c>
      <c r="BF15" s="40">
        <f t="shared" si="9"/>
        <v>1970.45</v>
      </c>
      <c r="BG15" s="40">
        <f t="shared" si="9"/>
        <v>1970.45</v>
      </c>
      <c r="BH15" s="40">
        <f t="shared" si="9"/>
        <v>1970.45</v>
      </c>
      <c r="BI15" s="40">
        <f t="shared" si="9"/>
        <v>1970.45</v>
      </c>
      <c r="BJ15" s="40">
        <f t="shared" si="9"/>
        <v>1970.45</v>
      </c>
      <c r="BK15" s="40">
        <f t="shared" si="9"/>
        <v>1970.45</v>
      </c>
      <c r="BL15" s="40">
        <f t="shared" si="9"/>
        <v>1970.45</v>
      </c>
      <c r="BM15" s="40">
        <f t="shared" si="9"/>
        <v>1970.45</v>
      </c>
      <c r="BN15" s="40">
        <f t="shared" si="9"/>
        <v>1970.45</v>
      </c>
      <c r="BO15" s="40">
        <f t="shared" ref="BO15:CS15" si="10">SUM(BO16:BO19)</f>
        <v>1970.45</v>
      </c>
      <c r="BP15" s="40">
        <f t="shared" si="10"/>
        <v>1970.45</v>
      </c>
      <c r="BQ15" s="40">
        <f t="shared" si="10"/>
        <v>1970.45</v>
      </c>
      <c r="BR15" s="40">
        <f t="shared" si="10"/>
        <v>1970.45</v>
      </c>
      <c r="BS15" s="40">
        <f t="shared" si="10"/>
        <v>1970.45</v>
      </c>
      <c r="BT15" s="40">
        <f t="shared" si="10"/>
        <v>1970.45</v>
      </c>
      <c r="BU15" s="40">
        <f t="shared" si="10"/>
        <v>1970.45</v>
      </c>
      <c r="BV15" s="40">
        <f t="shared" si="10"/>
        <v>1970.45</v>
      </c>
      <c r="BW15" s="40">
        <f t="shared" si="10"/>
        <v>1970.45</v>
      </c>
      <c r="BX15" s="40">
        <f t="shared" si="10"/>
        <v>1970.45</v>
      </c>
      <c r="BY15" s="40">
        <f t="shared" si="10"/>
        <v>1970.45</v>
      </c>
      <c r="BZ15" s="40">
        <f t="shared" si="10"/>
        <v>1970.45</v>
      </c>
      <c r="CA15" s="40">
        <f t="shared" si="10"/>
        <v>1970.45</v>
      </c>
      <c r="CB15" s="40">
        <f t="shared" si="10"/>
        <v>1970.45</v>
      </c>
      <c r="CC15" s="40">
        <f t="shared" si="10"/>
        <v>1970.45</v>
      </c>
      <c r="CD15" s="40">
        <f t="shared" si="10"/>
        <v>1970.45</v>
      </c>
      <c r="CE15" s="40">
        <f t="shared" si="10"/>
        <v>1970.45</v>
      </c>
      <c r="CF15" s="40">
        <f t="shared" si="10"/>
        <v>1970.45</v>
      </c>
      <c r="CG15" s="40">
        <f t="shared" si="10"/>
        <v>1970.45</v>
      </c>
      <c r="CH15" s="40">
        <f t="shared" si="10"/>
        <v>1970.45</v>
      </c>
      <c r="CI15" s="40">
        <f t="shared" si="10"/>
        <v>1970.45</v>
      </c>
      <c r="CJ15" s="40">
        <f t="shared" si="10"/>
        <v>1970.45</v>
      </c>
      <c r="CK15" s="40">
        <f t="shared" si="10"/>
        <v>1970.45</v>
      </c>
      <c r="CL15" s="40">
        <f t="shared" si="10"/>
        <v>1970.45</v>
      </c>
      <c r="CM15" s="40">
        <f t="shared" si="10"/>
        <v>1970.45</v>
      </c>
      <c r="CN15" s="40">
        <f t="shared" si="10"/>
        <v>1970.45</v>
      </c>
      <c r="CO15" s="40">
        <f t="shared" si="10"/>
        <v>1970.45</v>
      </c>
      <c r="CP15" s="40">
        <f t="shared" si="10"/>
        <v>1970.45</v>
      </c>
      <c r="CQ15" s="40">
        <f t="shared" si="10"/>
        <v>1970.45</v>
      </c>
      <c r="CR15" s="40">
        <f t="shared" si="10"/>
        <v>1970.45</v>
      </c>
      <c r="CS15" s="41">
        <f t="shared" si="10"/>
        <v>1970.45</v>
      </c>
      <c r="CT15" s="38">
        <f t="shared" si="3"/>
        <v>189163.20000000022</v>
      </c>
      <c r="CU15" s="150"/>
      <c r="CW15" s="140"/>
    </row>
    <row r="16" spans="1:102">
      <c r="A16" s="30" t="s">
        <v>42</v>
      </c>
      <c r="B16" s="42">
        <v>1131</v>
      </c>
      <c r="C16" s="43">
        <v>1131</v>
      </c>
      <c r="D16" s="43">
        <v>1131</v>
      </c>
      <c r="E16" s="43">
        <v>1131</v>
      </c>
      <c r="F16" s="43">
        <v>1131</v>
      </c>
      <c r="G16" s="43">
        <v>1131</v>
      </c>
      <c r="H16" s="43">
        <v>1131</v>
      </c>
      <c r="I16" s="43">
        <v>1131</v>
      </c>
      <c r="J16" s="43">
        <v>1131</v>
      </c>
      <c r="K16" s="43">
        <v>1131</v>
      </c>
      <c r="L16" s="43">
        <v>1131</v>
      </c>
      <c r="M16" s="43">
        <v>1131</v>
      </c>
      <c r="N16" s="43">
        <v>1131</v>
      </c>
      <c r="O16" s="43">
        <v>1131</v>
      </c>
      <c r="P16" s="43">
        <v>1131</v>
      </c>
      <c r="Q16" s="43">
        <v>1131</v>
      </c>
      <c r="R16" s="43">
        <v>1131</v>
      </c>
      <c r="S16" s="43">
        <v>1131</v>
      </c>
      <c r="T16" s="43">
        <v>1131</v>
      </c>
      <c r="U16" s="43">
        <v>1131</v>
      </c>
      <c r="V16" s="43">
        <v>1131</v>
      </c>
      <c r="W16" s="43">
        <v>1131</v>
      </c>
      <c r="X16" s="43">
        <v>1131</v>
      </c>
      <c r="Y16" s="43">
        <v>1131</v>
      </c>
      <c r="Z16" s="43">
        <v>1131</v>
      </c>
      <c r="AA16" s="43">
        <v>1131</v>
      </c>
      <c r="AB16" s="43">
        <v>1131</v>
      </c>
      <c r="AC16" s="43">
        <v>1131</v>
      </c>
      <c r="AD16" s="43">
        <v>1131</v>
      </c>
      <c r="AE16" s="43">
        <v>1131</v>
      </c>
      <c r="AF16" s="43">
        <v>1131</v>
      </c>
      <c r="AG16" s="43">
        <v>1131</v>
      </c>
      <c r="AH16" s="43">
        <v>1131</v>
      </c>
      <c r="AI16" s="43">
        <v>1131</v>
      </c>
      <c r="AJ16" s="43">
        <v>1131</v>
      </c>
      <c r="AK16" s="43">
        <v>1131</v>
      </c>
      <c r="AL16" s="43">
        <v>1131</v>
      </c>
      <c r="AM16" s="43">
        <v>1131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1131</v>
      </c>
      <c r="AW16" s="43">
        <v>1131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1131</v>
      </c>
      <c r="BN16" s="43">
        <v>1131</v>
      </c>
      <c r="BO16" s="43">
        <v>1131</v>
      </c>
      <c r="BP16" s="43">
        <v>1131</v>
      </c>
      <c r="BQ16" s="43">
        <v>1131</v>
      </c>
      <c r="BR16" s="43">
        <v>1131</v>
      </c>
      <c r="BS16" s="43">
        <v>1131</v>
      </c>
      <c r="BT16" s="43">
        <v>1131</v>
      </c>
      <c r="BU16" s="43">
        <v>1131</v>
      </c>
      <c r="BV16" s="43">
        <v>1131</v>
      </c>
      <c r="BW16" s="43">
        <v>1131</v>
      </c>
      <c r="BX16" s="43">
        <v>1131</v>
      </c>
      <c r="BY16" s="43">
        <v>1131</v>
      </c>
      <c r="BZ16" s="43">
        <v>1131</v>
      </c>
      <c r="CA16" s="43">
        <v>1131</v>
      </c>
      <c r="CB16" s="43">
        <v>1131</v>
      </c>
      <c r="CC16" s="43">
        <v>1131</v>
      </c>
      <c r="CD16" s="43">
        <v>1131</v>
      </c>
      <c r="CE16" s="43">
        <v>1131</v>
      </c>
      <c r="CF16" s="43">
        <v>1131</v>
      </c>
      <c r="CG16" s="43">
        <v>1131</v>
      </c>
      <c r="CH16" s="43">
        <v>1131</v>
      </c>
      <c r="CI16" s="43">
        <v>1131</v>
      </c>
      <c r="CJ16" s="43">
        <v>1131</v>
      </c>
      <c r="CK16" s="43">
        <v>1131</v>
      </c>
      <c r="CL16" s="43">
        <v>1131</v>
      </c>
      <c r="CM16" s="43">
        <v>1131</v>
      </c>
      <c r="CN16" s="43">
        <v>1131</v>
      </c>
      <c r="CO16" s="43">
        <v>1131</v>
      </c>
      <c r="CP16" s="43">
        <v>1131</v>
      </c>
      <c r="CQ16" s="43">
        <v>1131</v>
      </c>
      <c r="CR16" s="43">
        <v>1131</v>
      </c>
      <c r="CS16" s="44">
        <v>1131</v>
      </c>
      <c r="CT16" s="30">
        <f t="shared" si="3"/>
        <v>108576</v>
      </c>
      <c r="CU16" s="152"/>
      <c r="CW16" s="140"/>
    </row>
    <row r="17" spans="1:102">
      <c r="A17" s="47" t="s">
        <v>43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3"/>
        <v>25867.200000000044</v>
      </c>
      <c r="CU17" s="152"/>
      <c r="CV17" s="163"/>
      <c r="CW17" s="140"/>
    </row>
    <row r="18" spans="1:102">
      <c r="A18" s="47" t="s">
        <v>44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3"/>
        <v>54720</v>
      </c>
      <c r="CU18" s="152"/>
      <c r="CV18" s="163"/>
      <c r="CW18" s="140"/>
    </row>
    <row r="19" spans="1:102" hidden="1">
      <c r="A19" s="51" t="s">
        <v>45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3"/>
        <v>0</v>
      </c>
      <c r="CU19" s="152"/>
      <c r="CV19" s="164"/>
      <c r="CW19" s="140"/>
      <c r="CX19" s="235"/>
    </row>
    <row r="20" spans="1:102">
      <c r="A20" s="52" t="s">
        <v>46</v>
      </c>
      <c r="B20" s="53">
        <f t="shared" ref="B20:AG20" si="11">SUM(B21:B24)</f>
        <v>162.03</v>
      </c>
      <c r="C20" s="54">
        <f t="shared" si="11"/>
        <v>162.54</v>
      </c>
      <c r="D20" s="54">
        <f t="shared" si="11"/>
        <v>162.88</v>
      </c>
      <c r="E20" s="54">
        <f t="shared" si="11"/>
        <v>162.44999999999999</v>
      </c>
      <c r="F20" s="54">
        <f t="shared" si="11"/>
        <v>162.16</v>
      </c>
      <c r="G20" s="54">
        <f t="shared" si="11"/>
        <v>161.79</v>
      </c>
      <c r="H20" s="54">
        <f t="shared" si="11"/>
        <v>161.22</v>
      </c>
      <c r="I20" s="54">
        <f t="shared" si="11"/>
        <v>162.35</v>
      </c>
      <c r="J20" s="54">
        <f t="shared" si="11"/>
        <v>162.28</v>
      </c>
      <c r="K20" s="54">
        <f t="shared" si="11"/>
        <v>162.01999999999998</v>
      </c>
      <c r="L20" s="54">
        <f t="shared" si="11"/>
        <v>161.55000000000001</v>
      </c>
      <c r="M20" s="54">
        <f t="shared" si="11"/>
        <v>162.57999999999998</v>
      </c>
      <c r="N20" s="54">
        <f t="shared" si="11"/>
        <v>161.99</v>
      </c>
      <c r="O20" s="54">
        <f t="shared" si="11"/>
        <v>162.1</v>
      </c>
      <c r="P20" s="54">
        <f t="shared" si="11"/>
        <v>162.20999999999998</v>
      </c>
      <c r="Q20" s="54">
        <f t="shared" si="11"/>
        <v>161.82</v>
      </c>
      <c r="R20" s="54">
        <f t="shared" si="11"/>
        <v>162.49</v>
      </c>
      <c r="S20" s="54">
        <f t="shared" si="11"/>
        <v>161.94999999999999</v>
      </c>
      <c r="T20" s="54">
        <f t="shared" si="11"/>
        <v>161.20999999999998</v>
      </c>
      <c r="U20" s="54">
        <f t="shared" si="11"/>
        <v>161.53</v>
      </c>
      <c r="V20" s="54">
        <f t="shared" si="11"/>
        <v>161.60999999999999</v>
      </c>
      <c r="W20" s="54">
        <f t="shared" si="11"/>
        <v>161.85</v>
      </c>
      <c r="X20" s="54">
        <f t="shared" si="11"/>
        <v>3671.6899999999996</v>
      </c>
      <c r="Y20" s="54">
        <f t="shared" si="11"/>
        <v>3671.75</v>
      </c>
      <c r="Z20" s="54">
        <f t="shared" si="11"/>
        <v>3673.0699999999997</v>
      </c>
      <c r="AA20" s="54">
        <f t="shared" si="11"/>
        <v>3668.65</v>
      </c>
      <c r="AB20" s="54">
        <f t="shared" si="11"/>
        <v>3685.96</v>
      </c>
      <c r="AC20" s="54">
        <f t="shared" si="11"/>
        <v>3718.04</v>
      </c>
      <c r="AD20" s="54">
        <f t="shared" si="11"/>
        <v>3785.39</v>
      </c>
      <c r="AE20" s="54">
        <f t="shared" si="11"/>
        <v>3871.7</v>
      </c>
      <c r="AF20" s="54">
        <f t="shared" si="11"/>
        <v>3988.2</v>
      </c>
      <c r="AG20" s="54">
        <f t="shared" si="11"/>
        <v>4133.82</v>
      </c>
      <c r="AH20" s="54">
        <f t="shared" ref="AH20:BM20" si="12">SUM(AH21:AH24)</f>
        <v>4279.79</v>
      </c>
      <c r="AI20" s="54">
        <f t="shared" si="12"/>
        <v>4407.3500000000004</v>
      </c>
      <c r="AJ20" s="54">
        <f t="shared" si="12"/>
        <v>4543.920000000001</v>
      </c>
      <c r="AK20" s="54">
        <f t="shared" si="12"/>
        <v>4670.9500000000007</v>
      </c>
      <c r="AL20" s="54">
        <f t="shared" si="12"/>
        <v>4794.03</v>
      </c>
      <c r="AM20" s="54">
        <f t="shared" si="12"/>
        <v>4889.43</v>
      </c>
      <c r="AN20" s="54">
        <f t="shared" si="12"/>
        <v>4990.5200000000004</v>
      </c>
      <c r="AO20" s="54">
        <f t="shared" si="12"/>
        <v>5070.08</v>
      </c>
      <c r="AP20" s="54">
        <f t="shared" si="12"/>
        <v>5107.2700000000004</v>
      </c>
      <c r="AQ20" s="54">
        <f t="shared" si="12"/>
        <v>5153.8200000000006</v>
      </c>
      <c r="AR20" s="54">
        <f t="shared" si="12"/>
        <v>5195.38</v>
      </c>
      <c r="AS20" s="54">
        <f t="shared" si="12"/>
        <v>5222.38</v>
      </c>
      <c r="AT20" s="54">
        <f t="shared" si="12"/>
        <v>5292.17</v>
      </c>
      <c r="AU20" s="54">
        <f t="shared" si="12"/>
        <v>5297.05</v>
      </c>
      <c r="AV20" s="54">
        <f t="shared" si="12"/>
        <v>5304.7800000000007</v>
      </c>
      <c r="AW20" s="54">
        <f t="shared" si="12"/>
        <v>5304.87</v>
      </c>
      <c r="AX20" s="54">
        <f t="shared" si="12"/>
        <v>5310.12</v>
      </c>
      <c r="AY20" s="54">
        <f t="shared" si="12"/>
        <v>5308.57</v>
      </c>
      <c r="AZ20" s="54">
        <f t="shared" si="12"/>
        <v>5315.42</v>
      </c>
      <c r="BA20" s="54">
        <f t="shared" si="12"/>
        <v>5317.85</v>
      </c>
      <c r="BB20" s="54">
        <f t="shared" si="12"/>
        <v>5317.2100000000009</v>
      </c>
      <c r="BC20" s="54">
        <f t="shared" si="12"/>
        <v>5311.3200000000006</v>
      </c>
      <c r="BD20" s="54">
        <f t="shared" si="12"/>
        <v>5309.65</v>
      </c>
      <c r="BE20" s="54">
        <f t="shared" si="12"/>
        <v>5295.65</v>
      </c>
      <c r="BF20" s="54">
        <f t="shared" si="12"/>
        <v>5204.33</v>
      </c>
      <c r="BG20" s="54">
        <f t="shared" si="12"/>
        <v>5187.97</v>
      </c>
      <c r="BH20" s="54">
        <f t="shared" si="12"/>
        <v>5084.13</v>
      </c>
      <c r="BI20" s="54">
        <f t="shared" si="12"/>
        <v>5067</v>
      </c>
      <c r="BJ20" s="54">
        <f t="shared" si="12"/>
        <v>5041.0600000000004</v>
      </c>
      <c r="BK20" s="54">
        <f t="shared" si="12"/>
        <v>4960.3099999999995</v>
      </c>
      <c r="BL20" s="54">
        <f t="shared" si="12"/>
        <v>4880.95</v>
      </c>
      <c r="BM20" s="54">
        <f t="shared" si="12"/>
        <v>4795.26</v>
      </c>
      <c r="BN20" s="54">
        <f t="shared" ref="BN20:CS20" si="13">SUM(BN21:BN24)</f>
        <v>4721.18</v>
      </c>
      <c r="BO20" s="54">
        <f t="shared" si="13"/>
        <v>4615.1899999999996</v>
      </c>
      <c r="BP20" s="54">
        <f t="shared" si="13"/>
        <v>4506.4700000000012</v>
      </c>
      <c r="BQ20" s="54">
        <f t="shared" si="13"/>
        <v>4397.7400000000007</v>
      </c>
      <c r="BR20" s="54">
        <f t="shared" si="13"/>
        <v>4245.37</v>
      </c>
      <c r="BS20" s="54">
        <f t="shared" si="13"/>
        <v>4125.91</v>
      </c>
      <c r="BT20" s="54">
        <f t="shared" si="13"/>
        <v>4015.43</v>
      </c>
      <c r="BU20" s="54">
        <f t="shared" si="13"/>
        <v>3902.8799999999997</v>
      </c>
      <c r="BV20" s="54">
        <f t="shared" si="13"/>
        <v>3806.25</v>
      </c>
      <c r="BW20" s="54">
        <f t="shared" si="13"/>
        <v>3730.74</v>
      </c>
      <c r="BX20" s="54">
        <f t="shared" si="13"/>
        <v>3630.87</v>
      </c>
      <c r="BY20" s="54">
        <f t="shared" si="13"/>
        <v>3607.4999999999995</v>
      </c>
      <c r="BZ20" s="54">
        <f t="shared" si="13"/>
        <v>159.24</v>
      </c>
      <c r="CA20" s="54">
        <f t="shared" si="13"/>
        <v>160.31</v>
      </c>
      <c r="CB20" s="54">
        <f t="shared" si="13"/>
        <v>159.81</v>
      </c>
      <c r="CC20" s="54">
        <f t="shared" si="13"/>
        <v>161.01</v>
      </c>
      <c r="CD20" s="54">
        <f t="shared" si="13"/>
        <v>162.63</v>
      </c>
      <c r="CE20" s="54">
        <f t="shared" si="13"/>
        <v>162.66</v>
      </c>
      <c r="CF20" s="54">
        <f t="shared" si="13"/>
        <v>162.43</v>
      </c>
      <c r="CG20" s="54">
        <f t="shared" si="13"/>
        <v>162.25</v>
      </c>
      <c r="CH20" s="54">
        <f t="shared" si="13"/>
        <v>162.28</v>
      </c>
      <c r="CI20" s="54">
        <f t="shared" si="13"/>
        <v>162.44999999999999</v>
      </c>
      <c r="CJ20" s="54">
        <f t="shared" si="13"/>
        <v>162.1</v>
      </c>
      <c r="CK20" s="54">
        <f t="shared" si="13"/>
        <v>162.06</v>
      </c>
      <c r="CL20" s="54">
        <f t="shared" si="13"/>
        <v>162.47</v>
      </c>
      <c r="CM20" s="54">
        <f t="shared" si="13"/>
        <v>162.64999999999998</v>
      </c>
      <c r="CN20" s="54">
        <f t="shared" si="13"/>
        <v>162.66999999999999</v>
      </c>
      <c r="CO20" s="54">
        <f t="shared" si="13"/>
        <v>162.30000000000001</v>
      </c>
      <c r="CP20" s="54">
        <f t="shared" si="13"/>
        <v>162.38999999999999</v>
      </c>
      <c r="CQ20" s="54">
        <f t="shared" si="13"/>
        <v>162.82</v>
      </c>
      <c r="CR20" s="54">
        <f t="shared" si="13"/>
        <v>162.88</v>
      </c>
      <c r="CS20" s="55">
        <f t="shared" si="13"/>
        <v>162.74</v>
      </c>
      <c r="CT20" s="38">
        <f>SUM(B20:CS20)</f>
        <v>256209.15000000002</v>
      </c>
      <c r="CU20" s="150"/>
      <c r="CW20" s="140"/>
    </row>
    <row r="21" spans="1:102">
      <c r="A21" s="26" t="s">
        <v>66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</v>
      </c>
      <c r="Y21" s="43">
        <v>0.01</v>
      </c>
      <c r="Z21" s="43">
        <v>0.11</v>
      </c>
      <c r="AA21" s="43">
        <v>5.26</v>
      </c>
      <c r="AB21" s="43">
        <v>22.009999999999998</v>
      </c>
      <c r="AC21" s="43">
        <v>56.07</v>
      </c>
      <c r="AD21" s="43">
        <v>122.85000000000001</v>
      </c>
      <c r="AE21" s="43">
        <v>207.63000000000002</v>
      </c>
      <c r="AF21" s="43">
        <v>323.84999999999997</v>
      </c>
      <c r="AG21" s="43">
        <v>470.56000000000006</v>
      </c>
      <c r="AH21" s="43">
        <v>616.27</v>
      </c>
      <c r="AI21" s="43">
        <v>744.09000000000015</v>
      </c>
      <c r="AJ21" s="43">
        <v>881.32999999999993</v>
      </c>
      <c r="AK21" s="43">
        <v>1008.2</v>
      </c>
      <c r="AL21" s="43">
        <v>1131.8800000000001</v>
      </c>
      <c r="AM21" s="43">
        <v>1229.3</v>
      </c>
      <c r="AN21" s="43">
        <v>1329.95</v>
      </c>
      <c r="AO21" s="43">
        <v>1410.4399999999998</v>
      </c>
      <c r="AP21" s="43">
        <v>1447.31</v>
      </c>
      <c r="AQ21" s="43">
        <v>1493.82</v>
      </c>
      <c r="AR21" s="43">
        <v>1534.96</v>
      </c>
      <c r="AS21" s="43">
        <v>1562.28</v>
      </c>
      <c r="AT21" s="43">
        <v>1633.14</v>
      </c>
      <c r="AU21" s="43">
        <v>1638.18</v>
      </c>
      <c r="AV21" s="43">
        <v>1646.58</v>
      </c>
      <c r="AW21" s="43">
        <v>1646.56</v>
      </c>
      <c r="AX21" s="43">
        <v>1651.3799999999999</v>
      </c>
      <c r="AY21" s="43">
        <v>1649.63</v>
      </c>
      <c r="AZ21" s="43">
        <v>1656.8899999999999</v>
      </c>
      <c r="BA21" s="43">
        <v>1659.06</v>
      </c>
      <c r="BB21" s="43">
        <v>1658.5</v>
      </c>
      <c r="BC21" s="43">
        <v>1653.7399999999998</v>
      </c>
      <c r="BD21" s="43">
        <v>1653.1899999999996</v>
      </c>
      <c r="BE21" s="43">
        <v>1640.9999999999998</v>
      </c>
      <c r="BF21" s="43">
        <v>1549.4999999999998</v>
      </c>
      <c r="BG21" s="43">
        <v>1533.4899999999998</v>
      </c>
      <c r="BH21" s="43">
        <v>1427.6100000000001</v>
      </c>
      <c r="BI21" s="43">
        <v>1408.72</v>
      </c>
      <c r="BJ21" s="43">
        <v>1382.06</v>
      </c>
      <c r="BK21" s="43">
        <v>1301.0499999999997</v>
      </c>
      <c r="BL21" s="43">
        <v>1221.8900000000001</v>
      </c>
      <c r="BM21" s="43">
        <v>1136.52</v>
      </c>
      <c r="BN21" s="43">
        <v>1063.5500000000002</v>
      </c>
      <c r="BO21" s="43">
        <v>958.76</v>
      </c>
      <c r="BP21" s="43">
        <v>848.42000000000007</v>
      </c>
      <c r="BQ21" s="43">
        <v>738.9</v>
      </c>
      <c r="BR21" s="43">
        <v>587.48</v>
      </c>
      <c r="BS21" s="43">
        <v>467.03999999999996</v>
      </c>
      <c r="BT21" s="43">
        <v>357.34000000000003</v>
      </c>
      <c r="BU21" s="43">
        <v>245.26999999999998</v>
      </c>
      <c r="BV21" s="43">
        <v>147.90000000000003</v>
      </c>
      <c r="BW21" s="43">
        <v>72.819999999999993</v>
      </c>
      <c r="BX21" s="43">
        <v>30.109999999999996</v>
      </c>
      <c r="BY21" s="43">
        <v>6.64</v>
      </c>
      <c r="BZ21" s="43">
        <v>0.03</v>
      </c>
      <c r="CA21" s="43">
        <v>0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4">SUM(B21:CS21)</f>
        <v>51871.130000000005</v>
      </c>
      <c r="CU21" s="152"/>
      <c r="CW21" s="140"/>
    </row>
    <row r="22" spans="1:102">
      <c r="A22" s="30" t="s">
        <v>67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3510.43</v>
      </c>
      <c r="Y22" s="1">
        <v>3510.43</v>
      </c>
      <c r="Z22" s="1">
        <v>3510.43</v>
      </c>
      <c r="AA22" s="1">
        <v>3500.43</v>
      </c>
      <c r="AB22" s="1">
        <v>3500.43</v>
      </c>
      <c r="AC22" s="1">
        <v>3500.43</v>
      </c>
      <c r="AD22" s="1">
        <v>3500.43</v>
      </c>
      <c r="AE22" s="1">
        <v>3500.43</v>
      </c>
      <c r="AF22" s="1">
        <v>3500.43</v>
      </c>
      <c r="AG22" s="1">
        <v>3500.43</v>
      </c>
      <c r="AH22" s="1">
        <v>3500.43</v>
      </c>
      <c r="AI22" s="1">
        <v>3500.43</v>
      </c>
      <c r="AJ22" s="1">
        <v>3500.43</v>
      </c>
      <c r="AK22" s="1">
        <v>3500.43</v>
      </c>
      <c r="AL22" s="1">
        <v>3500.43</v>
      </c>
      <c r="AM22" s="1">
        <v>3500.43</v>
      </c>
      <c r="AN22" s="1">
        <v>3500.43</v>
      </c>
      <c r="AO22" s="1">
        <v>3500.43</v>
      </c>
      <c r="AP22" s="1">
        <v>3500.43</v>
      </c>
      <c r="AQ22" s="1">
        <v>3500.43</v>
      </c>
      <c r="AR22" s="1">
        <v>3500.43</v>
      </c>
      <c r="AS22" s="1">
        <v>3500.43</v>
      </c>
      <c r="AT22" s="1">
        <v>3500.43</v>
      </c>
      <c r="AU22" s="1">
        <v>3500.43</v>
      </c>
      <c r="AV22" s="1">
        <v>3500.43</v>
      </c>
      <c r="AW22" s="1">
        <v>3500.43</v>
      </c>
      <c r="AX22" s="1">
        <v>3500.43</v>
      </c>
      <c r="AY22" s="1">
        <v>3500.43</v>
      </c>
      <c r="AZ22" s="1">
        <v>3500.43</v>
      </c>
      <c r="BA22" s="1">
        <v>3500.43</v>
      </c>
      <c r="BB22" s="1">
        <v>3500.43</v>
      </c>
      <c r="BC22" s="1">
        <v>3500.43</v>
      </c>
      <c r="BD22" s="1">
        <v>3500.43</v>
      </c>
      <c r="BE22" s="1">
        <v>3500.43</v>
      </c>
      <c r="BF22" s="1">
        <v>3500.43</v>
      </c>
      <c r="BG22" s="1">
        <v>3500.43</v>
      </c>
      <c r="BH22" s="1">
        <v>3500.43</v>
      </c>
      <c r="BI22" s="1">
        <v>3500.43</v>
      </c>
      <c r="BJ22" s="1">
        <v>3500.43</v>
      </c>
      <c r="BK22" s="1">
        <v>3500.43</v>
      </c>
      <c r="BL22" s="1">
        <v>3500.43</v>
      </c>
      <c r="BM22" s="1">
        <v>3500.43</v>
      </c>
      <c r="BN22" s="1">
        <v>3500.43</v>
      </c>
      <c r="BO22" s="1">
        <v>3500.43</v>
      </c>
      <c r="BP22" s="1">
        <v>3500.43</v>
      </c>
      <c r="BQ22" s="1">
        <v>3500.43</v>
      </c>
      <c r="BR22" s="1">
        <v>3500.43</v>
      </c>
      <c r="BS22" s="1">
        <v>3500.43</v>
      </c>
      <c r="BT22" s="1">
        <v>3500.43</v>
      </c>
      <c r="BU22" s="1">
        <v>3500.43</v>
      </c>
      <c r="BV22" s="1">
        <v>3500.43</v>
      </c>
      <c r="BW22" s="1">
        <v>3500.43</v>
      </c>
      <c r="BX22" s="1">
        <v>3442.93</v>
      </c>
      <c r="BY22" s="1">
        <v>3442.93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4"/>
        <v>188938.21999999977</v>
      </c>
      <c r="CU22" s="152"/>
      <c r="CW22" s="140"/>
    </row>
    <row r="23" spans="1:102">
      <c r="A23" s="30" t="s">
        <v>24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4"/>
        <v>12297.60000000002</v>
      </c>
      <c r="CU23" s="152"/>
      <c r="CW23" s="140"/>
    </row>
    <row r="24" spans="1:102" ht="15.75" thickBot="1">
      <c r="A24" s="30" t="s">
        <v>41</v>
      </c>
      <c r="B24" s="45">
        <v>33.93</v>
      </c>
      <c r="C24" s="1">
        <v>34.44</v>
      </c>
      <c r="D24" s="1">
        <v>34.78</v>
      </c>
      <c r="E24" s="1">
        <v>34.35</v>
      </c>
      <c r="F24" s="1">
        <v>34.06</v>
      </c>
      <c r="G24" s="1">
        <v>33.69</v>
      </c>
      <c r="H24" s="1">
        <v>33.119999999999997</v>
      </c>
      <c r="I24" s="1">
        <v>34.25</v>
      </c>
      <c r="J24" s="1">
        <v>34.18</v>
      </c>
      <c r="K24" s="1">
        <v>33.92</v>
      </c>
      <c r="L24" s="1">
        <v>33.450000000000003</v>
      </c>
      <c r="M24" s="1">
        <v>34.479999999999997</v>
      </c>
      <c r="N24" s="1">
        <v>33.89</v>
      </c>
      <c r="O24" s="1">
        <v>34</v>
      </c>
      <c r="P24" s="1">
        <v>34.11</v>
      </c>
      <c r="Q24" s="1">
        <v>33.72</v>
      </c>
      <c r="R24" s="1">
        <v>34.39</v>
      </c>
      <c r="S24" s="1">
        <v>33.85</v>
      </c>
      <c r="T24" s="1">
        <v>33.11</v>
      </c>
      <c r="U24" s="1">
        <v>33.43</v>
      </c>
      <c r="V24" s="1">
        <v>33.51</v>
      </c>
      <c r="W24" s="1">
        <v>33.75</v>
      </c>
      <c r="X24" s="1">
        <v>33.159999999999997</v>
      </c>
      <c r="Y24" s="1">
        <v>33.21</v>
      </c>
      <c r="Z24" s="1">
        <v>34.43</v>
      </c>
      <c r="AA24" s="1">
        <v>34.86</v>
      </c>
      <c r="AB24" s="1">
        <v>35.42</v>
      </c>
      <c r="AC24" s="1">
        <v>33.44</v>
      </c>
      <c r="AD24" s="1">
        <v>34.01</v>
      </c>
      <c r="AE24" s="1">
        <v>35.54</v>
      </c>
      <c r="AF24" s="1">
        <v>35.82</v>
      </c>
      <c r="AG24" s="1">
        <v>34.729999999999997</v>
      </c>
      <c r="AH24" s="1">
        <v>34.99</v>
      </c>
      <c r="AI24" s="1">
        <v>34.729999999999997</v>
      </c>
      <c r="AJ24" s="1">
        <v>34.06</v>
      </c>
      <c r="AK24" s="1">
        <v>34.22</v>
      </c>
      <c r="AL24" s="1">
        <v>33.619999999999997</v>
      </c>
      <c r="AM24" s="1">
        <v>31.6</v>
      </c>
      <c r="AN24" s="1">
        <v>32.04</v>
      </c>
      <c r="AO24" s="1">
        <v>31.11</v>
      </c>
      <c r="AP24" s="1">
        <v>31.43</v>
      </c>
      <c r="AQ24" s="1">
        <v>31.47</v>
      </c>
      <c r="AR24" s="1">
        <v>31.89</v>
      </c>
      <c r="AS24" s="1">
        <v>31.57</v>
      </c>
      <c r="AT24" s="1">
        <v>30.5</v>
      </c>
      <c r="AU24" s="1">
        <v>30.34</v>
      </c>
      <c r="AV24" s="1">
        <v>29.67</v>
      </c>
      <c r="AW24" s="1">
        <v>29.78</v>
      </c>
      <c r="AX24" s="1">
        <v>30.21</v>
      </c>
      <c r="AY24" s="1">
        <v>30.41</v>
      </c>
      <c r="AZ24" s="1">
        <v>30</v>
      </c>
      <c r="BA24" s="1">
        <v>30.26</v>
      </c>
      <c r="BB24" s="1">
        <v>30.18</v>
      </c>
      <c r="BC24" s="1">
        <v>29.05</v>
      </c>
      <c r="BD24" s="1">
        <v>27.93</v>
      </c>
      <c r="BE24" s="1">
        <v>26.12</v>
      </c>
      <c r="BF24" s="1">
        <v>26.3</v>
      </c>
      <c r="BG24" s="1">
        <v>25.95</v>
      </c>
      <c r="BH24" s="1">
        <v>27.99</v>
      </c>
      <c r="BI24" s="1">
        <v>29.75</v>
      </c>
      <c r="BJ24" s="1">
        <v>30.47</v>
      </c>
      <c r="BK24" s="1">
        <v>30.73</v>
      </c>
      <c r="BL24" s="1">
        <v>30.53</v>
      </c>
      <c r="BM24" s="1">
        <v>30.21</v>
      </c>
      <c r="BN24" s="1">
        <v>29.1</v>
      </c>
      <c r="BO24" s="1">
        <v>27.9</v>
      </c>
      <c r="BP24" s="1">
        <v>29.52</v>
      </c>
      <c r="BQ24" s="1">
        <v>30.31</v>
      </c>
      <c r="BR24" s="1">
        <v>29.36</v>
      </c>
      <c r="BS24" s="1">
        <v>30.34</v>
      </c>
      <c r="BT24" s="1">
        <v>29.56</v>
      </c>
      <c r="BU24" s="1">
        <v>29.08</v>
      </c>
      <c r="BV24" s="1">
        <v>29.82</v>
      </c>
      <c r="BW24" s="1">
        <v>29.39</v>
      </c>
      <c r="BX24" s="1">
        <v>29.73</v>
      </c>
      <c r="BY24" s="1">
        <v>29.83</v>
      </c>
      <c r="BZ24" s="1">
        <v>31.11</v>
      </c>
      <c r="CA24" s="1">
        <v>32.21</v>
      </c>
      <c r="CB24" s="1">
        <v>31.71</v>
      </c>
      <c r="CC24" s="1">
        <v>32.909999999999997</v>
      </c>
      <c r="CD24" s="1">
        <v>34.53</v>
      </c>
      <c r="CE24" s="1">
        <v>34.56</v>
      </c>
      <c r="CF24" s="1">
        <v>34.33</v>
      </c>
      <c r="CG24" s="1">
        <v>34.15</v>
      </c>
      <c r="CH24" s="1">
        <v>34.18</v>
      </c>
      <c r="CI24" s="1">
        <v>34.35</v>
      </c>
      <c r="CJ24" s="1">
        <v>34</v>
      </c>
      <c r="CK24" s="1">
        <v>33.96</v>
      </c>
      <c r="CL24" s="1">
        <v>34.369999999999997</v>
      </c>
      <c r="CM24" s="1">
        <v>34.549999999999997</v>
      </c>
      <c r="CN24" s="1">
        <v>34.57</v>
      </c>
      <c r="CO24" s="1">
        <v>34.200000000000003</v>
      </c>
      <c r="CP24" s="1">
        <v>34.29</v>
      </c>
      <c r="CQ24" s="1">
        <v>34.72</v>
      </c>
      <c r="CR24" s="1">
        <v>34.78</v>
      </c>
      <c r="CS24" s="46">
        <v>34.64</v>
      </c>
      <c r="CT24" s="30">
        <f t="shared" si="14"/>
        <v>3102.1999999999994</v>
      </c>
      <c r="CU24" s="152"/>
      <c r="CW24" s="140"/>
    </row>
    <row r="25" spans="1:102" ht="15.75" thickBot="1">
      <c r="A25" s="58" t="s">
        <v>48</v>
      </c>
      <c r="B25" s="59">
        <f>SUM(B3,B13,B15,B20)</f>
        <v>8018.067119444444</v>
      </c>
      <c r="C25" s="60">
        <f t="shared" ref="C25:BN25" si="15">SUM(C3,C13,C15,C20)</f>
        <v>8018.5771194444442</v>
      </c>
      <c r="D25" s="60">
        <f t="shared" si="15"/>
        <v>8015.4171194444443</v>
      </c>
      <c r="E25" s="60">
        <f t="shared" si="15"/>
        <v>8014.987119444444</v>
      </c>
      <c r="F25" s="60">
        <f t="shared" si="15"/>
        <v>8015.2571194444436</v>
      </c>
      <c r="G25" s="60">
        <f t="shared" si="15"/>
        <v>8014.4171194444443</v>
      </c>
      <c r="H25" s="60">
        <f t="shared" si="15"/>
        <v>8013.3871194444446</v>
      </c>
      <c r="I25" s="60">
        <f t="shared" si="15"/>
        <v>8014.0471194444444</v>
      </c>
      <c r="J25" s="60">
        <f t="shared" si="15"/>
        <v>8011.1771194444445</v>
      </c>
      <c r="K25" s="60">
        <f t="shared" si="15"/>
        <v>8010.9171194444443</v>
      </c>
      <c r="L25" s="60">
        <f t="shared" si="15"/>
        <v>8010.447119444445</v>
      </c>
      <c r="M25" s="60">
        <f t="shared" si="15"/>
        <v>8011.4771194444447</v>
      </c>
      <c r="N25" s="60">
        <f t="shared" si="15"/>
        <v>8011.5471194444444</v>
      </c>
      <c r="O25" s="60">
        <f t="shared" si="15"/>
        <v>8011.657119444445</v>
      </c>
      <c r="P25" s="60">
        <f t="shared" si="15"/>
        <v>8011.7671194444447</v>
      </c>
      <c r="Q25" s="60">
        <f t="shared" si="15"/>
        <v>8011.3771194444444</v>
      </c>
      <c r="R25" s="60">
        <f t="shared" si="15"/>
        <v>8012.0471194444444</v>
      </c>
      <c r="S25" s="60">
        <f t="shared" si="15"/>
        <v>8008.6071194444448</v>
      </c>
      <c r="T25" s="60">
        <f t="shared" si="15"/>
        <v>8007.8671194444451</v>
      </c>
      <c r="U25" s="60">
        <f t="shared" si="15"/>
        <v>8008.1871194444448</v>
      </c>
      <c r="V25" s="60">
        <f t="shared" si="15"/>
        <v>8007.5171194444447</v>
      </c>
      <c r="W25" s="60">
        <f t="shared" si="15"/>
        <v>8007.7571194444454</v>
      </c>
      <c r="X25" s="60">
        <f t="shared" si="15"/>
        <v>11517.177119444445</v>
      </c>
      <c r="Y25" s="60">
        <f t="shared" si="15"/>
        <v>11518.057119444446</v>
      </c>
      <c r="Z25" s="60">
        <f t="shared" si="15"/>
        <v>11519.227119444444</v>
      </c>
      <c r="AA25" s="60">
        <f t="shared" si="15"/>
        <v>11514.227119444444</v>
      </c>
      <c r="AB25" s="60">
        <f t="shared" si="15"/>
        <v>11531.537119444445</v>
      </c>
      <c r="AC25" s="60">
        <f t="shared" si="15"/>
        <v>11563.617119444443</v>
      </c>
      <c r="AD25" s="60">
        <f t="shared" si="15"/>
        <v>11631.927119444445</v>
      </c>
      <c r="AE25" s="60">
        <f t="shared" si="15"/>
        <v>11719.367119444443</v>
      </c>
      <c r="AF25" s="60">
        <f t="shared" si="15"/>
        <v>11836.237119444444</v>
      </c>
      <c r="AG25" s="60">
        <f t="shared" si="15"/>
        <v>11982.007119444443</v>
      </c>
      <c r="AH25" s="60">
        <f t="shared" si="15"/>
        <v>12128.007119444444</v>
      </c>
      <c r="AI25" s="60">
        <f t="shared" si="15"/>
        <v>12255.617119444443</v>
      </c>
      <c r="AJ25" s="60">
        <f t="shared" si="15"/>
        <v>12392.267119444445</v>
      </c>
      <c r="AK25" s="60">
        <f t="shared" si="15"/>
        <v>12519.357119444445</v>
      </c>
      <c r="AL25" s="60">
        <f t="shared" si="15"/>
        <v>12641.827119444444</v>
      </c>
      <c r="AM25" s="60">
        <f t="shared" si="15"/>
        <v>12736.777119444443</v>
      </c>
      <c r="AN25" s="60">
        <f t="shared" si="15"/>
        <v>12836.077119444446</v>
      </c>
      <c r="AO25" s="60">
        <f t="shared" si="15"/>
        <v>12916.007119444444</v>
      </c>
      <c r="AP25" s="60">
        <f t="shared" si="15"/>
        <v>12954.587119444444</v>
      </c>
      <c r="AQ25" s="60">
        <f t="shared" si="15"/>
        <v>13001.377119444445</v>
      </c>
      <c r="AR25" s="60">
        <f t="shared" si="15"/>
        <v>13043.837119444444</v>
      </c>
      <c r="AS25" s="60">
        <f t="shared" si="15"/>
        <v>13071.287119444445</v>
      </c>
      <c r="AT25" s="60">
        <f t="shared" si="15"/>
        <v>13141.497119444444</v>
      </c>
      <c r="AU25" s="60">
        <f t="shared" si="15"/>
        <v>13146.797119444444</v>
      </c>
      <c r="AV25" s="60">
        <f t="shared" si="15"/>
        <v>13154.907119444444</v>
      </c>
      <c r="AW25" s="60">
        <f t="shared" si="15"/>
        <v>13155.057119444444</v>
      </c>
      <c r="AX25" s="60">
        <f t="shared" si="15"/>
        <v>13159.987119444444</v>
      </c>
      <c r="AY25" s="60">
        <f t="shared" si="15"/>
        <v>13158.487119444444</v>
      </c>
      <c r="AZ25" s="60">
        <f t="shared" si="15"/>
        <v>13163.907119444444</v>
      </c>
      <c r="BA25" s="60">
        <f t="shared" si="15"/>
        <v>13166.167119444446</v>
      </c>
      <c r="BB25" s="60">
        <f t="shared" si="15"/>
        <v>13165.807119444446</v>
      </c>
      <c r="BC25" s="60">
        <f t="shared" si="15"/>
        <v>13160.097119444445</v>
      </c>
      <c r="BD25" s="60">
        <f t="shared" si="15"/>
        <v>13158.547119444444</v>
      </c>
      <c r="BE25" s="60">
        <f t="shared" si="15"/>
        <v>13144.607119444445</v>
      </c>
      <c r="BF25" s="60">
        <f t="shared" si="15"/>
        <v>13053.337119444444</v>
      </c>
      <c r="BG25" s="60">
        <f t="shared" si="15"/>
        <v>13037.107119444445</v>
      </c>
      <c r="BH25" s="60">
        <f t="shared" si="15"/>
        <v>12933.267119444445</v>
      </c>
      <c r="BI25" s="60">
        <f t="shared" si="15"/>
        <v>12915.997119444444</v>
      </c>
      <c r="BJ25" s="60">
        <f t="shared" si="15"/>
        <v>12904.387119444444</v>
      </c>
      <c r="BK25" s="60">
        <f t="shared" si="15"/>
        <v>12823.637119444444</v>
      </c>
      <c r="BL25" s="60">
        <f t="shared" si="15"/>
        <v>12744.217119444444</v>
      </c>
      <c r="BM25" s="60">
        <f t="shared" si="15"/>
        <v>12658.527119444443</v>
      </c>
      <c r="BN25" s="60">
        <f t="shared" si="15"/>
        <v>12584.317119444444</v>
      </c>
      <c r="BO25" s="60">
        <f t="shared" ref="BO25:CR25" si="16">SUM(BO3,BO13,BO15,BO20)</f>
        <v>12478.327119444444</v>
      </c>
      <c r="BP25" s="60">
        <f t="shared" si="16"/>
        <v>12383.987119444446</v>
      </c>
      <c r="BQ25" s="60">
        <f t="shared" si="16"/>
        <v>12289.947119444445</v>
      </c>
      <c r="BR25" s="60">
        <f t="shared" si="16"/>
        <v>12136.157119444444</v>
      </c>
      <c r="BS25" s="60">
        <f t="shared" si="16"/>
        <v>12014.987119444444</v>
      </c>
      <c r="BT25" s="60">
        <f t="shared" si="16"/>
        <v>11903.617119444443</v>
      </c>
      <c r="BU25" s="60">
        <f t="shared" si="16"/>
        <v>11790.307119444444</v>
      </c>
      <c r="BV25" s="60">
        <f t="shared" si="16"/>
        <v>11696.097119444443</v>
      </c>
      <c r="BW25" s="60">
        <f t="shared" si="16"/>
        <v>11622.367119444443</v>
      </c>
      <c r="BX25" s="60">
        <f t="shared" si="16"/>
        <v>11524.347119444445</v>
      </c>
      <c r="BY25" s="60">
        <f t="shared" si="16"/>
        <v>11501.297119444444</v>
      </c>
      <c r="BZ25" s="60">
        <f t="shared" si="16"/>
        <v>8053.5571194444447</v>
      </c>
      <c r="CA25" s="60">
        <f t="shared" si="16"/>
        <v>8054.6271194444453</v>
      </c>
      <c r="CB25" s="60">
        <f t="shared" si="16"/>
        <v>8053.9171194444443</v>
      </c>
      <c r="CC25" s="60">
        <f t="shared" si="16"/>
        <v>8055.1671194444452</v>
      </c>
      <c r="CD25" s="60">
        <f t="shared" si="16"/>
        <v>8035.1171194444451</v>
      </c>
      <c r="CE25" s="60">
        <f t="shared" si="16"/>
        <v>8035.9771194444447</v>
      </c>
      <c r="CF25" s="60">
        <f t="shared" si="16"/>
        <v>8057.5471194444444</v>
      </c>
      <c r="CG25" s="60">
        <f t="shared" si="16"/>
        <v>8057.3771194444444</v>
      </c>
      <c r="CH25" s="60">
        <f t="shared" si="16"/>
        <v>8057.5471194444435</v>
      </c>
      <c r="CI25" s="60">
        <f t="shared" si="16"/>
        <v>8057.9471194444441</v>
      </c>
      <c r="CJ25" s="60">
        <f t="shared" si="16"/>
        <v>8057.6471194444448</v>
      </c>
      <c r="CK25" s="60">
        <f t="shared" si="16"/>
        <v>8057.8371194444444</v>
      </c>
      <c r="CL25" s="60">
        <f t="shared" si="16"/>
        <v>8059.9271194444445</v>
      </c>
      <c r="CM25" s="60">
        <f t="shared" si="16"/>
        <v>8060.3971194444439</v>
      </c>
      <c r="CN25" s="60">
        <f t="shared" si="16"/>
        <v>8060.8371194444444</v>
      </c>
      <c r="CO25" s="60">
        <f t="shared" si="16"/>
        <v>8060.6071194444448</v>
      </c>
      <c r="CP25" s="60">
        <f t="shared" si="16"/>
        <v>8060.9271194444445</v>
      </c>
      <c r="CQ25" s="60">
        <f t="shared" si="16"/>
        <v>8061.6271194444444</v>
      </c>
      <c r="CR25" s="60">
        <f t="shared" si="16"/>
        <v>8061.9671194444445</v>
      </c>
      <c r="CS25" s="61">
        <f>SUM(CS3,CS13,CS15,CS20)</f>
        <v>8062.2471194444443</v>
      </c>
      <c r="CT25" s="109">
        <f t="shared" si="14"/>
        <v>1011091.8134666664</v>
      </c>
      <c r="CU25" s="150"/>
      <c r="CW25" s="140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0"/>
      <c r="CX26" s="169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2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2"/>
    </row>
    <row r="29" spans="1:102" ht="15.75" thickBot="1">
      <c r="A29" s="67" t="s">
        <v>26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27</v>
      </c>
      <c r="CU29" s="150"/>
      <c r="CX29" s="234"/>
    </row>
    <row r="30" spans="1:102">
      <c r="A30" s="69" t="s">
        <v>30</v>
      </c>
      <c r="B30" s="70">
        <f t="shared" ref="B30:G30" si="17">B31+B39</f>
        <v>3480.4401194444445</v>
      </c>
      <c r="C30" s="71">
        <f t="shared" si="17"/>
        <v>3482.4401194444445</v>
      </c>
      <c r="D30" s="71">
        <f t="shared" si="17"/>
        <v>3485.4401194444445</v>
      </c>
      <c r="E30" s="71">
        <f t="shared" si="17"/>
        <v>3485.4401194444445</v>
      </c>
      <c r="F30" s="71">
        <f t="shared" si="17"/>
        <v>3479.4401194444445</v>
      </c>
      <c r="G30" s="71">
        <f t="shared" si="17"/>
        <v>3479.4401194444445</v>
      </c>
      <c r="H30" s="71">
        <f t="shared" ref="H30:BS30" si="18">H31+H39</f>
        <v>3483.4401194444445</v>
      </c>
      <c r="I30" s="71">
        <f t="shared" si="18"/>
        <v>3483.4401194444445</v>
      </c>
      <c r="J30" s="71">
        <f t="shared" si="18"/>
        <v>3478.4401194444445</v>
      </c>
      <c r="K30" s="71">
        <f t="shared" si="18"/>
        <v>3478.4401194444445</v>
      </c>
      <c r="L30" s="71">
        <f t="shared" si="18"/>
        <v>3480.4401194444445</v>
      </c>
      <c r="M30" s="71">
        <f t="shared" si="18"/>
        <v>3484.4401194444445</v>
      </c>
      <c r="N30" s="71">
        <f t="shared" si="18"/>
        <v>3482.4401194444445</v>
      </c>
      <c r="O30" s="71">
        <f t="shared" si="18"/>
        <v>3482.4401194444445</v>
      </c>
      <c r="P30" s="71">
        <f t="shared" si="18"/>
        <v>3482.4401194444445</v>
      </c>
      <c r="Q30" s="71">
        <f t="shared" si="18"/>
        <v>3482.4401194444445</v>
      </c>
      <c r="R30" s="71">
        <f t="shared" si="18"/>
        <v>3476.4401194444445</v>
      </c>
      <c r="S30" s="71">
        <f t="shared" si="18"/>
        <v>3471.4401194444445</v>
      </c>
      <c r="T30" s="71">
        <f t="shared" si="18"/>
        <v>3472.4401194444445</v>
      </c>
      <c r="U30" s="71">
        <f t="shared" si="18"/>
        <v>3465.4401194444445</v>
      </c>
      <c r="V30" s="71">
        <f t="shared" si="18"/>
        <v>3465.4401194444445</v>
      </c>
      <c r="W30" s="71">
        <f t="shared" si="18"/>
        <v>3469.4401194444445</v>
      </c>
      <c r="X30" s="71">
        <f t="shared" si="18"/>
        <v>3466.4401194444445</v>
      </c>
      <c r="Y30" s="71">
        <f t="shared" si="18"/>
        <v>3464.4401194444445</v>
      </c>
      <c r="Z30" s="71">
        <f t="shared" si="18"/>
        <v>3465.4401194444445</v>
      </c>
      <c r="AA30" s="71">
        <f t="shared" si="18"/>
        <v>3466.4401194444445</v>
      </c>
      <c r="AB30" s="71">
        <f t="shared" si="18"/>
        <v>3459.4401194444445</v>
      </c>
      <c r="AC30" s="71">
        <f t="shared" si="18"/>
        <v>3462.4401194444445</v>
      </c>
      <c r="AD30" s="71">
        <f t="shared" si="18"/>
        <v>3464.4401194444445</v>
      </c>
      <c r="AE30" s="71">
        <f t="shared" si="18"/>
        <v>3462.4401194444445</v>
      </c>
      <c r="AF30" s="71">
        <f t="shared" si="18"/>
        <v>3324.4401194444445</v>
      </c>
      <c r="AG30" s="71">
        <f t="shared" si="18"/>
        <v>3184.4401194444445</v>
      </c>
      <c r="AH30" s="71">
        <f t="shared" si="18"/>
        <v>3132.4401194444445</v>
      </c>
      <c r="AI30" s="71">
        <f t="shared" si="18"/>
        <v>3212.4401194444445</v>
      </c>
      <c r="AJ30" s="71">
        <f t="shared" si="18"/>
        <v>3212.4401194444445</v>
      </c>
      <c r="AK30" s="71">
        <f t="shared" si="18"/>
        <v>3167.4401194444445</v>
      </c>
      <c r="AL30" s="71">
        <f t="shared" si="18"/>
        <v>3170.4401194444445</v>
      </c>
      <c r="AM30" s="71">
        <f t="shared" si="18"/>
        <v>3235.4401194444445</v>
      </c>
      <c r="AN30" s="71">
        <f t="shared" si="18"/>
        <v>3254.4401194444445</v>
      </c>
      <c r="AO30" s="71">
        <f t="shared" si="18"/>
        <v>3249.4401194444445</v>
      </c>
      <c r="AP30" s="71">
        <f t="shared" si="18"/>
        <v>3244.4401194444445</v>
      </c>
      <c r="AQ30" s="71">
        <f t="shared" si="18"/>
        <v>3241.4401194444445</v>
      </c>
      <c r="AR30" s="71">
        <f t="shared" si="18"/>
        <v>3242.4401194444445</v>
      </c>
      <c r="AS30" s="71">
        <f t="shared" si="18"/>
        <v>3241.4401194444445</v>
      </c>
      <c r="AT30" s="71">
        <f t="shared" si="18"/>
        <v>3242.4401194444445</v>
      </c>
      <c r="AU30" s="71">
        <f t="shared" si="18"/>
        <v>3246.4401194444445</v>
      </c>
      <c r="AV30" s="71">
        <f t="shared" si="18"/>
        <v>3242.4401194444445</v>
      </c>
      <c r="AW30" s="71">
        <f t="shared" si="18"/>
        <v>3242.4401194444445</v>
      </c>
      <c r="AX30" s="71">
        <f t="shared" si="18"/>
        <v>3239.4401194444445</v>
      </c>
      <c r="AY30" s="71">
        <f t="shared" si="18"/>
        <v>3240.4401194444445</v>
      </c>
      <c r="AZ30" s="71">
        <f t="shared" si="18"/>
        <v>3244.4401194444445</v>
      </c>
      <c r="BA30" s="71">
        <f t="shared" si="18"/>
        <v>3241.4401194444445</v>
      </c>
      <c r="BB30" s="71">
        <f t="shared" si="18"/>
        <v>3235.4401194444445</v>
      </c>
      <c r="BC30" s="71">
        <f t="shared" si="18"/>
        <v>3237.4401194444445</v>
      </c>
      <c r="BD30" s="71">
        <f t="shared" si="18"/>
        <v>3235.4401194444445</v>
      </c>
      <c r="BE30" s="71">
        <f t="shared" si="18"/>
        <v>3233.4401194444445</v>
      </c>
      <c r="BF30" s="71">
        <f t="shared" si="18"/>
        <v>3237.4401194444445</v>
      </c>
      <c r="BG30" s="71">
        <f t="shared" si="18"/>
        <v>3237.4401194444445</v>
      </c>
      <c r="BH30" s="71">
        <f t="shared" si="18"/>
        <v>3229.4401194444445</v>
      </c>
      <c r="BI30" s="71">
        <f t="shared" si="18"/>
        <v>3229.4401194444445</v>
      </c>
      <c r="BJ30" s="71">
        <f t="shared" si="18"/>
        <v>3234.4401194444445</v>
      </c>
      <c r="BK30" s="71">
        <f t="shared" si="18"/>
        <v>3237.4401194444445</v>
      </c>
      <c r="BL30" s="71">
        <f t="shared" si="18"/>
        <v>3244.4401194444445</v>
      </c>
      <c r="BM30" s="71">
        <f t="shared" si="18"/>
        <v>3245.4401194444445</v>
      </c>
      <c r="BN30" s="71">
        <f t="shared" si="18"/>
        <v>3238.4401194444445</v>
      </c>
      <c r="BO30" s="71">
        <f t="shared" si="18"/>
        <v>3238.4401194444445</v>
      </c>
      <c r="BP30" s="71">
        <f t="shared" si="18"/>
        <v>3240.4401194444445</v>
      </c>
      <c r="BQ30" s="71">
        <f t="shared" si="18"/>
        <v>3244.4401194444445</v>
      </c>
      <c r="BR30" s="71">
        <f t="shared" si="18"/>
        <v>3244.4401194444445</v>
      </c>
      <c r="BS30" s="71">
        <f t="shared" si="18"/>
        <v>3246.4401194444445</v>
      </c>
      <c r="BT30" s="71">
        <f t="shared" ref="BT30:CR30" si="19">BT31+BT39</f>
        <v>3247.4401194444445</v>
      </c>
      <c r="BU30" s="71">
        <f t="shared" si="19"/>
        <v>3247.4401194444445</v>
      </c>
      <c r="BV30" s="71">
        <f t="shared" si="19"/>
        <v>3252.4401194444445</v>
      </c>
      <c r="BW30" s="71">
        <f t="shared" si="19"/>
        <v>3254.4401194444445</v>
      </c>
      <c r="BX30" s="71">
        <f t="shared" si="19"/>
        <v>3260.4401194444445</v>
      </c>
      <c r="BY30" s="71">
        <f t="shared" si="19"/>
        <v>3262.4401194444445</v>
      </c>
      <c r="BZ30" s="71">
        <f t="shared" si="19"/>
        <v>3262.4401194444445</v>
      </c>
      <c r="CA30" s="71">
        <f t="shared" si="19"/>
        <v>3262.4401194444445</v>
      </c>
      <c r="CB30" s="71">
        <f t="shared" si="19"/>
        <v>3266.4401194444445</v>
      </c>
      <c r="CC30" s="71">
        <f t="shared" si="19"/>
        <v>3266.4401194444445</v>
      </c>
      <c r="CD30" s="71">
        <f t="shared" si="19"/>
        <v>3266.4401194444445</v>
      </c>
      <c r="CE30" s="71">
        <f t="shared" si="19"/>
        <v>3265.4401194444445</v>
      </c>
      <c r="CF30" s="71">
        <f t="shared" si="19"/>
        <v>3265.4401194444445</v>
      </c>
      <c r="CG30" s="71">
        <f t="shared" si="19"/>
        <v>3264.4401194444445</v>
      </c>
      <c r="CH30" s="71">
        <f t="shared" si="19"/>
        <v>3260.4401194444445</v>
      </c>
      <c r="CI30" s="71">
        <f t="shared" si="19"/>
        <v>3262.4401194444445</v>
      </c>
      <c r="CJ30" s="71">
        <f t="shared" si="19"/>
        <v>3272.4401194444445</v>
      </c>
      <c r="CK30" s="71">
        <f t="shared" si="19"/>
        <v>3270.4401194444445</v>
      </c>
      <c r="CL30" s="71">
        <f t="shared" si="19"/>
        <v>3272.4401194444445</v>
      </c>
      <c r="CM30" s="71">
        <f t="shared" si="19"/>
        <v>3278.4401194444445</v>
      </c>
      <c r="CN30" s="71">
        <f t="shared" si="19"/>
        <v>3279.4401194444445</v>
      </c>
      <c r="CO30" s="71">
        <f t="shared" si="19"/>
        <v>3275.4401194444445</v>
      </c>
      <c r="CP30" s="71">
        <f t="shared" si="19"/>
        <v>3278.4401194444445</v>
      </c>
      <c r="CQ30" s="71">
        <f t="shared" si="19"/>
        <v>3279.4401194444445</v>
      </c>
      <c r="CR30" s="71">
        <f t="shared" si="19"/>
        <v>3277.4401194444445</v>
      </c>
      <c r="CS30" s="72">
        <f>CS31+CS39</f>
        <v>3282.4401194444445</v>
      </c>
      <c r="CT30" s="73">
        <f t="shared" ref="CT30:CT47" si="20">SUM(B30:CS30)</f>
        <v>318519.2514666671</v>
      </c>
      <c r="CU30" s="150"/>
    </row>
    <row r="31" spans="1:102">
      <c r="A31" s="74" t="s">
        <v>31</v>
      </c>
      <c r="B31" s="75">
        <f>SUM(B32:B38)</f>
        <v>3408.5329999999999</v>
      </c>
      <c r="C31" s="76">
        <f t="shared" ref="C31:BN31" si="21">SUM(C32:C38)</f>
        <v>3410.5329999999999</v>
      </c>
      <c r="D31" s="76">
        <f t="shared" si="21"/>
        <v>3413.5329999999999</v>
      </c>
      <c r="E31" s="76">
        <f t="shared" si="21"/>
        <v>3413.5329999999999</v>
      </c>
      <c r="F31" s="76">
        <f t="shared" si="21"/>
        <v>3407.5329999999999</v>
      </c>
      <c r="G31" s="76">
        <f t="shared" si="21"/>
        <v>3407.5329999999999</v>
      </c>
      <c r="H31" s="76">
        <f t="shared" si="21"/>
        <v>3411.5329999999999</v>
      </c>
      <c r="I31" s="76">
        <f t="shared" si="21"/>
        <v>3411.5329999999999</v>
      </c>
      <c r="J31" s="76">
        <f t="shared" si="21"/>
        <v>3406.5329999999999</v>
      </c>
      <c r="K31" s="76">
        <f t="shared" si="21"/>
        <v>3406.5329999999999</v>
      </c>
      <c r="L31" s="76">
        <f t="shared" si="21"/>
        <v>3408.5329999999999</v>
      </c>
      <c r="M31" s="76">
        <f t="shared" si="21"/>
        <v>3412.5329999999999</v>
      </c>
      <c r="N31" s="76">
        <f t="shared" si="21"/>
        <v>3410.5329999999999</v>
      </c>
      <c r="O31" s="76">
        <f t="shared" si="21"/>
        <v>3410.5329999999999</v>
      </c>
      <c r="P31" s="76">
        <f t="shared" si="21"/>
        <v>3410.5329999999999</v>
      </c>
      <c r="Q31" s="76">
        <f t="shared" si="21"/>
        <v>3410.5329999999999</v>
      </c>
      <c r="R31" s="76">
        <f t="shared" si="21"/>
        <v>3404.5329999999999</v>
      </c>
      <c r="S31" s="76">
        <f t="shared" si="21"/>
        <v>3399.5329999999999</v>
      </c>
      <c r="T31" s="76">
        <f t="shared" si="21"/>
        <v>3400.5329999999999</v>
      </c>
      <c r="U31" s="76">
        <f t="shared" si="21"/>
        <v>3393.5329999999999</v>
      </c>
      <c r="V31" s="76">
        <f t="shared" si="21"/>
        <v>3393.5329999999999</v>
      </c>
      <c r="W31" s="76">
        <f t="shared" si="21"/>
        <v>3397.5329999999999</v>
      </c>
      <c r="X31" s="76">
        <f t="shared" si="21"/>
        <v>3394.5329999999999</v>
      </c>
      <c r="Y31" s="76">
        <f t="shared" si="21"/>
        <v>3392.5329999999999</v>
      </c>
      <c r="Z31" s="76">
        <f t="shared" si="21"/>
        <v>3393.5329999999999</v>
      </c>
      <c r="AA31" s="76">
        <f t="shared" si="21"/>
        <v>3394.5329999999999</v>
      </c>
      <c r="AB31" s="76">
        <f t="shared" si="21"/>
        <v>3387.5329999999999</v>
      </c>
      <c r="AC31" s="76">
        <f t="shared" si="21"/>
        <v>3390.5329999999999</v>
      </c>
      <c r="AD31" s="76">
        <f t="shared" si="21"/>
        <v>3392.5329999999999</v>
      </c>
      <c r="AE31" s="76">
        <f t="shared" si="21"/>
        <v>3390.5329999999999</v>
      </c>
      <c r="AF31" s="76">
        <f t="shared" si="21"/>
        <v>3252.5329999999999</v>
      </c>
      <c r="AG31" s="76">
        <f t="shared" si="21"/>
        <v>3112.5329999999999</v>
      </c>
      <c r="AH31" s="76">
        <f t="shared" si="21"/>
        <v>3060.5329999999999</v>
      </c>
      <c r="AI31" s="76">
        <f t="shared" si="21"/>
        <v>3140.5329999999999</v>
      </c>
      <c r="AJ31" s="76">
        <f t="shared" si="21"/>
        <v>3140.5329999999999</v>
      </c>
      <c r="AK31" s="76">
        <f t="shared" si="21"/>
        <v>3095.5329999999999</v>
      </c>
      <c r="AL31" s="76">
        <f t="shared" si="21"/>
        <v>3098.5329999999999</v>
      </c>
      <c r="AM31" s="76">
        <f t="shared" si="21"/>
        <v>3163.5329999999999</v>
      </c>
      <c r="AN31" s="76">
        <f t="shared" si="21"/>
        <v>3182.5329999999999</v>
      </c>
      <c r="AO31" s="76">
        <f t="shared" si="21"/>
        <v>3177.5329999999999</v>
      </c>
      <c r="AP31" s="76">
        <f t="shared" si="21"/>
        <v>3172.5329999999999</v>
      </c>
      <c r="AQ31" s="76">
        <f t="shared" si="21"/>
        <v>3169.5329999999999</v>
      </c>
      <c r="AR31" s="76">
        <f t="shared" si="21"/>
        <v>3170.5329999999999</v>
      </c>
      <c r="AS31" s="76">
        <f t="shared" si="21"/>
        <v>3169.5329999999999</v>
      </c>
      <c r="AT31" s="76">
        <f t="shared" si="21"/>
        <v>3170.5329999999999</v>
      </c>
      <c r="AU31" s="76">
        <f t="shared" si="21"/>
        <v>3174.5329999999999</v>
      </c>
      <c r="AV31" s="76">
        <f t="shared" si="21"/>
        <v>3170.5329999999999</v>
      </c>
      <c r="AW31" s="76">
        <f t="shared" si="21"/>
        <v>3170.5329999999999</v>
      </c>
      <c r="AX31" s="76">
        <f t="shared" si="21"/>
        <v>3167.5329999999999</v>
      </c>
      <c r="AY31" s="76">
        <f t="shared" si="21"/>
        <v>3168.5329999999999</v>
      </c>
      <c r="AZ31" s="76">
        <f t="shared" si="21"/>
        <v>3172.5329999999999</v>
      </c>
      <c r="BA31" s="76">
        <f t="shared" si="21"/>
        <v>3169.5329999999999</v>
      </c>
      <c r="BB31" s="76">
        <f t="shared" si="21"/>
        <v>3163.5329999999999</v>
      </c>
      <c r="BC31" s="76">
        <f t="shared" si="21"/>
        <v>3165.5329999999999</v>
      </c>
      <c r="BD31" s="76">
        <f t="shared" si="21"/>
        <v>3163.5329999999999</v>
      </c>
      <c r="BE31" s="76">
        <f t="shared" si="21"/>
        <v>3161.5329999999999</v>
      </c>
      <c r="BF31" s="76">
        <f t="shared" si="21"/>
        <v>3165.5329999999999</v>
      </c>
      <c r="BG31" s="76">
        <f t="shared" si="21"/>
        <v>3165.5329999999999</v>
      </c>
      <c r="BH31" s="76">
        <f t="shared" si="21"/>
        <v>3157.5329999999999</v>
      </c>
      <c r="BI31" s="76">
        <f t="shared" si="21"/>
        <v>3157.5329999999999</v>
      </c>
      <c r="BJ31" s="76">
        <f t="shared" si="21"/>
        <v>3162.5329999999999</v>
      </c>
      <c r="BK31" s="76">
        <f t="shared" si="21"/>
        <v>3165.5329999999999</v>
      </c>
      <c r="BL31" s="76">
        <f t="shared" si="21"/>
        <v>3172.5329999999999</v>
      </c>
      <c r="BM31" s="76">
        <f t="shared" si="21"/>
        <v>3173.5329999999999</v>
      </c>
      <c r="BN31" s="76">
        <f t="shared" si="21"/>
        <v>3166.5329999999999</v>
      </c>
      <c r="BO31" s="76">
        <f t="shared" ref="BO31:CR31" si="22">SUM(BO32:BO38)</f>
        <v>3166.5329999999999</v>
      </c>
      <c r="BP31" s="76">
        <f t="shared" si="22"/>
        <v>3168.5329999999999</v>
      </c>
      <c r="BQ31" s="76">
        <f t="shared" si="22"/>
        <v>3172.5329999999999</v>
      </c>
      <c r="BR31" s="76">
        <f t="shared" si="22"/>
        <v>3172.5329999999999</v>
      </c>
      <c r="BS31" s="76">
        <f t="shared" si="22"/>
        <v>3174.5329999999999</v>
      </c>
      <c r="BT31" s="76">
        <f t="shared" si="22"/>
        <v>3175.5329999999999</v>
      </c>
      <c r="BU31" s="76">
        <f t="shared" si="22"/>
        <v>3175.5329999999999</v>
      </c>
      <c r="BV31" s="76">
        <f t="shared" si="22"/>
        <v>3180.5329999999999</v>
      </c>
      <c r="BW31" s="76">
        <f t="shared" si="22"/>
        <v>3182.5329999999999</v>
      </c>
      <c r="BX31" s="76">
        <f t="shared" si="22"/>
        <v>3188.5329999999999</v>
      </c>
      <c r="BY31" s="76">
        <f t="shared" si="22"/>
        <v>3190.5329999999999</v>
      </c>
      <c r="BZ31" s="76">
        <f t="shared" si="22"/>
        <v>3190.5329999999999</v>
      </c>
      <c r="CA31" s="76">
        <f t="shared" si="22"/>
        <v>3190.5329999999999</v>
      </c>
      <c r="CB31" s="76">
        <f t="shared" si="22"/>
        <v>3194.5329999999999</v>
      </c>
      <c r="CC31" s="76">
        <f t="shared" si="22"/>
        <v>3194.5329999999999</v>
      </c>
      <c r="CD31" s="76">
        <f t="shared" si="22"/>
        <v>3194.5329999999999</v>
      </c>
      <c r="CE31" s="76">
        <f t="shared" si="22"/>
        <v>3193.5329999999999</v>
      </c>
      <c r="CF31" s="76">
        <f t="shared" si="22"/>
        <v>3193.5329999999999</v>
      </c>
      <c r="CG31" s="76">
        <f t="shared" si="22"/>
        <v>3192.5329999999999</v>
      </c>
      <c r="CH31" s="76">
        <f t="shared" si="22"/>
        <v>3188.5329999999999</v>
      </c>
      <c r="CI31" s="76">
        <f t="shared" si="22"/>
        <v>3190.5329999999999</v>
      </c>
      <c r="CJ31" s="76">
        <f t="shared" si="22"/>
        <v>3200.5329999999999</v>
      </c>
      <c r="CK31" s="76">
        <f t="shared" si="22"/>
        <v>3198.5329999999999</v>
      </c>
      <c r="CL31" s="76">
        <f t="shared" si="22"/>
        <v>3200.5329999999999</v>
      </c>
      <c r="CM31" s="76">
        <f t="shared" si="22"/>
        <v>3206.5329999999999</v>
      </c>
      <c r="CN31" s="76">
        <f t="shared" si="22"/>
        <v>3207.5329999999999</v>
      </c>
      <c r="CO31" s="76">
        <f t="shared" si="22"/>
        <v>3203.5329999999999</v>
      </c>
      <c r="CP31" s="76">
        <f t="shared" si="22"/>
        <v>3206.5329999999999</v>
      </c>
      <c r="CQ31" s="76">
        <f t="shared" si="22"/>
        <v>3207.5329999999999</v>
      </c>
      <c r="CR31" s="76">
        <f t="shared" si="22"/>
        <v>3205.5329999999999</v>
      </c>
      <c r="CS31" s="77">
        <f>SUM(CS32:CS38)</f>
        <v>3210.5329999999999</v>
      </c>
      <c r="CT31" s="30">
        <f t="shared" si="20"/>
        <v>311616.16799999971</v>
      </c>
      <c r="CU31" s="152"/>
    </row>
    <row r="32" spans="1:102">
      <c r="A32" s="78" t="s">
        <v>32</v>
      </c>
      <c r="B32" s="79">
        <f>B62-B73</f>
        <v>471</v>
      </c>
      <c r="C32" s="80">
        <f t="shared" ref="C32:BN32" si="23">C62-C73</f>
        <v>471</v>
      </c>
      <c r="D32" s="80">
        <f t="shared" si="23"/>
        <v>471</v>
      </c>
      <c r="E32" s="80">
        <f t="shared" si="23"/>
        <v>471</v>
      </c>
      <c r="F32" s="80">
        <f t="shared" si="23"/>
        <v>471</v>
      </c>
      <c r="G32" s="80">
        <f t="shared" si="23"/>
        <v>471</v>
      </c>
      <c r="H32" s="80">
        <f t="shared" si="23"/>
        <v>471</v>
      </c>
      <c r="I32" s="80">
        <f t="shared" si="23"/>
        <v>471</v>
      </c>
      <c r="J32" s="80">
        <f t="shared" si="23"/>
        <v>471</v>
      </c>
      <c r="K32" s="80">
        <f t="shared" si="23"/>
        <v>471</v>
      </c>
      <c r="L32" s="80">
        <f t="shared" si="23"/>
        <v>471</v>
      </c>
      <c r="M32" s="80">
        <f t="shared" si="23"/>
        <v>471</v>
      </c>
      <c r="N32" s="80">
        <f t="shared" si="23"/>
        <v>471</v>
      </c>
      <c r="O32" s="80">
        <f t="shared" si="23"/>
        <v>471</v>
      </c>
      <c r="P32" s="80">
        <f t="shared" si="23"/>
        <v>471</v>
      </c>
      <c r="Q32" s="80">
        <f t="shared" si="23"/>
        <v>471</v>
      </c>
      <c r="R32" s="80">
        <f t="shared" si="23"/>
        <v>471</v>
      </c>
      <c r="S32" s="80">
        <f t="shared" si="23"/>
        <v>471</v>
      </c>
      <c r="T32" s="80">
        <f t="shared" si="23"/>
        <v>471</v>
      </c>
      <c r="U32" s="80">
        <f t="shared" si="23"/>
        <v>471</v>
      </c>
      <c r="V32" s="80">
        <f t="shared" si="23"/>
        <v>471</v>
      </c>
      <c r="W32" s="80">
        <f t="shared" si="23"/>
        <v>471</v>
      </c>
      <c r="X32" s="80">
        <f t="shared" si="23"/>
        <v>471</v>
      </c>
      <c r="Y32" s="80">
        <f t="shared" si="23"/>
        <v>471</v>
      </c>
      <c r="Z32" s="80">
        <f t="shared" si="23"/>
        <v>471</v>
      </c>
      <c r="AA32" s="80">
        <f t="shared" si="23"/>
        <v>471</v>
      </c>
      <c r="AB32" s="80">
        <f t="shared" si="23"/>
        <v>471</v>
      </c>
      <c r="AC32" s="80">
        <f t="shared" si="23"/>
        <v>471</v>
      </c>
      <c r="AD32" s="80">
        <f t="shared" si="23"/>
        <v>471</v>
      </c>
      <c r="AE32" s="80">
        <f t="shared" si="23"/>
        <v>471</v>
      </c>
      <c r="AF32" s="80">
        <f t="shared" si="23"/>
        <v>441</v>
      </c>
      <c r="AG32" s="80">
        <f t="shared" si="23"/>
        <v>411</v>
      </c>
      <c r="AH32" s="80">
        <f t="shared" si="23"/>
        <v>389</v>
      </c>
      <c r="AI32" s="80">
        <f t="shared" si="23"/>
        <v>389</v>
      </c>
      <c r="AJ32" s="80">
        <f t="shared" si="23"/>
        <v>389</v>
      </c>
      <c r="AK32" s="80">
        <f t="shared" si="23"/>
        <v>389</v>
      </c>
      <c r="AL32" s="80">
        <f t="shared" si="23"/>
        <v>419</v>
      </c>
      <c r="AM32" s="80">
        <f t="shared" si="23"/>
        <v>449</v>
      </c>
      <c r="AN32" s="80">
        <f t="shared" si="23"/>
        <v>471</v>
      </c>
      <c r="AO32" s="80">
        <f t="shared" si="23"/>
        <v>471</v>
      </c>
      <c r="AP32" s="80">
        <f t="shared" si="23"/>
        <v>471</v>
      </c>
      <c r="AQ32" s="80">
        <f t="shared" si="23"/>
        <v>471</v>
      </c>
      <c r="AR32" s="80">
        <f t="shared" si="23"/>
        <v>471</v>
      </c>
      <c r="AS32" s="80">
        <f t="shared" si="23"/>
        <v>471</v>
      </c>
      <c r="AT32" s="80">
        <f t="shared" si="23"/>
        <v>471</v>
      </c>
      <c r="AU32" s="80">
        <f t="shared" si="23"/>
        <v>471</v>
      </c>
      <c r="AV32" s="80">
        <f t="shared" si="23"/>
        <v>471</v>
      </c>
      <c r="AW32" s="80">
        <f t="shared" si="23"/>
        <v>471</v>
      </c>
      <c r="AX32" s="80">
        <f t="shared" si="23"/>
        <v>471</v>
      </c>
      <c r="AY32" s="80">
        <f t="shared" si="23"/>
        <v>471</v>
      </c>
      <c r="AZ32" s="80">
        <f t="shared" si="23"/>
        <v>471</v>
      </c>
      <c r="BA32" s="80">
        <f t="shared" si="23"/>
        <v>471</v>
      </c>
      <c r="BB32" s="80">
        <f t="shared" si="23"/>
        <v>471</v>
      </c>
      <c r="BC32" s="80">
        <f t="shared" si="23"/>
        <v>471</v>
      </c>
      <c r="BD32" s="80">
        <f t="shared" si="23"/>
        <v>471</v>
      </c>
      <c r="BE32" s="80">
        <f t="shared" si="23"/>
        <v>471</v>
      </c>
      <c r="BF32" s="80">
        <f t="shared" si="23"/>
        <v>471</v>
      </c>
      <c r="BG32" s="80">
        <f t="shared" si="23"/>
        <v>471</v>
      </c>
      <c r="BH32" s="80">
        <f t="shared" si="23"/>
        <v>471</v>
      </c>
      <c r="BI32" s="80">
        <f t="shared" si="23"/>
        <v>471</v>
      </c>
      <c r="BJ32" s="80">
        <f t="shared" si="23"/>
        <v>471</v>
      </c>
      <c r="BK32" s="80">
        <f t="shared" si="23"/>
        <v>471</v>
      </c>
      <c r="BL32" s="80">
        <f t="shared" si="23"/>
        <v>471</v>
      </c>
      <c r="BM32" s="80">
        <f t="shared" si="23"/>
        <v>471</v>
      </c>
      <c r="BN32" s="80">
        <f t="shared" si="23"/>
        <v>471</v>
      </c>
      <c r="BO32" s="80">
        <f t="shared" ref="BO32:CS32" si="24">BO62-BO73</f>
        <v>471</v>
      </c>
      <c r="BP32" s="80">
        <f t="shared" si="24"/>
        <v>471</v>
      </c>
      <c r="BQ32" s="80">
        <f t="shared" si="24"/>
        <v>471</v>
      </c>
      <c r="BR32" s="80">
        <f t="shared" si="24"/>
        <v>471</v>
      </c>
      <c r="BS32" s="80">
        <f t="shared" si="24"/>
        <v>471</v>
      </c>
      <c r="BT32" s="80">
        <f t="shared" si="24"/>
        <v>471</v>
      </c>
      <c r="BU32" s="80">
        <f t="shared" si="24"/>
        <v>471</v>
      </c>
      <c r="BV32" s="80">
        <f t="shared" si="24"/>
        <v>471</v>
      </c>
      <c r="BW32" s="80">
        <f t="shared" si="24"/>
        <v>471</v>
      </c>
      <c r="BX32" s="80">
        <f t="shared" si="24"/>
        <v>471</v>
      </c>
      <c r="BY32" s="80">
        <f t="shared" si="24"/>
        <v>471</v>
      </c>
      <c r="BZ32" s="80">
        <f t="shared" si="24"/>
        <v>471</v>
      </c>
      <c r="CA32" s="80">
        <f t="shared" si="24"/>
        <v>471</v>
      </c>
      <c r="CB32" s="80">
        <f t="shared" si="24"/>
        <v>471</v>
      </c>
      <c r="CC32" s="80">
        <f t="shared" si="24"/>
        <v>471</v>
      </c>
      <c r="CD32" s="80">
        <f t="shared" si="24"/>
        <v>471</v>
      </c>
      <c r="CE32" s="80">
        <f t="shared" si="24"/>
        <v>471</v>
      </c>
      <c r="CF32" s="80">
        <f t="shared" si="24"/>
        <v>471</v>
      </c>
      <c r="CG32" s="80">
        <f t="shared" si="24"/>
        <v>471</v>
      </c>
      <c r="CH32" s="80">
        <f t="shared" si="24"/>
        <v>471</v>
      </c>
      <c r="CI32" s="80">
        <f t="shared" si="24"/>
        <v>471</v>
      </c>
      <c r="CJ32" s="80">
        <f t="shared" si="24"/>
        <v>471</v>
      </c>
      <c r="CK32" s="80">
        <f t="shared" si="24"/>
        <v>471</v>
      </c>
      <c r="CL32" s="80">
        <f t="shared" si="24"/>
        <v>471</v>
      </c>
      <c r="CM32" s="80">
        <f t="shared" si="24"/>
        <v>471</v>
      </c>
      <c r="CN32" s="80">
        <f t="shared" si="24"/>
        <v>471</v>
      </c>
      <c r="CO32" s="80">
        <f t="shared" si="24"/>
        <v>471</v>
      </c>
      <c r="CP32" s="80">
        <f t="shared" si="24"/>
        <v>471</v>
      </c>
      <c r="CQ32" s="80">
        <f t="shared" si="24"/>
        <v>471</v>
      </c>
      <c r="CR32" s="80">
        <f t="shared" si="24"/>
        <v>471</v>
      </c>
      <c r="CS32" s="81">
        <f t="shared" si="24"/>
        <v>471</v>
      </c>
      <c r="CT32" s="30">
        <f t="shared" si="20"/>
        <v>44724</v>
      </c>
      <c r="CU32" s="152"/>
    </row>
    <row r="33" spans="1:99">
      <c r="A33" s="25" t="s">
        <v>33</v>
      </c>
      <c r="B33" s="82">
        <f t="shared" ref="B33:Q38" si="25">B63-B74</f>
        <v>556</v>
      </c>
      <c r="C33" s="3">
        <f t="shared" si="25"/>
        <v>556</v>
      </c>
      <c r="D33" s="3">
        <f t="shared" si="25"/>
        <v>556</v>
      </c>
      <c r="E33" s="3">
        <f t="shared" si="25"/>
        <v>556</v>
      </c>
      <c r="F33" s="3">
        <f t="shared" si="25"/>
        <v>556</v>
      </c>
      <c r="G33" s="3">
        <f t="shared" si="25"/>
        <v>556</v>
      </c>
      <c r="H33" s="3">
        <f t="shared" si="25"/>
        <v>556</v>
      </c>
      <c r="I33" s="3">
        <f t="shared" si="25"/>
        <v>556</v>
      </c>
      <c r="J33" s="3">
        <f t="shared" si="25"/>
        <v>556</v>
      </c>
      <c r="K33" s="3">
        <f t="shared" si="25"/>
        <v>556</v>
      </c>
      <c r="L33" s="3">
        <f t="shared" si="25"/>
        <v>556</v>
      </c>
      <c r="M33" s="3">
        <f t="shared" si="25"/>
        <v>556</v>
      </c>
      <c r="N33" s="3">
        <f t="shared" si="25"/>
        <v>556</v>
      </c>
      <c r="O33" s="3">
        <f t="shared" si="25"/>
        <v>556</v>
      </c>
      <c r="P33" s="3">
        <f t="shared" si="25"/>
        <v>556</v>
      </c>
      <c r="Q33" s="3">
        <f t="shared" si="25"/>
        <v>556</v>
      </c>
      <c r="R33" s="3">
        <f t="shared" ref="R33:CC33" si="26">R63-R74</f>
        <v>556</v>
      </c>
      <c r="S33" s="3">
        <f t="shared" si="26"/>
        <v>556</v>
      </c>
      <c r="T33" s="3">
        <f t="shared" si="26"/>
        <v>556</v>
      </c>
      <c r="U33" s="3">
        <f t="shared" si="26"/>
        <v>556</v>
      </c>
      <c r="V33" s="3">
        <f t="shared" si="26"/>
        <v>556</v>
      </c>
      <c r="W33" s="3">
        <f t="shared" si="26"/>
        <v>556</v>
      </c>
      <c r="X33" s="3">
        <f t="shared" si="26"/>
        <v>556</v>
      </c>
      <c r="Y33" s="3">
        <f t="shared" si="26"/>
        <v>556</v>
      </c>
      <c r="Z33" s="3">
        <f t="shared" si="26"/>
        <v>556</v>
      </c>
      <c r="AA33" s="3">
        <f t="shared" si="26"/>
        <v>556</v>
      </c>
      <c r="AB33" s="3">
        <f t="shared" si="26"/>
        <v>556</v>
      </c>
      <c r="AC33" s="3">
        <f t="shared" si="26"/>
        <v>556</v>
      </c>
      <c r="AD33" s="3">
        <f t="shared" si="26"/>
        <v>556</v>
      </c>
      <c r="AE33" s="3">
        <f t="shared" si="26"/>
        <v>556</v>
      </c>
      <c r="AF33" s="3">
        <f t="shared" si="26"/>
        <v>556</v>
      </c>
      <c r="AG33" s="3">
        <f t="shared" si="26"/>
        <v>556</v>
      </c>
      <c r="AH33" s="3">
        <f t="shared" si="26"/>
        <v>538</v>
      </c>
      <c r="AI33" s="3">
        <f t="shared" si="26"/>
        <v>538</v>
      </c>
      <c r="AJ33" s="3">
        <f t="shared" si="26"/>
        <v>556</v>
      </c>
      <c r="AK33" s="3">
        <f t="shared" si="26"/>
        <v>556</v>
      </c>
      <c r="AL33" s="3">
        <f t="shared" si="26"/>
        <v>556</v>
      </c>
      <c r="AM33" s="3">
        <f t="shared" si="26"/>
        <v>556</v>
      </c>
      <c r="AN33" s="3">
        <f t="shared" si="26"/>
        <v>556</v>
      </c>
      <c r="AO33" s="3">
        <f t="shared" si="26"/>
        <v>556</v>
      </c>
      <c r="AP33" s="3">
        <f t="shared" si="26"/>
        <v>556</v>
      </c>
      <c r="AQ33" s="3">
        <f t="shared" si="26"/>
        <v>556</v>
      </c>
      <c r="AR33" s="3">
        <f t="shared" si="26"/>
        <v>556</v>
      </c>
      <c r="AS33" s="3">
        <f t="shared" si="26"/>
        <v>556</v>
      </c>
      <c r="AT33" s="3">
        <f t="shared" si="26"/>
        <v>556</v>
      </c>
      <c r="AU33" s="3">
        <f t="shared" si="26"/>
        <v>556</v>
      </c>
      <c r="AV33" s="3">
        <f t="shared" si="26"/>
        <v>556</v>
      </c>
      <c r="AW33" s="3">
        <f t="shared" si="26"/>
        <v>556</v>
      </c>
      <c r="AX33" s="3">
        <f t="shared" si="26"/>
        <v>556</v>
      </c>
      <c r="AY33" s="3">
        <f t="shared" si="26"/>
        <v>556</v>
      </c>
      <c r="AZ33" s="3">
        <f t="shared" si="26"/>
        <v>556</v>
      </c>
      <c r="BA33" s="3">
        <f t="shared" si="26"/>
        <v>556</v>
      </c>
      <c r="BB33" s="3">
        <f t="shared" si="26"/>
        <v>556</v>
      </c>
      <c r="BC33" s="3">
        <f t="shared" si="26"/>
        <v>556</v>
      </c>
      <c r="BD33" s="3">
        <f t="shared" si="26"/>
        <v>556</v>
      </c>
      <c r="BE33" s="3">
        <f t="shared" si="26"/>
        <v>556</v>
      </c>
      <c r="BF33" s="3">
        <f t="shared" si="26"/>
        <v>556</v>
      </c>
      <c r="BG33" s="3">
        <f t="shared" si="26"/>
        <v>556</v>
      </c>
      <c r="BH33" s="3">
        <f t="shared" si="26"/>
        <v>556</v>
      </c>
      <c r="BI33" s="3">
        <f t="shared" si="26"/>
        <v>556</v>
      </c>
      <c r="BJ33" s="3">
        <f t="shared" si="26"/>
        <v>556</v>
      </c>
      <c r="BK33" s="3">
        <f t="shared" si="26"/>
        <v>556</v>
      </c>
      <c r="BL33" s="3">
        <f t="shared" si="26"/>
        <v>556</v>
      </c>
      <c r="BM33" s="3">
        <f t="shared" si="26"/>
        <v>556</v>
      </c>
      <c r="BN33" s="3">
        <f t="shared" si="26"/>
        <v>556</v>
      </c>
      <c r="BO33" s="3">
        <f t="shared" si="26"/>
        <v>556</v>
      </c>
      <c r="BP33" s="3">
        <f t="shared" si="26"/>
        <v>556</v>
      </c>
      <c r="BQ33" s="3">
        <f t="shared" si="26"/>
        <v>556</v>
      </c>
      <c r="BR33" s="3">
        <f t="shared" si="26"/>
        <v>556</v>
      </c>
      <c r="BS33" s="3">
        <f t="shared" si="26"/>
        <v>556</v>
      </c>
      <c r="BT33" s="3">
        <f t="shared" si="26"/>
        <v>556</v>
      </c>
      <c r="BU33" s="3">
        <f t="shared" si="26"/>
        <v>556</v>
      </c>
      <c r="BV33" s="3">
        <f t="shared" si="26"/>
        <v>556</v>
      </c>
      <c r="BW33" s="3">
        <f t="shared" si="26"/>
        <v>556</v>
      </c>
      <c r="BX33" s="3">
        <f t="shared" si="26"/>
        <v>556</v>
      </c>
      <c r="BY33" s="3">
        <f t="shared" si="26"/>
        <v>556</v>
      </c>
      <c r="BZ33" s="3">
        <f t="shared" si="26"/>
        <v>556</v>
      </c>
      <c r="CA33" s="3">
        <f t="shared" si="26"/>
        <v>556</v>
      </c>
      <c r="CB33" s="3">
        <f t="shared" si="26"/>
        <v>556</v>
      </c>
      <c r="CC33" s="3">
        <f t="shared" si="26"/>
        <v>556</v>
      </c>
      <c r="CD33" s="3">
        <f t="shared" ref="CD33:CS33" si="27">CD63-CD74</f>
        <v>556</v>
      </c>
      <c r="CE33" s="3">
        <f t="shared" si="27"/>
        <v>556</v>
      </c>
      <c r="CF33" s="3">
        <f t="shared" si="27"/>
        <v>556</v>
      </c>
      <c r="CG33" s="3">
        <f t="shared" si="27"/>
        <v>556</v>
      </c>
      <c r="CH33" s="3">
        <f t="shared" si="27"/>
        <v>556</v>
      </c>
      <c r="CI33" s="3">
        <f t="shared" si="27"/>
        <v>556</v>
      </c>
      <c r="CJ33" s="3">
        <f t="shared" si="27"/>
        <v>556</v>
      </c>
      <c r="CK33" s="3">
        <f t="shared" si="27"/>
        <v>556</v>
      </c>
      <c r="CL33" s="3">
        <f t="shared" si="27"/>
        <v>556</v>
      </c>
      <c r="CM33" s="3">
        <f t="shared" si="27"/>
        <v>556</v>
      </c>
      <c r="CN33" s="3">
        <f t="shared" si="27"/>
        <v>556</v>
      </c>
      <c r="CO33" s="3">
        <f t="shared" si="27"/>
        <v>556</v>
      </c>
      <c r="CP33" s="3">
        <f t="shared" si="27"/>
        <v>556</v>
      </c>
      <c r="CQ33" s="3">
        <f t="shared" si="27"/>
        <v>556</v>
      </c>
      <c r="CR33" s="3">
        <f t="shared" si="27"/>
        <v>556</v>
      </c>
      <c r="CS33" s="83">
        <f t="shared" si="27"/>
        <v>556</v>
      </c>
      <c r="CT33" s="30">
        <f t="shared" si="20"/>
        <v>53340</v>
      </c>
      <c r="CU33" s="152"/>
    </row>
    <row r="34" spans="1:99">
      <c r="A34" s="25" t="s">
        <v>34</v>
      </c>
      <c r="B34" s="82">
        <f t="shared" si="25"/>
        <v>789.38299999999992</v>
      </c>
      <c r="C34" s="3">
        <f t="shared" si="25"/>
        <v>789.38299999999992</v>
      </c>
      <c r="D34" s="3">
        <f t="shared" si="25"/>
        <v>789.38299999999992</v>
      </c>
      <c r="E34" s="3">
        <f t="shared" si="25"/>
        <v>789.38299999999992</v>
      </c>
      <c r="F34" s="3">
        <f t="shared" si="25"/>
        <v>789.38299999999992</v>
      </c>
      <c r="G34" s="3">
        <f t="shared" si="25"/>
        <v>789.38299999999992</v>
      </c>
      <c r="H34" s="3">
        <f t="shared" si="25"/>
        <v>789.38299999999992</v>
      </c>
      <c r="I34" s="3">
        <f t="shared" si="25"/>
        <v>789.38299999999992</v>
      </c>
      <c r="J34" s="3">
        <f t="shared" si="25"/>
        <v>789.38299999999992</v>
      </c>
      <c r="K34" s="3">
        <f t="shared" si="25"/>
        <v>789.38299999999992</v>
      </c>
      <c r="L34" s="3">
        <f t="shared" si="25"/>
        <v>789.38299999999992</v>
      </c>
      <c r="M34" s="3">
        <f t="shared" si="25"/>
        <v>789.38299999999992</v>
      </c>
      <c r="N34" s="3">
        <f t="shared" si="25"/>
        <v>789.38299999999992</v>
      </c>
      <c r="O34" s="3">
        <f t="shared" si="25"/>
        <v>789.38299999999992</v>
      </c>
      <c r="P34" s="3">
        <f t="shared" si="25"/>
        <v>789.38299999999992</v>
      </c>
      <c r="Q34" s="3">
        <f t="shared" si="25"/>
        <v>789.38299999999992</v>
      </c>
      <c r="R34" s="3">
        <f t="shared" ref="R34:CC34" si="28">R64-R75</f>
        <v>789.38299999999992</v>
      </c>
      <c r="S34" s="3">
        <f t="shared" si="28"/>
        <v>789.38299999999992</v>
      </c>
      <c r="T34" s="3">
        <f t="shared" si="28"/>
        <v>789.38299999999992</v>
      </c>
      <c r="U34" s="3">
        <f t="shared" si="28"/>
        <v>789.38299999999992</v>
      </c>
      <c r="V34" s="3">
        <f t="shared" si="28"/>
        <v>789.38299999999992</v>
      </c>
      <c r="W34" s="3">
        <f t="shared" si="28"/>
        <v>789.38299999999992</v>
      </c>
      <c r="X34" s="3">
        <f t="shared" si="28"/>
        <v>789.38299999999992</v>
      </c>
      <c r="Y34" s="3">
        <f t="shared" si="28"/>
        <v>789.38299999999992</v>
      </c>
      <c r="Z34" s="3">
        <f t="shared" si="28"/>
        <v>789.38299999999992</v>
      </c>
      <c r="AA34" s="3">
        <f t="shared" si="28"/>
        <v>789.38299999999992</v>
      </c>
      <c r="AB34" s="3">
        <f t="shared" si="28"/>
        <v>789.38299999999992</v>
      </c>
      <c r="AC34" s="3">
        <f t="shared" si="28"/>
        <v>789.38299999999992</v>
      </c>
      <c r="AD34" s="3">
        <f t="shared" si="28"/>
        <v>789.38299999999992</v>
      </c>
      <c r="AE34" s="3">
        <f t="shared" si="28"/>
        <v>789.38299999999992</v>
      </c>
      <c r="AF34" s="3">
        <f t="shared" si="28"/>
        <v>789.38299999999992</v>
      </c>
      <c r="AG34" s="3">
        <f t="shared" si="28"/>
        <v>739.38299999999992</v>
      </c>
      <c r="AH34" s="3">
        <f t="shared" si="28"/>
        <v>739.38299999999992</v>
      </c>
      <c r="AI34" s="3">
        <f t="shared" si="28"/>
        <v>789.38299999999992</v>
      </c>
      <c r="AJ34" s="3">
        <f t="shared" si="28"/>
        <v>789.38299999999992</v>
      </c>
      <c r="AK34" s="3">
        <f t="shared" si="28"/>
        <v>789.38299999999992</v>
      </c>
      <c r="AL34" s="3">
        <f t="shared" si="28"/>
        <v>789.38299999999992</v>
      </c>
      <c r="AM34" s="3">
        <f t="shared" si="28"/>
        <v>789.38299999999992</v>
      </c>
      <c r="AN34" s="3">
        <f t="shared" si="28"/>
        <v>789.38299999999992</v>
      </c>
      <c r="AO34" s="3">
        <f t="shared" si="28"/>
        <v>789.38299999999992</v>
      </c>
      <c r="AP34" s="3">
        <f t="shared" si="28"/>
        <v>789.38299999999992</v>
      </c>
      <c r="AQ34" s="3">
        <f t="shared" si="28"/>
        <v>789.38299999999992</v>
      </c>
      <c r="AR34" s="3">
        <f t="shared" si="28"/>
        <v>789.38299999999992</v>
      </c>
      <c r="AS34" s="3">
        <f t="shared" si="28"/>
        <v>789.38299999999992</v>
      </c>
      <c r="AT34" s="3">
        <f t="shared" si="28"/>
        <v>789.38299999999992</v>
      </c>
      <c r="AU34" s="3">
        <f t="shared" si="28"/>
        <v>789.38299999999992</v>
      </c>
      <c r="AV34" s="3">
        <f t="shared" si="28"/>
        <v>789.38299999999992</v>
      </c>
      <c r="AW34" s="3">
        <f t="shared" si="28"/>
        <v>789.38299999999992</v>
      </c>
      <c r="AX34" s="3">
        <f t="shared" si="28"/>
        <v>789.38299999999992</v>
      </c>
      <c r="AY34" s="3">
        <f t="shared" si="28"/>
        <v>789.38299999999992</v>
      </c>
      <c r="AZ34" s="3">
        <f t="shared" si="28"/>
        <v>789.38299999999992</v>
      </c>
      <c r="BA34" s="3">
        <f t="shared" si="28"/>
        <v>789.38299999999992</v>
      </c>
      <c r="BB34" s="3">
        <f t="shared" si="28"/>
        <v>789.38299999999992</v>
      </c>
      <c r="BC34" s="3">
        <f t="shared" si="28"/>
        <v>789.38299999999992</v>
      </c>
      <c r="BD34" s="3">
        <f t="shared" si="28"/>
        <v>789.38299999999992</v>
      </c>
      <c r="BE34" s="3">
        <f t="shared" si="28"/>
        <v>789.38299999999992</v>
      </c>
      <c r="BF34" s="3">
        <f t="shared" si="28"/>
        <v>789.38299999999992</v>
      </c>
      <c r="BG34" s="3">
        <f t="shared" si="28"/>
        <v>789.38299999999992</v>
      </c>
      <c r="BH34" s="3">
        <f t="shared" si="28"/>
        <v>789.38299999999992</v>
      </c>
      <c r="BI34" s="3">
        <f t="shared" si="28"/>
        <v>789.38299999999992</v>
      </c>
      <c r="BJ34" s="3">
        <f t="shared" si="28"/>
        <v>789.38299999999992</v>
      </c>
      <c r="BK34" s="3">
        <f t="shared" si="28"/>
        <v>789.38299999999992</v>
      </c>
      <c r="BL34" s="3">
        <f t="shared" si="28"/>
        <v>789.38299999999992</v>
      </c>
      <c r="BM34" s="3">
        <f t="shared" si="28"/>
        <v>789.38299999999992</v>
      </c>
      <c r="BN34" s="3">
        <f t="shared" si="28"/>
        <v>789.38299999999992</v>
      </c>
      <c r="BO34" s="3">
        <f t="shared" si="28"/>
        <v>789.38299999999992</v>
      </c>
      <c r="BP34" s="3">
        <f t="shared" si="28"/>
        <v>789.38299999999992</v>
      </c>
      <c r="BQ34" s="3">
        <f t="shared" si="28"/>
        <v>789.38299999999992</v>
      </c>
      <c r="BR34" s="3">
        <f t="shared" si="28"/>
        <v>789.38299999999992</v>
      </c>
      <c r="BS34" s="3">
        <f t="shared" si="28"/>
        <v>789.38299999999992</v>
      </c>
      <c r="BT34" s="3">
        <f t="shared" si="28"/>
        <v>789.38299999999992</v>
      </c>
      <c r="BU34" s="3">
        <f t="shared" si="28"/>
        <v>789.38299999999992</v>
      </c>
      <c r="BV34" s="3">
        <f t="shared" si="28"/>
        <v>789.38299999999992</v>
      </c>
      <c r="BW34" s="3">
        <f t="shared" si="28"/>
        <v>789.38299999999992</v>
      </c>
      <c r="BX34" s="3">
        <f t="shared" si="28"/>
        <v>789.38299999999992</v>
      </c>
      <c r="BY34" s="3">
        <f t="shared" si="28"/>
        <v>789.38299999999992</v>
      </c>
      <c r="BZ34" s="3">
        <f t="shared" si="28"/>
        <v>789.38299999999992</v>
      </c>
      <c r="CA34" s="3">
        <f t="shared" si="28"/>
        <v>789.38299999999992</v>
      </c>
      <c r="CB34" s="3">
        <f t="shared" si="28"/>
        <v>789.38299999999992</v>
      </c>
      <c r="CC34" s="3">
        <f t="shared" si="28"/>
        <v>789.38299999999992</v>
      </c>
      <c r="CD34" s="3">
        <f t="shared" ref="CD34:CS34" si="29">CD64-CD75</f>
        <v>789.38299999999992</v>
      </c>
      <c r="CE34" s="3">
        <f t="shared" si="29"/>
        <v>789.38299999999992</v>
      </c>
      <c r="CF34" s="3">
        <f t="shared" si="29"/>
        <v>789.38299999999992</v>
      </c>
      <c r="CG34" s="3">
        <f t="shared" si="29"/>
        <v>789.38299999999992</v>
      </c>
      <c r="CH34" s="3">
        <f t="shared" si="29"/>
        <v>789.38299999999992</v>
      </c>
      <c r="CI34" s="3">
        <f t="shared" si="29"/>
        <v>789.38299999999992</v>
      </c>
      <c r="CJ34" s="3">
        <f t="shared" si="29"/>
        <v>789.38299999999992</v>
      </c>
      <c r="CK34" s="3">
        <f t="shared" si="29"/>
        <v>789.38299999999992</v>
      </c>
      <c r="CL34" s="3">
        <f t="shared" si="29"/>
        <v>789.38299999999992</v>
      </c>
      <c r="CM34" s="3">
        <f t="shared" si="29"/>
        <v>789.38299999999992</v>
      </c>
      <c r="CN34" s="3">
        <f t="shared" si="29"/>
        <v>789.38299999999992</v>
      </c>
      <c r="CO34" s="3">
        <f t="shared" si="29"/>
        <v>789.38299999999992</v>
      </c>
      <c r="CP34" s="3">
        <f t="shared" si="29"/>
        <v>789.38299999999992</v>
      </c>
      <c r="CQ34" s="3">
        <f t="shared" si="29"/>
        <v>789.38299999999992</v>
      </c>
      <c r="CR34" s="3">
        <f t="shared" si="29"/>
        <v>789.38299999999992</v>
      </c>
      <c r="CS34" s="83">
        <f t="shared" si="29"/>
        <v>789.38299999999992</v>
      </c>
      <c r="CT34" s="30">
        <f t="shared" si="20"/>
        <v>75680.768000000113</v>
      </c>
      <c r="CU34" s="152"/>
    </row>
    <row r="35" spans="1:99">
      <c r="A35" s="25" t="s">
        <v>35</v>
      </c>
      <c r="B35" s="82">
        <f t="shared" si="25"/>
        <v>388</v>
      </c>
      <c r="C35" s="3">
        <f t="shared" si="25"/>
        <v>388</v>
      </c>
      <c r="D35" s="3">
        <f t="shared" si="25"/>
        <v>388</v>
      </c>
      <c r="E35" s="3">
        <f t="shared" si="25"/>
        <v>388</v>
      </c>
      <c r="F35" s="3">
        <f t="shared" si="25"/>
        <v>388</v>
      </c>
      <c r="G35" s="3">
        <f t="shared" si="25"/>
        <v>388</v>
      </c>
      <c r="H35" s="3">
        <f t="shared" si="25"/>
        <v>388</v>
      </c>
      <c r="I35" s="3">
        <f t="shared" si="25"/>
        <v>388</v>
      </c>
      <c r="J35" s="3">
        <f t="shared" si="25"/>
        <v>388</v>
      </c>
      <c r="K35" s="3">
        <f t="shared" si="25"/>
        <v>388</v>
      </c>
      <c r="L35" s="3">
        <f t="shared" si="25"/>
        <v>388</v>
      </c>
      <c r="M35" s="3">
        <f t="shared" si="25"/>
        <v>388</v>
      </c>
      <c r="N35" s="3">
        <f t="shared" si="25"/>
        <v>388</v>
      </c>
      <c r="O35" s="3">
        <f t="shared" si="25"/>
        <v>388</v>
      </c>
      <c r="P35" s="3">
        <f t="shared" si="25"/>
        <v>388</v>
      </c>
      <c r="Q35" s="3">
        <f t="shared" si="25"/>
        <v>388</v>
      </c>
      <c r="R35" s="3">
        <f t="shared" ref="R35:CC35" si="30">R65-R76</f>
        <v>388</v>
      </c>
      <c r="S35" s="3">
        <f t="shared" si="30"/>
        <v>388</v>
      </c>
      <c r="T35" s="3">
        <f t="shared" si="30"/>
        <v>388</v>
      </c>
      <c r="U35" s="3">
        <f t="shared" si="30"/>
        <v>388</v>
      </c>
      <c r="V35" s="3">
        <f t="shared" si="30"/>
        <v>388</v>
      </c>
      <c r="W35" s="3">
        <f t="shared" si="30"/>
        <v>388</v>
      </c>
      <c r="X35" s="3">
        <f t="shared" si="30"/>
        <v>388</v>
      </c>
      <c r="Y35" s="3">
        <f t="shared" si="30"/>
        <v>388</v>
      </c>
      <c r="Z35" s="3">
        <f t="shared" si="30"/>
        <v>388</v>
      </c>
      <c r="AA35" s="3">
        <f t="shared" si="30"/>
        <v>388</v>
      </c>
      <c r="AB35" s="3">
        <f t="shared" si="30"/>
        <v>388</v>
      </c>
      <c r="AC35" s="3">
        <f t="shared" si="30"/>
        <v>388</v>
      </c>
      <c r="AD35" s="3">
        <f t="shared" si="30"/>
        <v>388</v>
      </c>
      <c r="AE35" s="3">
        <f t="shared" si="30"/>
        <v>388</v>
      </c>
      <c r="AF35" s="3">
        <f t="shared" si="30"/>
        <v>305</v>
      </c>
      <c r="AG35" s="3">
        <f t="shared" si="30"/>
        <v>305</v>
      </c>
      <c r="AH35" s="3">
        <f t="shared" si="30"/>
        <v>305</v>
      </c>
      <c r="AI35" s="3">
        <f t="shared" si="30"/>
        <v>305</v>
      </c>
      <c r="AJ35" s="3">
        <f t="shared" si="30"/>
        <v>265</v>
      </c>
      <c r="AK35" s="3">
        <f t="shared" si="30"/>
        <v>190</v>
      </c>
      <c r="AL35" s="3">
        <f t="shared" si="30"/>
        <v>150</v>
      </c>
      <c r="AM35" s="3">
        <f t="shared" si="30"/>
        <v>188</v>
      </c>
      <c r="AN35" s="3">
        <f t="shared" si="30"/>
        <v>188</v>
      </c>
      <c r="AO35" s="3">
        <f t="shared" si="30"/>
        <v>188</v>
      </c>
      <c r="AP35" s="3">
        <f t="shared" si="30"/>
        <v>188</v>
      </c>
      <c r="AQ35" s="3">
        <f t="shared" si="30"/>
        <v>188</v>
      </c>
      <c r="AR35" s="3">
        <f t="shared" si="30"/>
        <v>188</v>
      </c>
      <c r="AS35" s="3">
        <f t="shared" si="30"/>
        <v>188</v>
      </c>
      <c r="AT35" s="3">
        <f t="shared" si="30"/>
        <v>188</v>
      </c>
      <c r="AU35" s="3">
        <f t="shared" si="30"/>
        <v>188</v>
      </c>
      <c r="AV35" s="3">
        <f t="shared" si="30"/>
        <v>188</v>
      </c>
      <c r="AW35" s="3">
        <f t="shared" si="30"/>
        <v>188</v>
      </c>
      <c r="AX35" s="3">
        <f t="shared" si="30"/>
        <v>188</v>
      </c>
      <c r="AY35" s="3">
        <f t="shared" si="30"/>
        <v>188</v>
      </c>
      <c r="AZ35" s="3">
        <f t="shared" si="30"/>
        <v>188</v>
      </c>
      <c r="BA35" s="3">
        <f t="shared" si="30"/>
        <v>188</v>
      </c>
      <c r="BB35" s="3">
        <f t="shared" si="30"/>
        <v>188</v>
      </c>
      <c r="BC35" s="3">
        <f t="shared" si="30"/>
        <v>188</v>
      </c>
      <c r="BD35" s="3">
        <f t="shared" si="30"/>
        <v>188</v>
      </c>
      <c r="BE35" s="3">
        <f t="shared" si="30"/>
        <v>188</v>
      </c>
      <c r="BF35" s="3">
        <f t="shared" si="30"/>
        <v>188</v>
      </c>
      <c r="BG35" s="3">
        <f t="shared" si="30"/>
        <v>188</v>
      </c>
      <c r="BH35" s="3">
        <f t="shared" si="30"/>
        <v>188</v>
      </c>
      <c r="BI35" s="3">
        <f t="shared" si="30"/>
        <v>188</v>
      </c>
      <c r="BJ35" s="3">
        <f t="shared" si="30"/>
        <v>188</v>
      </c>
      <c r="BK35" s="3">
        <f t="shared" si="30"/>
        <v>188</v>
      </c>
      <c r="BL35" s="3">
        <f t="shared" si="30"/>
        <v>188</v>
      </c>
      <c r="BM35" s="3">
        <f t="shared" si="30"/>
        <v>188</v>
      </c>
      <c r="BN35" s="3">
        <f t="shared" si="30"/>
        <v>188</v>
      </c>
      <c r="BO35" s="3">
        <f t="shared" si="30"/>
        <v>188</v>
      </c>
      <c r="BP35" s="3">
        <f t="shared" si="30"/>
        <v>188</v>
      </c>
      <c r="BQ35" s="3">
        <f t="shared" si="30"/>
        <v>188</v>
      </c>
      <c r="BR35" s="3">
        <f t="shared" si="30"/>
        <v>188</v>
      </c>
      <c r="BS35" s="3">
        <f t="shared" si="30"/>
        <v>188</v>
      </c>
      <c r="BT35" s="3">
        <f t="shared" si="30"/>
        <v>188</v>
      </c>
      <c r="BU35" s="3">
        <f t="shared" si="30"/>
        <v>188</v>
      </c>
      <c r="BV35" s="3">
        <f t="shared" si="30"/>
        <v>188</v>
      </c>
      <c r="BW35" s="3">
        <f t="shared" si="30"/>
        <v>188</v>
      </c>
      <c r="BX35" s="3">
        <f t="shared" si="30"/>
        <v>188</v>
      </c>
      <c r="BY35" s="3">
        <f t="shared" si="30"/>
        <v>188</v>
      </c>
      <c r="BZ35" s="3">
        <f t="shared" si="30"/>
        <v>188</v>
      </c>
      <c r="CA35" s="3">
        <f t="shared" si="30"/>
        <v>188</v>
      </c>
      <c r="CB35" s="3">
        <f t="shared" si="30"/>
        <v>188</v>
      </c>
      <c r="CC35" s="3">
        <f t="shared" si="30"/>
        <v>188</v>
      </c>
      <c r="CD35" s="3">
        <f t="shared" ref="CD35:CS35" si="31">CD65-CD76</f>
        <v>188</v>
      </c>
      <c r="CE35" s="3">
        <f t="shared" si="31"/>
        <v>188</v>
      </c>
      <c r="CF35" s="3">
        <f t="shared" si="31"/>
        <v>188</v>
      </c>
      <c r="CG35" s="3">
        <f t="shared" si="31"/>
        <v>188</v>
      </c>
      <c r="CH35" s="3">
        <f t="shared" si="31"/>
        <v>188</v>
      </c>
      <c r="CI35" s="3">
        <f t="shared" si="31"/>
        <v>188</v>
      </c>
      <c r="CJ35" s="3">
        <f t="shared" si="31"/>
        <v>188</v>
      </c>
      <c r="CK35" s="3">
        <f t="shared" si="31"/>
        <v>188</v>
      </c>
      <c r="CL35" s="3">
        <f t="shared" si="31"/>
        <v>188</v>
      </c>
      <c r="CM35" s="3">
        <f t="shared" si="31"/>
        <v>188</v>
      </c>
      <c r="CN35" s="3">
        <f t="shared" si="31"/>
        <v>188</v>
      </c>
      <c r="CO35" s="3">
        <f t="shared" si="31"/>
        <v>188</v>
      </c>
      <c r="CP35" s="3">
        <f t="shared" si="31"/>
        <v>188</v>
      </c>
      <c r="CQ35" s="3">
        <f t="shared" si="31"/>
        <v>188</v>
      </c>
      <c r="CR35" s="3">
        <f t="shared" si="31"/>
        <v>188</v>
      </c>
      <c r="CS35" s="83">
        <f t="shared" si="31"/>
        <v>188</v>
      </c>
      <c r="CT35" s="30">
        <f t="shared" si="20"/>
        <v>24557</v>
      </c>
      <c r="CU35" s="152"/>
    </row>
    <row r="36" spans="1:99">
      <c r="A36" s="25" t="s">
        <v>36</v>
      </c>
      <c r="B36" s="82">
        <f t="shared" si="25"/>
        <v>425.75</v>
      </c>
      <c r="C36" s="3">
        <f t="shared" si="25"/>
        <v>425.75</v>
      </c>
      <c r="D36" s="3">
        <f t="shared" si="25"/>
        <v>425.75</v>
      </c>
      <c r="E36" s="3">
        <f t="shared" si="25"/>
        <v>425.75</v>
      </c>
      <c r="F36" s="3">
        <f t="shared" si="25"/>
        <v>425.75</v>
      </c>
      <c r="G36" s="3">
        <f t="shared" si="25"/>
        <v>425.75</v>
      </c>
      <c r="H36" s="3">
        <f t="shared" si="25"/>
        <v>425.75</v>
      </c>
      <c r="I36" s="3">
        <f t="shared" si="25"/>
        <v>425.75</v>
      </c>
      <c r="J36" s="3">
        <f t="shared" si="25"/>
        <v>425.75</v>
      </c>
      <c r="K36" s="3">
        <f t="shared" si="25"/>
        <v>425.75</v>
      </c>
      <c r="L36" s="3">
        <f t="shared" si="25"/>
        <v>425.75</v>
      </c>
      <c r="M36" s="3">
        <f t="shared" si="25"/>
        <v>425.75</v>
      </c>
      <c r="N36" s="3">
        <f t="shared" si="25"/>
        <v>425.75</v>
      </c>
      <c r="O36" s="3">
        <f t="shared" si="25"/>
        <v>425.75</v>
      </c>
      <c r="P36" s="3">
        <f t="shared" si="25"/>
        <v>425.75</v>
      </c>
      <c r="Q36" s="3">
        <f t="shared" si="25"/>
        <v>425.75</v>
      </c>
      <c r="R36" s="3">
        <f t="shared" ref="R36:CC36" si="32">R66-R77</f>
        <v>425.75</v>
      </c>
      <c r="S36" s="3">
        <f t="shared" si="32"/>
        <v>425.75</v>
      </c>
      <c r="T36" s="3">
        <f t="shared" si="32"/>
        <v>425.75</v>
      </c>
      <c r="U36" s="3">
        <f t="shared" si="32"/>
        <v>425.75</v>
      </c>
      <c r="V36" s="3">
        <f t="shared" si="32"/>
        <v>425.75</v>
      </c>
      <c r="W36" s="3">
        <f t="shared" si="32"/>
        <v>425.75</v>
      </c>
      <c r="X36" s="3">
        <f t="shared" si="32"/>
        <v>425.75</v>
      </c>
      <c r="Y36" s="3">
        <f t="shared" si="32"/>
        <v>425.75</v>
      </c>
      <c r="Z36" s="3">
        <f t="shared" si="32"/>
        <v>425.75</v>
      </c>
      <c r="AA36" s="3">
        <f t="shared" si="32"/>
        <v>425.75</v>
      </c>
      <c r="AB36" s="3">
        <f t="shared" si="32"/>
        <v>425.75</v>
      </c>
      <c r="AC36" s="3">
        <f t="shared" si="32"/>
        <v>425.75</v>
      </c>
      <c r="AD36" s="3">
        <f t="shared" si="32"/>
        <v>425.75</v>
      </c>
      <c r="AE36" s="3">
        <f t="shared" si="32"/>
        <v>425.75</v>
      </c>
      <c r="AF36" s="3">
        <f t="shared" si="32"/>
        <v>395.75</v>
      </c>
      <c r="AG36" s="3">
        <f t="shared" si="32"/>
        <v>365.75</v>
      </c>
      <c r="AH36" s="3">
        <f t="shared" si="32"/>
        <v>353.75</v>
      </c>
      <c r="AI36" s="3">
        <f t="shared" si="32"/>
        <v>353.75</v>
      </c>
      <c r="AJ36" s="3">
        <f t="shared" si="32"/>
        <v>383.75</v>
      </c>
      <c r="AK36" s="3">
        <f t="shared" si="32"/>
        <v>413.75</v>
      </c>
      <c r="AL36" s="3">
        <f t="shared" si="32"/>
        <v>425.75</v>
      </c>
      <c r="AM36" s="3">
        <f t="shared" si="32"/>
        <v>425.75</v>
      </c>
      <c r="AN36" s="3">
        <f t="shared" si="32"/>
        <v>425.75</v>
      </c>
      <c r="AO36" s="3">
        <f t="shared" si="32"/>
        <v>425.75</v>
      </c>
      <c r="AP36" s="3">
        <f t="shared" si="32"/>
        <v>425.75</v>
      </c>
      <c r="AQ36" s="3">
        <f t="shared" si="32"/>
        <v>425.75</v>
      </c>
      <c r="AR36" s="3">
        <f t="shared" si="32"/>
        <v>425.75</v>
      </c>
      <c r="AS36" s="3">
        <f t="shared" si="32"/>
        <v>425.75</v>
      </c>
      <c r="AT36" s="3">
        <f t="shared" si="32"/>
        <v>425.75</v>
      </c>
      <c r="AU36" s="3">
        <f t="shared" si="32"/>
        <v>425.75</v>
      </c>
      <c r="AV36" s="3">
        <f t="shared" si="32"/>
        <v>425.75</v>
      </c>
      <c r="AW36" s="3">
        <f t="shared" si="32"/>
        <v>425.75</v>
      </c>
      <c r="AX36" s="3">
        <f t="shared" si="32"/>
        <v>425.75</v>
      </c>
      <c r="AY36" s="3">
        <f t="shared" si="32"/>
        <v>425.75</v>
      </c>
      <c r="AZ36" s="3">
        <f t="shared" si="32"/>
        <v>425.75</v>
      </c>
      <c r="BA36" s="3">
        <f t="shared" si="32"/>
        <v>425.75</v>
      </c>
      <c r="BB36" s="3">
        <f t="shared" si="32"/>
        <v>425.75</v>
      </c>
      <c r="BC36" s="3">
        <f t="shared" si="32"/>
        <v>425.75</v>
      </c>
      <c r="BD36" s="3">
        <f t="shared" si="32"/>
        <v>425.75</v>
      </c>
      <c r="BE36" s="3">
        <f t="shared" si="32"/>
        <v>425.75</v>
      </c>
      <c r="BF36" s="3">
        <f t="shared" si="32"/>
        <v>425.75</v>
      </c>
      <c r="BG36" s="3">
        <f t="shared" si="32"/>
        <v>425.75</v>
      </c>
      <c r="BH36" s="3">
        <f t="shared" si="32"/>
        <v>425.75</v>
      </c>
      <c r="BI36" s="3">
        <f t="shared" si="32"/>
        <v>425.75</v>
      </c>
      <c r="BJ36" s="3">
        <f t="shared" si="32"/>
        <v>425.75</v>
      </c>
      <c r="BK36" s="3">
        <f t="shared" si="32"/>
        <v>425.75</v>
      </c>
      <c r="BL36" s="3">
        <f t="shared" si="32"/>
        <v>425.75</v>
      </c>
      <c r="BM36" s="3">
        <f t="shared" si="32"/>
        <v>425.75</v>
      </c>
      <c r="BN36" s="3">
        <f t="shared" si="32"/>
        <v>425.75</v>
      </c>
      <c r="BO36" s="3">
        <f t="shared" si="32"/>
        <v>425.75</v>
      </c>
      <c r="BP36" s="3">
        <f t="shared" si="32"/>
        <v>425.75</v>
      </c>
      <c r="BQ36" s="3">
        <f t="shared" si="32"/>
        <v>425.75</v>
      </c>
      <c r="BR36" s="3">
        <f t="shared" si="32"/>
        <v>425.75</v>
      </c>
      <c r="BS36" s="3">
        <f t="shared" si="32"/>
        <v>425.75</v>
      </c>
      <c r="BT36" s="3">
        <f t="shared" si="32"/>
        <v>425.75</v>
      </c>
      <c r="BU36" s="3">
        <f t="shared" si="32"/>
        <v>425.75</v>
      </c>
      <c r="BV36" s="3">
        <f t="shared" si="32"/>
        <v>425.75</v>
      </c>
      <c r="BW36" s="3">
        <f t="shared" si="32"/>
        <v>425.75</v>
      </c>
      <c r="BX36" s="3">
        <f t="shared" si="32"/>
        <v>425.75</v>
      </c>
      <c r="BY36" s="3">
        <f t="shared" si="32"/>
        <v>425.75</v>
      </c>
      <c r="BZ36" s="3">
        <f t="shared" si="32"/>
        <v>425.75</v>
      </c>
      <c r="CA36" s="3">
        <f t="shared" si="32"/>
        <v>425.75</v>
      </c>
      <c r="CB36" s="3">
        <f t="shared" si="32"/>
        <v>425.75</v>
      </c>
      <c r="CC36" s="3">
        <f t="shared" si="32"/>
        <v>425.75</v>
      </c>
      <c r="CD36" s="3">
        <f t="shared" ref="CD36:CS36" si="33">CD66-CD77</f>
        <v>425.75</v>
      </c>
      <c r="CE36" s="3">
        <f t="shared" si="33"/>
        <v>425.75</v>
      </c>
      <c r="CF36" s="3">
        <f t="shared" si="33"/>
        <v>425.75</v>
      </c>
      <c r="CG36" s="3">
        <f t="shared" si="33"/>
        <v>425.75</v>
      </c>
      <c r="CH36" s="3">
        <f t="shared" si="33"/>
        <v>425.75</v>
      </c>
      <c r="CI36" s="3">
        <f t="shared" si="33"/>
        <v>425.75</v>
      </c>
      <c r="CJ36" s="3">
        <f t="shared" si="33"/>
        <v>425.75</v>
      </c>
      <c r="CK36" s="3">
        <f t="shared" si="33"/>
        <v>425.75</v>
      </c>
      <c r="CL36" s="3">
        <f t="shared" si="33"/>
        <v>425.75</v>
      </c>
      <c r="CM36" s="3">
        <f t="shared" si="33"/>
        <v>425.75</v>
      </c>
      <c r="CN36" s="3">
        <f t="shared" si="33"/>
        <v>425.75</v>
      </c>
      <c r="CO36" s="3">
        <f t="shared" si="33"/>
        <v>425.75</v>
      </c>
      <c r="CP36" s="3">
        <f t="shared" si="33"/>
        <v>425.75</v>
      </c>
      <c r="CQ36" s="3">
        <f t="shared" si="33"/>
        <v>425.75</v>
      </c>
      <c r="CR36" s="3">
        <f t="shared" si="33"/>
        <v>425.75</v>
      </c>
      <c r="CS36" s="83">
        <f t="shared" si="33"/>
        <v>425.75</v>
      </c>
      <c r="CT36" s="30">
        <f t="shared" si="20"/>
        <v>40584</v>
      </c>
      <c r="CU36" s="152"/>
    </row>
    <row r="37" spans="1:99">
      <c r="A37" s="25" t="s">
        <v>37</v>
      </c>
      <c r="B37" s="82">
        <f t="shared" si="25"/>
        <v>738</v>
      </c>
      <c r="C37" s="3">
        <f t="shared" si="25"/>
        <v>740</v>
      </c>
      <c r="D37" s="3">
        <f t="shared" si="25"/>
        <v>743</v>
      </c>
      <c r="E37" s="3">
        <f t="shared" si="25"/>
        <v>743</v>
      </c>
      <c r="F37" s="3">
        <f t="shared" si="25"/>
        <v>737</v>
      </c>
      <c r="G37" s="3">
        <f t="shared" si="25"/>
        <v>737</v>
      </c>
      <c r="H37" s="3">
        <f t="shared" si="25"/>
        <v>741</v>
      </c>
      <c r="I37" s="3">
        <f t="shared" si="25"/>
        <v>741</v>
      </c>
      <c r="J37" s="3">
        <f t="shared" si="25"/>
        <v>736</v>
      </c>
      <c r="K37" s="3">
        <f t="shared" si="25"/>
        <v>736</v>
      </c>
      <c r="L37" s="3">
        <f t="shared" si="25"/>
        <v>738</v>
      </c>
      <c r="M37" s="3">
        <f t="shared" si="25"/>
        <v>742</v>
      </c>
      <c r="N37" s="3">
        <f t="shared" si="25"/>
        <v>740</v>
      </c>
      <c r="O37" s="3">
        <f t="shared" si="25"/>
        <v>740</v>
      </c>
      <c r="P37" s="3">
        <f t="shared" si="25"/>
        <v>740</v>
      </c>
      <c r="Q37" s="3">
        <f t="shared" si="25"/>
        <v>740</v>
      </c>
      <c r="R37" s="3">
        <f t="shared" ref="R37:CC37" si="34">R67-R78</f>
        <v>734</v>
      </c>
      <c r="S37" s="3">
        <f t="shared" si="34"/>
        <v>729</v>
      </c>
      <c r="T37" s="3">
        <f t="shared" si="34"/>
        <v>730</v>
      </c>
      <c r="U37" s="3">
        <f t="shared" si="34"/>
        <v>723</v>
      </c>
      <c r="V37" s="3">
        <f t="shared" si="34"/>
        <v>723</v>
      </c>
      <c r="W37" s="3">
        <f t="shared" si="34"/>
        <v>727</v>
      </c>
      <c r="X37" s="3">
        <f t="shared" si="34"/>
        <v>724</v>
      </c>
      <c r="Y37" s="3">
        <f t="shared" si="34"/>
        <v>722</v>
      </c>
      <c r="Z37" s="3">
        <f t="shared" si="34"/>
        <v>723</v>
      </c>
      <c r="AA37" s="3">
        <f t="shared" si="34"/>
        <v>724</v>
      </c>
      <c r="AB37" s="3">
        <f t="shared" si="34"/>
        <v>717</v>
      </c>
      <c r="AC37" s="3">
        <f t="shared" si="34"/>
        <v>720</v>
      </c>
      <c r="AD37" s="3">
        <f t="shared" si="34"/>
        <v>722</v>
      </c>
      <c r="AE37" s="3">
        <f t="shared" si="34"/>
        <v>720</v>
      </c>
      <c r="AF37" s="3">
        <f t="shared" si="34"/>
        <v>725</v>
      </c>
      <c r="AG37" s="3">
        <f t="shared" si="34"/>
        <v>695</v>
      </c>
      <c r="AH37" s="3">
        <f t="shared" si="34"/>
        <v>695</v>
      </c>
      <c r="AI37" s="3">
        <f t="shared" si="34"/>
        <v>725</v>
      </c>
      <c r="AJ37" s="3">
        <f t="shared" si="34"/>
        <v>717</v>
      </c>
      <c r="AK37" s="3">
        <f t="shared" si="34"/>
        <v>717</v>
      </c>
      <c r="AL37" s="3">
        <f t="shared" si="34"/>
        <v>718</v>
      </c>
      <c r="AM37" s="3">
        <f t="shared" si="34"/>
        <v>715</v>
      </c>
      <c r="AN37" s="3">
        <f t="shared" si="34"/>
        <v>712</v>
      </c>
      <c r="AO37" s="3">
        <f t="shared" si="34"/>
        <v>707</v>
      </c>
      <c r="AP37" s="3">
        <f t="shared" si="34"/>
        <v>702</v>
      </c>
      <c r="AQ37" s="3">
        <f t="shared" si="34"/>
        <v>699</v>
      </c>
      <c r="AR37" s="3">
        <f t="shared" si="34"/>
        <v>700</v>
      </c>
      <c r="AS37" s="3">
        <f t="shared" si="34"/>
        <v>699</v>
      </c>
      <c r="AT37" s="3">
        <f t="shared" si="34"/>
        <v>700</v>
      </c>
      <c r="AU37" s="3">
        <f t="shared" si="34"/>
        <v>704</v>
      </c>
      <c r="AV37" s="3">
        <f t="shared" si="34"/>
        <v>700</v>
      </c>
      <c r="AW37" s="3">
        <f t="shared" si="34"/>
        <v>700</v>
      </c>
      <c r="AX37" s="3">
        <f t="shared" si="34"/>
        <v>697</v>
      </c>
      <c r="AY37" s="3">
        <f t="shared" si="34"/>
        <v>698</v>
      </c>
      <c r="AZ37" s="3">
        <f t="shared" si="34"/>
        <v>702</v>
      </c>
      <c r="BA37" s="3">
        <f t="shared" si="34"/>
        <v>699</v>
      </c>
      <c r="BB37" s="3">
        <f t="shared" si="34"/>
        <v>693</v>
      </c>
      <c r="BC37" s="3">
        <f t="shared" si="34"/>
        <v>695</v>
      </c>
      <c r="BD37" s="3">
        <f t="shared" si="34"/>
        <v>693</v>
      </c>
      <c r="BE37" s="3">
        <f t="shared" si="34"/>
        <v>691</v>
      </c>
      <c r="BF37" s="3">
        <f t="shared" si="34"/>
        <v>695</v>
      </c>
      <c r="BG37" s="3">
        <f t="shared" si="34"/>
        <v>695</v>
      </c>
      <c r="BH37" s="3">
        <f t="shared" si="34"/>
        <v>687</v>
      </c>
      <c r="BI37" s="3">
        <f t="shared" si="34"/>
        <v>687</v>
      </c>
      <c r="BJ37" s="3">
        <f t="shared" si="34"/>
        <v>692</v>
      </c>
      <c r="BK37" s="3">
        <f t="shared" si="34"/>
        <v>695</v>
      </c>
      <c r="BL37" s="3">
        <f t="shared" si="34"/>
        <v>702</v>
      </c>
      <c r="BM37" s="3">
        <f t="shared" si="34"/>
        <v>703</v>
      </c>
      <c r="BN37" s="3">
        <f t="shared" si="34"/>
        <v>696</v>
      </c>
      <c r="BO37" s="3">
        <f t="shared" si="34"/>
        <v>696</v>
      </c>
      <c r="BP37" s="3">
        <f t="shared" si="34"/>
        <v>698</v>
      </c>
      <c r="BQ37" s="3">
        <f t="shared" si="34"/>
        <v>702</v>
      </c>
      <c r="BR37" s="3">
        <f t="shared" si="34"/>
        <v>702</v>
      </c>
      <c r="BS37" s="3">
        <f t="shared" si="34"/>
        <v>704</v>
      </c>
      <c r="BT37" s="3">
        <f t="shared" si="34"/>
        <v>705</v>
      </c>
      <c r="BU37" s="3">
        <f t="shared" si="34"/>
        <v>705</v>
      </c>
      <c r="BV37" s="3">
        <f t="shared" si="34"/>
        <v>710</v>
      </c>
      <c r="BW37" s="3">
        <f t="shared" si="34"/>
        <v>712</v>
      </c>
      <c r="BX37" s="3">
        <f t="shared" si="34"/>
        <v>718</v>
      </c>
      <c r="BY37" s="3">
        <f t="shared" si="34"/>
        <v>720</v>
      </c>
      <c r="BZ37" s="3">
        <f t="shared" si="34"/>
        <v>720</v>
      </c>
      <c r="CA37" s="3">
        <f t="shared" si="34"/>
        <v>720</v>
      </c>
      <c r="CB37" s="3">
        <f t="shared" si="34"/>
        <v>724</v>
      </c>
      <c r="CC37" s="3">
        <f t="shared" si="34"/>
        <v>724</v>
      </c>
      <c r="CD37" s="3">
        <f t="shared" ref="CD37:CS37" si="35">CD67-CD78</f>
        <v>724</v>
      </c>
      <c r="CE37" s="3">
        <f t="shared" si="35"/>
        <v>723</v>
      </c>
      <c r="CF37" s="3">
        <f t="shared" si="35"/>
        <v>723</v>
      </c>
      <c r="CG37" s="3">
        <f t="shared" si="35"/>
        <v>722</v>
      </c>
      <c r="CH37" s="3">
        <f t="shared" si="35"/>
        <v>718</v>
      </c>
      <c r="CI37" s="3">
        <f t="shared" si="35"/>
        <v>720</v>
      </c>
      <c r="CJ37" s="3">
        <f t="shared" si="35"/>
        <v>730</v>
      </c>
      <c r="CK37" s="3">
        <f t="shared" si="35"/>
        <v>728</v>
      </c>
      <c r="CL37" s="3">
        <f t="shared" si="35"/>
        <v>730</v>
      </c>
      <c r="CM37" s="3">
        <f t="shared" si="35"/>
        <v>736</v>
      </c>
      <c r="CN37" s="3">
        <f t="shared" si="35"/>
        <v>737</v>
      </c>
      <c r="CO37" s="3">
        <f t="shared" si="35"/>
        <v>733</v>
      </c>
      <c r="CP37" s="3">
        <f t="shared" si="35"/>
        <v>736</v>
      </c>
      <c r="CQ37" s="3">
        <f t="shared" si="35"/>
        <v>737</v>
      </c>
      <c r="CR37" s="3">
        <f t="shared" si="35"/>
        <v>735</v>
      </c>
      <c r="CS37" s="83">
        <f t="shared" si="35"/>
        <v>740</v>
      </c>
      <c r="CT37" s="30">
        <f t="shared" si="20"/>
        <v>68852</v>
      </c>
      <c r="CU37" s="152"/>
    </row>
    <row r="38" spans="1:99">
      <c r="A38" s="57" t="s">
        <v>38</v>
      </c>
      <c r="B38" s="84">
        <f t="shared" si="25"/>
        <v>40.4</v>
      </c>
      <c r="C38" s="85">
        <f t="shared" si="25"/>
        <v>40.4</v>
      </c>
      <c r="D38" s="85">
        <f t="shared" si="25"/>
        <v>40.4</v>
      </c>
      <c r="E38" s="85">
        <f t="shared" si="25"/>
        <v>40.4</v>
      </c>
      <c r="F38" s="85">
        <f t="shared" si="25"/>
        <v>40.4</v>
      </c>
      <c r="G38" s="85">
        <f t="shared" si="25"/>
        <v>40.4</v>
      </c>
      <c r="H38" s="85">
        <f t="shared" si="25"/>
        <v>40.4</v>
      </c>
      <c r="I38" s="85">
        <f t="shared" si="25"/>
        <v>40.4</v>
      </c>
      <c r="J38" s="85">
        <f t="shared" si="25"/>
        <v>40.4</v>
      </c>
      <c r="K38" s="85">
        <f t="shared" si="25"/>
        <v>40.4</v>
      </c>
      <c r="L38" s="85">
        <f t="shared" si="25"/>
        <v>40.4</v>
      </c>
      <c r="M38" s="85">
        <f t="shared" si="25"/>
        <v>40.4</v>
      </c>
      <c r="N38" s="85">
        <f t="shared" si="25"/>
        <v>40.4</v>
      </c>
      <c r="O38" s="85">
        <f t="shared" si="25"/>
        <v>40.4</v>
      </c>
      <c r="P38" s="85">
        <f t="shared" si="25"/>
        <v>40.4</v>
      </c>
      <c r="Q38" s="85">
        <f t="shared" si="25"/>
        <v>40.4</v>
      </c>
      <c r="R38" s="85">
        <f t="shared" ref="R38:CC38" si="36">R68-R79</f>
        <v>40.4</v>
      </c>
      <c r="S38" s="85">
        <f t="shared" si="36"/>
        <v>40.4</v>
      </c>
      <c r="T38" s="85">
        <f t="shared" si="36"/>
        <v>40.4</v>
      </c>
      <c r="U38" s="85">
        <f t="shared" si="36"/>
        <v>40.4</v>
      </c>
      <c r="V38" s="85">
        <f t="shared" si="36"/>
        <v>40.4</v>
      </c>
      <c r="W38" s="85">
        <f t="shared" si="36"/>
        <v>40.4</v>
      </c>
      <c r="X38" s="85">
        <f t="shared" si="36"/>
        <v>40.4</v>
      </c>
      <c r="Y38" s="85">
        <f t="shared" si="36"/>
        <v>40.4</v>
      </c>
      <c r="Z38" s="85">
        <f t="shared" si="36"/>
        <v>40.4</v>
      </c>
      <c r="AA38" s="85">
        <f t="shared" si="36"/>
        <v>40.4</v>
      </c>
      <c r="AB38" s="85">
        <f t="shared" si="36"/>
        <v>40.4</v>
      </c>
      <c r="AC38" s="85">
        <f t="shared" si="36"/>
        <v>40.4</v>
      </c>
      <c r="AD38" s="85">
        <f t="shared" si="36"/>
        <v>40.4</v>
      </c>
      <c r="AE38" s="85">
        <f t="shared" si="36"/>
        <v>40.4</v>
      </c>
      <c r="AF38" s="85">
        <f t="shared" si="36"/>
        <v>40.4</v>
      </c>
      <c r="AG38" s="85">
        <f t="shared" si="36"/>
        <v>40.4</v>
      </c>
      <c r="AH38" s="85">
        <f t="shared" si="36"/>
        <v>40.4</v>
      </c>
      <c r="AI38" s="85">
        <f t="shared" si="36"/>
        <v>40.4</v>
      </c>
      <c r="AJ38" s="85">
        <f t="shared" si="36"/>
        <v>40.4</v>
      </c>
      <c r="AK38" s="85">
        <f t="shared" si="36"/>
        <v>40.4</v>
      </c>
      <c r="AL38" s="85">
        <f t="shared" si="36"/>
        <v>40.4</v>
      </c>
      <c r="AM38" s="85">
        <f t="shared" si="36"/>
        <v>40.4</v>
      </c>
      <c r="AN38" s="85">
        <f t="shared" si="36"/>
        <v>40.4</v>
      </c>
      <c r="AO38" s="85">
        <f t="shared" si="36"/>
        <v>40.4</v>
      </c>
      <c r="AP38" s="85">
        <f t="shared" si="36"/>
        <v>40.4</v>
      </c>
      <c r="AQ38" s="85">
        <f t="shared" si="36"/>
        <v>40.4</v>
      </c>
      <c r="AR38" s="85">
        <f t="shared" si="36"/>
        <v>40.4</v>
      </c>
      <c r="AS38" s="85">
        <f t="shared" si="36"/>
        <v>40.4</v>
      </c>
      <c r="AT38" s="85">
        <f t="shared" si="36"/>
        <v>40.4</v>
      </c>
      <c r="AU38" s="85">
        <f t="shared" si="36"/>
        <v>40.4</v>
      </c>
      <c r="AV38" s="85">
        <f t="shared" si="36"/>
        <v>40.4</v>
      </c>
      <c r="AW38" s="85">
        <f t="shared" si="36"/>
        <v>40.4</v>
      </c>
      <c r="AX38" s="85">
        <f t="shared" si="36"/>
        <v>40.4</v>
      </c>
      <c r="AY38" s="85">
        <f t="shared" si="36"/>
        <v>40.4</v>
      </c>
      <c r="AZ38" s="85">
        <f t="shared" si="36"/>
        <v>40.4</v>
      </c>
      <c r="BA38" s="85">
        <f t="shared" si="36"/>
        <v>40.4</v>
      </c>
      <c r="BB38" s="85">
        <f t="shared" si="36"/>
        <v>40.4</v>
      </c>
      <c r="BC38" s="85">
        <f t="shared" si="36"/>
        <v>40.4</v>
      </c>
      <c r="BD38" s="85">
        <f t="shared" si="36"/>
        <v>40.4</v>
      </c>
      <c r="BE38" s="85">
        <f t="shared" si="36"/>
        <v>40.4</v>
      </c>
      <c r="BF38" s="85">
        <f t="shared" si="36"/>
        <v>40.4</v>
      </c>
      <c r="BG38" s="85">
        <f t="shared" si="36"/>
        <v>40.4</v>
      </c>
      <c r="BH38" s="85">
        <f t="shared" si="36"/>
        <v>40.4</v>
      </c>
      <c r="BI38" s="85">
        <f t="shared" si="36"/>
        <v>40.4</v>
      </c>
      <c r="BJ38" s="85">
        <f t="shared" si="36"/>
        <v>40.4</v>
      </c>
      <c r="BK38" s="85">
        <f t="shared" si="36"/>
        <v>40.4</v>
      </c>
      <c r="BL38" s="85">
        <f t="shared" si="36"/>
        <v>40.4</v>
      </c>
      <c r="BM38" s="85">
        <f t="shared" si="36"/>
        <v>40.4</v>
      </c>
      <c r="BN38" s="85">
        <f t="shared" si="36"/>
        <v>40.4</v>
      </c>
      <c r="BO38" s="85">
        <f t="shared" si="36"/>
        <v>40.4</v>
      </c>
      <c r="BP38" s="85">
        <f t="shared" si="36"/>
        <v>40.4</v>
      </c>
      <c r="BQ38" s="85">
        <f t="shared" si="36"/>
        <v>40.4</v>
      </c>
      <c r="BR38" s="85">
        <f t="shared" si="36"/>
        <v>40.4</v>
      </c>
      <c r="BS38" s="85">
        <f t="shared" si="36"/>
        <v>40.4</v>
      </c>
      <c r="BT38" s="85">
        <f t="shared" si="36"/>
        <v>40.4</v>
      </c>
      <c r="BU38" s="85">
        <f t="shared" si="36"/>
        <v>40.4</v>
      </c>
      <c r="BV38" s="85">
        <f t="shared" si="36"/>
        <v>40.4</v>
      </c>
      <c r="BW38" s="85">
        <f t="shared" si="36"/>
        <v>40.4</v>
      </c>
      <c r="BX38" s="85">
        <f t="shared" si="36"/>
        <v>40.4</v>
      </c>
      <c r="BY38" s="85">
        <f t="shared" si="36"/>
        <v>40.4</v>
      </c>
      <c r="BZ38" s="85">
        <f t="shared" si="36"/>
        <v>40.4</v>
      </c>
      <c r="CA38" s="85">
        <f t="shared" si="36"/>
        <v>40.4</v>
      </c>
      <c r="CB38" s="85">
        <f t="shared" si="36"/>
        <v>40.4</v>
      </c>
      <c r="CC38" s="85">
        <f t="shared" si="36"/>
        <v>40.4</v>
      </c>
      <c r="CD38" s="85">
        <f t="shared" ref="CD38:CS38" si="37">CD68-CD79</f>
        <v>40.4</v>
      </c>
      <c r="CE38" s="85">
        <f t="shared" si="37"/>
        <v>40.4</v>
      </c>
      <c r="CF38" s="85">
        <f t="shared" si="37"/>
        <v>40.4</v>
      </c>
      <c r="CG38" s="85">
        <f t="shared" si="37"/>
        <v>40.4</v>
      </c>
      <c r="CH38" s="85">
        <f t="shared" si="37"/>
        <v>40.4</v>
      </c>
      <c r="CI38" s="85">
        <f t="shared" si="37"/>
        <v>40.4</v>
      </c>
      <c r="CJ38" s="85">
        <f t="shared" si="37"/>
        <v>40.4</v>
      </c>
      <c r="CK38" s="85">
        <f t="shared" si="37"/>
        <v>40.4</v>
      </c>
      <c r="CL38" s="85">
        <f t="shared" si="37"/>
        <v>40.4</v>
      </c>
      <c r="CM38" s="85">
        <f t="shared" si="37"/>
        <v>40.4</v>
      </c>
      <c r="CN38" s="85">
        <f t="shared" si="37"/>
        <v>40.4</v>
      </c>
      <c r="CO38" s="85">
        <f t="shared" si="37"/>
        <v>40.4</v>
      </c>
      <c r="CP38" s="85">
        <f t="shared" si="37"/>
        <v>40.4</v>
      </c>
      <c r="CQ38" s="85">
        <f t="shared" si="37"/>
        <v>40.4</v>
      </c>
      <c r="CR38" s="85">
        <f t="shared" si="37"/>
        <v>40.4</v>
      </c>
      <c r="CS38" s="86">
        <f t="shared" si="37"/>
        <v>40.4</v>
      </c>
      <c r="CT38" s="30">
        <f t="shared" si="20"/>
        <v>3878.400000000006</v>
      </c>
      <c r="CU38" s="152"/>
    </row>
    <row r="39" spans="1:99">
      <c r="A39" s="87" t="s">
        <v>39</v>
      </c>
      <c r="B39" s="88">
        <f t="shared" ref="B39:AG39" si="38">B12</f>
        <v>71.907119444444447</v>
      </c>
      <c r="C39" s="89">
        <f t="shared" si="38"/>
        <v>71.907119444444447</v>
      </c>
      <c r="D39" s="89">
        <f t="shared" si="38"/>
        <v>71.907119444444447</v>
      </c>
      <c r="E39" s="89">
        <f t="shared" si="38"/>
        <v>71.907119444444447</v>
      </c>
      <c r="F39" s="89">
        <f t="shared" si="38"/>
        <v>71.907119444444447</v>
      </c>
      <c r="G39" s="89">
        <f t="shared" si="38"/>
        <v>71.907119444444447</v>
      </c>
      <c r="H39" s="89">
        <f t="shared" si="38"/>
        <v>71.907119444444447</v>
      </c>
      <c r="I39" s="89">
        <f t="shared" si="38"/>
        <v>71.907119444444447</v>
      </c>
      <c r="J39" s="89">
        <f t="shared" si="38"/>
        <v>71.907119444444447</v>
      </c>
      <c r="K39" s="89">
        <f t="shared" si="38"/>
        <v>71.907119444444447</v>
      </c>
      <c r="L39" s="89">
        <f t="shared" si="38"/>
        <v>71.907119444444447</v>
      </c>
      <c r="M39" s="89">
        <f t="shared" si="38"/>
        <v>71.907119444444447</v>
      </c>
      <c r="N39" s="89">
        <f t="shared" si="38"/>
        <v>71.907119444444447</v>
      </c>
      <c r="O39" s="89">
        <f t="shared" si="38"/>
        <v>71.907119444444447</v>
      </c>
      <c r="P39" s="89">
        <f t="shared" si="38"/>
        <v>71.907119444444447</v>
      </c>
      <c r="Q39" s="89">
        <f t="shared" si="38"/>
        <v>71.907119444444447</v>
      </c>
      <c r="R39" s="89">
        <f t="shared" si="38"/>
        <v>71.907119444444447</v>
      </c>
      <c r="S39" s="89">
        <f t="shared" si="38"/>
        <v>71.907119444444447</v>
      </c>
      <c r="T39" s="89">
        <f t="shared" si="38"/>
        <v>71.907119444444447</v>
      </c>
      <c r="U39" s="89">
        <f t="shared" si="38"/>
        <v>71.907119444444447</v>
      </c>
      <c r="V39" s="89">
        <f t="shared" si="38"/>
        <v>71.907119444444447</v>
      </c>
      <c r="W39" s="89">
        <f t="shared" si="38"/>
        <v>71.907119444444447</v>
      </c>
      <c r="X39" s="89">
        <f t="shared" si="38"/>
        <v>71.907119444444447</v>
      </c>
      <c r="Y39" s="89">
        <f t="shared" si="38"/>
        <v>71.907119444444447</v>
      </c>
      <c r="Z39" s="89">
        <f t="shared" si="38"/>
        <v>71.907119444444447</v>
      </c>
      <c r="AA39" s="89">
        <f t="shared" si="38"/>
        <v>71.907119444444447</v>
      </c>
      <c r="AB39" s="89">
        <f t="shared" si="38"/>
        <v>71.907119444444447</v>
      </c>
      <c r="AC39" s="89">
        <f t="shared" si="38"/>
        <v>71.907119444444447</v>
      </c>
      <c r="AD39" s="89">
        <f t="shared" si="38"/>
        <v>71.907119444444447</v>
      </c>
      <c r="AE39" s="89">
        <f t="shared" si="38"/>
        <v>71.907119444444447</v>
      </c>
      <c r="AF39" s="89">
        <f t="shared" si="38"/>
        <v>71.907119444444447</v>
      </c>
      <c r="AG39" s="89">
        <f t="shared" si="38"/>
        <v>71.907119444444447</v>
      </c>
      <c r="AH39" s="89">
        <f t="shared" ref="AH39:BM39" si="39">AH12</f>
        <v>71.907119444444447</v>
      </c>
      <c r="AI39" s="89">
        <f t="shared" si="39"/>
        <v>71.907119444444447</v>
      </c>
      <c r="AJ39" s="89">
        <f t="shared" si="39"/>
        <v>71.907119444444447</v>
      </c>
      <c r="AK39" s="89">
        <f t="shared" si="39"/>
        <v>71.907119444444447</v>
      </c>
      <c r="AL39" s="89">
        <f t="shared" si="39"/>
        <v>71.907119444444447</v>
      </c>
      <c r="AM39" s="89">
        <f t="shared" si="39"/>
        <v>71.907119444444447</v>
      </c>
      <c r="AN39" s="89">
        <f t="shared" si="39"/>
        <v>71.907119444444447</v>
      </c>
      <c r="AO39" s="89">
        <f t="shared" si="39"/>
        <v>71.907119444444447</v>
      </c>
      <c r="AP39" s="89">
        <f t="shared" si="39"/>
        <v>71.907119444444447</v>
      </c>
      <c r="AQ39" s="89">
        <f t="shared" si="39"/>
        <v>71.907119444444447</v>
      </c>
      <c r="AR39" s="89">
        <f t="shared" si="39"/>
        <v>71.907119444444447</v>
      </c>
      <c r="AS39" s="89">
        <f t="shared" si="39"/>
        <v>71.907119444444447</v>
      </c>
      <c r="AT39" s="89">
        <f t="shared" si="39"/>
        <v>71.907119444444447</v>
      </c>
      <c r="AU39" s="89">
        <f t="shared" si="39"/>
        <v>71.907119444444447</v>
      </c>
      <c r="AV39" s="89">
        <f t="shared" si="39"/>
        <v>71.907119444444447</v>
      </c>
      <c r="AW39" s="89">
        <f t="shared" si="39"/>
        <v>71.907119444444447</v>
      </c>
      <c r="AX39" s="89">
        <f t="shared" si="39"/>
        <v>71.907119444444447</v>
      </c>
      <c r="AY39" s="89">
        <f t="shared" si="39"/>
        <v>71.907119444444447</v>
      </c>
      <c r="AZ39" s="89">
        <f t="shared" si="39"/>
        <v>71.907119444444447</v>
      </c>
      <c r="BA39" s="89">
        <f t="shared" si="39"/>
        <v>71.907119444444447</v>
      </c>
      <c r="BB39" s="89">
        <f t="shared" si="39"/>
        <v>71.907119444444447</v>
      </c>
      <c r="BC39" s="89">
        <f t="shared" si="39"/>
        <v>71.907119444444447</v>
      </c>
      <c r="BD39" s="89">
        <f t="shared" si="39"/>
        <v>71.907119444444447</v>
      </c>
      <c r="BE39" s="89">
        <f t="shared" si="39"/>
        <v>71.907119444444447</v>
      </c>
      <c r="BF39" s="89">
        <f t="shared" si="39"/>
        <v>71.907119444444447</v>
      </c>
      <c r="BG39" s="89">
        <f t="shared" si="39"/>
        <v>71.907119444444447</v>
      </c>
      <c r="BH39" s="89">
        <f t="shared" si="39"/>
        <v>71.907119444444447</v>
      </c>
      <c r="BI39" s="89">
        <f t="shared" si="39"/>
        <v>71.907119444444447</v>
      </c>
      <c r="BJ39" s="89">
        <f t="shared" si="39"/>
        <v>71.907119444444447</v>
      </c>
      <c r="BK39" s="89">
        <f t="shared" si="39"/>
        <v>71.907119444444447</v>
      </c>
      <c r="BL39" s="89">
        <f t="shared" si="39"/>
        <v>71.907119444444447</v>
      </c>
      <c r="BM39" s="89">
        <f t="shared" si="39"/>
        <v>71.907119444444447</v>
      </c>
      <c r="BN39" s="89">
        <f t="shared" ref="BN39:CS39" si="40">BN12</f>
        <v>71.907119444444447</v>
      </c>
      <c r="BO39" s="89">
        <f t="shared" si="40"/>
        <v>71.907119444444447</v>
      </c>
      <c r="BP39" s="89">
        <f t="shared" si="40"/>
        <v>71.907119444444447</v>
      </c>
      <c r="BQ39" s="89">
        <f t="shared" si="40"/>
        <v>71.907119444444447</v>
      </c>
      <c r="BR39" s="89">
        <f t="shared" si="40"/>
        <v>71.907119444444447</v>
      </c>
      <c r="BS39" s="89">
        <f t="shared" si="40"/>
        <v>71.907119444444447</v>
      </c>
      <c r="BT39" s="89">
        <f t="shared" si="40"/>
        <v>71.907119444444447</v>
      </c>
      <c r="BU39" s="89">
        <f t="shared" si="40"/>
        <v>71.907119444444447</v>
      </c>
      <c r="BV39" s="89">
        <f t="shared" si="40"/>
        <v>71.907119444444447</v>
      </c>
      <c r="BW39" s="89">
        <f t="shared" si="40"/>
        <v>71.907119444444447</v>
      </c>
      <c r="BX39" s="89">
        <f t="shared" si="40"/>
        <v>71.907119444444447</v>
      </c>
      <c r="BY39" s="89">
        <f t="shared" si="40"/>
        <v>71.907119444444447</v>
      </c>
      <c r="BZ39" s="89">
        <f t="shared" si="40"/>
        <v>71.907119444444447</v>
      </c>
      <c r="CA39" s="89">
        <f t="shared" si="40"/>
        <v>71.907119444444447</v>
      </c>
      <c r="CB39" s="89">
        <f t="shared" si="40"/>
        <v>71.907119444444447</v>
      </c>
      <c r="CC39" s="89">
        <f t="shared" si="40"/>
        <v>71.907119444444447</v>
      </c>
      <c r="CD39" s="89">
        <f t="shared" si="40"/>
        <v>71.907119444444447</v>
      </c>
      <c r="CE39" s="89">
        <f t="shared" si="40"/>
        <v>71.907119444444447</v>
      </c>
      <c r="CF39" s="89">
        <f t="shared" si="40"/>
        <v>71.907119444444447</v>
      </c>
      <c r="CG39" s="89">
        <f t="shared" si="40"/>
        <v>71.907119444444447</v>
      </c>
      <c r="CH39" s="89">
        <f t="shared" si="40"/>
        <v>71.907119444444447</v>
      </c>
      <c r="CI39" s="89">
        <f t="shared" si="40"/>
        <v>71.907119444444447</v>
      </c>
      <c r="CJ39" s="89">
        <f t="shared" si="40"/>
        <v>71.907119444444447</v>
      </c>
      <c r="CK39" s="89">
        <f t="shared" si="40"/>
        <v>71.907119444444447</v>
      </c>
      <c r="CL39" s="89">
        <f t="shared" si="40"/>
        <v>71.907119444444447</v>
      </c>
      <c r="CM39" s="89">
        <f t="shared" si="40"/>
        <v>71.907119444444447</v>
      </c>
      <c r="CN39" s="89">
        <f t="shared" si="40"/>
        <v>71.907119444444447</v>
      </c>
      <c r="CO39" s="89">
        <f t="shared" si="40"/>
        <v>71.907119444444447</v>
      </c>
      <c r="CP39" s="89">
        <f t="shared" si="40"/>
        <v>71.907119444444447</v>
      </c>
      <c r="CQ39" s="89">
        <f t="shared" si="40"/>
        <v>71.907119444444447</v>
      </c>
      <c r="CR39" s="89">
        <f t="shared" si="40"/>
        <v>71.907119444444447</v>
      </c>
      <c r="CS39" s="90">
        <f t="shared" si="40"/>
        <v>71.907119444444447</v>
      </c>
      <c r="CT39" s="30">
        <f t="shared" si="20"/>
        <v>6903.0834666666578</v>
      </c>
      <c r="CU39" s="152"/>
    </row>
    <row r="40" spans="1:99">
      <c r="A40" s="20" t="s">
        <v>40</v>
      </c>
      <c r="B40" s="39">
        <f t="shared" ref="B40:AG40" si="41">SUM(B41:B41)</f>
        <v>2223.83</v>
      </c>
      <c r="C40" s="40">
        <f t="shared" si="41"/>
        <v>2223.83</v>
      </c>
      <c r="D40" s="40">
        <f t="shared" si="41"/>
        <v>2413.77</v>
      </c>
      <c r="E40" s="40">
        <f t="shared" si="41"/>
        <v>2508.2399999999998</v>
      </c>
      <c r="F40" s="40">
        <f t="shared" si="41"/>
        <v>2393.5100000000002</v>
      </c>
      <c r="G40" s="40">
        <f t="shared" si="41"/>
        <v>2222.25</v>
      </c>
      <c r="H40" s="40">
        <f t="shared" si="41"/>
        <v>2229.12</v>
      </c>
      <c r="I40" s="40">
        <f t="shared" si="41"/>
        <v>2230.0500000000002</v>
      </c>
      <c r="J40" s="40">
        <f t="shared" si="41"/>
        <v>2227.25</v>
      </c>
      <c r="K40" s="40">
        <f t="shared" si="41"/>
        <v>2227.25</v>
      </c>
      <c r="L40" s="40">
        <f t="shared" si="41"/>
        <v>2227.25</v>
      </c>
      <c r="M40" s="40">
        <f t="shared" si="41"/>
        <v>2227.25</v>
      </c>
      <c r="N40" s="40">
        <f t="shared" si="41"/>
        <v>1925.43</v>
      </c>
      <c r="O40" s="40">
        <f t="shared" si="41"/>
        <v>1925.43</v>
      </c>
      <c r="P40" s="40">
        <f t="shared" si="41"/>
        <v>1962.56</v>
      </c>
      <c r="Q40" s="40">
        <f t="shared" si="41"/>
        <v>1962.56</v>
      </c>
      <c r="R40" s="40">
        <f t="shared" si="41"/>
        <v>2216.39</v>
      </c>
      <c r="S40" s="40">
        <f t="shared" si="41"/>
        <v>2216.2800000000002</v>
      </c>
      <c r="T40" s="40">
        <f t="shared" si="41"/>
        <v>2216.2800000000002</v>
      </c>
      <c r="U40" s="40">
        <f t="shared" si="41"/>
        <v>2216.2800000000002</v>
      </c>
      <c r="V40" s="40">
        <f t="shared" si="41"/>
        <v>2390.84</v>
      </c>
      <c r="W40" s="40">
        <f t="shared" si="41"/>
        <v>2488.7199999999998</v>
      </c>
      <c r="X40" s="40">
        <f t="shared" si="41"/>
        <v>2316.36</v>
      </c>
      <c r="Y40" s="40">
        <f t="shared" si="41"/>
        <v>2318.0300000000002</v>
      </c>
      <c r="Z40" s="40">
        <f t="shared" si="41"/>
        <v>2350.9</v>
      </c>
      <c r="AA40" s="40">
        <f t="shared" si="41"/>
        <v>2312.58</v>
      </c>
      <c r="AB40" s="40">
        <f t="shared" si="41"/>
        <v>2307.58</v>
      </c>
      <c r="AC40" s="40">
        <f t="shared" si="41"/>
        <v>2304.52</v>
      </c>
      <c r="AD40" s="40">
        <f t="shared" si="41"/>
        <v>2255.92</v>
      </c>
      <c r="AE40" s="40">
        <f t="shared" si="41"/>
        <v>2267.02</v>
      </c>
      <c r="AF40" s="40">
        <f t="shared" si="41"/>
        <v>2444.4499999999998</v>
      </c>
      <c r="AG40" s="40">
        <f t="shared" si="41"/>
        <v>2346.1</v>
      </c>
      <c r="AH40" s="40">
        <f t="shared" ref="AH40:BM40" si="42">SUM(AH41:AH41)</f>
        <v>2280.19</v>
      </c>
      <c r="AI40" s="40">
        <f t="shared" si="42"/>
        <v>2289.17</v>
      </c>
      <c r="AJ40" s="40">
        <f t="shared" si="42"/>
        <v>2235.38</v>
      </c>
      <c r="AK40" s="40">
        <f t="shared" si="42"/>
        <v>2235.44</v>
      </c>
      <c r="AL40" s="40">
        <f t="shared" si="42"/>
        <v>1940.28</v>
      </c>
      <c r="AM40" s="40">
        <f t="shared" si="42"/>
        <v>1933.1</v>
      </c>
      <c r="AN40" s="40">
        <f t="shared" si="42"/>
        <v>2064.9299999999998</v>
      </c>
      <c r="AO40" s="40">
        <f t="shared" si="42"/>
        <v>2057.2399999999998</v>
      </c>
      <c r="AP40" s="40">
        <f t="shared" si="42"/>
        <v>1991.43</v>
      </c>
      <c r="AQ40" s="40">
        <f t="shared" si="42"/>
        <v>1991.75</v>
      </c>
      <c r="AR40" s="40">
        <f t="shared" si="42"/>
        <v>1933.99</v>
      </c>
      <c r="AS40" s="40">
        <f t="shared" si="42"/>
        <v>1934.55</v>
      </c>
      <c r="AT40" s="40">
        <f t="shared" si="42"/>
        <v>1703.51</v>
      </c>
      <c r="AU40" s="40">
        <f t="shared" si="42"/>
        <v>1391.45</v>
      </c>
      <c r="AV40" s="40">
        <f t="shared" si="42"/>
        <v>1410.49</v>
      </c>
      <c r="AW40" s="40">
        <f t="shared" si="42"/>
        <v>1578.81</v>
      </c>
      <c r="AX40" s="40">
        <f t="shared" si="42"/>
        <v>1722.56</v>
      </c>
      <c r="AY40" s="40">
        <f t="shared" si="42"/>
        <v>1598.3</v>
      </c>
      <c r="AZ40" s="40">
        <f t="shared" si="42"/>
        <v>1397.97</v>
      </c>
      <c r="BA40" s="40">
        <f t="shared" si="42"/>
        <v>1293.8599999999999</v>
      </c>
      <c r="BB40" s="40">
        <f t="shared" si="42"/>
        <v>1272.48</v>
      </c>
      <c r="BC40" s="40">
        <f t="shared" si="42"/>
        <v>1033.3699999999999</v>
      </c>
      <c r="BD40" s="40">
        <f t="shared" si="42"/>
        <v>1003.02</v>
      </c>
      <c r="BE40" s="40">
        <f t="shared" si="42"/>
        <v>1134.18</v>
      </c>
      <c r="BF40" s="40">
        <f t="shared" si="42"/>
        <v>1174.24</v>
      </c>
      <c r="BG40" s="40">
        <f t="shared" si="42"/>
        <v>1123.0899999999999</v>
      </c>
      <c r="BH40" s="40">
        <f t="shared" si="42"/>
        <v>1485.97</v>
      </c>
      <c r="BI40" s="40">
        <f t="shared" si="42"/>
        <v>1724.71</v>
      </c>
      <c r="BJ40" s="40">
        <f t="shared" si="42"/>
        <v>1907.28</v>
      </c>
      <c r="BK40" s="40">
        <f t="shared" si="42"/>
        <v>1977.86</v>
      </c>
      <c r="BL40" s="40">
        <f t="shared" si="42"/>
        <v>1969.63</v>
      </c>
      <c r="BM40" s="40">
        <f t="shared" si="42"/>
        <v>1969.63</v>
      </c>
      <c r="BN40" s="40">
        <f t="shared" ref="BN40:CS40" si="43">SUM(BN41:BN41)</f>
        <v>2133.02</v>
      </c>
      <c r="BO40" s="40">
        <f t="shared" si="43"/>
        <v>2234.85</v>
      </c>
      <c r="BP40" s="40">
        <f t="shared" si="43"/>
        <v>2301.7800000000002</v>
      </c>
      <c r="BQ40" s="40">
        <f t="shared" si="43"/>
        <v>2284.36</v>
      </c>
      <c r="BR40" s="40">
        <f t="shared" si="43"/>
        <v>2312.5</v>
      </c>
      <c r="BS40" s="40">
        <f t="shared" si="43"/>
        <v>2303.7600000000002</v>
      </c>
      <c r="BT40" s="40">
        <f t="shared" si="43"/>
        <v>2267.87</v>
      </c>
      <c r="BU40" s="40">
        <f t="shared" si="43"/>
        <v>2260.7399999999998</v>
      </c>
      <c r="BV40" s="40">
        <f t="shared" si="43"/>
        <v>2280.08</v>
      </c>
      <c r="BW40" s="40">
        <f t="shared" si="43"/>
        <v>2281.7800000000002</v>
      </c>
      <c r="BX40" s="40">
        <f t="shared" si="43"/>
        <v>2282.3200000000002</v>
      </c>
      <c r="BY40" s="40">
        <f t="shared" si="43"/>
        <v>2269.62</v>
      </c>
      <c r="BZ40" s="40">
        <f t="shared" si="43"/>
        <v>2271.4699999999998</v>
      </c>
      <c r="CA40" s="40">
        <f t="shared" si="43"/>
        <v>2272.67</v>
      </c>
      <c r="CB40" s="40">
        <f t="shared" si="43"/>
        <v>2285.04</v>
      </c>
      <c r="CC40" s="40">
        <f t="shared" si="43"/>
        <v>2285.09</v>
      </c>
      <c r="CD40" s="40">
        <f t="shared" si="43"/>
        <v>2263.42</v>
      </c>
      <c r="CE40" s="40">
        <f t="shared" si="43"/>
        <v>2264.09</v>
      </c>
      <c r="CF40" s="40">
        <f t="shared" si="43"/>
        <v>2278.36</v>
      </c>
      <c r="CG40" s="40">
        <f t="shared" si="43"/>
        <v>2273.48</v>
      </c>
      <c r="CH40" s="40">
        <f t="shared" si="43"/>
        <v>2265.14</v>
      </c>
      <c r="CI40" s="40">
        <f t="shared" si="43"/>
        <v>2265.37</v>
      </c>
      <c r="CJ40" s="40">
        <f t="shared" si="43"/>
        <v>2265.4699999999998</v>
      </c>
      <c r="CK40" s="40">
        <f t="shared" si="43"/>
        <v>2265.42</v>
      </c>
      <c r="CL40" s="40">
        <f t="shared" si="43"/>
        <v>2269.1799999999998</v>
      </c>
      <c r="CM40" s="40">
        <f t="shared" si="43"/>
        <v>2270.46</v>
      </c>
      <c r="CN40" s="40">
        <f t="shared" si="43"/>
        <v>2280.88</v>
      </c>
      <c r="CO40" s="40">
        <f t="shared" si="43"/>
        <v>2281.0500000000002</v>
      </c>
      <c r="CP40" s="40">
        <f t="shared" si="43"/>
        <v>2281.2800000000002</v>
      </c>
      <c r="CQ40" s="40">
        <f t="shared" si="43"/>
        <v>2281.5500000000002</v>
      </c>
      <c r="CR40" s="40">
        <f t="shared" si="43"/>
        <v>2281.83</v>
      </c>
      <c r="CS40" s="91">
        <f t="shared" si="43"/>
        <v>2282.23</v>
      </c>
      <c r="CT40" s="38">
        <f t="shared" si="20"/>
        <v>199553.85</v>
      </c>
      <c r="CU40" s="150"/>
    </row>
    <row r="41" spans="1:99">
      <c r="A41" s="25" t="s">
        <v>12</v>
      </c>
      <c r="B41" s="42">
        <v>2223.83</v>
      </c>
      <c r="C41" s="43">
        <v>2223.83</v>
      </c>
      <c r="D41" s="43">
        <v>2413.77</v>
      </c>
      <c r="E41" s="43">
        <v>2508.2399999999998</v>
      </c>
      <c r="F41" s="43">
        <v>2393.5100000000002</v>
      </c>
      <c r="G41" s="43">
        <v>2222.25</v>
      </c>
      <c r="H41" s="43">
        <v>2229.12</v>
      </c>
      <c r="I41" s="43">
        <v>2230.0500000000002</v>
      </c>
      <c r="J41" s="43">
        <v>2227.25</v>
      </c>
      <c r="K41" s="43">
        <v>2227.25</v>
      </c>
      <c r="L41" s="43">
        <v>2227.25</v>
      </c>
      <c r="M41" s="43">
        <v>2227.25</v>
      </c>
      <c r="N41" s="43">
        <v>1925.43</v>
      </c>
      <c r="O41" s="43">
        <v>1925.43</v>
      </c>
      <c r="P41" s="43">
        <v>1962.56</v>
      </c>
      <c r="Q41" s="43">
        <v>1962.56</v>
      </c>
      <c r="R41" s="43">
        <v>2216.39</v>
      </c>
      <c r="S41" s="43">
        <v>2216.2800000000002</v>
      </c>
      <c r="T41" s="43">
        <v>2216.2800000000002</v>
      </c>
      <c r="U41" s="43">
        <v>2216.2800000000002</v>
      </c>
      <c r="V41" s="43">
        <v>2390.84</v>
      </c>
      <c r="W41" s="43">
        <v>2488.7199999999998</v>
      </c>
      <c r="X41" s="43">
        <v>2316.36</v>
      </c>
      <c r="Y41" s="43">
        <v>2318.0300000000002</v>
      </c>
      <c r="Z41" s="43">
        <v>2350.9</v>
      </c>
      <c r="AA41" s="43">
        <v>2312.58</v>
      </c>
      <c r="AB41" s="43">
        <v>2307.58</v>
      </c>
      <c r="AC41" s="43">
        <v>2304.52</v>
      </c>
      <c r="AD41" s="43">
        <v>2255.92</v>
      </c>
      <c r="AE41" s="43">
        <v>2267.02</v>
      </c>
      <c r="AF41" s="43">
        <v>2444.4499999999998</v>
      </c>
      <c r="AG41" s="43">
        <v>2346.1</v>
      </c>
      <c r="AH41" s="43">
        <v>2280.19</v>
      </c>
      <c r="AI41" s="43">
        <v>2289.17</v>
      </c>
      <c r="AJ41" s="43">
        <v>2235.38</v>
      </c>
      <c r="AK41" s="43">
        <v>2235.44</v>
      </c>
      <c r="AL41" s="43">
        <v>1940.28</v>
      </c>
      <c r="AM41" s="43">
        <v>1933.1</v>
      </c>
      <c r="AN41" s="43">
        <v>2064.9299999999998</v>
      </c>
      <c r="AO41" s="43">
        <v>2057.2399999999998</v>
      </c>
      <c r="AP41" s="43">
        <v>1991.43</v>
      </c>
      <c r="AQ41" s="43">
        <v>1991.75</v>
      </c>
      <c r="AR41" s="43">
        <v>1933.99</v>
      </c>
      <c r="AS41" s="43">
        <v>1934.55</v>
      </c>
      <c r="AT41" s="43">
        <v>1703.51</v>
      </c>
      <c r="AU41" s="43">
        <v>1391.45</v>
      </c>
      <c r="AV41" s="43">
        <v>1410.49</v>
      </c>
      <c r="AW41" s="43">
        <v>1578.81</v>
      </c>
      <c r="AX41" s="43">
        <v>1722.56</v>
      </c>
      <c r="AY41" s="43">
        <v>1598.3</v>
      </c>
      <c r="AZ41" s="43">
        <v>1397.97</v>
      </c>
      <c r="BA41" s="43">
        <v>1293.8599999999999</v>
      </c>
      <c r="BB41" s="43">
        <v>1272.48</v>
      </c>
      <c r="BC41" s="43">
        <v>1033.3699999999999</v>
      </c>
      <c r="BD41" s="43">
        <v>1003.02</v>
      </c>
      <c r="BE41" s="43">
        <v>1134.18</v>
      </c>
      <c r="BF41" s="43">
        <v>1174.24</v>
      </c>
      <c r="BG41" s="43">
        <v>1123.0899999999999</v>
      </c>
      <c r="BH41" s="43">
        <v>1485.97</v>
      </c>
      <c r="BI41" s="43">
        <v>1724.71</v>
      </c>
      <c r="BJ41" s="43">
        <v>1907.28</v>
      </c>
      <c r="BK41" s="43">
        <v>1977.86</v>
      </c>
      <c r="BL41" s="43">
        <v>1969.63</v>
      </c>
      <c r="BM41" s="43">
        <v>1969.63</v>
      </c>
      <c r="BN41" s="43">
        <v>2133.02</v>
      </c>
      <c r="BO41" s="43">
        <v>2234.85</v>
      </c>
      <c r="BP41" s="43">
        <v>2301.7800000000002</v>
      </c>
      <c r="BQ41" s="43">
        <v>2284.36</v>
      </c>
      <c r="BR41" s="43">
        <v>2312.5</v>
      </c>
      <c r="BS41" s="43">
        <v>2303.7600000000002</v>
      </c>
      <c r="BT41" s="43">
        <v>2267.87</v>
      </c>
      <c r="BU41" s="43">
        <v>2260.7399999999998</v>
      </c>
      <c r="BV41" s="43">
        <v>2280.08</v>
      </c>
      <c r="BW41" s="43">
        <v>2281.7800000000002</v>
      </c>
      <c r="BX41" s="43">
        <v>2282.3200000000002</v>
      </c>
      <c r="BY41" s="43">
        <v>2269.62</v>
      </c>
      <c r="BZ41" s="43">
        <v>2271.4699999999998</v>
      </c>
      <c r="CA41" s="43">
        <v>2272.67</v>
      </c>
      <c r="CB41" s="43">
        <v>2285.04</v>
      </c>
      <c r="CC41" s="43">
        <v>2285.09</v>
      </c>
      <c r="CD41" s="43">
        <v>2263.42</v>
      </c>
      <c r="CE41" s="43">
        <v>2264.09</v>
      </c>
      <c r="CF41" s="43">
        <v>2278.36</v>
      </c>
      <c r="CG41" s="43">
        <v>2273.48</v>
      </c>
      <c r="CH41" s="43">
        <v>2265.14</v>
      </c>
      <c r="CI41" s="43">
        <v>2265.37</v>
      </c>
      <c r="CJ41" s="43">
        <v>2265.4699999999998</v>
      </c>
      <c r="CK41" s="43">
        <v>2265.42</v>
      </c>
      <c r="CL41" s="43">
        <v>2269.1799999999998</v>
      </c>
      <c r="CM41" s="43">
        <v>2270.46</v>
      </c>
      <c r="CN41" s="43">
        <v>2280.88</v>
      </c>
      <c r="CO41" s="43">
        <v>2281.0500000000002</v>
      </c>
      <c r="CP41" s="43">
        <v>2281.2800000000002</v>
      </c>
      <c r="CQ41" s="43">
        <v>2281.5500000000002</v>
      </c>
      <c r="CR41" s="43">
        <v>2281.83</v>
      </c>
      <c r="CS41" s="92">
        <v>2282.23</v>
      </c>
      <c r="CT41" s="30">
        <f t="shared" si="20"/>
        <v>199553.85</v>
      </c>
      <c r="CU41" s="152"/>
    </row>
    <row r="42" spans="1:99">
      <c r="A42" s="95" t="s">
        <v>41</v>
      </c>
      <c r="B42" s="39">
        <f t="shared" ref="B42:AG42" si="44">SUM(B43:B46)</f>
        <v>1970.45</v>
      </c>
      <c r="C42" s="40">
        <f t="shared" si="44"/>
        <v>1970.45</v>
      </c>
      <c r="D42" s="40">
        <f t="shared" si="44"/>
        <v>1970.45</v>
      </c>
      <c r="E42" s="40">
        <f t="shared" si="44"/>
        <v>1970.45</v>
      </c>
      <c r="F42" s="40">
        <f t="shared" si="44"/>
        <v>1970.45</v>
      </c>
      <c r="G42" s="40">
        <f t="shared" si="44"/>
        <v>1970.45</v>
      </c>
      <c r="H42" s="40">
        <f t="shared" si="44"/>
        <v>1970.45</v>
      </c>
      <c r="I42" s="40">
        <f t="shared" si="44"/>
        <v>1970.45</v>
      </c>
      <c r="J42" s="40">
        <f t="shared" si="44"/>
        <v>1970.45</v>
      </c>
      <c r="K42" s="40">
        <f t="shared" si="44"/>
        <v>1970.45</v>
      </c>
      <c r="L42" s="40">
        <f t="shared" si="44"/>
        <v>1970.45</v>
      </c>
      <c r="M42" s="40">
        <f t="shared" si="44"/>
        <v>1970.45</v>
      </c>
      <c r="N42" s="40">
        <f t="shared" si="44"/>
        <v>1970.45</v>
      </c>
      <c r="O42" s="40">
        <f t="shared" si="44"/>
        <v>1970.45</v>
      </c>
      <c r="P42" s="40">
        <f t="shared" si="44"/>
        <v>1970.45</v>
      </c>
      <c r="Q42" s="40">
        <f t="shared" si="44"/>
        <v>1970.45</v>
      </c>
      <c r="R42" s="40">
        <f t="shared" si="44"/>
        <v>1970.45</v>
      </c>
      <c r="S42" s="40">
        <f t="shared" si="44"/>
        <v>1970.45</v>
      </c>
      <c r="T42" s="40">
        <f t="shared" si="44"/>
        <v>1970.45</v>
      </c>
      <c r="U42" s="40">
        <f t="shared" si="44"/>
        <v>1970.45</v>
      </c>
      <c r="V42" s="40">
        <f t="shared" si="44"/>
        <v>1970.45</v>
      </c>
      <c r="W42" s="40">
        <f t="shared" si="44"/>
        <v>1970.45</v>
      </c>
      <c r="X42" s="40">
        <f t="shared" si="44"/>
        <v>1970.45</v>
      </c>
      <c r="Y42" s="40">
        <f t="shared" si="44"/>
        <v>1970.45</v>
      </c>
      <c r="Z42" s="40">
        <f t="shared" si="44"/>
        <v>1970.45</v>
      </c>
      <c r="AA42" s="40">
        <f t="shared" si="44"/>
        <v>1970.45</v>
      </c>
      <c r="AB42" s="40">
        <f t="shared" si="44"/>
        <v>1970.45</v>
      </c>
      <c r="AC42" s="40">
        <f t="shared" si="44"/>
        <v>1970.45</v>
      </c>
      <c r="AD42" s="40">
        <f t="shared" si="44"/>
        <v>1970.45</v>
      </c>
      <c r="AE42" s="40">
        <f t="shared" si="44"/>
        <v>1970.45</v>
      </c>
      <c r="AF42" s="40">
        <f t="shared" si="44"/>
        <v>1938.45</v>
      </c>
      <c r="AG42" s="40">
        <f t="shared" si="44"/>
        <v>1906.45</v>
      </c>
      <c r="AH42" s="40">
        <f t="shared" ref="AH42:BM42" si="45">SUM(AH43:AH46)</f>
        <v>1904.95</v>
      </c>
      <c r="AI42" s="40">
        <f t="shared" si="45"/>
        <v>1904.95</v>
      </c>
      <c r="AJ42" s="40">
        <f t="shared" si="45"/>
        <v>1936.95</v>
      </c>
      <c r="AK42" s="40">
        <f t="shared" si="45"/>
        <v>1968.95</v>
      </c>
      <c r="AL42" s="40">
        <f t="shared" si="45"/>
        <v>1970.45</v>
      </c>
      <c r="AM42" s="40">
        <f t="shared" si="45"/>
        <v>1970.45</v>
      </c>
      <c r="AN42" s="40">
        <f t="shared" si="45"/>
        <v>1970.45</v>
      </c>
      <c r="AO42" s="40">
        <f t="shared" si="45"/>
        <v>1970.45</v>
      </c>
      <c r="AP42" s="40">
        <f t="shared" si="45"/>
        <v>1970.45</v>
      </c>
      <c r="AQ42" s="40">
        <f t="shared" si="45"/>
        <v>1970.45</v>
      </c>
      <c r="AR42" s="40">
        <f t="shared" si="45"/>
        <v>1970.45</v>
      </c>
      <c r="AS42" s="40">
        <f t="shared" si="45"/>
        <v>1970.45</v>
      </c>
      <c r="AT42" s="40">
        <f t="shared" si="45"/>
        <v>1970.45</v>
      </c>
      <c r="AU42" s="40">
        <f t="shared" si="45"/>
        <v>1970.45</v>
      </c>
      <c r="AV42" s="40">
        <f t="shared" si="45"/>
        <v>1970.45</v>
      </c>
      <c r="AW42" s="40">
        <f t="shared" si="45"/>
        <v>1970.45</v>
      </c>
      <c r="AX42" s="40">
        <f t="shared" si="45"/>
        <v>1970.45</v>
      </c>
      <c r="AY42" s="40">
        <f t="shared" si="45"/>
        <v>1970.45</v>
      </c>
      <c r="AZ42" s="40">
        <f t="shared" si="45"/>
        <v>1970.45</v>
      </c>
      <c r="BA42" s="40">
        <f t="shared" si="45"/>
        <v>1970.45</v>
      </c>
      <c r="BB42" s="40">
        <f t="shared" si="45"/>
        <v>1970.45</v>
      </c>
      <c r="BC42" s="40">
        <f t="shared" si="45"/>
        <v>1970.45</v>
      </c>
      <c r="BD42" s="40">
        <f t="shared" si="45"/>
        <v>1970.45</v>
      </c>
      <c r="BE42" s="40">
        <f t="shared" si="45"/>
        <v>1970.45</v>
      </c>
      <c r="BF42" s="40">
        <f t="shared" si="45"/>
        <v>1970.45</v>
      </c>
      <c r="BG42" s="40">
        <f t="shared" si="45"/>
        <v>1970.45</v>
      </c>
      <c r="BH42" s="40">
        <f t="shared" si="45"/>
        <v>1970.45</v>
      </c>
      <c r="BI42" s="40">
        <f t="shared" si="45"/>
        <v>1970.45</v>
      </c>
      <c r="BJ42" s="40">
        <f t="shared" si="45"/>
        <v>1970.45</v>
      </c>
      <c r="BK42" s="40">
        <f t="shared" si="45"/>
        <v>1970.45</v>
      </c>
      <c r="BL42" s="40">
        <f t="shared" si="45"/>
        <v>1970.45</v>
      </c>
      <c r="BM42" s="40">
        <f t="shared" si="45"/>
        <v>1970.45</v>
      </c>
      <c r="BN42" s="40">
        <f t="shared" ref="BN42:CR42" si="46">SUM(BN43:BN46)</f>
        <v>1970.45</v>
      </c>
      <c r="BO42" s="40">
        <f t="shared" si="46"/>
        <v>1970.45</v>
      </c>
      <c r="BP42" s="40">
        <f t="shared" si="46"/>
        <v>1970.45</v>
      </c>
      <c r="BQ42" s="40">
        <f t="shared" si="46"/>
        <v>1970.45</v>
      </c>
      <c r="BR42" s="40">
        <f t="shared" si="46"/>
        <v>1970.45</v>
      </c>
      <c r="BS42" s="40">
        <f t="shared" si="46"/>
        <v>1970.45</v>
      </c>
      <c r="BT42" s="40">
        <f t="shared" si="46"/>
        <v>1970.45</v>
      </c>
      <c r="BU42" s="40">
        <f t="shared" si="46"/>
        <v>1970.45</v>
      </c>
      <c r="BV42" s="40">
        <f t="shared" si="46"/>
        <v>1970.45</v>
      </c>
      <c r="BW42" s="40">
        <f t="shared" si="46"/>
        <v>1970.45</v>
      </c>
      <c r="BX42" s="40">
        <f t="shared" si="46"/>
        <v>1970.45</v>
      </c>
      <c r="BY42" s="40">
        <f t="shared" si="46"/>
        <v>1970.45</v>
      </c>
      <c r="BZ42" s="40">
        <f t="shared" si="46"/>
        <v>1970.45</v>
      </c>
      <c r="CA42" s="40">
        <f t="shared" si="46"/>
        <v>1970.45</v>
      </c>
      <c r="CB42" s="40">
        <f t="shared" si="46"/>
        <v>1970.45</v>
      </c>
      <c r="CC42" s="40">
        <f t="shared" si="46"/>
        <v>1970.45</v>
      </c>
      <c r="CD42" s="40">
        <f t="shared" si="46"/>
        <v>1970.45</v>
      </c>
      <c r="CE42" s="40">
        <f t="shared" si="46"/>
        <v>1970.45</v>
      </c>
      <c r="CF42" s="40">
        <f t="shared" si="46"/>
        <v>1970.45</v>
      </c>
      <c r="CG42" s="40">
        <f t="shared" si="46"/>
        <v>1970.45</v>
      </c>
      <c r="CH42" s="40">
        <f t="shared" si="46"/>
        <v>1970.45</v>
      </c>
      <c r="CI42" s="40">
        <f t="shared" si="46"/>
        <v>1970.45</v>
      </c>
      <c r="CJ42" s="40">
        <f t="shared" si="46"/>
        <v>1970.45</v>
      </c>
      <c r="CK42" s="40">
        <f t="shared" si="46"/>
        <v>1970.45</v>
      </c>
      <c r="CL42" s="40">
        <f t="shared" si="46"/>
        <v>1970.45</v>
      </c>
      <c r="CM42" s="40">
        <f t="shared" si="46"/>
        <v>1970.45</v>
      </c>
      <c r="CN42" s="40">
        <f t="shared" si="46"/>
        <v>1970.45</v>
      </c>
      <c r="CO42" s="40">
        <f t="shared" si="46"/>
        <v>1970.45</v>
      </c>
      <c r="CP42" s="40">
        <f t="shared" si="46"/>
        <v>1970.45</v>
      </c>
      <c r="CQ42" s="40">
        <f t="shared" si="46"/>
        <v>1970.45</v>
      </c>
      <c r="CR42" s="40">
        <f t="shared" si="46"/>
        <v>1970.45</v>
      </c>
      <c r="CS42" s="91">
        <f>SUM(CS43:CS46)</f>
        <v>1970.45</v>
      </c>
      <c r="CT42" s="38">
        <f t="shared" si="20"/>
        <v>188901.20000000022</v>
      </c>
      <c r="CU42" s="150"/>
    </row>
    <row r="43" spans="1:99">
      <c r="A43" s="78" t="s">
        <v>42</v>
      </c>
      <c r="B43" s="42">
        <v>1131</v>
      </c>
      <c r="C43" s="43">
        <v>1131</v>
      </c>
      <c r="D43" s="43">
        <v>1131</v>
      </c>
      <c r="E43" s="43">
        <v>1131</v>
      </c>
      <c r="F43" s="43">
        <v>1131</v>
      </c>
      <c r="G43" s="43">
        <v>1131</v>
      </c>
      <c r="H43" s="43">
        <v>1131</v>
      </c>
      <c r="I43" s="43">
        <v>1131</v>
      </c>
      <c r="J43" s="43">
        <v>1131</v>
      </c>
      <c r="K43" s="43">
        <v>1131</v>
      </c>
      <c r="L43" s="43">
        <v>1131</v>
      </c>
      <c r="M43" s="43">
        <v>1131</v>
      </c>
      <c r="N43" s="43">
        <v>1131</v>
      </c>
      <c r="O43" s="43">
        <v>1131</v>
      </c>
      <c r="P43" s="43">
        <v>1131</v>
      </c>
      <c r="Q43" s="43">
        <v>1131</v>
      </c>
      <c r="R43" s="43">
        <v>1131</v>
      </c>
      <c r="S43" s="43">
        <v>1131</v>
      </c>
      <c r="T43" s="43">
        <v>1131</v>
      </c>
      <c r="U43" s="43">
        <v>1131</v>
      </c>
      <c r="V43" s="43">
        <v>1131</v>
      </c>
      <c r="W43" s="43">
        <v>1131</v>
      </c>
      <c r="X43" s="43">
        <v>1131</v>
      </c>
      <c r="Y43" s="43">
        <v>1131</v>
      </c>
      <c r="Z43" s="43">
        <v>1131</v>
      </c>
      <c r="AA43" s="43">
        <v>1131</v>
      </c>
      <c r="AB43" s="43">
        <v>1131</v>
      </c>
      <c r="AC43" s="43">
        <v>1131</v>
      </c>
      <c r="AD43" s="43">
        <v>1131</v>
      </c>
      <c r="AE43" s="43">
        <v>1131</v>
      </c>
      <c r="AF43" s="43">
        <v>1099</v>
      </c>
      <c r="AG43" s="43">
        <v>1067</v>
      </c>
      <c r="AH43" s="43">
        <v>1065.5</v>
      </c>
      <c r="AI43" s="43">
        <v>1065.5</v>
      </c>
      <c r="AJ43" s="43">
        <v>1097.5</v>
      </c>
      <c r="AK43" s="43">
        <v>1129.5</v>
      </c>
      <c r="AL43" s="43">
        <v>1131</v>
      </c>
      <c r="AM43" s="43">
        <v>1131</v>
      </c>
      <c r="AN43" s="43">
        <v>1131</v>
      </c>
      <c r="AO43" s="43">
        <v>1131</v>
      </c>
      <c r="AP43" s="43">
        <v>1131</v>
      </c>
      <c r="AQ43" s="43">
        <v>1131</v>
      </c>
      <c r="AR43" s="43">
        <v>1131</v>
      </c>
      <c r="AS43" s="43">
        <v>1131</v>
      </c>
      <c r="AT43" s="43">
        <v>1131</v>
      </c>
      <c r="AU43" s="43">
        <v>1131</v>
      </c>
      <c r="AV43" s="43">
        <v>1131</v>
      </c>
      <c r="AW43" s="43">
        <v>1131</v>
      </c>
      <c r="AX43" s="43">
        <v>1131</v>
      </c>
      <c r="AY43" s="43">
        <v>1131</v>
      </c>
      <c r="AZ43" s="43">
        <v>1131</v>
      </c>
      <c r="BA43" s="43">
        <v>1131</v>
      </c>
      <c r="BB43" s="43">
        <v>1131</v>
      </c>
      <c r="BC43" s="43">
        <v>1131</v>
      </c>
      <c r="BD43" s="43">
        <v>1131</v>
      </c>
      <c r="BE43" s="43">
        <v>1131</v>
      </c>
      <c r="BF43" s="43">
        <v>1131</v>
      </c>
      <c r="BG43" s="43">
        <v>1131</v>
      </c>
      <c r="BH43" s="43">
        <v>1131</v>
      </c>
      <c r="BI43" s="43">
        <v>1131</v>
      </c>
      <c r="BJ43" s="43">
        <v>1131</v>
      </c>
      <c r="BK43" s="43">
        <v>1131</v>
      </c>
      <c r="BL43" s="43">
        <v>1131</v>
      </c>
      <c r="BM43" s="43">
        <v>1131</v>
      </c>
      <c r="BN43" s="43">
        <v>1131</v>
      </c>
      <c r="BO43" s="43">
        <v>1131</v>
      </c>
      <c r="BP43" s="43">
        <v>1131</v>
      </c>
      <c r="BQ43" s="43">
        <v>1131</v>
      </c>
      <c r="BR43" s="43">
        <v>1131</v>
      </c>
      <c r="BS43" s="43">
        <v>1131</v>
      </c>
      <c r="BT43" s="43">
        <v>1131</v>
      </c>
      <c r="BU43" s="43">
        <v>1131</v>
      </c>
      <c r="BV43" s="43">
        <v>1131</v>
      </c>
      <c r="BW43" s="43">
        <v>1131</v>
      </c>
      <c r="BX43" s="43">
        <v>1131</v>
      </c>
      <c r="BY43" s="43">
        <v>1131</v>
      </c>
      <c r="BZ43" s="43">
        <v>1131</v>
      </c>
      <c r="CA43" s="43">
        <v>1131</v>
      </c>
      <c r="CB43" s="43">
        <v>1131</v>
      </c>
      <c r="CC43" s="43">
        <v>1131</v>
      </c>
      <c r="CD43" s="43">
        <v>1131</v>
      </c>
      <c r="CE43" s="43">
        <v>1131</v>
      </c>
      <c r="CF43" s="43">
        <v>1131</v>
      </c>
      <c r="CG43" s="43">
        <v>1131</v>
      </c>
      <c r="CH43" s="43">
        <v>1131</v>
      </c>
      <c r="CI43" s="43">
        <v>1131</v>
      </c>
      <c r="CJ43" s="43">
        <v>1131</v>
      </c>
      <c r="CK43" s="43">
        <v>1131</v>
      </c>
      <c r="CL43" s="43">
        <v>1131</v>
      </c>
      <c r="CM43" s="43">
        <v>1131</v>
      </c>
      <c r="CN43" s="43">
        <v>1131</v>
      </c>
      <c r="CO43" s="43">
        <v>1131</v>
      </c>
      <c r="CP43" s="43">
        <v>1131</v>
      </c>
      <c r="CQ43" s="43">
        <v>1131</v>
      </c>
      <c r="CR43" s="43">
        <v>1131</v>
      </c>
      <c r="CS43" s="92">
        <v>1131</v>
      </c>
      <c r="CT43" s="30">
        <f t="shared" si="20"/>
        <v>108314</v>
      </c>
      <c r="CU43" s="152"/>
    </row>
    <row r="44" spans="1:99">
      <c r="A44" s="25" t="s">
        <v>43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20"/>
        <v>25867.200000000044</v>
      </c>
      <c r="CU44" s="152"/>
    </row>
    <row r="45" spans="1:99">
      <c r="A45" s="25" t="s">
        <v>44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570</v>
      </c>
      <c r="AY45" s="1">
        <v>570</v>
      </c>
      <c r="AZ45" s="1">
        <v>570</v>
      </c>
      <c r="BA45" s="1">
        <v>570</v>
      </c>
      <c r="BB45" s="1">
        <v>570</v>
      </c>
      <c r="BC45" s="1">
        <v>570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20"/>
        <v>54720</v>
      </c>
      <c r="CU45" s="152"/>
    </row>
    <row r="46" spans="1:99" hidden="1">
      <c r="A46" s="57" t="s">
        <v>45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20"/>
        <v>0</v>
      </c>
      <c r="CU46" s="152"/>
    </row>
    <row r="47" spans="1:99">
      <c r="A47" s="95" t="s">
        <v>46</v>
      </c>
      <c r="B47" s="53">
        <f t="shared" ref="B47:AG47" si="47">SUM(B48:B51)</f>
        <v>84.44</v>
      </c>
      <c r="C47" s="54">
        <f t="shared" si="47"/>
        <v>82.199999999999989</v>
      </c>
      <c r="D47" s="54">
        <f t="shared" si="47"/>
        <v>81.210000000000008</v>
      </c>
      <c r="E47" s="54">
        <f t="shared" si="47"/>
        <v>76.400000000000006</v>
      </c>
      <c r="F47" s="54">
        <f t="shared" si="47"/>
        <v>74.64</v>
      </c>
      <c r="G47" s="54">
        <f t="shared" si="47"/>
        <v>71.5</v>
      </c>
      <c r="H47" s="54">
        <f t="shared" si="47"/>
        <v>67.08</v>
      </c>
      <c r="I47" s="54">
        <f t="shared" si="47"/>
        <v>67.849999999999994</v>
      </c>
      <c r="J47" s="54">
        <f t="shared" si="47"/>
        <v>63.28</v>
      </c>
      <c r="K47" s="54">
        <f t="shared" si="47"/>
        <v>64.19</v>
      </c>
      <c r="L47" s="54">
        <f t="shared" si="47"/>
        <v>66.069999999999993</v>
      </c>
      <c r="M47" s="54">
        <f t="shared" si="47"/>
        <v>70.81</v>
      </c>
      <c r="N47" s="54">
        <f t="shared" si="47"/>
        <v>76.75</v>
      </c>
      <c r="O47" s="54">
        <f t="shared" si="47"/>
        <v>83.69</v>
      </c>
      <c r="P47" s="54">
        <f t="shared" si="47"/>
        <v>96.27</v>
      </c>
      <c r="Q47" s="54">
        <f t="shared" si="47"/>
        <v>93.539999999999992</v>
      </c>
      <c r="R47" s="54">
        <f t="shared" si="47"/>
        <v>100.42</v>
      </c>
      <c r="S47" s="54">
        <f t="shared" si="47"/>
        <v>105.74000000000001</v>
      </c>
      <c r="T47" s="54">
        <f t="shared" si="47"/>
        <v>107.97</v>
      </c>
      <c r="U47" s="54">
        <f t="shared" si="47"/>
        <v>114.69</v>
      </c>
      <c r="V47" s="54">
        <f t="shared" si="47"/>
        <v>119.27000000000001</v>
      </c>
      <c r="W47" s="54">
        <f t="shared" si="47"/>
        <v>124.01</v>
      </c>
      <c r="X47" s="54">
        <f t="shared" si="47"/>
        <v>129.90326074148115</v>
      </c>
      <c r="Y47" s="54">
        <f t="shared" si="47"/>
        <v>129.74255808705382</v>
      </c>
      <c r="Z47" s="54">
        <f t="shared" si="47"/>
        <v>132.56082625590716</v>
      </c>
      <c r="AA47" s="54">
        <f t="shared" si="47"/>
        <v>163.19827834523153</v>
      </c>
      <c r="AB47" s="54">
        <f t="shared" si="47"/>
        <v>266.64417621633532</v>
      </c>
      <c r="AC47" s="54">
        <f t="shared" si="47"/>
        <v>407.95017407354777</v>
      </c>
      <c r="AD47" s="54">
        <f t="shared" si="47"/>
        <v>593.35717741227256</v>
      </c>
      <c r="AE47" s="54">
        <f t="shared" si="47"/>
        <v>853.03952842706292</v>
      </c>
      <c r="AF47" s="54">
        <f t="shared" si="47"/>
        <v>1143.9590736355694</v>
      </c>
      <c r="AG47" s="54">
        <f t="shared" si="47"/>
        <v>1523.3062454753174</v>
      </c>
      <c r="AH47" s="54">
        <f t="shared" ref="AH47:BM47" si="48">SUM(AH48:AH51)</f>
        <v>1845.0511916581374</v>
      </c>
      <c r="AI47" s="54">
        <f t="shared" si="48"/>
        <v>2163.0871072846794</v>
      </c>
      <c r="AJ47" s="54">
        <f t="shared" si="48"/>
        <v>2447.9701074746877</v>
      </c>
      <c r="AK47" s="54">
        <f t="shared" si="48"/>
        <v>2762.3959226041734</v>
      </c>
      <c r="AL47" s="54">
        <f t="shared" si="48"/>
        <v>3050.7423173720672</v>
      </c>
      <c r="AM47" s="54">
        <f t="shared" si="48"/>
        <v>3326.3296480846639</v>
      </c>
      <c r="AN47" s="54">
        <f t="shared" si="48"/>
        <v>3525.8688902851241</v>
      </c>
      <c r="AO47" s="54">
        <f t="shared" si="48"/>
        <v>3699.3066960834249</v>
      </c>
      <c r="AP47" s="54">
        <f t="shared" si="48"/>
        <v>3821.7997115060662</v>
      </c>
      <c r="AQ47" s="54">
        <f t="shared" si="48"/>
        <v>4000.9925538451212</v>
      </c>
      <c r="AR47" s="54">
        <f t="shared" si="48"/>
        <v>4132.4698185815769</v>
      </c>
      <c r="AS47" s="54">
        <f t="shared" si="48"/>
        <v>4247.1603296891035</v>
      </c>
      <c r="AT47" s="54">
        <f t="shared" si="48"/>
        <v>4373.634669344885</v>
      </c>
      <c r="AU47" s="54">
        <f t="shared" si="48"/>
        <v>4446.6712473514544</v>
      </c>
      <c r="AV47" s="54">
        <f t="shared" si="48"/>
        <v>4475.0576822287549</v>
      </c>
      <c r="AW47" s="54">
        <f t="shared" si="48"/>
        <v>4459.3855372696544</v>
      </c>
      <c r="AX47" s="54">
        <f t="shared" si="48"/>
        <v>4528.1203986989985</v>
      </c>
      <c r="AY47" s="54">
        <f t="shared" si="48"/>
        <v>4493.6420868547484</v>
      </c>
      <c r="AZ47" s="54">
        <f t="shared" si="48"/>
        <v>4490.5288237341656</v>
      </c>
      <c r="BA47" s="54">
        <f t="shared" si="48"/>
        <v>4523.6020959879415</v>
      </c>
      <c r="BB47" s="54">
        <f t="shared" si="48"/>
        <v>4466.10475409836</v>
      </c>
      <c r="BC47" s="54">
        <f t="shared" si="48"/>
        <v>4409.1554418501419</v>
      </c>
      <c r="BD47" s="54">
        <f t="shared" si="48"/>
        <v>4383.7869432225161</v>
      </c>
      <c r="BE47" s="54">
        <f t="shared" si="48"/>
        <v>4240.5440313466506</v>
      </c>
      <c r="BF47" s="54">
        <f t="shared" si="48"/>
        <v>4051.9464458307448</v>
      </c>
      <c r="BG47" s="54">
        <f t="shared" si="48"/>
        <v>3981.9415722184867</v>
      </c>
      <c r="BH47" s="54">
        <f t="shared" si="48"/>
        <v>3788.6464620852735</v>
      </c>
      <c r="BI47" s="54">
        <f t="shared" si="48"/>
        <v>3634.0256906019122</v>
      </c>
      <c r="BJ47" s="54">
        <f t="shared" si="48"/>
        <v>3531.3696729454705</v>
      </c>
      <c r="BK47" s="54">
        <f t="shared" si="48"/>
        <v>3322.7192460964375</v>
      </c>
      <c r="BL47" s="54">
        <f t="shared" si="48"/>
        <v>3110.3419986204408</v>
      </c>
      <c r="BM47" s="54">
        <f t="shared" si="48"/>
        <v>2911.9233096647386</v>
      </c>
      <c r="BN47" s="54">
        <f t="shared" ref="BN47:CS47" si="49">SUM(BN48:BN51)</f>
        <v>2699.3511352782352</v>
      </c>
      <c r="BO47" s="54">
        <f t="shared" si="49"/>
        <v>2333.1038918738532</v>
      </c>
      <c r="BP47" s="54">
        <f t="shared" si="49"/>
        <v>2038.2458789979671</v>
      </c>
      <c r="BQ47" s="54">
        <f t="shared" si="49"/>
        <v>1701.8443928741933</v>
      </c>
      <c r="BR47" s="54">
        <f t="shared" si="49"/>
        <v>1319.3606420059809</v>
      </c>
      <c r="BS47" s="54">
        <f t="shared" si="49"/>
        <v>1038.185269469109</v>
      </c>
      <c r="BT47" s="54">
        <f t="shared" si="49"/>
        <v>767.3194061189198</v>
      </c>
      <c r="BU47" s="54">
        <f t="shared" si="49"/>
        <v>464.69326310461491</v>
      </c>
      <c r="BV47" s="54">
        <f t="shared" si="49"/>
        <v>247.50063140381329</v>
      </c>
      <c r="BW47" s="54">
        <f t="shared" si="49"/>
        <v>140.01659070042967</v>
      </c>
      <c r="BX47" s="54">
        <f t="shared" si="49"/>
        <v>96.33657358899886</v>
      </c>
      <c r="BY47" s="54">
        <f t="shared" si="49"/>
        <v>72.856784163384091</v>
      </c>
      <c r="BZ47" s="54">
        <f t="shared" si="49"/>
        <v>62.08</v>
      </c>
      <c r="CA47" s="54">
        <f t="shared" si="49"/>
        <v>67.75</v>
      </c>
      <c r="CB47" s="54">
        <f t="shared" si="49"/>
        <v>70.14</v>
      </c>
      <c r="CC47" s="54">
        <f t="shared" si="49"/>
        <v>76.650000000000006</v>
      </c>
      <c r="CD47" s="54">
        <f t="shared" si="49"/>
        <v>77.33</v>
      </c>
      <c r="CE47" s="54">
        <f t="shared" si="49"/>
        <v>80.09</v>
      </c>
      <c r="CF47" s="54">
        <f t="shared" si="49"/>
        <v>81.72999999999999</v>
      </c>
      <c r="CG47" s="54">
        <f t="shared" si="49"/>
        <v>87.88</v>
      </c>
      <c r="CH47" s="54">
        <f t="shared" si="49"/>
        <v>93.61</v>
      </c>
      <c r="CI47" s="54">
        <f t="shared" si="49"/>
        <v>101.56</v>
      </c>
      <c r="CJ47" s="54">
        <f t="shared" si="49"/>
        <v>103.8</v>
      </c>
      <c r="CK47" s="54">
        <f t="shared" si="49"/>
        <v>105.91999999999999</v>
      </c>
      <c r="CL47" s="54">
        <f t="shared" si="49"/>
        <v>103.91999999999999</v>
      </c>
      <c r="CM47" s="54">
        <f t="shared" si="49"/>
        <v>106.81</v>
      </c>
      <c r="CN47" s="54">
        <f t="shared" si="49"/>
        <v>104.77000000000001</v>
      </c>
      <c r="CO47" s="54">
        <f t="shared" si="49"/>
        <v>101.36</v>
      </c>
      <c r="CP47" s="54">
        <f t="shared" si="49"/>
        <v>99.16</v>
      </c>
      <c r="CQ47" s="54">
        <f t="shared" si="49"/>
        <v>94.72999999999999</v>
      </c>
      <c r="CR47" s="54">
        <f t="shared" si="49"/>
        <v>92.98</v>
      </c>
      <c r="CS47" s="96">
        <f t="shared" si="49"/>
        <v>92.09</v>
      </c>
      <c r="CT47" s="38">
        <f t="shared" si="20"/>
        <v>142605.17816276988</v>
      </c>
      <c r="CU47" s="150"/>
    </row>
    <row r="48" spans="1:99">
      <c r="A48" s="26" t="s">
        <v>66</v>
      </c>
      <c r="B48" s="42">
        <f t="shared" ref="B48:AG48" si="50">B21</f>
        <v>0</v>
      </c>
      <c r="C48" s="43">
        <f t="shared" si="50"/>
        <v>0</v>
      </c>
      <c r="D48" s="43">
        <f t="shared" si="50"/>
        <v>0</v>
      </c>
      <c r="E48" s="43">
        <f t="shared" si="50"/>
        <v>0</v>
      </c>
      <c r="F48" s="43">
        <f t="shared" si="50"/>
        <v>0</v>
      </c>
      <c r="G48" s="43">
        <f t="shared" si="50"/>
        <v>0</v>
      </c>
      <c r="H48" s="43">
        <f t="shared" si="50"/>
        <v>0</v>
      </c>
      <c r="I48" s="43">
        <f t="shared" si="50"/>
        <v>0</v>
      </c>
      <c r="J48" s="43">
        <f t="shared" si="50"/>
        <v>0</v>
      </c>
      <c r="K48" s="43">
        <f t="shared" si="50"/>
        <v>0</v>
      </c>
      <c r="L48" s="43">
        <f t="shared" si="50"/>
        <v>0</v>
      </c>
      <c r="M48" s="43">
        <f t="shared" si="50"/>
        <v>0</v>
      </c>
      <c r="N48" s="43">
        <f t="shared" si="50"/>
        <v>0</v>
      </c>
      <c r="O48" s="43">
        <f t="shared" si="50"/>
        <v>0</v>
      </c>
      <c r="P48" s="43">
        <f t="shared" si="50"/>
        <v>0</v>
      </c>
      <c r="Q48" s="43">
        <f t="shared" si="50"/>
        <v>0</v>
      </c>
      <c r="R48" s="43">
        <f t="shared" si="50"/>
        <v>0</v>
      </c>
      <c r="S48" s="43">
        <f t="shared" si="50"/>
        <v>0</v>
      </c>
      <c r="T48" s="43">
        <f t="shared" si="50"/>
        <v>0</v>
      </c>
      <c r="U48" s="43">
        <f t="shared" si="50"/>
        <v>0</v>
      </c>
      <c r="V48" s="43">
        <f t="shared" si="50"/>
        <v>0</v>
      </c>
      <c r="W48" s="43">
        <f t="shared" si="50"/>
        <v>0</v>
      </c>
      <c r="X48" s="43">
        <f t="shared" si="50"/>
        <v>0</v>
      </c>
      <c r="Y48" s="43">
        <f t="shared" si="50"/>
        <v>0.01</v>
      </c>
      <c r="Z48" s="43">
        <f t="shared" si="50"/>
        <v>0.11</v>
      </c>
      <c r="AA48" s="43">
        <f t="shared" si="50"/>
        <v>5.26</v>
      </c>
      <c r="AB48" s="43">
        <f t="shared" si="50"/>
        <v>22.009999999999998</v>
      </c>
      <c r="AC48" s="43">
        <f t="shared" si="50"/>
        <v>56.07</v>
      </c>
      <c r="AD48" s="43">
        <f t="shared" si="50"/>
        <v>122.85000000000001</v>
      </c>
      <c r="AE48" s="43">
        <f t="shared" si="50"/>
        <v>207.63000000000002</v>
      </c>
      <c r="AF48" s="43">
        <f t="shared" si="50"/>
        <v>323.84999999999997</v>
      </c>
      <c r="AG48" s="43">
        <f t="shared" si="50"/>
        <v>470.56000000000006</v>
      </c>
      <c r="AH48" s="43">
        <f t="shared" ref="AH48:BM48" si="51">AH21</f>
        <v>616.27</v>
      </c>
      <c r="AI48" s="43">
        <f t="shared" si="51"/>
        <v>744.09000000000015</v>
      </c>
      <c r="AJ48" s="43">
        <f t="shared" si="51"/>
        <v>881.32999999999993</v>
      </c>
      <c r="AK48" s="43">
        <f t="shared" si="51"/>
        <v>1008.2</v>
      </c>
      <c r="AL48" s="43">
        <f t="shared" si="51"/>
        <v>1131.8800000000001</v>
      </c>
      <c r="AM48" s="43">
        <f t="shared" si="51"/>
        <v>1229.3</v>
      </c>
      <c r="AN48" s="43">
        <f t="shared" si="51"/>
        <v>1329.95</v>
      </c>
      <c r="AO48" s="43">
        <f t="shared" si="51"/>
        <v>1410.4399999999998</v>
      </c>
      <c r="AP48" s="43">
        <f t="shared" si="51"/>
        <v>1447.31</v>
      </c>
      <c r="AQ48" s="43">
        <f t="shared" si="51"/>
        <v>1493.82</v>
      </c>
      <c r="AR48" s="43">
        <f t="shared" si="51"/>
        <v>1534.96</v>
      </c>
      <c r="AS48" s="43">
        <f t="shared" si="51"/>
        <v>1562.28</v>
      </c>
      <c r="AT48" s="43">
        <f t="shared" si="51"/>
        <v>1633.14</v>
      </c>
      <c r="AU48" s="43">
        <f t="shared" si="51"/>
        <v>1638.18</v>
      </c>
      <c r="AV48" s="43">
        <f t="shared" si="51"/>
        <v>1646.58</v>
      </c>
      <c r="AW48" s="43">
        <f t="shared" si="51"/>
        <v>1646.56</v>
      </c>
      <c r="AX48" s="43">
        <f t="shared" si="51"/>
        <v>1651.3799999999999</v>
      </c>
      <c r="AY48" s="43">
        <f t="shared" si="51"/>
        <v>1649.63</v>
      </c>
      <c r="AZ48" s="43">
        <f t="shared" si="51"/>
        <v>1656.8899999999999</v>
      </c>
      <c r="BA48" s="43">
        <f t="shared" si="51"/>
        <v>1659.06</v>
      </c>
      <c r="BB48" s="43">
        <f t="shared" si="51"/>
        <v>1658.5</v>
      </c>
      <c r="BC48" s="43">
        <f t="shared" si="51"/>
        <v>1653.7399999999998</v>
      </c>
      <c r="BD48" s="43">
        <f t="shared" si="51"/>
        <v>1653.1899999999996</v>
      </c>
      <c r="BE48" s="43">
        <f t="shared" si="51"/>
        <v>1640.9999999999998</v>
      </c>
      <c r="BF48" s="43">
        <f t="shared" si="51"/>
        <v>1549.4999999999998</v>
      </c>
      <c r="BG48" s="43">
        <f t="shared" si="51"/>
        <v>1533.4899999999998</v>
      </c>
      <c r="BH48" s="43">
        <f t="shared" si="51"/>
        <v>1427.6100000000001</v>
      </c>
      <c r="BI48" s="43">
        <f t="shared" si="51"/>
        <v>1408.72</v>
      </c>
      <c r="BJ48" s="43">
        <f t="shared" si="51"/>
        <v>1382.06</v>
      </c>
      <c r="BK48" s="43">
        <f t="shared" si="51"/>
        <v>1301.0499999999997</v>
      </c>
      <c r="BL48" s="43">
        <f t="shared" si="51"/>
        <v>1221.8900000000001</v>
      </c>
      <c r="BM48" s="43">
        <f t="shared" si="51"/>
        <v>1136.52</v>
      </c>
      <c r="BN48" s="43">
        <f t="shared" ref="BN48:CS48" si="52">BN21</f>
        <v>1063.5500000000002</v>
      </c>
      <c r="BO48" s="43">
        <f t="shared" si="52"/>
        <v>958.76</v>
      </c>
      <c r="BP48" s="43">
        <f t="shared" si="52"/>
        <v>848.42000000000007</v>
      </c>
      <c r="BQ48" s="43">
        <f t="shared" si="52"/>
        <v>738.9</v>
      </c>
      <c r="BR48" s="43">
        <f t="shared" si="52"/>
        <v>587.48</v>
      </c>
      <c r="BS48" s="43">
        <f t="shared" si="52"/>
        <v>467.03999999999996</v>
      </c>
      <c r="BT48" s="43">
        <f t="shared" si="52"/>
        <v>357.34000000000003</v>
      </c>
      <c r="BU48" s="43">
        <f t="shared" si="52"/>
        <v>245.26999999999998</v>
      </c>
      <c r="BV48" s="43">
        <f t="shared" si="52"/>
        <v>147.90000000000003</v>
      </c>
      <c r="BW48" s="43">
        <f t="shared" si="52"/>
        <v>72.819999999999993</v>
      </c>
      <c r="BX48" s="43">
        <f t="shared" si="52"/>
        <v>30.109999999999996</v>
      </c>
      <c r="BY48" s="43">
        <f t="shared" si="52"/>
        <v>6.64</v>
      </c>
      <c r="BZ48" s="43">
        <f t="shared" si="52"/>
        <v>0.03</v>
      </c>
      <c r="CA48" s="43">
        <f t="shared" si="52"/>
        <v>0</v>
      </c>
      <c r="CB48" s="43">
        <f t="shared" si="52"/>
        <v>0</v>
      </c>
      <c r="CC48" s="43">
        <f t="shared" si="52"/>
        <v>0</v>
      </c>
      <c r="CD48" s="43">
        <f t="shared" si="52"/>
        <v>0</v>
      </c>
      <c r="CE48" s="43">
        <f t="shared" si="52"/>
        <v>0</v>
      </c>
      <c r="CF48" s="43">
        <f t="shared" si="52"/>
        <v>0</v>
      </c>
      <c r="CG48" s="43">
        <f t="shared" si="52"/>
        <v>0</v>
      </c>
      <c r="CH48" s="43">
        <f t="shared" si="52"/>
        <v>0</v>
      </c>
      <c r="CI48" s="43">
        <f t="shared" si="52"/>
        <v>0</v>
      </c>
      <c r="CJ48" s="43">
        <f t="shared" si="52"/>
        <v>0</v>
      </c>
      <c r="CK48" s="43">
        <f t="shared" si="52"/>
        <v>0</v>
      </c>
      <c r="CL48" s="43">
        <f t="shared" si="52"/>
        <v>0</v>
      </c>
      <c r="CM48" s="43">
        <f t="shared" si="52"/>
        <v>0</v>
      </c>
      <c r="CN48" s="43">
        <f t="shared" si="52"/>
        <v>0</v>
      </c>
      <c r="CO48" s="43">
        <f t="shared" si="52"/>
        <v>0</v>
      </c>
      <c r="CP48" s="43">
        <f t="shared" si="52"/>
        <v>0</v>
      </c>
      <c r="CQ48" s="43">
        <f t="shared" si="52"/>
        <v>0</v>
      </c>
      <c r="CR48" s="43">
        <f t="shared" si="52"/>
        <v>0</v>
      </c>
      <c r="CS48" s="92">
        <f t="shared" si="52"/>
        <v>0</v>
      </c>
      <c r="CT48" s="30">
        <f t="shared" ref="CT48:CT51" si="53">SUM(B48:CS48)</f>
        <v>51871.130000000005</v>
      </c>
      <c r="CU48" s="152"/>
    </row>
    <row r="49" spans="1:102">
      <c r="A49" s="30" t="s">
        <v>67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1.373260741481142</v>
      </c>
      <c r="Y49" s="1">
        <v>3.5125580870538049</v>
      </c>
      <c r="Z49" s="1">
        <v>4.5308262559071686</v>
      </c>
      <c r="AA49" s="1">
        <v>24.6482783452315</v>
      </c>
      <c r="AB49" s="1">
        <v>108.3741762163353</v>
      </c>
      <c r="AC49" s="1">
        <v>235.09017407354773</v>
      </c>
      <c r="AD49" s="1">
        <v>363.69717741227259</v>
      </c>
      <c r="AE49" s="1">
        <v>542.56952842706301</v>
      </c>
      <c r="AF49" s="1">
        <v>718.75907363556962</v>
      </c>
      <c r="AG49" s="1">
        <v>959.87624547531721</v>
      </c>
      <c r="AH49" s="1">
        <v>1138.4411916581375</v>
      </c>
      <c r="AI49" s="1">
        <v>1328.5571072846792</v>
      </c>
      <c r="AJ49" s="1">
        <v>1478.1701074746879</v>
      </c>
      <c r="AK49" s="1">
        <v>1664.2059226041733</v>
      </c>
      <c r="AL49" s="1">
        <v>1829.2823173720672</v>
      </c>
      <c r="AM49" s="1">
        <v>2004.5496480846639</v>
      </c>
      <c r="AN49" s="1">
        <v>2101.6988902851244</v>
      </c>
      <c r="AO49" s="1">
        <v>2196.146696083425</v>
      </c>
      <c r="AP49" s="1">
        <v>2279.6397115060663</v>
      </c>
      <c r="AQ49" s="1">
        <v>2417.2825538451216</v>
      </c>
      <c r="AR49" s="1">
        <v>2512.0098185815764</v>
      </c>
      <c r="AS49" s="1">
        <v>2605.060329689104</v>
      </c>
      <c r="AT49" s="1">
        <v>2664.4546693448847</v>
      </c>
      <c r="AU49" s="1">
        <v>2731.3012473514536</v>
      </c>
      <c r="AV49" s="1">
        <v>2758.9676822287547</v>
      </c>
      <c r="AW49" s="1">
        <v>2749.7455372696541</v>
      </c>
      <c r="AX49" s="1">
        <v>2819.2003986989989</v>
      </c>
      <c r="AY49" s="1">
        <v>2793.1920868547481</v>
      </c>
      <c r="AZ49" s="1">
        <v>2794.1888237341664</v>
      </c>
      <c r="BA49" s="1">
        <v>2826.932095987941</v>
      </c>
      <c r="BB49" s="1">
        <v>2773.56475409836</v>
      </c>
      <c r="BC49" s="1">
        <v>2723.6254418501421</v>
      </c>
      <c r="BD49" s="1">
        <v>2701.156943222516</v>
      </c>
      <c r="BE49" s="1">
        <v>2571.8140313466511</v>
      </c>
      <c r="BF49" s="1">
        <v>2475.186445830745</v>
      </c>
      <c r="BG49" s="1">
        <v>2421.9215722184872</v>
      </c>
      <c r="BH49" s="1">
        <v>2331.2464620852734</v>
      </c>
      <c r="BI49" s="1">
        <v>2194.2556906019122</v>
      </c>
      <c r="BJ49" s="1">
        <v>2116.7896729454706</v>
      </c>
      <c r="BK49" s="1">
        <v>1988.2292460964379</v>
      </c>
      <c r="BL49" s="1">
        <v>1855.2719986204406</v>
      </c>
      <c r="BM49" s="1">
        <v>1741.6533096647383</v>
      </c>
      <c r="BN49" s="1">
        <v>1603.321135278235</v>
      </c>
      <c r="BO49" s="1">
        <v>1342.6138918738532</v>
      </c>
      <c r="BP49" s="1">
        <v>1156.335878997967</v>
      </c>
      <c r="BQ49" s="1">
        <v>929.15439287419338</v>
      </c>
      <c r="BR49" s="1">
        <v>699.01064200598114</v>
      </c>
      <c r="BS49" s="1">
        <v>536.50526946910918</v>
      </c>
      <c r="BT49" s="1">
        <v>376.31940611891986</v>
      </c>
      <c r="BU49" s="1">
        <v>182.53326310461495</v>
      </c>
      <c r="BV49" s="1">
        <v>47.880631403813261</v>
      </c>
      <c r="BW49" s="1">
        <v>11.746590700429675</v>
      </c>
      <c r="BX49" s="1">
        <v>8.8965735889988657</v>
      </c>
      <c r="BY49" s="1">
        <v>8.4567841633840928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3"/>
        <v>83452.948162769855</v>
      </c>
      <c r="CU49" s="152"/>
    </row>
    <row r="50" spans="1:102">
      <c r="A50" s="30" t="s">
        <v>24</v>
      </c>
      <c r="B50" s="45">
        <v>50.51</v>
      </c>
      <c r="C50" s="1">
        <v>47.76</v>
      </c>
      <c r="D50" s="1">
        <v>46.43</v>
      </c>
      <c r="E50" s="1">
        <v>42.05</v>
      </c>
      <c r="F50" s="1">
        <v>40.58</v>
      </c>
      <c r="G50" s="1">
        <v>37.81</v>
      </c>
      <c r="H50" s="1">
        <v>33.96</v>
      </c>
      <c r="I50" s="1">
        <v>33.6</v>
      </c>
      <c r="J50" s="1">
        <v>29.1</v>
      </c>
      <c r="K50" s="1">
        <v>30.27</v>
      </c>
      <c r="L50" s="1">
        <v>32.619999999999997</v>
      </c>
      <c r="M50" s="1">
        <v>36.33</v>
      </c>
      <c r="N50" s="1">
        <v>42.86</v>
      </c>
      <c r="O50" s="1">
        <v>49.69</v>
      </c>
      <c r="P50" s="1">
        <v>62.16</v>
      </c>
      <c r="Q50" s="1">
        <v>59.82</v>
      </c>
      <c r="R50" s="1">
        <v>66.03</v>
      </c>
      <c r="S50" s="1">
        <v>71.89</v>
      </c>
      <c r="T50" s="1">
        <v>74.86</v>
      </c>
      <c r="U50" s="1">
        <v>81.260000000000005</v>
      </c>
      <c r="V50" s="1">
        <v>85.76</v>
      </c>
      <c r="W50" s="1">
        <v>90.26</v>
      </c>
      <c r="X50" s="1">
        <v>95.37</v>
      </c>
      <c r="Y50" s="1">
        <v>93.01</v>
      </c>
      <c r="Z50" s="1">
        <v>93.49</v>
      </c>
      <c r="AA50" s="1">
        <v>98.43</v>
      </c>
      <c r="AB50" s="1">
        <v>100.84</v>
      </c>
      <c r="AC50" s="1">
        <v>83.35</v>
      </c>
      <c r="AD50" s="1">
        <v>72.8</v>
      </c>
      <c r="AE50" s="1">
        <v>67.3</v>
      </c>
      <c r="AF50" s="1">
        <v>65.53</v>
      </c>
      <c r="AG50" s="1">
        <v>58.14</v>
      </c>
      <c r="AH50" s="1">
        <v>55.35</v>
      </c>
      <c r="AI50" s="1">
        <v>55.71</v>
      </c>
      <c r="AJ50" s="1">
        <v>54.41</v>
      </c>
      <c r="AK50" s="1">
        <v>55.77</v>
      </c>
      <c r="AL50" s="1">
        <v>55.96</v>
      </c>
      <c r="AM50" s="1">
        <v>60.88</v>
      </c>
      <c r="AN50" s="1">
        <v>62.18</v>
      </c>
      <c r="AO50" s="1">
        <v>61.61</v>
      </c>
      <c r="AP50" s="1">
        <v>63.42</v>
      </c>
      <c r="AQ50" s="1">
        <v>58.42</v>
      </c>
      <c r="AR50" s="1">
        <v>53.61</v>
      </c>
      <c r="AS50" s="1">
        <v>48.25</v>
      </c>
      <c r="AT50" s="1">
        <v>45.54</v>
      </c>
      <c r="AU50" s="1">
        <v>46.85</v>
      </c>
      <c r="AV50" s="1">
        <v>39.840000000000003</v>
      </c>
      <c r="AW50" s="1">
        <v>33.299999999999997</v>
      </c>
      <c r="AX50" s="1">
        <v>27.33</v>
      </c>
      <c r="AY50" s="1">
        <v>20.41</v>
      </c>
      <c r="AZ50" s="1">
        <v>9.4499999999999993</v>
      </c>
      <c r="BA50" s="1">
        <v>7.35</v>
      </c>
      <c r="BB50" s="1">
        <v>3.86</v>
      </c>
      <c r="BC50" s="1">
        <v>2.74</v>
      </c>
      <c r="BD50" s="1">
        <v>1.51</v>
      </c>
      <c r="BE50" s="1">
        <v>1.61</v>
      </c>
      <c r="BF50" s="1">
        <v>0.96</v>
      </c>
      <c r="BG50" s="1">
        <v>0.57999999999999996</v>
      </c>
      <c r="BH50" s="1">
        <v>1.8</v>
      </c>
      <c r="BI50" s="1">
        <v>1.3</v>
      </c>
      <c r="BJ50" s="1">
        <v>2.0499999999999998</v>
      </c>
      <c r="BK50" s="1">
        <v>2.71</v>
      </c>
      <c r="BL50" s="1">
        <v>2.65</v>
      </c>
      <c r="BM50" s="1">
        <v>3.54</v>
      </c>
      <c r="BN50" s="1">
        <v>3.38</v>
      </c>
      <c r="BO50" s="1">
        <v>3.83</v>
      </c>
      <c r="BP50" s="1">
        <v>3.97</v>
      </c>
      <c r="BQ50" s="1">
        <v>3.48</v>
      </c>
      <c r="BR50" s="1">
        <v>3.51</v>
      </c>
      <c r="BS50" s="1">
        <v>4.3</v>
      </c>
      <c r="BT50" s="1">
        <v>4.0999999999999996</v>
      </c>
      <c r="BU50" s="1">
        <v>7.81</v>
      </c>
      <c r="BV50" s="1">
        <v>21.9</v>
      </c>
      <c r="BW50" s="1">
        <v>26.06</v>
      </c>
      <c r="BX50" s="1">
        <v>27.6</v>
      </c>
      <c r="BY50" s="1">
        <v>27.93</v>
      </c>
      <c r="BZ50" s="1">
        <v>30.94</v>
      </c>
      <c r="CA50" s="1">
        <v>35.54</v>
      </c>
      <c r="CB50" s="1">
        <v>38.43</v>
      </c>
      <c r="CC50" s="1">
        <v>43.74</v>
      </c>
      <c r="CD50" s="1">
        <v>42.8</v>
      </c>
      <c r="CE50" s="1">
        <v>45.53</v>
      </c>
      <c r="CF50" s="1">
        <v>47.4</v>
      </c>
      <c r="CG50" s="1">
        <v>53.73</v>
      </c>
      <c r="CH50" s="1">
        <v>59.43</v>
      </c>
      <c r="CI50" s="1">
        <v>67.209999999999994</v>
      </c>
      <c r="CJ50" s="1">
        <v>69.8</v>
      </c>
      <c r="CK50" s="1">
        <v>71.959999999999994</v>
      </c>
      <c r="CL50" s="1">
        <v>69.55</v>
      </c>
      <c r="CM50" s="1">
        <v>72.260000000000005</v>
      </c>
      <c r="CN50" s="1">
        <v>70.2</v>
      </c>
      <c r="CO50" s="1">
        <v>67.16</v>
      </c>
      <c r="CP50" s="1">
        <v>64.87</v>
      </c>
      <c r="CQ50" s="1">
        <v>60.01</v>
      </c>
      <c r="CR50" s="1">
        <v>58.2</v>
      </c>
      <c r="CS50" s="93">
        <v>57.45</v>
      </c>
      <c r="CT50" s="30">
        <f t="shared" si="53"/>
        <v>4178.9000000000005</v>
      </c>
      <c r="CU50" s="152"/>
    </row>
    <row r="51" spans="1:102">
      <c r="A51" s="30" t="s">
        <v>41</v>
      </c>
      <c r="B51" s="45">
        <f t="shared" ref="B51:AG51" si="54">B24</f>
        <v>33.93</v>
      </c>
      <c r="C51" s="1">
        <f t="shared" si="54"/>
        <v>34.44</v>
      </c>
      <c r="D51" s="1">
        <f t="shared" si="54"/>
        <v>34.78</v>
      </c>
      <c r="E51" s="1">
        <f t="shared" si="54"/>
        <v>34.35</v>
      </c>
      <c r="F51" s="1">
        <f t="shared" si="54"/>
        <v>34.06</v>
      </c>
      <c r="G51" s="1">
        <f t="shared" si="54"/>
        <v>33.69</v>
      </c>
      <c r="H51" s="1">
        <f t="shared" si="54"/>
        <v>33.119999999999997</v>
      </c>
      <c r="I51" s="1">
        <f t="shared" si="54"/>
        <v>34.25</v>
      </c>
      <c r="J51" s="1">
        <f t="shared" si="54"/>
        <v>34.18</v>
      </c>
      <c r="K51" s="1">
        <f t="shared" si="54"/>
        <v>33.92</v>
      </c>
      <c r="L51" s="1">
        <f t="shared" si="54"/>
        <v>33.450000000000003</v>
      </c>
      <c r="M51" s="1">
        <f t="shared" si="54"/>
        <v>34.479999999999997</v>
      </c>
      <c r="N51" s="1">
        <f t="shared" si="54"/>
        <v>33.89</v>
      </c>
      <c r="O51" s="1">
        <f t="shared" si="54"/>
        <v>34</v>
      </c>
      <c r="P51" s="1">
        <f t="shared" si="54"/>
        <v>34.11</v>
      </c>
      <c r="Q51" s="1">
        <f t="shared" si="54"/>
        <v>33.72</v>
      </c>
      <c r="R51" s="1">
        <f t="shared" si="54"/>
        <v>34.39</v>
      </c>
      <c r="S51" s="1">
        <f t="shared" si="54"/>
        <v>33.85</v>
      </c>
      <c r="T51" s="1">
        <f t="shared" si="54"/>
        <v>33.11</v>
      </c>
      <c r="U51" s="1">
        <f t="shared" si="54"/>
        <v>33.43</v>
      </c>
      <c r="V51" s="1">
        <f t="shared" si="54"/>
        <v>33.51</v>
      </c>
      <c r="W51" s="1">
        <f t="shared" si="54"/>
        <v>33.75</v>
      </c>
      <c r="X51" s="1">
        <f t="shared" si="54"/>
        <v>33.159999999999997</v>
      </c>
      <c r="Y51" s="1">
        <f t="shared" si="54"/>
        <v>33.21</v>
      </c>
      <c r="Z51" s="1">
        <f t="shared" si="54"/>
        <v>34.43</v>
      </c>
      <c r="AA51" s="1">
        <f t="shared" si="54"/>
        <v>34.86</v>
      </c>
      <c r="AB51" s="1">
        <f t="shared" si="54"/>
        <v>35.42</v>
      </c>
      <c r="AC51" s="1">
        <f t="shared" si="54"/>
        <v>33.44</v>
      </c>
      <c r="AD51" s="1">
        <f t="shared" si="54"/>
        <v>34.01</v>
      </c>
      <c r="AE51" s="1">
        <f t="shared" si="54"/>
        <v>35.54</v>
      </c>
      <c r="AF51" s="1">
        <f t="shared" si="54"/>
        <v>35.82</v>
      </c>
      <c r="AG51" s="1">
        <f t="shared" si="54"/>
        <v>34.729999999999997</v>
      </c>
      <c r="AH51" s="1">
        <f t="shared" ref="AH51:BM51" si="55">AH24</f>
        <v>34.99</v>
      </c>
      <c r="AI51" s="1">
        <f t="shared" si="55"/>
        <v>34.729999999999997</v>
      </c>
      <c r="AJ51" s="1">
        <f t="shared" si="55"/>
        <v>34.06</v>
      </c>
      <c r="AK51" s="1">
        <f t="shared" si="55"/>
        <v>34.22</v>
      </c>
      <c r="AL51" s="1">
        <f t="shared" si="55"/>
        <v>33.619999999999997</v>
      </c>
      <c r="AM51" s="1">
        <f t="shared" si="55"/>
        <v>31.6</v>
      </c>
      <c r="AN51" s="1">
        <f t="shared" si="55"/>
        <v>32.04</v>
      </c>
      <c r="AO51" s="1">
        <f t="shared" si="55"/>
        <v>31.11</v>
      </c>
      <c r="AP51" s="1">
        <f t="shared" si="55"/>
        <v>31.43</v>
      </c>
      <c r="AQ51" s="1">
        <f t="shared" si="55"/>
        <v>31.47</v>
      </c>
      <c r="AR51" s="1">
        <f t="shared" si="55"/>
        <v>31.89</v>
      </c>
      <c r="AS51" s="1">
        <f t="shared" si="55"/>
        <v>31.57</v>
      </c>
      <c r="AT51" s="1">
        <f t="shared" si="55"/>
        <v>30.5</v>
      </c>
      <c r="AU51" s="1">
        <f t="shared" si="55"/>
        <v>30.34</v>
      </c>
      <c r="AV51" s="1">
        <f t="shared" si="55"/>
        <v>29.67</v>
      </c>
      <c r="AW51" s="1">
        <f t="shared" si="55"/>
        <v>29.78</v>
      </c>
      <c r="AX51" s="1">
        <f t="shared" si="55"/>
        <v>30.21</v>
      </c>
      <c r="AY51" s="1">
        <f t="shared" si="55"/>
        <v>30.41</v>
      </c>
      <c r="AZ51" s="1">
        <f t="shared" si="55"/>
        <v>30</v>
      </c>
      <c r="BA51" s="1">
        <f t="shared" si="55"/>
        <v>30.26</v>
      </c>
      <c r="BB51" s="1">
        <f t="shared" si="55"/>
        <v>30.18</v>
      </c>
      <c r="BC51" s="1">
        <f t="shared" si="55"/>
        <v>29.05</v>
      </c>
      <c r="BD51" s="1">
        <f t="shared" si="55"/>
        <v>27.93</v>
      </c>
      <c r="BE51" s="1">
        <f t="shared" si="55"/>
        <v>26.12</v>
      </c>
      <c r="BF51" s="1">
        <f t="shared" si="55"/>
        <v>26.3</v>
      </c>
      <c r="BG51" s="1">
        <f t="shared" si="55"/>
        <v>25.95</v>
      </c>
      <c r="BH51" s="1">
        <f t="shared" si="55"/>
        <v>27.99</v>
      </c>
      <c r="BI51" s="1">
        <f t="shared" si="55"/>
        <v>29.75</v>
      </c>
      <c r="BJ51" s="1">
        <f t="shared" si="55"/>
        <v>30.47</v>
      </c>
      <c r="BK51" s="1">
        <f t="shared" si="55"/>
        <v>30.73</v>
      </c>
      <c r="BL51" s="1">
        <f t="shared" si="55"/>
        <v>30.53</v>
      </c>
      <c r="BM51" s="1">
        <f t="shared" si="55"/>
        <v>30.21</v>
      </c>
      <c r="BN51" s="1">
        <f t="shared" ref="BN51:CS51" si="56">BN24</f>
        <v>29.1</v>
      </c>
      <c r="BO51" s="1">
        <f t="shared" si="56"/>
        <v>27.9</v>
      </c>
      <c r="BP51" s="1">
        <f t="shared" si="56"/>
        <v>29.52</v>
      </c>
      <c r="BQ51" s="1">
        <f t="shared" si="56"/>
        <v>30.31</v>
      </c>
      <c r="BR51" s="1">
        <f t="shared" si="56"/>
        <v>29.36</v>
      </c>
      <c r="BS51" s="1">
        <f t="shared" si="56"/>
        <v>30.34</v>
      </c>
      <c r="BT51" s="1">
        <f t="shared" si="56"/>
        <v>29.56</v>
      </c>
      <c r="BU51" s="1">
        <f t="shared" si="56"/>
        <v>29.08</v>
      </c>
      <c r="BV51" s="1">
        <f t="shared" si="56"/>
        <v>29.82</v>
      </c>
      <c r="BW51" s="1">
        <f t="shared" si="56"/>
        <v>29.39</v>
      </c>
      <c r="BX51" s="1">
        <f t="shared" si="56"/>
        <v>29.73</v>
      </c>
      <c r="BY51" s="1">
        <f t="shared" si="56"/>
        <v>29.83</v>
      </c>
      <c r="BZ51" s="1">
        <f t="shared" si="56"/>
        <v>31.11</v>
      </c>
      <c r="CA51" s="1">
        <f t="shared" si="56"/>
        <v>32.21</v>
      </c>
      <c r="CB51" s="1">
        <f t="shared" si="56"/>
        <v>31.71</v>
      </c>
      <c r="CC51" s="1">
        <f t="shared" si="56"/>
        <v>32.909999999999997</v>
      </c>
      <c r="CD51" s="1">
        <f t="shared" si="56"/>
        <v>34.53</v>
      </c>
      <c r="CE51" s="1">
        <f t="shared" si="56"/>
        <v>34.56</v>
      </c>
      <c r="CF51" s="1">
        <f t="shared" si="56"/>
        <v>34.33</v>
      </c>
      <c r="CG51" s="1">
        <f t="shared" si="56"/>
        <v>34.15</v>
      </c>
      <c r="CH51" s="1">
        <f t="shared" si="56"/>
        <v>34.18</v>
      </c>
      <c r="CI51" s="1">
        <f t="shared" si="56"/>
        <v>34.35</v>
      </c>
      <c r="CJ51" s="1">
        <f t="shared" si="56"/>
        <v>34</v>
      </c>
      <c r="CK51" s="1">
        <f t="shared" si="56"/>
        <v>33.96</v>
      </c>
      <c r="CL51" s="1">
        <f t="shared" si="56"/>
        <v>34.369999999999997</v>
      </c>
      <c r="CM51" s="1">
        <f t="shared" si="56"/>
        <v>34.549999999999997</v>
      </c>
      <c r="CN51" s="1">
        <f t="shared" si="56"/>
        <v>34.57</v>
      </c>
      <c r="CO51" s="1">
        <f t="shared" si="56"/>
        <v>34.200000000000003</v>
      </c>
      <c r="CP51" s="1">
        <f t="shared" si="56"/>
        <v>34.29</v>
      </c>
      <c r="CQ51" s="1">
        <f t="shared" si="56"/>
        <v>34.72</v>
      </c>
      <c r="CR51" s="1">
        <f t="shared" si="56"/>
        <v>34.78</v>
      </c>
      <c r="CS51" s="93">
        <f t="shared" si="56"/>
        <v>34.64</v>
      </c>
      <c r="CT51" s="30">
        <f t="shared" si="53"/>
        <v>3102.1999999999994</v>
      </c>
      <c r="CU51" s="152"/>
    </row>
    <row r="52" spans="1:102" s="137" customFormat="1" ht="15.75" thickBot="1">
      <c r="A52" s="97" t="s">
        <v>49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13.27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100</v>
      </c>
      <c r="CC52" s="99">
        <v>150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263.27</v>
      </c>
      <c r="CU52" s="150"/>
      <c r="CV52" s="158"/>
      <c r="CX52" s="151"/>
    </row>
    <row r="53" spans="1:102" ht="15.75" thickBot="1">
      <c r="A53" s="101" t="s">
        <v>50</v>
      </c>
      <c r="B53" s="102">
        <f t="shared" ref="B53:AG53" si="57">SUM(B30,B40,B42,B47,-B52)</f>
        <v>7759.1601194444438</v>
      </c>
      <c r="C53" s="103">
        <f t="shared" si="57"/>
        <v>7758.920119444444</v>
      </c>
      <c r="D53" s="103">
        <f t="shared" si="57"/>
        <v>7950.8701194444438</v>
      </c>
      <c r="E53" s="103">
        <f t="shared" si="57"/>
        <v>8040.5301194444437</v>
      </c>
      <c r="F53" s="103">
        <f t="shared" si="57"/>
        <v>7918.0401194444448</v>
      </c>
      <c r="G53" s="103">
        <f t="shared" si="57"/>
        <v>7743.6401194444443</v>
      </c>
      <c r="H53" s="103">
        <f t="shared" si="57"/>
        <v>7750.0901194444441</v>
      </c>
      <c r="I53" s="103">
        <f t="shared" si="57"/>
        <v>7751.7901194444448</v>
      </c>
      <c r="J53" s="103">
        <f t="shared" si="57"/>
        <v>7739.420119444444</v>
      </c>
      <c r="K53" s="103">
        <f t="shared" si="57"/>
        <v>7740.3301194444439</v>
      </c>
      <c r="L53" s="103">
        <f t="shared" si="57"/>
        <v>7744.210119444444</v>
      </c>
      <c r="M53" s="103">
        <f t="shared" si="57"/>
        <v>7752.9501194444447</v>
      </c>
      <c r="N53" s="103">
        <f t="shared" si="57"/>
        <v>7455.0701194444446</v>
      </c>
      <c r="O53" s="103">
        <f t="shared" si="57"/>
        <v>7462.0101194444442</v>
      </c>
      <c r="P53" s="103">
        <f t="shared" si="57"/>
        <v>7511.7201194444451</v>
      </c>
      <c r="Q53" s="103">
        <f t="shared" si="57"/>
        <v>7508.9901194444446</v>
      </c>
      <c r="R53" s="103">
        <f t="shared" si="57"/>
        <v>7763.7001194444447</v>
      </c>
      <c r="S53" s="103">
        <f t="shared" si="57"/>
        <v>7763.9101194444438</v>
      </c>
      <c r="T53" s="103">
        <f t="shared" si="57"/>
        <v>7767.1401194444443</v>
      </c>
      <c r="U53" s="103">
        <f t="shared" si="57"/>
        <v>7766.8601194444436</v>
      </c>
      <c r="V53" s="103">
        <f t="shared" si="57"/>
        <v>7946.0001194444449</v>
      </c>
      <c r="W53" s="103">
        <f t="shared" si="57"/>
        <v>8052.6201194444448</v>
      </c>
      <c r="X53" s="103">
        <f t="shared" si="57"/>
        <v>7883.153380185925</v>
      </c>
      <c r="Y53" s="103">
        <f t="shared" si="57"/>
        <v>7882.662677531498</v>
      </c>
      <c r="Z53" s="103">
        <f t="shared" si="57"/>
        <v>7919.350945700352</v>
      </c>
      <c r="AA53" s="103">
        <f t="shared" si="57"/>
        <v>7912.6683977896755</v>
      </c>
      <c r="AB53" s="103">
        <f t="shared" si="57"/>
        <v>8004.1142956607791</v>
      </c>
      <c r="AC53" s="103">
        <f t="shared" si="57"/>
        <v>8145.3602935179915</v>
      </c>
      <c r="AD53" s="103">
        <f t="shared" si="57"/>
        <v>8284.1672968567163</v>
      </c>
      <c r="AE53" s="103">
        <f t="shared" si="57"/>
        <v>8539.6796478715059</v>
      </c>
      <c r="AF53" s="103">
        <f t="shared" si="57"/>
        <v>8851.2991930800126</v>
      </c>
      <c r="AG53" s="103">
        <f t="shared" si="57"/>
        <v>8960.2963649197609</v>
      </c>
      <c r="AH53" s="103">
        <f t="shared" ref="AH53:BM53" si="58">SUM(AH30,AH40,AH42,AH47,-AH52)</f>
        <v>9162.6313111025811</v>
      </c>
      <c r="AI53" s="103">
        <f t="shared" si="58"/>
        <v>9569.6472267291247</v>
      </c>
      <c r="AJ53" s="103">
        <f t="shared" si="58"/>
        <v>9832.7402269191316</v>
      </c>
      <c r="AK53" s="103">
        <f t="shared" si="58"/>
        <v>10134.226042048616</v>
      </c>
      <c r="AL53" s="103">
        <f t="shared" si="58"/>
        <v>10131.91243681651</v>
      </c>
      <c r="AM53" s="103">
        <f t="shared" si="58"/>
        <v>10465.319767529109</v>
      </c>
      <c r="AN53" s="103">
        <f t="shared" si="58"/>
        <v>10815.689009729567</v>
      </c>
      <c r="AO53" s="103">
        <f t="shared" si="58"/>
        <v>10976.436815527868</v>
      </c>
      <c r="AP53" s="103">
        <f t="shared" si="58"/>
        <v>11028.119830950511</v>
      </c>
      <c r="AQ53" s="103">
        <f t="shared" si="58"/>
        <v>11204.632673289565</v>
      </c>
      <c r="AR53" s="103">
        <f t="shared" si="58"/>
        <v>11279.349938026022</v>
      </c>
      <c r="AS53" s="103">
        <f t="shared" si="58"/>
        <v>11393.600449133548</v>
      </c>
      <c r="AT53" s="103">
        <f t="shared" si="58"/>
        <v>11290.034788789329</v>
      </c>
      <c r="AU53" s="103">
        <f t="shared" si="58"/>
        <v>11055.011366795898</v>
      </c>
      <c r="AV53" s="103">
        <f t="shared" si="58"/>
        <v>11098.437801673199</v>
      </c>
      <c r="AW53" s="103">
        <f t="shared" si="58"/>
        <v>11251.085656714098</v>
      </c>
      <c r="AX53" s="103">
        <f t="shared" si="58"/>
        <v>11460.570518143442</v>
      </c>
      <c r="AY53" s="103">
        <f t="shared" si="58"/>
        <v>11302.832206299194</v>
      </c>
      <c r="AZ53" s="103">
        <f t="shared" si="58"/>
        <v>11103.38894317861</v>
      </c>
      <c r="BA53" s="103">
        <f t="shared" si="58"/>
        <v>11029.352215432385</v>
      </c>
      <c r="BB53" s="103">
        <f t="shared" si="58"/>
        <v>10944.474873542804</v>
      </c>
      <c r="BC53" s="103">
        <f t="shared" si="58"/>
        <v>10650.415561294587</v>
      </c>
      <c r="BD53" s="103">
        <f t="shared" si="58"/>
        <v>10592.697062666961</v>
      </c>
      <c r="BE53" s="103">
        <f t="shared" si="58"/>
        <v>10578.614150791094</v>
      </c>
      <c r="BF53" s="103">
        <f t="shared" si="58"/>
        <v>10434.076565275189</v>
      </c>
      <c r="BG53" s="103">
        <f t="shared" si="58"/>
        <v>10312.92169166293</v>
      </c>
      <c r="BH53" s="103">
        <f t="shared" si="58"/>
        <v>10474.506581529718</v>
      </c>
      <c r="BI53" s="103">
        <f t="shared" si="58"/>
        <v>10558.625810046356</v>
      </c>
      <c r="BJ53" s="103">
        <f t="shared" si="58"/>
        <v>10643.539792389915</v>
      </c>
      <c r="BK53" s="103">
        <f t="shared" si="58"/>
        <v>10508.469365540881</v>
      </c>
      <c r="BL53" s="103">
        <f t="shared" si="58"/>
        <v>10294.862118064884</v>
      </c>
      <c r="BM53" s="103">
        <f t="shared" si="58"/>
        <v>10097.443429109182</v>
      </c>
      <c r="BN53" s="103">
        <f t="shared" ref="BN53:CS53" si="59">SUM(BN30,BN40,BN42,BN47,-BN52)</f>
        <v>10041.261254722678</v>
      </c>
      <c r="BO53" s="103">
        <f t="shared" si="59"/>
        <v>9776.8440113182969</v>
      </c>
      <c r="BP53" s="103">
        <f t="shared" si="59"/>
        <v>9550.9159984424114</v>
      </c>
      <c r="BQ53" s="103">
        <f t="shared" si="59"/>
        <v>9201.0945123186375</v>
      </c>
      <c r="BR53" s="103">
        <f t="shared" si="59"/>
        <v>8846.7507614504248</v>
      </c>
      <c r="BS53" s="103">
        <f t="shared" si="59"/>
        <v>8558.8353889135542</v>
      </c>
      <c r="BT53" s="103">
        <f t="shared" si="59"/>
        <v>8253.0795255633639</v>
      </c>
      <c r="BU53" s="103">
        <f t="shared" si="59"/>
        <v>7943.3233825490588</v>
      </c>
      <c r="BV53" s="103">
        <f t="shared" si="59"/>
        <v>7750.4707508482579</v>
      </c>
      <c r="BW53" s="103">
        <f t="shared" si="59"/>
        <v>7646.6867101448734</v>
      </c>
      <c r="BX53" s="103">
        <f t="shared" si="59"/>
        <v>7609.5466930334442</v>
      </c>
      <c r="BY53" s="103">
        <f t="shared" si="59"/>
        <v>7575.3669036078281</v>
      </c>
      <c r="BZ53" s="103">
        <f t="shared" si="59"/>
        <v>7566.4401194444445</v>
      </c>
      <c r="CA53" s="103">
        <f t="shared" si="59"/>
        <v>7573.3101194444444</v>
      </c>
      <c r="CB53" s="103">
        <f t="shared" si="59"/>
        <v>7492.0701194444446</v>
      </c>
      <c r="CC53" s="103">
        <f t="shared" si="59"/>
        <v>7448.6301194444441</v>
      </c>
      <c r="CD53" s="103">
        <f t="shared" si="59"/>
        <v>7577.6401194444443</v>
      </c>
      <c r="CE53" s="103">
        <f t="shared" si="59"/>
        <v>7580.0701194444446</v>
      </c>
      <c r="CF53" s="103">
        <f t="shared" si="59"/>
        <v>7595.9801194444435</v>
      </c>
      <c r="CG53" s="103">
        <f t="shared" si="59"/>
        <v>7596.2501194444449</v>
      </c>
      <c r="CH53" s="103">
        <f t="shared" si="59"/>
        <v>7589.6401194444443</v>
      </c>
      <c r="CI53" s="103">
        <f t="shared" si="59"/>
        <v>7599.8201194444446</v>
      </c>
      <c r="CJ53" s="103">
        <f t="shared" si="59"/>
        <v>7612.1601194444447</v>
      </c>
      <c r="CK53" s="103">
        <f t="shared" si="59"/>
        <v>7612.2301194444444</v>
      </c>
      <c r="CL53" s="103">
        <f t="shared" si="59"/>
        <v>7615.9901194444437</v>
      </c>
      <c r="CM53" s="103">
        <f t="shared" si="59"/>
        <v>7626.1601194444447</v>
      </c>
      <c r="CN53" s="103">
        <f t="shared" si="59"/>
        <v>7635.5401194444448</v>
      </c>
      <c r="CO53" s="103">
        <f t="shared" si="59"/>
        <v>7628.3001194444441</v>
      </c>
      <c r="CP53" s="103">
        <f t="shared" si="59"/>
        <v>7629.3301194444439</v>
      </c>
      <c r="CQ53" s="103">
        <f t="shared" si="59"/>
        <v>7626.170119444444</v>
      </c>
      <c r="CR53" s="103">
        <f t="shared" si="59"/>
        <v>7622.7001194444438</v>
      </c>
      <c r="CS53" s="104">
        <f t="shared" si="59"/>
        <v>7627.2101194444449</v>
      </c>
      <c r="CT53" s="105">
        <f>SUM(B53:CS53)</f>
        <v>849316.20962943637</v>
      </c>
      <c r="CU53" s="150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2"/>
    </row>
    <row r="55" spans="1:102" ht="15.75" thickBot="1">
      <c r="A55" s="106" t="s">
        <v>70</v>
      </c>
      <c r="B55" s="107">
        <f t="shared" ref="B55:AG55" si="60">B25-B53</f>
        <v>258.90700000000015</v>
      </c>
      <c r="C55" s="107">
        <f t="shared" si="60"/>
        <v>259.65700000000015</v>
      </c>
      <c r="D55" s="107">
        <f t="shared" si="60"/>
        <v>64.54700000000048</v>
      </c>
      <c r="E55" s="107">
        <f t="shared" si="60"/>
        <v>-25.542999999999665</v>
      </c>
      <c r="F55" s="107">
        <f t="shared" si="60"/>
        <v>97.216999999998734</v>
      </c>
      <c r="G55" s="107">
        <f t="shared" si="60"/>
        <v>270.77700000000004</v>
      </c>
      <c r="H55" s="107">
        <f t="shared" si="60"/>
        <v>263.29700000000048</v>
      </c>
      <c r="I55" s="107">
        <f t="shared" si="60"/>
        <v>262.25699999999961</v>
      </c>
      <c r="J55" s="107">
        <f t="shared" si="60"/>
        <v>271.75700000000052</v>
      </c>
      <c r="K55" s="107">
        <f t="shared" si="60"/>
        <v>270.58700000000044</v>
      </c>
      <c r="L55" s="107">
        <f t="shared" si="60"/>
        <v>266.23700000000099</v>
      </c>
      <c r="M55" s="107">
        <f t="shared" si="60"/>
        <v>258.52700000000004</v>
      </c>
      <c r="N55" s="107">
        <f t="shared" si="60"/>
        <v>556.47699999999986</v>
      </c>
      <c r="O55" s="107">
        <f t="shared" si="60"/>
        <v>549.64700000000084</v>
      </c>
      <c r="P55" s="107">
        <f t="shared" si="60"/>
        <v>500.04699999999957</v>
      </c>
      <c r="Q55" s="107">
        <f t="shared" si="60"/>
        <v>502.38699999999972</v>
      </c>
      <c r="R55" s="107">
        <f t="shared" si="60"/>
        <v>248.34699999999975</v>
      </c>
      <c r="S55" s="107">
        <f t="shared" si="60"/>
        <v>244.69700000000103</v>
      </c>
      <c r="T55" s="107">
        <f t="shared" si="60"/>
        <v>240.72700000000077</v>
      </c>
      <c r="U55" s="107">
        <f t="shared" si="60"/>
        <v>241.32700000000114</v>
      </c>
      <c r="V55" s="107">
        <f t="shared" si="60"/>
        <v>61.516999999999825</v>
      </c>
      <c r="W55" s="107">
        <f t="shared" si="60"/>
        <v>-44.862999999999374</v>
      </c>
      <c r="X55" s="107">
        <f t="shared" si="60"/>
        <v>3634.0237392585195</v>
      </c>
      <c r="Y55" s="107">
        <f t="shared" si="60"/>
        <v>3635.3944419129475</v>
      </c>
      <c r="Z55" s="107">
        <f t="shared" si="60"/>
        <v>3599.8761737440918</v>
      </c>
      <c r="AA55" s="107">
        <f t="shared" si="60"/>
        <v>3601.5587216547683</v>
      </c>
      <c r="AB55" s="107">
        <f t="shared" si="60"/>
        <v>3527.422823783666</v>
      </c>
      <c r="AC55" s="107">
        <f t="shared" si="60"/>
        <v>3418.2568259264517</v>
      </c>
      <c r="AD55" s="107">
        <f t="shared" si="60"/>
        <v>3347.7598225877282</v>
      </c>
      <c r="AE55" s="107">
        <f t="shared" si="60"/>
        <v>3179.6874715729373</v>
      </c>
      <c r="AF55" s="107">
        <f t="shared" si="60"/>
        <v>2984.9379263644314</v>
      </c>
      <c r="AG55" s="107">
        <f t="shared" si="60"/>
        <v>3021.7107545246818</v>
      </c>
      <c r="AH55" s="107">
        <f t="shared" ref="AH55:BM55" si="61">AH25-AH53</f>
        <v>2965.3758083418634</v>
      </c>
      <c r="AI55" s="107">
        <f t="shared" si="61"/>
        <v>2685.9698927153186</v>
      </c>
      <c r="AJ55" s="107">
        <f t="shared" si="61"/>
        <v>2559.5268925253131</v>
      </c>
      <c r="AK55" s="107">
        <f t="shared" si="61"/>
        <v>2385.1310773958285</v>
      </c>
      <c r="AL55" s="107">
        <f t="shared" si="61"/>
        <v>2509.9146826279339</v>
      </c>
      <c r="AM55" s="107">
        <f t="shared" si="61"/>
        <v>2271.4573519153346</v>
      </c>
      <c r="AN55" s="107">
        <f t="shared" si="61"/>
        <v>2020.3881097148787</v>
      </c>
      <c r="AO55" s="107">
        <f t="shared" si="61"/>
        <v>1939.5703039165764</v>
      </c>
      <c r="AP55" s="107">
        <f t="shared" si="61"/>
        <v>1926.4672884939337</v>
      </c>
      <c r="AQ55" s="107">
        <f t="shared" si="61"/>
        <v>1796.7444461548803</v>
      </c>
      <c r="AR55" s="107">
        <f t="shared" si="61"/>
        <v>1764.4871814184226</v>
      </c>
      <c r="AS55" s="107">
        <f t="shared" si="61"/>
        <v>1677.6866703108972</v>
      </c>
      <c r="AT55" s="107">
        <f t="shared" si="61"/>
        <v>1851.4623306551148</v>
      </c>
      <c r="AU55" s="107">
        <f t="shared" si="61"/>
        <v>2091.7857526485459</v>
      </c>
      <c r="AV55" s="107">
        <f t="shared" si="61"/>
        <v>2056.4693177712452</v>
      </c>
      <c r="AW55" s="107">
        <f t="shared" si="61"/>
        <v>1903.9714627303456</v>
      </c>
      <c r="AX55" s="107">
        <f t="shared" si="61"/>
        <v>1699.4166013010017</v>
      </c>
      <c r="AY55" s="107">
        <f t="shared" si="61"/>
        <v>1855.6549131452502</v>
      </c>
      <c r="AZ55" s="107">
        <f t="shared" si="61"/>
        <v>2060.518176265834</v>
      </c>
      <c r="BA55" s="107">
        <f t="shared" si="61"/>
        <v>2136.8149040120607</v>
      </c>
      <c r="BB55" s="107">
        <f t="shared" si="61"/>
        <v>2221.3322459016417</v>
      </c>
      <c r="BC55" s="107">
        <f t="shared" si="61"/>
        <v>2509.6815581498577</v>
      </c>
      <c r="BD55" s="107">
        <f t="shared" si="61"/>
        <v>2565.8500567774827</v>
      </c>
      <c r="BE55" s="107">
        <f t="shared" si="61"/>
        <v>2565.9929686533505</v>
      </c>
      <c r="BF55" s="107">
        <f t="shared" si="61"/>
        <v>2619.2605541692556</v>
      </c>
      <c r="BG55" s="107">
        <f t="shared" si="61"/>
        <v>2724.1854277815146</v>
      </c>
      <c r="BH55" s="107">
        <f t="shared" si="61"/>
        <v>2458.7605379147262</v>
      </c>
      <c r="BI55" s="107">
        <f t="shared" si="61"/>
        <v>2357.3713093980878</v>
      </c>
      <c r="BJ55" s="107">
        <f t="shared" si="61"/>
        <v>2260.8473270545292</v>
      </c>
      <c r="BK55" s="107">
        <f t="shared" si="61"/>
        <v>2315.1677539035627</v>
      </c>
      <c r="BL55" s="107">
        <f t="shared" si="61"/>
        <v>2449.3550013795593</v>
      </c>
      <c r="BM55" s="107">
        <f t="shared" si="61"/>
        <v>2561.0836903352611</v>
      </c>
      <c r="BN55" s="107">
        <f t="shared" ref="BN55:CS55" si="62">BN25-BN53</f>
        <v>2543.0558647217658</v>
      </c>
      <c r="BO55" s="107">
        <f t="shared" si="62"/>
        <v>2701.4831081261473</v>
      </c>
      <c r="BP55" s="107">
        <f t="shared" si="62"/>
        <v>2833.0711210020345</v>
      </c>
      <c r="BQ55" s="107">
        <f t="shared" si="62"/>
        <v>3088.8526071258075</v>
      </c>
      <c r="BR55" s="107">
        <f t="shared" si="62"/>
        <v>3289.4063579940193</v>
      </c>
      <c r="BS55" s="107">
        <f t="shared" si="62"/>
        <v>3456.1517305308898</v>
      </c>
      <c r="BT55" s="107">
        <f t="shared" si="62"/>
        <v>3650.5375938810794</v>
      </c>
      <c r="BU55" s="107">
        <f t="shared" si="62"/>
        <v>3846.9837368953849</v>
      </c>
      <c r="BV55" s="107">
        <f t="shared" si="62"/>
        <v>3945.6263685961849</v>
      </c>
      <c r="BW55" s="107">
        <f t="shared" si="62"/>
        <v>3975.6804092995699</v>
      </c>
      <c r="BX55" s="107">
        <f t="shared" si="62"/>
        <v>3914.8004264110004</v>
      </c>
      <c r="BY55" s="107">
        <f t="shared" si="62"/>
        <v>3925.9302158366154</v>
      </c>
      <c r="BZ55" s="107">
        <f t="shared" si="62"/>
        <v>487.11700000000019</v>
      </c>
      <c r="CA55" s="107">
        <f t="shared" si="62"/>
        <v>481.31700000000092</v>
      </c>
      <c r="CB55" s="107">
        <f t="shared" si="62"/>
        <v>561.84699999999975</v>
      </c>
      <c r="CC55" s="107">
        <f t="shared" si="62"/>
        <v>606.53700000000117</v>
      </c>
      <c r="CD55" s="107">
        <f t="shared" si="62"/>
        <v>457.47700000000077</v>
      </c>
      <c r="CE55" s="107">
        <f t="shared" si="62"/>
        <v>455.90700000000015</v>
      </c>
      <c r="CF55" s="107">
        <f t="shared" si="62"/>
        <v>461.56700000000092</v>
      </c>
      <c r="CG55" s="107">
        <f t="shared" si="62"/>
        <v>461.1269999999995</v>
      </c>
      <c r="CH55" s="107">
        <f t="shared" si="62"/>
        <v>467.90699999999924</v>
      </c>
      <c r="CI55" s="107">
        <f t="shared" si="62"/>
        <v>458.1269999999995</v>
      </c>
      <c r="CJ55" s="107">
        <f t="shared" si="62"/>
        <v>445.48700000000008</v>
      </c>
      <c r="CK55" s="107">
        <f t="shared" si="62"/>
        <v>445.60699999999997</v>
      </c>
      <c r="CL55" s="107">
        <f t="shared" si="62"/>
        <v>443.93700000000081</v>
      </c>
      <c r="CM55" s="107">
        <f t="shared" si="62"/>
        <v>434.23699999999917</v>
      </c>
      <c r="CN55" s="107">
        <f t="shared" si="62"/>
        <v>425.29699999999957</v>
      </c>
      <c r="CO55" s="107">
        <f t="shared" si="62"/>
        <v>432.3070000000007</v>
      </c>
      <c r="CP55" s="107">
        <f t="shared" si="62"/>
        <v>431.59700000000066</v>
      </c>
      <c r="CQ55" s="107">
        <f t="shared" si="62"/>
        <v>435.45700000000033</v>
      </c>
      <c r="CR55" s="107">
        <f t="shared" si="62"/>
        <v>439.26700000000073</v>
      </c>
      <c r="CS55" s="108">
        <f t="shared" si="62"/>
        <v>435.03699999999935</v>
      </c>
      <c r="CT55" s="109">
        <f>SUM(B55:CS55)</f>
        <v>161775.60383723018</v>
      </c>
      <c r="CU55" s="257"/>
      <c r="CV55" s="258"/>
    </row>
    <row r="56" spans="1:102" ht="15.75" thickBot="1">
      <c r="A56" s="56" t="s">
        <v>47</v>
      </c>
      <c r="B56" s="35">
        <v>2400</v>
      </c>
      <c r="C56" s="36">
        <v>2800</v>
      </c>
      <c r="D56" s="36">
        <v>2950</v>
      </c>
      <c r="E56" s="36">
        <v>3100</v>
      </c>
      <c r="F56" s="36">
        <v>3132.4</v>
      </c>
      <c r="G56" s="36">
        <v>3127.63</v>
      </c>
      <c r="H56" s="36">
        <v>3300</v>
      </c>
      <c r="I56" s="36">
        <v>3250</v>
      </c>
      <c r="J56" s="36">
        <v>2850</v>
      </c>
      <c r="K56" s="36">
        <v>2900</v>
      </c>
      <c r="L56" s="36">
        <v>2850</v>
      </c>
      <c r="M56" s="36">
        <v>2850</v>
      </c>
      <c r="N56" s="36">
        <v>3000</v>
      </c>
      <c r="O56" s="36">
        <v>3050</v>
      </c>
      <c r="P56" s="36">
        <v>3050</v>
      </c>
      <c r="Q56" s="36">
        <v>3050</v>
      </c>
      <c r="R56" s="36">
        <v>2850</v>
      </c>
      <c r="S56" s="36">
        <v>2850</v>
      </c>
      <c r="T56" s="36">
        <v>2850</v>
      </c>
      <c r="U56" s="36">
        <v>2950</v>
      </c>
      <c r="V56" s="36">
        <v>2950</v>
      </c>
      <c r="W56" s="36">
        <v>2891.63</v>
      </c>
      <c r="X56" s="36">
        <v>2800</v>
      </c>
      <c r="Y56" s="36">
        <v>2850</v>
      </c>
      <c r="Z56" s="36">
        <v>3350</v>
      </c>
      <c r="AA56" s="36">
        <v>3500</v>
      </c>
      <c r="AB56" s="36">
        <v>3722.11</v>
      </c>
      <c r="AC56" s="36">
        <v>3950</v>
      </c>
      <c r="AD56" s="36">
        <v>3900</v>
      </c>
      <c r="AE56" s="36">
        <v>3900</v>
      </c>
      <c r="AF56" s="36">
        <v>3750</v>
      </c>
      <c r="AG56" s="36">
        <v>3500</v>
      </c>
      <c r="AH56" s="36">
        <v>2800</v>
      </c>
      <c r="AI56" s="36">
        <v>2400</v>
      </c>
      <c r="AJ56" s="36">
        <v>2050</v>
      </c>
      <c r="AK56" s="36">
        <v>1700</v>
      </c>
      <c r="AL56" s="36">
        <v>1450</v>
      </c>
      <c r="AM56" s="36">
        <v>1150</v>
      </c>
      <c r="AN56" s="36">
        <v>950</v>
      </c>
      <c r="AO56" s="36">
        <v>800</v>
      </c>
      <c r="AP56" s="36">
        <v>500</v>
      </c>
      <c r="AQ56" s="36">
        <v>300</v>
      </c>
      <c r="AR56" s="36">
        <v>200</v>
      </c>
      <c r="AS56" s="36">
        <v>150</v>
      </c>
      <c r="AT56" s="36">
        <v>500</v>
      </c>
      <c r="AU56" s="36">
        <v>352.44</v>
      </c>
      <c r="AV56" s="36">
        <v>700</v>
      </c>
      <c r="AW56" s="36">
        <v>550</v>
      </c>
      <c r="AX56" s="36">
        <v>500</v>
      </c>
      <c r="AY56" s="36">
        <v>650</v>
      </c>
      <c r="AZ56" s="36">
        <v>850</v>
      </c>
      <c r="BA56" s="36">
        <v>950</v>
      </c>
      <c r="BB56" s="36">
        <v>850</v>
      </c>
      <c r="BC56" s="36">
        <v>1200</v>
      </c>
      <c r="BD56" s="36">
        <v>1200</v>
      </c>
      <c r="BE56" s="36">
        <v>1200</v>
      </c>
      <c r="BF56" s="36">
        <v>1350</v>
      </c>
      <c r="BG56" s="36">
        <v>1550</v>
      </c>
      <c r="BH56" s="36">
        <v>1475</v>
      </c>
      <c r="BI56" s="36">
        <v>1425</v>
      </c>
      <c r="BJ56" s="36">
        <v>1700</v>
      </c>
      <c r="BK56" s="36">
        <v>1825</v>
      </c>
      <c r="BL56" s="36">
        <v>1925</v>
      </c>
      <c r="BM56" s="36">
        <v>2125</v>
      </c>
      <c r="BN56" s="36">
        <v>2175</v>
      </c>
      <c r="BO56" s="36">
        <v>2350</v>
      </c>
      <c r="BP56" s="36">
        <v>2500</v>
      </c>
      <c r="BQ56" s="36">
        <v>2575</v>
      </c>
      <c r="BR56" s="36">
        <v>2250</v>
      </c>
      <c r="BS56" s="36">
        <v>1775</v>
      </c>
      <c r="BT56" s="36">
        <v>1350</v>
      </c>
      <c r="BU56" s="36">
        <v>1100</v>
      </c>
      <c r="BV56" s="36">
        <v>550</v>
      </c>
      <c r="BW56" s="36">
        <v>400</v>
      </c>
      <c r="BX56" s="36">
        <v>500</v>
      </c>
      <c r="BY56" s="36">
        <v>200</v>
      </c>
      <c r="BZ56" s="36">
        <v>123.96</v>
      </c>
      <c r="CA56" s="36">
        <v>57.21</v>
      </c>
      <c r="CB56" s="36">
        <v>0</v>
      </c>
      <c r="CC56" s="36">
        <v>0</v>
      </c>
      <c r="CD56" s="36">
        <v>0</v>
      </c>
      <c r="CE56" s="36">
        <v>0</v>
      </c>
      <c r="CF56" s="36">
        <v>500</v>
      </c>
      <c r="CG56" s="36">
        <v>398.51</v>
      </c>
      <c r="CH56" s="36">
        <v>0</v>
      </c>
      <c r="CI56" s="36">
        <v>0</v>
      </c>
      <c r="CJ56" s="36">
        <v>0</v>
      </c>
      <c r="CK56" s="36">
        <v>0</v>
      </c>
      <c r="CL56" s="36">
        <v>450</v>
      </c>
      <c r="CM56" s="36">
        <v>550</v>
      </c>
      <c r="CN56" s="36">
        <v>550</v>
      </c>
      <c r="CO56" s="36">
        <v>550</v>
      </c>
      <c r="CP56" s="36">
        <v>650</v>
      </c>
      <c r="CQ56" s="36">
        <v>900</v>
      </c>
      <c r="CR56" s="36">
        <v>1450</v>
      </c>
      <c r="CS56" s="37">
        <v>1800</v>
      </c>
      <c r="CT56" s="51">
        <f>SUM(B56:CS56)</f>
        <v>163255.89000000001</v>
      </c>
      <c r="CU56" s="152"/>
      <c r="CV56" s="259"/>
      <c r="CW56" s="140"/>
    </row>
    <row r="57" spans="1:102" ht="15.75" thickBot="1">
      <c r="A57" s="261" t="s">
        <v>71</v>
      </c>
      <c r="B57" s="107">
        <f>IF(B56&gt;B55,0,B55-B56)</f>
        <v>0</v>
      </c>
      <c r="C57" s="107">
        <f t="shared" ref="C57:BN57" si="63">IF(C56&gt;C55,0,C55-C56)</f>
        <v>0</v>
      </c>
      <c r="D57" s="107">
        <f t="shared" si="63"/>
        <v>0</v>
      </c>
      <c r="E57" s="107">
        <f t="shared" si="63"/>
        <v>0</v>
      </c>
      <c r="F57" s="107">
        <f t="shared" si="63"/>
        <v>0</v>
      </c>
      <c r="G57" s="107">
        <f t="shared" si="63"/>
        <v>0</v>
      </c>
      <c r="H57" s="107">
        <f t="shared" si="63"/>
        <v>0</v>
      </c>
      <c r="I57" s="107">
        <f t="shared" si="63"/>
        <v>0</v>
      </c>
      <c r="J57" s="107">
        <f t="shared" si="63"/>
        <v>0</v>
      </c>
      <c r="K57" s="107">
        <f t="shared" si="63"/>
        <v>0</v>
      </c>
      <c r="L57" s="107">
        <f t="shared" si="63"/>
        <v>0</v>
      </c>
      <c r="M57" s="107">
        <f t="shared" si="63"/>
        <v>0</v>
      </c>
      <c r="N57" s="107">
        <f t="shared" si="63"/>
        <v>0</v>
      </c>
      <c r="O57" s="107">
        <f t="shared" si="63"/>
        <v>0</v>
      </c>
      <c r="P57" s="107">
        <f t="shared" si="63"/>
        <v>0</v>
      </c>
      <c r="Q57" s="107">
        <f t="shared" si="63"/>
        <v>0</v>
      </c>
      <c r="R57" s="107">
        <f t="shared" si="63"/>
        <v>0</v>
      </c>
      <c r="S57" s="107">
        <f t="shared" si="63"/>
        <v>0</v>
      </c>
      <c r="T57" s="107">
        <f t="shared" si="63"/>
        <v>0</v>
      </c>
      <c r="U57" s="107">
        <f t="shared" si="63"/>
        <v>0</v>
      </c>
      <c r="V57" s="107">
        <f t="shared" si="63"/>
        <v>0</v>
      </c>
      <c r="W57" s="107">
        <f t="shared" si="63"/>
        <v>0</v>
      </c>
      <c r="X57" s="107">
        <f t="shared" si="63"/>
        <v>834.02373925851953</v>
      </c>
      <c r="Y57" s="107">
        <f t="shared" si="63"/>
        <v>785.39444191294751</v>
      </c>
      <c r="Z57" s="107">
        <f t="shared" si="63"/>
        <v>249.87617374409183</v>
      </c>
      <c r="AA57" s="107">
        <f t="shared" si="63"/>
        <v>101.55872165476831</v>
      </c>
      <c r="AB57" s="107">
        <f t="shared" si="63"/>
        <v>0</v>
      </c>
      <c r="AC57" s="107">
        <f t="shared" si="63"/>
        <v>0</v>
      </c>
      <c r="AD57" s="107">
        <f t="shared" si="63"/>
        <v>0</v>
      </c>
      <c r="AE57" s="107">
        <f t="shared" si="63"/>
        <v>0</v>
      </c>
      <c r="AF57" s="107">
        <f t="shared" si="63"/>
        <v>0</v>
      </c>
      <c r="AG57" s="107">
        <f t="shared" si="63"/>
        <v>0</v>
      </c>
      <c r="AH57" s="107">
        <f t="shared" si="63"/>
        <v>165.37580834186338</v>
      </c>
      <c r="AI57" s="107">
        <f t="shared" si="63"/>
        <v>285.96989271531857</v>
      </c>
      <c r="AJ57" s="107">
        <f t="shared" si="63"/>
        <v>509.52689252531309</v>
      </c>
      <c r="AK57" s="107">
        <f t="shared" si="63"/>
        <v>685.13107739582847</v>
      </c>
      <c r="AL57" s="107">
        <f t="shared" si="63"/>
        <v>1059.9146826279339</v>
      </c>
      <c r="AM57" s="107">
        <f t="shared" si="63"/>
        <v>1121.4573519153346</v>
      </c>
      <c r="AN57" s="107">
        <f t="shared" si="63"/>
        <v>1070.3881097148787</v>
      </c>
      <c r="AO57" s="107">
        <f t="shared" si="63"/>
        <v>1139.5703039165764</v>
      </c>
      <c r="AP57" s="107">
        <f t="shared" si="63"/>
        <v>1426.4672884939337</v>
      </c>
      <c r="AQ57" s="107">
        <f t="shared" si="63"/>
        <v>1496.7444461548803</v>
      </c>
      <c r="AR57" s="107">
        <f t="shared" si="63"/>
        <v>1564.4871814184226</v>
      </c>
      <c r="AS57" s="107">
        <f t="shared" si="63"/>
        <v>1527.6866703108972</v>
      </c>
      <c r="AT57" s="107">
        <f t="shared" si="63"/>
        <v>1351.4623306551148</v>
      </c>
      <c r="AU57" s="107">
        <f t="shared" si="63"/>
        <v>1739.3457526485458</v>
      </c>
      <c r="AV57" s="107">
        <f t="shared" si="63"/>
        <v>1356.4693177712452</v>
      </c>
      <c r="AW57" s="107">
        <f t="shared" si="63"/>
        <v>1353.9714627303456</v>
      </c>
      <c r="AX57" s="107">
        <f t="shared" si="63"/>
        <v>1199.4166013010017</v>
      </c>
      <c r="AY57" s="107">
        <f t="shared" si="63"/>
        <v>1205.6549131452502</v>
      </c>
      <c r="AZ57" s="107">
        <f t="shared" si="63"/>
        <v>1210.518176265834</v>
      </c>
      <c r="BA57" s="107">
        <f t="shared" si="63"/>
        <v>1186.8149040120607</v>
      </c>
      <c r="BB57" s="107">
        <f t="shared" si="63"/>
        <v>1371.3322459016417</v>
      </c>
      <c r="BC57" s="107">
        <f t="shared" si="63"/>
        <v>1309.6815581498577</v>
      </c>
      <c r="BD57" s="107">
        <f t="shared" si="63"/>
        <v>1365.8500567774827</v>
      </c>
      <c r="BE57" s="107">
        <f t="shared" si="63"/>
        <v>1365.9929686533505</v>
      </c>
      <c r="BF57" s="107">
        <f t="shared" si="63"/>
        <v>1269.2605541692556</v>
      </c>
      <c r="BG57" s="107">
        <f t="shared" si="63"/>
        <v>1174.1854277815146</v>
      </c>
      <c r="BH57" s="107">
        <f t="shared" si="63"/>
        <v>983.76053791472623</v>
      </c>
      <c r="BI57" s="107">
        <f t="shared" si="63"/>
        <v>932.37130939808776</v>
      </c>
      <c r="BJ57" s="107">
        <f t="shared" si="63"/>
        <v>560.84732705452916</v>
      </c>
      <c r="BK57" s="107">
        <f t="shared" si="63"/>
        <v>490.1677539035627</v>
      </c>
      <c r="BL57" s="107">
        <f t="shared" si="63"/>
        <v>524.35500137955933</v>
      </c>
      <c r="BM57" s="107">
        <f t="shared" si="63"/>
        <v>436.08369033526105</v>
      </c>
      <c r="BN57" s="107">
        <f t="shared" si="63"/>
        <v>368.05586472176583</v>
      </c>
      <c r="BO57" s="107">
        <f t="shared" ref="BO57:CS57" si="64">IF(BO56&gt;BO55,0,BO55-BO56)</f>
        <v>351.48310812614727</v>
      </c>
      <c r="BP57" s="107">
        <f t="shared" si="64"/>
        <v>333.07112100203449</v>
      </c>
      <c r="BQ57" s="107">
        <f t="shared" si="64"/>
        <v>513.85260712580748</v>
      </c>
      <c r="BR57" s="107">
        <f t="shared" si="64"/>
        <v>1039.4063579940193</v>
      </c>
      <c r="BS57" s="107">
        <f t="shared" si="64"/>
        <v>1681.1517305308898</v>
      </c>
      <c r="BT57" s="107">
        <f t="shared" si="64"/>
        <v>2300.5375938810794</v>
      </c>
      <c r="BU57" s="107">
        <f t="shared" si="64"/>
        <v>2746.9837368953849</v>
      </c>
      <c r="BV57" s="107">
        <f t="shared" si="64"/>
        <v>3395.6263685961849</v>
      </c>
      <c r="BW57" s="107">
        <f t="shared" si="64"/>
        <v>3575.6804092995699</v>
      </c>
      <c r="BX57" s="107">
        <f t="shared" si="64"/>
        <v>3414.8004264110004</v>
      </c>
      <c r="BY57" s="107">
        <f t="shared" si="64"/>
        <v>3725.9302158366154</v>
      </c>
      <c r="BZ57" s="107">
        <f t="shared" si="64"/>
        <v>363.15700000000021</v>
      </c>
      <c r="CA57" s="107">
        <f t="shared" si="64"/>
        <v>424.10700000000094</v>
      </c>
      <c r="CB57" s="107">
        <f t="shared" si="64"/>
        <v>561.84699999999975</v>
      </c>
      <c r="CC57" s="107">
        <f t="shared" si="64"/>
        <v>606.53700000000117</v>
      </c>
      <c r="CD57" s="107">
        <f t="shared" si="64"/>
        <v>457.47700000000077</v>
      </c>
      <c r="CE57" s="107">
        <f t="shared" si="64"/>
        <v>455.90700000000015</v>
      </c>
      <c r="CF57" s="107">
        <f t="shared" si="64"/>
        <v>0</v>
      </c>
      <c r="CG57" s="107">
        <f t="shared" si="64"/>
        <v>62.616999999999507</v>
      </c>
      <c r="CH57" s="107">
        <f t="shared" si="64"/>
        <v>467.90699999999924</v>
      </c>
      <c r="CI57" s="107">
        <f t="shared" si="64"/>
        <v>458.1269999999995</v>
      </c>
      <c r="CJ57" s="107">
        <f t="shared" si="64"/>
        <v>445.48700000000008</v>
      </c>
      <c r="CK57" s="107">
        <f t="shared" si="64"/>
        <v>445.60699999999997</v>
      </c>
      <c r="CL57" s="107">
        <f t="shared" si="64"/>
        <v>0</v>
      </c>
      <c r="CM57" s="107">
        <f t="shared" si="64"/>
        <v>0</v>
      </c>
      <c r="CN57" s="107">
        <f t="shared" si="64"/>
        <v>0</v>
      </c>
      <c r="CO57" s="107">
        <f t="shared" si="64"/>
        <v>0</v>
      </c>
      <c r="CP57" s="107">
        <f t="shared" si="64"/>
        <v>0</v>
      </c>
      <c r="CQ57" s="107">
        <f t="shared" si="64"/>
        <v>0</v>
      </c>
      <c r="CR57" s="107">
        <f t="shared" si="64"/>
        <v>0</v>
      </c>
      <c r="CS57" s="108">
        <f t="shared" si="64"/>
        <v>0</v>
      </c>
      <c r="CT57" s="109">
        <f>SUM(B57:CS57)</f>
        <v>64606.471212470249</v>
      </c>
      <c r="CU57" s="257"/>
      <c r="CV57" s="263"/>
    </row>
    <row r="58" spans="1:102">
      <c r="A58" s="150"/>
      <c r="B58" s="255"/>
      <c r="C58" s="255"/>
      <c r="D58" s="255"/>
      <c r="E58" s="255"/>
      <c r="F58" s="255"/>
      <c r="G58" s="255"/>
      <c r="H58" s="255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152"/>
      <c r="CV58" s="256"/>
    </row>
    <row r="59" spans="1:102" ht="15.75" thickBot="1">
      <c r="A59" s="110" t="s">
        <v>64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2"/>
    </row>
    <row r="60" spans="1:102" ht="15.75" thickBot="1">
      <c r="A60" s="111" t="s">
        <v>26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27</v>
      </c>
      <c r="CU60" s="150"/>
      <c r="CV60" s="244"/>
      <c r="CX60" s="234"/>
    </row>
    <row r="61" spans="1:102">
      <c r="A61" s="21" t="s">
        <v>31</v>
      </c>
      <c r="B61" s="172">
        <f>SUM(B62:B68)</f>
        <v>3408.5329999999999</v>
      </c>
      <c r="C61" s="172">
        <f>SUM(C62:C68)</f>
        <v>3410.5329999999999</v>
      </c>
      <c r="D61" s="172">
        <f t="shared" ref="D61:BO61" si="65">SUM(D62:D68)</f>
        <v>3413.5329999999999</v>
      </c>
      <c r="E61" s="172">
        <f t="shared" si="65"/>
        <v>3413.5329999999999</v>
      </c>
      <c r="F61" s="172">
        <f t="shared" si="65"/>
        <v>3407.5329999999999</v>
      </c>
      <c r="G61" s="172">
        <f t="shared" si="65"/>
        <v>3407.5329999999999</v>
      </c>
      <c r="H61" s="172">
        <f t="shared" si="65"/>
        <v>3411.5329999999999</v>
      </c>
      <c r="I61" s="172">
        <f t="shared" si="65"/>
        <v>3411.5329999999999</v>
      </c>
      <c r="J61" s="172">
        <f t="shared" si="65"/>
        <v>3406.5329999999999</v>
      </c>
      <c r="K61" s="172">
        <f t="shared" si="65"/>
        <v>3406.5329999999999</v>
      </c>
      <c r="L61" s="172">
        <f t="shared" si="65"/>
        <v>3408.5329999999999</v>
      </c>
      <c r="M61" s="172">
        <f t="shared" si="65"/>
        <v>3412.5329999999999</v>
      </c>
      <c r="N61" s="172">
        <f t="shared" si="65"/>
        <v>3410.5329999999999</v>
      </c>
      <c r="O61" s="172">
        <f t="shared" si="65"/>
        <v>3410.5329999999999</v>
      </c>
      <c r="P61" s="172">
        <f t="shared" si="65"/>
        <v>3410.5329999999999</v>
      </c>
      <c r="Q61" s="172">
        <f t="shared" si="65"/>
        <v>3410.5329999999999</v>
      </c>
      <c r="R61" s="172">
        <f t="shared" si="65"/>
        <v>3404.5329999999999</v>
      </c>
      <c r="S61" s="172">
        <f t="shared" si="65"/>
        <v>3399.5329999999999</v>
      </c>
      <c r="T61" s="172">
        <f t="shared" si="65"/>
        <v>3400.5329999999999</v>
      </c>
      <c r="U61" s="172">
        <f t="shared" si="65"/>
        <v>3393.5329999999999</v>
      </c>
      <c r="V61" s="172">
        <f t="shared" si="65"/>
        <v>3393.5329999999999</v>
      </c>
      <c r="W61" s="172">
        <f t="shared" si="65"/>
        <v>3397.5329999999999</v>
      </c>
      <c r="X61" s="172">
        <f t="shared" si="65"/>
        <v>3394.5329999999999</v>
      </c>
      <c r="Y61" s="172">
        <f t="shared" si="65"/>
        <v>3392.5329999999999</v>
      </c>
      <c r="Z61" s="172">
        <f t="shared" si="65"/>
        <v>3393.5329999999999</v>
      </c>
      <c r="AA61" s="172">
        <f t="shared" si="65"/>
        <v>3394.5329999999999</v>
      </c>
      <c r="AB61" s="172">
        <f t="shared" si="65"/>
        <v>3387.5329999999999</v>
      </c>
      <c r="AC61" s="172">
        <f t="shared" si="65"/>
        <v>3390.5329999999999</v>
      </c>
      <c r="AD61" s="172">
        <f t="shared" si="65"/>
        <v>3392.5329999999999</v>
      </c>
      <c r="AE61" s="172">
        <f t="shared" si="65"/>
        <v>3390.5329999999999</v>
      </c>
      <c r="AF61" s="172">
        <f t="shared" si="65"/>
        <v>3395.5329999999999</v>
      </c>
      <c r="AG61" s="172">
        <f t="shared" si="65"/>
        <v>3395.5329999999999</v>
      </c>
      <c r="AH61" s="172">
        <f t="shared" si="65"/>
        <v>3395.5329999999999</v>
      </c>
      <c r="AI61" s="172">
        <f t="shared" si="65"/>
        <v>3395.5329999999999</v>
      </c>
      <c r="AJ61" s="172">
        <f t="shared" si="65"/>
        <v>3347.5329999999999</v>
      </c>
      <c r="AK61" s="172">
        <f t="shared" si="65"/>
        <v>3272.5329999999999</v>
      </c>
      <c r="AL61" s="172">
        <f t="shared" si="65"/>
        <v>3233.5329999999999</v>
      </c>
      <c r="AM61" s="172">
        <f t="shared" si="65"/>
        <v>3185.5329999999999</v>
      </c>
      <c r="AN61" s="172">
        <f t="shared" si="65"/>
        <v>3182.5329999999999</v>
      </c>
      <c r="AO61" s="172">
        <f t="shared" si="65"/>
        <v>3177.5329999999999</v>
      </c>
      <c r="AP61" s="172">
        <f t="shared" si="65"/>
        <v>3172.5329999999999</v>
      </c>
      <c r="AQ61" s="172">
        <f t="shared" si="65"/>
        <v>3169.5329999999999</v>
      </c>
      <c r="AR61" s="172">
        <f t="shared" si="65"/>
        <v>3170.5329999999999</v>
      </c>
      <c r="AS61" s="172">
        <f t="shared" si="65"/>
        <v>3169.5329999999999</v>
      </c>
      <c r="AT61" s="172">
        <f t="shared" si="65"/>
        <v>3170.5329999999999</v>
      </c>
      <c r="AU61" s="172">
        <f t="shared" si="65"/>
        <v>3174.5329999999999</v>
      </c>
      <c r="AV61" s="172">
        <f t="shared" si="65"/>
        <v>3170.5329999999999</v>
      </c>
      <c r="AW61" s="172">
        <f t="shared" si="65"/>
        <v>3170.5329999999999</v>
      </c>
      <c r="AX61" s="172">
        <f t="shared" si="65"/>
        <v>3167.5329999999999</v>
      </c>
      <c r="AY61" s="172">
        <f t="shared" si="65"/>
        <v>3168.5329999999999</v>
      </c>
      <c r="AZ61" s="172">
        <f t="shared" si="65"/>
        <v>3172.5329999999999</v>
      </c>
      <c r="BA61" s="172">
        <f t="shared" si="65"/>
        <v>3169.5329999999999</v>
      </c>
      <c r="BB61" s="172">
        <f t="shared" si="65"/>
        <v>3163.5329999999999</v>
      </c>
      <c r="BC61" s="172">
        <f t="shared" si="65"/>
        <v>3165.5329999999999</v>
      </c>
      <c r="BD61" s="172">
        <f t="shared" si="65"/>
        <v>3163.5329999999999</v>
      </c>
      <c r="BE61" s="172">
        <f t="shared" si="65"/>
        <v>3161.5329999999999</v>
      </c>
      <c r="BF61" s="172">
        <f t="shared" si="65"/>
        <v>3165.5329999999999</v>
      </c>
      <c r="BG61" s="172">
        <f t="shared" si="65"/>
        <v>3165.5329999999999</v>
      </c>
      <c r="BH61" s="172">
        <f t="shared" si="65"/>
        <v>3157.5329999999999</v>
      </c>
      <c r="BI61" s="172">
        <f t="shared" si="65"/>
        <v>3157.5329999999999</v>
      </c>
      <c r="BJ61" s="172">
        <f t="shared" si="65"/>
        <v>3162.5329999999999</v>
      </c>
      <c r="BK61" s="172">
        <f t="shared" si="65"/>
        <v>3165.5329999999999</v>
      </c>
      <c r="BL61" s="172">
        <f t="shared" si="65"/>
        <v>3172.5329999999999</v>
      </c>
      <c r="BM61" s="172">
        <f t="shared" si="65"/>
        <v>3173.5329999999999</v>
      </c>
      <c r="BN61" s="172">
        <f t="shared" si="65"/>
        <v>3166.5329999999999</v>
      </c>
      <c r="BO61" s="172">
        <f t="shared" si="65"/>
        <v>3166.5329999999999</v>
      </c>
      <c r="BP61" s="172">
        <f t="shared" ref="BP61:CS61" si="66">SUM(BP62:BP68)</f>
        <v>3168.5329999999999</v>
      </c>
      <c r="BQ61" s="172">
        <f t="shared" si="66"/>
        <v>3172.5329999999999</v>
      </c>
      <c r="BR61" s="172">
        <f t="shared" si="66"/>
        <v>3172.5329999999999</v>
      </c>
      <c r="BS61" s="172">
        <f t="shared" si="66"/>
        <v>3174.5329999999999</v>
      </c>
      <c r="BT61" s="172">
        <f t="shared" si="66"/>
        <v>3175.5329999999999</v>
      </c>
      <c r="BU61" s="172">
        <f t="shared" si="66"/>
        <v>3175.5329999999999</v>
      </c>
      <c r="BV61" s="172">
        <f t="shared" si="66"/>
        <v>3180.5329999999999</v>
      </c>
      <c r="BW61" s="172">
        <f t="shared" si="66"/>
        <v>3182.5329999999999</v>
      </c>
      <c r="BX61" s="172">
        <f t="shared" si="66"/>
        <v>3188.5329999999999</v>
      </c>
      <c r="BY61" s="172">
        <f t="shared" si="66"/>
        <v>3190.5329999999999</v>
      </c>
      <c r="BZ61" s="172">
        <f t="shared" si="66"/>
        <v>3190.5329999999999</v>
      </c>
      <c r="CA61" s="172">
        <f t="shared" si="66"/>
        <v>3190.5329999999999</v>
      </c>
      <c r="CB61" s="172">
        <f t="shared" si="66"/>
        <v>3194.5329999999999</v>
      </c>
      <c r="CC61" s="172">
        <f t="shared" si="66"/>
        <v>3194.5329999999999</v>
      </c>
      <c r="CD61" s="172">
        <f t="shared" si="66"/>
        <v>3194.5329999999999</v>
      </c>
      <c r="CE61" s="172">
        <f t="shared" si="66"/>
        <v>3193.5329999999999</v>
      </c>
      <c r="CF61" s="172">
        <f t="shared" si="66"/>
        <v>3193.5329999999999</v>
      </c>
      <c r="CG61" s="172">
        <f t="shared" si="66"/>
        <v>3192.5329999999999</v>
      </c>
      <c r="CH61" s="172">
        <f t="shared" si="66"/>
        <v>3188.5329999999999</v>
      </c>
      <c r="CI61" s="172">
        <f t="shared" si="66"/>
        <v>3190.5329999999999</v>
      </c>
      <c r="CJ61" s="172">
        <f t="shared" si="66"/>
        <v>3200.5329999999999</v>
      </c>
      <c r="CK61" s="172">
        <f t="shared" si="66"/>
        <v>3198.5329999999999</v>
      </c>
      <c r="CL61" s="172">
        <f t="shared" si="66"/>
        <v>3200.5329999999999</v>
      </c>
      <c r="CM61" s="172">
        <f t="shared" si="66"/>
        <v>3206.5329999999999</v>
      </c>
      <c r="CN61" s="172">
        <f t="shared" si="66"/>
        <v>3207.5329999999999</v>
      </c>
      <c r="CO61" s="172">
        <f t="shared" si="66"/>
        <v>3203.5329999999999</v>
      </c>
      <c r="CP61" s="172">
        <f t="shared" si="66"/>
        <v>3206.5329999999999</v>
      </c>
      <c r="CQ61" s="172">
        <f t="shared" si="66"/>
        <v>3207.5329999999999</v>
      </c>
      <c r="CR61" s="172">
        <f t="shared" si="66"/>
        <v>3205.5329999999999</v>
      </c>
      <c r="CS61" s="173">
        <f t="shared" si="66"/>
        <v>3210.5329999999999</v>
      </c>
      <c r="CT61" s="232">
        <f>SUM(B61:CS61)</f>
        <v>313173.16799999971</v>
      </c>
      <c r="CU61" s="150"/>
      <c r="CV61" s="151"/>
      <c r="CX61" s="236"/>
    </row>
    <row r="62" spans="1:102">
      <c r="A62" s="25" t="s">
        <v>32</v>
      </c>
      <c r="B62" s="31">
        <v>471</v>
      </c>
      <c r="C62" s="32">
        <v>471</v>
      </c>
      <c r="D62" s="32">
        <v>471</v>
      </c>
      <c r="E62" s="32">
        <v>471</v>
      </c>
      <c r="F62" s="32">
        <v>471</v>
      </c>
      <c r="G62" s="32">
        <v>471</v>
      </c>
      <c r="H62" s="32">
        <v>471</v>
      </c>
      <c r="I62" s="32">
        <v>471</v>
      </c>
      <c r="J62" s="32">
        <v>471</v>
      </c>
      <c r="K62" s="32">
        <v>471</v>
      </c>
      <c r="L62" s="32">
        <v>471</v>
      </c>
      <c r="M62" s="32">
        <v>471</v>
      </c>
      <c r="N62" s="32">
        <v>471</v>
      </c>
      <c r="O62" s="32">
        <v>471</v>
      </c>
      <c r="P62" s="32">
        <v>471</v>
      </c>
      <c r="Q62" s="32">
        <v>471</v>
      </c>
      <c r="R62" s="32">
        <v>471</v>
      </c>
      <c r="S62" s="32">
        <v>471</v>
      </c>
      <c r="T62" s="32">
        <v>471</v>
      </c>
      <c r="U62" s="32">
        <v>471</v>
      </c>
      <c r="V62" s="32">
        <v>471</v>
      </c>
      <c r="W62" s="32">
        <v>471</v>
      </c>
      <c r="X62" s="32">
        <v>471</v>
      </c>
      <c r="Y62" s="32">
        <v>471</v>
      </c>
      <c r="Z62" s="32">
        <v>471</v>
      </c>
      <c r="AA62" s="32">
        <v>471</v>
      </c>
      <c r="AB62" s="32">
        <v>471</v>
      </c>
      <c r="AC62" s="32">
        <v>471</v>
      </c>
      <c r="AD62" s="32">
        <v>471</v>
      </c>
      <c r="AE62" s="32">
        <v>471</v>
      </c>
      <c r="AF62" s="32">
        <v>471</v>
      </c>
      <c r="AG62" s="32">
        <v>471</v>
      </c>
      <c r="AH62" s="32">
        <v>471</v>
      </c>
      <c r="AI62" s="32">
        <v>471</v>
      </c>
      <c r="AJ62" s="32">
        <v>471</v>
      </c>
      <c r="AK62" s="32">
        <v>471</v>
      </c>
      <c r="AL62" s="32">
        <v>471</v>
      </c>
      <c r="AM62" s="32">
        <v>471</v>
      </c>
      <c r="AN62" s="32">
        <v>471</v>
      </c>
      <c r="AO62" s="32">
        <v>471</v>
      </c>
      <c r="AP62" s="32">
        <v>471</v>
      </c>
      <c r="AQ62" s="32">
        <v>471</v>
      </c>
      <c r="AR62" s="32">
        <v>471</v>
      </c>
      <c r="AS62" s="32">
        <v>471</v>
      </c>
      <c r="AT62" s="32">
        <v>471</v>
      </c>
      <c r="AU62" s="32">
        <v>471</v>
      </c>
      <c r="AV62" s="32">
        <v>471</v>
      </c>
      <c r="AW62" s="32">
        <v>471</v>
      </c>
      <c r="AX62" s="32">
        <v>471</v>
      </c>
      <c r="AY62" s="32">
        <v>471</v>
      </c>
      <c r="AZ62" s="32">
        <v>471</v>
      </c>
      <c r="BA62" s="32">
        <v>471</v>
      </c>
      <c r="BB62" s="32">
        <v>471</v>
      </c>
      <c r="BC62" s="32">
        <v>471</v>
      </c>
      <c r="BD62" s="32">
        <v>471</v>
      </c>
      <c r="BE62" s="32">
        <v>471</v>
      </c>
      <c r="BF62" s="32">
        <v>471</v>
      </c>
      <c r="BG62" s="32">
        <v>471</v>
      </c>
      <c r="BH62" s="32">
        <v>471</v>
      </c>
      <c r="BI62" s="32">
        <v>471</v>
      </c>
      <c r="BJ62" s="32">
        <v>471</v>
      </c>
      <c r="BK62" s="32">
        <v>471</v>
      </c>
      <c r="BL62" s="32">
        <v>471</v>
      </c>
      <c r="BM62" s="32">
        <v>471</v>
      </c>
      <c r="BN62" s="32">
        <v>471</v>
      </c>
      <c r="BO62" s="32">
        <v>471</v>
      </c>
      <c r="BP62" s="32">
        <v>471</v>
      </c>
      <c r="BQ62" s="32">
        <v>471</v>
      </c>
      <c r="BR62" s="32">
        <v>471</v>
      </c>
      <c r="BS62" s="32">
        <v>471</v>
      </c>
      <c r="BT62" s="32">
        <v>471</v>
      </c>
      <c r="BU62" s="32">
        <v>471</v>
      </c>
      <c r="BV62" s="32">
        <v>471</v>
      </c>
      <c r="BW62" s="32">
        <v>471</v>
      </c>
      <c r="BX62" s="32">
        <v>471</v>
      </c>
      <c r="BY62" s="32">
        <v>471</v>
      </c>
      <c r="BZ62" s="32">
        <v>471</v>
      </c>
      <c r="CA62" s="32">
        <v>471</v>
      </c>
      <c r="CB62" s="32">
        <v>471</v>
      </c>
      <c r="CC62" s="32">
        <v>471</v>
      </c>
      <c r="CD62" s="32">
        <v>471</v>
      </c>
      <c r="CE62" s="32">
        <v>471</v>
      </c>
      <c r="CF62" s="32">
        <v>471</v>
      </c>
      <c r="CG62" s="32">
        <v>471</v>
      </c>
      <c r="CH62" s="32">
        <v>471</v>
      </c>
      <c r="CI62" s="32">
        <v>471</v>
      </c>
      <c r="CJ62" s="32">
        <v>471</v>
      </c>
      <c r="CK62" s="32">
        <v>471</v>
      </c>
      <c r="CL62" s="32">
        <v>471</v>
      </c>
      <c r="CM62" s="32">
        <v>471</v>
      </c>
      <c r="CN62" s="32">
        <v>471</v>
      </c>
      <c r="CO62" s="32">
        <v>471</v>
      </c>
      <c r="CP62" s="32">
        <v>471</v>
      </c>
      <c r="CQ62" s="32">
        <v>471</v>
      </c>
      <c r="CR62" s="32">
        <v>471</v>
      </c>
      <c r="CS62" s="33">
        <v>471</v>
      </c>
      <c r="CT62" s="30">
        <f t="shared" ref="CT62:CT68" si="67">SUM(B62:CS62)</f>
        <v>45216</v>
      </c>
      <c r="CU62" s="152"/>
      <c r="CV62" s="244"/>
    </row>
    <row r="63" spans="1:102">
      <c r="A63" s="25" t="s">
        <v>33</v>
      </c>
      <c r="B63" s="31">
        <v>556</v>
      </c>
      <c r="C63" s="32">
        <v>556</v>
      </c>
      <c r="D63" s="32">
        <v>556</v>
      </c>
      <c r="E63" s="32">
        <v>556</v>
      </c>
      <c r="F63" s="32">
        <v>556</v>
      </c>
      <c r="G63" s="32">
        <v>556</v>
      </c>
      <c r="H63" s="32">
        <v>556</v>
      </c>
      <c r="I63" s="32">
        <v>556</v>
      </c>
      <c r="J63" s="32">
        <v>556</v>
      </c>
      <c r="K63" s="32">
        <v>556</v>
      </c>
      <c r="L63" s="32">
        <v>556</v>
      </c>
      <c r="M63" s="32">
        <v>556</v>
      </c>
      <c r="N63" s="32">
        <v>556</v>
      </c>
      <c r="O63" s="32">
        <v>556</v>
      </c>
      <c r="P63" s="32">
        <v>556</v>
      </c>
      <c r="Q63" s="32">
        <v>556</v>
      </c>
      <c r="R63" s="32">
        <v>556</v>
      </c>
      <c r="S63" s="32">
        <v>556</v>
      </c>
      <c r="T63" s="32">
        <v>556</v>
      </c>
      <c r="U63" s="32">
        <v>556</v>
      </c>
      <c r="V63" s="32">
        <v>556</v>
      </c>
      <c r="W63" s="32">
        <v>556</v>
      </c>
      <c r="X63" s="32">
        <v>556</v>
      </c>
      <c r="Y63" s="32">
        <v>556</v>
      </c>
      <c r="Z63" s="32">
        <v>556</v>
      </c>
      <c r="AA63" s="32">
        <v>556</v>
      </c>
      <c r="AB63" s="32">
        <v>556</v>
      </c>
      <c r="AC63" s="32">
        <v>556</v>
      </c>
      <c r="AD63" s="32">
        <v>556</v>
      </c>
      <c r="AE63" s="32">
        <v>556</v>
      </c>
      <c r="AF63" s="32">
        <v>556</v>
      </c>
      <c r="AG63" s="32">
        <v>556</v>
      </c>
      <c r="AH63" s="32">
        <v>556</v>
      </c>
      <c r="AI63" s="32">
        <v>556</v>
      </c>
      <c r="AJ63" s="32">
        <v>556</v>
      </c>
      <c r="AK63" s="32">
        <v>556</v>
      </c>
      <c r="AL63" s="32">
        <v>556</v>
      </c>
      <c r="AM63" s="32">
        <v>556</v>
      </c>
      <c r="AN63" s="32">
        <v>556</v>
      </c>
      <c r="AO63" s="32">
        <v>556</v>
      </c>
      <c r="AP63" s="32">
        <v>556</v>
      </c>
      <c r="AQ63" s="32">
        <v>556</v>
      </c>
      <c r="AR63" s="32">
        <v>556</v>
      </c>
      <c r="AS63" s="32">
        <v>556</v>
      </c>
      <c r="AT63" s="32">
        <v>556</v>
      </c>
      <c r="AU63" s="32">
        <v>556</v>
      </c>
      <c r="AV63" s="32">
        <v>556</v>
      </c>
      <c r="AW63" s="32">
        <v>556</v>
      </c>
      <c r="AX63" s="32">
        <v>556</v>
      </c>
      <c r="AY63" s="32">
        <v>556</v>
      </c>
      <c r="AZ63" s="32">
        <v>556</v>
      </c>
      <c r="BA63" s="32">
        <v>556</v>
      </c>
      <c r="BB63" s="32">
        <v>556</v>
      </c>
      <c r="BC63" s="32">
        <v>556</v>
      </c>
      <c r="BD63" s="32">
        <v>556</v>
      </c>
      <c r="BE63" s="32">
        <v>556</v>
      </c>
      <c r="BF63" s="32">
        <v>556</v>
      </c>
      <c r="BG63" s="32">
        <v>556</v>
      </c>
      <c r="BH63" s="32">
        <v>556</v>
      </c>
      <c r="BI63" s="32">
        <v>556</v>
      </c>
      <c r="BJ63" s="32">
        <v>556</v>
      </c>
      <c r="BK63" s="32">
        <v>556</v>
      </c>
      <c r="BL63" s="32">
        <v>556</v>
      </c>
      <c r="BM63" s="32">
        <v>556</v>
      </c>
      <c r="BN63" s="32">
        <v>556</v>
      </c>
      <c r="BO63" s="32">
        <v>556</v>
      </c>
      <c r="BP63" s="32">
        <v>556</v>
      </c>
      <c r="BQ63" s="32">
        <v>556</v>
      </c>
      <c r="BR63" s="32">
        <v>556</v>
      </c>
      <c r="BS63" s="32">
        <v>556</v>
      </c>
      <c r="BT63" s="32">
        <v>556</v>
      </c>
      <c r="BU63" s="32">
        <v>556</v>
      </c>
      <c r="BV63" s="32">
        <v>556</v>
      </c>
      <c r="BW63" s="32">
        <v>556</v>
      </c>
      <c r="BX63" s="32">
        <v>556</v>
      </c>
      <c r="BY63" s="32">
        <v>556</v>
      </c>
      <c r="BZ63" s="32">
        <v>556</v>
      </c>
      <c r="CA63" s="32">
        <v>556</v>
      </c>
      <c r="CB63" s="32">
        <v>556</v>
      </c>
      <c r="CC63" s="32">
        <v>556</v>
      </c>
      <c r="CD63" s="32">
        <v>556</v>
      </c>
      <c r="CE63" s="32">
        <v>556</v>
      </c>
      <c r="CF63" s="32">
        <v>556</v>
      </c>
      <c r="CG63" s="32">
        <v>556</v>
      </c>
      <c r="CH63" s="32">
        <v>556</v>
      </c>
      <c r="CI63" s="32">
        <v>556</v>
      </c>
      <c r="CJ63" s="32">
        <v>556</v>
      </c>
      <c r="CK63" s="32">
        <v>556</v>
      </c>
      <c r="CL63" s="32">
        <v>556</v>
      </c>
      <c r="CM63" s="32">
        <v>556</v>
      </c>
      <c r="CN63" s="32">
        <v>556</v>
      </c>
      <c r="CO63" s="32">
        <v>556</v>
      </c>
      <c r="CP63" s="32">
        <v>556</v>
      </c>
      <c r="CQ63" s="32">
        <v>556</v>
      </c>
      <c r="CR63" s="32">
        <v>556</v>
      </c>
      <c r="CS63" s="33">
        <v>556</v>
      </c>
      <c r="CT63" s="30">
        <f t="shared" si="67"/>
        <v>53376</v>
      </c>
      <c r="CU63" s="152"/>
      <c r="CV63" s="244"/>
    </row>
    <row r="64" spans="1:102">
      <c r="A64" s="25" t="s">
        <v>34</v>
      </c>
      <c r="B64" s="31">
        <v>789.38299999999992</v>
      </c>
      <c r="C64" s="32">
        <v>789.38299999999992</v>
      </c>
      <c r="D64" s="32">
        <v>789.38299999999992</v>
      </c>
      <c r="E64" s="32">
        <v>789.38299999999992</v>
      </c>
      <c r="F64" s="32">
        <v>789.38299999999992</v>
      </c>
      <c r="G64" s="32">
        <v>789.38299999999992</v>
      </c>
      <c r="H64" s="32">
        <v>789.38299999999992</v>
      </c>
      <c r="I64" s="32">
        <v>789.38299999999992</v>
      </c>
      <c r="J64" s="32">
        <v>789.38299999999992</v>
      </c>
      <c r="K64" s="32">
        <v>789.38299999999992</v>
      </c>
      <c r="L64" s="32">
        <v>789.38299999999992</v>
      </c>
      <c r="M64" s="32">
        <v>789.38299999999992</v>
      </c>
      <c r="N64" s="32">
        <v>789.38299999999992</v>
      </c>
      <c r="O64" s="32">
        <v>789.38299999999992</v>
      </c>
      <c r="P64" s="32">
        <v>789.38299999999992</v>
      </c>
      <c r="Q64" s="32">
        <v>789.38299999999992</v>
      </c>
      <c r="R64" s="32">
        <v>789.38299999999992</v>
      </c>
      <c r="S64" s="32">
        <v>789.38299999999992</v>
      </c>
      <c r="T64" s="32">
        <v>789.38299999999992</v>
      </c>
      <c r="U64" s="32">
        <v>789.38299999999992</v>
      </c>
      <c r="V64" s="32">
        <v>789.38299999999992</v>
      </c>
      <c r="W64" s="32">
        <v>789.38299999999992</v>
      </c>
      <c r="X64" s="32">
        <v>789.38299999999992</v>
      </c>
      <c r="Y64" s="32">
        <v>789.38299999999992</v>
      </c>
      <c r="Z64" s="32">
        <v>789.38299999999992</v>
      </c>
      <c r="AA64" s="32">
        <v>789.38299999999992</v>
      </c>
      <c r="AB64" s="32">
        <v>789.38299999999992</v>
      </c>
      <c r="AC64" s="32">
        <v>789.38299999999992</v>
      </c>
      <c r="AD64" s="32">
        <v>789.38299999999992</v>
      </c>
      <c r="AE64" s="32">
        <v>789.38299999999992</v>
      </c>
      <c r="AF64" s="32">
        <v>789.38299999999992</v>
      </c>
      <c r="AG64" s="32">
        <v>789.38299999999992</v>
      </c>
      <c r="AH64" s="32">
        <v>789.38299999999992</v>
      </c>
      <c r="AI64" s="32">
        <v>789.38299999999992</v>
      </c>
      <c r="AJ64" s="32">
        <v>789.38299999999992</v>
      </c>
      <c r="AK64" s="32">
        <v>789.38299999999992</v>
      </c>
      <c r="AL64" s="32">
        <v>789.38299999999992</v>
      </c>
      <c r="AM64" s="32">
        <v>789.38299999999992</v>
      </c>
      <c r="AN64" s="32">
        <v>789.38299999999992</v>
      </c>
      <c r="AO64" s="32">
        <v>789.38299999999992</v>
      </c>
      <c r="AP64" s="32">
        <v>789.38299999999992</v>
      </c>
      <c r="AQ64" s="32">
        <v>789.38299999999992</v>
      </c>
      <c r="AR64" s="32">
        <v>789.38299999999992</v>
      </c>
      <c r="AS64" s="32">
        <v>789.38299999999992</v>
      </c>
      <c r="AT64" s="32">
        <v>789.38299999999992</v>
      </c>
      <c r="AU64" s="32">
        <v>789.38299999999992</v>
      </c>
      <c r="AV64" s="32">
        <v>789.38299999999992</v>
      </c>
      <c r="AW64" s="32">
        <v>789.38299999999992</v>
      </c>
      <c r="AX64" s="32">
        <v>789.38299999999992</v>
      </c>
      <c r="AY64" s="32">
        <v>789.38299999999992</v>
      </c>
      <c r="AZ64" s="32">
        <v>789.38299999999992</v>
      </c>
      <c r="BA64" s="32">
        <v>789.38299999999992</v>
      </c>
      <c r="BB64" s="32">
        <v>789.38299999999992</v>
      </c>
      <c r="BC64" s="32">
        <v>789.38299999999992</v>
      </c>
      <c r="BD64" s="32">
        <v>789.38299999999992</v>
      </c>
      <c r="BE64" s="32">
        <v>789.38299999999992</v>
      </c>
      <c r="BF64" s="32">
        <v>789.38299999999992</v>
      </c>
      <c r="BG64" s="32">
        <v>789.38299999999992</v>
      </c>
      <c r="BH64" s="32">
        <v>789.38299999999992</v>
      </c>
      <c r="BI64" s="32">
        <v>789.38299999999992</v>
      </c>
      <c r="BJ64" s="32">
        <v>789.38299999999992</v>
      </c>
      <c r="BK64" s="32">
        <v>789.38299999999992</v>
      </c>
      <c r="BL64" s="32">
        <v>789.38299999999992</v>
      </c>
      <c r="BM64" s="32">
        <v>789.38299999999992</v>
      </c>
      <c r="BN64" s="32">
        <v>789.38299999999992</v>
      </c>
      <c r="BO64" s="32">
        <v>789.38299999999992</v>
      </c>
      <c r="BP64" s="32">
        <v>789.38299999999992</v>
      </c>
      <c r="BQ64" s="32">
        <v>789.38299999999992</v>
      </c>
      <c r="BR64" s="32">
        <v>789.38299999999992</v>
      </c>
      <c r="BS64" s="32">
        <v>789.38299999999992</v>
      </c>
      <c r="BT64" s="32">
        <v>789.38299999999992</v>
      </c>
      <c r="BU64" s="32">
        <v>789.38299999999992</v>
      </c>
      <c r="BV64" s="32">
        <v>789.38299999999992</v>
      </c>
      <c r="BW64" s="32">
        <v>789.38299999999992</v>
      </c>
      <c r="BX64" s="32">
        <v>789.38299999999992</v>
      </c>
      <c r="BY64" s="32">
        <v>789.38299999999992</v>
      </c>
      <c r="BZ64" s="32">
        <v>789.38299999999992</v>
      </c>
      <c r="CA64" s="32">
        <v>789.38299999999992</v>
      </c>
      <c r="CB64" s="32">
        <v>789.38299999999992</v>
      </c>
      <c r="CC64" s="32">
        <v>789.38299999999992</v>
      </c>
      <c r="CD64" s="32">
        <v>789.38299999999992</v>
      </c>
      <c r="CE64" s="32">
        <v>789.38299999999992</v>
      </c>
      <c r="CF64" s="32">
        <v>789.38299999999992</v>
      </c>
      <c r="CG64" s="32">
        <v>789.38299999999992</v>
      </c>
      <c r="CH64" s="32">
        <v>789.38299999999992</v>
      </c>
      <c r="CI64" s="32">
        <v>789.38299999999992</v>
      </c>
      <c r="CJ64" s="32">
        <v>789.38299999999992</v>
      </c>
      <c r="CK64" s="32">
        <v>789.38299999999992</v>
      </c>
      <c r="CL64" s="32">
        <v>789.38299999999992</v>
      </c>
      <c r="CM64" s="32">
        <v>789.38299999999992</v>
      </c>
      <c r="CN64" s="32">
        <v>789.38299999999992</v>
      </c>
      <c r="CO64" s="32">
        <v>789.38299999999992</v>
      </c>
      <c r="CP64" s="32">
        <v>789.38299999999992</v>
      </c>
      <c r="CQ64" s="32">
        <v>789.38299999999992</v>
      </c>
      <c r="CR64" s="32">
        <v>789.38299999999992</v>
      </c>
      <c r="CS64" s="33">
        <v>789.38299999999992</v>
      </c>
      <c r="CT64" s="30">
        <f t="shared" si="67"/>
        <v>75780.768000000113</v>
      </c>
      <c r="CU64" s="152"/>
      <c r="CV64" s="244"/>
    </row>
    <row r="65" spans="1:100">
      <c r="A65" s="25" t="s">
        <v>35</v>
      </c>
      <c r="B65" s="31">
        <v>388</v>
      </c>
      <c r="C65" s="32">
        <v>388</v>
      </c>
      <c r="D65" s="32">
        <v>388</v>
      </c>
      <c r="E65" s="32">
        <v>388</v>
      </c>
      <c r="F65" s="32">
        <v>388</v>
      </c>
      <c r="G65" s="32">
        <v>388</v>
      </c>
      <c r="H65" s="32">
        <v>388</v>
      </c>
      <c r="I65" s="32">
        <v>388</v>
      </c>
      <c r="J65" s="32">
        <v>388</v>
      </c>
      <c r="K65" s="32">
        <v>388</v>
      </c>
      <c r="L65" s="32">
        <v>388</v>
      </c>
      <c r="M65" s="32">
        <v>388</v>
      </c>
      <c r="N65" s="32">
        <v>388</v>
      </c>
      <c r="O65" s="32">
        <v>388</v>
      </c>
      <c r="P65" s="32">
        <v>388</v>
      </c>
      <c r="Q65" s="32">
        <v>388</v>
      </c>
      <c r="R65" s="32">
        <v>388</v>
      </c>
      <c r="S65" s="32">
        <v>388</v>
      </c>
      <c r="T65" s="32">
        <v>388</v>
      </c>
      <c r="U65" s="32">
        <v>388</v>
      </c>
      <c r="V65" s="32">
        <v>388</v>
      </c>
      <c r="W65" s="32">
        <v>388</v>
      </c>
      <c r="X65" s="32">
        <v>388</v>
      </c>
      <c r="Y65" s="32">
        <v>388</v>
      </c>
      <c r="Z65" s="32">
        <v>388</v>
      </c>
      <c r="AA65" s="32">
        <v>388</v>
      </c>
      <c r="AB65" s="32">
        <v>388</v>
      </c>
      <c r="AC65" s="32">
        <v>388</v>
      </c>
      <c r="AD65" s="32">
        <v>388</v>
      </c>
      <c r="AE65" s="32">
        <v>388</v>
      </c>
      <c r="AF65" s="32">
        <v>388</v>
      </c>
      <c r="AG65" s="32">
        <v>388</v>
      </c>
      <c r="AH65" s="32">
        <v>388</v>
      </c>
      <c r="AI65" s="32">
        <v>388</v>
      </c>
      <c r="AJ65" s="32">
        <v>348</v>
      </c>
      <c r="AK65" s="32">
        <v>273</v>
      </c>
      <c r="AL65" s="32">
        <v>233</v>
      </c>
      <c r="AM65" s="32">
        <v>188</v>
      </c>
      <c r="AN65" s="32">
        <v>188</v>
      </c>
      <c r="AO65" s="32">
        <v>188</v>
      </c>
      <c r="AP65" s="32">
        <v>188</v>
      </c>
      <c r="AQ65" s="32">
        <v>188</v>
      </c>
      <c r="AR65" s="32">
        <v>188</v>
      </c>
      <c r="AS65" s="32">
        <v>188</v>
      </c>
      <c r="AT65" s="32">
        <v>188</v>
      </c>
      <c r="AU65" s="32">
        <v>188</v>
      </c>
      <c r="AV65" s="32">
        <v>188</v>
      </c>
      <c r="AW65" s="32">
        <v>188</v>
      </c>
      <c r="AX65" s="32">
        <v>188</v>
      </c>
      <c r="AY65" s="32">
        <v>188</v>
      </c>
      <c r="AZ65" s="32">
        <v>188</v>
      </c>
      <c r="BA65" s="32">
        <v>188</v>
      </c>
      <c r="BB65" s="32">
        <v>188</v>
      </c>
      <c r="BC65" s="32">
        <v>188</v>
      </c>
      <c r="BD65" s="32">
        <v>188</v>
      </c>
      <c r="BE65" s="32">
        <v>188</v>
      </c>
      <c r="BF65" s="32">
        <v>188</v>
      </c>
      <c r="BG65" s="32">
        <v>188</v>
      </c>
      <c r="BH65" s="32">
        <v>188</v>
      </c>
      <c r="BI65" s="32">
        <v>188</v>
      </c>
      <c r="BJ65" s="32">
        <v>188</v>
      </c>
      <c r="BK65" s="32">
        <v>188</v>
      </c>
      <c r="BL65" s="32">
        <v>188</v>
      </c>
      <c r="BM65" s="32">
        <v>188</v>
      </c>
      <c r="BN65" s="32">
        <v>188</v>
      </c>
      <c r="BO65" s="32">
        <v>188</v>
      </c>
      <c r="BP65" s="32">
        <v>188</v>
      </c>
      <c r="BQ65" s="32">
        <v>188</v>
      </c>
      <c r="BR65" s="32">
        <v>188</v>
      </c>
      <c r="BS65" s="32">
        <v>188</v>
      </c>
      <c r="BT65" s="32">
        <v>188</v>
      </c>
      <c r="BU65" s="32">
        <v>188</v>
      </c>
      <c r="BV65" s="32">
        <v>188</v>
      </c>
      <c r="BW65" s="32">
        <v>188</v>
      </c>
      <c r="BX65" s="32">
        <v>188</v>
      </c>
      <c r="BY65" s="32">
        <v>188</v>
      </c>
      <c r="BZ65" s="32">
        <v>188</v>
      </c>
      <c r="CA65" s="32">
        <v>188</v>
      </c>
      <c r="CB65" s="32">
        <v>188</v>
      </c>
      <c r="CC65" s="32">
        <v>188</v>
      </c>
      <c r="CD65" s="32">
        <v>188</v>
      </c>
      <c r="CE65" s="32">
        <v>188</v>
      </c>
      <c r="CF65" s="32">
        <v>188</v>
      </c>
      <c r="CG65" s="32">
        <v>188</v>
      </c>
      <c r="CH65" s="32">
        <v>188</v>
      </c>
      <c r="CI65" s="32">
        <v>188</v>
      </c>
      <c r="CJ65" s="32">
        <v>188</v>
      </c>
      <c r="CK65" s="32">
        <v>188</v>
      </c>
      <c r="CL65" s="32">
        <v>188</v>
      </c>
      <c r="CM65" s="32">
        <v>188</v>
      </c>
      <c r="CN65" s="32">
        <v>188</v>
      </c>
      <c r="CO65" s="32">
        <v>188</v>
      </c>
      <c r="CP65" s="32">
        <v>188</v>
      </c>
      <c r="CQ65" s="32">
        <v>188</v>
      </c>
      <c r="CR65" s="32">
        <v>188</v>
      </c>
      <c r="CS65" s="33">
        <v>188</v>
      </c>
      <c r="CT65" s="30">
        <f t="shared" si="67"/>
        <v>25138</v>
      </c>
      <c r="CU65" s="152"/>
      <c r="CV65" s="244"/>
    </row>
    <row r="66" spans="1:100">
      <c r="A66" s="25" t="s">
        <v>36</v>
      </c>
      <c r="B66" s="31">
        <v>425.75</v>
      </c>
      <c r="C66" s="32">
        <v>425.75</v>
      </c>
      <c r="D66" s="32">
        <v>425.75</v>
      </c>
      <c r="E66" s="32">
        <v>425.75</v>
      </c>
      <c r="F66" s="32">
        <v>425.75</v>
      </c>
      <c r="G66" s="32">
        <v>425.75</v>
      </c>
      <c r="H66" s="32">
        <v>425.75</v>
      </c>
      <c r="I66" s="32">
        <v>425.75</v>
      </c>
      <c r="J66" s="32">
        <v>425.75</v>
      </c>
      <c r="K66" s="32">
        <v>425.75</v>
      </c>
      <c r="L66" s="32">
        <v>425.75</v>
      </c>
      <c r="M66" s="32">
        <v>425.75</v>
      </c>
      <c r="N66" s="32">
        <v>425.75</v>
      </c>
      <c r="O66" s="32">
        <v>425.75</v>
      </c>
      <c r="P66" s="32">
        <v>425.75</v>
      </c>
      <c r="Q66" s="32">
        <v>425.75</v>
      </c>
      <c r="R66" s="32">
        <v>425.75</v>
      </c>
      <c r="S66" s="32">
        <v>425.75</v>
      </c>
      <c r="T66" s="32">
        <v>425.75</v>
      </c>
      <c r="U66" s="32">
        <v>425.75</v>
      </c>
      <c r="V66" s="32">
        <v>425.75</v>
      </c>
      <c r="W66" s="32">
        <v>425.75</v>
      </c>
      <c r="X66" s="32">
        <v>425.75</v>
      </c>
      <c r="Y66" s="32">
        <v>425.75</v>
      </c>
      <c r="Z66" s="32">
        <v>425.75</v>
      </c>
      <c r="AA66" s="32">
        <v>425.75</v>
      </c>
      <c r="AB66" s="32">
        <v>425.75</v>
      </c>
      <c r="AC66" s="32">
        <v>425.75</v>
      </c>
      <c r="AD66" s="32">
        <v>425.75</v>
      </c>
      <c r="AE66" s="32">
        <v>425.75</v>
      </c>
      <c r="AF66" s="32">
        <v>425.75</v>
      </c>
      <c r="AG66" s="32">
        <v>425.75</v>
      </c>
      <c r="AH66" s="32">
        <v>425.75</v>
      </c>
      <c r="AI66" s="32">
        <v>425.75</v>
      </c>
      <c r="AJ66" s="32">
        <v>425.75</v>
      </c>
      <c r="AK66" s="32">
        <v>425.75</v>
      </c>
      <c r="AL66" s="32">
        <v>425.75</v>
      </c>
      <c r="AM66" s="32">
        <v>425.75</v>
      </c>
      <c r="AN66" s="32">
        <v>425.75</v>
      </c>
      <c r="AO66" s="32">
        <v>425.75</v>
      </c>
      <c r="AP66" s="32">
        <v>425.75</v>
      </c>
      <c r="AQ66" s="32">
        <v>425.75</v>
      </c>
      <c r="AR66" s="32">
        <v>425.75</v>
      </c>
      <c r="AS66" s="32">
        <v>425.75</v>
      </c>
      <c r="AT66" s="32">
        <v>425.75</v>
      </c>
      <c r="AU66" s="32">
        <v>425.75</v>
      </c>
      <c r="AV66" s="32">
        <v>425.75</v>
      </c>
      <c r="AW66" s="32">
        <v>425.75</v>
      </c>
      <c r="AX66" s="32">
        <v>425.75</v>
      </c>
      <c r="AY66" s="32">
        <v>425.75</v>
      </c>
      <c r="AZ66" s="32">
        <v>425.75</v>
      </c>
      <c r="BA66" s="32">
        <v>425.75</v>
      </c>
      <c r="BB66" s="32">
        <v>425.75</v>
      </c>
      <c r="BC66" s="32">
        <v>425.75</v>
      </c>
      <c r="BD66" s="32">
        <v>425.75</v>
      </c>
      <c r="BE66" s="32">
        <v>425.75</v>
      </c>
      <c r="BF66" s="32">
        <v>425.75</v>
      </c>
      <c r="BG66" s="32">
        <v>425.75</v>
      </c>
      <c r="BH66" s="32">
        <v>425.75</v>
      </c>
      <c r="BI66" s="32">
        <v>425.75</v>
      </c>
      <c r="BJ66" s="32">
        <v>425.75</v>
      </c>
      <c r="BK66" s="32">
        <v>425.75</v>
      </c>
      <c r="BL66" s="32">
        <v>425.75</v>
      </c>
      <c r="BM66" s="32">
        <v>425.75</v>
      </c>
      <c r="BN66" s="32">
        <v>425.75</v>
      </c>
      <c r="BO66" s="32">
        <v>425.75</v>
      </c>
      <c r="BP66" s="32">
        <v>425.75</v>
      </c>
      <c r="BQ66" s="32">
        <v>425.75</v>
      </c>
      <c r="BR66" s="32">
        <v>425.75</v>
      </c>
      <c r="BS66" s="32">
        <v>425.75</v>
      </c>
      <c r="BT66" s="32">
        <v>425.75</v>
      </c>
      <c r="BU66" s="32">
        <v>425.75</v>
      </c>
      <c r="BV66" s="32">
        <v>425.75</v>
      </c>
      <c r="BW66" s="32">
        <v>425.75</v>
      </c>
      <c r="BX66" s="32">
        <v>425.75</v>
      </c>
      <c r="BY66" s="32">
        <v>425.75</v>
      </c>
      <c r="BZ66" s="32">
        <v>425.75</v>
      </c>
      <c r="CA66" s="32">
        <v>425.75</v>
      </c>
      <c r="CB66" s="32">
        <v>425.75</v>
      </c>
      <c r="CC66" s="32">
        <v>425.75</v>
      </c>
      <c r="CD66" s="32">
        <v>425.75</v>
      </c>
      <c r="CE66" s="32">
        <v>425.75</v>
      </c>
      <c r="CF66" s="32">
        <v>425.75</v>
      </c>
      <c r="CG66" s="32">
        <v>425.75</v>
      </c>
      <c r="CH66" s="32">
        <v>425.75</v>
      </c>
      <c r="CI66" s="32">
        <v>425.75</v>
      </c>
      <c r="CJ66" s="32">
        <v>425.75</v>
      </c>
      <c r="CK66" s="32">
        <v>425.75</v>
      </c>
      <c r="CL66" s="32">
        <v>425.75</v>
      </c>
      <c r="CM66" s="32">
        <v>425.75</v>
      </c>
      <c r="CN66" s="32">
        <v>425.75</v>
      </c>
      <c r="CO66" s="32">
        <v>425.75</v>
      </c>
      <c r="CP66" s="32">
        <v>425.75</v>
      </c>
      <c r="CQ66" s="32">
        <v>425.75</v>
      </c>
      <c r="CR66" s="32">
        <v>425.75</v>
      </c>
      <c r="CS66" s="33">
        <v>425.75</v>
      </c>
      <c r="CT66" s="30">
        <f t="shared" si="67"/>
        <v>40872</v>
      </c>
      <c r="CU66" s="152"/>
      <c r="CV66" s="244"/>
    </row>
    <row r="67" spans="1:100">
      <c r="A67" s="25" t="s">
        <v>37</v>
      </c>
      <c r="B67" s="31">
        <v>738</v>
      </c>
      <c r="C67" s="32">
        <v>740</v>
      </c>
      <c r="D67" s="32">
        <v>743</v>
      </c>
      <c r="E67" s="32">
        <v>743</v>
      </c>
      <c r="F67" s="32">
        <v>737</v>
      </c>
      <c r="G67" s="32">
        <v>737</v>
      </c>
      <c r="H67" s="32">
        <v>741</v>
      </c>
      <c r="I67" s="32">
        <v>741</v>
      </c>
      <c r="J67" s="32">
        <v>736</v>
      </c>
      <c r="K67" s="32">
        <v>736</v>
      </c>
      <c r="L67" s="32">
        <v>738</v>
      </c>
      <c r="M67" s="32">
        <v>742</v>
      </c>
      <c r="N67" s="32">
        <v>740</v>
      </c>
      <c r="O67" s="32">
        <v>740</v>
      </c>
      <c r="P67" s="32">
        <v>740</v>
      </c>
      <c r="Q67" s="32">
        <v>740</v>
      </c>
      <c r="R67" s="32">
        <v>734</v>
      </c>
      <c r="S67" s="32">
        <v>729</v>
      </c>
      <c r="T67" s="32">
        <v>730</v>
      </c>
      <c r="U67" s="32">
        <v>723</v>
      </c>
      <c r="V67" s="32">
        <v>723</v>
      </c>
      <c r="W67" s="32">
        <v>727</v>
      </c>
      <c r="X67" s="32">
        <v>724</v>
      </c>
      <c r="Y67" s="32">
        <v>722</v>
      </c>
      <c r="Z67" s="32">
        <v>723</v>
      </c>
      <c r="AA67" s="32">
        <v>724</v>
      </c>
      <c r="AB67" s="32">
        <v>717</v>
      </c>
      <c r="AC67" s="32">
        <v>720</v>
      </c>
      <c r="AD67" s="32">
        <v>722</v>
      </c>
      <c r="AE67" s="32">
        <v>720</v>
      </c>
      <c r="AF67" s="32">
        <v>725</v>
      </c>
      <c r="AG67" s="32">
        <v>725</v>
      </c>
      <c r="AH67" s="32">
        <v>725</v>
      </c>
      <c r="AI67" s="32">
        <v>725</v>
      </c>
      <c r="AJ67" s="32">
        <v>717</v>
      </c>
      <c r="AK67" s="32">
        <v>717</v>
      </c>
      <c r="AL67" s="32">
        <v>718</v>
      </c>
      <c r="AM67" s="32">
        <v>715</v>
      </c>
      <c r="AN67" s="32">
        <v>712</v>
      </c>
      <c r="AO67" s="32">
        <v>707</v>
      </c>
      <c r="AP67" s="32">
        <v>702</v>
      </c>
      <c r="AQ67" s="32">
        <v>699</v>
      </c>
      <c r="AR67" s="32">
        <v>700</v>
      </c>
      <c r="AS67" s="32">
        <v>699</v>
      </c>
      <c r="AT67" s="32">
        <v>700</v>
      </c>
      <c r="AU67" s="32">
        <v>704</v>
      </c>
      <c r="AV67" s="32">
        <v>700</v>
      </c>
      <c r="AW67" s="32">
        <v>700</v>
      </c>
      <c r="AX67" s="32">
        <v>697</v>
      </c>
      <c r="AY67" s="32">
        <v>698</v>
      </c>
      <c r="AZ67" s="32">
        <v>702</v>
      </c>
      <c r="BA67" s="32">
        <v>699</v>
      </c>
      <c r="BB67" s="32">
        <v>693</v>
      </c>
      <c r="BC67" s="32">
        <v>695</v>
      </c>
      <c r="BD67" s="32">
        <v>693</v>
      </c>
      <c r="BE67" s="32">
        <v>691</v>
      </c>
      <c r="BF67" s="32">
        <v>695</v>
      </c>
      <c r="BG67" s="32">
        <v>695</v>
      </c>
      <c r="BH67" s="32">
        <v>687</v>
      </c>
      <c r="BI67" s="32">
        <v>687</v>
      </c>
      <c r="BJ67" s="32">
        <v>692</v>
      </c>
      <c r="BK67" s="32">
        <v>695</v>
      </c>
      <c r="BL67" s="32">
        <v>702</v>
      </c>
      <c r="BM67" s="32">
        <v>703</v>
      </c>
      <c r="BN67" s="32">
        <v>696</v>
      </c>
      <c r="BO67" s="32">
        <v>696</v>
      </c>
      <c r="BP67" s="32">
        <v>698</v>
      </c>
      <c r="BQ67" s="32">
        <v>702</v>
      </c>
      <c r="BR67" s="32">
        <v>702</v>
      </c>
      <c r="BS67" s="32">
        <v>704</v>
      </c>
      <c r="BT67" s="32">
        <v>705</v>
      </c>
      <c r="BU67" s="32">
        <v>705</v>
      </c>
      <c r="BV67" s="32">
        <v>710</v>
      </c>
      <c r="BW67" s="32">
        <v>712</v>
      </c>
      <c r="BX67" s="32">
        <v>718</v>
      </c>
      <c r="BY67" s="32">
        <v>720</v>
      </c>
      <c r="BZ67" s="32">
        <v>720</v>
      </c>
      <c r="CA67" s="32">
        <v>720</v>
      </c>
      <c r="CB67" s="32">
        <v>724</v>
      </c>
      <c r="CC67" s="32">
        <v>724</v>
      </c>
      <c r="CD67" s="32">
        <v>724</v>
      </c>
      <c r="CE67" s="32">
        <v>723</v>
      </c>
      <c r="CF67" s="32">
        <v>723</v>
      </c>
      <c r="CG67" s="32">
        <v>722</v>
      </c>
      <c r="CH67" s="32">
        <v>718</v>
      </c>
      <c r="CI67" s="32">
        <v>720</v>
      </c>
      <c r="CJ67" s="32">
        <v>730</v>
      </c>
      <c r="CK67" s="32">
        <v>728</v>
      </c>
      <c r="CL67" s="32">
        <v>730</v>
      </c>
      <c r="CM67" s="32">
        <v>736</v>
      </c>
      <c r="CN67" s="32">
        <v>737</v>
      </c>
      <c r="CO67" s="32">
        <v>733</v>
      </c>
      <c r="CP67" s="32">
        <v>736</v>
      </c>
      <c r="CQ67" s="32">
        <v>737</v>
      </c>
      <c r="CR67" s="32">
        <v>735</v>
      </c>
      <c r="CS67" s="33">
        <v>740</v>
      </c>
      <c r="CT67" s="30">
        <f t="shared" si="67"/>
        <v>68912</v>
      </c>
      <c r="CU67" s="152"/>
      <c r="CV67" s="244"/>
    </row>
    <row r="68" spans="1:100" ht="15.75" thickBot="1">
      <c r="A68" s="171" t="s">
        <v>38</v>
      </c>
      <c r="B68" s="116">
        <v>40.4</v>
      </c>
      <c r="C68" s="117">
        <v>40.4</v>
      </c>
      <c r="D68" s="117">
        <v>40.4</v>
      </c>
      <c r="E68" s="117">
        <v>40.4</v>
      </c>
      <c r="F68" s="117">
        <v>40.4</v>
      </c>
      <c r="G68" s="117">
        <v>40.4</v>
      </c>
      <c r="H68" s="117">
        <v>40.4</v>
      </c>
      <c r="I68" s="117">
        <v>40.4</v>
      </c>
      <c r="J68" s="117">
        <v>40.4</v>
      </c>
      <c r="K68" s="117">
        <v>40.4</v>
      </c>
      <c r="L68" s="117">
        <v>40.4</v>
      </c>
      <c r="M68" s="117">
        <v>40.4</v>
      </c>
      <c r="N68" s="117">
        <v>40.4</v>
      </c>
      <c r="O68" s="117">
        <v>40.4</v>
      </c>
      <c r="P68" s="117">
        <v>40.4</v>
      </c>
      <c r="Q68" s="117">
        <v>40.4</v>
      </c>
      <c r="R68" s="117">
        <v>40.4</v>
      </c>
      <c r="S68" s="117">
        <v>40.4</v>
      </c>
      <c r="T68" s="117">
        <v>40.4</v>
      </c>
      <c r="U68" s="117">
        <v>40.4</v>
      </c>
      <c r="V68" s="117">
        <v>40.4</v>
      </c>
      <c r="W68" s="117">
        <v>40.4</v>
      </c>
      <c r="X68" s="117">
        <v>40.4</v>
      </c>
      <c r="Y68" s="117">
        <v>40.4</v>
      </c>
      <c r="Z68" s="117">
        <v>40.4</v>
      </c>
      <c r="AA68" s="117">
        <v>40.4</v>
      </c>
      <c r="AB68" s="117">
        <v>40.4</v>
      </c>
      <c r="AC68" s="117">
        <v>40.4</v>
      </c>
      <c r="AD68" s="117">
        <v>40.4</v>
      </c>
      <c r="AE68" s="117">
        <v>40.4</v>
      </c>
      <c r="AF68" s="117">
        <v>40.4</v>
      </c>
      <c r="AG68" s="117">
        <v>40.4</v>
      </c>
      <c r="AH68" s="117">
        <v>40.4</v>
      </c>
      <c r="AI68" s="117">
        <v>40.4</v>
      </c>
      <c r="AJ68" s="117">
        <v>40.4</v>
      </c>
      <c r="AK68" s="117">
        <v>40.4</v>
      </c>
      <c r="AL68" s="117">
        <v>40.4</v>
      </c>
      <c r="AM68" s="117">
        <v>40.4</v>
      </c>
      <c r="AN68" s="117">
        <v>40.4</v>
      </c>
      <c r="AO68" s="117">
        <v>40.4</v>
      </c>
      <c r="AP68" s="117">
        <v>40.4</v>
      </c>
      <c r="AQ68" s="117">
        <v>40.4</v>
      </c>
      <c r="AR68" s="117">
        <v>40.4</v>
      </c>
      <c r="AS68" s="117">
        <v>40.4</v>
      </c>
      <c r="AT68" s="117">
        <v>40.4</v>
      </c>
      <c r="AU68" s="117">
        <v>40.4</v>
      </c>
      <c r="AV68" s="117">
        <v>40.4</v>
      </c>
      <c r="AW68" s="117">
        <v>40.4</v>
      </c>
      <c r="AX68" s="117">
        <v>40.4</v>
      </c>
      <c r="AY68" s="117">
        <v>40.4</v>
      </c>
      <c r="AZ68" s="117">
        <v>40.4</v>
      </c>
      <c r="BA68" s="117">
        <v>40.4</v>
      </c>
      <c r="BB68" s="117">
        <v>40.4</v>
      </c>
      <c r="BC68" s="117">
        <v>40.4</v>
      </c>
      <c r="BD68" s="117">
        <v>40.4</v>
      </c>
      <c r="BE68" s="117">
        <v>40.4</v>
      </c>
      <c r="BF68" s="117">
        <v>40.4</v>
      </c>
      <c r="BG68" s="117">
        <v>40.4</v>
      </c>
      <c r="BH68" s="117">
        <v>40.4</v>
      </c>
      <c r="BI68" s="117">
        <v>40.4</v>
      </c>
      <c r="BJ68" s="117">
        <v>40.4</v>
      </c>
      <c r="BK68" s="117">
        <v>40.4</v>
      </c>
      <c r="BL68" s="117">
        <v>40.4</v>
      </c>
      <c r="BM68" s="117">
        <v>40.4</v>
      </c>
      <c r="BN68" s="117">
        <v>40.4</v>
      </c>
      <c r="BO68" s="117">
        <v>40.4</v>
      </c>
      <c r="BP68" s="117">
        <v>40.4</v>
      </c>
      <c r="BQ68" s="117">
        <v>40.4</v>
      </c>
      <c r="BR68" s="117">
        <v>40.4</v>
      </c>
      <c r="BS68" s="117">
        <v>40.4</v>
      </c>
      <c r="BT68" s="117">
        <v>40.4</v>
      </c>
      <c r="BU68" s="117">
        <v>40.4</v>
      </c>
      <c r="BV68" s="117">
        <v>40.4</v>
      </c>
      <c r="BW68" s="117">
        <v>40.4</v>
      </c>
      <c r="BX68" s="117">
        <v>40.4</v>
      </c>
      <c r="BY68" s="117">
        <v>40.4</v>
      </c>
      <c r="BZ68" s="117">
        <v>40.4</v>
      </c>
      <c r="CA68" s="117">
        <v>40.4</v>
      </c>
      <c r="CB68" s="117">
        <v>40.4</v>
      </c>
      <c r="CC68" s="117">
        <v>40.4</v>
      </c>
      <c r="CD68" s="117">
        <v>40.4</v>
      </c>
      <c r="CE68" s="117">
        <v>40.4</v>
      </c>
      <c r="CF68" s="117">
        <v>40.4</v>
      </c>
      <c r="CG68" s="117">
        <v>40.4</v>
      </c>
      <c r="CH68" s="117">
        <v>40.4</v>
      </c>
      <c r="CI68" s="117">
        <v>40.4</v>
      </c>
      <c r="CJ68" s="117">
        <v>40.4</v>
      </c>
      <c r="CK68" s="117">
        <v>40.4</v>
      </c>
      <c r="CL68" s="117">
        <v>40.4</v>
      </c>
      <c r="CM68" s="117">
        <v>40.4</v>
      </c>
      <c r="CN68" s="117">
        <v>40.4</v>
      </c>
      <c r="CO68" s="117">
        <v>40.4</v>
      </c>
      <c r="CP68" s="117">
        <v>40.4</v>
      </c>
      <c r="CQ68" s="117">
        <v>40.4</v>
      </c>
      <c r="CR68" s="117">
        <v>40.4</v>
      </c>
      <c r="CS68" s="118">
        <v>40.4</v>
      </c>
      <c r="CT68" s="115">
        <f t="shared" si="67"/>
        <v>3878.400000000006</v>
      </c>
      <c r="CU68" s="152"/>
      <c r="CV68" s="244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2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2"/>
    </row>
    <row r="71" spans="1:100" ht="15.75" thickBot="1">
      <c r="A71" s="110" t="s">
        <v>65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2"/>
    </row>
    <row r="72" spans="1:100" ht="15.75" thickBot="1">
      <c r="A72" s="11" t="s">
        <v>26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15" t="s">
        <v>27</v>
      </c>
      <c r="CU72" s="150"/>
    </row>
    <row r="73" spans="1:100">
      <c r="A73" s="26" t="s">
        <v>32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30</v>
      </c>
      <c r="AG73" s="121">
        <v>60</v>
      </c>
      <c r="AH73" s="121">
        <v>82</v>
      </c>
      <c r="AI73" s="121">
        <v>82</v>
      </c>
      <c r="AJ73" s="121">
        <v>82</v>
      </c>
      <c r="AK73" s="121">
        <v>82</v>
      </c>
      <c r="AL73" s="121">
        <v>52</v>
      </c>
      <c r="AM73" s="121">
        <v>22</v>
      </c>
      <c r="AN73" s="121">
        <v>0</v>
      </c>
      <c r="AO73" s="121">
        <v>0</v>
      </c>
      <c r="AP73" s="121">
        <v>0</v>
      </c>
      <c r="AQ73" s="121">
        <v>0</v>
      </c>
      <c r="AR73" s="121">
        <v>0</v>
      </c>
      <c r="AS73" s="121">
        <v>0</v>
      </c>
      <c r="AT73" s="121">
        <v>0</v>
      </c>
      <c r="AU73" s="121">
        <v>0</v>
      </c>
      <c r="AV73" s="121">
        <v>0</v>
      </c>
      <c r="AW73" s="121">
        <v>0</v>
      </c>
      <c r="AX73" s="121">
        <v>0</v>
      </c>
      <c r="AY73" s="121">
        <v>0</v>
      </c>
      <c r="AZ73" s="121">
        <v>0</v>
      </c>
      <c r="BA73" s="121">
        <v>0</v>
      </c>
      <c r="BB73" s="121">
        <v>0</v>
      </c>
      <c r="BC73" s="121">
        <v>0</v>
      </c>
      <c r="BD73" s="121">
        <v>0</v>
      </c>
      <c r="BE73" s="121">
        <v>0</v>
      </c>
      <c r="BF73" s="121">
        <v>0</v>
      </c>
      <c r="BG73" s="121">
        <v>0</v>
      </c>
      <c r="BH73" s="121">
        <v>0</v>
      </c>
      <c r="BI73" s="121">
        <v>0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122">
        <v>0</v>
      </c>
      <c r="CT73" s="30">
        <f>SUM(B73:CS73)</f>
        <v>492</v>
      </c>
      <c r="CU73" s="152"/>
    </row>
    <row r="74" spans="1:100">
      <c r="A74" s="30" t="s">
        <v>33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18</v>
      </c>
      <c r="AI74" s="1">
        <v>18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93">
        <v>0</v>
      </c>
      <c r="CT74" s="30">
        <f t="shared" ref="CT74:CT79" si="68">SUM(B74:CS74)</f>
        <v>36</v>
      </c>
      <c r="CU74" s="152"/>
    </row>
    <row r="75" spans="1:100">
      <c r="A75" s="30" t="s">
        <v>34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50</v>
      </c>
      <c r="AH75" s="1">
        <v>50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93">
        <v>0</v>
      </c>
      <c r="CT75" s="30">
        <f t="shared" si="68"/>
        <v>100</v>
      </c>
      <c r="CU75" s="152"/>
    </row>
    <row r="76" spans="1:100">
      <c r="A76" s="30" t="s">
        <v>35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83</v>
      </c>
      <c r="AG76" s="1">
        <v>83</v>
      </c>
      <c r="AH76" s="1">
        <v>83</v>
      </c>
      <c r="AI76" s="1">
        <v>83</v>
      </c>
      <c r="AJ76" s="1">
        <v>83</v>
      </c>
      <c r="AK76" s="1">
        <v>83</v>
      </c>
      <c r="AL76" s="1">
        <v>83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0</v>
      </c>
      <c r="AS76" s="1">
        <v>0</v>
      </c>
      <c r="AT76" s="1">
        <v>0</v>
      </c>
      <c r="AU76" s="1">
        <v>0</v>
      </c>
      <c r="AV76" s="1">
        <v>0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93">
        <v>0</v>
      </c>
      <c r="CT76" s="30">
        <f t="shared" si="68"/>
        <v>581</v>
      </c>
      <c r="CU76" s="152"/>
    </row>
    <row r="77" spans="1:100">
      <c r="A77" s="30" t="s">
        <v>36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30</v>
      </c>
      <c r="AG77" s="1">
        <v>60</v>
      </c>
      <c r="AH77" s="1">
        <v>72</v>
      </c>
      <c r="AI77" s="1">
        <v>72</v>
      </c>
      <c r="AJ77" s="1">
        <v>42</v>
      </c>
      <c r="AK77" s="1">
        <v>12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93">
        <v>0</v>
      </c>
      <c r="CT77" s="30">
        <f t="shared" si="68"/>
        <v>288</v>
      </c>
      <c r="CU77" s="152"/>
    </row>
    <row r="78" spans="1:100">
      <c r="A78" s="30" t="s">
        <v>37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30</v>
      </c>
      <c r="AH78" s="1">
        <v>30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93">
        <v>0</v>
      </c>
      <c r="CT78" s="30">
        <f t="shared" si="68"/>
        <v>60</v>
      </c>
      <c r="CU78" s="152"/>
    </row>
    <row r="79" spans="1:100" ht="15.75" thickBot="1">
      <c r="A79" s="115" t="s">
        <v>38</v>
      </c>
      <c r="B79" s="123">
        <v>0</v>
      </c>
      <c r="C79" s="124">
        <v>0</v>
      </c>
      <c r="D79" s="124">
        <v>0</v>
      </c>
      <c r="E79" s="124">
        <v>0</v>
      </c>
      <c r="F79" s="124">
        <v>0</v>
      </c>
      <c r="G79" s="124">
        <v>0</v>
      </c>
      <c r="H79" s="124">
        <v>0</v>
      </c>
      <c r="I79" s="124">
        <v>0</v>
      </c>
      <c r="J79" s="124">
        <v>0</v>
      </c>
      <c r="K79" s="124">
        <v>0</v>
      </c>
      <c r="L79" s="124">
        <v>0</v>
      </c>
      <c r="M79" s="124">
        <v>0</v>
      </c>
      <c r="N79" s="124">
        <v>0</v>
      </c>
      <c r="O79" s="124">
        <v>0</v>
      </c>
      <c r="P79" s="124">
        <v>0</v>
      </c>
      <c r="Q79" s="124">
        <v>0</v>
      </c>
      <c r="R79" s="124">
        <v>0</v>
      </c>
      <c r="S79" s="124">
        <v>0</v>
      </c>
      <c r="T79" s="124">
        <v>0</v>
      </c>
      <c r="U79" s="124">
        <v>0</v>
      </c>
      <c r="V79" s="124">
        <v>0</v>
      </c>
      <c r="W79" s="124">
        <v>0</v>
      </c>
      <c r="X79" s="124">
        <v>0</v>
      </c>
      <c r="Y79" s="124">
        <v>0</v>
      </c>
      <c r="Z79" s="124">
        <v>0</v>
      </c>
      <c r="AA79" s="124">
        <v>0</v>
      </c>
      <c r="AB79" s="124">
        <v>0</v>
      </c>
      <c r="AC79" s="124">
        <v>0</v>
      </c>
      <c r="AD79" s="124">
        <v>0</v>
      </c>
      <c r="AE79" s="124">
        <v>0</v>
      </c>
      <c r="AF79" s="124">
        <v>0</v>
      </c>
      <c r="AG79" s="124">
        <v>0</v>
      </c>
      <c r="AH79" s="124">
        <v>0</v>
      </c>
      <c r="AI79" s="124">
        <v>0</v>
      </c>
      <c r="AJ79" s="124">
        <v>0</v>
      </c>
      <c r="AK79" s="124">
        <v>0</v>
      </c>
      <c r="AL79" s="124">
        <v>0</v>
      </c>
      <c r="AM79" s="124">
        <v>0</v>
      </c>
      <c r="AN79" s="124">
        <v>0</v>
      </c>
      <c r="AO79" s="124">
        <v>0</v>
      </c>
      <c r="AP79" s="124">
        <v>0</v>
      </c>
      <c r="AQ79" s="124">
        <v>0</v>
      </c>
      <c r="AR79" s="124">
        <v>0</v>
      </c>
      <c r="AS79" s="124">
        <v>0</v>
      </c>
      <c r="AT79" s="124">
        <v>0</v>
      </c>
      <c r="AU79" s="124">
        <v>0</v>
      </c>
      <c r="AV79" s="124">
        <v>0</v>
      </c>
      <c r="AW79" s="124">
        <v>0</v>
      </c>
      <c r="AX79" s="124">
        <v>0</v>
      </c>
      <c r="AY79" s="124">
        <v>0</v>
      </c>
      <c r="AZ79" s="124">
        <v>0</v>
      </c>
      <c r="BA79" s="124">
        <v>0</v>
      </c>
      <c r="BB79" s="124">
        <v>0</v>
      </c>
      <c r="BC79" s="124">
        <v>0</v>
      </c>
      <c r="BD79" s="124">
        <v>0</v>
      </c>
      <c r="BE79" s="124">
        <v>0</v>
      </c>
      <c r="BF79" s="124">
        <v>0</v>
      </c>
      <c r="BG79" s="124">
        <v>0</v>
      </c>
      <c r="BH79" s="124">
        <v>0</v>
      </c>
      <c r="BI79" s="124">
        <v>0</v>
      </c>
      <c r="BJ79" s="124">
        <v>0</v>
      </c>
      <c r="BK79" s="124">
        <v>0</v>
      </c>
      <c r="BL79" s="124">
        <v>0</v>
      </c>
      <c r="BM79" s="124">
        <v>0</v>
      </c>
      <c r="BN79" s="124">
        <v>0</v>
      </c>
      <c r="BO79" s="124">
        <v>0</v>
      </c>
      <c r="BP79" s="124">
        <v>0</v>
      </c>
      <c r="BQ79" s="124">
        <v>0</v>
      </c>
      <c r="BR79" s="124">
        <v>0</v>
      </c>
      <c r="BS79" s="124">
        <v>0</v>
      </c>
      <c r="BT79" s="124">
        <v>0</v>
      </c>
      <c r="BU79" s="124">
        <v>0</v>
      </c>
      <c r="BV79" s="124">
        <v>0</v>
      </c>
      <c r="BW79" s="124">
        <v>0</v>
      </c>
      <c r="BX79" s="124">
        <v>0</v>
      </c>
      <c r="BY79" s="124">
        <v>0</v>
      </c>
      <c r="BZ79" s="124">
        <v>0</v>
      </c>
      <c r="CA79" s="124">
        <v>0</v>
      </c>
      <c r="CB79" s="124">
        <v>0</v>
      </c>
      <c r="CC79" s="124">
        <v>0</v>
      </c>
      <c r="CD79" s="124">
        <v>0</v>
      </c>
      <c r="CE79" s="124">
        <v>0</v>
      </c>
      <c r="CF79" s="124">
        <v>0</v>
      </c>
      <c r="CG79" s="124">
        <v>0</v>
      </c>
      <c r="CH79" s="124">
        <v>0</v>
      </c>
      <c r="CI79" s="124">
        <v>0</v>
      </c>
      <c r="CJ79" s="124">
        <v>0</v>
      </c>
      <c r="CK79" s="124">
        <v>0</v>
      </c>
      <c r="CL79" s="124">
        <v>0</v>
      </c>
      <c r="CM79" s="124">
        <v>0</v>
      </c>
      <c r="CN79" s="124">
        <v>0</v>
      </c>
      <c r="CO79" s="124">
        <v>0</v>
      </c>
      <c r="CP79" s="124">
        <v>0</v>
      </c>
      <c r="CQ79" s="124">
        <v>0</v>
      </c>
      <c r="CR79" s="124">
        <v>0</v>
      </c>
      <c r="CS79" s="125">
        <v>0</v>
      </c>
      <c r="CT79" s="30">
        <f t="shared" si="68"/>
        <v>0</v>
      </c>
      <c r="CU79" s="152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249"/>
      <c r="CU80" s="152"/>
    </row>
    <row r="81" spans="1:102" s="137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2"/>
      <c r="CV81" s="5"/>
      <c r="CX81" s="151"/>
    </row>
    <row r="82" spans="1:102" ht="15.75" thickBot="1">
      <c r="A82" s="126" t="s">
        <v>9</v>
      </c>
      <c r="B82" s="127"/>
      <c r="C82" s="127"/>
      <c r="D82" s="127"/>
      <c r="E82" s="127"/>
      <c r="F82" s="127"/>
      <c r="G82" s="127"/>
      <c r="H82" s="127"/>
      <c r="I82" s="127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0"/>
      <c r="CV82" s="158"/>
      <c r="CX82" s="234"/>
    </row>
    <row r="83" spans="1:102" ht="15.75" thickBot="1">
      <c r="A83" s="67" t="s">
        <v>52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27</v>
      </c>
      <c r="CU83" s="150"/>
      <c r="CX83" s="234"/>
    </row>
    <row r="84" spans="1:102">
      <c r="A84" s="204" t="s">
        <v>53</v>
      </c>
      <c r="B84" s="210">
        <f>SUM(B85:B87)</f>
        <v>0.30000000000000004</v>
      </c>
      <c r="C84" s="211">
        <f t="shared" ref="C84:BN84" si="69">SUM(C85:C87)</f>
        <v>0.30000000000000004</v>
      </c>
      <c r="D84" s="211">
        <f t="shared" si="69"/>
        <v>0.30000000000000004</v>
      </c>
      <c r="E84" s="211">
        <f t="shared" si="69"/>
        <v>0.30000000000000004</v>
      </c>
      <c r="F84" s="211">
        <f t="shared" si="69"/>
        <v>0.30000000000000004</v>
      </c>
      <c r="G84" s="211">
        <f t="shared" si="69"/>
        <v>0.30000000000000004</v>
      </c>
      <c r="H84" s="211">
        <f t="shared" si="69"/>
        <v>0.30000000000000004</v>
      </c>
      <c r="I84" s="211">
        <f t="shared" si="69"/>
        <v>0.30000000000000004</v>
      </c>
      <c r="J84" s="211">
        <f t="shared" si="69"/>
        <v>0.30000000000000004</v>
      </c>
      <c r="K84" s="211">
        <f t="shared" si="69"/>
        <v>0.30000000000000004</v>
      </c>
      <c r="L84" s="211">
        <f t="shared" si="69"/>
        <v>0.30000000000000004</v>
      </c>
      <c r="M84" s="211">
        <f t="shared" si="69"/>
        <v>0.30000000000000004</v>
      </c>
      <c r="N84" s="211">
        <f t="shared" si="69"/>
        <v>0.30000000000000004</v>
      </c>
      <c r="O84" s="211">
        <f t="shared" si="69"/>
        <v>0.30000000000000004</v>
      </c>
      <c r="P84" s="211">
        <f t="shared" si="69"/>
        <v>0.30000000000000004</v>
      </c>
      <c r="Q84" s="211">
        <f t="shared" si="69"/>
        <v>0.30000000000000004</v>
      </c>
      <c r="R84" s="211">
        <f t="shared" si="69"/>
        <v>0.30000000000000004</v>
      </c>
      <c r="S84" s="211">
        <f t="shared" si="69"/>
        <v>0.30000000000000004</v>
      </c>
      <c r="T84" s="211">
        <f t="shared" si="69"/>
        <v>0.30000000000000004</v>
      </c>
      <c r="U84" s="211">
        <f t="shared" si="69"/>
        <v>0.30000000000000004</v>
      </c>
      <c r="V84" s="211">
        <f t="shared" si="69"/>
        <v>0.30000000000000004</v>
      </c>
      <c r="W84" s="211">
        <f t="shared" si="69"/>
        <v>0.30000000000000004</v>
      </c>
      <c r="X84" s="211">
        <f t="shared" si="69"/>
        <v>0.30000000000000004</v>
      </c>
      <c r="Y84" s="211">
        <f t="shared" si="69"/>
        <v>0.30000000000000004</v>
      </c>
      <c r="Z84" s="211">
        <f t="shared" si="69"/>
        <v>11.5</v>
      </c>
      <c r="AA84" s="211">
        <f t="shared" si="69"/>
        <v>11.5</v>
      </c>
      <c r="AB84" s="211">
        <f t="shared" si="69"/>
        <v>11.5</v>
      </c>
      <c r="AC84" s="211">
        <f t="shared" si="69"/>
        <v>11.5</v>
      </c>
      <c r="AD84" s="211">
        <f t="shared" si="69"/>
        <v>28.5</v>
      </c>
      <c r="AE84" s="211">
        <f t="shared" si="69"/>
        <v>105.8</v>
      </c>
      <c r="AF84" s="211">
        <f t="shared" si="69"/>
        <v>148.89999999999998</v>
      </c>
      <c r="AG84" s="211">
        <f t="shared" si="69"/>
        <v>149.19999999999999</v>
      </c>
      <c r="AH84" s="211">
        <f t="shared" si="69"/>
        <v>196.59999999999997</v>
      </c>
      <c r="AI84" s="211">
        <f t="shared" si="69"/>
        <v>197.09999999999997</v>
      </c>
      <c r="AJ84" s="211">
        <f t="shared" si="69"/>
        <v>148.89999999999998</v>
      </c>
      <c r="AK84" s="211">
        <f t="shared" si="69"/>
        <v>149.19999999999999</v>
      </c>
      <c r="AL84" s="211">
        <f t="shared" si="69"/>
        <v>148.19999999999999</v>
      </c>
      <c r="AM84" s="211">
        <f t="shared" si="69"/>
        <v>148.19999999999999</v>
      </c>
      <c r="AN84" s="211">
        <f t="shared" si="69"/>
        <v>148</v>
      </c>
      <c r="AO84" s="211">
        <f t="shared" si="69"/>
        <v>147.6</v>
      </c>
      <c r="AP84" s="211">
        <f t="shared" si="69"/>
        <v>147.09999999999997</v>
      </c>
      <c r="AQ84" s="211">
        <f t="shared" si="69"/>
        <v>146.69999999999999</v>
      </c>
      <c r="AR84" s="211">
        <f t="shared" si="69"/>
        <v>147.29999999999998</v>
      </c>
      <c r="AS84" s="211">
        <f t="shared" si="69"/>
        <v>147.19999999999999</v>
      </c>
      <c r="AT84" s="211">
        <f t="shared" si="69"/>
        <v>146.99999999999997</v>
      </c>
      <c r="AU84" s="211">
        <f t="shared" si="69"/>
        <v>146.89999999999998</v>
      </c>
      <c r="AV84" s="211">
        <f t="shared" si="69"/>
        <v>145.69999999999999</v>
      </c>
      <c r="AW84" s="211">
        <f t="shared" si="69"/>
        <v>146.1</v>
      </c>
      <c r="AX84" s="211">
        <f t="shared" si="69"/>
        <v>181.7</v>
      </c>
      <c r="AY84" s="211">
        <f t="shared" si="69"/>
        <v>181.89999999999998</v>
      </c>
      <c r="AZ84" s="211">
        <f t="shared" si="69"/>
        <v>194.59999999999997</v>
      </c>
      <c r="BA84" s="211">
        <f t="shared" si="69"/>
        <v>194.89999999999998</v>
      </c>
      <c r="BB84" s="211">
        <f t="shared" si="69"/>
        <v>195.59999999999997</v>
      </c>
      <c r="BC84" s="211">
        <f t="shared" si="69"/>
        <v>195.39999999999998</v>
      </c>
      <c r="BD84" s="211">
        <f t="shared" si="69"/>
        <v>182.7</v>
      </c>
      <c r="BE84" s="211">
        <f t="shared" si="69"/>
        <v>182.39999999999998</v>
      </c>
      <c r="BF84" s="211">
        <f t="shared" si="69"/>
        <v>146.6</v>
      </c>
      <c r="BG84" s="211">
        <f t="shared" si="69"/>
        <v>146.49999999999997</v>
      </c>
      <c r="BH84" s="211">
        <f t="shared" si="69"/>
        <v>145.69999999999999</v>
      </c>
      <c r="BI84" s="211">
        <f t="shared" si="69"/>
        <v>143.29999999999998</v>
      </c>
      <c r="BJ84" s="211">
        <f t="shared" si="69"/>
        <v>126.29</v>
      </c>
      <c r="BK84" s="211">
        <f t="shared" si="69"/>
        <v>101.2</v>
      </c>
      <c r="BL84" s="211">
        <f t="shared" si="69"/>
        <v>101.2</v>
      </c>
      <c r="BM84" s="211">
        <f t="shared" si="69"/>
        <v>101</v>
      </c>
      <c r="BN84" s="211">
        <f t="shared" si="69"/>
        <v>90.899999999999991</v>
      </c>
      <c r="BO84" s="211">
        <f t="shared" ref="BO84:CS84" si="70">SUM(BO85:BO87)</f>
        <v>91.100000000000009</v>
      </c>
      <c r="BP84" s="211">
        <f t="shared" si="70"/>
        <v>14.6</v>
      </c>
      <c r="BQ84" s="211">
        <f t="shared" si="70"/>
        <v>14.6</v>
      </c>
      <c r="BR84" s="211">
        <f t="shared" si="70"/>
        <v>91.600000000000009</v>
      </c>
      <c r="BS84" s="211">
        <f t="shared" si="70"/>
        <v>84.399999999999991</v>
      </c>
      <c r="BT84" s="211">
        <f t="shared" si="70"/>
        <v>11.5</v>
      </c>
      <c r="BU84" s="211">
        <f t="shared" si="70"/>
        <v>11.5</v>
      </c>
      <c r="BV84" s="211">
        <f t="shared" si="70"/>
        <v>3.4</v>
      </c>
      <c r="BW84" s="211">
        <f t="shared" si="70"/>
        <v>0.30000000000000004</v>
      </c>
      <c r="BX84" s="211">
        <f t="shared" si="70"/>
        <v>0.30000000000000004</v>
      </c>
      <c r="BY84" s="211">
        <f t="shared" si="70"/>
        <v>0.30000000000000004</v>
      </c>
      <c r="BZ84" s="211">
        <f t="shared" si="70"/>
        <v>0.30000000000000004</v>
      </c>
      <c r="CA84" s="211">
        <f t="shared" si="70"/>
        <v>0.30000000000000004</v>
      </c>
      <c r="CB84" s="211">
        <f t="shared" si="70"/>
        <v>0.30000000000000004</v>
      </c>
      <c r="CC84" s="211">
        <f t="shared" si="70"/>
        <v>0.30000000000000004</v>
      </c>
      <c r="CD84" s="211">
        <f t="shared" si="70"/>
        <v>0.30000000000000004</v>
      </c>
      <c r="CE84" s="211">
        <f t="shared" si="70"/>
        <v>0.30000000000000004</v>
      </c>
      <c r="CF84" s="211">
        <f t="shared" si="70"/>
        <v>0.30000000000000004</v>
      </c>
      <c r="CG84" s="211">
        <f t="shared" si="70"/>
        <v>0.30000000000000004</v>
      </c>
      <c r="CH84" s="211">
        <f t="shared" si="70"/>
        <v>0.30000000000000004</v>
      </c>
      <c r="CI84" s="211">
        <f t="shared" si="70"/>
        <v>0.30000000000000004</v>
      </c>
      <c r="CJ84" s="211">
        <f t="shared" si="70"/>
        <v>0.30000000000000004</v>
      </c>
      <c r="CK84" s="211">
        <f>SUM(CK85:CK87)</f>
        <v>0.30000000000000004</v>
      </c>
      <c r="CL84" s="211">
        <f t="shared" si="70"/>
        <v>0.30000000000000004</v>
      </c>
      <c r="CM84" s="211">
        <f t="shared" si="70"/>
        <v>0.30000000000000004</v>
      </c>
      <c r="CN84" s="211">
        <f t="shared" si="70"/>
        <v>0.30000000000000004</v>
      </c>
      <c r="CO84" s="211">
        <f t="shared" si="70"/>
        <v>0.30000000000000004</v>
      </c>
      <c r="CP84" s="211">
        <f t="shared" si="70"/>
        <v>0.30000000000000004</v>
      </c>
      <c r="CQ84" s="211">
        <f t="shared" si="70"/>
        <v>0.30000000000000004</v>
      </c>
      <c r="CR84" s="211">
        <f t="shared" si="70"/>
        <v>0.30000000000000004</v>
      </c>
      <c r="CS84" s="212">
        <f t="shared" si="70"/>
        <v>0.30000000000000004</v>
      </c>
      <c r="CT84" s="208">
        <f>SUM(B84:CS84)</f>
        <v>5884.890000000004</v>
      </c>
      <c r="CU84" s="150"/>
      <c r="CW84" s="264">
        <f>CU84*(24)/(96*1000)</f>
        <v>0</v>
      </c>
    </row>
    <row r="85" spans="1:102">
      <c r="A85" s="25" t="s">
        <v>54</v>
      </c>
      <c r="B85" s="45">
        <v>0.30000000000000004</v>
      </c>
      <c r="C85" s="1">
        <v>0.30000000000000004</v>
      </c>
      <c r="D85" s="1">
        <v>0.30000000000000004</v>
      </c>
      <c r="E85" s="1">
        <v>0.30000000000000004</v>
      </c>
      <c r="F85" s="1">
        <v>0.30000000000000004</v>
      </c>
      <c r="G85" s="1">
        <v>0.30000000000000004</v>
      </c>
      <c r="H85" s="1">
        <v>0.30000000000000004</v>
      </c>
      <c r="I85" s="1">
        <v>0.30000000000000004</v>
      </c>
      <c r="J85" s="1">
        <v>0.30000000000000004</v>
      </c>
      <c r="K85" s="1">
        <v>0.30000000000000004</v>
      </c>
      <c r="L85" s="1">
        <v>0.30000000000000004</v>
      </c>
      <c r="M85" s="1">
        <v>0.30000000000000004</v>
      </c>
      <c r="N85" s="1">
        <v>0.30000000000000004</v>
      </c>
      <c r="O85" s="1">
        <v>0.30000000000000004</v>
      </c>
      <c r="P85" s="1">
        <v>0.30000000000000004</v>
      </c>
      <c r="Q85" s="1">
        <v>0.30000000000000004</v>
      </c>
      <c r="R85" s="1">
        <v>0.30000000000000004</v>
      </c>
      <c r="S85" s="1">
        <v>0.30000000000000004</v>
      </c>
      <c r="T85" s="1">
        <v>0.30000000000000004</v>
      </c>
      <c r="U85" s="1">
        <v>0.30000000000000004</v>
      </c>
      <c r="V85" s="1">
        <v>0.30000000000000004</v>
      </c>
      <c r="W85" s="1">
        <v>0.30000000000000004</v>
      </c>
      <c r="X85" s="1">
        <v>0.30000000000000004</v>
      </c>
      <c r="Y85" s="1">
        <v>0.30000000000000004</v>
      </c>
      <c r="Z85" s="1">
        <v>11.5</v>
      </c>
      <c r="AA85" s="1">
        <v>11.5</v>
      </c>
      <c r="AB85" s="1">
        <v>11.5</v>
      </c>
      <c r="AC85" s="1">
        <v>11.5</v>
      </c>
      <c r="AD85" s="1">
        <v>28.5</v>
      </c>
      <c r="AE85" s="1">
        <v>105.8</v>
      </c>
      <c r="AF85" s="1">
        <v>148.89999999999998</v>
      </c>
      <c r="AG85" s="1">
        <v>149.19999999999999</v>
      </c>
      <c r="AH85" s="1">
        <v>148.89999999999998</v>
      </c>
      <c r="AI85" s="1">
        <v>149.39999999999998</v>
      </c>
      <c r="AJ85" s="1">
        <v>148.89999999999998</v>
      </c>
      <c r="AK85" s="1">
        <v>149.19999999999999</v>
      </c>
      <c r="AL85" s="1">
        <v>145.19999999999999</v>
      </c>
      <c r="AM85" s="1">
        <v>145.19999999999999</v>
      </c>
      <c r="AN85" s="1">
        <v>145</v>
      </c>
      <c r="AO85" s="1">
        <v>144.6</v>
      </c>
      <c r="AP85" s="1">
        <v>147.09999999999997</v>
      </c>
      <c r="AQ85" s="1">
        <v>146.69999999999999</v>
      </c>
      <c r="AR85" s="1">
        <v>147.29999999999998</v>
      </c>
      <c r="AS85" s="1">
        <v>147.19999999999999</v>
      </c>
      <c r="AT85" s="1">
        <v>146.99999999999997</v>
      </c>
      <c r="AU85" s="1">
        <v>146.89999999999998</v>
      </c>
      <c r="AV85" s="1">
        <v>145.69999999999999</v>
      </c>
      <c r="AW85" s="1">
        <v>146.1</v>
      </c>
      <c r="AX85" s="1">
        <v>146.69999999999999</v>
      </c>
      <c r="AY85" s="1">
        <v>146.89999999999998</v>
      </c>
      <c r="AZ85" s="1">
        <v>146.89999999999998</v>
      </c>
      <c r="BA85" s="1">
        <v>147.19999999999999</v>
      </c>
      <c r="BB85" s="1">
        <v>147.89999999999998</v>
      </c>
      <c r="BC85" s="1">
        <v>147.69999999999999</v>
      </c>
      <c r="BD85" s="1">
        <v>147.69999999999999</v>
      </c>
      <c r="BE85" s="1">
        <v>147.39999999999998</v>
      </c>
      <c r="BF85" s="1">
        <v>143.5</v>
      </c>
      <c r="BG85" s="1">
        <v>143.39999999999998</v>
      </c>
      <c r="BH85" s="1">
        <v>142.6</v>
      </c>
      <c r="BI85" s="1">
        <v>140.19999999999999</v>
      </c>
      <c r="BJ85" s="1">
        <v>126.29</v>
      </c>
      <c r="BK85" s="1">
        <v>101.2</v>
      </c>
      <c r="BL85" s="1">
        <v>101.2</v>
      </c>
      <c r="BM85" s="1">
        <v>101</v>
      </c>
      <c r="BN85" s="1">
        <v>90.899999999999991</v>
      </c>
      <c r="BO85" s="1">
        <v>91.100000000000009</v>
      </c>
      <c r="BP85" s="1">
        <v>14.6</v>
      </c>
      <c r="BQ85" s="1">
        <v>14.6</v>
      </c>
      <c r="BR85" s="1">
        <v>88.500000000000014</v>
      </c>
      <c r="BS85" s="1">
        <v>84.399999999999991</v>
      </c>
      <c r="BT85" s="1">
        <v>11.5</v>
      </c>
      <c r="BU85" s="1">
        <v>11.5</v>
      </c>
      <c r="BV85" s="1">
        <v>3.4</v>
      </c>
      <c r="BW85" s="1">
        <v>0.30000000000000004</v>
      </c>
      <c r="BX85" s="1">
        <v>0.30000000000000004</v>
      </c>
      <c r="BY85" s="1">
        <v>0.30000000000000004</v>
      </c>
      <c r="BZ85" s="1">
        <v>0.30000000000000004</v>
      </c>
      <c r="CA85" s="1">
        <v>0.30000000000000004</v>
      </c>
      <c r="CB85" s="1">
        <v>0.30000000000000004</v>
      </c>
      <c r="CC85" s="1">
        <v>0.30000000000000004</v>
      </c>
      <c r="CD85" s="1">
        <v>0.30000000000000004</v>
      </c>
      <c r="CE85" s="1">
        <v>0.30000000000000004</v>
      </c>
      <c r="CF85" s="1">
        <v>0.30000000000000004</v>
      </c>
      <c r="CG85" s="1">
        <v>0.30000000000000004</v>
      </c>
      <c r="CH85" s="1">
        <v>0.30000000000000004</v>
      </c>
      <c r="CI85" s="1">
        <v>0.30000000000000004</v>
      </c>
      <c r="CJ85" s="1">
        <v>0.30000000000000004</v>
      </c>
      <c r="CK85" s="1">
        <v>0.30000000000000004</v>
      </c>
      <c r="CL85" s="1">
        <v>0.30000000000000004</v>
      </c>
      <c r="CM85" s="1">
        <v>0.30000000000000004</v>
      </c>
      <c r="CN85" s="1">
        <v>0.30000000000000004</v>
      </c>
      <c r="CO85" s="1">
        <v>0.30000000000000004</v>
      </c>
      <c r="CP85" s="1">
        <v>0.30000000000000004</v>
      </c>
      <c r="CQ85" s="1">
        <v>0.30000000000000004</v>
      </c>
      <c r="CR85" s="1">
        <v>0.30000000000000004</v>
      </c>
      <c r="CS85" s="93">
        <v>0.30000000000000004</v>
      </c>
      <c r="CT85" s="209">
        <f>SUM(B85:CS85)</f>
        <v>5431.1900000000032</v>
      </c>
      <c r="CU85" s="152"/>
    </row>
    <row r="86" spans="1:102">
      <c r="A86" s="25" t="s">
        <v>55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47.7</v>
      </c>
      <c r="AI86" s="1">
        <v>47.7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35</v>
      </c>
      <c r="AY86" s="1">
        <v>35</v>
      </c>
      <c r="AZ86" s="1">
        <v>47.7</v>
      </c>
      <c r="BA86" s="1">
        <v>47.7</v>
      </c>
      <c r="BB86" s="1">
        <v>47.7</v>
      </c>
      <c r="BC86" s="1">
        <v>47.7</v>
      </c>
      <c r="BD86" s="1">
        <v>35</v>
      </c>
      <c r="BE86" s="1">
        <v>35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09">
        <f t="shared" ref="CT86:CT87" si="71">SUM(B86:CS86)</f>
        <v>426.2</v>
      </c>
      <c r="CU86" s="152"/>
    </row>
    <row r="87" spans="1:102">
      <c r="A87" s="25" t="s">
        <v>56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3</v>
      </c>
      <c r="AM87" s="1">
        <v>3</v>
      </c>
      <c r="AN87" s="1">
        <v>3</v>
      </c>
      <c r="AO87" s="1">
        <v>3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3.0999999999999996</v>
      </c>
      <c r="BG87" s="1">
        <v>3.0999999999999996</v>
      </c>
      <c r="BH87" s="1">
        <v>3.0999999999999996</v>
      </c>
      <c r="BI87" s="1">
        <v>3.0999999999999996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3.0999999999999996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09">
        <f t="shared" si="71"/>
        <v>27.5</v>
      </c>
      <c r="CU87" s="152"/>
    </row>
    <row r="88" spans="1:102">
      <c r="A88" s="205" t="s">
        <v>57</v>
      </c>
      <c r="B88" s="213">
        <f t="shared" ref="B88:AG88" si="72">SUM(B89:B89)</f>
        <v>0</v>
      </c>
      <c r="C88" s="128">
        <f t="shared" si="72"/>
        <v>0</v>
      </c>
      <c r="D88" s="128">
        <f t="shared" si="72"/>
        <v>0</v>
      </c>
      <c r="E88" s="128">
        <f t="shared" si="72"/>
        <v>0</v>
      </c>
      <c r="F88" s="128">
        <f t="shared" si="72"/>
        <v>0</v>
      </c>
      <c r="G88" s="128">
        <f t="shared" si="72"/>
        <v>0</v>
      </c>
      <c r="H88" s="128">
        <f t="shared" si="72"/>
        <v>0</v>
      </c>
      <c r="I88" s="128">
        <f t="shared" si="72"/>
        <v>0</v>
      </c>
      <c r="J88" s="128">
        <f t="shared" si="72"/>
        <v>0</v>
      </c>
      <c r="K88" s="128">
        <f t="shared" si="72"/>
        <v>0</v>
      </c>
      <c r="L88" s="128">
        <f t="shared" si="72"/>
        <v>0</v>
      </c>
      <c r="M88" s="128">
        <f t="shared" si="72"/>
        <v>0</v>
      </c>
      <c r="N88" s="128">
        <f t="shared" si="72"/>
        <v>0</v>
      </c>
      <c r="O88" s="128">
        <f t="shared" si="72"/>
        <v>0</v>
      </c>
      <c r="P88" s="128">
        <f t="shared" si="72"/>
        <v>0</v>
      </c>
      <c r="Q88" s="128">
        <f t="shared" si="72"/>
        <v>0</v>
      </c>
      <c r="R88" s="128">
        <f t="shared" si="72"/>
        <v>0</v>
      </c>
      <c r="S88" s="128">
        <f t="shared" si="72"/>
        <v>0</v>
      </c>
      <c r="T88" s="128">
        <f t="shared" si="72"/>
        <v>0</v>
      </c>
      <c r="U88" s="128">
        <f t="shared" si="72"/>
        <v>0</v>
      </c>
      <c r="V88" s="128">
        <f t="shared" si="72"/>
        <v>0</v>
      </c>
      <c r="W88" s="128">
        <f t="shared" si="72"/>
        <v>0</v>
      </c>
      <c r="X88" s="128">
        <f t="shared" si="72"/>
        <v>0</v>
      </c>
      <c r="Y88" s="128">
        <f t="shared" si="72"/>
        <v>2.3E-3</v>
      </c>
      <c r="Z88" s="128">
        <f t="shared" si="72"/>
        <v>0.78198000000000001</v>
      </c>
      <c r="AA88" s="128">
        <f t="shared" si="72"/>
        <v>4.8715600000000006</v>
      </c>
      <c r="AB88" s="128">
        <f t="shared" si="72"/>
        <v>12.820460000000001</v>
      </c>
      <c r="AC88" s="128">
        <f t="shared" si="72"/>
        <v>24.40821</v>
      </c>
      <c r="AD88" s="128">
        <f t="shared" si="72"/>
        <v>36.87135</v>
      </c>
      <c r="AE88" s="128">
        <f t="shared" si="72"/>
        <v>51.536850000000001</v>
      </c>
      <c r="AF88" s="128">
        <f t="shared" si="72"/>
        <v>68.349770000000007</v>
      </c>
      <c r="AG88" s="128">
        <f t="shared" si="72"/>
        <v>86.029110000000003</v>
      </c>
      <c r="AH88" s="128">
        <f t="shared" ref="AH88:BM88" si="73">SUM(AH89:AH89)</f>
        <v>101.70572000000001</v>
      </c>
      <c r="AI88" s="128">
        <f t="shared" si="73"/>
        <v>123.85275999999999</v>
      </c>
      <c r="AJ88" s="128">
        <f t="shared" si="73"/>
        <v>140.06297000000001</v>
      </c>
      <c r="AK88" s="128">
        <f t="shared" si="73"/>
        <v>158.17440999999999</v>
      </c>
      <c r="AL88" s="128">
        <f t="shared" si="73"/>
        <v>173.13236000000001</v>
      </c>
      <c r="AM88" s="128">
        <f t="shared" si="73"/>
        <v>184.40063000000004</v>
      </c>
      <c r="AN88" s="128">
        <f t="shared" si="73"/>
        <v>199.88432</v>
      </c>
      <c r="AO88" s="128">
        <f t="shared" si="73"/>
        <v>209.82920999999999</v>
      </c>
      <c r="AP88" s="128">
        <f t="shared" si="73"/>
        <v>216.01666999999998</v>
      </c>
      <c r="AQ88" s="128">
        <f t="shared" si="73"/>
        <v>228.21636999999998</v>
      </c>
      <c r="AR88" s="128">
        <f t="shared" si="73"/>
        <v>227.31919000000002</v>
      </c>
      <c r="AS88" s="128">
        <f t="shared" si="73"/>
        <v>241.80626000000001</v>
      </c>
      <c r="AT88" s="128">
        <f t="shared" si="73"/>
        <v>247.67514999999997</v>
      </c>
      <c r="AU88" s="128">
        <f t="shared" si="73"/>
        <v>249.98217000000002</v>
      </c>
      <c r="AV88" s="128">
        <f t="shared" si="73"/>
        <v>257.39015999999998</v>
      </c>
      <c r="AW88" s="128">
        <f t="shared" si="73"/>
        <v>256.5899</v>
      </c>
      <c r="AX88" s="128">
        <f t="shared" si="73"/>
        <v>255.02476999999999</v>
      </c>
      <c r="AY88" s="128">
        <f t="shared" si="73"/>
        <v>254.72615999999999</v>
      </c>
      <c r="AZ88" s="128">
        <f t="shared" si="73"/>
        <v>245.59985999999998</v>
      </c>
      <c r="BA88" s="128">
        <f t="shared" si="73"/>
        <v>241.14814000000004</v>
      </c>
      <c r="BB88" s="128">
        <f t="shared" si="73"/>
        <v>241.40546000000001</v>
      </c>
      <c r="BC88" s="128">
        <f t="shared" si="73"/>
        <v>218.19774000000001</v>
      </c>
      <c r="BD88" s="128">
        <f t="shared" si="73"/>
        <v>229.42050000000006</v>
      </c>
      <c r="BE88" s="128">
        <f t="shared" si="73"/>
        <v>206.60507999999999</v>
      </c>
      <c r="BF88" s="128">
        <f t="shared" si="73"/>
        <v>200.29305000000002</v>
      </c>
      <c r="BG88" s="128">
        <f t="shared" si="73"/>
        <v>207.69747000000001</v>
      </c>
      <c r="BH88" s="128">
        <f t="shared" si="73"/>
        <v>188.49396000000002</v>
      </c>
      <c r="BI88" s="128">
        <f t="shared" si="73"/>
        <v>175.73660000000001</v>
      </c>
      <c r="BJ88" s="128">
        <f t="shared" si="73"/>
        <v>167.22486000000001</v>
      </c>
      <c r="BK88" s="128">
        <f t="shared" si="73"/>
        <v>161.07576</v>
      </c>
      <c r="BL88" s="128">
        <f t="shared" si="73"/>
        <v>141.33872000000002</v>
      </c>
      <c r="BM88" s="128">
        <f t="shared" si="73"/>
        <v>128.54560999999998</v>
      </c>
      <c r="BN88" s="128">
        <f t="shared" ref="BN88:CS88" si="74">SUM(BN89:BN89)</f>
        <v>110.35029</v>
      </c>
      <c r="BO88" s="128">
        <f t="shared" si="74"/>
        <v>92.72008000000001</v>
      </c>
      <c r="BP88" s="128">
        <f t="shared" si="74"/>
        <v>82.370689999999996</v>
      </c>
      <c r="BQ88" s="128">
        <f t="shared" si="74"/>
        <v>63.49439000000001</v>
      </c>
      <c r="BR88" s="128">
        <f t="shared" si="74"/>
        <v>49.418150000000011</v>
      </c>
      <c r="BS88" s="128">
        <f t="shared" si="74"/>
        <v>34.19903</v>
      </c>
      <c r="BT88" s="128">
        <f t="shared" si="74"/>
        <v>23.652639999999998</v>
      </c>
      <c r="BU88" s="128">
        <f t="shared" si="74"/>
        <v>14.152979999999999</v>
      </c>
      <c r="BV88" s="128">
        <f t="shared" si="74"/>
        <v>5.8043300000000002</v>
      </c>
      <c r="BW88" s="128">
        <f t="shared" si="74"/>
        <v>1.2986599999999999</v>
      </c>
      <c r="BX88" s="128">
        <f t="shared" si="74"/>
        <v>0.16725000000000001</v>
      </c>
      <c r="BY88" s="128">
        <f t="shared" si="74"/>
        <v>8.9999999999999993E-3</v>
      </c>
      <c r="BZ88" s="128">
        <f t="shared" si="74"/>
        <v>0</v>
      </c>
      <c r="CA88" s="128">
        <f t="shared" si="74"/>
        <v>0</v>
      </c>
      <c r="CB88" s="128">
        <f t="shared" si="74"/>
        <v>0</v>
      </c>
      <c r="CC88" s="128">
        <f t="shared" si="74"/>
        <v>0</v>
      </c>
      <c r="CD88" s="128">
        <f t="shared" si="74"/>
        <v>0</v>
      </c>
      <c r="CE88" s="128">
        <f t="shared" si="74"/>
        <v>0</v>
      </c>
      <c r="CF88" s="128">
        <f t="shared" si="74"/>
        <v>0</v>
      </c>
      <c r="CG88" s="128">
        <f t="shared" si="74"/>
        <v>0</v>
      </c>
      <c r="CH88" s="128">
        <f t="shared" si="74"/>
        <v>0</v>
      </c>
      <c r="CI88" s="128">
        <f t="shared" si="74"/>
        <v>0</v>
      </c>
      <c r="CJ88" s="128">
        <f t="shared" si="74"/>
        <v>0</v>
      </c>
      <c r="CK88" s="128">
        <f t="shared" si="74"/>
        <v>0</v>
      </c>
      <c r="CL88" s="128">
        <f t="shared" si="74"/>
        <v>0</v>
      </c>
      <c r="CM88" s="128">
        <f t="shared" si="74"/>
        <v>0</v>
      </c>
      <c r="CN88" s="128">
        <f t="shared" si="74"/>
        <v>0</v>
      </c>
      <c r="CO88" s="128">
        <f t="shared" si="74"/>
        <v>0</v>
      </c>
      <c r="CP88" s="128">
        <f t="shared" si="74"/>
        <v>0</v>
      </c>
      <c r="CQ88" s="128">
        <f t="shared" si="74"/>
        <v>0</v>
      </c>
      <c r="CR88" s="128">
        <f t="shared" si="74"/>
        <v>0</v>
      </c>
      <c r="CS88" s="208">
        <f t="shared" si="74"/>
        <v>0</v>
      </c>
      <c r="CT88" s="208">
        <f>SUM(B88:CS88)</f>
        <v>7241.8810700000013</v>
      </c>
      <c r="CU88" s="150"/>
      <c r="CW88" s="264">
        <f>CU88*(24)/(96*1000)</f>
        <v>0</v>
      </c>
    </row>
    <row r="89" spans="1:102">
      <c r="A89" s="25" t="s">
        <v>74</v>
      </c>
      <c r="B89" s="214">
        <v>0</v>
      </c>
      <c r="C89" s="203">
        <v>0</v>
      </c>
      <c r="D89" s="203">
        <v>0</v>
      </c>
      <c r="E89" s="203">
        <v>0</v>
      </c>
      <c r="F89" s="203">
        <v>0</v>
      </c>
      <c r="G89" s="203">
        <v>0</v>
      </c>
      <c r="H89" s="203">
        <v>0</v>
      </c>
      <c r="I89" s="203">
        <v>0</v>
      </c>
      <c r="J89" s="203">
        <v>0</v>
      </c>
      <c r="K89" s="203">
        <v>0</v>
      </c>
      <c r="L89" s="203">
        <v>0</v>
      </c>
      <c r="M89" s="203">
        <v>0</v>
      </c>
      <c r="N89" s="203">
        <v>0</v>
      </c>
      <c r="O89" s="203">
        <v>0</v>
      </c>
      <c r="P89" s="203">
        <v>0</v>
      </c>
      <c r="Q89" s="203">
        <v>0</v>
      </c>
      <c r="R89" s="203">
        <v>0</v>
      </c>
      <c r="S89" s="203">
        <v>0</v>
      </c>
      <c r="T89" s="203">
        <v>0</v>
      </c>
      <c r="U89" s="203">
        <v>0</v>
      </c>
      <c r="V89" s="203">
        <v>0</v>
      </c>
      <c r="W89" s="203">
        <v>0</v>
      </c>
      <c r="X89" s="203">
        <v>0</v>
      </c>
      <c r="Y89" s="203">
        <v>2.3E-3</v>
      </c>
      <c r="Z89" s="203">
        <v>0.78198000000000001</v>
      </c>
      <c r="AA89" s="203">
        <v>4.8715600000000006</v>
      </c>
      <c r="AB89" s="203">
        <v>12.820460000000001</v>
      </c>
      <c r="AC89" s="203">
        <v>24.40821</v>
      </c>
      <c r="AD89" s="203">
        <v>36.87135</v>
      </c>
      <c r="AE89" s="203">
        <v>51.536850000000001</v>
      </c>
      <c r="AF89" s="203">
        <v>68.349770000000007</v>
      </c>
      <c r="AG89" s="203">
        <v>86.029110000000003</v>
      </c>
      <c r="AH89" s="203">
        <v>101.70572000000001</v>
      </c>
      <c r="AI89" s="203">
        <v>123.85275999999999</v>
      </c>
      <c r="AJ89" s="203">
        <v>140.06297000000001</v>
      </c>
      <c r="AK89" s="203">
        <v>158.17440999999999</v>
      </c>
      <c r="AL89" s="203">
        <v>173.13236000000001</v>
      </c>
      <c r="AM89" s="203">
        <v>184.40063000000004</v>
      </c>
      <c r="AN89" s="203">
        <v>199.88432</v>
      </c>
      <c r="AO89" s="203">
        <v>209.82920999999999</v>
      </c>
      <c r="AP89" s="203">
        <v>216.01666999999998</v>
      </c>
      <c r="AQ89" s="203">
        <v>228.21636999999998</v>
      </c>
      <c r="AR89" s="203">
        <v>227.31919000000002</v>
      </c>
      <c r="AS89" s="203">
        <v>241.80626000000001</v>
      </c>
      <c r="AT89" s="203">
        <v>247.67514999999997</v>
      </c>
      <c r="AU89" s="203">
        <v>249.98217000000002</v>
      </c>
      <c r="AV89" s="203">
        <v>257.39015999999998</v>
      </c>
      <c r="AW89" s="203">
        <v>256.5899</v>
      </c>
      <c r="AX89" s="203">
        <v>255.02476999999999</v>
      </c>
      <c r="AY89" s="203">
        <v>254.72615999999999</v>
      </c>
      <c r="AZ89" s="203">
        <v>245.59985999999998</v>
      </c>
      <c r="BA89" s="203">
        <v>241.14814000000004</v>
      </c>
      <c r="BB89" s="203">
        <v>241.40546000000001</v>
      </c>
      <c r="BC89" s="203">
        <v>218.19774000000001</v>
      </c>
      <c r="BD89" s="203">
        <v>229.42050000000006</v>
      </c>
      <c r="BE89" s="203">
        <v>206.60507999999999</v>
      </c>
      <c r="BF89" s="203">
        <v>200.29305000000002</v>
      </c>
      <c r="BG89" s="203">
        <v>207.69747000000001</v>
      </c>
      <c r="BH89" s="203">
        <v>188.49396000000002</v>
      </c>
      <c r="BI89" s="203">
        <v>175.73660000000001</v>
      </c>
      <c r="BJ89" s="203">
        <v>167.22486000000001</v>
      </c>
      <c r="BK89" s="203">
        <v>161.07576</v>
      </c>
      <c r="BL89" s="203">
        <v>141.33872000000002</v>
      </c>
      <c r="BM89" s="203">
        <v>128.54560999999998</v>
      </c>
      <c r="BN89" s="203">
        <v>110.35029</v>
      </c>
      <c r="BO89" s="203">
        <v>92.72008000000001</v>
      </c>
      <c r="BP89" s="203">
        <v>82.370689999999996</v>
      </c>
      <c r="BQ89" s="203">
        <v>63.49439000000001</v>
      </c>
      <c r="BR89" s="203">
        <v>49.418150000000011</v>
      </c>
      <c r="BS89" s="203">
        <v>34.19903</v>
      </c>
      <c r="BT89" s="203">
        <v>23.652639999999998</v>
      </c>
      <c r="BU89" s="203">
        <v>14.152979999999999</v>
      </c>
      <c r="BV89" s="203">
        <v>5.8043300000000002</v>
      </c>
      <c r="BW89" s="203">
        <v>1.2986599999999999</v>
      </c>
      <c r="BX89" s="203">
        <v>0.16725000000000001</v>
      </c>
      <c r="BY89" s="203">
        <v>8.9999999999999993E-3</v>
      </c>
      <c r="BZ89" s="203">
        <v>0</v>
      </c>
      <c r="CA89" s="203">
        <v>0</v>
      </c>
      <c r="CB89" s="203">
        <v>0</v>
      </c>
      <c r="CC89" s="203">
        <v>0</v>
      </c>
      <c r="CD89" s="203">
        <v>0</v>
      </c>
      <c r="CE89" s="203">
        <v>0</v>
      </c>
      <c r="CF89" s="203">
        <v>0</v>
      </c>
      <c r="CG89" s="203">
        <v>0</v>
      </c>
      <c r="CH89" s="203">
        <v>0</v>
      </c>
      <c r="CI89" s="203">
        <v>0</v>
      </c>
      <c r="CJ89" s="203">
        <v>0</v>
      </c>
      <c r="CK89" s="203">
        <v>0</v>
      </c>
      <c r="CL89" s="203">
        <v>0</v>
      </c>
      <c r="CM89" s="203">
        <v>0</v>
      </c>
      <c r="CN89" s="203">
        <v>0</v>
      </c>
      <c r="CO89" s="203">
        <v>0</v>
      </c>
      <c r="CP89" s="203">
        <v>0</v>
      </c>
      <c r="CQ89" s="203">
        <v>0</v>
      </c>
      <c r="CR89" s="203">
        <v>0</v>
      </c>
      <c r="CS89" s="215">
        <v>0</v>
      </c>
      <c r="CT89" s="273">
        <f t="shared" ref="CT89:CT91" si="75">SUM(B89:CS89)</f>
        <v>7241.8810700000013</v>
      </c>
      <c r="CU89" s="275"/>
    </row>
    <row r="90" spans="1:102">
      <c r="A90" s="206" t="s">
        <v>58</v>
      </c>
      <c r="B90" s="216">
        <f t="shared" ref="B90:AG90" si="76">SUM(B84,B88)</f>
        <v>0.30000000000000004</v>
      </c>
      <c r="C90" s="129">
        <f t="shared" si="76"/>
        <v>0.30000000000000004</v>
      </c>
      <c r="D90" s="129">
        <f t="shared" si="76"/>
        <v>0.30000000000000004</v>
      </c>
      <c r="E90" s="129">
        <f t="shared" si="76"/>
        <v>0.30000000000000004</v>
      </c>
      <c r="F90" s="129">
        <f t="shared" si="76"/>
        <v>0.30000000000000004</v>
      </c>
      <c r="G90" s="129">
        <f t="shared" si="76"/>
        <v>0.30000000000000004</v>
      </c>
      <c r="H90" s="129">
        <f t="shared" si="76"/>
        <v>0.30000000000000004</v>
      </c>
      <c r="I90" s="129">
        <f t="shared" si="76"/>
        <v>0.30000000000000004</v>
      </c>
      <c r="J90" s="129">
        <f t="shared" si="76"/>
        <v>0.30000000000000004</v>
      </c>
      <c r="K90" s="129">
        <f t="shared" si="76"/>
        <v>0.30000000000000004</v>
      </c>
      <c r="L90" s="129">
        <f t="shared" si="76"/>
        <v>0.30000000000000004</v>
      </c>
      <c r="M90" s="129">
        <f t="shared" si="76"/>
        <v>0.30000000000000004</v>
      </c>
      <c r="N90" s="129">
        <f t="shared" si="76"/>
        <v>0.30000000000000004</v>
      </c>
      <c r="O90" s="129">
        <f t="shared" si="76"/>
        <v>0.30000000000000004</v>
      </c>
      <c r="P90" s="129">
        <f t="shared" si="76"/>
        <v>0.30000000000000004</v>
      </c>
      <c r="Q90" s="129">
        <f t="shared" si="76"/>
        <v>0.30000000000000004</v>
      </c>
      <c r="R90" s="129">
        <f t="shared" si="76"/>
        <v>0.30000000000000004</v>
      </c>
      <c r="S90" s="129">
        <f t="shared" si="76"/>
        <v>0.30000000000000004</v>
      </c>
      <c r="T90" s="129">
        <f t="shared" si="76"/>
        <v>0.30000000000000004</v>
      </c>
      <c r="U90" s="129">
        <f t="shared" si="76"/>
        <v>0.30000000000000004</v>
      </c>
      <c r="V90" s="129">
        <f t="shared" si="76"/>
        <v>0.30000000000000004</v>
      </c>
      <c r="W90" s="129">
        <f t="shared" si="76"/>
        <v>0.30000000000000004</v>
      </c>
      <c r="X90" s="129">
        <f t="shared" si="76"/>
        <v>0.30000000000000004</v>
      </c>
      <c r="Y90" s="129">
        <f t="shared" si="76"/>
        <v>0.30230000000000007</v>
      </c>
      <c r="Z90" s="129">
        <f t="shared" si="76"/>
        <v>12.281980000000001</v>
      </c>
      <c r="AA90" s="129">
        <f t="shared" si="76"/>
        <v>16.371560000000002</v>
      </c>
      <c r="AB90" s="129">
        <f t="shared" si="76"/>
        <v>24.320460000000001</v>
      </c>
      <c r="AC90" s="129">
        <f t="shared" si="76"/>
        <v>35.908209999999997</v>
      </c>
      <c r="AD90" s="129">
        <f t="shared" si="76"/>
        <v>65.371350000000007</v>
      </c>
      <c r="AE90" s="129">
        <f t="shared" si="76"/>
        <v>157.33685</v>
      </c>
      <c r="AF90" s="129">
        <f t="shared" si="76"/>
        <v>217.24976999999998</v>
      </c>
      <c r="AG90" s="129">
        <f t="shared" si="76"/>
        <v>235.22910999999999</v>
      </c>
      <c r="AH90" s="129">
        <f t="shared" ref="AH90:BM90" si="77">SUM(AH84,AH88)</f>
        <v>298.30571999999995</v>
      </c>
      <c r="AI90" s="129">
        <f t="shared" si="77"/>
        <v>320.95275999999996</v>
      </c>
      <c r="AJ90" s="129">
        <f t="shared" si="77"/>
        <v>288.96296999999998</v>
      </c>
      <c r="AK90" s="129">
        <f t="shared" si="77"/>
        <v>307.37441000000001</v>
      </c>
      <c r="AL90" s="129">
        <f t="shared" si="77"/>
        <v>321.33235999999999</v>
      </c>
      <c r="AM90" s="129">
        <f t="shared" si="77"/>
        <v>332.60063000000002</v>
      </c>
      <c r="AN90" s="129">
        <f t="shared" si="77"/>
        <v>347.88432</v>
      </c>
      <c r="AO90" s="129">
        <f t="shared" si="77"/>
        <v>357.42921000000001</v>
      </c>
      <c r="AP90" s="129">
        <f t="shared" si="77"/>
        <v>363.11666999999994</v>
      </c>
      <c r="AQ90" s="129">
        <f t="shared" si="77"/>
        <v>374.91636999999997</v>
      </c>
      <c r="AR90" s="129">
        <f t="shared" si="77"/>
        <v>374.61919</v>
      </c>
      <c r="AS90" s="129">
        <f t="shared" si="77"/>
        <v>389.00626</v>
      </c>
      <c r="AT90" s="129">
        <f t="shared" si="77"/>
        <v>394.67514999999992</v>
      </c>
      <c r="AU90" s="129">
        <f t="shared" si="77"/>
        <v>396.88216999999997</v>
      </c>
      <c r="AV90" s="129">
        <f t="shared" si="77"/>
        <v>403.09015999999997</v>
      </c>
      <c r="AW90" s="129">
        <f t="shared" si="77"/>
        <v>402.68989999999997</v>
      </c>
      <c r="AX90" s="129">
        <f t="shared" si="77"/>
        <v>436.72476999999998</v>
      </c>
      <c r="AY90" s="129">
        <f t="shared" si="77"/>
        <v>436.62615999999997</v>
      </c>
      <c r="AZ90" s="129">
        <f t="shared" si="77"/>
        <v>440.19985999999994</v>
      </c>
      <c r="BA90" s="129">
        <f t="shared" si="77"/>
        <v>436.04813999999999</v>
      </c>
      <c r="BB90" s="129">
        <f t="shared" si="77"/>
        <v>437.00545999999997</v>
      </c>
      <c r="BC90" s="129">
        <f t="shared" si="77"/>
        <v>413.59773999999999</v>
      </c>
      <c r="BD90" s="129">
        <f t="shared" si="77"/>
        <v>412.12050000000005</v>
      </c>
      <c r="BE90" s="129">
        <f t="shared" si="77"/>
        <v>389.00507999999996</v>
      </c>
      <c r="BF90" s="129">
        <f t="shared" si="77"/>
        <v>346.89305000000002</v>
      </c>
      <c r="BG90" s="129">
        <f t="shared" si="77"/>
        <v>354.19746999999995</v>
      </c>
      <c r="BH90" s="129">
        <f t="shared" si="77"/>
        <v>334.19396</v>
      </c>
      <c r="BI90" s="129">
        <f t="shared" si="77"/>
        <v>319.03660000000002</v>
      </c>
      <c r="BJ90" s="129">
        <f t="shared" si="77"/>
        <v>293.51486</v>
      </c>
      <c r="BK90" s="129">
        <f t="shared" si="77"/>
        <v>262.27575999999999</v>
      </c>
      <c r="BL90" s="129">
        <f t="shared" si="77"/>
        <v>242.53872000000001</v>
      </c>
      <c r="BM90" s="129">
        <f t="shared" si="77"/>
        <v>229.54560999999998</v>
      </c>
      <c r="BN90" s="129">
        <f t="shared" ref="BN90:CS90" si="78">SUM(BN84,BN88)</f>
        <v>201.25029000000001</v>
      </c>
      <c r="BO90" s="129">
        <f t="shared" si="78"/>
        <v>183.82008000000002</v>
      </c>
      <c r="BP90" s="129">
        <f t="shared" si="78"/>
        <v>96.970689999999991</v>
      </c>
      <c r="BQ90" s="129">
        <f t="shared" si="78"/>
        <v>78.094390000000004</v>
      </c>
      <c r="BR90" s="129">
        <f t="shared" si="78"/>
        <v>141.01815000000002</v>
      </c>
      <c r="BS90" s="129">
        <f t="shared" si="78"/>
        <v>118.59903</v>
      </c>
      <c r="BT90" s="129">
        <f t="shared" si="78"/>
        <v>35.152639999999998</v>
      </c>
      <c r="BU90" s="129">
        <f t="shared" si="78"/>
        <v>25.652979999999999</v>
      </c>
      <c r="BV90" s="129">
        <f t="shared" si="78"/>
        <v>9.2043300000000006</v>
      </c>
      <c r="BW90" s="129">
        <f t="shared" si="78"/>
        <v>1.59866</v>
      </c>
      <c r="BX90" s="129">
        <f t="shared" si="78"/>
        <v>0.46725000000000005</v>
      </c>
      <c r="BY90" s="129">
        <f t="shared" si="78"/>
        <v>0.30900000000000005</v>
      </c>
      <c r="BZ90" s="129">
        <f t="shared" si="78"/>
        <v>0.30000000000000004</v>
      </c>
      <c r="CA90" s="129">
        <f t="shared" si="78"/>
        <v>0.30000000000000004</v>
      </c>
      <c r="CB90" s="129">
        <f t="shared" si="78"/>
        <v>0.30000000000000004</v>
      </c>
      <c r="CC90" s="129">
        <f t="shared" si="78"/>
        <v>0.30000000000000004</v>
      </c>
      <c r="CD90" s="129">
        <f t="shared" si="78"/>
        <v>0.30000000000000004</v>
      </c>
      <c r="CE90" s="129">
        <f t="shared" si="78"/>
        <v>0.30000000000000004</v>
      </c>
      <c r="CF90" s="129">
        <f t="shared" si="78"/>
        <v>0.30000000000000004</v>
      </c>
      <c r="CG90" s="129">
        <f t="shared" si="78"/>
        <v>0.30000000000000004</v>
      </c>
      <c r="CH90" s="129">
        <f t="shared" si="78"/>
        <v>0.30000000000000004</v>
      </c>
      <c r="CI90" s="129">
        <f t="shared" si="78"/>
        <v>0.30000000000000004</v>
      </c>
      <c r="CJ90" s="129">
        <f t="shared" si="78"/>
        <v>0.30000000000000004</v>
      </c>
      <c r="CK90" s="129">
        <f t="shared" si="78"/>
        <v>0.30000000000000004</v>
      </c>
      <c r="CL90" s="129">
        <f t="shared" si="78"/>
        <v>0.30000000000000004</v>
      </c>
      <c r="CM90" s="129">
        <f t="shared" si="78"/>
        <v>0.30000000000000004</v>
      </c>
      <c r="CN90" s="129">
        <f t="shared" si="78"/>
        <v>0.30000000000000004</v>
      </c>
      <c r="CO90" s="129">
        <f t="shared" si="78"/>
        <v>0.30000000000000004</v>
      </c>
      <c r="CP90" s="129">
        <f t="shared" si="78"/>
        <v>0.30000000000000004</v>
      </c>
      <c r="CQ90" s="129">
        <f t="shared" si="78"/>
        <v>0.30000000000000004</v>
      </c>
      <c r="CR90" s="129">
        <f t="shared" si="78"/>
        <v>0.30000000000000004</v>
      </c>
      <c r="CS90" s="217">
        <f t="shared" si="78"/>
        <v>0.30000000000000004</v>
      </c>
      <c r="CT90" s="208">
        <f t="shared" si="75"/>
        <v>13126.771069999984</v>
      </c>
      <c r="CU90" s="150"/>
      <c r="CV90" s="158"/>
      <c r="CX90" s="234"/>
    </row>
    <row r="91" spans="1:102">
      <c r="A91" s="205" t="s">
        <v>18</v>
      </c>
      <c r="B91" s="216">
        <f t="shared" ref="B91:AG91" si="79">SUM(B92:B93)</f>
        <v>0.63</v>
      </c>
      <c r="C91" s="220">
        <f t="shared" si="79"/>
        <v>0.63</v>
      </c>
      <c r="D91" s="220">
        <f t="shared" si="79"/>
        <v>0.63</v>
      </c>
      <c r="E91" s="220">
        <f t="shared" si="79"/>
        <v>0.63</v>
      </c>
      <c r="F91" s="220">
        <f t="shared" si="79"/>
        <v>0.63</v>
      </c>
      <c r="G91" s="220">
        <f t="shared" si="79"/>
        <v>0.63</v>
      </c>
      <c r="H91" s="220">
        <f t="shared" si="79"/>
        <v>0.63</v>
      </c>
      <c r="I91" s="220">
        <f t="shared" si="79"/>
        <v>0.63</v>
      </c>
      <c r="J91" s="220">
        <f t="shared" si="79"/>
        <v>0.63</v>
      </c>
      <c r="K91" s="220">
        <f t="shared" si="79"/>
        <v>0.63</v>
      </c>
      <c r="L91" s="220">
        <f t="shared" si="79"/>
        <v>0.63</v>
      </c>
      <c r="M91" s="220">
        <f t="shared" si="79"/>
        <v>0.63</v>
      </c>
      <c r="N91" s="220">
        <f t="shared" si="79"/>
        <v>0.63</v>
      </c>
      <c r="O91" s="220">
        <f t="shared" si="79"/>
        <v>0.63</v>
      </c>
      <c r="P91" s="220">
        <f t="shared" si="79"/>
        <v>0.63</v>
      </c>
      <c r="Q91" s="220">
        <f t="shared" si="79"/>
        <v>0.63</v>
      </c>
      <c r="R91" s="220">
        <f t="shared" si="79"/>
        <v>0.63</v>
      </c>
      <c r="S91" s="220">
        <f t="shared" si="79"/>
        <v>0.63</v>
      </c>
      <c r="T91" s="220">
        <f t="shared" si="79"/>
        <v>0.63</v>
      </c>
      <c r="U91" s="220">
        <f t="shared" si="79"/>
        <v>0.63</v>
      </c>
      <c r="V91" s="220">
        <f t="shared" si="79"/>
        <v>0.63</v>
      </c>
      <c r="W91" s="220">
        <f t="shared" si="79"/>
        <v>0.63</v>
      </c>
      <c r="X91" s="220">
        <f t="shared" si="79"/>
        <v>0.63</v>
      </c>
      <c r="Y91" s="220">
        <f t="shared" si="79"/>
        <v>0.63</v>
      </c>
      <c r="Z91" s="220">
        <f t="shared" si="79"/>
        <v>0.63</v>
      </c>
      <c r="AA91" s="220">
        <f t="shared" si="79"/>
        <v>0.63</v>
      </c>
      <c r="AB91" s="220">
        <f t="shared" si="79"/>
        <v>0.63</v>
      </c>
      <c r="AC91" s="220">
        <f t="shared" si="79"/>
        <v>0.63</v>
      </c>
      <c r="AD91" s="220">
        <f t="shared" si="79"/>
        <v>0.63</v>
      </c>
      <c r="AE91" s="220">
        <f t="shared" si="79"/>
        <v>0.63</v>
      </c>
      <c r="AF91" s="220">
        <f t="shared" si="79"/>
        <v>0.63</v>
      </c>
      <c r="AG91" s="220">
        <f t="shared" si="79"/>
        <v>0.63</v>
      </c>
      <c r="AH91" s="220">
        <f t="shared" ref="AH91:BM91" si="80">SUM(AH92:AH93)</f>
        <v>0.63</v>
      </c>
      <c r="AI91" s="220">
        <f t="shared" si="80"/>
        <v>0.63</v>
      </c>
      <c r="AJ91" s="220">
        <f t="shared" si="80"/>
        <v>0.63</v>
      </c>
      <c r="AK91" s="220">
        <f t="shared" si="80"/>
        <v>0.63</v>
      </c>
      <c r="AL91" s="220">
        <f t="shared" si="80"/>
        <v>0.63</v>
      </c>
      <c r="AM91" s="220">
        <f t="shared" si="80"/>
        <v>0.63</v>
      </c>
      <c r="AN91" s="220">
        <f t="shared" si="80"/>
        <v>0.63</v>
      </c>
      <c r="AO91" s="220">
        <f t="shared" si="80"/>
        <v>0.63</v>
      </c>
      <c r="AP91" s="220">
        <f t="shared" si="80"/>
        <v>0.63</v>
      </c>
      <c r="AQ91" s="220">
        <f t="shared" si="80"/>
        <v>0.63</v>
      </c>
      <c r="AR91" s="220">
        <f t="shared" si="80"/>
        <v>0.63</v>
      </c>
      <c r="AS91" s="220">
        <f t="shared" si="80"/>
        <v>0.63</v>
      </c>
      <c r="AT91" s="220">
        <f t="shared" si="80"/>
        <v>0.63</v>
      </c>
      <c r="AU91" s="220">
        <f t="shared" si="80"/>
        <v>0.63</v>
      </c>
      <c r="AV91" s="220">
        <f t="shared" si="80"/>
        <v>0.63</v>
      </c>
      <c r="AW91" s="220">
        <f t="shared" si="80"/>
        <v>0.63</v>
      </c>
      <c r="AX91" s="220">
        <f t="shared" si="80"/>
        <v>0.63</v>
      </c>
      <c r="AY91" s="220">
        <f t="shared" si="80"/>
        <v>0.63</v>
      </c>
      <c r="AZ91" s="220">
        <f t="shared" si="80"/>
        <v>0.63</v>
      </c>
      <c r="BA91" s="220">
        <f t="shared" si="80"/>
        <v>0.63</v>
      </c>
      <c r="BB91" s="220">
        <f t="shared" si="80"/>
        <v>0.63</v>
      </c>
      <c r="BC91" s="220">
        <f t="shared" si="80"/>
        <v>0.63</v>
      </c>
      <c r="BD91" s="220">
        <f t="shared" si="80"/>
        <v>0.63</v>
      </c>
      <c r="BE91" s="220">
        <f t="shared" si="80"/>
        <v>0.63</v>
      </c>
      <c r="BF91" s="220">
        <f t="shared" si="80"/>
        <v>0.63</v>
      </c>
      <c r="BG91" s="220">
        <f t="shared" si="80"/>
        <v>0.63</v>
      </c>
      <c r="BH91" s="220">
        <f t="shared" si="80"/>
        <v>0.63</v>
      </c>
      <c r="BI91" s="220">
        <f t="shared" si="80"/>
        <v>0.63</v>
      </c>
      <c r="BJ91" s="220">
        <f t="shared" si="80"/>
        <v>0.63</v>
      </c>
      <c r="BK91" s="220">
        <f t="shared" si="80"/>
        <v>0.63</v>
      </c>
      <c r="BL91" s="220">
        <f t="shared" si="80"/>
        <v>0.63</v>
      </c>
      <c r="BM91" s="220">
        <f t="shared" si="80"/>
        <v>0.63</v>
      </c>
      <c r="BN91" s="220">
        <f t="shared" ref="BN91:CS91" si="81">SUM(BN92:BN93)</f>
        <v>0.63</v>
      </c>
      <c r="BO91" s="220">
        <f t="shared" si="81"/>
        <v>0.63</v>
      </c>
      <c r="BP91" s="220">
        <f t="shared" si="81"/>
        <v>0.63</v>
      </c>
      <c r="BQ91" s="220">
        <f t="shared" si="81"/>
        <v>0.63</v>
      </c>
      <c r="BR91" s="220">
        <f t="shared" si="81"/>
        <v>0.63</v>
      </c>
      <c r="BS91" s="220">
        <f t="shared" si="81"/>
        <v>0.63</v>
      </c>
      <c r="BT91" s="220">
        <f t="shared" si="81"/>
        <v>0.63</v>
      </c>
      <c r="BU91" s="220">
        <f t="shared" si="81"/>
        <v>0.63</v>
      </c>
      <c r="BV91" s="220">
        <f t="shared" si="81"/>
        <v>0.63</v>
      </c>
      <c r="BW91" s="220">
        <f t="shared" si="81"/>
        <v>0.63</v>
      </c>
      <c r="BX91" s="220">
        <f t="shared" si="81"/>
        <v>0.63</v>
      </c>
      <c r="BY91" s="220">
        <f t="shared" si="81"/>
        <v>0.63</v>
      </c>
      <c r="BZ91" s="220">
        <f t="shared" si="81"/>
        <v>0.63</v>
      </c>
      <c r="CA91" s="220">
        <f t="shared" si="81"/>
        <v>0.63</v>
      </c>
      <c r="CB91" s="220">
        <f t="shared" si="81"/>
        <v>0.63</v>
      </c>
      <c r="CC91" s="220">
        <f t="shared" si="81"/>
        <v>0.63</v>
      </c>
      <c r="CD91" s="220">
        <f t="shared" si="81"/>
        <v>0.63</v>
      </c>
      <c r="CE91" s="220">
        <f t="shared" si="81"/>
        <v>0.63</v>
      </c>
      <c r="CF91" s="220">
        <f t="shared" si="81"/>
        <v>0.63</v>
      </c>
      <c r="CG91" s="220">
        <f t="shared" si="81"/>
        <v>0.63</v>
      </c>
      <c r="CH91" s="220">
        <f t="shared" si="81"/>
        <v>0.63</v>
      </c>
      <c r="CI91" s="220">
        <f t="shared" si="81"/>
        <v>0.63</v>
      </c>
      <c r="CJ91" s="220">
        <f t="shared" si="81"/>
        <v>0.63</v>
      </c>
      <c r="CK91" s="220">
        <f t="shared" si="81"/>
        <v>0.63</v>
      </c>
      <c r="CL91" s="220">
        <f t="shared" si="81"/>
        <v>0.63</v>
      </c>
      <c r="CM91" s="220">
        <f t="shared" si="81"/>
        <v>0.63</v>
      </c>
      <c r="CN91" s="220">
        <f t="shared" si="81"/>
        <v>0.63</v>
      </c>
      <c r="CO91" s="220">
        <f t="shared" si="81"/>
        <v>0.63</v>
      </c>
      <c r="CP91" s="220">
        <f t="shared" si="81"/>
        <v>0.63</v>
      </c>
      <c r="CQ91" s="220">
        <f t="shared" si="81"/>
        <v>0.63</v>
      </c>
      <c r="CR91" s="220">
        <f t="shared" si="81"/>
        <v>0.63</v>
      </c>
      <c r="CS91" s="221">
        <f t="shared" si="81"/>
        <v>0.63</v>
      </c>
      <c r="CT91" s="208">
        <f t="shared" si="75"/>
        <v>60.480000000000103</v>
      </c>
      <c r="CU91" s="150"/>
      <c r="CW91" s="264">
        <f>CU91*(24)/(96*1000)</f>
        <v>0</v>
      </c>
    </row>
    <row r="92" spans="1:102">
      <c r="A92" s="25" t="s">
        <v>59</v>
      </c>
      <c r="B92" s="42">
        <v>0.63</v>
      </c>
      <c r="C92" s="43">
        <v>0.63</v>
      </c>
      <c r="D92" s="43">
        <v>0.63</v>
      </c>
      <c r="E92" s="43">
        <v>0.63</v>
      </c>
      <c r="F92" s="43">
        <v>0.63</v>
      </c>
      <c r="G92" s="43">
        <v>0.63</v>
      </c>
      <c r="H92" s="43">
        <v>0.63</v>
      </c>
      <c r="I92" s="43">
        <v>0.63</v>
      </c>
      <c r="J92" s="43">
        <v>0.63</v>
      </c>
      <c r="K92" s="43">
        <v>0.63</v>
      </c>
      <c r="L92" s="43">
        <v>0.63</v>
      </c>
      <c r="M92" s="43">
        <v>0.63</v>
      </c>
      <c r="N92" s="43">
        <v>0.63</v>
      </c>
      <c r="O92" s="43">
        <v>0.63</v>
      </c>
      <c r="P92" s="43">
        <v>0.63</v>
      </c>
      <c r="Q92" s="43">
        <v>0.63</v>
      </c>
      <c r="R92" s="43">
        <v>0.63</v>
      </c>
      <c r="S92" s="43">
        <v>0.63</v>
      </c>
      <c r="T92" s="43">
        <v>0.63</v>
      </c>
      <c r="U92" s="43">
        <v>0.63</v>
      </c>
      <c r="V92" s="43">
        <v>0.63</v>
      </c>
      <c r="W92" s="43">
        <v>0.63</v>
      </c>
      <c r="X92" s="43">
        <v>0.63</v>
      </c>
      <c r="Y92" s="43">
        <v>0.63</v>
      </c>
      <c r="Z92" s="43">
        <v>0.63</v>
      </c>
      <c r="AA92" s="43">
        <v>0.63</v>
      </c>
      <c r="AB92" s="43">
        <v>0.63</v>
      </c>
      <c r="AC92" s="43">
        <v>0.63</v>
      </c>
      <c r="AD92" s="43">
        <v>0.63</v>
      </c>
      <c r="AE92" s="43">
        <v>0.63</v>
      </c>
      <c r="AF92" s="43">
        <v>0.63</v>
      </c>
      <c r="AG92" s="43">
        <v>0.63</v>
      </c>
      <c r="AH92" s="43">
        <v>0.63</v>
      </c>
      <c r="AI92" s="43">
        <v>0.63</v>
      </c>
      <c r="AJ92" s="43">
        <v>0.63</v>
      </c>
      <c r="AK92" s="43">
        <v>0.63</v>
      </c>
      <c r="AL92" s="43">
        <v>0.63</v>
      </c>
      <c r="AM92" s="43">
        <v>0.63</v>
      </c>
      <c r="AN92" s="43">
        <v>0.63</v>
      </c>
      <c r="AO92" s="43">
        <v>0.63</v>
      </c>
      <c r="AP92" s="43">
        <v>0.63</v>
      </c>
      <c r="AQ92" s="43">
        <v>0.63</v>
      </c>
      <c r="AR92" s="43">
        <v>0.63</v>
      </c>
      <c r="AS92" s="43">
        <v>0.63</v>
      </c>
      <c r="AT92" s="43">
        <v>0.63</v>
      </c>
      <c r="AU92" s="43">
        <v>0.63</v>
      </c>
      <c r="AV92" s="43">
        <v>0.63</v>
      </c>
      <c r="AW92" s="43">
        <v>0.63</v>
      </c>
      <c r="AX92" s="43">
        <v>0.63</v>
      </c>
      <c r="AY92" s="43">
        <v>0.63</v>
      </c>
      <c r="AZ92" s="43">
        <v>0.63</v>
      </c>
      <c r="BA92" s="43">
        <v>0.63</v>
      </c>
      <c r="BB92" s="43">
        <v>0.63</v>
      </c>
      <c r="BC92" s="43">
        <v>0.63</v>
      </c>
      <c r="BD92" s="43">
        <v>0.63</v>
      </c>
      <c r="BE92" s="43">
        <v>0.63</v>
      </c>
      <c r="BF92" s="43">
        <v>0.63</v>
      </c>
      <c r="BG92" s="43">
        <v>0.63</v>
      </c>
      <c r="BH92" s="43">
        <v>0.63</v>
      </c>
      <c r="BI92" s="43">
        <v>0.63</v>
      </c>
      <c r="BJ92" s="43">
        <v>0.63</v>
      </c>
      <c r="BK92" s="43">
        <v>0.63</v>
      </c>
      <c r="BL92" s="43">
        <v>0.63</v>
      </c>
      <c r="BM92" s="43">
        <v>0.63</v>
      </c>
      <c r="BN92" s="43">
        <v>0.63</v>
      </c>
      <c r="BO92" s="43">
        <v>0.63</v>
      </c>
      <c r="BP92" s="43">
        <v>0.63</v>
      </c>
      <c r="BQ92" s="43">
        <v>0.63</v>
      </c>
      <c r="BR92" s="43">
        <v>0.63</v>
      </c>
      <c r="BS92" s="43">
        <v>0.63</v>
      </c>
      <c r="BT92" s="43">
        <v>0.63</v>
      </c>
      <c r="BU92" s="43">
        <v>0.63</v>
      </c>
      <c r="BV92" s="43">
        <v>0.63</v>
      </c>
      <c r="BW92" s="43">
        <v>0.63</v>
      </c>
      <c r="BX92" s="43">
        <v>0.63</v>
      </c>
      <c r="BY92" s="43">
        <v>0.63</v>
      </c>
      <c r="BZ92" s="43">
        <v>0.63</v>
      </c>
      <c r="CA92" s="43">
        <v>0.63</v>
      </c>
      <c r="CB92" s="43">
        <v>0.63</v>
      </c>
      <c r="CC92" s="43">
        <v>0.63</v>
      </c>
      <c r="CD92" s="43">
        <v>0.63</v>
      </c>
      <c r="CE92" s="43">
        <v>0.63</v>
      </c>
      <c r="CF92" s="43">
        <v>0.63</v>
      </c>
      <c r="CG92" s="43">
        <v>0.63</v>
      </c>
      <c r="CH92" s="43">
        <v>0.63</v>
      </c>
      <c r="CI92" s="43">
        <v>0.63</v>
      </c>
      <c r="CJ92" s="43">
        <v>0.63</v>
      </c>
      <c r="CK92" s="43">
        <v>0.63</v>
      </c>
      <c r="CL92" s="43">
        <v>0.63</v>
      </c>
      <c r="CM92" s="43">
        <v>0.63</v>
      </c>
      <c r="CN92" s="43">
        <v>0.63</v>
      </c>
      <c r="CO92" s="43">
        <v>0.63</v>
      </c>
      <c r="CP92" s="43">
        <v>0.63</v>
      </c>
      <c r="CQ92" s="43">
        <v>0.63</v>
      </c>
      <c r="CR92" s="43">
        <v>0.63</v>
      </c>
      <c r="CS92" s="92">
        <v>0.63</v>
      </c>
      <c r="CT92" s="209">
        <f t="shared" ref="CT92:CT95" si="82">SUM(B92:CS92)</f>
        <v>60.480000000000103</v>
      </c>
      <c r="CU92" s="152"/>
    </row>
    <row r="93" spans="1:102" ht="15.75" thickBot="1">
      <c r="A93" s="25" t="s">
        <v>60</v>
      </c>
      <c r="B93" s="123">
        <v>0</v>
      </c>
      <c r="C93" s="124">
        <v>0</v>
      </c>
      <c r="D93" s="124">
        <v>0</v>
      </c>
      <c r="E93" s="124">
        <v>0</v>
      </c>
      <c r="F93" s="124">
        <v>0</v>
      </c>
      <c r="G93" s="124">
        <v>0</v>
      </c>
      <c r="H93" s="124">
        <v>0</v>
      </c>
      <c r="I93" s="124">
        <v>0</v>
      </c>
      <c r="J93" s="124">
        <v>0</v>
      </c>
      <c r="K93" s="124">
        <v>0</v>
      </c>
      <c r="L93" s="124">
        <v>0</v>
      </c>
      <c r="M93" s="124">
        <v>0</v>
      </c>
      <c r="N93" s="124">
        <v>0</v>
      </c>
      <c r="O93" s="124">
        <v>0</v>
      </c>
      <c r="P93" s="124">
        <v>0</v>
      </c>
      <c r="Q93" s="124">
        <v>0</v>
      </c>
      <c r="R93" s="124">
        <v>0</v>
      </c>
      <c r="S93" s="124">
        <v>0</v>
      </c>
      <c r="T93" s="124">
        <v>0</v>
      </c>
      <c r="U93" s="124">
        <v>0</v>
      </c>
      <c r="V93" s="124">
        <v>0</v>
      </c>
      <c r="W93" s="124">
        <v>0</v>
      </c>
      <c r="X93" s="124">
        <v>0</v>
      </c>
      <c r="Y93" s="124">
        <v>0</v>
      </c>
      <c r="Z93" s="124">
        <v>0</v>
      </c>
      <c r="AA93" s="124">
        <v>0</v>
      </c>
      <c r="AB93" s="124">
        <v>0</v>
      </c>
      <c r="AC93" s="124">
        <v>0</v>
      </c>
      <c r="AD93" s="124">
        <v>0</v>
      </c>
      <c r="AE93" s="124">
        <v>0</v>
      </c>
      <c r="AF93" s="124">
        <v>0</v>
      </c>
      <c r="AG93" s="124">
        <v>0</v>
      </c>
      <c r="AH93" s="124">
        <v>0</v>
      </c>
      <c r="AI93" s="124">
        <v>0</v>
      </c>
      <c r="AJ93" s="124">
        <v>0</v>
      </c>
      <c r="AK93" s="124">
        <v>0</v>
      </c>
      <c r="AL93" s="124">
        <v>0</v>
      </c>
      <c r="AM93" s="124">
        <v>0</v>
      </c>
      <c r="AN93" s="124">
        <v>0</v>
      </c>
      <c r="AO93" s="124">
        <v>0</v>
      </c>
      <c r="AP93" s="124">
        <v>0</v>
      </c>
      <c r="AQ93" s="124">
        <v>0</v>
      </c>
      <c r="AR93" s="124">
        <v>0</v>
      </c>
      <c r="AS93" s="124">
        <v>0</v>
      </c>
      <c r="AT93" s="124">
        <v>0</v>
      </c>
      <c r="AU93" s="124">
        <v>0</v>
      </c>
      <c r="AV93" s="124">
        <v>0</v>
      </c>
      <c r="AW93" s="124">
        <v>0</v>
      </c>
      <c r="AX93" s="124">
        <v>0</v>
      </c>
      <c r="AY93" s="124">
        <v>0</v>
      </c>
      <c r="AZ93" s="124">
        <v>0</v>
      </c>
      <c r="BA93" s="124">
        <v>0</v>
      </c>
      <c r="BB93" s="124">
        <v>0</v>
      </c>
      <c r="BC93" s="124">
        <v>0</v>
      </c>
      <c r="BD93" s="124">
        <v>0</v>
      </c>
      <c r="BE93" s="124">
        <v>0</v>
      </c>
      <c r="BF93" s="124">
        <v>0</v>
      </c>
      <c r="BG93" s="124">
        <v>0</v>
      </c>
      <c r="BH93" s="124">
        <v>0</v>
      </c>
      <c r="BI93" s="124">
        <v>0</v>
      </c>
      <c r="BJ93" s="124">
        <v>0</v>
      </c>
      <c r="BK93" s="124">
        <v>0</v>
      </c>
      <c r="BL93" s="124">
        <v>0</v>
      </c>
      <c r="BM93" s="124">
        <v>0</v>
      </c>
      <c r="BN93" s="124">
        <v>0</v>
      </c>
      <c r="BO93" s="124">
        <v>0</v>
      </c>
      <c r="BP93" s="124">
        <v>0</v>
      </c>
      <c r="BQ93" s="124">
        <v>0</v>
      </c>
      <c r="BR93" s="124">
        <v>0</v>
      </c>
      <c r="BS93" s="124">
        <v>0</v>
      </c>
      <c r="BT93" s="124">
        <v>0</v>
      </c>
      <c r="BU93" s="124">
        <v>0</v>
      </c>
      <c r="BV93" s="124">
        <v>0</v>
      </c>
      <c r="BW93" s="124">
        <v>0</v>
      </c>
      <c r="BX93" s="124">
        <v>0</v>
      </c>
      <c r="BY93" s="124">
        <v>0</v>
      </c>
      <c r="BZ93" s="124">
        <v>0</v>
      </c>
      <c r="CA93" s="124">
        <v>0</v>
      </c>
      <c r="CB93" s="124">
        <v>0</v>
      </c>
      <c r="CC93" s="124">
        <v>0</v>
      </c>
      <c r="CD93" s="124">
        <v>0</v>
      </c>
      <c r="CE93" s="124">
        <v>0</v>
      </c>
      <c r="CF93" s="124">
        <v>0</v>
      </c>
      <c r="CG93" s="124">
        <v>0</v>
      </c>
      <c r="CH93" s="124">
        <v>0</v>
      </c>
      <c r="CI93" s="124">
        <v>0</v>
      </c>
      <c r="CJ93" s="124">
        <v>0</v>
      </c>
      <c r="CK93" s="124">
        <v>0</v>
      </c>
      <c r="CL93" s="124">
        <v>0</v>
      </c>
      <c r="CM93" s="124">
        <v>0</v>
      </c>
      <c r="CN93" s="124">
        <v>0</v>
      </c>
      <c r="CO93" s="124">
        <v>0</v>
      </c>
      <c r="CP93" s="124">
        <v>0</v>
      </c>
      <c r="CQ93" s="124">
        <v>0</v>
      </c>
      <c r="CR93" s="124">
        <v>0</v>
      </c>
      <c r="CS93" s="125">
        <v>0</v>
      </c>
      <c r="CT93" s="233">
        <f t="shared" si="82"/>
        <v>0</v>
      </c>
      <c r="CU93" s="152">
        <f>SUM('Day (1):Day (30)'!CT93)</f>
        <v>5280</v>
      </c>
    </row>
    <row r="94" spans="1:102" ht="15.75" thickBot="1">
      <c r="A94" s="57" t="s">
        <v>73</v>
      </c>
      <c r="B94" s="276"/>
      <c r="C94" s="277"/>
      <c r="D94" s="277"/>
      <c r="E94" s="277"/>
      <c r="F94" s="277"/>
      <c r="G94" s="277"/>
      <c r="H94" s="277"/>
      <c r="I94" s="277"/>
      <c r="J94" s="277"/>
      <c r="K94" s="277"/>
      <c r="L94" s="277"/>
      <c r="M94" s="277"/>
      <c r="N94" s="277"/>
      <c r="O94" s="277"/>
      <c r="P94" s="277"/>
      <c r="Q94" s="277"/>
      <c r="R94" s="277"/>
      <c r="S94" s="277"/>
      <c r="T94" s="277"/>
      <c r="U94" s="277"/>
      <c r="V94" s="277"/>
      <c r="W94" s="277"/>
      <c r="X94" s="277"/>
      <c r="Y94" s="277"/>
      <c r="Z94" s="277"/>
      <c r="AA94" s="277"/>
      <c r="AB94" s="277"/>
      <c r="AC94" s="277"/>
      <c r="AD94" s="277"/>
      <c r="AE94" s="277"/>
      <c r="AF94" s="277"/>
      <c r="AG94" s="277"/>
      <c r="AH94" s="277"/>
      <c r="AI94" s="277"/>
      <c r="AJ94" s="277"/>
      <c r="AK94" s="277"/>
      <c r="AL94" s="277"/>
      <c r="AM94" s="277"/>
      <c r="AN94" s="277"/>
      <c r="AO94" s="277"/>
      <c r="AP94" s="277"/>
      <c r="AQ94" s="277"/>
      <c r="AR94" s="277"/>
      <c r="AS94" s="277"/>
      <c r="AT94" s="277"/>
      <c r="AU94" s="277"/>
      <c r="AV94" s="277"/>
      <c r="AW94" s="277"/>
      <c r="AX94" s="277"/>
      <c r="AY94" s="277"/>
      <c r="AZ94" s="277"/>
      <c r="BA94" s="277"/>
      <c r="BB94" s="277"/>
      <c r="BC94" s="277"/>
      <c r="BD94" s="277"/>
      <c r="BE94" s="277"/>
      <c r="BF94" s="277"/>
      <c r="BG94" s="277"/>
      <c r="BH94" s="277"/>
      <c r="BI94" s="277"/>
      <c r="BJ94" s="277"/>
      <c r="BK94" s="277"/>
      <c r="BL94" s="277"/>
      <c r="BM94" s="277"/>
      <c r="BN94" s="277"/>
      <c r="BO94" s="277"/>
      <c r="BP94" s="277"/>
      <c r="BQ94" s="277"/>
      <c r="BR94" s="277"/>
      <c r="BS94" s="277"/>
      <c r="BT94" s="277"/>
      <c r="BU94" s="277"/>
      <c r="BV94" s="277"/>
      <c r="BW94" s="277"/>
      <c r="BX94" s="277"/>
      <c r="BY94" s="277"/>
      <c r="BZ94" s="277"/>
      <c r="CA94" s="277"/>
      <c r="CB94" s="277"/>
      <c r="CC94" s="277"/>
      <c r="CD94" s="277"/>
      <c r="CE94" s="277"/>
      <c r="CF94" s="277"/>
      <c r="CG94" s="277"/>
      <c r="CH94" s="277"/>
      <c r="CI94" s="277"/>
      <c r="CJ94" s="277"/>
      <c r="CK94" s="277"/>
      <c r="CL94" s="277"/>
      <c r="CM94" s="277"/>
      <c r="CN94" s="277"/>
      <c r="CO94" s="277"/>
      <c r="CP94" s="277"/>
      <c r="CQ94" s="277"/>
      <c r="CR94" s="277"/>
      <c r="CS94" s="278"/>
      <c r="CT94" s="280">
        <f>SUM(B94:CS94)</f>
        <v>0</v>
      </c>
      <c r="CU94" s="275">
        <f>SUM('Day (1):Day (30)'!CT94)</f>
        <v>0</v>
      </c>
    </row>
    <row r="95" spans="1:102" s="137" customFormat="1" ht="15.75" thickBot="1">
      <c r="A95" s="207" t="s">
        <v>61</v>
      </c>
      <c r="B95" s="218">
        <f t="shared" ref="B95:AG95" si="83">B90+B91</f>
        <v>0.93</v>
      </c>
      <c r="C95" s="168">
        <f t="shared" si="83"/>
        <v>0.93</v>
      </c>
      <c r="D95" s="168">
        <f t="shared" si="83"/>
        <v>0.93</v>
      </c>
      <c r="E95" s="168">
        <f t="shared" si="83"/>
        <v>0.93</v>
      </c>
      <c r="F95" s="168">
        <f t="shared" si="83"/>
        <v>0.93</v>
      </c>
      <c r="G95" s="168">
        <f t="shared" si="83"/>
        <v>0.93</v>
      </c>
      <c r="H95" s="168">
        <f t="shared" si="83"/>
        <v>0.93</v>
      </c>
      <c r="I95" s="168">
        <f t="shared" si="83"/>
        <v>0.93</v>
      </c>
      <c r="J95" s="168">
        <f t="shared" si="83"/>
        <v>0.93</v>
      </c>
      <c r="K95" s="168">
        <f t="shared" si="83"/>
        <v>0.93</v>
      </c>
      <c r="L95" s="168">
        <f t="shared" si="83"/>
        <v>0.93</v>
      </c>
      <c r="M95" s="168">
        <f t="shared" si="83"/>
        <v>0.93</v>
      </c>
      <c r="N95" s="168">
        <f t="shared" si="83"/>
        <v>0.93</v>
      </c>
      <c r="O95" s="168">
        <f t="shared" si="83"/>
        <v>0.93</v>
      </c>
      <c r="P95" s="168">
        <f t="shared" si="83"/>
        <v>0.93</v>
      </c>
      <c r="Q95" s="168">
        <f t="shared" si="83"/>
        <v>0.93</v>
      </c>
      <c r="R95" s="168">
        <f t="shared" si="83"/>
        <v>0.93</v>
      </c>
      <c r="S95" s="168">
        <f t="shared" si="83"/>
        <v>0.93</v>
      </c>
      <c r="T95" s="168">
        <f t="shared" si="83"/>
        <v>0.93</v>
      </c>
      <c r="U95" s="168">
        <f t="shared" si="83"/>
        <v>0.93</v>
      </c>
      <c r="V95" s="168">
        <f t="shared" si="83"/>
        <v>0.93</v>
      </c>
      <c r="W95" s="168">
        <f t="shared" si="83"/>
        <v>0.93</v>
      </c>
      <c r="X95" s="168">
        <f t="shared" si="83"/>
        <v>0.93</v>
      </c>
      <c r="Y95" s="168">
        <f t="shared" si="83"/>
        <v>0.93230000000000013</v>
      </c>
      <c r="Z95" s="168">
        <f t="shared" si="83"/>
        <v>12.911980000000002</v>
      </c>
      <c r="AA95" s="168">
        <f t="shared" si="83"/>
        <v>17.001560000000001</v>
      </c>
      <c r="AB95" s="168">
        <f t="shared" si="83"/>
        <v>24.95046</v>
      </c>
      <c r="AC95" s="168">
        <f t="shared" si="83"/>
        <v>36.538209999999999</v>
      </c>
      <c r="AD95" s="168">
        <f t="shared" si="83"/>
        <v>66.001350000000002</v>
      </c>
      <c r="AE95" s="168">
        <f t="shared" si="83"/>
        <v>157.96684999999999</v>
      </c>
      <c r="AF95" s="168">
        <f t="shared" si="83"/>
        <v>217.87976999999998</v>
      </c>
      <c r="AG95" s="168">
        <f t="shared" si="83"/>
        <v>235.85910999999999</v>
      </c>
      <c r="AH95" s="168">
        <f t="shared" ref="AH95:BM95" si="84">AH90+AH91</f>
        <v>298.93571999999995</v>
      </c>
      <c r="AI95" s="168">
        <f t="shared" si="84"/>
        <v>321.58275999999995</v>
      </c>
      <c r="AJ95" s="168">
        <f t="shared" si="84"/>
        <v>289.59296999999998</v>
      </c>
      <c r="AK95" s="168">
        <f t="shared" si="84"/>
        <v>308.00441000000001</v>
      </c>
      <c r="AL95" s="168">
        <f t="shared" si="84"/>
        <v>321.96235999999999</v>
      </c>
      <c r="AM95" s="168">
        <f t="shared" si="84"/>
        <v>333.23063000000002</v>
      </c>
      <c r="AN95" s="168">
        <f t="shared" si="84"/>
        <v>348.51432</v>
      </c>
      <c r="AO95" s="168">
        <f t="shared" si="84"/>
        <v>358.05921000000001</v>
      </c>
      <c r="AP95" s="168">
        <f t="shared" si="84"/>
        <v>363.74666999999994</v>
      </c>
      <c r="AQ95" s="168">
        <f t="shared" si="84"/>
        <v>375.54636999999997</v>
      </c>
      <c r="AR95" s="168">
        <f t="shared" si="84"/>
        <v>375.24919</v>
      </c>
      <c r="AS95" s="168">
        <f t="shared" si="84"/>
        <v>389.63625999999999</v>
      </c>
      <c r="AT95" s="168">
        <f t="shared" si="84"/>
        <v>395.30514999999991</v>
      </c>
      <c r="AU95" s="168">
        <f t="shared" si="84"/>
        <v>397.51216999999997</v>
      </c>
      <c r="AV95" s="168">
        <f t="shared" si="84"/>
        <v>403.72015999999996</v>
      </c>
      <c r="AW95" s="168">
        <f t="shared" si="84"/>
        <v>403.31989999999996</v>
      </c>
      <c r="AX95" s="168">
        <f t="shared" si="84"/>
        <v>437.35476999999997</v>
      </c>
      <c r="AY95" s="168">
        <f t="shared" si="84"/>
        <v>437.25615999999997</v>
      </c>
      <c r="AZ95" s="168">
        <f t="shared" si="84"/>
        <v>440.82985999999994</v>
      </c>
      <c r="BA95" s="168">
        <f t="shared" si="84"/>
        <v>436.67813999999998</v>
      </c>
      <c r="BB95" s="168">
        <f t="shared" si="84"/>
        <v>437.63545999999997</v>
      </c>
      <c r="BC95" s="168">
        <f t="shared" si="84"/>
        <v>414.22773999999998</v>
      </c>
      <c r="BD95" s="168">
        <f t="shared" si="84"/>
        <v>412.75050000000005</v>
      </c>
      <c r="BE95" s="168">
        <f t="shared" si="84"/>
        <v>389.63507999999996</v>
      </c>
      <c r="BF95" s="168">
        <f t="shared" si="84"/>
        <v>347.52305000000001</v>
      </c>
      <c r="BG95" s="168">
        <f t="shared" si="84"/>
        <v>354.82746999999995</v>
      </c>
      <c r="BH95" s="168">
        <f t="shared" si="84"/>
        <v>334.82396</v>
      </c>
      <c r="BI95" s="168">
        <f t="shared" si="84"/>
        <v>319.66660000000002</v>
      </c>
      <c r="BJ95" s="168">
        <f t="shared" si="84"/>
        <v>294.14485999999999</v>
      </c>
      <c r="BK95" s="168">
        <f t="shared" si="84"/>
        <v>262.90575999999999</v>
      </c>
      <c r="BL95" s="168">
        <f t="shared" si="84"/>
        <v>243.16872000000001</v>
      </c>
      <c r="BM95" s="168">
        <f t="shared" si="84"/>
        <v>230.17560999999998</v>
      </c>
      <c r="BN95" s="168">
        <f t="shared" ref="BN95:CS95" si="85">BN90+BN91</f>
        <v>201.88029</v>
      </c>
      <c r="BO95" s="168">
        <f t="shared" si="85"/>
        <v>184.45008000000001</v>
      </c>
      <c r="BP95" s="168">
        <f t="shared" si="85"/>
        <v>97.600689999999986</v>
      </c>
      <c r="BQ95" s="168">
        <f t="shared" si="85"/>
        <v>78.72439</v>
      </c>
      <c r="BR95" s="168">
        <f t="shared" si="85"/>
        <v>141.64815000000002</v>
      </c>
      <c r="BS95" s="168">
        <f t="shared" si="85"/>
        <v>119.22902999999999</v>
      </c>
      <c r="BT95" s="168">
        <f t="shared" si="85"/>
        <v>35.782640000000001</v>
      </c>
      <c r="BU95" s="168">
        <f t="shared" si="85"/>
        <v>26.282979999999998</v>
      </c>
      <c r="BV95" s="168">
        <f t="shared" si="85"/>
        <v>9.8343300000000013</v>
      </c>
      <c r="BW95" s="168">
        <f t="shared" si="85"/>
        <v>2.2286600000000001</v>
      </c>
      <c r="BX95" s="168">
        <f t="shared" si="85"/>
        <v>1.0972500000000001</v>
      </c>
      <c r="BY95" s="168">
        <f t="shared" si="85"/>
        <v>0.93900000000000006</v>
      </c>
      <c r="BZ95" s="168">
        <f t="shared" si="85"/>
        <v>0.93</v>
      </c>
      <c r="CA95" s="168">
        <f t="shared" si="85"/>
        <v>0.93</v>
      </c>
      <c r="CB95" s="168">
        <f t="shared" si="85"/>
        <v>0.93</v>
      </c>
      <c r="CC95" s="168">
        <f t="shared" si="85"/>
        <v>0.93</v>
      </c>
      <c r="CD95" s="168">
        <f t="shared" si="85"/>
        <v>0.93</v>
      </c>
      <c r="CE95" s="168">
        <f t="shared" si="85"/>
        <v>0.93</v>
      </c>
      <c r="CF95" s="168">
        <f t="shared" si="85"/>
        <v>0.93</v>
      </c>
      <c r="CG95" s="168">
        <f t="shared" si="85"/>
        <v>0.93</v>
      </c>
      <c r="CH95" s="168">
        <f t="shared" si="85"/>
        <v>0.93</v>
      </c>
      <c r="CI95" s="168">
        <f t="shared" si="85"/>
        <v>0.93</v>
      </c>
      <c r="CJ95" s="168">
        <f t="shared" si="85"/>
        <v>0.93</v>
      </c>
      <c r="CK95" s="168">
        <f t="shared" si="85"/>
        <v>0.93</v>
      </c>
      <c r="CL95" s="168">
        <f t="shared" si="85"/>
        <v>0.93</v>
      </c>
      <c r="CM95" s="168">
        <f t="shared" si="85"/>
        <v>0.93</v>
      </c>
      <c r="CN95" s="168">
        <f t="shared" si="85"/>
        <v>0.93</v>
      </c>
      <c r="CO95" s="168">
        <f t="shared" si="85"/>
        <v>0.93</v>
      </c>
      <c r="CP95" s="168">
        <f t="shared" si="85"/>
        <v>0.93</v>
      </c>
      <c r="CQ95" s="168">
        <f t="shared" si="85"/>
        <v>0.93</v>
      </c>
      <c r="CR95" s="168">
        <f t="shared" si="85"/>
        <v>0.93</v>
      </c>
      <c r="CS95" s="219">
        <f t="shared" si="85"/>
        <v>0.93</v>
      </c>
      <c r="CT95" s="133">
        <f t="shared" si="82"/>
        <v>13187.251070000006</v>
      </c>
      <c r="CU95" s="150"/>
      <c r="CV95" s="5"/>
      <c r="CW95" s="264">
        <f>CU95*(24)/(96*1000)</f>
        <v>0</v>
      </c>
      <c r="CX95" s="151"/>
    </row>
    <row r="96" spans="1:102">
      <c r="A96" s="132"/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4"/>
      <c r="V96" s="64"/>
      <c r="W96" s="64"/>
      <c r="X96" s="64"/>
      <c r="Y96" s="64"/>
      <c r="Z96" s="64"/>
      <c r="AA96" s="64"/>
      <c r="AB96" s="64"/>
      <c r="AC96" s="64"/>
      <c r="AD96" s="64"/>
      <c r="AE96" s="64"/>
      <c r="AF96" s="64"/>
      <c r="AG96" s="64"/>
      <c r="AH96" s="64"/>
      <c r="AI96" s="64"/>
      <c r="AJ96" s="64"/>
      <c r="AK96" s="64"/>
      <c r="AL96" s="64"/>
      <c r="AM96" s="64"/>
      <c r="AN96" s="64"/>
      <c r="AO96" s="64"/>
      <c r="AP96" s="64"/>
      <c r="AQ96" s="64"/>
      <c r="AR96" s="64"/>
      <c r="AS96" s="64"/>
      <c r="AT96" s="64"/>
      <c r="AU96" s="64"/>
      <c r="AV96" s="64"/>
      <c r="AW96" s="64"/>
      <c r="AX96" s="64"/>
      <c r="AY96" s="64"/>
      <c r="AZ96" s="64"/>
      <c r="BA96" s="64"/>
      <c r="BB96" s="64"/>
      <c r="BC96" s="64"/>
      <c r="BD96" s="64"/>
      <c r="BE96" s="64"/>
      <c r="BF96" s="64"/>
      <c r="BG96" s="64"/>
      <c r="BH96" s="64"/>
      <c r="BI96" s="64"/>
      <c r="BJ96" s="64"/>
      <c r="BK96" s="64"/>
      <c r="BL96" s="64"/>
      <c r="BM96" s="64"/>
      <c r="BN96" s="64"/>
      <c r="BO96" s="64"/>
      <c r="BP96" s="64"/>
      <c r="BQ96" s="64"/>
      <c r="BR96" s="64"/>
      <c r="BS96" s="64"/>
      <c r="BT96" s="64"/>
      <c r="BU96" s="64"/>
      <c r="BV96" s="64"/>
      <c r="BW96" s="64"/>
      <c r="BX96" s="64"/>
      <c r="BY96" s="64"/>
      <c r="BZ96" s="64"/>
      <c r="CA96" s="64"/>
      <c r="CB96" s="64"/>
      <c r="CC96" s="64"/>
      <c r="CD96" s="64"/>
      <c r="CE96" s="64"/>
      <c r="CF96" s="64"/>
      <c r="CG96" s="64"/>
      <c r="CH96" s="64"/>
      <c r="CI96" s="64"/>
      <c r="CJ96" s="64"/>
      <c r="CK96" s="64"/>
      <c r="CL96" s="64"/>
      <c r="CM96" s="64"/>
      <c r="CN96" s="64"/>
      <c r="CO96" s="64"/>
      <c r="CP96" s="64"/>
      <c r="CQ96" s="64"/>
      <c r="CR96" s="64"/>
      <c r="CS96" s="64"/>
      <c r="CT96" s="64"/>
      <c r="CU96" s="150"/>
      <c r="CV96" s="151"/>
    </row>
    <row r="97" spans="1:102" ht="15.75" thickBot="1">
      <c r="A97" s="62"/>
      <c r="B97" s="63"/>
      <c r="C97" s="63"/>
      <c r="D97" s="63"/>
      <c r="E97" s="63"/>
      <c r="F97" s="63"/>
      <c r="G97" s="63"/>
      <c r="H97" s="62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2"/>
      <c r="CU97" s="150"/>
      <c r="CV97" s="151"/>
    </row>
    <row r="98" spans="1:102" ht="15.75" thickBot="1">
      <c r="A98" s="130" t="s">
        <v>72</v>
      </c>
      <c r="B98" s="131">
        <f t="shared" ref="B98:AG98" si="86">IF(B57&lt;0,0,MIN(B57,B95))</f>
        <v>0</v>
      </c>
      <c r="C98" s="131">
        <f t="shared" si="86"/>
        <v>0</v>
      </c>
      <c r="D98" s="131">
        <f t="shared" si="86"/>
        <v>0</v>
      </c>
      <c r="E98" s="131">
        <f t="shared" si="86"/>
        <v>0</v>
      </c>
      <c r="F98" s="131">
        <f t="shared" si="86"/>
        <v>0</v>
      </c>
      <c r="G98" s="131">
        <f t="shared" si="86"/>
        <v>0</v>
      </c>
      <c r="H98" s="131">
        <f t="shared" si="86"/>
        <v>0</v>
      </c>
      <c r="I98" s="131">
        <f t="shared" si="86"/>
        <v>0</v>
      </c>
      <c r="J98" s="131">
        <f t="shared" si="86"/>
        <v>0</v>
      </c>
      <c r="K98" s="131">
        <f t="shared" si="86"/>
        <v>0</v>
      </c>
      <c r="L98" s="131">
        <f t="shared" si="86"/>
        <v>0</v>
      </c>
      <c r="M98" s="131">
        <f t="shared" si="86"/>
        <v>0</v>
      </c>
      <c r="N98" s="131">
        <f t="shared" si="86"/>
        <v>0</v>
      </c>
      <c r="O98" s="131">
        <f t="shared" si="86"/>
        <v>0</v>
      </c>
      <c r="P98" s="131">
        <f t="shared" si="86"/>
        <v>0</v>
      </c>
      <c r="Q98" s="131">
        <f t="shared" si="86"/>
        <v>0</v>
      </c>
      <c r="R98" s="131">
        <f t="shared" si="86"/>
        <v>0</v>
      </c>
      <c r="S98" s="131">
        <f t="shared" si="86"/>
        <v>0</v>
      </c>
      <c r="T98" s="131">
        <f t="shared" si="86"/>
        <v>0</v>
      </c>
      <c r="U98" s="131">
        <f t="shared" si="86"/>
        <v>0</v>
      </c>
      <c r="V98" s="131">
        <f t="shared" si="86"/>
        <v>0</v>
      </c>
      <c r="W98" s="131">
        <f t="shared" si="86"/>
        <v>0</v>
      </c>
      <c r="X98" s="131">
        <f t="shared" si="86"/>
        <v>0.93</v>
      </c>
      <c r="Y98" s="131">
        <f t="shared" si="86"/>
        <v>0.93230000000000013</v>
      </c>
      <c r="Z98" s="131">
        <f t="shared" si="86"/>
        <v>12.911980000000002</v>
      </c>
      <c r="AA98" s="131">
        <f t="shared" si="86"/>
        <v>17.001560000000001</v>
      </c>
      <c r="AB98" s="131">
        <f t="shared" si="86"/>
        <v>0</v>
      </c>
      <c r="AC98" s="131">
        <f t="shared" si="86"/>
        <v>0</v>
      </c>
      <c r="AD98" s="131">
        <f t="shared" si="86"/>
        <v>0</v>
      </c>
      <c r="AE98" s="131">
        <f t="shared" si="86"/>
        <v>0</v>
      </c>
      <c r="AF98" s="131">
        <f t="shared" si="86"/>
        <v>0</v>
      </c>
      <c r="AG98" s="131">
        <f t="shared" si="86"/>
        <v>0</v>
      </c>
      <c r="AH98" s="131">
        <f t="shared" ref="AH98:BM98" si="87">IF(AH57&lt;0,0,MIN(AH57,AH95))</f>
        <v>165.37580834186338</v>
      </c>
      <c r="AI98" s="131">
        <f t="shared" si="87"/>
        <v>285.96989271531857</v>
      </c>
      <c r="AJ98" s="131">
        <f t="shared" si="87"/>
        <v>289.59296999999998</v>
      </c>
      <c r="AK98" s="131">
        <f t="shared" si="87"/>
        <v>308.00441000000001</v>
      </c>
      <c r="AL98" s="131">
        <f t="shared" si="87"/>
        <v>321.96235999999999</v>
      </c>
      <c r="AM98" s="131">
        <f t="shared" si="87"/>
        <v>333.23063000000002</v>
      </c>
      <c r="AN98" s="131">
        <f t="shared" si="87"/>
        <v>348.51432</v>
      </c>
      <c r="AO98" s="131">
        <f t="shared" si="87"/>
        <v>358.05921000000001</v>
      </c>
      <c r="AP98" s="131">
        <f t="shared" si="87"/>
        <v>363.74666999999994</v>
      </c>
      <c r="AQ98" s="131">
        <f t="shared" si="87"/>
        <v>375.54636999999997</v>
      </c>
      <c r="AR98" s="131">
        <f t="shared" si="87"/>
        <v>375.24919</v>
      </c>
      <c r="AS98" s="131">
        <f t="shared" si="87"/>
        <v>389.63625999999999</v>
      </c>
      <c r="AT98" s="131">
        <f t="shared" si="87"/>
        <v>395.30514999999991</v>
      </c>
      <c r="AU98" s="131">
        <f t="shared" si="87"/>
        <v>397.51216999999997</v>
      </c>
      <c r="AV98" s="131">
        <f t="shared" si="87"/>
        <v>403.72015999999996</v>
      </c>
      <c r="AW98" s="131">
        <f t="shared" si="87"/>
        <v>403.31989999999996</v>
      </c>
      <c r="AX98" s="131">
        <f t="shared" si="87"/>
        <v>437.35476999999997</v>
      </c>
      <c r="AY98" s="131">
        <f t="shared" si="87"/>
        <v>437.25615999999997</v>
      </c>
      <c r="AZ98" s="131">
        <f t="shared" si="87"/>
        <v>440.82985999999994</v>
      </c>
      <c r="BA98" s="131">
        <f t="shared" si="87"/>
        <v>436.67813999999998</v>
      </c>
      <c r="BB98" s="131">
        <f t="shared" si="87"/>
        <v>437.63545999999997</v>
      </c>
      <c r="BC98" s="131">
        <f t="shared" si="87"/>
        <v>414.22773999999998</v>
      </c>
      <c r="BD98" s="131">
        <f t="shared" si="87"/>
        <v>412.75050000000005</v>
      </c>
      <c r="BE98" s="131">
        <f t="shared" si="87"/>
        <v>389.63507999999996</v>
      </c>
      <c r="BF98" s="131">
        <f t="shared" si="87"/>
        <v>347.52305000000001</v>
      </c>
      <c r="BG98" s="131">
        <f t="shared" si="87"/>
        <v>354.82746999999995</v>
      </c>
      <c r="BH98" s="131">
        <f t="shared" si="87"/>
        <v>334.82396</v>
      </c>
      <c r="BI98" s="131">
        <f t="shared" si="87"/>
        <v>319.66660000000002</v>
      </c>
      <c r="BJ98" s="131">
        <f t="shared" si="87"/>
        <v>294.14485999999999</v>
      </c>
      <c r="BK98" s="131">
        <f t="shared" si="87"/>
        <v>262.90575999999999</v>
      </c>
      <c r="BL98" s="131">
        <f t="shared" si="87"/>
        <v>243.16872000000001</v>
      </c>
      <c r="BM98" s="131">
        <f t="shared" si="87"/>
        <v>230.17560999999998</v>
      </c>
      <c r="BN98" s="131">
        <f t="shared" ref="BN98:CS98" si="88">IF(BN57&lt;0,0,MIN(BN57,BN95))</f>
        <v>201.88029</v>
      </c>
      <c r="BO98" s="131">
        <f t="shared" si="88"/>
        <v>184.45008000000001</v>
      </c>
      <c r="BP98" s="131">
        <f t="shared" si="88"/>
        <v>97.600689999999986</v>
      </c>
      <c r="BQ98" s="131">
        <f t="shared" si="88"/>
        <v>78.72439</v>
      </c>
      <c r="BR98" s="131">
        <f t="shared" si="88"/>
        <v>141.64815000000002</v>
      </c>
      <c r="BS98" s="131">
        <f t="shared" si="88"/>
        <v>119.22902999999999</v>
      </c>
      <c r="BT98" s="131">
        <f t="shared" si="88"/>
        <v>35.782640000000001</v>
      </c>
      <c r="BU98" s="131">
        <f t="shared" si="88"/>
        <v>26.282979999999998</v>
      </c>
      <c r="BV98" s="131">
        <f t="shared" si="88"/>
        <v>9.8343300000000013</v>
      </c>
      <c r="BW98" s="131">
        <f t="shared" si="88"/>
        <v>2.2286600000000001</v>
      </c>
      <c r="BX98" s="131">
        <f t="shared" si="88"/>
        <v>1.0972500000000001</v>
      </c>
      <c r="BY98" s="131">
        <f t="shared" si="88"/>
        <v>0.93900000000000006</v>
      </c>
      <c r="BZ98" s="131">
        <f t="shared" si="88"/>
        <v>0.93</v>
      </c>
      <c r="CA98" s="131">
        <f t="shared" si="88"/>
        <v>0.93</v>
      </c>
      <c r="CB98" s="131">
        <f t="shared" si="88"/>
        <v>0.93</v>
      </c>
      <c r="CC98" s="131">
        <f t="shared" si="88"/>
        <v>0.93</v>
      </c>
      <c r="CD98" s="131">
        <f t="shared" si="88"/>
        <v>0.93</v>
      </c>
      <c r="CE98" s="131">
        <f t="shared" si="88"/>
        <v>0.93</v>
      </c>
      <c r="CF98" s="131">
        <f t="shared" si="88"/>
        <v>0</v>
      </c>
      <c r="CG98" s="131">
        <f t="shared" si="88"/>
        <v>0.93</v>
      </c>
      <c r="CH98" s="131">
        <f t="shared" si="88"/>
        <v>0.93</v>
      </c>
      <c r="CI98" s="131">
        <f t="shared" si="88"/>
        <v>0.93</v>
      </c>
      <c r="CJ98" s="131">
        <f t="shared" si="88"/>
        <v>0.93</v>
      </c>
      <c r="CK98" s="131">
        <f t="shared" si="88"/>
        <v>0.93</v>
      </c>
      <c r="CL98" s="131">
        <f t="shared" si="88"/>
        <v>0</v>
      </c>
      <c r="CM98" s="131">
        <f t="shared" si="88"/>
        <v>0</v>
      </c>
      <c r="CN98" s="131">
        <f t="shared" si="88"/>
        <v>0</v>
      </c>
      <c r="CO98" s="131">
        <f t="shared" si="88"/>
        <v>0</v>
      </c>
      <c r="CP98" s="131">
        <f t="shared" si="88"/>
        <v>0</v>
      </c>
      <c r="CQ98" s="131">
        <f t="shared" si="88"/>
        <v>0</v>
      </c>
      <c r="CR98" s="131">
        <f t="shared" si="88"/>
        <v>0</v>
      </c>
      <c r="CS98" s="131">
        <f t="shared" si="88"/>
        <v>0</v>
      </c>
      <c r="CT98" s="133">
        <f>SUM(B98:CS98)</f>
        <v>12250.052541057186</v>
      </c>
      <c r="CU98" s="150"/>
      <c r="CX98" s="234"/>
    </row>
    <row r="99" spans="1:102" s="139" customFormat="1">
      <c r="A99" s="147"/>
      <c r="B99" s="148"/>
      <c r="C99" s="148"/>
      <c r="D99" s="148"/>
      <c r="E99" s="148"/>
      <c r="F99" s="148"/>
      <c r="G99" s="148"/>
      <c r="H99" s="148"/>
      <c r="I99" s="148"/>
      <c r="J99" s="149"/>
      <c r="K99" s="149"/>
      <c r="L99" s="149"/>
      <c r="M99" s="149"/>
      <c r="N99" s="149"/>
      <c r="O99" s="149"/>
      <c r="P99" s="149"/>
      <c r="Q99" s="149"/>
      <c r="R99" s="149"/>
      <c r="S99" s="149"/>
      <c r="T99" s="149"/>
      <c r="U99" s="149"/>
      <c r="V99" s="149"/>
      <c r="W99" s="149"/>
      <c r="X99" s="149"/>
      <c r="Y99" s="149"/>
      <c r="Z99" s="149"/>
      <c r="AA99" s="149"/>
      <c r="AB99" s="149"/>
      <c r="AC99" s="149"/>
      <c r="AD99" s="149"/>
      <c r="AE99" s="149"/>
      <c r="AF99" s="149"/>
      <c r="AG99" s="149"/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  <c r="BI99" s="149"/>
      <c r="BJ99" s="149"/>
      <c r="BK99" s="149"/>
      <c r="BL99" s="149"/>
      <c r="BM99" s="149"/>
      <c r="BN99" s="149"/>
      <c r="BO99" s="149"/>
      <c r="BP99" s="149"/>
      <c r="BQ99" s="149"/>
      <c r="BR99" s="149"/>
      <c r="BS99" s="149"/>
      <c r="BT99" s="149"/>
      <c r="BU99" s="149"/>
      <c r="BV99" s="149"/>
      <c r="BW99" s="149"/>
      <c r="BX99" s="149"/>
      <c r="BY99" s="149"/>
      <c r="BZ99" s="149"/>
      <c r="CA99" s="149"/>
      <c r="CB99" s="149"/>
      <c r="CC99" s="149"/>
      <c r="CD99" s="149"/>
      <c r="CE99" s="149"/>
      <c r="CF99" s="149"/>
      <c r="CG99" s="149"/>
      <c r="CH99" s="149"/>
      <c r="CI99" s="149"/>
      <c r="CJ99" s="149"/>
      <c r="CK99" s="149"/>
      <c r="CL99" s="149"/>
      <c r="CM99" s="149"/>
      <c r="CN99" s="149"/>
      <c r="CO99" s="149"/>
      <c r="CP99" s="149"/>
      <c r="CQ99" s="149"/>
      <c r="CR99" s="149"/>
      <c r="CS99" s="149"/>
      <c r="CT99" s="149"/>
      <c r="CU99" s="150"/>
      <c r="CV99" s="138"/>
      <c r="CX99" s="151"/>
    </row>
    <row r="100" spans="1:102" s="139" customFormat="1">
      <c r="A100" s="134"/>
      <c r="B100" s="6">
        <v>0.25</v>
      </c>
      <c r="C100" s="6">
        <v>0.25</v>
      </c>
      <c r="D100" s="6">
        <v>0.25</v>
      </c>
      <c r="E100" s="6">
        <v>0.25</v>
      </c>
      <c r="F100" s="6">
        <v>0.25</v>
      </c>
      <c r="G100" s="6">
        <v>0.25</v>
      </c>
      <c r="H100" s="6">
        <v>0.25</v>
      </c>
      <c r="I100" s="6">
        <v>0.25</v>
      </c>
      <c r="J100" s="6">
        <v>0.25</v>
      </c>
      <c r="K100" s="6">
        <v>0.25</v>
      </c>
      <c r="L100" s="6">
        <v>0.25</v>
      </c>
      <c r="M100" s="6">
        <v>0.25</v>
      </c>
      <c r="N100" s="6">
        <v>0.25</v>
      </c>
      <c r="O100" s="6">
        <v>0.25</v>
      </c>
      <c r="P100" s="6">
        <v>0.25</v>
      </c>
      <c r="Q100" s="6">
        <v>0.25</v>
      </c>
      <c r="R100" s="6">
        <v>0.25</v>
      </c>
      <c r="S100" s="6">
        <v>0.25</v>
      </c>
      <c r="T100" s="6">
        <v>0.25</v>
      </c>
      <c r="U100" s="6">
        <v>0.25</v>
      </c>
      <c r="V100" s="6">
        <v>0.25</v>
      </c>
      <c r="W100" s="6">
        <v>0.25</v>
      </c>
      <c r="X100" s="6">
        <v>0.25</v>
      </c>
      <c r="Y100" s="6">
        <v>0.25</v>
      </c>
      <c r="Z100" s="6">
        <v>0.25</v>
      </c>
      <c r="AA100" s="6">
        <v>0.25</v>
      </c>
      <c r="AB100" s="6">
        <v>0.25</v>
      </c>
      <c r="AC100" s="6">
        <v>0.25</v>
      </c>
      <c r="AD100" s="6">
        <v>0.25</v>
      </c>
      <c r="AE100" s="6">
        <v>0.25</v>
      </c>
      <c r="AF100" s="6">
        <v>0.25</v>
      </c>
      <c r="AG100" s="6">
        <v>0.25</v>
      </c>
      <c r="AH100" s="6">
        <v>0.25</v>
      </c>
      <c r="AI100" s="6">
        <v>0.25</v>
      </c>
      <c r="AJ100" s="6">
        <v>0.25</v>
      </c>
      <c r="AK100" s="6">
        <v>0.25</v>
      </c>
      <c r="AL100" s="6">
        <v>0.25</v>
      </c>
      <c r="AM100" s="6">
        <v>0.25</v>
      </c>
      <c r="AN100" s="6">
        <v>0.25</v>
      </c>
      <c r="AO100" s="6">
        <v>0.25</v>
      </c>
      <c r="AP100" s="6">
        <v>0.25</v>
      </c>
      <c r="AQ100" s="6">
        <v>0.25</v>
      </c>
      <c r="AR100" s="6">
        <v>0.25</v>
      </c>
      <c r="AS100" s="6">
        <v>0.25</v>
      </c>
      <c r="AT100" s="6">
        <v>0.25</v>
      </c>
      <c r="AU100" s="6">
        <v>0.25</v>
      </c>
      <c r="AV100" s="6">
        <v>0.25</v>
      </c>
      <c r="AW100" s="6">
        <v>0.25</v>
      </c>
      <c r="AX100" s="6">
        <v>0.25</v>
      </c>
      <c r="AY100" s="6">
        <v>0.25</v>
      </c>
      <c r="AZ100" s="6">
        <v>0.25</v>
      </c>
      <c r="BA100" s="6">
        <v>0.25</v>
      </c>
      <c r="BB100" s="6">
        <v>0.25</v>
      </c>
      <c r="BC100" s="6">
        <v>0.25</v>
      </c>
      <c r="BD100" s="6">
        <v>0.25</v>
      </c>
      <c r="BE100" s="6">
        <v>0.25</v>
      </c>
      <c r="BF100" s="6">
        <v>0.25</v>
      </c>
      <c r="BG100" s="6">
        <v>0.25</v>
      </c>
      <c r="BH100" s="6">
        <v>0.25</v>
      </c>
      <c r="BI100" s="6">
        <v>0.25</v>
      </c>
      <c r="BJ100" s="6">
        <v>0.25</v>
      </c>
      <c r="BK100" s="6">
        <v>0.25</v>
      </c>
      <c r="BL100" s="6">
        <v>0.25</v>
      </c>
      <c r="BM100" s="6">
        <v>0.25</v>
      </c>
      <c r="BN100" s="6">
        <v>0.25</v>
      </c>
      <c r="BO100" s="6">
        <v>0.25</v>
      </c>
      <c r="BP100" s="6">
        <v>0.25</v>
      </c>
      <c r="BQ100" s="6">
        <v>0.25</v>
      </c>
      <c r="BR100" s="6">
        <v>0.25</v>
      </c>
      <c r="BS100" s="6">
        <v>0.25</v>
      </c>
      <c r="BT100" s="6">
        <v>0.25</v>
      </c>
      <c r="BU100" s="6">
        <v>0.25</v>
      </c>
      <c r="BV100" s="6">
        <v>0.25</v>
      </c>
      <c r="BW100" s="6">
        <v>0.25</v>
      </c>
      <c r="BX100" s="6">
        <v>0.25</v>
      </c>
      <c r="BY100" s="6">
        <v>0.25</v>
      </c>
      <c r="BZ100" s="6">
        <v>0.25</v>
      </c>
      <c r="CA100" s="6">
        <v>0.25</v>
      </c>
      <c r="CB100" s="6">
        <v>0.25</v>
      </c>
      <c r="CC100" s="6">
        <v>0.25</v>
      </c>
      <c r="CD100" s="6">
        <v>0.25</v>
      </c>
      <c r="CE100" s="6">
        <v>0.25</v>
      </c>
      <c r="CF100" s="6">
        <v>0.25</v>
      </c>
      <c r="CG100" s="6">
        <v>0.25</v>
      </c>
      <c r="CH100" s="6">
        <v>0.25</v>
      </c>
      <c r="CI100" s="6">
        <v>0.25</v>
      </c>
      <c r="CJ100" s="6">
        <v>0.25</v>
      </c>
      <c r="CK100" s="6">
        <v>0.25</v>
      </c>
      <c r="CL100" s="6">
        <v>0.25</v>
      </c>
      <c r="CM100" s="6">
        <v>0.25</v>
      </c>
      <c r="CN100" s="6">
        <v>0.25</v>
      </c>
      <c r="CO100" s="6">
        <v>0.25</v>
      </c>
      <c r="CP100" s="6">
        <v>0.25</v>
      </c>
      <c r="CQ100" s="6">
        <v>0.25</v>
      </c>
      <c r="CR100" s="6">
        <v>0.25</v>
      </c>
      <c r="CS100" s="6">
        <v>0.25</v>
      </c>
      <c r="CT100" s="6"/>
      <c r="CX100" s="151"/>
    </row>
    <row r="101" spans="1:102" s="139" customFormat="1">
      <c r="A101" s="6" t="s">
        <v>13</v>
      </c>
      <c r="B101" s="8">
        <f t="shared" ref="B101:AG101" si="89">B17-B44</f>
        <v>0</v>
      </c>
      <c r="C101" s="8">
        <f t="shared" si="89"/>
        <v>0</v>
      </c>
      <c r="D101" s="8">
        <f t="shared" si="89"/>
        <v>0</v>
      </c>
      <c r="E101" s="8">
        <f t="shared" si="89"/>
        <v>0</v>
      </c>
      <c r="F101" s="8">
        <f t="shared" si="89"/>
        <v>0</v>
      </c>
      <c r="G101" s="8">
        <f t="shared" si="89"/>
        <v>0</v>
      </c>
      <c r="H101" s="8">
        <f t="shared" si="89"/>
        <v>0</v>
      </c>
      <c r="I101" s="8">
        <f t="shared" si="89"/>
        <v>0</v>
      </c>
      <c r="J101" s="8">
        <f t="shared" si="89"/>
        <v>0</v>
      </c>
      <c r="K101" s="8">
        <f t="shared" si="89"/>
        <v>0</v>
      </c>
      <c r="L101" s="8">
        <f t="shared" si="89"/>
        <v>0</v>
      </c>
      <c r="M101" s="8">
        <f t="shared" si="89"/>
        <v>0</v>
      </c>
      <c r="N101" s="8">
        <f t="shared" si="89"/>
        <v>0</v>
      </c>
      <c r="O101" s="8">
        <f t="shared" si="89"/>
        <v>0</v>
      </c>
      <c r="P101" s="8">
        <f t="shared" si="89"/>
        <v>0</v>
      </c>
      <c r="Q101" s="8">
        <f t="shared" si="89"/>
        <v>0</v>
      </c>
      <c r="R101" s="8">
        <f t="shared" si="89"/>
        <v>0</v>
      </c>
      <c r="S101" s="8">
        <f t="shared" si="89"/>
        <v>0</v>
      </c>
      <c r="T101" s="8">
        <f t="shared" si="89"/>
        <v>0</v>
      </c>
      <c r="U101" s="8">
        <f t="shared" si="89"/>
        <v>0</v>
      </c>
      <c r="V101" s="8">
        <f t="shared" si="89"/>
        <v>0</v>
      </c>
      <c r="W101" s="8">
        <f t="shared" si="89"/>
        <v>0</v>
      </c>
      <c r="X101" s="8">
        <f t="shared" si="89"/>
        <v>0</v>
      </c>
      <c r="Y101" s="8">
        <f t="shared" si="89"/>
        <v>0</v>
      </c>
      <c r="Z101" s="8">
        <f t="shared" si="89"/>
        <v>0</v>
      </c>
      <c r="AA101" s="8">
        <f t="shared" si="89"/>
        <v>0</v>
      </c>
      <c r="AB101" s="8">
        <f t="shared" si="89"/>
        <v>0</v>
      </c>
      <c r="AC101" s="8">
        <f t="shared" si="89"/>
        <v>0</v>
      </c>
      <c r="AD101" s="8">
        <f t="shared" si="89"/>
        <v>0</v>
      </c>
      <c r="AE101" s="8">
        <f t="shared" si="89"/>
        <v>0</v>
      </c>
      <c r="AF101" s="8">
        <f t="shared" si="89"/>
        <v>0</v>
      </c>
      <c r="AG101" s="8">
        <f t="shared" si="89"/>
        <v>0</v>
      </c>
      <c r="AH101" s="8">
        <f t="shared" ref="AH101:BM101" si="90">AH17-AH44</f>
        <v>0</v>
      </c>
      <c r="AI101" s="8">
        <f t="shared" si="90"/>
        <v>0</v>
      </c>
      <c r="AJ101" s="8">
        <f t="shared" si="90"/>
        <v>0</v>
      </c>
      <c r="AK101" s="8">
        <f t="shared" si="90"/>
        <v>0</v>
      </c>
      <c r="AL101" s="8">
        <f t="shared" si="90"/>
        <v>0</v>
      </c>
      <c r="AM101" s="8">
        <f t="shared" si="90"/>
        <v>0</v>
      </c>
      <c r="AN101" s="8">
        <f t="shared" si="90"/>
        <v>0</v>
      </c>
      <c r="AO101" s="8">
        <f t="shared" si="90"/>
        <v>0</v>
      </c>
      <c r="AP101" s="8">
        <f t="shared" si="90"/>
        <v>0</v>
      </c>
      <c r="AQ101" s="8">
        <f t="shared" si="90"/>
        <v>0</v>
      </c>
      <c r="AR101" s="8">
        <f t="shared" si="90"/>
        <v>0</v>
      </c>
      <c r="AS101" s="8">
        <f t="shared" si="90"/>
        <v>0</v>
      </c>
      <c r="AT101" s="8">
        <f t="shared" si="90"/>
        <v>0</v>
      </c>
      <c r="AU101" s="8">
        <f t="shared" si="90"/>
        <v>0</v>
      </c>
      <c r="AV101" s="8">
        <f t="shared" si="90"/>
        <v>0</v>
      </c>
      <c r="AW101" s="8">
        <f t="shared" si="90"/>
        <v>0</v>
      </c>
      <c r="AX101" s="8">
        <f t="shared" si="90"/>
        <v>0</v>
      </c>
      <c r="AY101" s="8">
        <f t="shared" si="90"/>
        <v>0</v>
      </c>
      <c r="AZ101" s="8">
        <f t="shared" si="90"/>
        <v>0</v>
      </c>
      <c r="BA101" s="8">
        <f t="shared" si="90"/>
        <v>0</v>
      </c>
      <c r="BB101" s="8">
        <f t="shared" si="90"/>
        <v>0</v>
      </c>
      <c r="BC101" s="8">
        <f t="shared" si="90"/>
        <v>0</v>
      </c>
      <c r="BD101" s="8">
        <f t="shared" si="90"/>
        <v>0</v>
      </c>
      <c r="BE101" s="8">
        <f t="shared" si="90"/>
        <v>0</v>
      </c>
      <c r="BF101" s="8">
        <f t="shared" si="90"/>
        <v>0</v>
      </c>
      <c r="BG101" s="8">
        <f t="shared" si="90"/>
        <v>0</v>
      </c>
      <c r="BH101" s="8">
        <f t="shared" si="90"/>
        <v>0</v>
      </c>
      <c r="BI101" s="8">
        <f t="shared" si="90"/>
        <v>0</v>
      </c>
      <c r="BJ101" s="8">
        <f t="shared" si="90"/>
        <v>0</v>
      </c>
      <c r="BK101" s="8">
        <f t="shared" si="90"/>
        <v>0</v>
      </c>
      <c r="BL101" s="8">
        <f t="shared" si="90"/>
        <v>0</v>
      </c>
      <c r="BM101" s="8">
        <f t="shared" si="90"/>
        <v>0</v>
      </c>
      <c r="BN101" s="8">
        <f t="shared" ref="BN101:CS101" si="91">BN17-BN44</f>
        <v>0</v>
      </c>
      <c r="BO101" s="8">
        <f t="shared" si="91"/>
        <v>0</v>
      </c>
      <c r="BP101" s="8">
        <f t="shared" si="91"/>
        <v>0</v>
      </c>
      <c r="BQ101" s="8">
        <f t="shared" si="91"/>
        <v>0</v>
      </c>
      <c r="BR101" s="8">
        <f t="shared" si="91"/>
        <v>0</v>
      </c>
      <c r="BS101" s="8">
        <f t="shared" si="91"/>
        <v>0</v>
      </c>
      <c r="BT101" s="8">
        <f t="shared" si="91"/>
        <v>0</v>
      </c>
      <c r="BU101" s="8">
        <f t="shared" si="91"/>
        <v>0</v>
      </c>
      <c r="BV101" s="8">
        <f t="shared" si="91"/>
        <v>0</v>
      </c>
      <c r="BW101" s="8">
        <f t="shared" si="91"/>
        <v>0</v>
      </c>
      <c r="BX101" s="8">
        <f t="shared" si="91"/>
        <v>0</v>
      </c>
      <c r="BY101" s="8">
        <f t="shared" si="91"/>
        <v>0</v>
      </c>
      <c r="BZ101" s="8">
        <f t="shared" si="91"/>
        <v>0</v>
      </c>
      <c r="CA101" s="8">
        <f t="shared" si="91"/>
        <v>0</v>
      </c>
      <c r="CB101" s="8">
        <f t="shared" si="91"/>
        <v>0</v>
      </c>
      <c r="CC101" s="8">
        <f t="shared" si="91"/>
        <v>0</v>
      </c>
      <c r="CD101" s="8">
        <f t="shared" si="91"/>
        <v>0</v>
      </c>
      <c r="CE101" s="8">
        <f t="shared" si="91"/>
        <v>0</v>
      </c>
      <c r="CF101" s="8">
        <f t="shared" si="91"/>
        <v>0</v>
      </c>
      <c r="CG101" s="8">
        <f t="shared" si="91"/>
        <v>0</v>
      </c>
      <c r="CH101" s="8">
        <f t="shared" si="91"/>
        <v>0</v>
      </c>
      <c r="CI101" s="8">
        <f t="shared" si="91"/>
        <v>0</v>
      </c>
      <c r="CJ101" s="8">
        <f t="shared" si="91"/>
        <v>0</v>
      </c>
      <c r="CK101" s="8">
        <f t="shared" si="91"/>
        <v>0</v>
      </c>
      <c r="CL101" s="8">
        <f t="shared" si="91"/>
        <v>0</v>
      </c>
      <c r="CM101" s="8">
        <f t="shared" si="91"/>
        <v>0</v>
      </c>
      <c r="CN101" s="8">
        <f t="shared" si="91"/>
        <v>0</v>
      </c>
      <c r="CO101" s="8">
        <f t="shared" si="91"/>
        <v>0</v>
      </c>
      <c r="CP101" s="8">
        <f t="shared" si="91"/>
        <v>0</v>
      </c>
      <c r="CQ101" s="8">
        <f t="shared" si="91"/>
        <v>0</v>
      </c>
      <c r="CR101" s="8">
        <f t="shared" si="91"/>
        <v>0</v>
      </c>
      <c r="CS101" s="8">
        <f t="shared" si="91"/>
        <v>0</v>
      </c>
      <c r="CT101" s="6">
        <f>SUMPRODUCT(B101:CS101,$B$100:$CS$100)/1000</f>
        <v>0</v>
      </c>
      <c r="CV101" s="161"/>
      <c r="CX101" s="237"/>
    </row>
    <row r="102" spans="1:102" s="138" customFormat="1">
      <c r="A102" s="6" t="s">
        <v>14</v>
      </c>
      <c r="B102" s="8">
        <f t="shared" ref="B102:AG102" si="92">B18-B45</f>
        <v>0</v>
      </c>
      <c r="C102" s="8">
        <f t="shared" si="92"/>
        <v>0</v>
      </c>
      <c r="D102" s="8">
        <f t="shared" si="92"/>
        <v>0</v>
      </c>
      <c r="E102" s="8">
        <f t="shared" si="92"/>
        <v>0</v>
      </c>
      <c r="F102" s="8">
        <f t="shared" si="92"/>
        <v>0</v>
      </c>
      <c r="G102" s="8">
        <f t="shared" si="92"/>
        <v>0</v>
      </c>
      <c r="H102" s="8">
        <f t="shared" si="92"/>
        <v>0</v>
      </c>
      <c r="I102" s="8">
        <f t="shared" si="92"/>
        <v>0</v>
      </c>
      <c r="J102" s="8">
        <f t="shared" si="92"/>
        <v>0</v>
      </c>
      <c r="K102" s="8">
        <f t="shared" si="92"/>
        <v>0</v>
      </c>
      <c r="L102" s="8">
        <f t="shared" si="92"/>
        <v>0</v>
      </c>
      <c r="M102" s="8">
        <f t="shared" si="92"/>
        <v>0</v>
      </c>
      <c r="N102" s="8">
        <f t="shared" si="92"/>
        <v>0</v>
      </c>
      <c r="O102" s="8">
        <f t="shared" si="92"/>
        <v>0</v>
      </c>
      <c r="P102" s="8">
        <f t="shared" si="92"/>
        <v>0</v>
      </c>
      <c r="Q102" s="8">
        <f t="shared" si="92"/>
        <v>0</v>
      </c>
      <c r="R102" s="8">
        <f t="shared" si="92"/>
        <v>0</v>
      </c>
      <c r="S102" s="8">
        <f t="shared" si="92"/>
        <v>0</v>
      </c>
      <c r="T102" s="8">
        <f t="shared" si="92"/>
        <v>0</v>
      </c>
      <c r="U102" s="8">
        <f t="shared" si="92"/>
        <v>0</v>
      </c>
      <c r="V102" s="8">
        <f t="shared" si="92"/>
        <v>0</v>
      </c>
      <c r="W102" s="8">
        <f t="shared" si="92"/>
        <v>0</v>
      </c>
      <c r="X102" s="8">
        <f t="shared" si="92"/>
        <v>0</v>
      </c>
      <c r="Y102" s="8">
        <f t="shared" si="92"/>
        <v>0</v>
      </c>
      <c r="Z102" s="8">
        <f t="shared" si="92"/>
        <v>0</v>
      </c>
      <c r="AA102" s="8">
        <f t="shared" si="92"/>
        <v>0</v>
      </c>
      <c r="AB102" s="8">
        <f t="shared" si="92"/>
        <v>0</v>
      </c>
      <c r="AC102" s="8">
        <f t="shared" si="92"/>
        <v>0</v>
      </c>
      <c r="AD102" s="8">
        <f t="shared" si="92"/>
        <v>0</v>
      </c>
      <c r="AE102" s="8">
        <f t="shared" si="92"/>
        <v>0</v>
      </c>
      <c r="AF102" s="8">
        <f t="shared" si="92"/>
        <v>0</v>
      </c>
      <c r="AG102" s="8">
        <f t="shared" si="92"/>
        <v>0</v>
      </c>
      <c r="AH102" s="8">
        <f t="shared" ref="AH102:BM102" si="93">AH18-AH45</f>
        <v>0</v>
      </c>
      <c r="AI102" s="8">
        <f t="shared" si="93"/>
        <v>0</v>
      </c>
      <c r="AJ102" s="8">
        <f t="shared" si="93"/>
        <v>0</v>
      </c>
      <c r="AK102" s="8">
        <f t="shared" si="93"/>
        <v>0</v>
      </c>
      <c r="AL102" s="8">
        <f t="shared" si="93"/>
        <v>0</v>
      </c>
      <c r="AM102" s="8">
        <f t="shared" si="93"/>
        <v>0</v>
      </c>
      <c r="AN102" s="8">
        <f t="shared" si="93"/>
        <v>0</v>
      </c>
      <c r="AO102" s="8">
        <f t="shared" si="93"/>
        <v>0</v>
      </c>
      <c r="AP102" s="8">
        <f t="shared" si="93"/>
        <v>0</v>
      </c>
      <c r="AQ102" s="8">
        <f t="shared" si="93"/>
        <v>0</v>
      </c>
      <c r="AR102" s="8">
        <f t="shared" si="93"/>
        <v>0</v>
      </c>
      <c r="AS102" s="8">
        <f t="shared" si="93"/>
        <v>0</v>
      </c>
      <c r="AT102" s="8">
        <f t="shared" si="93"/>
        <v>0</v>
      </c>
      <c r="AU102" s="8">
        <f t="shared" si="93"/>
        <v>0</v>
      </c>
      <c r="AV102" s="8">
        <f t="shared" si="93"/>
        <v>0</v>
      </c>
      <c r="AW102" s="8">
        <f t="shared" si="93"/>
        <v>0</v>
      </c>
      <c r="AX102" s="8">
        <f t="shared" si="93"/>
        <v>0</v>
      </c>
      <c r="AY102" s="8">
        <f t="shared" si="93"/>
        <v>0</v>
      </c>
      <c r="AZ102" s="8">
        <f t="shared" si="93"/>
        <v>0</v>
      </c>
      <c r="BA102" s="8">
        <f t="shared" si="93"/>
        <v>0</v>
      </c>
      <c r="BB102" s="8">
        <f t="shared" si="93"/>
        <v>0</v>
      </c>
      <c r="BC102" s="8">
        <f t="shared" si="93"/>
        <v>0</v>
      </c>
      <c r="BD102" s="8">
        <f t="shared" si="93"/>
        <v>0</v>
      </c>
      <c r="BE102" s="8">
        <f t="shared" si="93"/>
        <v>0</v>
      </c>
      <c r="BF102" s="8">
        <f t="shared" si="93"/>
        <v>0</v>
      </c>
      <c r="BG102" s="8">
        <f t="shared" si="93"/>
        <v>0</v>
      </c>
      <c r="BH102" s="8">
        <f t="shared" si="93"/>
        <v>0</v>
      </c>
      <c r="BI102" s="8">
        <f t="shared" si="93"/>
        <v>0</v>
      </c>
      <c r="BJ102" s="8">
        <f t="shared" si="93"/>
        <v>0</v>
      </c>
      <c r="BK102" s="8">
        <f t="shared" si="93"/>
        <v>0</v>
      </c>
      <c r="BL102" s="8">
        <f t="shared" si="93"/>
        <v>0</v>
      </c>
      <c r="BM102" s="8">
        <f t="shared" si="93"/>
        <v>0</v>
      </c>
      <c r="BN102" s="8">
        <f t="shared" ref="BN102:CS102" si="94">BN18-BN45</f>
        <v>0</v>
      </c>
      <c r="BO102" s="8">
        <f t="shared" si="94"/>
        <v>0</v>
      </c>
      <c r="BP102" s="8">
        <f t="shared" si="94"/>
        <v>0</v>
      </c>
      <c r="BQ102" s="8">
        <f t="shared" si="94"/>
        <v>0</v>
      </c>
      <c r="BR102" s="8">
        <f t="shared" si="94"/>
        <v>0</v>
      </c>
      <c r="BS102" s="8">
        <f t="shared" si="94"/>
        <v>0</v>
      </c>
      <c r="BT102" s="8">
        <f t="shared" si="94"/>
        <v>0</v>
      </c>
      <c r="BU102" s="8">
        <f t="shared" si="94"/>
        <v>0</v>
      </c>
      <c r="BV102" s="8">
        <f t="shared" si="94"/>
        <v>0</v>
      </c>
      <c r="BW102" s="8">
        <f t="shared" si="94"/>
        <v>0</v>
      </c>
      <c r="BX102" s="8">
        <f t="shared" si="94"/>
        <v>0</v>
      </c>
      <c r="BY102" s="8">
        <f t="shared" si="94"/>
        <v>0</v>
      </c>
      <c r="BZ102" s="8">
        <f t="shared" si="94"/>
        <v>0</v>
      </c>
      <c r="CA102" s="8">
        <f t="shared" si="94"/>
        <v>0</v>
      </c>
      <c r="CB102" s="8">
        <f t="shared" si="94"/>
        <v>0</v>
      </c>
      <c r="CC102" s="8">
        <f t="shared" si="94"/>
        <v>0</v>
      </c>
      <c r="CD102" s="8">
        <f t="shared" si="94"/>
        <v>0</v>
      </c>
      <c r="CE102" s="8">
        <f t="shared" si="94"/>
        <v>0</v>
      </c>
      <c r="CF102" s="8">
        <f t="shared" si="94"/>
        <v>0</v>
      </c>
      <c r="CG102" s="8">
        <f t="shared" si="94"/>
        <v>0</v>
      </c>
      <c r="CH102" s="8">
        <f t="shared" si="94"/>
        <v>0</v>
      </c>
      <c r="CI102" s="8">
        <f t="shared" si="94"/>
        <v>0</v>
      </c>
      <c r="CJ102" s="8">
        <f t="shared" si="94"/>
        <v>0</v>
      </c>
      <c r="CK102" s="8">
        <f t="shared" si="94"/>
        <v>0</v>
      </c>
      <c r="CL102" s="8">
        <f t="shared" si="94"/>
        <v>0</v>
      </c>
      <c r="CM102" s="8">
        <f t="shared" si="94"/>
        <v>0</v>
      </c>
      <c r="CN102" s="8">
        <f t="shared" si="94"/>
        <v>0</v>
      </c>
      <c r="CO102" s="8">
        <f t="shared" si="94"/>
        <v>0</v>
      </c>
      <c r="CP102" s="8">
        <f t="shared" si="94"/>
        <v>0</v>
      </c>
      <c r="CQ102" s="8">
        <f t="shared" si="94"/>
        <v>0</v>
      </c>
      <c r="CR102" s="8">
        <f t="shared" si="94"/>
        <v>0</v>
      </c>
      <c r="CS102" s="8">
        <f t="shared" si="94"/>
        <v>0</v>
      </c>
      <c r="CT102" s="6">
        <f t="shared" ref="CT102" si="95">SUMPRODUCT(B102:CS102,$B$100:$CS$100)/1000</f>
        <v>0</v>
      </c>
      <c r="CU102" s="139"/>
      <c r="CV102" s="5"/>
      <c r="CX102" s="151"/>
    </row>
    <row r="103" spans="1:102" s="137" customFormat="1">
      <c r="A103" s="6" t="s">
        <v>62</v>
      </c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  <c r="AA103" s="8"/>
      <c r="AB103" s="8"/>
      <c r="AC103" s="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  <c r="AY103" s="8"/>
      <c r="AZ103" s="8"/>
      <c r="BA103" s="8"/>
      <c r="BB103" s="8"/>
      <c r="BC103" s="8"/>
      <c r="BD103" s="8"/>
      <c r="BE103" s="8"/>
      <c r="BF103" s="8"/>
      <c r="BG103" s="8"/>
      <c r="BH103" s="8"/>
      <c r="BI103" s="8"/>
      <c r="BJ103" s="8"/>
      <c r="BK103" s="8"/>
      <c r="BL103" s="8"/>
      <c r="BM103" s="8"/>
      <c r="BN103" s="8"/>
      <c r="BO103" s="8"/>
      <c r="BP103" s="8"/>
      <c r="BQ103" s="8"/>
      <c r="BR103" s="8"/>
      <c r="BS103" s="8"/>
      <c r="BT103" s="8"/>
      <c r="BU103" s="8"/>
      <c r="BV103" s="8"/>
      <c r="BW103" s="8"/>
      <c r="BX103" s="8"/>
      <c r="BY103" s="8"/>
      <c r="BZ103" s="8"/>
      <c r="CA103" s="8"/>
      <c r="CB103" s="8"/>
      <c r="CC103" s="8"/>
      <c r="CD103" s="8"/>
      <c r="CE103" s="8"/>
      <c r="CF103" s="8"/>
      <c r="CG103" s="8"/>
      <c r="CH103" s="8"/>
      <c r="CI103" s="8"/>
      <c r="CJ103" s="8"/>
      <c r="CK103" s="8"/>
      <c r="CL103" s="8"/>
      <c r="CM103" s="8"/>
      <c r="CN103" s="8"/>
      <c r="CO103" s="8"/>
      <c r="CP103" s="8"/>
      <c r="CQ103" s="8"/>
      <c r="CR103" s="8"/>
      <c r="CS103" s="8"/>
      <c r="CT103" s="6"/>
      <c r="CU103" s="138"/>
      <c r="CV103" s="5"/>
      <c r="CX103" s="151"/>
    </row>
    <row r="104" spans="1:102">
      <c r="B104" s="4"/>
      <c r="C104" s="4"/>
      <c r="D104" s="4"/>
      <c r="E104" s="4"/>
      <c r="F104" s="4"/>
      <c r="G104" s="4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137"/>
    </row>
    <row r="105" spans="1:102">
      <c r="B105" s="4"/>
      <c r="C105" s="4"/>
      <c r="D105" s="4"/>
      <c r="E105" s="4"/>
      <c r="F105" s="4"/>
      <c r="G105" s="4"/>
      <c r="CV105" s="158"/>
      <c r="CX105" s="234"/>
    </row>
    <row r="106" spans="1:102" s="224" customFormat="1">
      <c r="A106" s="167" t="s">
        <v>63</v>
      </c>
      <c r="B106" s="222"/>
      <c r="C106" s="222"/>
      <c r="D106" s="222"/>
      <c r="E106" s="222"/>
      <c r="F106" s="222"/>
      <c r="G106" s="222"/>
      <c r="H106" s="222"/>
      <c r="I106" s="222"/>
      <c r="J106" s="222"/>
      <c r="K106" s="222"/>
      <c r="L106" s="222"/>
      <c r="M106" s="222"/>
      <c r="N106" s="222"/>
      <c r="O106" s="222"/>
      <c r="P106" s="222"/>
      <c r="Q106" s="222"/>
      <c r="R106" s="222"/>
      <c r="S106" s="222"/>
      <c r="T106" s="222"/>
      <c r="U106" s="222"/>
      <c r="V106" s="222"/>
      <c r="W106" s="222"/>
      <c r="X106" s="222"/>
      <c r="Y106" s="222"/>
      <c r="Z106" s="222"/>
      <c r="AA106" s="222"/>
      <c r="AB106" s="222"/>
      <c r="AC106" s="222"/>
      <c r="AD106" s="222"/>
      <c r="AE106" s="222"/>
      <c r="AF106" s="222"/>
      <c r="AG106" s="222"/>
      <c r="AH106" s="222"/>
      <c r="AI106" s="222"/>
      <c r="AJ106" s="222"/>
      <c r="AK106" s="222"/>
      <c r="AL106" s="222"/>
      <c r="AM106" s="222"/>
      <c r="AN106" s="222"/>
      <c r="AO106" s="222"/>
      <c r="AP106" s="222"/>
      <c r="AQ106" s="222"/>
      <c r="AR106" s="222"/>
      <c r="AS106" s="222"/>
      <c r="AT106" s="222"/>
      <c r="AU106" s="222"/>
      <c r="AV106" s="222"/>
      <c r="AW106" s="222"/>
      <c r="AX106" s="222"/>
      <c r="AY106" s="222"/>
      <c r="AZ106" s="222"/>
      <c r="BA106" s="222"/>
      <c r="BB106" s="222"/>
      <c r="BC106" s="222"/>
      <c r="BD106" s="222"/>
      <c r="BE106" s="222"/>
      <c r="BF106" s="222"/>
      <c r="BG106" s="222"/>
      <c r="BH106" s="222"/>
      <c r="BI106" s="222"/>
      <c r="BJ106" s="222"/>
      <c r="BK106" s="222"/>
      <c r="BL106" s="222"/>
      <c r="BM106" s="222"/>
      <c r="BN106" s="222"/>
      <c r="BO106" s="222"/>
      <c r="BP106" s="222"/>
      <c r="BQ106" s="222"/>
      <c r="BR106" s="222"/>
      <c r="BS106" s="222"/>
      <c r="BT106" s="222"/>
      <c r="BU106" s="222"/>
      <c r="BV106" s="222"/>
      <c r="BW106" s="222"/>
      <c r="BX106" s="222"/>
      <c r="BY106" s="222"/>
      <c r="BZ106" s="222"/>
      <c r="CA106" s="222"/>
      <c r="CB106" s="222"/>
      <c r="CC106" s="222"/>
      <c r="CD106" s="222"/>
      <c r="CE106" s="222"/>
      <c r="CF106" s="222"/>
      <c r="CG106" s="222"/>
      <c r="CH106" s="222"/>
      <c r="CI106" s="222"/>
      <c r="CJ106" s="222"/>
      <c r="CK106" s="222"/>
      <c r="CL106" s="222"/>
      <c r="CM106" s="222"/>
      <c r="CN106" s="222"/>
      <c r="CO106" s="222"/>
      <c r="CP106" s="222"/>
      <c r="CQ106" s="222"/>
      <c r="CR106" s="222"/>
      <c r="CS106" s="222"/>
      <c r="CT106" s="222"/>
      <c r="CV106" s="166"/>
      <c r="CX106" s="243"/>
    </row>
    <row r="107" spans="1:102" hidden="1">
      <c r="A107" s="167" t="s">
        <v>63</v>
      </c>
    </row>
    <row r="108" spans="1:102"/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>
  <sheetPr codeName="Sheet9">
    <tabColor rgb="FFFFFF99"/>
  </sheetPr>
  <dimension ref="A1:CZ124"/>
  <sheetViews>
    <sheetView showGridLines="0" topLeftCell="A84" workbookViewId="0">
      <pane xSplit="1" topLeftCell="CJ1" activePane="topRight" state="frozen"/>
      <selection activeCell="B89" sqref="B89"/>
      <selection pane="topRight" activeCell="B89" sqref="B89:CS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4" width="8.7109375" style="135" customWidth="1"/>
    <col min="105" max="16384" width="8.7109375" style="135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2" ht="15.75" thickBot="1">
      <c r="A2" s="11" t="s">
        <v>26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27</v>
      </c>
      <c r="CU2" s="150"/>
      <c r="CX2" s="234"/>
    </row>
    <row r="3" spans="1:102">
      <c r="A3" s="16" t="s">
        <v>30</v>
      </c>
      <c r="B3" s="17">
        <f t="shared" ref="B3:G3" si="0">B4+B12</f>
        <v>3471.9071194444446</v>
      </c>
      <c r="C3" s="18">
        <f t="shared" si="0"/>
        <v>3471.9071194444446</v>
      </c>
      <c r="D3" s="18">
        <f t="shared" si="0"/>
        <v>3471.9071194444446</v>
      </c>
      <c r="E3" s="18">
        <f t="shared" si="0"/>
        <v>3471.9071194444446</v>
      </c>
      <c r="F3" s="18">
        <f t="shared" si="0"/>
        <v>3471.9071194444446</v>
      </c>
      <c r="G3" s="18">
        <f t="shared" si="0"/>
        <v>3471.9071194444446</v>
      </c>
      <c r="H3" s="18">
        <f t="shared" ref="H3:BS3" si="1">H4+H12</f>
        <v>3471.9071194444446</v>
      </c>
      <c r="I3" s="18">
        <f t="shared" si="1"/>
        <v>3471.9071194444446</v>
      </c>
      <c r="J3" s="18">
        <f t="shared" si="1"/>
        <v>3471.9071194444446</v>
      </c>
      <c r="K3" s="18">
        <f t="shared" si="1"/>
        <v>3471.9071194444446</v>
      </c>
      <c r="L3" s="18">
        <f t="shared" si="1"/>
        <v>3471.9071194444446</v>
      </c>
      <c r="M3" s="18">
        <f t="shared" si="1"/>
        <v>3471.9071194444446</v>
      </c>
      <c r="N3" s="18">
        <f t="shared" si="1"/>
        <v>3471.9071194444446</v>
      </c>
      <c r="O3" s="18">
        <f t="shared" si="1"/>
        <v>3471.9071194444446</v>
      </c>
      <c r="P3" s="18">
        <f t="shared" si="1"/>
        <v>3471.9071194444446</v>
      </c>
      <c r="Q3" s="18">
        <f t="shared" si="1"/>
        <v>3471.9071194444446</v>
      </c>
      <c r="R3" s="18">
        <f t="shared" si="1"/>
        <v>3471.9071194444446</v>
      </c>
      <c r="S3" s="18">
        <f t="shared" si="1"/>
        <v>3471.9071194444446</v>
      </c>
      <c r="T3" s="18">
        <f t="shared" si="1"/>
        <v>3471.9071194444446</v>
      </c>
      <c r="U3" s="18">
        <f t="shared" si="1"/>
        <v>3471.9071194444446</v>
      </c>
      <c r="V3" s="18">
        <f t="shared" si="1"/>
        <v>3471.9071194444446</v>
      </c>
      <c r="W3" s="18">
        <f t="shared" si="1"/>
        <v>3471.9071194444446</v>
      </c>
      <c r="X3" s="18">
        <f t="shared" si="1"/>
        <v>3471.9071194444446</v>
      </c>
      <c r="Y3" s="18">
        <f t="shared" si="1"/>
        <v>3471.9071194444446</v>
      </c>
      <c r="Z3" s="18">
        <f t="shared" si="1"/>
        <v>3471.9071194444446</v>
      </c>
      <c r="AA3" s="18">
        <f t="shared" si="1"/>
        <v>3471.9071194444446</v>
      </c>
      <c r="AB3" s="18">
        <f t="shared" si="1"/>
        <v>3471.9071194444446</v>
      </c>
      <c r="AC3" s="18">
        <f t="shared" si="1"/>
        <v>3471.9071194444446</v>
      </c>
      <c r="AD3" s="18">
        <f t="shared" si="1"/>
        <v>3471.9071194444446</v>
      </c>
      <c r="AE3" s="18">
        <f t="shared" si="1"/>
        <v>3471.9071194444446</v>
      </c>
      <c r="AF3" s="18">
        <f t="shared" si="1"/>
        <v>3471.9071194444446</v>
      </c>
      <c r="AG3" s="18">
        <f t="shared" si="1"/>
        <v>3471.9071194444446</v>
      </c>
      <c r="AH3" s="18">
        <f t="shared" si="1"/>
        <v>3471.9071194444446</v>
      </c>
      <c r="AI3" s="18">
        <f t="shared" si="1"/>
        <v>3471.9071194444446</v>
      </c>
      <c r="AJ3" s="18">
        <f t="shared" si="1"/>
        <v>3471.9071194444446</v>
      </c>
      <c r="AK3" s="18">
        <f t="shared" si="1"/>
        <v>3471.9071194444446</v>
      </c>
      <c r="AL3" s="18">
        <f t="shared" si="1"/>
        <v>3471.9071194444446</v>
      </c>
      <c r="AM3" s="18">
        <f t="shared" si="1"/>
        <v>3471.9071194444446</v>
      </c>
      <c r="AN3" s="18">
        <f t="shared" si="1"/>
        <v>3471.9071194444446</v>
      </c>
      <c r="AO3" s="18">
        <f t="shared" si="1"/>
        <v>3471.9071194444446</v>
      </c>
      <c r="AP3" s="18">
        <f t="shared" si="1"/>
        <v>3471.9071194444446</v>
      </c>
      <c r="AQ3" s="18">
        <f t="shared" si="1"/>
        <v>3471.9071194444446</v>
      </c>
      <c r="AR3" s="18">
        <f t="shared" si="1"/>
        <v>3471.9071194444446</v>
      </c>
      <c r="AS3" s="18">
        <f t="shared" si="1"/>
        <v>3471.9071194444446</v>
      </c>
      <c r="AT3" s="18">
        <f t="shared" si="1"/>
        <v>3471.9071194444446</v>
      </c>
      <c r="AU3" s="18">
        <f t="shared" si="1"/>
        <v>3471.9071194444446</v>
      </c>
      <c r="AV3" s="18">
        <f t="shared" si="1"/>
        <v>3471.9071194444446</v>
      </c>
      <c r="AW3" s="18">
        <f t="shared" si="1"/>
        <v>3471.9071194444446</v>
      </c>
      <c r="AX3" s="18">
        <f t="shared" si="1"/>
        <v>3471.9071194444446</v>
      </c>
      <c r="AY3" s="18">
        <f t="shared" si="1"/>
        <v>3471.9071194444446</v>
      </c>
      <c r="AZ3" s="18">
        <f t="shared" si="1"/>
        <v>3471.9071194444446</v>
      </c>
      <c r="BA3" s="18">
        <f t="shared" si="1"/>
        <v>3471.9071194444446</v>
      </c>
      <c r="BB3" s="18">
        <f t="shared" si="1"/>
        <v>3471.9071194444446</v>
      </c>
      <c r="BC3" s="18">
        <f t="shared" si="1"/>
        <v>3471.9071194444446</v>
      </c>
      <c r="BD3" s="18">
        <f t="shared" si="1"/>
        <v>3471.9071194444446</v>
      </c>
      <c r="BE3" s="18">
        <f t="shared" si="1"/>
        <v>3471.9071194444446</v>
      </c>
      <c r="BF3" s="18">
        <f t="shared" si="1"/>
        <v>3471.9071194444446</v>
      </c>
      <c r="BG3" s="18">
        <f t="shared" si="1"/>
        <v>3471.9071194444446</v>
      </c>
      <c r="BH3" s="18">
        <f t="shared" si="1"/>
        <v>3471.9071194444446</v>
      </c>
      <c r="BI3" s="18">
        <f t="shared" si="1"/>
        <v>3471.9071194444446</v>
      </c>
      <c r="BJ3" s="18">
        <f t="shared" si="1"/>
        <v>3471.9071194444446</v>
      </c>
      <c r="BK3" s="18">
        <f t="shared" si="1"/>
        <v>3471.9071194444446</v>
      </c>
      <c r="BL3" s="18">
        <f t="shared" si="1"/>
        <v>3471.9071194444446</v>
      </c>
      <c r="BM3" s="18">
        <f t="shared" si="1"/>
        <v>3471.9071194444446</v>
      </c>
      <c r="BN3" s="18">
        <f t="shared" si="1"/>
        <v>3471.9071194444446</v>
      </c>
      <c r="BO3" s="18">
        <f t="shared" si="1"/>
        <v>3471.9071194444446</v>
      </c>
      <c r="BP3" s="18">
        <f t="shared" si="1"/>
        <v>3471.9071194444446</v>
      </c>
      <c r="BQ3" s="18">
        <f t="shared" si="1"/>
        <v>3471.9071194444446</v>
      </c>
      <c r="BR3" s="18">
        <f t="shared" si="1"/>
        <v>3471.9071194444446</v>
      </c>
      <c r="BS3" s="18">
        <f t="shared" si="1"/>
        <v>3471.9071194444446</v>
      </c>
      <c r="BT3" s="18">
        <f t="shared" ref="BT3:CS3" si="2">BT4+BT12</f>
        <v>3471.9071194444446</v>
      </c>
      <c r="BU3" s="18">
        <f t="shared" si="2"/>
        <v>3471.9071194444446</v>
      </c>
      <c r="BV3" s="18">
        <f t="shared" si="2"/>
        <v>3471.9071194444446</v>
      </c>
      <c r="BW3" s="18">
        <f t="shared" si="2"/>
        <v>3471.9071194444446</v>
      </c>
      <c r="BX3" s="18">
        <f t="shared" si="2"/>
        <v>3471.9071194444446</v>
      </c>
      <c r="BY3" s="18">
        <f t="shared" si="2"/>
        <v>3471.9071194444446</v>
      </c>
      <c r="BZ3" s="18">
        <f t="shared" si="2"/>
        <v>3471.9071194444446</v>
      </c>
      <c r="CA3" s="18">
        <f t="shared" si="2"/>
        <v>3471.9071194444446</v>
      </c>
      <c r="CB3" s="18">
        <f t="shared" si="2"/>
        <v>3471.9071194444446</v>
      </c>
      <c r="CC3" s="18">
        <f t="shared" si="2"/>
        <v>3471.9071194444446</v>
      </c>
      <c r="CD3" s="18">
        <f t="shared" si="2"/>
        <v>3471.9071194444446</v>
      </c>
      <c r="CE3" s="18">
        <f t="shared" si="2"/>
        <v>3471.9071194444446</v>
      </c>
      <c r="CF3" s="18">
        <f t="shared" si="2"/>
        <v>3471.9071194444446</v>
      </c>
      <c r="CG3" s="18">
        <f t="shared" si="2"/>
        <v>3471.9071194444446</v>
      </c>
      <c r="CH3" s="18">
        <f t="shared" si="2"/>
        <v>3471.9071194444446</v>
      </c>
      <c r="CI3" s="18">
        <f t="shared" si="2"/>
        <v>3471.9071194444446</v>
      </c>
      <c r="CJ3" s="18">
        <f t="shared" si="2"/>
        <v>3471.9071194444446</v>
      </c>
      <c r="CK3" s="18">
        <f t="shared" si="2"/>
        <v>3471.9071194444446</v>
      </c>
      <c r="CL3" s="18">
        <f t="shared" si="2"/>
        <v>3471.9071194444446</v>
      </c>
      <c r="CM3" s="18">
        <f t="shared" si="2"/>
        <v>3471.9071194444446</v>
      </c>
      <c r="CN3" s="18">
        <f t="shared" si="2"/>
        <v>3471.9071194444446</v>
      </c>
      <c r="CO3" s="18">
        <f t="shared" si="2"/>
        <v>3471.9071194444446</v>
      </c>
      <c r="CP3" s="18">
        <f t="shared" si="2"/>
        <v>3471.9071194444446</v>
      </c>
      <c r="CQ3" s="18">
        <f t="shared" si="2"/>
        <v>3471.9071194444446</v>
      </c>
      <c r="CR3" s="18">
        <f t="shared" si="2"/>
        <v>3471.9071194444446</v>
      </c>
      <c r="CS3" s="19">
        <f t="shared" si="2"/>
        <v>3471.9071194444446</v>
      </c>
      <c r="CT3" s="73">
        <f t="shared" ref="CT3:CT19" si="3">SUM(B3:CS3)</f>
        <v>333303.08346666722</v>
      </c>
      <c r="CU3" s="150"/>
      <c r="CW3" s="140"/>
    </row>
    <row r="4" spans="1:102">
      <c r="A4" s="21" t="s">
        <v>31</v>
      </c>
      <c r="B4" s="22">
        <f>SUM(B5:B11)</f>
        <v>3400</v>
      </c>
      <c r="C4" s="23">
        <f t="shared" ref="C4:BN4" si="4">SUM(C5:C11)</f>
        <v>3400</v>
      </c>
      <c r="D4" s="23">
        <f t="shared" si="4"/>
        <v>3400</v>
      </c>
      <c r="E4" s="23">
        <f t="shared" si="4"/>
        <v>3400</v>
      </c>
      <c r="F4" s="23">
        <f t="shared" si="4"/>
        <v>3400</v>
      </c>
      <c r="G4" s="23">
        <f t="shared" si="4"/>
        <v>3400</v>
      </c>
      <c r="H4" s="23">
        <f t="shared" si="4"/>
        <v>3400</v>
      </c>
      <c r="I4" s="23">
        <f t="shared" si="4"/>
        <v>3400</v>
      </c>
      <c r="J4" s="23">
        <f t="shared" si="4"/>
        <v>3400</v>
      </c>
      <c r="K4" s="23">
        <f t="shared" si="4"/>
        <v>3400</v>
      </c>
      <c r="L4" s="23">
        <f t="shared" si="4"/>
        <v>3400</v>
      </c>
      <c r="M4" s="23">
        <f t="shared" si="4"/>
        <v>3400</v>
      </c>
      <c r="N4" s="23">
        <f t="shared" si="4"/>
        <v>3400</v>
      </c>
      <c r="O4" s="23">
        <f t="shared" si="4"/>
        <v>3400</v>
      </c>
      <c r="P4" s="23">
        <f t="shared" si="4"/>
        <v>3400</v>
      </c>
      <c r="Q4" s="23">
        <f t="shared" si="4"/>
        <v>3400</v>
      </c>
      <c r="R4" s="23">
        <f t="shared" si="4"/>
        <v>3400</v>
      </c>
      <c r="S4" s="23">
        <f t="shared" si="4"/>
        <v>3400</v>
      </c>
      <c r="T4" s="23">
        <f t="shared" si="4"/>
        <v>3400</v>
      </c>
      <c r="U4" s="23">
        <f t="shared" si="4"/>
        <v>3400</v>
      </c>
      <c r="V4" s="23">
        <f t="shared" si="4"/>
        <v>3400</v>
      </c>
      <c r="W4" s="23">
        <f t="shared" si="4"/>
        <v>3400</v>
      </c>
      <c r="X4" s="23">
        <f t="shared" si="4"/>
        <v>3400</v>
      </c>
      <c r="Y4" s="23">
        <f t="shared" si="4"/>
        <v>3400</v>
      </c>
      <c r="Z4" s="23">
        <f t="shared" si="4"/>
        <v>3400</v>
      </c>
      <c r="AA4" s="23">
        <f t="shared" si="4"/>
        <v>3400</v>
      </c>
      <c r="AB4" s="23">
        <f t="shared" si="4"/>
        <v>3400</v>
      </c>
      <c r="AC4" s="23">
        <f t="shared" si="4"/>
        <v>3400</v>
      </c>
      <c r="AD4" s="23">
        <f t="shared" si="4"/>
        <v>3400</v>
      </c>
      <c r="AE4" s="23">
        <f t="shared" si="4"/>
        <v>3400</v>
      </c>
      <c r="AF4" s="23">
        <f t="shared" si="4"/>
        <v>3400</v>
      </c>
      <c r="AG4" s="23">
        <f t="shared" si="4"/>
        <v>3400</v>
      </c>
      <c r="AH4" s="23">
        <f t="shared" si="4"/>
        <v>3400</v>
      </c>
      <c r="AI4" s="23">
        <f t="shared" si="4"/>
        <v>3400</v>
      </c>
      <c r="AJ4" s="23">
        <f t="shared" si="4"/>
        <v>3400</v>
      </c>
      <c r="AK4" s="23">
        <f t="shared" si="4"/>
        <v>3400</v>
      </c>
      <c r="AL4" s="23">
        <f t="shared" si="4"/>
        <v>3400</v>
      </c>
      <c r="AM4" s="23">
        <f t="shared" si="4"/>
        <v>3400</v>
      </c>
      <c r="AN4" s="23">
        <f t="shared" si="4"/>
        <v>3400</v>
      </c>
      <c r="AO4" s="23">
        <f t="shared" si="4"/>
        <v>3400</v>
      </c>
      <c r="AP4" s="23">
        <f t="shared" si="4"/>
        <v>3400</v>
      </c>
      <c r="AQ4" s="23">
        <f t="shared" si="4"/>
        <v>3400</v>
      </c>
      <c r="AR4" s="23">
        <f t="shared" si="4"/>
        <v>3400</v>
      </c>
      <c r="AS4" s="23">
        <f t="shared" si="4"/>
        <v>3400</v>
      </c>
      <c r="AT4" s="23">
        <f t="shared" si="4"/>
        <v>3400</v>
      </c>
      <c r="AU4" s="23">
        <f t="shared" si="4"/>
        <v>3400</v>
      </c>
      <c r="AV4" s="23">
        <f t="shared" si="4"/>
        <v>3400</v>
      </c>
      <c r="AW4" s="23">
        <f t="shared" si="4"/>
        <v>3400</v>
      </c>
      <c r="AX4" s="23">
        <f t="shared" si="4"/>
        <v>3400</v>
      </c>
      <c r="AY4" s="23">
        <f t="shared" si="4"/>
        <v>3400</v>
      </c>
      <c r="AZ4" s="23">
        <f t="shared" si="4"/>
        <v>3400</v>
      </c>
      <c r="BA4" s="23">
        <f t="shared" si="4"/>
        <v>3400</v>
      </c>
      <c r="BB4" s="23">
        <f t="shared" si="4"/>
        <v>3400</v>
      </c>
      <c r="BC4" s="23">
        <f t="shared" si="4"/>
        <v>3400</v>
      </c>
      <c r="BD4" s="23">
        <f t="shared" si="4"/>
        <v>3400</v>
      </c>
      <c r="BE4" s="23">
        <f t="shared" si="4"/>
        <v>3400</v>
      </c>
      <c r="BF4" s="23">
        <f t="shared" si="4"/>
        <v>3400</v>
      </c>
      <c r="BG4" s="23">
        <f t="shared" si="4"/>
        <v>3400</v>
      </c>
      <c r="BH4" s="23">
        <f t="shared" si="4"/>
        <v>3400</v>
      </c>
      <c r="BI4" s="23">
        <f t="shared" si="4"/>
        <v>3400</v>
      </c>
      <c r="BJ4" s="23">
        <f t="shared" si="4"/>
        <v>3400</v>
      </c>
      <c r="BK4" s="23">
        <f t="shared" si="4"/>
        <v>3400</v>
      </c>
      <c r="BL4" s="23">
        <f t="shared" si="4"/>
        <v>3400</v>
      </c>
      <c r="BM4" s="23">
        <f t="shared" si="4"/>
        <v>3400</v>
      </c>
      <c r="BN4" s="23">
        <f t="shared" si="4"/>
        <v>3400</v>
      </c>
      <c r="BO4" s="23">
        <f t="shared" ref="BO4:CS4" si="5">SUM(BO5:BO11)</f>
        <v>3400</v>
      </c>
      <c r="BP4" s="23">
        <f t="shared" si="5"/>
        <v>3400</v>
      </c>
      <c r="BQ4" s="23">
        <f t="shared" si="5"/>
        <v>3400</v>
      </c>
      <c r="BR4" s="23">
        <f t="shared" si="5"/>
        <v>3400</v>
      </c>
      <c r="BS4" s="23">
        <f t="shared" si="5"/>
        <v>3400</v>
      </c>
      <c r="BT4" s="23">
        <f t="shared" si="5"/>
        <v>3400</v>
      </c>
      <c r="BU4" s="23">
        <f t="shared" si="5"/>
        <v>3400</v>
      </c>
      <c r="BV4" s="23">
        <f t="shared" si="5"/>
        <v>3400</v>
      </c>
      <c r="BW4" s="23">
        <f t="shared" si="5"/>
        <v>3400</v>
      </c>
      <c r="BX4" s="23">
        <f t="shared" si="5"/>
        <v>3400</v>
      </c>
      <c r="BY4" s="23">
        <f t="shared" si="5"/>
        <v>3400</v>
      </c>
      <c r="BZ4" s="23">
        <f t="shared" si="5"/>
        <v>3400</v>
      </c>
      <c r="CA4" s="23">
        <f t="shared" si="5"/>
        <v>3400</v>
      </c>
      <c r="CB4" s="23">
        <f t="shared" si="5"/>
        <v>3400</v>
      </c>
      <c r="CC4" s="23">
        <f t="shared" si="5"/>
        <v>3400</v>
      </c>
      <c r="CD4" s="23">
        <f t="shared" si="5"/>
        <v>3400</v>
      </c>
      <c r="CE4" s="23">
        <f t="shared" si="5"/>
        <v>3400</v>
      </c>
      <c r="CF4" s="23">
        <f t="shared" si="5"/>
        <v>3400</v>
      </c>
      <c r="CG4" s="23">
        <f t="shared" si="5"/>
        <v>3400</v>
      </c>
      <c r="CH4" s="23">
        <f t="shared" si="5"/>
        <v>3400</v>
      </c>
      <c r="CI4" s="23">
        <f t="shared" si="5"/>
        <v>3400</v>
      </c>
      <c r="CJ4" s="23">
        <f t="shared" si="5"/>
        <v>3400</v>
      </c>
      <c r="CK4" s="23">
        <f t="shared" si="5"/>
        <v>3400</v>
      </c>
      <c r="CL4" s="23">
        <f t="shared" si="5"/>
        <v>3400</v>
      </c>
      <c r="CM4" s="23">
        <f t="shared" si="5"/>
        <v>3400</v>
      </c>
      <c r="CN4" s="23">
        <f t="shared" si="5"/>
        <v>3400</v>
      </c>
      <c r="CO4" s="23">
        <f t="shared" si="5"/>
        <v>3400</v>
      </c>
      <c r="CP4" s="23">
        <f t="shared" si="5"/>
        <v>3400</v>
      </c>
      <c r="CQ4" s="23">
        <f t="shared" si="5"/>
        <v>3400</v>
      </c>
      <c r="CR4" s="23">
        <f t="shared" si="5"/>
        <v>3400</v>
      </c>
      <c r="CS4" s="24">
        <f t="shared" si="5"/>
        <v>3400</v>
      </c>
      <c r="CT4" s="30">
        <f t="shared" si="3"/>
        <v>326400</v>
      </c>
      <c r="CU4" s="152"/>
      <c r="CW4" s="140"/>
    </row>
    <row r="5" spans="1:102">
      <c r="A5" s="26" t="s">
        <v>32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3"/>
        <v>45600</v>
      </c>
      <c r="CU5" s="152"/>
      <c r="CW5" s="140"/>
    </row>
    <row r="6" spans="1:102">
      <c r="A6" s="30" t="s">
        <v>33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3"/>
        <v>54720</v>
      </c>
      <c r="CU6" s="152"/>
      <c r="CW6" s="140"/>
    </row>
    <row r="7" spans="1:102">
      <c r="A7" s="30" t="s">
        <v>34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30">
        <f t="shared" si="3"/>
        <v>96000</v>
      </c>
      <c r="CU7" s="152"/>
      <c r="CW7" s="140"/>
    </row>
    <row r="8" spans="1:102">
      <c r="A8" s="30" t="s">
        <v>35</v>
      </c>
      <c r="B8" s="31">
        <v>195</v>
      </c>
      <c r="C8" s="32">
        <v>195</v>
      </c>
      <c r="D8" s="32">
        <v>195</v>
      </c>
      <c r="E8" s="32">
        <v>195</v>
      </c>
      <c r="F8" s="32">
        <v>195</v>
      </c>
      <c r="G8" s="32">
        <v>195</v>
      </c>
      <c r="H8" s="32">
        <v>195</v>
      </c>
      <c r="I8" s="32">
        <v>195</v>
      </c>
      <c r="J8" s="32">
        <v>195</v>
      </c>
      <c r="K8" s="32">
        <v>195</v>
      </c>
      <c r="L8" s="32">
        <v>195</v>
      </c>
      <c r="M8" s="32">
        <v>195</v>
      </c>
      <c r="N8" s="32">
        <v>195</v>
      </c>
      <c r="O8" s="32">
        <v>195</v>
      </c>
      <c r="P8" s="32">
        <v>195</v>
      </c>
      <c r="Q8" s="32">
        <v>195</v>
      </c>
      <c r="R8" s="32">
        <v>195</v>
      </c>
      <c r="S8" s="32">
        <v>195</v>
      </c>
      <c r="T8" s="32">
        <v>195</v>
      </c>
      <c r="U8" s="32">
        <v>195</v>
      </c>
      <c r="V8" s="32">
        <v>195</v>
      </c>
      <c r="W8" s="32">
        <v>195</v>
      </c>
      <c r="X8" s="32">
        <v>195</v>
      </c>
      <c r="Y8" s="32">
        <v>195</v>
      </c>
      <c r="Z8" s="32">
        <v>195</v>
      </c>
      <c r="AA8" s="32">
        <v>195</v>
      </c>
      <c r="AB8" s="32">
        <v>195</v>
      </c>
      <c r="AC8" s="32">
        <v>195</v>
      </c>
      <c r="AD8" s="32">
        <v>195</v>
      </c>
      <c r="AE8" s="32">
        <v>195</v>
      </c>
      <c r="AF8" s="32">
        <v>195</v>
      </c>
      <c r="AG8" s="32">
        <v>195</v>
      </c>
      <c r="AH8" s="32">
        <v>195</v>
      </c>
      <c r="AI8" s="32">
        <v>195</v>
      </c>
      <c r="AJ8" s="32">
        <v>195</v>
      </c>
      <c r="AK8" s="32">
        <v>195</v>
      </c>
      <c r="AL8" s="32">
        <v>195</v>
      </c>
      <c r="AM8" s="32">
        <v>195</v>
      </c>
      <c r="AN8" s="32">
        <v>195</v>
      </c>
      <c r="AO8" s="32">
        <v>195</v>
      </c>
      <c r="AP8" s="32">
        <v>195</v>
      </c>
      <c r="AQ8" s="32">
        <v>195</v>
      </c>
      <c r="AR8" s="32">
        <v>195</v>
      </c>
      <c r="AS8" s="32">
        <v>195</v>
      </c>
      <c r="AT8" s="32">
        <v>195</v>
      </c>
      <c r="AU8" s="32">
        <v>195</v>
      </c>
      <c r="AV8" s="32">
        <v>195</v>
      </c>
      <c r="AW8" s="32">
        <v>195</v>
      </c>
      <c r="AX8" s="32">
        <v>195</v>
      </c>
      <c r="AY8" s="32">
        <v>195</v>
      </c>
      <c r="AZ8" s="32">
        <v>195</v>
      </c>
      <c r="BA8" s="32">
        <v>195</v>
      </c>
      <c r="BB8" s="32">
        <v>195</v>
      </c>
      <c r="BC8" s="32">
        <v>195</v>
      </c>
      <c r="BD8" s="32">
        <v>195</v>
      </c>
      <c r="BE8" s="32">
        <v>195</v>
      </c>
      <c r="BF8" s="32">
        <v>195</v>
      </c>
      <c r="BG8" s="32">
        <v>195</v>
      </c>
      <c r="BH8" s="32">
        <v>195</v>
      </c>
      <c r="BI8" s="32">
        <v>195</v>
      </c>
      <c r="BJ8" s="32">
        <v>195</v>
      </c>
      <c r="BK8" s="32">
        <v>195</v>
      </c>
      <c r="BL8" s="32">
        <v>195</v>
      </c>
      <c r="BM8" s="32">
        <v>195</v>
      </c>
      <c r="BN8" s="32">
        <v>195</v>
      </c>
      <c r="BO8" s="32">
        <v>195</v>
      </c>
      <c r="BP8" s="32">
        <v>195</v>
      </c>
      <c r="BQ8" s="32">
        <v>195</v>
      </c>
      <c r="BR8" s="32">
        <v>195</v>
      </c>
      <c r="BS8" s="32">
        <v>195</v>
      </c>
      <c r="BT8" s="32">
        <v>195</v>
      </c>
      <c r="BU8" s="32">
        <v>195</v>
      </c>
      <c r="BV8" s="32">
        <v>195</v>
      </c>
      <c r="BW8" s="32">
        <v>195</v>
      </c>
      <c r="BX8" s="32">
        <v>195</v>
      </c>
      <c r="BY8" s="32">
        <v>195</v>
      </c>
      <c r="BZ8" s="32">
        <v>195</v>
      </c>
      <c r="CA8" s="32">
        <v>195</v>
      </c>
      <c r="CB8" s="32">
        <v>195</v>
      </c>
      <c r="CC8" s="32">
        <v>195</v>
      </c>
      <c r="CD8" s="32">
        <v>195</v>
      </c>
      <c r="CE8" s="32">
        <v>195</v>
      </c>
      <c r="CF8" s="32">
        <v>195</v>
      </c>
      <c r="CG8" s="32">
        <v>195</v>
      </c>
      <c r="CH8" s="32">
        <v>195</v>
      </c>
      <c r="CI8" s="32">
        <v>195</v>
      </c>
      <c r="CJ8" s="32">
        <v>195</v>
      </c>
      <c r="CK8" s="32">
        <v>195</v>
      </c>
      <c r="CL8" s="32">
        <v>195</v>
      </c>
      <c r="CM8" s="32">
        <v>195</v>
      </c>
      <c r="CN8" s="32">
        <v>195</v>
      </c>
      <c r="CO8" s="32">
        <v>195</v>
      </c>
      <c r="CP8" s="32">
        <v>195</v>
      </c>
      <c r="CQ8" s="32">
        <v>195</v>
      </c>
      <c r="CR8" s="32">
        <v>195</v>
      </c>
      <c r="CS8" s="33">
        <v>195</v>
      </c>
      <c r="CT8" s="30">
        <f t="shared" si="3"/>
        <v>18720</v>
      </c>
      <c r="CU8" s="152"/>
      <c r="CW8" s="140"/>
    </row>
    <row r="9" spans="1:102">
      <c r="A9" s="30" t="s">
        <v>36</v>
      </c>
      <c r="B9" s="31">
        <v>420</v>
      </c>
      <c r="C9" s="32">
        <v>420</v>
      </c>
      <c r="D9" s="32">
        <v>420</v>
      </c>
      <c r="E9" s="32">
        <v>420</v>
      </c>
      <c r="F9" s="32">
        <v>420</v>
      </c>
      <c r="G9" s="32">
        <v>420</v>
      </c>
      <c r="H9" s="32">
        <v>420</v>
      </c>
      <c r="I9" s="32">
        <v>420</v>
      </c>
      <c r="J9" s="32">
        <v>420</v>
      </c>
      <c r="K9" s="32">
        <v>420</v>
      </c>
      <c r="L9" s="32">
        <v>420</v>
      </c>
      <c r="M9" s="32">
        <v>420</v>
      </c>
      <c r="N9" s="32">
        <v>420</v>
      </c>
      <c r="O9" s="32">
        <v>420</v>
      </c>
      <c r="P9" s="32">
        <v>420</v>
      </c>
      <c r="Q9" s="32">
        <v>420</v>
      </c>
      <c r="R9" s="32">
        <v>420</v>
      </c>
      <c r="S9" s="32">
        <v>420</v>
      </c>
      <c r="T9" s="32">
        <v>420</v>
      </c>
      <c r="U9" s="32">
        <v>420</v>
      </c>
      <c r="V9" s="32">
        <v>420</v>
      </c>
      <c r="W9" s="32">
        <v>420</v>
      </c>
      <c r="X9" s="32">
        <v>420</v>
      </c>
      <c r="Y9" s="32">
        <v>420</v>
      </c>
      <c r="Z9" s="32">
        <v>420</v>
      </c>
      <c r="AA9" s="32">
        <v>420</v>
      </c>
      <c r="AB9" s="32">
        <v>420</v>
      </c>
      <c r="AC9" s="32">
        <v>420</v>
      </c>
      <c r="AD9" s="32">
        <v>420</v>
      </c>
      <c r="AE9" s="32">
        <v>420</v>
      </c>
      <c r="AF9" s="32">
        <v>420</v>
      </c>
      <c r="AG9" s="32">
        <v>420</v>
      </c>
      <c r="AH9" s="32">
        <v>420</v>
      </c>
      <c r="AI9" s="32">
        <v>420</v>
      </c>
      <c r="AJ9" s="32">
        <v>420</v>
      </c>
      <c r="AK9" s="32">
        <v>420</v>
      </c>
      <c r="AL9" s="32">
        <v>420</v>
      </c>
      <c r="AM9" s="32">
        <v>420</v>
      </c>
      <c r="AN9" s="32">
        <v>420</v>
      </c>
      <c r="AO9" s="32">
        <v>420</v>
      </c>
      <c r="AP9" s="32">
        <v>420</v>
      </c>
      <c r="AQ9" s="32">
        <v>420</v>
      </c>
      <c r="AR9" s="32">
        <v>420</v>
      </c>
      <c r="AS9" s="32">
        <v>420</v>
      </c>
      <c r="AT9" s="32">
        <v>420</v>
      </c>
      <c r="AU9" s="32">
        <v>420</v>
      </c>
      <c r="AV9" s="32">
        <v>420</v>
      </c>
      <c r="AW9" s="32">
        <v>420</v>
      </c>
      <c r="AX9" s="32">
        <v>420</v>
      </c>
      <c r="AY9" s="32">
        <v>420</v>
      </c>
      <c r="AZ9" s="32">
        <v>420</v>
      </c>
      <c r="BA9" s="32">
        <v>420</v>
      </c>
      <c r="BB9" s="32">
        <v>420</v>
      </c>
      <c r="BC9" s="32">
        <v>420</v>
      </c>
      <c r="BD9" s="32">
        <v>420</v>
      </c>
      <c r="BE9" s="32">
        <v>420</v>
      </c>
      <c r="BF9" s="32">
        <v>420</v>
      </c>
      <c r="BG9" s="32">
        <v>420</v>
      </c>
      <c r="BH9" s="32">
        <v>420</v>
      </c>
      <c r="BI9" s="32">
        <v>420</v>
      </c>
      <c r="BJ9" s="32">
        <v>420</v>
      </c>
      <c r="BK9" s="32">
        <v>420</v>
      </c>
      <c r="BL9" s="32">
        <v>420</v>
      </c>
      <c r="BM9" s="32">
        <v>420</v>
      </c>
      <c r="BN9" s="32">
        <v>420</v>
      </c>
      <c r="BO9" s="32">
        <v>420</v>
      </c>
      <c r="BP9" s="32">
        <v>420</v>
      </c>
      <c r="BQ9" s="32">
        <v>420</v>
      </c>
      <c r="BR9" s="32">
        <v>420</v>
      </c>
      <c r="BS9" s="32">
        <v>420</v>
      </c>
      <c r="BT9" s="32">
        <v>420</v>
      </c>
      <c r="BU9" s="32">
        <v>420</v>
      </c>
      <c r="BV9" s="32">
        <v>420</v>
      </c>
      <c r="BW9" s="32">
        <v>420</v>
      </c>
      <c r="BX9" s="32">
        <v>420</v>
      </c>
      <c r="BY9" s="32">
        <v>420</v>
      </c>
      <c r="BZ9" s="32">
        <v>420</v>
      </c>
      <c r="CA9" s="32">
        <v>420</v>
      </c>
      <c r="CB9" s="32">
        <v>420</v>
      </c>
      <c r="CC9" s="32">
        <v>420</v>
      </c>
      <c r="CD9" s="32">
        <v>420</v>
      </c>
      <c r="CE9" s="32">
        <v>420</v>
      </c>
      <c r="CF9" s="32">
        <v>420</v>
      </c>
      <c r="CG9" s="32">
        <v>420</v>
      </c>
      <c r="CH9" s="32">
        <v>420</v>
      </c>
      <c r="CI9" s="32">
        <v>420</v>
      </c>
      <c r="CJ9" s="32">
        <v>420</v>
      </c>
      <c r="CK9" s="32">
        <v>420</v>
      </c>
      <c r="CL9" s="32">
        <v>420</v>
      </c>
      <c r="CM9" s="32">
        <v>420</v>
      </c>
      <c r="CN9" s="32">
        <v>420</v>
      </c>
      <c r="CO9" s="32">
        <v>420</v>
      </c>
      <c r="CP9" s="32">
        <v>420</v>
      </c>
      <c r="CQ9" s="32">
        <v>420</v>
      </c>
      <c r="CR9" s="32">
        <v>420</v>
      </c>
      <c r="CS9" s="33">
        <v>420</v>
      </c>
      <c r="CT9" s="30">
        <f t="shared" si="3"/>
        <v>40320</v>
      </c>
      <c r="CU9" s="152"/>
      <c r="CW9" s="140"/>
    </row>
    <row r="10" spans="1:102">
      <c r="A10" s="30" t="s">
        <v>37</v>
      </c>
      <c r="B10" s="31">
        <v>700</v>
      </c>
      <c r="C10" s="32">
        <v>700</v>
      </c>
      <c r="D10" s="32">
        <v>700</v>
      </c>
      <c r="E10" s="32">
        <v>700</v>
      </c>
      <c r="F10" s="32">
        <v>700</v>
      </c>
      <c r="G10" s="32">
        <v>700</v>
      </c>
      <c r="H10" s="32">
        <v>700</v>
      </c>
      <c r="I10" s="32">
        <v>700</v>
      </c>
      <c r="J10" s="32">
        <v>700</v>
      </c>
      <c r="K10" s="32">
        <v>700</v>
      </c>
      <c r="L10" s="32">
        <v>700</v>
      </c>
      <c r="M10" s="32">
        <v>700</v>
      </c>
      <c r="N10" s="32">
        <v>700</v>
      </c>
      <c r="O10" s="32">
        <v>700</v>
      </c>
      <c r="P10" s="32">
        <v>700</v>
      </c>
      <c r="Q10" s="32">
        <v>700</v>
      </c>
      <c r="R10" s="32">
        <v>700</v>
      </c>
      <c r="S10" s="32">
        <v>700</v>
      </c>
      <c r="T10" s="32">
        <v>700</v>
      </c>
      <c r="U10" s="32">
        <v>700</v>
      </c>
      <c r="V10" s="32">
        <v>700</v>
      </c>
      <c r="W10" s="32">
        <v>700</v>
      </c>
      <c r="X10" s="32">
        <v>700</v>
      </c>
      <c r="Y10" s="32">
        <v>700</v>
      </c>
      <c r="Z10" s="32">
        <v>700</v>
      </c>
      <c r="AA10" s="32">
        <v>700</v>
      </c>
      <c r="AB10" s="32">
        <v>700</v>
      </c>
      <c r="AC10" s="32">
        <v>700</v>
      </c>
      <c r="AD10" s="32">
        <v>700</v>
      </c>
      <c r="AE10" s="32">
        <v>700</v>
      </c>
      <c r="AF10" s="32">
        <v>700</v>
      </c>
      <c r="AG10" s="32">
        <v>700</v>
      </c>
      <c r="AH10" s="32">
        <v>700</v>
      </c>
      <c r="AI10" s="32">
        <v>700</v>
      </c>
      <c r="AJ10" s="32">
        <v>700</v>
      </c>
      <c r="AK10" s="32">
        <v>700</v>
      </c>
      <c r="AL10" s="32">
        <v>700</v>
      </c>
      <c r="AM10" s="32">
        <v>700</v>
      </c>
      <c r="AN10" s="32">
        <v>700</v>
      </c>
      <c r="AO10" s="32">
        <v>700</v>
      </c>
      <c r="AP10" s="32">
        <v>700</v>
      </c>
      <c r="AQ10" s="32">
        <v>700</v>
      </c>
      <c r="AR10" s="32">
        <v>700</v>
      </c>
      <c r="AS10" s="32">
        <v>700</v>
      </c>
      <c r="AT10" s="32">
        <v>700</v>
      </c>
      <c r="AU10" s="32">
        <v>700</v>
      </c>
      <c r="AV10" s="32">
        <v>700</v>
      </c>
      <c r="AW10" s="32">
        <v>700</v>
      </c>
      <c r="AX10" s="32">
        <v>700</v>
      </c>
      <c r="AY10" s="32">
        <v>700</v>
      </c>
      <c r="AZ10" s="32">
        <v>700</v>
      </c>
      <c r="BA10" s="32">
        <v>700</v>
      </c>
      <c r="BB10" s="32">
        <v>700</v>
      </c>
      <c r="BC10" s="32">
        <v>700</v>
      </c>
      <c r="BD10" s="32">
        <v>700</v>
      </c>
      <c r="BE10" s="32">
        <v>700</v>
      </c>
      <c r="BF10" s="32">
        <v>700</v>
      </c>
      <c r="BG10" s="32">
        <v>700</v>
      </c>
      <c r="BH10" s="32">
        <v>700</v>
      </c>
      <c r="BI10" s="32">
        <v>700</v>
      </c>
      <c r="BJ10" s="32">
        <v>700</v>
      </c>
      <c r="BK10" s="32">
        <v>700</v>
      </c>
      <c r="BL10" s="32">
        <v>700</v>
      </c>
      <c r="BM10" s="32">
        <v>700</v>
      </c>
      <c r="BN10" s="32">
        <v>700</v>
      </c>
      <c r="BO10" s="32">
        <v>700</v>
      </c>
      <c r="BP10" s="32">
        <v>700</v>
      </c>
      <c r="BQ10" s="32">
        <v>700</v>
      </c>
      <c r="BR10" s="32">
        <v>700</v>
      </c>
      <c r="BS10" s="32">
        <v>700</v>
      </c>
      <c r="BT10" s="32">
        <v>700</v>
      </c>
      <c r="BU10" s="32">
        <v>700</v>
      </c>
      <c r="BV10" s="32">
        <v>700</v>
      </c>
      <c r="BW10" s="32">
        <v>700</v>
      </c>
      <c r="BX10" s="32">
        <v>700</v>
      </c>
      <c r="BY10" s="32">
        <v>700</v>
      </c>
      <c r="BZ10" s="32">
        <v>700</v>
      </c>
      <c r="CA10" s="32">
        <v>700</v>
      </c>
      <c r="CB10" s="32">
        <v>700</v>
      </c>
      <c r="CC10" s="32">
        <v>700</v>
      </c>
      <c r="CD10" s="32">
        <v>700</v>
      </c>
      <c r="CE10" s="32">
        <v>700</v>
      </c>
      <c r="CF10" s="32">
        <v>700</v>
      </c>
      <c r="CG10" s="32">
        <v>700</v>
      </c>
      <c r="CH10" s="32">
        <v>700</v>
      </c>
      <c r="CI10" s="32">
        <v>700</v>
      </c>
      <c r="CJ10" s="32">
        <v>700</v>
      </c>
      <c r="CK10" s="32">
        <v>700</v>
      </c>
      <c r="CL10" s="32">
        <v>700</v>
      </c>
      <c r="CM10" s="32">
        <v>700</v>
      </c>
      <c r="CN10" s="32">
        <v>700</v>
      </c>
      <c r="CO10" s="32">
        <v>700</v>
      </c>
      <c r="CP10" s="32">
        <v>700</v>
      </c>
      <c r="CQ10" s="32">
        <v>700</v>
      </c>
      <c r="CR10" s="32">
        <v>700</v>
      </c>
      <c r="CS10" s="33">
        <v>700</v>
      </c>
      <c r="CT10" s="30">
        <f t="shared" si="3"/>
        <v>67200</v>
      </c>
      <c r="CU10" s="152"/>
      <c r="CW10" s="140"/>
    </row>
    <row r="11" spans="1:102">
      <c r="A11" s="30" t="s">
        <v>38</v>
      </c>
      <c r="B11" s="31">
        <v>40</v>
      </c>
      <c r="C11" s="32">
        <v>40</v>
      </c>
      <c r="D11" s="32">
        <v>40</v>
      </c>
      <c r="E11" s="32">
        <v>40</v>
      </c>
      <c r="F11" s="32">
        <v>40</v>
      </c>
      <c r="G11" s="32">
        <v>40</v>
      </c>
      <c r="H11" s="32">
        <v>40</v>
      </c>
      <c r="I11" s="32">
        <v>40</v>
      </c>
      <c r="J11" s="32">
        <v>40</v>
      </c>
      <c r="K11" s="32">
        <v>40</v>
      </c>
      <c r="L11" s="32">
        <v>40</v>
      </c>
      <c r="M11" s="32">
        <v>40</v>
      </c>
      <c r="N11" s="32">
        <v>40</v>
      </c>
      <c r="O11" s="32">
        <v>40</v>
      </c>
      <c r="P11" s="32">
        <v>40</v>
      </c>
      <c r="Q11" s="32">
        <v>40</v>
      </c>
      <c r="R11" s="32">
        <v>40</v>
      </c>
      <c r="S11" s="32">
        <v>40</v>
      </c>
      <c r="T11" s="32">
        <v>40</v>
      </c>
      <c r="U11" s="32">
        <v>40</v>
      </c>
      <c r="V11" s="32">
        <v>40</v>
      </c>
      <c r="W11" s="32">
        <v>40</v>
      </c>
      <c r="X11" s="32">
        <v>40</v>
      </c>
      <c r="Y11" s="32">
        <v>40</v>
      </c>
      <c r="Z11" s="32">
        <v>40</v>
      </c>
      <c r="AA11" s="32">
        <v>40</v>
      </c>
      <c r="AB11" s="32">
        <v>40</v>
      </c>
      <c r="AC11" s="32">
        <v>40</v>
      </c>
      <c r="AD11" s="32">
        <v>40</v>
      </c>
      <c r="AE11" s="32">
        <v>40</v>
      </c>
      <c r="AF11" s="32">
        <v>40</v>
      </c>
      <c r="AG11" s="32">
        <v>40</v>
      </c>
      <c r="AH11" s="32">
        <v>40</v>
      </c>
      <c r="AI11" s="32">
        <v>40</v>
      </c>
      <c r="AJ11" s="32">
        <v>40</v>
      </c>
      <c r="AK11" s="32">
        <v>40</v>
      </c>
      <c r="AL11" s="32">
        <v>40</v>
      </c>
      <c r="AM11" s="32">
        <v>40</v>
      </c>
      <c r="AN11" s="32">
        <v>40</v>
      </c>
      <c r="AO11" s="32">
        <v>40</v>
      </c>
      <c r="AP11" s="32">
        <v>40</v>
      </c>
      <c r="AQ11" s="32">
        <v>40</v>
      </c>
      <c r="AR11" s="32">
        <v>40</v>
      </c>
      <c r="AS11" s="32">
        <v>40</v>
      </c>
      <c r="AT11" s="32">
        <v>40</v>
      </c>
      <c r="AU11" s="32">
        <v>40</v>
      </c>
      <c r="AV11" s="32">
        <v>40</v>
      </c>
      <c r="AW11" s="32">
        <v>40</v>
      </c>
      <c r="AX11" s="32">
        <v>40</v>
      </c>
      <c r="AY11" s="32">
        <v>40</v>
      </c>
      <c r="AZ11" s="32">
        <v>40</v>
      </c>
      <c r="BA11" s="32">
        <v>40</v>
      </c>
      <c r="BB11" s="32">
        <v>40</v>
      </c>
      <c r="BC11" s="32">
        <v>40</v>
      </c>
      <c r="BD11" s="32">
        <v>40</v>
      </c>
      <c r="BE11" s="32">
        <v>40</v>
      </c>
      <c r="BF11" s="32">
        <v>40</v>
      </c>
      <c r="BG11" s="32">
        <v>40</v>
      </c>
      <c r="BH11" s="32">
        <v>40</v>
      </c>
      <c r="BI11" s="32">
        <v>40</v>
      </c>
      <c r="BJ11" s="32">
        <v>40</v>
      </c>
      <c r="BK11" s="32">
        <v>40</v>
      </c>
      <c r="BL11" s="32">
        <v>40</v>
      </c>
      <c r="BM11" s="32">
        <v>40</v>
      </c>
      <c r="BN11" s="32">
        <v>40</v>
      </c>
      <c r="BO11" s="32">
        <v>40</v>
      </c>
      <c r="BP11" s="32">
        <v>40</v>
      </c>
      <c r="BQ11" s="32">
        <v>40</v>
      </c>
      <c r="BR11" s="32">
        <v>40</v>
      </c>
      <c r="BS11" s="32">
        <v>40</v>
      </c>
      <c r="BT11" s="32">
        <v>40</v>
      </c>
      <c r="BU11" s="32">
        <v>40</v>
      </c>
      <c r="BV11" s="32">
        <v>40</v>
      </c>
      <c r="BW11" s="32">
        <v>40</v>
      </c>
      <c r="BX11" s="32">
        <v>40</v>
      </c>
      <c r="BY11" s="32">
        <v>40</v>
      </c>
      <c r="BZ11" s="32">
        <v>40</v>
      </c>
      <c r="CA11" s="32">
        <v>40</v>
      </c>
      <c r="CB11" s="32">
        <v>40</v>
      </c>
      <c r="CC11" s="32">
        <v>40</v>
      </c>
      <c r="CD11" s="32">
        <v>40</v>
      </c>
      <c r="CE11" s="32">
        <v>40</v>
      </c>
      <c r="CF11" s="32">
        <v>40</v>
      </c>
      <c r="CG11" s="32">
        <v>40</v>
      </c>
      <c r="CH11" s="32">
        <v>40</v>
      </c>
      <c r="CI11" s="32">
        <v>40</v>
      </c>
      <c r="CJ11" s="32">
        <v>40</v>
      </c>
      <c r="CK11" s="32">
        <v>40</v>
      </c>
      <c r="CL11" s="32">
        <v>40</v>
      </c>
      <c r="CM11" s="32">
        <v>40</v>
      </c>
      <c r="CN11" s="32">
        <v>40</v>
      </c>
      <c r="CO11" s="32">
        <v>40</v>
      </c>
      <c r="CP11" s="32">
        <v>40</v>
      </c>
      <c r="CQ11" s="32">
        <v>40</v>
      </c>
      <c r="CR11" s="32">
        <v>40</v>
      </c>
      <c r="CS11" s="33">
        <v>40</v>
      </c>
      <c r="CT11" s="30">
        <f t="shared" si="3"/>
        <v>3840</v>
      </c>
      <c r="CU11" s="152"/>
      <c r="CW11" s="140"/>
    </row>
    <row r="12" spans="1:102">
      <c r="A12" s="34" t="s">
        <v>39</v>
      </c>
      <c r="B12" s="35">
        <v>71.907119444444447</v>
      </c>
      <c r="C12" s="36">
        <v>71.907119444444447</v>
      </c>
      <c r="D12" s="36">
        <v>71.907119444444447</v>
      </c>
      <c r="E12" s="36">
        <v>71.907119444444447</v>
      </c>
      <c r="F12" s="36">
        <v>71.907119444444447</v>
      </c>
      <c r="G12" s="36">
        <v>71.907119444444447</v>
      </c>
      <c r="H12" s="36">
        <v>71.907119444444447</v>
      </c>
      <c r="I12" s="36">
        <v>71.907119444444447</v>
      </c>
      <c r="J12" s="36">
        <v>71.907119444444447</v>
      </c>
      <c r="K12" s="36">
        <v>71.907119444444447</v>
      </c>
      <c r="L12" s="36">
        <v>71.907119444444447</v>
      </c>
      <c r="M12" s="36">
        <v>71.907119444444447</v>
      </c>
      <c r="N12" s="36">
        <v>71.907119444444447</v>
      </c>
      <c r="O12" s="36">
        <v>71.907119444444447</v>
      </c>
      <c r="P12" s="36">
        <v>71.907119444444447</v>
      </c>
      <c r="Q12" s="36">
        <v>71.907119444444447</v>
      </c>
      <c r="R12" s="36">
        <v>71.907119444444447</v>
      </c>
      <c r="S12" s="36">
        <v>71.907119444444447</v>
      </c>
      <c r="T12" s="36">
        <v>71.907119444444447</v>
      </c>
      <c r="U12" s="36">
        <v>71.907119444444447</v>
      </c>
      <c r="V12" s="36">
        <v>71.907119444444447</v>
      </c>
      <c r="W12" s="36">
        <v>71.907119444444447</v>
      </c>
      <c r="X12" s="36">
        <v>71.907119444444447</v>
      </c>
      <c r="Y12" s="36">
        <v>71.907119444444447</v>
      </c>
      <c r="Z12" s="36">
        <v>71.907119444444447</v>
      </c>
      <c r="AA12" s="36">
        <v>71.907119444444447</v>
      </c>
      <c r="AB12" s="36">
        <v>71.907119444444447</v>
      </c>
      <c r="AC12" s="36">
        <v>71.907119444444447</v>
      </c>
      <c r="AD12" s="36">
        <v>71.907119444444447</v>
      </c>
      <c r="AE12" s="36">
        <v>71.907119444444447</v>
      </c>
      <c r="AF12" s="36">
        <v>71.907119444444447</v>
      </c>
      <c r="AG12" s="36">
        <v>71.907119444444447</v>
      </c>
      <c r="AH12" s="36">
        <v>71.907119444444447</v>
      </c>
      <c r="AI12" s="36">
        <v>71.907119444444447</v>
      </c>
      <c r="AJ12" s="36">
        <v>71.907119444444447</v>
      </c>
      <c r="AK12" s="36">
        <v>71.907119444444447</v>
      </c>
      <c r="AL12" s="36">
        <v>71.907119444444447</v>
      </c>
      <c r="AM12" s="36">
        <v>71.907119444444447</v>
      </c>
      <c r="AN12" s="36">
        <v>71.907119444444447</v>
      </c>
      <c r="AO12" s="36">
        <v>71.907119444444447</v>
      </c>
      <c r="AP12" s="36">
        <v>71.907119444444447</v>
      </c>
      <c r="AQ12" s="36">
        <v>71.907119444444447</v>
      </c>
      <c r="AR12" s="36">
        <v>71.907119444444447</v>
      </c>
      <c r="AS12" s="36">
        <v>71.907119444444447</v>
      </c>
      <c r="AT12" s="36">
        <v>71.907119444444447</v>
      </c>
      <c r="AU12" s="36">
        <v>71.907119444444447</v>
      </c>
      <c r="AV12" s="36">
        <v>71.907119444444447</v>
      </c>
      <c r="AW12" s="36">
        <v>71.907119444444447</v>
      </c>
      <c r="AX12" s="36">
        <v>71.907119444444447</v>
      </c>
      <c r="AY12" s="36">
        <v>71.907119444444447</v>
      </c>
      <c r="AZ12" s="36">
        <v>71.907119444444447</v>
      </c>
      <c r="BA12" s="36">
        <v>71.907119444444447</v>
      </c>
      <c r="BB12" s="36">
        <v>71.907119444444447</v>
      </c>
      <c r="BC12" s="36">
        <v>71.907119444444447</v>
      </c>
      <c r="BD12" s="36">
        <v>71.907119444444447</v>
      </c>
      <c r="BE12" s="36">
        <v>71.907119444444447</v>
      </c>
      <c r="BF12" s="36">
        <v>71.907119444444447</v>
      </c>
      <c r="BG12" s="36">
        <v>71.907119444444447</v>
      </c>
      <c r="BH12" s="36">
        <v>71.907119444444447</v>
      </c>
      <c r="BI12" s="36">
        <v>71.907119444444447</v>
      </c>
      <c r="BJ12" s="36">
        <v>71.907119444444447</v>
      </c>
      <c r="BK12" s="36">
        <v>71.907119444444447</v>
      </c>
      <c r="BL12" s="36">
        <v>71.907119444444447</v>
      </c>
      <c r="BM12" s="36">
        <v>71.907119444444447</v>
      </c>
      <c r="BN12" s="36">
        <v>71.907119444444447</v>
      </c>
      <c r="BO12" s="36">
        <v>71.907119444444447</v>
      </c>
      <c r="BP12" s="36">
        <v>71.907119444444447</v>
      </c>
      <c r="BQ12" s="36">
        <v>71.907119444444447</v>
      </c>
      <c r="BR12" s="36">
        <v>71.907119444444447</v>
      </c>
      <c r="BS12" s="36">
        <v>71.907119444444447</v>
      </c>
      <c r="BT12" s="36">
        <v>71.907119444444447</v>
      </c>
      <c r="BU12" s="36">
        <v>71.907119444444447</v>
      </c>
      <c r="BV12" s="36">
        <v>71.907119444444447</v>
      </c>
      <c r="BW12" s="36">
        <v>71.907119444444447</v>
      </c>
      <c r="BX12" s="36">
        <v>71.907119444444447</v>
      </c>
      <c r="BY12" s="36">
        <v>71.907119444444447</v>
      </c>
      <c r="BZ12" s="36">
        <v>71.907119444444447</v>
      </c>
      <c r="CA12" s="36">
        <v>71.907119444444447</v>
      </c>
      <c r="CB12" s="36">
        <v>71.907119444444447</v>
      </c>
      <c r="CC12" s="36">
        <v>71.907119444444447</v>
      </c>
      <c r="CD12" s="36">
        <v>71.907119444444447</v>
      </c>
      <c r="CE12" s="36">
        <v>71.907119444444447</v>
      </c>
      <c r="CF12" s="36">
        <v>71.907119444444447</v>
      </c>
      <c r="CG12" s="36">
        <v>71.907119444444447</v>
      </c>
      <c r="CH12" s="36">
        <v>71.907119444444447</v>
      </c>
      <c r="CI12" s="36">
        <v>71.907119444444447</v>
      </c>
      <c r="CJ12" s="36">
        <v>71.907119444444447</v>
      </c>
      <c r="CK12" s="36">
        <v>71.907119444444447</v>
      </c>
      <c r="CL12" s="36">
        <v>71.907119444444447</v>
      </c>
      <c r="CM12" s="36">
        <v>71.907119444444447</v>
      </c>
      <c r="CN12" s="36">
        <v>71.907119444444447</v>
      </c>
      <c r="CO12" s="36">
        <v>71.907119444444447</v>
      </c>
      <c r="CP12" s="36">
        <v>71.907119444444447</v>
      </c>
      <c r="CQ12" s="36">
        <v>71.907119444444447</v>
      </c>
      <c r="CR12" s="36">
        <v>71.907119444444447</v>
      </c>
      <c r="CS12" s="37">
        <v>71.907119444444447</v>
      </c>
      <c r="CT12" s="274">
        <f t="shared" si="3"/>
        <v>6903.0834666666578</v>
      </c>
      <c r="CU12" s="275"/>
      <c r="CW12" s="140"/>
    </row>
    <row r="13" spans="1:102">
      <c r="A13" s="38" t="s">
        <v>40</v>
      </c>
      <c r="B13" s="39">
        <f t="shared" ref="B13:AG13" si="6">SUM(B14:B14)</f>
        <v>2272.54</v>
      </c>
      <c r="C13" s="40">
        <f t="shared" si="6"/>
        <v>2272.91</v>
      </c>
      <c r="D13" s="40">
        <f t="shared" si="6"/>
        <v>2273</v>
      </c>
      <c r="E13" s="40">
        <f t="shared" si="6"/>
        <v>2273.37</v>
      </c>
      <c r="F13" s="40">
        <f t="shared" si="6"/>
        <v>2274.91</v>
      </c>
      <c r="G13" s="40">
        <f t="shared" si="6"/>
        <v>2275.5700000000002</v>
      </c>
      <c r="H13" s="40">
        <f t="shared" si="6"/>
        <v>2275.35</v>
      </c>
      <c r="I13" s="40">
        <f t="shared" si="6"/>
        <v>2275.7199999999998</v>
      </c>
      <c r="J13" s="40">
        <f t="shared" si="6"/>
        <v>2275.9</v>
      </c>
      <c r="K13" s="40">
        <f t="shared" si="6"/>
        <v>2275.9</v>
      </c>
      <c r="L13" s="40">
        <f t="shared" si="6"/>
        <v>2276.56</v>
      </c>
      <c r="M13" s="40">
        <f t="shared" si="6"/>
        <v>2276.8000000000002</v>
      </c>
      <c r="N13" s="40">
        <f t="shared" si="6"/>
        <v>2276.61</v>
      </c>
      <c r="O13" s="40">
        <f t="shared" si="6"/>
        <v>2276.61</v>
      </c>
      <c r="P13" s="40">
        <f t="shared" si="6"/>
        <v>2276.61</v>
      </c>
      <c r="Q13" s="40">
        <f t="shared" si="6"/>
        <v>2276.61</v>
      </c>
      <c r="R13" s="40">
        <f t="shared" si="6"/>
        <v>2022.68</v>
      </c>
      <c r="S13" s="40">
        <f t="shared" si="6"/>
        <v>2022.68</v>
      </c>
      <c r="T13" s="40">
        <f t="shared" si="6"/>
        <v>2022.43</v>
      </c>
      <c r="U13" s="40">
        <f t="shared" si="6"/>
        <v>2022.43</v>
      </c>
      <c r="V13" s="40">
        <f t="shared" si="6"/>
        <v>2022.43</v>
      </c>
      <c r="W13" s="40">
        <f t="shared" si="6"/>
        <v>2022.43</v>
      </c>
      <c r="X13" s="40">
        <f t="shared" si="6"/>
        <v>2022.43</v>
      </c>
      <c r="Y13" s="40">
        <f t="shared" si="6"/>
        <v>2022.57</v>
      </c>
      <c r="Z13" s="40">
        <f t="shared" si="6"/>
        <v>2021.91</v>
      </c>
      <c r="AA13" s="40">
        <f t="shared" si="6"/>
        <v>2021.91</v>
      </c>
      <c r="AB13" s="40">
        <f t="shared" si="6"/>
        <v>2021.91</v>
      </c>
      <c r="AC13" s="40">
        <f t="shared" si="6"/>
        <v>2021.91</v>
      </c>
      <c r="AD13" s="40">
        <f t="shared" si="6"/>
        <v>2021.83</v>
      </c>
      <c r="AE13" s="40">
        <f t="shared" si="6"/>
        <v>2021.83</v>
      </c>
      <c r="AF13" s="40">
        <f t="shared" si="6"/>
        <v>2021.83</v>
      </c>
      <c r="AG13" s="40">
        <f t="shared" si="6"/>
        <v>2021.83</v>
      </c>
      <c r="AH13" s="40">
        <f t="shared" ref="AH13:BM13" si="7">SUM(AH14:AH14)</f>
        <v>2021.76</v>
      </c>
      <c r="AI13" s="40">
        <f t="shared" si="7"/>
        <v>2021.76</v>
      </c>
      <c r="AJ13" s="40">
        <f t="shared" si="7"/>
        <v>2021.73</v>
      </c>
      <c r="AK13" s="40">
        <f t="shared" si="7"/>
        <v>2021.73</v>
      </c>
      <c r="AL13" s="40">
        <f t="shared" si="7"/>
        <v>2021.59</v>
      </c>
      <c r="AM13" s="40">
        <f t="shared" si="7"/>
        <v>2021.59</v>
      </c>
      <c r="AN13" s="40">
        <f t="shared" si="7"/>
        <v>2021.79</v>
      </c>
      <c r="AO13" s="40">
        <f t="shared" si="7"/>
        <v>2021.87</v>
      </c>
      <c r="AP13" s="40">
        <f t="shared" si="7"/>
        <v>2022.49</v>
      </c>
      <c r="AQ13" s="40">
        <f t="shared" si="7"/>
        <v>2022.64</v>
      </c>
      <c r="AR13" s="40">
        <f t="shared" si="7"/>
        <v>2022.64</v>
      </c>
      <c r="AS13" s="40">
        <f t="shared" si="7"/>
        <v>2022.64</v>
      </c>
      <c r="AT13" s="40">
        <f t="shared" si="7"/>
        <v>2022.64</v>
      </c>
      <c r="AU13" s="40">
        <f t="shared" si="7"/>
        <v>2022.64</v>
      </c>
      <c r="AV13" s="40">
        <f t="shared" si="7"/>
        <v>2022.64</v>
      </c>
      <c r="AW13" s="40">
        <f t="shared" si="7"/>
        <v>2022.64</v>
      </c>
      <c r="AX13" s="40">
        <f t="shared" si="7"/>
        <v>2022.78</v>
      </c>
      <c r="AY13" s="40">
        <f t="shared" si="7"/>
        <v>2022.78</v>
      </c>
      <c r="AZ13" s="40">
        <f t="shared" si="7"/>
        <v>2021.93</v>
      </c>
      <c r="BA13" s="40">
        <f t="shared" si="7"/>
        <v>2021.76</v>
      </c>
      <c r="BB13" s="40">
        <f t="shared" si="7"/>
        <v>2021.76</v>
      </c>
      <c r="BC13" s="40">
        <f t="shared" si="7"/>
        <v>2021.76</v>
      </c>
      <c r="BD13" s="40">
        <f t="shared" si="7"/>
        <v>2020.34</v>
      </c>
      <c r="BE13" s="40">
        <f t="shared" si="7"/>
        <v>2018.58</v>
      </c>
      <c r="BF13" s="40">
        <f t="shared" si="7"/>
        <v>2016.79</v>
      </c>
      <c r="BG13" s="40">
        <f t="shared" si="7"/>
        <v>2016</v>
      </c>
      <c r="BH13" s="40">
        <f t="shared" si="7"/>
        <v>2015.93</v>
      </c>
      <c r="BI13" s="40">
        <f t="shared" si="7"/>
        <v>2015.8</v>
      </c>
      <c r="BJ13" s="40">
        <f t="shared" si="7"/>
        <v>2015.8</v>
      </c>
      <c r="BK13" s="40">
        <f t="shared" si="7"/>
        <v>2015.8</v>
      </c>
      <c r="BL13" s="40">
        <f t="shared" si="7"/>
        <v>2015.8</v>
      </c>
      <c r="BM13" s="40">
        <f t="shared" si="7"/>
        <v>2015.8</v>
      </c>
      <c r="BN13" s="40">
        <f t="shared" ref="BN13:CS13" si="8">SUM(BN14:BN14)</f>
        <v>2015.8</v>
      </c>
      <c r="BO13" s="40">
        <f t="shared" si="8"/>
        <v>2015.8</v>
      </c>
      <c r="BP13" s="40">
        <f t="shared" si="8"/>
        <v>2015.8</v>
      </c>
      <c r="BQ13" s="40">
        <f t="shared" si="8"/>
        <v>2015.8</v>
      </c>
      <c r="BR13" s="40">
        <f t="shared" si="8"/>
        <v>2015.8</v>
      </c>
      <c r="BS13" s="40">
        <f t="shared" si="8"/>
        <v>2015.8</v>
      </c>
      <c r="BT13" s="40">
        <f t="shared" si="8"/>
        <v>2015.53</v>
      </c>
      <c r="BU13" s="40">
        <f t="shared" si="8"/>
        <v>2015.53</v>
      </c>
      <c r="BV13" s="40">
        <f t="shared" si="8"/>
        <v>2015.83</v>
      </c>
      <c r="BW13" s="40">
        <f t="shared" si="8"/>
        <v>2015.83</v>
      </c>
      <c r="BX13" s="40">
        <f t="shared" si="8"/>
        <v>2015.83</v>
      </c>
      <c r="BY13" s="40">
        <f t="shared" si="8"/>
        <v>2015.83</v>
      </c>
      <c r="BZ13" s="40">
        <f t="shared" si="8"/>
        <v>2011.64</v>
      </c>
      <c r="CA13" s="40">
        <f t="shared" si="8"/>
        <v>2011.64</v>
      </c>
      <c r="CB13" s="40">
        <f t="shared" si="8"/>
        <v>2011.56</v>
      </c>
      <c r="CC13" s="40">
        <f t="shared" si="8"/>
        <v>2011.56</v>
      </c>
      <c r="CD13" s="40">
        <f t="shared" si="8"/>
        <v>2011.63</v>
      </c>
      <c r="CE13" s="40">
        <f t="shared" si="8"/>
        <v>2011.32</v>
      </c>
      <c r="CF13" s="40">
        <f t="shared" si="8"/>
        <v>2011.12</v>
      </c>
      <c r="CG13" s="40">
        <f t="shared" si="8"/>
        <v>2011.12</v>
      </c>
      <c r="CH13" s="40">
        <f t="shared" si="8"/>
        <v>2011.12</v>
      </c>
      <c r="CI13" s="40">
        <f t="shared" si="8"/>
        <v>2011.12</v>
      </c>
      <c r="CJ13" s="40">
        <f t="shared" si="8"/>
        <v>2011.43</v>
      </c>
      <c r="CK13" s="40">
        <f t="shared" si="8"/>
        <v>2011.43</v>
      </c>
      <c r="CL13" s="40">
        <f t="shared" si="8"/>
        <v>2013.57</v>
      </c>
      <c r="CM13" s="40">
        <f t="shared" si="8"/>
        <v>2014.04</v>
      </c>
      <c r="CN13" s="40">
        <f t="shared" si="8"/>
        <v>2014.36</v>
      </c>
      <c r="CO13" s="40">
        <f t="shared" si="8"/>
        <v>2014.72</v>
      </c>
      <c r="CP13" s="40">
        <f t="shared" si="8"/>
        <v>2014.72</v>
      </c>
      <c r="CQ13" s="40">
        <f t="shared" si="8"/>
        <v>2014.72</v>
      </c>
      <c r="CR13" s="40">
        <f t="shared" si="8"/>
        <v>2014.8</v>
      </c>
      <c r="CS13" s="41">
        <f t="shared" si="8"/>
        <v>2014.8</v>
      </c>
      <c r="CT13" s="146">
        <f t="shared" si="3"/>
        <v>197855.80999999979</v>
      </c>
      <c r="CU13" s="150"/>
      <c r="CW13" s="140"/>
    </row>
    <row r="14" spans="1:102">
      <c r="A14" s="30" t="s">
        <v>12</v>
      </c>
      <c r="B14" s="42">
        <v>2272.54</v>
      </c>
      <c r="C14" s="43">
        <v>2272.91</v>
      </c>
      <c r="D14" s="43">
        <v>2273</v>
      </c>
      <c r="E14" s="43">
        <v>2273.37</v>
      </c>
      <c r="F14" s="43">
        <v>2274.91</v>
      </c>
      <c r="G14" s="43">
        <v>2275.5700000000002</v>
      </c>
      <c r="H14" s="43">
        <v>2275.35</v>
      </c>
      <c r="I14" s="43">
        <v>2275.7199999999998</v>
      </c>
      <c r="J14" s="43">
        <v>2275.9</v>
      </c>
      <c r="K14" s="43">
        <v>2275.9</v>
      </c>
      <c r="L14" s="43">
        <v>2276.56</v>
      </c>
      <c r="M14" s="43">
        <v>2276.8000000000002</v>
      </c>
      <c r="N14" s="43">
        <v>2276.61</v>
      </c>
      <c r="O14" s="43">
        <v>2276.61</v>
      </c>
      <c r="P14" s="43">
        <v>2276.61</v>
      </c>
      <c r="Q14" s="43">
        <v>2276.61</v>
      </c>
      <c r="R14" s="43">
        <v>2022.68</v>
      </c>
      <c r="S14" s="43">
        <v>2022.68</v>
      </c>
      <c r="T14" s="43">
        <v>2022.43</v>
      </c>
      <c r="U14" s="43">
        <v>2022.43</v>
      </c>
      <c r="V14" s="43">
        <v>2022.43</v>
      </c>
      <c r="W14" s="43">
        <v>2022.43</v>
      </c>
      <c r="X14" s="43">
        <v>2022.43</v>
      </c>
      <c r="Y14" s="43">
        <v>2022.57</v>
      </c>
      <c r="Z14" s="43">
        <v>2021.91</v>
      </c>
      <c r="AA14" s="43">
        <v>2021.91</v>
      </c>
      <c r="AB14" s="43">
        <v>2021.91</v>
      </c>
      <c r="AC14" s="43">
        <v>2021.91</v>
      </c>
      <c r="AD14" s="43">
        <v>2021.83</v>
      </c>
      <c r="AE14" s="43">
        <v>2021.83</v>
      </c>
      <c r="AF14" s="43">
        <v>2021.83</v>
      </c>
      <c r="AG14" s="43">
        <v>2021.83</v>
      </c>
      <c r="AH14" s="43">
        <v>2021.76</v>
      </c>
      <c r="AI14" s="43">
        <v>2021.76</v>
      </c>
      <c r="AJ14" s="43">
        <v>2021.73</v>
      </c>
      <c r="AK14" s="43">
        <v>2021.73</v>
      </c>
      <c r="AL14" s="43">
        <v>2021.59</v>
      </c>
      <c r="AM14" s="43">
        <v>2021.59</v>
      </c>
      <c r="AN14" s="43">
        <v>2021.79</v>
      </c>
      <c r="AO14" s="43">
        <v>2021.87</v>
      </c>
      <c r="AP14" s="43">
        <v>2022.49</v>
      </c>
      <c r="AQ14" s="43">
        <v>2022.64</v>
      </c>
      <c r="AR14" s="43">
        <v>2022.64</v>
      </c>
      <c r="AS14" s="43">
        <v>2022.64</v>
      </c>
      <c r="AT14" s="43">
        <v>2022.64</v>
      </c>
      <c r="AU14" s="43">
        <v>2022.64</v>
      </c>
      <c r="AV14" s="43">
        <v>2022.64</v>
      </c>
      <c r="AW14" s="43">
        <v>2022.64</v>
      </c>
      <c r="AX14" s="43">
        <v>2022.78</v>
      </c>
      <c r="AY14" s="43">
        <v>2022.78</v>
      </c>
      <c r="AZ14" s="43">
        <v>2021.93</v>
      </c>
      <c r="BA14" s="43">
        <v>2021.76</v>
      </c>
      <c r="BB14" s="43">
        <v>2021.76</v>
      </c>
      <c r="BC14" s="43">
        <v>2021.76</v>
      </c>
      <c r="BD14" s="43">
        <v>2020.34</v>
      </c>
      <c r="BE14" s="43">
        <v>2018.58</v>
      </c>
      <c r="BF14" s="43">
        <v>2016.79</v>
      </c>
      <c r="BG14" s="43">
        <v>2016</v>
      </c>
      <c r="BH14" s="43">
        <v>2015.93</v>
      </c>
      <c r="BI14" s="43">
        <v>2015.8</v>
      </c>
      <c r="BJ14" s="43">
        <v>2015.8</v>
      </c>
      <c r="BK14" s="43">
        <v>2015.8</v>
      </c>
      <c r="BL14" s="43">
        <v>2015.8</v>
      </c>
      <c r="BM14" s="43">
        <v>2015.8</v>
      </c>
      <c r="BN14" s="43">
        <v>2015.8</v>
      </c>
      <c r="BO14" s="43">
        <v>2015.8</v>
      </c>
      <c r="BP14" s="43">
        <v>2015.8</v>
      </c>
      <c r="BQ14" s="43">
        <v>2015.8</v>
      </c>
      <c r="BR14" s="43">
        <v>2015.8</v>
      </c>
      <c r="BS14" s="43">
        <v>2015.8</v>
      </c>
      <c r="BT14" s="43">
        <v>2015.53</v>
      </c>
      <c r="BU14" s="43">
        <v>2015.53</v>
      </c>
      <c r="BV14" s="43">
        <v>2015.83</v>
      </c>
      <c r="BW14" s="43">
        <v>2015.83</v>
      </c>
      <c r="BX14" s="43">
        <v>2015.83</v>
      </c>
      <c r="BY14" s="43">
        <v>2015.83</v>
      </c>
      <c r="BZ14" s="43">
        <v>2011.64</v>
      </c>
      <c r="CA14" s="43">
        <v>2011.64</v>
      </c>
      <c r="CB14" s="43">
        <v>2011.56</v>
      </c>
      <c r="CC14" s="43">
        <v>2011.56</v>
      </c>
      <c r="CD14" s="43">
        <v>2011.63</v>
      </c>
      <c r="CE14" s="43">
        <v>2011.32</v>
      </c>
      <c r="CF14" s="43">
        <v>2011.12</v>
      </c>
      <c r="CG14" s="43">
        <v>2011.12</v>
      </c>
      <c r="CH14" s="43">
        <v>2011.12</v>
      </c>
      <c r="CI14" s="43">
        <v>2011.12</v>
      </c>
      <c r="CJ14" s="43">
        <v>2011.43</v>
      </c>
      <c r="CK14" s="43">
        <v>2011.43</v>
      </c>
      <c r="CL14" s="43">
        <v>2013.57</v>
      </c>
      <c r="CM14" s="43">
        <v>2014.04</v>
      </c>
      <c r="CN14" s="43">
        <v>2014.36</v>
      </c>
      <c r="CO14" s="43">
        <v>2014.72</v>
      </c>
      <c r="CP14" s="43">
        <v>2014.72</v>
      </c>
      <c r="CQ14" s="43">
        <v>2014.72</v>
      </c>
      <c r="CR14" s="43">
        <v>2014.8</v>
      </c>
      <c r="CS14" s="44">
        <v>2014.8</v>
      </c>
      <c r="CT14" s="30">
        <f t="shared" si="3"/>
        <v>197855.80999999979</v>
      </c>
      <c r="CU14" s="152"/>
      <c r="CW14" s="140"/>
    </row>
    <row r="15" spans="1:102">
      <c r="A15" s="38" t="s">
        <v>41</v>
      </c>
      <c r="B15" s="39">
        <f>SUM(B16:B19)</f>
        <v>1970.45</v>
      </c>
      <c r="C15" s="40">
        <f t="shared" ref="C15:BN15" si="9">SUM(C16:C19)</f>
        <v>1970.45</v>
      </c>
      <c r="D15" s="40">
        <f t="shared" si="9"/>
        <v>1970.45</v>
      </c>
      <c r="E15" s="40">
        <f t="shared" si="9"/>
        <v>1970.45</v>
      </c>
      <c r="F15" s="40">
        <f t="shared" si="9"/>
        <v>1970.45</v>
      </c>
      <c r="G15" s="40">
        <f t="shared" si="9"/>
        <v>1970.45</v>
      </c>
      <c r="H15" s="40">
        <f t="shared" si="9"/>
        <v>1970.45</v>
      </c>
      <c r="I15" s="40">
        <f t="shared" si="9"/>
        <v>1970.45</v>
      </c>
      <c r="J15" s="40">
        <f t="shared" si="9"/>
        <v>1970.45</v>
      </c>
      <c r="K15" s="40">
        <f t="shared" si="9"/>
        <v>1970.45</v>
      </c>
      <c r="L15" s="40">
        <f t="shared" si="9"/>
        <v>1970.45</v>
      </c>
      <c r="M15" s="40">
        <f t="shared" si="9"/>
        <v>1970.45</v>
      </c>
      <c r="N15" s="40">
        <f t="shared" si="9"/>
        <v>1970.45</v>
      </c>
      <c r="O15" s="40">
        <f t="shared" si="9"/>
        <v>1970.45</v>
      </c>
      <c r="P15" s="40">
        <f t="shared" si="9"/>
        <v>1970.45</v>
      </c>
      <c r="Q15" s="40">
        <f t="shared" si="9"/>
        <v>1970.45</v>
      </c>
      <c r="R15" s="40">
        <f t="shared" si="9"/>
        <v>1970.45</v>
      </c>
      <c r="S15" s="40">
        <f t="shared" si="9"/>
        <v>1970.45</v>
      </c>
      <c r="T15" s="40">
        <f t="shared" si="9"/>
        <v>1970.45</v>
      </c>
      <c r="U15" s="40">
        <f t="shared" si="9"/>
        <v>1970.45</v>
      </c>
      <c r="V15" s="40">
        <f t="shared" si="9"/>
        <v>1970.45</v>
      </c>
      <c r="W15" s="40">
        <f t="shared" si="9"/>
        <v>1970.45</v>
      </c>
      <c r="X15" s="40">
        <f t="shared" si="9"/>
        <v>1970.45</v>
      </c>
      <c r="Y15" s="40">
        <f t="shared" si="9"/>
        <v>1970.45</v>
      </c>
      <c r="Z15" s="40">
        <f t="shared" si="9"/>
        <v>1970.45</v>
      </c>
      <c r="AA15" s="40">
        <f t="shared" si="9"/>
        <v>1970.45</v>
      </c>
      <c r="AB15" s="40">
        <f t="shared" si="9"/>
        <v>1970.45</v>
      </c>
      <c r="AC15" s="40">
        <f t="shared" si="9"/>
        <v>1970.45</v>
      </c>
      <c r="AD15" s="40">
        <f t="shared" si="9"/>
        <v>1970.45</v>
      </c>
      <c r="AE15" s="40">
        <f t="shared" si="9"/>
        <v>1970.45</v>
      </c>
      <c r="AF15" s="40">
        <f t="shared" si="9"/>
        <v>1970.45</v>
      </c>
      <c r="AG15" s="40">
        <f t="shared" si="9"/>
        <v>1970.45</v>
      </c>
      <c r="AH15" s="40">
        <f t="shared" si="9"/>
        <v>1970.45</v>
      </c>
      <c r="AI15" s="40">
        <f t="shared" si="9"/>
        <v>1970.45</v>
      </c>
      <c r="AJ15" s="40">
        <f t="shared" si="9"/>
        <v>1970.45</v>
      </c>
      <c r="AK15" s="40">
        <f t="shared" si="9"/>
        <v>1970.45</v>
      </c>
      <c r="AL15" s="40">
        <f t="shared" si="9"/>
        <v>1970.45</v>
      </c>
      <c r="AM15" s="40">
        <f t="shared" si="9"/>
        <v>1970.45</v>
      </c>
      <c r="AN15" s="40">
        <f t="shared" si="9"/>
        <v>1970.45</v>
      </c>
      <c r="AO15" s="40">
        <f t="shared" si="9"/>
        <v>1970.45</v>
      </c>
      <c r="AP15" s="40">
        <f t="shared" si="9"/>
        <v>1970.45</v>
      </c>
      <c r="AQ15" s="40">
        <f t="shared" si="9"/>
        <v>1970.45</v>
      </c>
      <c r="AR15" s="40">
        <f t="shared" si="9"/>
        <v>1970.45</v>
      </c>
      <c r="AS15" s="40">
        <f t="shared" si="9"/>
        <v>1970.45</v>
      </c>
      <c r="AT15" s="40">
        <f t="shared" si="9"/>
        <v>1970.45</v>
      </c>
      <c r="AU15" s="40">
        <f t="shared" si="9"/>
        <v>1970.45</v>
      </c>
      <c r="AV15" s="40">
        <f t="shared" si="9"/>
        <v>1970.45</v>
      </c>
      <c r="AW15" s="40">
        <f t="shared" si="9"/>
        <v>1970.45</v>
      </c>
      <c r="AX15" s="40">
        <f t="shared" si="9"/>
        <v>1970.45</v>
      </c>
      <c r="AY15" s="40">
        <f t="shared" si="9"/>
        <v>1970.45</v>
      </c>
      <c r="AZ15" s="40">
        <f t="shared" si="9"/>
        <v>1970.45</v>
      </c>
      <c r="BA15" s="40">
        <f t="shared" si="9"/>
        <v>1970.45</v>
      </c>
      <c r="BB15" s="40">
        <f t="shared" si="9"/>
        <v>1970.45</v>
      </c>
      <c r="BC15" s="40">
        <f t="shared" si="9"/>
        <v>1970.45</v>
      </c>
      <c r="BD15" s="40">
        <f t="shared" si="9"/>
        <v>1970.45</v>
      </c>
      <c r="BE15" s="40">
        <f t="shared" si="9"/>
        <v>1970.45</v>
      </c>
      <c r="BF15" s="40">
        <f t="shared" si="9"/>
        <v>1970.45</v>
      </c>
      <c r="BG15" s="40">
        <f t="shared" si="9"/>
        <v>1970.45</v>
      </c>
      <c r="BH15" s="40">
        <f t="shared" si="9"/>
        <v>1970.45</v>
      </c>
      <c r="BI15" s="40">
        <f t="shared" si="9"/>
        <v>1970.45</v>
      </c>
      <c r="BJ15" s="40">
        <f t="shared" si="9"/>
        <v>1970.45</v>
      </c>
      <c r="BK15" s="40">
        <f t="shared" si="9"/>
        <v>1970.45</v>
      </c>
      <c r="BL15" s="40">
        <f t="shared" si="9"/>
        <v>1970.45</v>
      </c>
      <c r="BM15" s="40">
        <f t="shared" si="9"/>
        <v>1970.45</v>
      </c>
      <c r="BN15" s="40">
        <f t="shared" si="9"/>
        <v>1970.45</v>
      </c>
      <c r="BO15" s="40">
        <f t="shared" ref="BO15:CS15" si="10">SUM(BO16:BO19)</f>
        <v>1970.45</v>
      </c>
      <c r="BP15" s="40">
        <f t="shared" si="10"/>
        <v>1970.45</v>
      </c>
      <c r="BQ15" s="40">
        <f t="shared" si="10"/>
        <v>1970.45</v>
      </c>
      <c r="BR15" s="40">
        <f t="shared" si="10"/>
        <v>1970.45</v>
      </c>
      <c r="BS15" s="40">
        <f t="shared" si="10"/>
        <v>1970.45</v>
      </c>
      <c r="BT15" s="40">
        <f t="shared" si="10"/>
        <v>1970.45</v>
      </c>
      <c r="BU15" s="40">
        <f t="shared" si="10"/>
        <v>1970.45</v>
      </c>
      <c r="BV15" s="40">
        <f t="shared" si="10"/>
        <v>1970.45</v>
      </c>
      <c r="BW15" s="40">
        <f t="shared" si="10"/>
        <v>1970.45</v>
      </c>
      <c r="BX15" s="40">
        <f t="shared" si="10"/>
        <v>1970.45</v>
      </c>
      <c r="BY15" s="40">
        <f t="shared" si="10"/>
        <v>1970.45</v>
      </c>
      <c r="BZ15" s="40">
        <f t="shared" si="10"/>
        <v>1970.45</v>
      </c>
      <c r="CA15" s="40">
        <f t="shared" si="10"/>
        <v>1970.45</v>
      </c>
      <c r="CB15" s="40">
        <f t="shared" si="10"/>
        <v>1970.45</v>
      </c>
      <c r="CC15" s="40">
        <f t="shared" si="10"/>
        <v>1970.45</v>
      </c>
      <c r="CD15" s="40">
        <f t="shared" si="10"/>
        <v>1970.45</v>
      </c>
      <c r="CE15" s="40">
        <f t="shared" si="10"/>
        <v>1970.45</v>
      </c>
      <c r="CF15" s="40">
        <f t="shared" si="10"/>
        <v>1970.45</v>
      </c>
      <c r="CG15" s="40">
        <f t="shared" si="10"/>
        <v>1970.45</v>
      </c>
      <c r="CH15" s="40">
        <f t="shared" si="10"/>
        <v>1970.45</v>
      </c>
      <c r="CI15" s="40">
        <f t="shared" si="10"/>
        <v>1970.45</v>
      </c>
      <c r="CJ15" s="40">
        <f t="shared" si="10"/>
        <v>1970.45</v>
      </c>
      <c r="CK15" s="40">
        <f t="shared" si="10"/>
        <v>1970.45</v>
      </c>
      <c r="CL15" s="40">
        <f t="shared" si="10"/>
        <v>1970.45</v>
      </c>
      <c r="CM15" s="40">
        <f t="shared" si="10"/>
        <v>1970.45</v>
      </c>
      <c r="CN15" s="40">
        <f t="shared" si="10"/>
        <v>1970.45</v>
      </c>
      <c r="CO15" s="40">
        <f t="shared" si="10"/>
        <v>1970.45</v>
      </c>
      <c r="CP15" s="40">
        <f t="shared" si="10"/>
        <v>1970.45</v>
      </c>
      <c r="CQ15" s="40">
        <f t="shared" si="10"/>
        <v>1970.45</v>
      </c>
      <c r="CR15" s="40">
        <f t="shared" si="10"/>
        <v>1970.45</v>
      </c>
      <c r="CS15" s="41">
        <f t="shared" si="10"/>
        <v>1970.45</v>
      </c>
      <c r="CT15" s="38">
        <f t="shared" si="3"/>
        <v>189163.20000000022</v>
      </c>
      <c r="CU15" s="150"/>
      <c r="CW15" s="140"/>
    </row>
    <row r="16" spans="1:102">
      <c r="A16" s="30" t="s">
        <v>42</v>
      </c>
      <c r="B16" s="42">
        <v>1131</v>
      </c>
      <c r="C16" s="43">
        <v>1131</v>
      </c>
      <c r="D16" s="43">
        <v>1131</v>
      </c>
      <c r="E16" s="43">
        <v>1131</v>
      </c>
      <c r="F16" s="43">
        <v>1131</v>
      </c>
      <c r="G16" s="43">
        <v>1131</v>
      </c>
      <c r="H16" s="43">
        <v>1131</v>
      </c>
      <c r="I16" s="43">
        <v>1131</v>
      </c>
      <c r="J16" s="43">
        <v>1131</v>
      </c>
      <c r="K16" s="43">
        <v>1131</v>
      </c>
      <c r="L16" s="43">
        <v>1131</v>
      </c>
      <c r="M16" s="43">
        <v>1131</v>
      </c>
      <c r="N16" s="43">
        <v>1131</v>
      </c>
      <c r="O16" s="43">
        <v>1131</v>
      </c>
      <c r="P16" s="43">
        <v>1131</v>
      </c>
      <c r="Q16" s="43">
        <v>1131</v>
      </c>
      <c r="R16" s="43">
        <v>1131</v>
      </c>
      <c r="S16" s="43">
        <v>1131</v>
      </c>
      <c r="T16" s="43">
        <v>1131</v>
      </c>
      <c r="U16" s="43">
        <v>1131</v>
      </c>
      <c r="V16" s="43">
        <v>1131</v>
      </c>
      <c r="W16" s="43">
        <v>1131</v>
      </c>
      <c r="X16" s="43">
        <v>1131</v>
      </c>
      <c r="Y16" s="43">
        <v>1131</v>
      </c>
      <c r="Z16" s="43">
        <v>1131</v>
      </c>
      <c r="AA16" s="43">
        <v>1131</v>
      </c>
      <c r="AB16" s="43">
        <v>1131</v>
      </c>
      <c r="AC16" s="43">
        <v>1131</v>
      </c>
      <c r="AD16" s="43">
        <v>1131</v>
      </c>
      <c r="AE16" s="43">
        <v>1131</v>
      </c>
      <c r="AF16" s="43">
        <v>1131</v>
      </c>
      <c r="AG16" s="43">
        <v>1131</v>
      </c>
      <c r="AH16" s="43">
        <v>1131</v>
      </c>
      <c r="AI16" s="43">
        <v>1131</v>
      </c>
      <c r="AJ16" s="43">
        <v>1131</v>
      </c>
      <c r="AK16" s="43">
        <v>1131</v>
      </c>
      <c r="AL16" s="43">
        <v>1131</v>
      </c>
      <c r="AM16" s="43">
        <v>1131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1131</v>
      </c>
      <c r="AW16" s="43">
        <v>1131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1131</v>
      </c>
      <c r="BN16" s="43">
        <v>1131</v>
      </c>
      <c r="BO16" s="43">
        <v>1131</v>
      </c>
      <c r="BP16" s="43">
        <v>1131</v>
      </c>
      <c r="BQ16" s="43">
        <v>1131</v>
      </c>
      <c r="BR16" s="43">
        <v>1131</v>
      </c>
      <c r="BS16" s="43">
        <v>1131</v>
      </c>
      <c r="BT16" s="43">
        <v>1131</v>
      </c>
      <c r="BU16" s="43">
        <v>1131</v>
      </c>
      <c r="BV16" s="43">
        <v>1131</v>
      </c>
      <c r="BW16" s="43">
        <v>1131</v>
      </c>
      <c r="BX16" s="43">
        <v>1131</v>
      </c>
      <c r="BY16" s="43">
        <v>1131</v>
      </c>
      <c r="BZ16" s="43">
        <v>1131</v>
      </c>
      <c r="CA16" s="43">
        <v>1131</v>
      </c>
      <c r="CB16" s="43">
        <v>1131</v>
      </c>
      <c r="CC16" s="43">
        <v>1131</v>
      </c>
      <c r="CD16" s="43">
        <v>1131</v>
      </c>
      <c r="CE16" s="43">
        <v>1131</v>
      </c>
      <c r="CF16" s="43">
        <v>1131</v>
      </c>
      <c r="CG16" s="43">
        <v>1131</v>
      </c>
      <c r="CH16" s="43">
        <v>1131</v>
      </c>
      <c r="CI16" s="43">
        <v>1131</v>
      </c>
      <c r="CJ16" s="43">
        <v>1131</v>
      </c>
      <c r="CK16" s="43">
        <v>1131</v>
      </c>
      <c r="CL16" s="43">
        <v>1131</v>
      </c>
      <c r="CM16" s="43">
        <v>1131</v>
      </c>
      <c r="CN16" s="43">
        <v>1131</v>
      </c>
      <c r="CO16" s="43">
        <v>1131</v>
      </c>
      <c r="CP16" s="43">
        <v>1131</v>
      </c>
      <c r="CQ16" s="43">
        <v>1131</v>
      </c>
      <c r="CR16" s="43">
        <v>1131</v>
      </c>
      <c r="CS16" s="44">
        <v>1131</v>
      </c>
      <c r="CT16" s="30">
        <f t="shared" si="3"/>
        <v>108576</v>
      </c>
      <c r="CU16" s="152"/>
      <c r="CW16" s="140"/>
    </row>
    <row r="17" spans="1:102">
      <c r="A17" s="47" t="s">
        <v>43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3"/>
        <v>25867.200000000044</v>
      </c>
      <c r="CU17" s="152"/>
      <c r="CV17" s="163"/>
      <c r="CW17" s="140"/>
    </row>
    <row r="18" spans="1:102">
      <c r="A18" s="47" t="s">
        <v>44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3"/>
        <v>54720</v>
      </c>
      <c r="CU18" s="152"/>
      <c r="CV18" s="163"/>
      <c r="CW18" s="140"/>
    </row>
    <row r="19" spans="1:102" hidden="1">
      <c r="A19" s="51" t="s">
        <v>45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3"/>
        <v>0</v>
      </c>
      <c r="CU19" s="152"/>
      <c r="CV19" s="164"/>
      <c r="CW19" s="140"/>
      <c r="CX19" s="235"/>
    </row>
    <row r="20" spans="1:102">
      <c r="A20" s="52" t="s">
        <v>46</v>
      </c>
      <c r="B20" s="53">
        <f t="shared" ref="B20:AG20" si="11">SUM(B21:B24)</f>
        <v>162.44999999999999</v>
      </c>
      <c r="C20" s="54">
        <f t="shared" si="11"/>
        <v>162.72</v>
      </c>
      <c r="D20" s="54">
        <f t="shared" si="11"/>
        <v>163.01</v>
      </c>
      <c r="E20" s="54">
        <f t="shared" si="11"/>
        <v>162.72999999999999</v>
      </c>
      <c r="F20" s="54">
        <f t="shared" si="11"/>
        <v>162.63</v>
      </c>
      <c r="G20" s="54">
        <f t="shared" si="11"/>
        <v>162.49</v>
      </c>
      <c r="H20" s="54">
        <f t="shared" si="11"/>
        <v>162.82</v>
      </c>
      <c r="I20" s="54">
        <f t="shared" si="11"/>
        <v>162.91</v>
      </c>
      <c r="J20" s="54">
        <f t="shared" si="11"/>
        <v>163.13999999999999</v>
      </c>
      <c r="K20" s="54">
        <f t="shared" si="11"/>
        <v>163.01</v>
      </c>
      <c r="L20" s="54">
        <f t="shared" si="11"/>
        <v>163.22999999999999</v>
      </c>
      <c r="M20" s="54">
        <f t="shared" si="11"/>
        <v>162.91</v>
      </c>
      <c r="N20" s="54">
        <f t="shared" si="11"/>
        <v>162.85999999999999</v>
      </c>
      <c r="O20" s="54">
        <f t="shared" si="11"/>
        <v>163.19</v>
      </c>
      <c r="P20" s="54">
        <f t="shared" si="11"/>
        <v>162.62</v>
      </c>
      <c r="Q20" s="54">
        <f t="shared" si="11"/>
        <v>162.91999999999999</v>
      </c>
      <c r="R20" s="54">
        <f t="shared" si="11"/>
        <v>162.79</v>
      </c>
      <c r="S20" s="54">
        <f t="shared" si="11"/>
        <v>162.79</v>
      </c>
      <c r="T20" s="54">
        <f t="shared" si="11"/>
        <v>162.6</v>
      </c>
      <c r="U20" s="54">
        <f t="shared" si="11"/>
        <v>162.51</v>
      </c>
      <c r="V20" s="54">
        <f t="shared" si="11"/>
        <v>162.63</v>
      </c>
      <c r="W20" s="54">
        <f t="shared" si="11"/>
        <v>162.94</v>
      </c>
      <c r="X20" s="54">
        <f t="shared" si="11"/>
        <v>3673.5299999999997</v>
      </c>
      <c r="Y20" s="54">
        <f t="shared" si="11"/>
        <v>3673.22</v>
      </c>
      <c r="Z20" s="54">
        <f t="shared" si="11"/>
        <v>3673.39</v>
      </c>
      <c r="AA20" s="54">
        <f t="shared" si="11"/>
        <v>3667.94</v>
      </c>
      <c r="AB20" s="54">
        <f t="shared" si="11"/>
        <v>3683.9599999999996</v>
      </c>
      <c r="AC20" s="54">
        <f t="shared" si="11"/>
        <v>3712.7799999999997</v>
      </c>
      <c r="AD20" s="54">
        <f t="shared" si="11"/>
        <v>3771.7599999999998</v>
      </c>
      <c r="AE20" s="54">
        <f t="shared" si="11"/>
        <v>3841.1299999999997</v>
      </c>
      <c r="AF20" s="54">
        <f t="shared" si="11"/>
        <v>3955.62</v>
      </c>
      <c r="AG20" s="54">
        <f t="shared" si="11"/>
        <v>4100.0199999999995</v>
      </c>
      <c r="AH20" s="54">
        <f t="shared" ref="AH20:BM20" si="12">SUM(AH21:AH24)</f>
        <v>4264.62</v>
      </c>
      <c r="AI20" s="54">
        <f t="shared" si="12"/>
        <v>4391.47</v>
      </c>
      <c r="AJ20" s="54">
        <f t="shared" si="12"/>
        <v>4528.71</v>
      </c>
      <c r="AK20" s="54">
        <f t="shared" si="12"/>
        <v>4674.8099999999995</v>
      </c>
      <c r="AL20" s="54">
        <f t="shared" si="12"/>
        <v>4777.4600000000009</v>
      </c>
      <c r="AM20" s="54">
        <f t="shared" si="12"/>
        <v>4861.6900000000005</v>
      </c>
      <c r="AN20" s="54">
        <f t="shared" si="12"/>
        <v>4972.25</v>
      </c>
      <c r="AO20" s="54">
        <f t="shared" si="12"/>
        <v>5045.6000000000004</v>
      </c>
      <c r="AP20" s="54">
        <f t="shared" si="12"/>
        <v>5123.55</v>
      </c>
      <c r="AQ20" s="54">
        <f t="shared" si="12"/>
        <v>5142.76</v>
      </c>
      <c r="AR20" s="54">
        <f t="shared" si="12"/>
        <v>5254.53</v>
      </c>
      <c r="AS20" s="54">
        <f t="shared" si="12"/>
        <v>5287.77</v>
      </c>
      <c r="AT20" s="54">
        <f t="shared" si="12"/>
        <v>5302.93</v>
      </c>
      <c r="AU20" s="54">
        <f t="shared" si="12"/>
        <v>5306.6100000000006</v>
      </c>
      <c r="AV20" s="54">
        <f t="shared" si="12"/>
        <v>5314.7300000000005</v>
      </c>
      <c r="AW20" s="54">
        <f t="shared" si="12"/>
        <v>5315.77</v>
      </c>
      <c r="AX20" s="54">
        <f t="shared" si="12"/>
        <v>5316.66</v>
      </c>
      <c r="AY20" s="54">
        <f t="shared" si="12"/>
        <v>5269.34</v>
      </c>
      <c r="AZ20" s="54">
        <f t="shared" si="12"/>
        <v>5266.5300000000007</v>
      </c>
      <c r="BA20" s="54">
        <f t="shared" si="12"/>
        <v>5378.78</v>
      </c>
      <c r="BB20" s="54">
        <f t="shared" si="12"/>
        <v>5378.04</v>
      </c>
      <c r="BC20" s="54">
        <f t="shared" si="12"/>
        <v>5375.2599999999993</v>
      </c>
      <c r="BD20" s="54">
        <f t="shared" si="12"/>
        <v>5381.3499999999995</v>
      </c>
      <c r="BE20" s="54">
        <f t="shared" si="12"/>
        <v>5368.92</v>
      </c>
      <c r="BF20" s="54">
        <f t="shared" si="12"/>
        <v>5340.130000000001</v>
      </c>
      <c r="BG20" s="54">
        <f t="shared" si="12"/>
        <v>5147.9599999999991</v>
      </c>
      <c r="BH20" s="54">
        <f t="shared" si="12"/>
        <v>5125.0000000000009</v>
      </c>
      <c r="BI20" s="54">
        <f t="shared" si="12"/>
        <v>5104.71</v>
      </c>
      <c r="BJ20" s="54">
        <f t="shared" si="12"/>
        <v>5062.17</v>
      </c>
      <c r="BK20" s="54">
        <f t="shared" si="12"/>
        <v>4981.8200000000006</v>
      </c>
      <c r="BL20" s="54">
        <f t="shared" si="12"/>
        <v>4857.6500000000005</v>
      </c>
      <c r="BM20" s="54">
        <f t="shared" si="12"/>
        <v>4814.76</v>
      </c>
      <c r="BN20" s="54">
        <f t="shared" ref="BN20:CS20" si="13">SUM(BN21:BN24)</f>
        <v>4744.3900000000003</v>
      </c>
      <c r="BO20" s="54">
        <f t="shared" si="13"/>
        <v>4638.22</v>
      </c>
      <c r="BP20" s="54">
        <f t="shared" si="13"/>
        <v>4507.1499999999996</v>
      </c>
      <c r="BQ20" s="54">
        <f t="shared" si="13"/>
        <v>4394.6499999999996</v>
      </c>
      <c r="BR20" s="54">
        <f t="shared" si="13"/>
        <v>4253.41</v>
      </c>
      <c r="BS20" s="54">
        <f t="shared" si="13"/>
        <v>4129.04</v>
      </c>
      <c r="BT20" s="54">
        <f t="shared" si="13"/>
        <v>4018.22</v>
      </c>
      <c r="BU20" s="54">
        <f t="shared" si="13"/>
        <v>3900.2599999999998</v>
      </c>
      <c r="BV20" s="54">
        <f t="shared" si="13"/>
        <v>3804.19</v>
      </c>
      <c r="BW20" s="54">
        <f t="shared" si="13"/>
        <v>3737.35</v>
      </c>
      <c r="BX20" s="54">
        <f t="shared" si="13"/>
        <v>3636.5699999999997</v>
      </c>
      <c r="BY20" s="54">
        <f t="shared" si="13"/>
        <v>3611.2999999999997</v>
      </c>
      <c r="BZ20" s="54">
        <f t="shared" si="13"/>
        <v>159.05000000000001</v>
      </c>
      <c r="CA20" s="54">
        <f t="shared" si="13"/>
        <v>161.03</v>
      </c>
      <c r="CB20" s="54">
        <f t="shared" si="13"/>
        <v>160.69</v>
      </c>
      <c r="CC20" s="54">
        <f t="shared" si="13"/>
        <v>160.04999999999998</v>
      </c>
      <c r="CD20" s="54">
        <f t="shared" si="13"/>
        <v>160.34</v>
      </c>
      <c r="CE20" s="54">
        <f t="shared" si="13"/>
        <v>162.03</v>
      </c>
      <c r="CF20" s="54">
        <f t="shared" si="13"/>
        <v>161.85999999999999</v>
      </c>
      <c r="CG20" s="54">
        <f t="shared" si="13"/>
        <v>162.22999999999999</v>
      </c>
      <c r="CH20" s="54">
        <f t="shared" si="13"/>
        <v>162.29</v>
      </c>
      <c r="CI20" s="54">
        <f t="shared" si="13"/>
        <v>162.41999999999999</v>
      </c>
      <c r="CJ20" s="54">
        <f t="shared" si="13"/>
        <v>162.19999999999999</v>
      </c>
      <c r="CK20" s="54">
        <f t="shared" si="13"/>
        <v>161.85999999999999</v>
      </c>
      <c r="CL20" s="54">
        <f t="shared" si="13"/>
        <v>162.03</v>
      </c>
      <c r="CM20" s="54">
        <f t="shared" si="13"/>
        <v>161.88</v>
      </c>
      <c r="CN20" s="54">
        <f t="shared" si="13"/>
        <v>161.76</v>
      </c>
      <c r="CO20" s="54">
        <f t="shared" si="13"/>
        <v>161.79</v>
      </c>
      <c r="CP20" s="54">
        <f t="shared" si="13"/>
        <v>161.91</v>
      </c>
      <c r="CQ20" s="54">
        <f t="shared" si="13"/>
        <v>162.13</v>
      </c>
      <c r="CR20" s="54">
        <f t="shared" si="13"/>
        <v>162.38</v>
      </c>
      <c r="CS20" s="55">
        <f t="shared" si="13"/>
        <v>162.79</v>
      </c>
      <c r="CT20" s="38">
        <f>SUM(B20:CS20)</f>
        <v>256677.06000000011</v>
      </c>
      <c r="CU20" s="150"/>
      <c r="CW20" s="140"/>
    </row>
    <row r="21" spans="1:102">
      <c r="A21" s="26" t="s">
        <v>66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</v>
      </c>
      <c r="Y21" s="43">
        <v>0.01</v>
      </c>
      <c r="Z21" s="43">
        <v>0.11</v>
      </c>
      <c r="AA21" s="43">
        <v>5.26</v>
      </c>
      <c r="AB21" s="43">
        <v>20.69</v>
      </c>
      <c r="AC21" s="43">
        <v>50.410000000000004</v>
      </c>
      <c r="AD21" s="43">
        <v>109.13000000000001</v>
      </c>
      <c r="AE21" s="43">
        <v>177.58</v>
      </c>
      <c r="AF21" s="43">
        <v>293.69000000000005</v>
      </c>
      <c r="AG21" s="43">
        <v>438.46999999999997</v>
      </c>
      <c r="AH21" s="43">
        <v>602.55000000000007</v>
      </c>
      <c r="AI21" s="43">
        <v>728.83</v>
      </c>
      <c r="AJ21" s="43">
        <v>865.29</v>
      </c>
      <c r="AK21" s="43">
        <v>1010.9599999999999</v>
      </c>
      <c r="AL21" s="43">
        <v>1114.33</v>
      </c>
      <c r="AM21" s="43">
        <v>1199.8600000000001</v>
      </c>
      <c r="AN21" s="43">
        <v>1310.5999999999999</v>
      </c>
      <c r="AO21" s="43">
        <v>1384.0700000000002</v>
      </c>
      <c r="AP21" s="43">
        <v>1462.18</v>
      </c>
      <c r="AQ21" s="43">
        <v>1481.18</v>
      </c>
      <c r="AR21" s="43">
        <v>1592.0600000000002</v>
      </c>
      <c r="AS21" s="43">
        <v>1626.1500000000003</v>
      </c>
      <c r="AT21" s="43">
        <v>1642.8</v>
      </c>
      <c r="AU21" s="43">
        <v>1648.08</v>
      </c>
      <c r="AV21" s="43">
        <v>1656.23</v>
      </c>
      <c r="AW21" s="43">
        <v>1656.45</v>
      </c>
      <c r="AX21" s="43">
        <v>1658.27</v>
      </c>
      <c r="AY21" s="43">
        <v>1611.1699999999998</v>
      </c>
      <c r="AZ21" s="43">
        <v>1608.67</v>
      </c>
      <c r="BA21" s="43">
        <v>1721.55</v>
      </c>
      <c r="BB21" s="43">
        <v>1720.4699999999998</v>
      </c>
      <c r="BC21" s="43">
        <v>1716.4999999999998</v>
      </c>
      <c r="BD21" s="43">
        <v>1723.1299999999999</v>
      </c>
      <c r="BE21" s="43">
        <v>1709.5599999999997</v>
      </c>
      <c r="BF21" s="43">
        <v>1680.5</v>
      </c>
      <c r="BG21" s="43">
        <v>1489.3599999999997</v>
      </c>
      <c r="BH21" s="43">
        <v>1466.45</v>
      </c>
      <c r="BI21" s="43">
        <v>1446.11</v>
      </c>
      <c r="BJ21" s="43">
        <v>1403.35</v>
      </c>
      <c r="BK21" s="43">
        <v>1322.94</v>
      </c>
      <c r="BL21" s="43">
        <v>1198.78</v>
      </c>
      <c r="BM21" s="43">
        <v>1155.99</v>
      </c>
      <c r="BN21" s="43">
        <v>1085.5700000000002</v>
      </c>
      <c r="BO21" s="43">
        <v>979.44</v>
      </c>
      <c r="BP21" s="43">
        <v>848.28999999999985</v>
      </c>
      <c r="BQ21" s="43">
        <v>735.72000000000014</v>
      </c>
      <c r="BR21" s="43">
        <v>594.5</v>
      </c>
      <c r="BS21" s="43">
        <v>470.15000000000003</v>
      </c>
      <c r="BT21" s="43">
        <v>359.31</v>
      </c>
      <c r="BU21" s="43">
        <v>241.42</v>
      </c>
      <c r="BV21" s="43">
        <v>145.51000000000002</v>
      </c>
      <c r="BW21" s="43">
        <v>78.540000000000006</v>
      </c>
      <c r="BX21" s="43">
        <v>35.18</v>
      </c>
      <c r="BY21" s="43">
        <v>9.91</v>
      </c>
      <c r="BZ21" s="43">
        <v>0.03</v>
      </c>
      <c r="CA21" s="43">
        <v>0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4">SUM(B21:CS21)</f>
        <v>52293.340000000004</v>
      </c>
      <c r="CU21" s="152"/>
      <c r="CW21" s="140"/>
    </row>
    <row r="22" spans="1:102">
      <c r="A22" s="30" t="s">
        <v>67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3510.43</v>
      </c>
      <c r="Y22" s="1">
        <v>3510.43</v>
      </c>
      <c r="Z22" s="1">
        <v>3510.43</v>
      </c>
      <c r="AA22" s="1">
        <v>3500.43</v>
      </c>
      <c r="AB22" s="1">
        <v>3500.43</v>
      </c>
      <c r="AC22" s="1">
        <v>3500.43</v>
      </c>
      <c r="AD22" s="1">
        <v>3500.43</v>
      </c>
      <c r="AE22" s="1">
        <v>3500.43</v>
      </c>
      <c r="AF22" s="1">
        <v>3500.43</v>
      </c>
      <c r="AG22" s="1">
        <v>3500.43</v>
      </c>
      <c r="AH22" s="1">
        <v>3500.43</v>
      </c>
      <c r="AI22" s="1">
        <v>3500.43</v>
      </c>
      <c r="AJ22" s="1">
        <v>3500.43</v>
      </c>
      <c r="AK22" s="1">
        <v>3500.43</v>
      </c>
      <c r="AL22" s="1">
        <v>3500.43</v>
      </c>
      <c r="AM22" s="1">
        <v>3500.43</v>
      </c>
      <c r="AN22" s="1">
        <v>3500.43</v>
      </c>
      <c r="AO22" s="1">
        <v>3500.43</v>
      </c>
      <c r="AP22" s="1">
        <v>3500.43</v>
      </c>
      <c r="AQ22" s="1">
        <v>3500.43</v>
      </c>
      <c r="AR22" s="1">
        <v>3500.43</v>
      </c>
      <c r="AS22" s="1">
        <v>3500.43</v>
      </c>
      <c r="AT22" s="1">
        <v>3500.43</v>
      </c>
      <c r="AU22" s="1">
        <v>3500.43</v>
      </c>
      <c r="AV22" s="1">
        <v>3500.43</v>
      </c>
      <c r="AW22" s="1">
        <v>3500.43</v>
      </c>
      <c r="AX22" s="1">
        <v>3500.43</v>
      </c>
      <c r="AY22" s="1">
        <v>3500.43</v>
      </c>
      <c r="AZ22" s="1">
        <v>3500.43</v>
      </c>
      <c r="BA22" s="1">
        <v>3500.43</v>
      </c>
      <c r="BB22" s="1">
        <v>3500.43</v>
      </c>
      <c r="BC22" s="1">
        <v>3500.43</v>
      </c>
      <c r="BD22" s="1">
        <v>3500.43</v>
      </c>
      <c r="BE22" s="1">
        <v>3500.43</v>
      </c>
      <c r="BF22" s="1">
        <v>3500.43</v>
      </c>
      <c r="BG22" s="1">
        <v>3500.43</v>
      </c>
      <c r="BH22" s="1">
        <v>3500.43</v>
      </c>
      <c r="BI22" s="1">
        <v>3500.43</v>
      </c>
      <c r="BJ22" s="1">
        <v>3500.43</v>
      </c>
      <c r="BK22" s="1">
        <v>3500.43</v>
      </c>
      <c r="BL22" s="1">
        <v>3500.43</v>
      </c>
      <c r="BM22" s="1">
        <v>3500.43</v>
      </c>
      <c r="BN22" s="1">
        <v>3500.43</v>
      </c>
      <c r="BO22" s="1">
        <v>3500.43</v>
      </c>
      <c r="BP22" s="1">
        <v>3500.43</v>
      </c>
      <c r="BQ22" s="1">
        <v>3500.43</v>
      </c>
      <c r="BR22" s="1">
        <v>3500.43</v>
      </c>
      <c r="BS22" s="1">
        <v>3500.43</v>
      </c>
      <c r="BT22" s="1">
        <v>3500.43</v>
      </c>
      <c r="BU22" s="1">
        <v>3500.43</v>
      </c>
      <c r="BV22" s="1">
        <v>3500.43</v>
      </c>
      <c r="BW22" s="1">
        <v>3500.43</v>
      </c>
      <c r="BX22" s="1">
        <v>3442.93</v>
      </c>
      <c r="BY22" s="1">
        <v>3442.93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4"/>
        <v>188938.21999999977</v>
      </c>
      <c r="CU22" s="152"/>
      <c r="CW22" s="140"/>
    </row>
    <row r="23" spans="1:102">
      <c r="A23" s="30" t="s">
        <v>24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4"/>
        <v>12297.60000000002</v>
      </c>
      <c r="CU23" s="152"/>
      <c r="CW23" s="140"/>
    </row>
    <row r="24" spans="1:102" ht="15.75" thickBot="1">
      <c r="A24" s="30" t="s">
        <v>41</v>
      </c>
      <c r="B24" s="45">
        <v>34.35</v>
      </c>
      <c r="C24" s="1">
        <v>34.619999999999997</v>
      </c>
      <c r="D24" s="1">
        <v>34.909999999999997</v>
      </c>
      <c r="E24" s="1">
        <v>34.630000000000003</v>
      </c>
      <c r="F24" s="1">
        <v>34.53</v>
      </c>
      <c r="G24" s="1">
        <v>34.39</v>
      </c>
      <c r="H24" s="1">
        <v>34.72</v>
      </c>
      <c r="I24" s="1">
        <v>34.81</v>
      </c>
      <c r="J24" s="1">
        <v>35.04</v>
      </c>
      <c r="K24" s="1">
        <v>34.909999999999997</v>
      </c>
      <c r="L24" s="1">
        <v>35.130000000000003</v>
      </c>
      <c r="M24" s="1">
        <v>34.81</v>
      </c>
      <c r="N24" s="1">
        <v>34.76</v>
      </c>
      <c r="O24" s="1">
        <v>35.090000000000003</v>
      </c>
      <c r="P24" s="1">
        <v>34.520000000000003</v>
      </c>
      <c r="Q24" s="1">
        <v>34.82</v>
      </c>
      <c r="R24" s="1">
        <v>34.69</v>
      </c>
      <c r="S24" s="1">
        <v>34.69</v>
      </c>
      <c r="T24" s="1">
        <v>34.5</v>
      </c>
      <c r="U24" s="1">
        <v>34.409999999999997</v>
      </c>
      <c r="V24" s="1">
        <v>34.53</v>
      </c>
      <c r="W24" s="1">
        <v>34.840000000000003</v>
      </c>
      <c r="X24" s="1">
        <v>35</v>
      </c>
      <c r="Y24" s="1">
        <v>34.68</v>
      </c>
      <c r="Z24" s="1">
        <v>34.75</v>
      </c>
      <c r="AA24" s="1">
        <v>34.15</v>
      </c>
      <c r="AB24" s="1">
        <v>34.74</v>
      </c>
      <c r="AC24" s="1">
        <v>33.840000000000003</v>
      </c>
      <c r="AD24" s="1">
        <v>34.1</v>
      </c>
      <c r="AE24" s="1">
        <v>35.020000000000003</v>
      </c>
      <c r="AF24" s="1">
        <v>33.4</v>
      </c>
      <c r="AG24" s="1">
        <v>33.020000000000003</v>
      </c>
      <c r="AH24" s="1">
        <v>33.54</v>
      </c>
      <c r="AI24" s="1">
        <v>34.11</v>
      </c>
      <c r="AJ24" s="1">
        <v>34.89</v>
      </c>
      <c r="AK24" s="1">
        <v>35.32</v>
      </c>
      <c r="AL24" s="1">
        <v>34.6</v>
      </c>
      <c r="AM24" s="1">
        <v>33.299999999999997</v>
      </c>
      <c r="AN24" s="1">
        <v>33.119999999999997</v>
      </c>
      <c r="AO24" s="1">
        <v>33</v>
      </c>
      <c r="AP24" s="1">
        <v>32.840000000000003</v>
      </c>
      <c r="AQ24" s="1">
        <v>33.049999999999997</v>
      </c>
      <c r="AR24" s="1">
        <v>33.94</v>
      </c>
      <c r="AS24" s="1">
        <v>33.090000000000003</v>
      </c>
      <c r="AT24" s="1">
        <v>31.6</v>
      </c>
      <c r="AU24" s="1">
        <v>30</v>
      </c>
      <c r="AV24" s="1">
        <v>29.97</v>
      </c>
      <c r="AW24" s="1">
        <v>30.79</v>
      </c>
      <c r="AX24" s="1">
        <v>29.86</v>
      </c>
      <c r="AY24" s="1">
        <v>29.64</v>
      </c>
      <c r="AZ24" s="1">
        <v>29.33</v>
      </c>
      <c r="BA24" s="1">
        <v>28.7</v>
      </c>
      <c r="BB24" s="1">
        <v>29.04</v>
      </c>
      <c r="BC24" s="1">
        <v>30.23</v>
      </c>
      <c r="BD24" s="1">
        <v>29.69</v>
      </c>
      <c r="BE24" s="1">
        <v>30.83</v>
      </c>
      <c r="BF24" s="1">
        <v>31.1</v>
      </c>
      <c r="BG24" s="1">
        <v>30.07</v>
      </c>
      <c r="BH24" s="1">
        <v>30.02</v>
      </c>
      <c r="BI24" s="1">
        <v>30.07</v>
      </c>
      <c r="BJ24" s="1">
        <v>30.29</v>
      </c>
      <c r="BK24" s="1">
        <v>30.35</v>
      </c>
      <c r="BL24" s="1">
        <v>30.34</v>
      </c>
      <c r="BM24" s="1">
        <v>30.24</v>
      </c>
      <c r="BN24" s="1">
        <v>30.29</v>
      </c>
      <c r="BO24" s="1">
        <v>30.25</v>
      </c>
      <c r="BP24" s="1">
        <v>30.33</v>
      </c>
      <c r="BQ24" s="1">
        <v>30.4</v>
      </c>
      <c r="BR24" s="1">
        <v>30.38</v>
      </c>
      <c r="BS24" s="1">
        <v>30.36</v>
      </c>
      <c r="BT24" s="1">
        <v>30.38</v>
      </c>
      <c r="BU24" s="1">
        <v>30.31</v>
      </c>
      <c r="BV24" s="1">
        <v>30.15</v>
      </c>
      <c r="BW24" s="1">
        <v>30.28</v>
      </c>
      <c r="BX24" s="1">
        <v>30.36</v>
      </c>
      <c r="BY24" s="1">
        <v>30.36</v>
      </c>
      <c r="BZ24" s="1">
        <v>30.92</v>
      </c>
      <c r="CA24" s="1">
        <v>32.93</v>
      </c>
      <c r="CB24" s="1">
        <v>32.590000000000003</v>
      </c>
      <c r="CC24" s="1">
        <v>31.95</v>
      </c>
      <c r="CD24" s="1">
        <v>32.24</v>
      </c>
      <c r="CE24" s="1">
        <v>33.93</v>
      </c>
      <c r="CF24" s="1">
        <v>33.76</v>
      </c>
      <c r="CG24" s="1">
        <v>34.130000000000003</v>
      </c>
      <c r="CH24" s="1">
        <v>34.19</v>
      </c>
      <c r="CI24" s="1">
        <v>34.32</v>
      </c>
      <c r="CJ24" s="1">
        <v>34.1</v>
      </c>
      <c r="CK24" s="1">
        <v>33.76</v>
      </c>
      <c r="CL24" s="1">
        <v>33.93</v>
      </c>
      <c r="CM24" s="1">
        <v>33.78</v>
      </c>
      <c r="CN24" s="1">
        <v>33.659999999999997</v>
      </c>
      <c r="CO24" s="1">
        <v>33.69</v>
      </c>
      <c r="CP24" s="1">
        <v>33.81</v>
      </c>
      <c r="CQ24" s="1">
        <v>34.03</v>
      </c>
      <c r="CR24" s="1">
        <v>34.28</v>
      </c>
      <c r="CS24" s="46">
        <v>34.69</v>
      </c>
      <c r="CT24" s="30">
        <f t="shared" si="14"/>
        <v>3147.9000000000005</v>
      </c>
      <c r="CU24" s="152"/>
      <c r="CW24" s="140"/>
    </row>
    <row r="25" spans="1:102" ht="15.75" thickBot="1">
      <c r="A25" s="58" t="s">
        <v>48</v>
      </c>
      <c r="B25" s="59">
        <f>SUM(B3,B13,B15,B20)</f>
        <v>7877.3471194444446</v>
      </c>
      <c r="C25" s="60">
        <f t="shared" ref="C25:BN25" si="15">SUM(C3,C13,C15,C20)</f>
        <v>7877.987119444444</v>
      </c>
      <c r="D25" s="60">
        <f t="shared" si="15"/>
        <v>7878.3671194444441</v>
      </c>
      <c r="E25" s="60">
        <f t="shared" si="15"/>
        <v>7878.4571194444443</v>
      </c>
      <c r="F25" s="60">
        <f t="shared" si="15"/>
        <v>7879.8971194444439</v>
      </c>
      <c r="G25" s="60">
        <f t="shared" si="15"/>
        <v>7880.4171194444443</v>
      </c>
      <c r="H25" s="60">
        <f t="shared" si="15"/>
        <v>7880.527119444444</v>
      </c>
      <c r="I25" s="60">
        <f t="shared" si="15"/>
        <v>7880.987119444444</v>
      </c>
      <c r="J25" s="60">
        <f t="shared" si="15"/>
        <v>7881.3971194444448</v>
      </c>
      <c r="K25" s="60">
        <f t="shared" si="15"/>
        <v>7881.2671194444447</v>
      </c>
      <c r="L25" s="60">
        <f t="shared" si="15"/>
        <v>7882.1471194444439</v>
      </c>
      <c r="M25" s="60">
        <f t="shared" si="15"/>
        <v>7882.0671194444449</v>
      </c>
      <c r="N25" s="60">
        <f t="shared" si="15"/>
        <v>7881.8271194444442</v>
      </c>
      <c r="O25" s="60">
        <f t="shared" si="15"/>
        <v>7882.1571194444441</v>
      </c>
      <c r="P25" s="60">
        <f t="shared" si="15"/>
        <v>7881.5871194444444</v>
      </c>
      <c r="Q25" s="60">
        <f t="shared" si="15"/>
        <v>7881.8871194444446</v>
      </c>
      <c r="R25" s="60">
        <f t="shared" si="15"/>
        <v>7627.8271194444442</v>
      </c>
      <c r="S25" s="60">
        <f t="shared" si="15"/>
        <v>7627.8271194444442</v>
      </c>
      <c r="T25" s="60">
        <f t="shared" si="15"/>
        <v>7627.3871194444446</v>
      </c>
      <c r="U25" s="60">
        <f t="shared" si="15"/>
        <v>7627.2971194444444</v>
      </c>
      <c r="V25" s="60">
        <f t="shared" si="15"/>
        <v>7627.4171194444443</v>
      </c>
      <c r="W25" s="60">
        <f t="shared" si="15"/>
        <v>7627.7271194444438</v>
      </c>
      <c r="X25" s="60">
        <f t="shared" si="15"/>
        <v>11138.317119444444</v>
      </c>
      <c r="Y25" s="60">
        <f t="shared" si="15"/>
        <v>11138.147119444444</v>
      </c>
      <c r="Z25" s="60">
        <f t="shared" si="15"/>
        <v>11137.657119444444</v>
      </c>
      <c r="AA25" s="60">
        <f t="shared" si="15"/>
        <v>11132.207119444445</v>
      </c>
      <c r="AB25" s="60">
        <f t="shared" si="15"/>
        <v>11148.227119444444</v>
      </c>
      <c r="AC25" s="60">
        <f t="shared" si="15"/>
        <v>11177.047119444444</v>
      </c>
      <c r="AD25" s="60">
        <f t="shared" si="15"/>
        <v>11235.947119444443</v>
      </c>
      <c r="AE25" s="60">
        <f t="shared" si="15"/>
        <v>11305.317119444444</v>
      </c>
      <c r="AF25" s="60">
        <f t="shared" si="15"/>
        <v>11419.807119444444</v>
      </c>
      <c r="AG25" s="60">
        <f t="shared" si="15"/>
        <v>11564.207119444443</v>
      </c>
      <c r="AH25" s="60">
        <f t="shared" si="15"/>
        <v>11728.737119444444</v>
      </c>
      <c r="AI25" s="60">
        <f t="shared" si="15"/>
        <v>11855.587119444444</v>
      </c>
      <c r="AJ25" s="60">
        <f t="shared" si="15"/>
        <v>11992.797119444444</v>
      </c>
      <c r="AK25" s="60">
        <f t="shared" si="15"/>
        <v>12138.897119444444</v>
      </c>
      <c r="AL25" s="60">
        <f t="shared" si="15"/>
        <v>12241.407119444444</v>
      </c>
      <c r="AM25" s="60">
        <f t="shared" si="15"/>
        <v>12325.637119444444</v>
      </c>
      <c r="AN25" s="60">
        <f t="shared" si="15"/>
        <v>12436.397119444446</v>
      </c>
      <c r="AO25" s="60">
        <f t="shared" si="15"/>
        <v>12509.827119444446</v>
      </c>
      <c r="AP25" s="60">
        <f t="shared" si="15"/>
        <v>12588.397119444446</v>
      </c>
      <c r="AQ25" s="60">
        <f t="shared" si="15"/>
        <v>12607.757119444444</v>
      </c>
      <c r="AR25" s="60">
        <f t="shared" si="15"/>
        <v>12719.527119444443</v>
      </c>
      <c r="AS25" s="60">
        <f t="shared" si="15"/>
        <v>12752.767119444445</v>
      </c>
      <c r="AT25" s="60">
        <f t="shared" si="15"/>
        <v>12767.927119444445</v>
      </c>
      <c r="AU25" s="60">
        <f t="shared" si="15"/>
        <v>12771.607119444445</v>
      </c>
      <c r="AV25" s="60">
        <f t="shared" si="15"/>
        <v>12779.727119444444</v>
      </c>
      <c r="AW25" s="60">
        <f t="shared" si="15"/>
        <v>12780.767119444445</v>
      </c>
      <c r="AX25" s="60">
        <f t="shared" si="15"/>
        <v>12781.797119444444</v>
      </c>
      <c r="AY25" s="60">
        <f t="shared" si="15"/>
        <v>12734.477119444444</v>
      </c>
      <c r="AZ25" s="60">
        <f t="shared" si="15"/>
        <v>12730.817119444444</v>
      </c>
      <c r="BA25" s="60">
        <f t="shared" si="15"/>
        <v>12842.897119444444</v>
      </c>
      <c r="BB25" s="60">
        <f t="shared" si="15"/>
        <v>12842.157119444444</v>
      </c>
      <c r="BC25" s="60">
        <f t="shared" si="15"/>
        <v>12839.377119444443</v>
      </c>
      <c r="BD25" s="60">
        <f t="shared" si="15"/>
        <v>12844.047119444444</v>
      </c>
      <c r="BE25" s="60">
        <f t="shared" si="15"/>
        <v>12829.857119444445</v>
      </c>
      <c r="BF25" s="60">
        <f t="shared" si="15"/>
        <v>12799.277119444447</v>
      </c>
      <c r="BG25" s="60">
        <f t="shared" si="15"/>
        <v>12606.317119444444</v>
      </c>
      <c r="BH25" s="60">
        <f t="shared" si="15"/>
        <v>12583.287119444445</v>
      </c>
      <c r="BI25" s="60">
        <f t="shared" si="15"/>
        <v>12562.867119444443</v>
      </c>
      <c r="BJ25" s="60">
        <f t="shared" si="15"/>
        <v>12520.327119444444</v>
      </c>
      <c r="BK25" s="60">
        <f t="shared" si="15"/>
        <v>12439.977119444444</v>
      </c>
      <c r="BL25" s="60">
        <f t="shared" si="15"/>
        <v>12315.807119444446</v>
      </c>
      <c r="BM25" s="60">
        <f t="shared" si="15"/>
        <v>12272.917119444444</v>
      </c>
      <c r="BN25" s="60">
        <f t="shared" si="15"/>
        <v>12202.547119444444</v>
      </c>
      <c r="BO25" s="60">
        <f t="shared" ref="BO25:CS25" si="16">SUM(BO3,BO13,BO15,BO20)</f>
        <v>12096.377119444445</v>
      </c>
      <c r="BP25" s="60">
        <f t="shared" si="16"/>
        <v>11965.307119444444</v>
      </c>
      <c r="BQ25" s="60">
        <f t="shared" si="16"/>
        <v>11852.807119444444</v>
      </c>
      <c r="BR25" s="60">
        <f t="shared" si="16"/>
        <v>11711.567119444444</v>
      </c>
      <c r="BS25" s="60">
        <f t="shared" si="16"/>
        <v>11587.197119444445</v>
      </c>
      <c r="BT25" s="60">
        <f t="shared" si="16"/>
        <v>11476.107119444445</v>
      </c>
      <c r="BU25" s="60">
        <f t="shared" si="16"/>
        <v>11358.147119444444</v>
      </c>
      <c r="BV25" s="60">
        <f t="shared" si="16"/>
        <v>11262.377119444443</v>
      </c>
      <c r="BW25" s="60">
        <f t="shared" si="16"/>
        <v>11195.537119444443</v>
      </c>
      <c r="BX25" s="60">
        <f t="shared" si="16"/>
        <v>11094.757119444443</v>
      </c>
      <c r="BY25" s="60">
        <f t="shared" si="16"/>
        <v>11069.487119444444</v>
      </c>
      <c r="BZ25" s="60">
        <f t="shared" si="16"/>
        <v>7613.0471194444444</v>
      </c>
      <c r="CA25" s="60">
        <f t="shared" si="16"/>
        <v>7615.027119444444</v>
      </c>
      <c r="CB25" s="60">
        <f t="shared" si="16"/>
        <v>7614.6071194444439</v>
      </c>
      <c r="CC25" s="60">
        <f t="shared" si="16"/>
        <v>7613.9671194444445</v>
      </c>
      <c r="CD25" s="60">
        <f t="shared" si="16"/>
        <v>7614.3271194444451</v>
      </c>
      <c r="CE25" s="60">
        <f t="shared" si="16"/>
        <v>7615.7071194444443</v>
      </c>
      <c r="CF25" s="60">
        <f t="shared" si="16"/>
        <v>7615.3371194444444</v>
      </c>
      <c r="CG25" s="60">
        <f t="shared" si="16"/>
        <v>7615.7071194444443</v>
      </c>
      <c r="CH25" s="60">
        <f t="shared" si="16"/>
        <v>7615.7671194444447</v>
      </c>
      <c r="CI25" s="60">
        <f t="shared" si="16"/>
        <v>7615.8971194444448</v>
      </c>
      <c r="CJ25" s="60">
        <f t="shared" si="16"/>
        <v>7615.987119444444</v>
      </c>
      <c r="CK25" s="60">
        <f t="shared" si="16"/>
        <v>7615.6471194444439</v>
      </c>
      <c r="CL25" s="60">
        <f t="shared" si="16"/>
        <v>7617.9571194444443</v>
      </c>
      <c r="CM25" s="60">
        <f t="shared" si="16"/>
        <v>7618.2771194444449</v>
      </c>
      <c r="CN25" s="60">
        <f t="shared" si="16"/>
        <v>7618.4771194444447</v>
      </c>
      <c r="CO25" s="60">
        <f t="shared" si="16"/>
        <v>7618.8671194444441</v>
      </c>
      <c r="CP25" s="60">
        <f t="shared" si="16"/>
        <v>7618.987119444444</v>
      </c>
      <c r="CQ25" s="60">
        <f t="shared" si="16"/>
        <v>7619.2071194444443</v>
      </c>
      <c r="CR25" s="60">
        <f t="shared" si="16"/>
        <v>7619.5371194444442</v>
      </c>
      <c r="CS25" s="61">
        <f t="shared" si="16"/>
        <v>7619.9471194444441</v>
      </c>
      <c r="CT25" s="109">
        <f t="shared" si="14"/>
        <v>976999.15346666693</v>
      </c>
      <c r="CU25" s="150"/>
      <c r="CW25" s="140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0"/>
      <c r="CX26" s="169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2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2"/>
    </row>
    <row r="29" spans="1:102" ht="15.75" thickBot="1">
      <c r="A29" s="67" t="s">
        <v>26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27</v>
      </c>
      <c r="CU29" s="150"/>
      <c r="CX29" s="234"/>
    </row>
    <row r="30" spans="1:102">
      <c r="A30" s="69" t="s">
        <v>30</v>
      </c>
      <c r="B30" s="70">
        <f t="shared" ref="B30:G30" si="17">B31+B39</f>
        <v>3179.9571194444447</v>
      </c>
      <c r="C30" s="71">
        <f t="shared" si="17"/>
        <v>3176.9571194444447</v>
      </c>
      <c r="D30" s="71">
        <f t="shared" si="17"/>
        <v>3169.9571194444447</v>
      </c>
      <c r="E30" s="71">
        <f t="shared" si="17"/>
        <v>3164.9571194444447</v>
      </c>
      <c r="F30" s="71">
        <f t="shared" si="17"/>
        <v>3114.9571194444447</v>
      </c>
      <c r="G30" s="71">
        <f t="shared" si="17"/>
        <v>3109.9571194444447</v>
      </c>
      <c r="H30" s="71">
        <f t="shared" ref="H30:BS30" si="18">H31+H39</f>
        <v>3105.9571194444447</v>
      </c>
      <c r="I30" s="71">
        <f t="shared" si="18"/>
        <v>3108.9571194444447</v>
      </c>
      <c r="J30" s="71">
        <f t="shared" si="18"/>
        <v>3083.9571194444447</v>
      </c>
      <c r="K30" s="71">
        <f t="shared" si="18"/>
        <v>3058.9571194444447</v>
      </c>
      <c r="L30" s="71">
        <f t="shared" si="18"/>
        <v>2982.9571194444447</v>
      </c>
      <c r="M30" s="71">
        <f t="shared" si="18"/>
        <v>2955.9571194444447</v>
      </c>
      <c r="N30" s="71">
        <f t="shared" si="18"/>
        <v>2904.9571194444447</v>
      </c>
      <c r="O30" s="71">
        <f t="shared" si="18"/>
        <v>2881.9571194444447</v>
      </c>
      <c r="P30" s="71">
        <f t="shared" si="18"/>
        <v>2834.9571194444447</v>
      </c>
      <c r="Q30" s="71">
        <f t="shared" si="18"/>
        <v>2759.9571194444447</v>
      </c>
      <c r="R30" s="71">
        <f t="shared" si="18"/>
        <v>2706.9571194444447</v>
      </c>
      <c r="S30" s="71">
        <f t="shared" si="18"/>
        <v>2705.9571194444447</v>
      </c>
      <c r="T30" s="71">
        <f t="shared" si="18"/>
        <v>2704.9571194444447</v>
      </c>
      <c r="U30" s="71">
        <f t="shared" si="18"/>
        <v>2705.9571194444447</v>
      </c>
      <c r="V30" s="71">
        <f t="shared" si="18"/>
        <v>2703.9571194444447</v>
      </c>
      <c r="W30" s="71">
        <f t="shared" si="18"/>
        <v>2699.9571194444447</v>
      </c>
      <c r="X30" s="71">
        <f t="shared" si="18"/>
        <v>2704.9571194444447</v>
      </c>
      <c r="Y30" s="71">
        <f t="shared" si="18"/>
        <v>2710.9571194444447</v>
      </c>
      <c r="Z30" s="71">
        <f t="shared" si="18"/>
        <v>2709.9571194444447</v>
      </c>
      <c r="AA30" s="71">
        <f t="shared" si="18"/>
        <v>2710.9571194444447</v>
      </c>
      <c r="AB30" s="71">
        <f t="shared" si="18"/>
        <v>2711.9571194444447</v>
      </c>
      <c r="AC30" s="71">
        <f t="shared" si="18"/>
        <v>2710.9571194444447</v>
      </c>
      <c r="AD30" s="71">
        <f t="shared" si="18"/>
        <v>2712.9571194444447</v>
      </c>
      <c r="AE30" s="71">
        <f t="shared" si="18"/>
        <v>2714.9571194444447</v>
      </c>
      <c r="AF30" s="71">
        <f t="shared" si="18"/>
        <v>2717.9571194444447</v>
      </c>
      <c r="AG30" s="71">
        <f t="shared" si="18"/>
        <v>2717.9571194444447</v>
      </c>
      <c r="AH30" s="71">
        <f t="shared" si="18"/>
        <v>2717.9571194444447</v>
      </c>
      <c r="AI30" s="71">
        <f t="shared" si="18"/>
        <v>2721.9571194444447</v>
      </c>
      <c r="AJ30" s="71">
        <f t="shared" si="18"/>
        <v>2721.9571194444447</v>
      </c>
      <c r="AK30" s="71">
        <f t="shared" si="18"/>
        <v>2725.9571194444447</v>
      </c>
      <c r="AL30" s="71">
        <f t="shared" si="18"/>
        <v>2730.9571194444447</v>
      </c>
      <c r="AM30" s="71">
        <f t="shared" si="18"/>
        <v>2730.9571194444447</v>
      </c>
      <c r="AN30" s="71">
        <f t="shared" si="18"/>
        <v>2729.9571194444447</v>
      </c>
      <c r="AO30" s="71">
        <f t="shared" si="18"/>
        <v>2727.9571194444447</v>
      </c>
      <c r="AP30" s="71">
        <f t="shared" si="18"/>
        <v>2731.9571194444447</v>
      </c>
      <c r="AQ30" s="71">
        <f t="shared" si="18"/>
        <v>2733.9571194444447</v>
      </c>
      <c r="AR30" s="71">
        <f t="shared" si="18"/>
        <v>2732.9571194444447</v>
      </c>
      <c r="AS30" s="71">
        <f t="shared" si="18"/>
        <v>2732.9571194444447</v>
      </c>
      <c r="AT30" s="71">
        <f t="shared" si="18"/>
        <v>2729.9571194444447</v>
      </c>
      <c r="AU30" s="71">
        <f t="shared" si="18"/>
        <v>2725.9571194444447</v>
      </c>
      <c r="AV30" s="71">
        <f t="shared" si="18"/>
        <v>2724.9571194444447</v>
      </c>
      <c r="AW30" s="71">
        <f t="shared" si="18"/>
        <v>2718.9571194444447</v>
      </c>
      <c r="AX30" s="71">
        <f t="shared" si="18"/>
        <v>2710.9571194444447</v>
      </c>
      <c r="AY30" s="71">
        <f t="shared" si="18"/>
        <v>2618.9571194444447</v>
      </c>
      <c r="AZ30" s="71">
        <f t="shared" si="18"/>
        <v>2544.9571194444447</v>
      </c>
      <c r="BA30" s="71">
        <f t="shared" si="18"/>
        <v>2506.9571194444447</v>
      </c>
      <c r="BB30" s="71">
        <f t="shared" si="18"/>
        <v>2505.9571194444447</v>
      </c>
      <c r="BC30" s="71">
        <f t="shared" si="18"/>
        <v>2588.9571194444447</v>
      </c>
      <c r="BD30" s="71">
        <f t="shared" si="18"/>
        <v>2663.9571194444447</v>
      </c>
      <c r="BE30" s="71">
        <f t="shared" si="18"/>
        <v>2702.9571194444447</v>
      </c>
      <c r="BF30" s="71">
        <f t="shared" si="18"/>
        <v>2703.9571194444447</v>
      </c>
      <c r="BG30" s="71">
        <f t="shared" si="18"/>
        <v>2702.9571194444447</v>
      </c>
      <c r="BH30" s="71">
        <f t="shared" si="18"/>
        <v>2693.9571194444447</v>
      </c>
      <c r="BI30" s="71">
        <f t="shared" si="18"/>
        <v>2690.9571194444447</v>
      </c>
      <c r="BJ30" s="71">
        <f t="shared" si="18"/>
        <v>2690.9571194444447</v>
      </c>
      <c r="BK30" s="71">
        <f t="shared" si="18"/>
        <v>2688.9571194444447</v>
      </c>
      <c r="BL30" s="71">
        <f t="shared" si="18"/>
        <v>2687.9571194444447</v>
      </c>
      <c r="BM30" s="71">
        <f t="shared" si="18"/>
        <v>2687.9571194444447</v>
      </c>
      <c r="BN30" s="71">
        <f t="shared" si="18"/>
        <v>2686.9571194444447</v>
      </c>
      <c r="BO30" s="71">
        <f t="shared" si="18"/>
        <v>2686.9571194444447</v>
      </c>
      <c r="BP30" s="71">
        <f t="shared" si="18"/>
        <v>2686.9571194444447</v>
      </c>
      <c r="BQ30" s="71">
        <f t="shared" si="18"/>
        <v>2686.9571194444447</v>
      </c>
      <c r="BR30" s="71">
        <f t="shared" si="18"/>
        <v>2684.9571194444447</v>
      </c>
      <c r="BS30" s="71">
        <f t="shared" si="18"/>
        <v>2684.9571194444447</v>
      </c>
      <c r="BT30" s="71">
        <f t="shared" ref="BT30:CS30" si="19">BT31+BT39</f>
        <v>2680.9571194444447</v>
      </c>
      <c r="BU30" s="71">
        <f t="shared" si="19"/>
        <v>2676.9571194444447</v>
      </c>
      <c r="BV30" s="71">
        <f t="shared" si="19"/>
        <v>2673.9571194444447</v>
      </c>
      <c r="BW30" s="71">
        <f t="shared" si="19"/>
        <v>2672.9571194444447</v>
      </c>
      <c r="BX30" s="71">
        <f t="shared" si="19"/>
        <v>2672.9571194444447</v>
      </c>
      <c r="BY30" s="71">
        <f t="shared" si="19"/>
        <v>2675.9571194444447</v>
      </c>
      <c r="BZ30" s="71">
        <f t="shared" si="19"/>
        <v>2675.9571194444447</v>
      </c>
      <c r="CA30" s="71">
        <f t="shared" si="19"/>
        <v>2675.9571194444447</v>
      </c>
      <c r="CB30" s="71">
        <f t="shared" si="19"/>
        <v>2675.9571194444447</v>
      </c>
      <c r="CC30" s="71">
        <f t="shared" si="19"/>
        <v>2679.9571194444447</v>
      </c>
      <c r="CD30" s="71">
        <f t="shared" si="19"/>
        <v>2675.9571194444447</v>
      </c>
      <c r="CE30" s="71">
        <f t="shared" si="19"/>
        <v>2673.9571194444447</v>
      </c>
      <c r="CF30" s="71">
        <f t="shared" si="19"/>
        <v>2679.9571194444447</v>
      </c>
      <c r="CG30" s="71">
        <f t="shared" si="19"/>
        <v>2681.9571194444447</v>
      </c>
      <c r="CH30" s="71">
        <f t="shared" si="19"/>
        <v>2680.9571194444447</v>
      </c>
      <c r="CI30" s="71">
        <f t="shared" si="19"/>
        <v>2678.9571194444447</v>
      </c>
      <c r="CJ30" s="71">
        <f t="shared" si="19"/>
        <v>2675.9571194444447</v>
      </c>
      <c r="CK30" s="71">
        <f t="shared" si="19"/>
        <v>2675.9571194444447</v>
      </c>
      <c r="CL30" s="71">
        <f t="shared" si="19"/>
        <v>2678.9571194444447</v>
      </c>
      <c r="CM30" s="71">
        <f t="shared" si="19"/>
        <v>2676.9571194444447</v>
      </c>
      <c r="CN30" s="71">
        <f t="shared" si="19"/>
        <v>2680.9571194444447</v>
      </c>
      <c r="CO30" s="71">
        <f t="shared" si="19"/>
        <v>2678.9571194444447</v>
      </c>
      <c r="CP30" s="71">
        <f t="shared" si="19"/>
        <v>2674.9571194444447</v>
      </c>
      <c r="CQ30" s="71">
        <f t="shared" si="19"/>
        <v>2676.9571194444447</v>
      </c>
      <c r="CR30" s="71">
        <f t="shared" si="19"/>
        <v>2676.9571194444447</v>
      </c>
      <c r="CS30" s="72">
        <f t="shared" si="19"/>
        <v>2682.9571194444447</v>
      </c>
      <c r="CT30" s="73">
        <f t="shared" ref="CT30:CT47" si="20">SUM(B30:CS30)</f>
        <v>263707.88346666662</v>
      </c>
      <c r="CU30" s="150"/>
    </row>
    <row r="31" spans="1:102">
      <c r="A31" s="74" t="s">
        <v>31</v>
      </c>
      <c r="B31" s="75">
        <f>SUM(B32:B38)</f>
        <v>3108.05</v>
      </c>
      <c r="C31" s="76">
        <f t="shared" ref="C31:BN31" si="21">SUM(C32:C38)</f>
        <v>3105.05</v>
      </c>
      <c r="D31" s="76">
        <f t="shared" si="21"/>
        <v>3098.05</v>
      </c>
      <c r="E31" s="76">
        <f t="shared" si="21"/>
        <v>3093.05</v>
      </c>
      <c r="F31" s="76">
        <f t="shared" si="21"/>
        <v>3043.05</v>
      </c>
      <c r="G31" s="76">
        <f t="shared" si="21"/>
        <v>3038.05</v>
      </c>
      <c r="H31" s="76">
        <f t="shared" si="21"/>
        <v>3034.05</v>
      </c>
      <c r="I31" s="76">
        <f t="shared" si="21"/>
        <v>3037.05</v>
      </c>
      <c r="J31" s="76">
        <f t="shared" si="21"/>
        <v>3012.05</v>
      </c>
      <c r="K31" s="76">
        <f t="shared" si="21"/>
        <v>2987.05</v>
      </c>
      <c r="L31" s="76">
        <f t="shared" si="21"/>
        <v>2911.05</v>
      </c>
      <c r="M31" s="76">
        <f t="shared" si="21"/>
        <v>2884.05</v>
      </c>
      <c r="N31" s="76">
        <f t="shared" si="21"/>
        <v>2833.05</v>
      </c>
      <c r="O31" s="76">
        <f t="shared" si="21"/>
        <v>2810.05</v>
      </c>
      <c r="P31" s="76">
        <f t="shared" si="21"/>
        <v>2763.05</v>
      </c>
      <c r="Q31" s="76">
        <f t="shared" si="21"/>
        <v>2688.05</v>
      </c>
      <c r="R31" s="76">
        <f t="shared" si="21"/>
        <v>2635.05</v>
      </c>
      <c r="S31" s="76">
        <f t="shared" si="21"/>
        <v>2634.05</v>
      </c>
      <c r="T31" s="76">
        <f t="shared" si="21"/>
        <v>2633.05</v>
      </c>
      <c r="U31" s="76">
        <f t="shared" si="21"/>
        <v>2634.05</v>
      </c>
      <c r="V31" s="76">
        <f t="shared" si="21"/>
        <v>2632.05</v>
      </c>
      <c r="W31" s="76">
        <f t="shared" si="21"/>
        <v>2628.05</v>
      </c>
      <c r="X31" s="76">
        <f t="shared" si="21"/>
        <v>2633.05</v>
      </c>
      <c r="Y31" s="76">
        <f t="shared" si="21"/>
        <v>2639.05</v>
      </c>
      <c r="Z31" s="76">
        <f t="shared" si="21"/>
        <v>2638.05</v>
      </c>
      <c r="AA31" s="76">
        <f t="shared" si="21"/>
        <v>2639.05</v>
      </c>
      <c r="AB31" s="76">
        <f t="shared" si="21"/>
        <v>2640.05</v>
      </c>
      <c r="AC31" s="76">
        <f t="shared" si="21"/>
        <v>2639.05</v>
      </c>
      <c r="AD31" s="76">
        <f t="shared" si="21"/>
        <v>2641.05</v>
      </c>
      <c r="AE31" s="76">
        <f t="shared" si="21"/>
        <v>2643.05</v>
      </c>
      <c r="AF31" s="76">
        <f t="shared" si="21"/>
        <v>2646.05</v>
      </c>
      <c r="AG31" s="76">
        <f t="shared" si="21"/>
        <v>2646.05</v>
      </c>
      <c r="AH31" s="76">
        <f t="shared" si="21"/>
        <v>2646.05</v>
      </c>
      <c r="AI31" s="76">
        <f t="shared" si="21"/>
        <v>2650.05</v>
      </c>
      <c r="AJ31" s="76">
        <f t="shared" si="21"/>
        <v>2650.05</v>
      </c>
      <c r="AK31" s="76">
        <f t="shared" si="21"/>
        <v>2654.05</v>
      </c>
      <c r="AL31" s="76">
        <f t="shared" si="21"/>
        <v>2659.05</v>
      </c>
      <c r="AM31" s="76">
        <f t="shared" si="21"/>
        <v>2659.05</v>
      </c>
      <c r="AN31" s="76">
        <f t="shared" si="21"/>
        <v>2658.05</v>
      </c>
      <c r="AO31" s="76">
        <f t="shared" si="21"/>
        <v>2656.05</v>
      </c>
      <c r="AP31" s="76">
        <f t="shared" si="21"/>
        <v>2660.05</v>
      </c>
      <c r="AQ31" s="76">
        <f t="shared" si="21"/>
        <v>2662.05</v>
      </c>
      <c r="AR31" s="76">
        <f t="shared" si="21"/>
        <v>2661.05</v>
      </c>
      <c r="AS31" s="76">
        <f t="shared" si="21"/>
        <v>2661.05</v>
      </c>
      <c r="AT31" s="76">
        <f t="shared" si="21"/>
        <v>2658.05</v>
      </c>
      <c r="AU31" s="76">
        <f t="shared" si="21"/>
        <v>2654.05</v>
      </c>
      <c r="AV31" s="76">
        <f t="shared" si="21"/>
        <v>2653.05</v>
      </c>
      <c r="AW31" s="76">
        <f t="shared" si="21"/>
        <v>2647.05</v>
      </c>
      <c r="AX31" s="76">
        <f t="shared" si="21"/>
        <v>2639.05</v>
      </c>
      <c r="AY31" s="76">
        <f t="shared" si="21"/>
        <v>2547.0500000000002</v>
      </c>
      <c r="AZ31" s="76">
        <f t="shared" si="21"/>
        <v>2473.0500000000002</v>
      </c>
      <c r="BA31" s="76">
        <f t="shared" si="21"/>
        <v>2435.0500000000002</v>
      </c>
      <c r="BB31" s="76">
        <f t="shared" si="21"/>
        <v>2434.0500000000002</v>
      </c>
      <c r="BC31" s="76">
        <f t="shared" si="21"/>
        <v>2517.0500000000002</v>
      </c>
      <c r="BD31" s="76">
        <f t="shared" si="21"/>
        <v>2592.0500000000002</v>
      </c>
      <c r="BE31" s="76">
        <f t="shared" si="21"/>
        <v>2631.05</v>
      </c>
      <c r="BF31" s="76">
        <f t="shared" si="21"/>
        <v>2632.05</v>
      </c>
      <c r="BG31" s="76">
        <f t="shared" si="21"/>
        <v>2631.05</v>
      </c>
      <c r="BH31" s="76">
        <f t="shared" si="21"/>
        <v>2622.05</v>
      </c>
      <c r="BI31" s="76">
        <f t="shared" si="21"/>
        <v>2619.0500000000002</v>
      </c>
      <c r="BJ31" s="76">
        <f t="shared" si="21"/>
        <v>2619.0500000000002</v>
      </c>
      <c r="BK31" s="76">
        <f t="shared" si="21"/>
        <v>2617.0500000000002</v>
      </c>
      <c r="BL31" s="76">
        <f t="shared" si="21"/>
        <v>2616.0500000000002</v>
      </c>
      <c r="BM31" s="76">
        <f t="shared" si="21"/>
        <v>2616.0500000000002</v>
      </c>
      <c r="BN31" s="76">
        <f t="shared" si="21"/>
        <v>2615.0500000000002</v>
      </c>
      <c r="BO31" s="76">
        <f t="shared" ref="BO31:CS31" si="22">SUM(BO32:BO38)</f>
        <v>2615.0500000000002</v>
      </c>
      <c r="BP31" s="76">
        <f t="shared" si="22"/>
        <v>2615.0500000000002</v>
      </c>
      <c r="BQ31" s="76">
        <f t="shared" si="22"/>
        <v>2615.0500000000002</v>
      </c>
      <c r="BR31" s="76">
        <f t="shared" si="22"/>
        <v>2613.0500000000002</v>
      </c>
      <c r="BS31" s="76">
        <f t="shared" si="22"/>
        <v>2613.0500000000002</v>
      </c>
      <c r="BT31" s="76">
        <f t="shared" si="22"/>
        <v>2609.0500000000002</v>
      </c>
      <c r="BU31" s="76">
        <f t="shared" si="22"/>
        <v>2605.0500000000002</v>
      </c>
      <c r="BV31" s="76">
        <f t="shared" si="22"/>
        <v>2602.0500000000002</v>
      </c>
      <c r="BW31" s="76">
        <f t="shared" si="22"/>
        <v>2601.0500000000002</v>
      </c>
      <c r="BX31" s="76">
        <f t="shared" si="22"/>
        <v>2601.0500000000002</v>
      </c>
      <c r="BY31" s="76">
        <f t="shared" si="22"/>
        <v>2604.0500000000002</v>
      </c>
      <c r="BZ31" s="76">
        <f t="shared" si="22"/>
        <v>2604.0500000000002</v>
      </c>
      <c r="CA31" s="76">
        <f t="shared" si="22"/>
        <v>2604.0500000000002</v>
      </c>
      <c r="CB31" s="76">
        <f t="shared" si="22"/>
        <v>2604.0500000000002</v>
      </c>
      <c r="CC31" s="76">
        <f t="shared" si="22"/>
        <v>2608.0500000000002</v>
      </c>
      <c r="CD31" s="76">
        <f t="shared" si="22"/>
        <v>2604.0500000000002</v>
      </c>
      <c r="CE31" s="76">
        <f t="shared" si="22"/>
        <v>2602.0500000000002</v>
      </c>
      <c r="CF31" s="76">
        <f t="shared" si="22"/>
        <v>2608.0500000000002</v>
      </c>
      <c r="CG31" s="76">
        <f t="shared" si="22"/>
        <v>2610.0500000000002</v>
      </c>
      <c r="CH31" s="76">
        <f t="shared" si="22"/>
        <v>2609.0500000000002</v>
      </c>
      <c r="CI31" s="76">
        <f t="shared" si="22"/>
        <v>2607.0500000000002</v>
      </c>
      <c r="CJ31" s="76">
        <f t="shared" si="22"/>
        <v>2604.0500000000002</v>
      </c>
      <c r="CK31" s="76">
        <f t="shared" si="22"/>
        <v>2604.0500000000002</v>
      </c>
      <c r="CL31" s="76">
        <f t="shared" si="22"/>
        <v>2607.0500000000002</v>
      </c>
      <c r="CM31" s="76">
        <f t="shared" si="22"/>
        <v>2605.0500000000002</v>
      </c>
      <c r="CN31" s="76">
        <f t="shared" si="22"/>
        <v>2609.0500000000002</v>
      </c>
      <c r="CO31" s="76">
        <f t="shared" si="22"/>
        <v>2607.0500000000002</v>
      </c>
      <c r="CP31" s="76">
        <f t="shared" si="22"/>
        <v>2603.0500000000002</v>
      </c>
      <c r="CQ31" s="76">
        <f t="shared" si="22"/>
        <v>2605.0500000000002</v>
      </c>
      <c r="CR31" s="76">
        <f t="shared" si="22"/>
        <v>2605.0500000000002</v>
      </c>
      <c r="CS31" s="77">
        <f t="shared" si="22"/>
        <v>2611.0500000000002</v>
      </c>
      <c r="CT31" s="30">
        <f t="shared" si="20"/>
        <v>256804.79999999952</v>
      </c>
      <c r="CU31" s="152"/>
    </row>
    <row r="32" spans="1:102">
      <c r="A32" s="78" t="s">
        <v>32</v>
      </c>
      <c r="B32" s="79">
        <f>B62-B73</f>
        <v>450</v>
      </c>
      <c r="C32" s="80">
        <f t="shared" ref="C32:BN32" si="23">C62-C73</f>
        <v>450</v>
      </c>
      <c r="D32" s="80">
        <f t="shared" si="23"/>
        <v>450</v>
      </c>
      <c r="E32" s="80">
        <f t="shared" si="23"/>
        <v>450</v>
      </c>
      <c r="F32" s="80">
        <f t="shared" si="23"/>
        <v>400</v>
      </c>
      <c r="G32" s="80">
        <f t="shared" si="23"/>
        <v>400</v>
      </c>
      <c r="H32" s="80">
        <f t="shared" si="23"/>
        <v>400</v>
      </c>
      <c r="I32" s="80">
        <f t="shared" si="23"/>
        <v>400</v>
      </c>
      <c r="J32" s="80">
        <f t="shared" si="23"/>
        <v>375</v>
      </c>
      <c r="K32" s="80">
        <f t="shared" si="23"/>
        <v>350</v>
      </c>
      <c r="L32" s="80">
        <f t="shared" si="23"/>
        <v>275</v>
      </c>
      <c r="M32" s="80">
        <f t="shared" si="23"/>
        <v>250</v>
      </c>
      <c r="N32" s="80">
        <f t="shared" si="23"/>
        <v>200</v>
      </c>
      <c r="O32" s="80">
        <f t="shared" si="23"/>
        <v>175</v>
      </c>
      <c r="P32" s="80">
        <f t="shared" si="23"/>
        <v>125</v>
      </c>
      <c r="Q32" s="80">
        <f t="shared" si="23"/>
        <v>50</v>
      </c>
      <c r="R32" s="80">
        <f t="shared" si="23"/>
        <v>0</v>
      </c>
      <c r="S32" s="80">
        <f t="shared" si="23"/>
        <v>0</v>
      </c>
      <c r="T32" s="80">
        <f t="shared" si="23"/>
        <v>0</v>
      </c>
      <c r="U32" s="80">
        <f t="shared" si="23"/>
        <v>0</v>
      </c>
      <c r="V32" s="80">
        <f t="shared" si="23"/>
        <v>0</v>
      </c>
      <c r="W32" s="80">
        <f t="shared" si="23"/>
        <v>0</v>
      </c>
      <c r="X32" s="80">
        <f t="shared" si="23"/>
        <v>0</v>
      </c>
      <c r="Y32" s="80">
        <f t="shared" si="23"/>
        <v>0</v>
      </c>
      <c r="Z32" s="80">
        <f t="shared" si="23"/>
        <v>0</v>
      </c>
      <c r="AA32" s="80">
        <f t="shared" si="23"/>
        <v>0</v>
      </c>
      <c r="AB32" s="80">
        <f t="shared" si="23"/>
        <v>0</v>
      </c>
      <c r="AC32" s="80">
        <f t="shared" si="23"/>
        <v>0</v>
      </c>
      <c r="AD32" s="80">
        <f t="shared" si="23"/>
        <v>0</v>
      </c>
      <c r="AE32" s="80">
        <f t="shared" si="23"/>
        <v>0</v>
      </c>
      <c r="AF32" s="80">
        <f t="shared" si="23"/>
        <v>0</v>
      </c>
      <c r="AG32" s="80">
        <f t="shared" si="23"/>
        <v>0</v>
      </c>
      <c r="AH32" s="80">
        <f t="shared" si="23"/>
        <v>0</v>
      </c>
      <c r="AI32" s="80">
        <f t="shared" si="23"/>
        <v>0</v>
      </c>
      <c r="AJ32" s="80">
        <f t="shared" si="23"/>
        <v>0</v>
      </c>
      <c r="AK32" s="80">
        <f t="shared" si="23"/>
        <v>0</v>
      </c>
      <c r="AL32" s="80">
        <f t="shared" si="23"/>
        <v>0</v>
      </c>
      <c r="AM32" s="80">
        <f t="shared" si="23"/>
        <v>0</v>
      </c>
      <c r="AN32" s="80">
        <f t="shared" si="23"/>
        <v>0</v>
      </c>
      <c r="AO32" s="80">
        <f t="shared" si="23"/>
        <v>0</v>
      </c>
      <c r="AP32" s="80">
        <f t="shared" si="23"/>
        <v>0</v>
      </c>
      <c r="AQ32" s="80">
        <f t="shared" si="23"/>
        <v>0</v>
      </c>
      <c r="AR32" s="80">
        <f t="shared" si="23"/>
        <v>0</v>
      </c>
      <c r="AS32" s="80">
        <f t="shared" si="23"/>
        <v>0</v>
      </c>
      <c r="AT32" s="80">
        <f t="shared" si="23"/>
        <v>0</v>
      </c>
      <c r="AU32" s="80">
        <f t="shared" si="23"/>
        <v>0</v>
      </c>
      <c r="AV32" s="80">
        <f t="shared" si="23"/>
        <v>0</v>
      </c>
      <c r="AW32" s="80">
        <f t="shared" si="23"/>
        <v>0</v>
      </c>
      <c r="AX32" s="80">
        <f t="shared" si="23"/>
        <v>0</v>
      </c>
      <c r="AY32" s="80">
        <f t="shared" si="23"/>
        <v>0</v>
      </c>
      <c r="AZ32" s="80">
        <f t="shared" si="23"/>
        <v>0</v>
      </c>
      <c r="BA32" s="80">
        <f t="shared" si="23"/>
        <v>0</v>
      </c>
      <c r="BB32" s="80">
        <f t="shared" si="23"/>
        <v>0</v>
      </c>
      <c r="BC32" s="80">
        <f t="shared" si="23"/>
        <v>0</v>
      </c>
      <c r="BD32" s="80">
        <f t="shared" si="23"/>
        <v>0</v>
      </c>
      <c r="BE32" s="80">
        <f t="shared" si="23"/>
        <v>0</v>
      </c>
      <c r="BF32" s="80">
        <f t="shared" si="23"/>
        <v>0</v>
      </c>
      <c r="BG32" s="80">
        <f t="shared" si="23"/>
        <v>0</v>
      </c>
      <c r="BH32" s="80">
        <f t="shared" si="23"/>
        <v>0</v>
      </c>
      <c r="BI32" s="80">
        <f t="shared" si="23"/>
        <v>0</v>
      </c>
      <c r="BJ32" s="80">
        <f t="shared" si="23"/>
        <v>0</v>
      </c>
      <c r="BK32" s="80">
        <f t="shared" si="23"/>
        <v>0</v>
      </c>
      <c r="BL32" s="80">
        <f t="shared" si="23"/>
        <v>0</v>
      </c>
      <c r="BM32" s="80">
        <f t="shared" si="23"/>
        <v>0</v>
      </c>
      <c r="BN32" s="80">
        <f t="shared" si="23"/>
        <v>0</v>
      </c>
      <c r="BO32" s="80">
        <f t="shared" ref="BO32:CS32" si="24">BO62-BO73</f>
        <v>0</v>
      </c>
      <c r="BP32" s="80">
        <f t="shared" si="24"/>
        <v>0</v>
      </c>
      <c r="BQ32" s="80">
        <f t="shared" si="24"/>
        <v>0</v>
      </c>
      <c r="BR32" s="80">
        <f t="shared" si="24"/>
        <v>0</v>
      </c>
      <c r="BS32" s="80">
        <f t="shared" si="24"/>
        <v>0</v>
      </c>
      <c r="BT32" s="80">
        <f t="shared" si="24"/>
        <v>0</v>
      </c>
      <c r="BU32" s="80">
        <f t="shared" si="24"/>
        <v>0</v>
      </c>
      <c r="BV32" s="80">
        <f t="shared" si="24"/>
        <v>0</v>
      </c>
      <c r="BW32" s="80">
        <f t="shared" si="24"/>
        <v>0</v>
      </c>
      <c r="BX32" s="80">
        <f t="shared" si="24"/>
        <v>0</v>
      </c>
      <c r="BY32" s="80">
        <f t="shared" si="24"/>
        <v>0</v>
      </c>
      <c r="BZ32" s="80">
        <f t="shared" si="24"/>
        <v>0</v>
      </c>
      <c r="CA32" s="80">
        <f t="shared" si="24"/>
        <v>0</v>
      </c>
      <c r="CB32" s="80">
        <f t="shared" si="24"/>
        <v>0</v>
      </c>
      <c r="CC32" s="80">
        <f t="shared" si="24"/>
        <v>0</v>
      </c>
      <c r="CD32" s="80">
        <f t="shared" si="24"/>
        <v>0</v>
      </c>
      <c r="CE32" s="80">
        <f t="shared" si="24"/>
        <v>0</v>
      </c>
      <c r="CF32" s="80">
        <f t="shared" si="24"/>
        <v>0</v>
      </c>
      <c r="CG32" s="80">
        <f t="shared" si="24"/>
        <v>0</v>
      </c>
      <c r="CH32" s="80">
        <f t="shared" si="24"/>
        <v>0</v>
      </c>
      <c r="CI32" s="80">
        <f t="shared" si="24"/>
        <v>0</v>
      </c>
      <c r="CJ32" s="80">
        <f t="shared" si="24"/>
        <v>0</v>
      </c>
      <c r="CK32" s="80">
        <f t="shared" si="24"/>
        <v>0</v>
      </c>
      <c r="CL32" s="80">
        <f t="shared" si="24"/>
        <v>0</v>
      </c>
      <c r="CM32" s="80">
        <f t="shared" si="24"/>
        <v>0</v>
      </c>
      <c r="CN32" s="80">
        <f t="shared" si="24"/>
        <v>0</v>
      </c>
      <c r="CO32" s="80">
        <f t="shared" si="24"/>
        <v>0</v>
      </c>
      <c r="CP32" s="80">
        <f t="shared" si="24"/>
        <v>0</v>
      </c>
      <c r="CQ32" s="80">
        <f t="shared" si="24"/>
        <v>0</v>
      </c>
      <c r="CR32" s="80">
        <f t="shared" si="24"/>
        <v>0</v>
      </c>
      <c r="CS32" s="81">
        <f t="shared" si="24"/>
        <v>0</v>
      </c>
      <c r="CT32" s="30">
        <f t="shared" si="20"/>
        <v>5200</v>
      </c>
      <c r="CU32" s="152"/>
    </row>
    <row r="33" spans="1:99">
      <c r="A33" s="25" t="s">
        <v>33</v>
      </c>
      <c r="B33" s="82">
        <f t="shared" ref="B33:Q38" si="25">B63-B74</f>
        <v>547</v>
      </c>
      <c r="C33" s="3">
        <f t="shared" si="25"/>
        <v>547</v>
      </c>
      <c r="D33" s="3">
        <f t="shared" si="25"/>
        <v>547</v>
      </c>
      <c r="E33" s="3">
        <f t="shared" si="25"/>
        <v>547</v>
      </c>
      <c r="F33" s="3">
        <f t="shared" si="25"/>
        <v>547</v>
      </c>
      <c r="G33" s="3">
        <f t="shared" si="25"/>
        <v>547</v>
      </c>
      <c r="H33" s="3">
        <f t="shared" si="25"/>
        <v>547</v>
      </c>
      <c r="I33" s="3">
        <f t="shared" si="25"/>
        <v>547</v>
      </c>
      <c r="J33" s="3">
        <f t="shared" si="25"/>
        <v>547</v>
      </c>
      <c r="K33" s="3">
        <f t="shared" si="25"/>
        <v>547</v>
      </c>
      <c r="L33" s="3">
        <f t="shared" si="25"/>
        <v>547</v>
      </c>
      <c r="M33" s="3">
        <f t="shared" si="25"/>
        <v>547</v>
      </c>
      <c r="N33" s="3">
        <f t="shared" si="25"/>
        <v>547</v>
      </c>
      <c r="O33" s="3">
        <f t="shared" si="25"/>
        <v>547</v>
      </c>
      <c r="P33" s="3">
        <f t="shared" si="25"/>
        <v>547</v>
      </c>
      <c r="Q33" s="3">
        <f t="shared" si="25"/>
        <v>547</v>
      </c>
      <c r="R33" s="3">
        <f t="shared" ref="R33:CC33" si="26">R63-R74</f>
        <v>547</v>
      </c>
      <c r="S33" s="3">
        <f t="shared" si="26"/>
        <v>547</v>
      </c>
      <c r="T33" s="3">
        <f t="shared" si="26"/>
        <v>547</v>
      </c>
      <c r="U33" s="3">
        <f t="shared" si="26"/>
        <v>547</v>
      </c>
      <c r="V33" s="3">
        <f t="shared" si="26"/>
        <v>547</v>
      </c>
      <c r="W33" s="3">
        <f t="shared" si="26"/>
        <v>547</v>
      </c>
      <c r="X33" s="3">
        <f t="shared" si="26"/>
        <v>547</v>
      </c>
      <c r="Y33" s="3">
        <f t="shared" si="26"/>
        <v>547</v>
      </c>
      <c r="Z33" s="3">
        <f t="shared" si="26"/>
        <v>547</v>
      </c>
      <c r="AA33" s="3">
        <f t="shared" si="26"/>
        <v>547</v>
      </c>
      <c r="AB33" s="3">
        <f t="shared" si="26"/>
        <v>547</v>
      </c>
      <c r="AC33" s="3">
        <f t="shared" si="26"/>
        <v>547</v>
      </c>
      <c r="AD33" s="3">
        <f t="shared" si="26"/>
        <v>547</v>
      </c>
      <c r="AE33" s="3">
        <f t="shared" si="26"/>
        <v>547</v>
      </c>
      <c r="AF33" s="3">
        <f t="shared" si="26"/>
        <v>547</v>
      </c>
      <c r="AG33" s="3">
        <f t="shared" si="26"/>
        <v>547</v>
      </c>
      <c r="AH33" s="3">
        <f t="shared" si="26"/>
        <v>547</v>
      </c>
      <c r="AI33" s="3">
        <f t="shared" si="26"/>
        <v>547</v>
      </c>
      <c r="AJ33" s="3">
        <f t="shared" si="26"/>
        <v>547</v>
      </c>
      <c r="AK33" s="3">
        <f t="shared" si="26"/>
        <v>547</v>
      </c>
      <c r="AL33" s="3">
        <f t="shared" si="26"/>
        <v>547</v>
      </c>
      <c r="AM33" s="3">
        <f t="shared" si="26"/>
        <v>547</v>
      </c>
      <c r="AN33" s="3">
        <f t="shared" si="26"/>
        <v>547</v>
      </c>
      <c r="AO33" s="3">
        <f t="shared" si="26"/>
        <v>547</v>
      </c>
      <c r="AP33" s="3">
        <f t="shared" si="26"/>
        <v>547</v>
      </c>
      <c r="AQ33" s="3">
        <f t="shared" si="26"/>
        <v>547</v>
      </c>
      <c r="AR33" s="3">
        <f t="shared" si="26"/>
        <v>547</v>
      </c>
      <c r="AS33" s="3">
        <f t="shared" si="26"/>
        <v>547</v>
      </c>
      <c r="AT33" s="3">
        <f t="shared" si="26"/>
        <v>547</v>
      </c>
      <c r="AU33" s="3">
        <f t="shared" si="26"/>
        <v>547</v>
      </c>
      <c r="AV33" s="3">
        <f t="shared" si="26"/>
        <v>547</v>
      </c>
      <c r="AW33" s="3">
        <f t="shared" si="26"/>
        <v>547</v>
      </c>
      <c r="AX33" s="3">
        <f t="shared" si="26"/>
        <v>547</v>
      </c>
      <c r="AY33" s="3">
        <f t="shared" si="26"/>
        <v>487</v>
      </c>
      <c r="AZ33" s="3">
        <f t="shared" si="26"/>
        <v>427</v>
      </c>
      <c r="BA33" s="3">
        <f t="shared" si="26"/>
        <v>389</v>
      </c>
      <c r="BB33" s="3">
        <f t="shared" si="26"/>
        <v>389</v>
      </c>
      <c r="BC33" s="3">
        <f t="shared" si="26"/>
        <v>449</v>
      </c>
      <c r="BD33" s="3">
        <f t="shared" si="26"/>
        <v>509</v>
      </c>
      <c r="BE33" s="3">
        <f t="shared" si="26"/>
        <v>547</v>
      </c>
      <c r="BF33" s="3">
        <f t="shared" si="26"/>
        <v>547</v>
      </c>
      <c r="BG33" s="3">
        <f t="shared" si="26"/>
        <v>547</v>
      </c>
      <c r="BH33" s="3">
        <f t="shared" si="26"/>
        <v>547</v>
      </c>
      <c r="BI33" s="3">
        <f t="shared" si="26"/>
        <v>547</v>
      </c>
      <c r="BJ33" s="3">
        <f t="shared" si="26"/>
        <v>547</v>
      </c>
      <c r="BK33" s="3">
        <f t="shared" si="26"/>
        <v>547</v>
      </c>
      <c r="BL33" s="3">
        <f t="shared" si="26"/>
        <v>547</v>
      </c>
      <c r="BM33" s="3">
        <f t="shared" si="26"/>
        <v>547</v>
      </c>
      <c r="BN33" s="3">
        <f t="shared" si="26"/>
        <v>547</v>
      </c>
      <c r="BO33" s="3">
        <f t="shared" si="26"/>
        <v>547</v>
      </c>
      <c r="BP33" s="3">
        <f t="shared" si="26"/>
        <v>547</v>
      </c>
      <c r="BQ33" s="3">
        <f t="shared" si="26"/>
        <v>547</v>
      </c>
      <c r="BR33" s="3">
        <f t="shared" si="26"/>
        <v>547</v>
      </c>
      <c r="BS33" s="3">
        <f t="shared" si="26"/>
        <v>547</v>
      </c>
      <c r="BT33" s="3">
        <f t="shared" si="26"/>
        <v>547</v>
      </c>
      <c r="BU33" s="3">
        <f t="shared" si="26"/>
        <v>547</v>
      </c>
      <c r="BV33" s="3">
        <f t="shared" si="26"/>
        <v>547</v>
      </c>
      <c r="BW33" s="3">
        <f t="shared" si="26"/>
        <v>547</v>
      </c>
      <c r="BX33" s="3">
        <f t="shared" si="26"/>
        <v>547</v>
      </c>
      <c r="BY33" s="3">
        <f t="shared" si="26"/>
        <v>547</v>
      </c>
      <c r="BZ33" s="3">
        <f t="shared" si="26"/>
        <v>547</v>
      </c>
      <c r="CA33" s="3">
        <f t="shared" si="26"/>
        <v>547</v>
      </c>
      <c r="CB33" s="3">
        <f t="shared" si="26"/>
        <v>547</v>
      </c>
      <c r="CC33" s="3">
        <f t="shared" si="26"/>
        <v>547</v>
      </c>
      <c r="CD33" s="3">
        <f t="shared" ref="CD33:CS33" si="27">CD63-CD74</f>
        <v>547</v>
      </c>
      <c r="CE33" s="3">
        <f t="shared" si="27"/>
        <v>547</v>
      </c>
      <c r="CF33" s="3">
        <f t="shared" si="27"/>
        <v>547</v>
      </c>
      <c r="CG33" s="3">
        <f t="shared" si="27"/>
        <v>547</v>
      </c>
      <c r="CH33" s="3">
        <f t="shared" si="27"/>
        <v>547</v>
      </c>
      <c r="CI33" s="3">
        <f t="shared" si="27"/>
        <v>547</v>
      </c>
      <c r="CJ33" s="3">
        <f t="shared" si="27"/>
        <v>547</v>
      </c>
      <c r="CK33" s="3">
        <f t="shared" si="27"/>
        <v>547</v>
      </c>
      <c r="CL33" s="3">
        <f t="shared" si="27"/>
        <v>547</v>
      </c>
      <c r="CM33" s="3">
        <f t="shared" si="27"/>
        <v>547</v>
      </c>
      <c r="CN33" s="3">
        <f t="shared" si="27"/>
        <v>547</v>
      </c>
      <c r="CO33" s="3">
        <f t="shared" si="27"/>
        <v>547</v>
      </c>
      <c r="CP33" s="3">
        <f t="shared" si="27"/>
        <v>547</v>
      </c>
      <c r="CQ33" s="3">
        <f t="shared" si="27"/>
        <v>547</v>
      </c>
      <c r="CR33" s="3">
        <f t="shared" si="27"/>
        <v>547</v>
      </c>
      <c r="CS33" s="83">
        <f t="shared" si="27"/>
        <v>547</v>
      </c>
      <c r="CT33" s="30">
        <f t="shared" si="20"/>
        <v>51880</v>
      </c>
      <c r="CU33" s="152"/>
    </row>
    <row r="34" spans="1:99">
      <c r="A34" s="25" t="s">
        <v>34</v>
      </c>
      <c r="B34" s="82">
        <f t="shared" si="25"/>
        <v>778.17</v>
      </c>
      <c r="C34" s="3">
        <f t="shared" si="25"/>
        <v>778.17</v>
      </c>
      <c r="D34" s="3">
        <f t="shared" si="25"/>
        <v>778.17</v>
      </c>
      <c r="E34" s="3">
        <f t="shared" si="25"/>
        <v>778.17</v>
      </c>
      <c r="F34" s="3">
        <f t="shared" si="25"/>
        <v>778.17</v>
      </c>
      <c r="G34" s="3">
        <f t="shared" si="25"/>
        <v>778.17</v>
      </c>
      <c r="H34" s="3">
        <f t="shared" si="25"/>
        <v>778.17</v>
      </c>
      <c r="I34" s="3">
        <f t="shared" si="25"/>
        <v>778.17</v>
      </c>
      <c r="J34" s="3">
        <f t="shared" si="25"/>
        <v>778.17</v>
      </c>
      <c r="K34" s="3">
        <f t="shared" si="25"/>
        <v>778.17</v>
      </c>
      <c r="L34" s="3">
        <f t="shared" si="25"/>
        <v>778.17</v>
      </c>
      <c r="M34" s="3">
        <f t="shared" si="25"/>
        <v>778.17</v>
      </c>
      <c r="N34" s="3">
        <f t="shared" si="25"/>
        <v>778.17</v>
      </c>
      <c r="O34" s="3">
        <f t="shared" si="25"/>
        <v>778.17</v>
      </c>
      <c r="P34" s="3">
        <f t="shared" si="25"/>
        <v>778.17</v>
      </c>
      <c r="Q34" s="3">
        <f t="shared" si="25"/>
        <v>778.17</v>
      </c>
      <c r="R34" s="3">
        <f t="shared" ref="R34:CC34" si="28">R64-R75</f>
        <v>778.17</v>
      </c>
      <c r="S34" s="3">
        <f t="shared" si="28"/>
        <v>778.17</v>
      </c>
      <c r="T34" s="3">
        <f t="shared" si="28"/>
        <v>778.17</v>
      </c>
      <c r="U34" s="3">
        <f t="shared" si="28"/>
        <v>778.17</v>
      </c>
      <c r="V34" s="3">
        <f t="shared" si="28"/>
        <v>778.17</v>
      </c>
      <c r="W34" s="3">
        <f t="shared" si="28"/>
        <v>778.17</v>
      </c>
      <c r="X34" s="3">
        <f t="shared" si="28"/>
        <v>778.17</v>
      </c>
      <c r="Y34" s="3">
        <f t="shared" si="28"/>
        <v>778.17</v>
      </c>
      <c r="Z34" s="3">
        <f t="shared" si="28"/>
        <v>778.17</v>
      </c>
      <c r="AA34" s="3">
        <f t="shared" si="28"/>
        <v>778.17</v>
      </c>
      <c r="AB34" s="3">
        <f t="shared" si="28"/>
        <v>778.17</v>
      </c>
      <c r="AC34" s="3">
        <f t="shared" si="28"/>
        <v>778.17</v>
      </c>
      <c r="AD34" s="3">
        <f t="shared" si="28"/>
        <v>778.17</v>
      </c>
      <c r="AE34" s="3">
        <f t="shared" si="28"/>
        <v>778.17</v>
      </c>
      <c r="AF34" s="3">
        <f t="shared" si="28"/>
        <v>778.17</v>
      </c>
      <c r="AG34" s="3">
        <f t="shared" si="28"/>
        <v>778.17</v>
      </c>
      <c r="AH34" s="3">
        <f t="shared" si="28"/>
        <v>778.17</v>
      </c>
      <c r="AI34" s="3">
        <f t="shared" si="28"/>
        <v>778.17</v>
      </c>
      <c r="AJ34" s="3">
        <f t="shared" si="28"/>
        <v>778.17</v>
      </c>
      <c r="AK34" s="3">
        <f t="shared" si="28"/>
        <v>778.17</v>
      </c>
      <c r="AL34" s="3">
        <f t="shared" si="28"/>
        <v>778.17</v>
      </c>
      <c r="AM34" s="3">
        <f t="shared" si="28"/>
        <v>778.17</v>
      </c>
      <c r="AN34" s="3">
        <f t="shared" si="28"/>
        <v>778.17</v>
      </c>
      <c r="AO34" s="3">
        <f t="shared" si="28"/>
        <v>778.17</v>
      </c>
      <c r="AP34" s="3">
        <f t="shared" si="28"/>
        <v>778.17</v>
      </c>
      <c r="AQ34" s="3">
        <f t="shared" si="28"/>
        <v>778.17</v>
      </c>
      <c r="AR34" s="3">
        <f t="shared" si="28"/>
        <v>778.17</v>
      </c>
      <c r="AS34" s="3">
        <f t="shared" si="28"/>
        <v>778.17</v>
      </c>
      <c r="AT34" s="3">
        <f t="shared" si="28"/>
        <v>778.17</v>
      </c>
      <c r="AU34" s="3">
        <f t="shared" si="28"/>
        <v>778.17</v>
      </c>
      <c r="AV34" s="3">
        <f t="shared" si="28"/>
        <v>778.17</v>
      </c>
      <c r="AW34" s="3">
        <f t="shared" si="28"/>
        <v>778.17</v>
      </c>
      <c r="AX34" s="3">
        <f t="shared" si="28"/>
        <v>778.17</v>
      </c>
      <c r="AY34" s="3">
        <f t="shared" si="28"/>
        <v>778.17</v>
      </c>
      <c r="AZ34" s="3">
        <f t="shared" si="28"/>
        <v>778.17</v>
      </c>
      <c r="BA34" s="3">
        <f t="shared" si="28"/>
        <v>778.17</v>
      </c>
      <c r="BB34" s="3">
        <f t="shared" si="28"/>
        <v>778.17</v>
      </c>
      <c r="BC34" s="3">
        <f t="shared" si="28"/>
        <v>778.17</v>
      </c>
      <c r="BD34" s="3">
        <f t="shared" si="28"/>
        <v>778.17</v>
      </c>
      <c r="BE34" s="3">
        <f t="shared" si="28"/>
        <v>778.17</v>
      </c>
      <c r="BF34" s="3">
        <f t="shared" si="28"/>
        <v>778.17</v>
      </c>
      <c r="BG34" s="3">
        <f t="shared" si="28"/>
        <v>778.17</v>
      </c>
      <c r="BH34" s="3">
        <f t="shared" si="28"/>
        <v>778.17</v>
      </c>
      <c r="BI34" s="3">
        <f t="shared" si="28"/>
        <v>778.17</v>
      </c>
      <c r="BJ34" s="3">
        <f t="shared" si="28"/>
        <v>778.17</v>
      </c>
      <c r="BK34" s="3">
        <f t="shared" si="28"/>
        <v>778.17</v>
      </c>
      <c r="BL34" s="3">
        <f t="shared" si="28"/>
        <v>778.17</v>
      </c>
      <c r="BM34" s="3">
        <f t="shared" si="28"/>
        <v>778.17</v>
      </c>
      <c r="BN34" s="3">
        <f t="shared" si="28"/>
        <v>778.17</v>
      </c>
      <c r="BO34" s="3">
        <f t="shared" si="28"/>
        <v>778.17</v>
      </c>
      <c r="BP34" s="3">
        <f t="shared" si="28"/>
        <v>778.17</v>
      </c>
      <c r="BQ34" s="3">
        <f t="shared" si="28"/>
        <v>778.17</v>
      </c>
      <c r="BR34" s="3">
        <f t="shared" si="28"/>
        <v>778.17</v>
      </c>
      <c r="BS34" s="3">
        <f t="shared" si="28"/>
        <v>778.17</v>
      </c>
      <c r="BT34" s="3">
        <f t="shared" si="28"/>
        <v>778.17</v>
      </c>
      <c r="BU34" s="3">
        <f t="shared" si="28"/>
        <v>778.17</v>
      </c>
      <c r="BV34" s="3">
        <f t="shared" si="28"/>
        <v>778.17</v>
      </c>
      <c r="BW34" s="3">
        <f t="shared" si="28"/>
        <v>778.17</v>
      </c>
      <c r="BX34" s="3">
        <f t="shared" si="28"/>
        <v>778.17</v>
      </c>
      <c r="BY34" s="3">
        <f t="shared" si="28"/>
        <v>778.17</v>
      </c>
      <c r="BZ34" s="3">
        <f t="shared" si="28"/>
        <v>778.17</v>
      </c>
      <c r="CA34" s="3">
        <f t="shared" si="28"/>
        <v>778.17</v>
      </c>
      <c r="CB34" s="3">
        <f t="shared" si="28"/>
        <v>778.17</v>
      </c>
      <c r="CC34" s="3">
        <f t="shared" si="28"/>
        <v>778.17</v>
      </c>
      <c r="CD34" s="3">
        <f t="shared" ref="CD34:CS34" si="29">CD64-CD75</f>
        <v>778.17</v>
      </c>
      <c r="CE34" s="3">
        <f t="shared" si="29"/>
        <v>778.17</v>
      </c>
      <c r="CF34" s="3">
        <f t="shared" si="29"/>
        <v>778.17</v>
      </c>
      <c r="CG34" s="3">
        <f t="shared" si="29"/>
        <v>778.17</v>
      </c>
      <c r="CH34" s="3">
        <f t="shared" si="29"/>
        <v>778.17</v>
      </c>
      <c r="CI34" s="3">
        <f t="shared" si="29"/>
        <v>778.17</v>
      </c>
      <c r="CJ34" s="3">
        <f t="shared" si="29"/>
        <v>778.17</v>
      </c>
      <c r="CK34" s="3">
        <f t="shared" si="29"/>
        <v>778.17</v>
      </c>
      <c r="CL34" s="3">
        <f t="shared" si="29"/>
        <v>778.17</v>
      </c>
      <c r="CM34" s="3">
        <f t="shared" si="29"/>
        <v>778.17</v>
      </c>
      <c r="CN34" s="3">
        <f t="shared" si="29"/>
        <v>778.17</v>
      </c>
      <c r="CO34" s="3">
        <f t="shared" si="29"/>
        <v>778.17</v>
      </c>
      <c r="CP34" s="3">
        <f t="shared" si="29"/>
        <v>778.17</v>
      </c>
      <c r="CQ34" s="3">
        <f t="shared" si="29"/>
        <v>778.17</v>
      </c>
      <c r="CR34" s="3">
        <f t="shared" si="29"/>
        <v>778.17</v>
      </c>
      <c r="CS34" s="83">
        <f t="shared" si="29"/>
        <v>778.17</v>
      </c>
      <c r="CT34" s="30">
        <f t="shared" si="20"/>
        <v>74704.319999999876</v>
      </c>
      <c r="CU34" s="152"/>
    </row>
    <row r="35" spans="1:99">
      <c r="A35" s="25" t="s">
        <v>35</v>
      </c>
      <c r="B35" s="82">
        <f t="shared" si="25"/>
        <v>167</v>
      </c>
      <c r="C35" s="3">
        <f t="shared" si="25"/>
        <v>167</v>
      </c>
      <c r="D35" s="3">
        <f t="shared" si="25"/>
        <v>167</v>
      </c>
      <c r="E35" s="3">
        <f t="shared" si="25"/>
        <v>167</v>
      </c>
      <c r="F35" s="3">
        <f t="shared" si="25"/>
        <v>167</v>
      </c>
      <c r="G35" s="3">
        <f t="shared" si="25"/>
        <v>167</v>
      </c>
      <c r="H35" s="3">
        <f t="shared" si="25"/>
        <v>167</v>
      </c>
      <c r="I35" s="3">
        <f t="shared" si="25"/>
        <v>167</v>
      </c>
      <c r="J35" s="3">
        <f t="shared" si="25"/>
        <v>167</v>
      </c>
      <c r="K35" s="3">
        <f t="shared" si="25"/>
        <v>167</v>
      </c>
      <c r="L35" s="3">
        <f t="shared" si="25"/>
        <v>167</v>
      </c>
      <c r="M35" s="3">
        <f t="shared" si="25"/>
        <v>167</v>
      </c>
      <c r="N35" s="3">
        <f t="shared" si="25"/>
        <v>167</v>
      </c>
      <c r="O35" s="3">
        <f t="shared" si="25"/>
        <v>167</v>
      </c>
      <c r="P35" s="3">
        <f t="shared" si="25"/>
        <v>167</v>
      </c>
      <c r="Q35" s="3">
        <f t="shared" si="25"/>
        <v>167</v>
      </c>
      <c r="R35" s="3">
        <f t="shared" ref="R35:CC35" si="30">R65-R76</f>
        <v>167</v>
      </c>
      <c r="S35" s="3">
        <f t="shared" si="30"/>
        <v>167</v>
      </c>
      <c r="T35" s="3">
        <f t="shared" si="30"/>
        <v>167</v>
      </c>
      <c r="U35" s="3">
        <f t="shared" si="30"/>
        <v>167</v>
      </c>
      <c r="V35" s="3">
        <f t="shared" si="30"/>
        <v>167</v>
      </c>
      <c r="W35" s="3">
        <f t="shared" si="30"/>
        <v>167</v>
      </c>
      <c r="X35" s="3">
        <f t="shared" si="30"/>
        <v>167</v>
      </c>
      <c r="Y35" s="3">
        <f t="shared" si="30"/>
        <v>167</v>
      </c>
      <c r="Z35" s="3">
        <f t="shared" si="30"/>
        <v>167</v>
      </c>
      <c r="AA35" s="3">
        <f t="shared" si="30"/>
        <v>167</v>
      </c>
      <c r="AB35" s="3">
        <f t="shared" si="30"/>
        <v>167</v>
      </c>
      <c r="AC35" s="3">
        <f t="shared" si="30"/>
        <v>167</v>
      </c>
      <c r="AD35" s="3">
        <f t="shared" si="30"/>
        <v>167</v>
      </c>
      <c r="AE35" s="3">
        <f t="shared" si="30"/>
        <v>167</v>
      </c>
      <c r="AF35" s="3">
        <f t="shared" si="30"/>
        <v>167</v>
      </c>
      <c r="AG35" s="3">
        <f t="shared" si="30"/>
        <v>167</v>
      </c>
      <c r="AH35" s="3">
        <f t="shared" si="30"/>
        <v>167</v>
      </c>
      <c r="AI35" s="3">
        <f t="shared" si="30"/>
        <v>167</v>
      </c>
      <c r="AJ35" s="3">
        <f t="shared" si="30"/>
        <v>167</v>
      </c>
      <c r="AK35" s="3">
        <f t="shared" si="30"/>
        <v>167</v>
      </c>
      <c r="AL35" s="3">
        <f t="shared" si="30"/>
        <v>167</v>
      </c>
      <c r="AM35" s="3">
        <f t="shared" si="30"/>
        <v>167</v>
      </c>
      <c r="AN35" s="3">
        <f t="shared" si="30"/>
        <v>167</v>
      </c>
      <c r="AO35" s="3">
        <f t="shared" si="30"/>
        <v>167</v>
      </c>
      <c r="AP35" s="3">
        <f t="shared" si="30"/>
        <v>167</v>
      </c>
      <c r="AQ35" s="3">
        <f t="shared" si="30"/>
        <v>167</v>
      </c>
      <c r="AR35" s="3">
        <f t="shared" si="30"/>
        <v>167</v>
      </c>
      <c r="AS35" s="3">
        <f t="shared" si="30"/>
        <v>167</v>
      </c>
      <c r="AT35" s="3">
        <f t="shared" si="30"/>
        <v>167</v>
      </c>
      <c r="AU35" s="3">
        <f t="shared" si="30"/>
        <v>167</v>
      </c>
      <c r="AV35" s="3">
        <f t="shared" si="30"/>
        <v>167</v>
      </c>
      <c r="AW35" s="3">
        <f t="shared" si="30"/>
        <v>167</v>
      </c>
      <c r="AX35" s="3">
        <f t="shared" si="30"/>
        <v>167</v>
      </c>
      <c r="AY35" s="3">
        <f t="shared" si="30"/>
        <v>167</v>
      </c>
      <c r="AZ35" s="3">
        <f t="shared" si="30"/>
        <v>167</v>
      </c>
      <c r="BA35" s="3">
        <f t="shared" si="30"/>
        <v>167</v>
      </c>
      <c r="BB35" s="3">
        <f t="shared" si="30"/>
        <v>167</v>
      </c>
      <c r="BC35" s="3">
        <f t="shared" si="30"/>
        <v>167</v>
      </c>
      <c r="BD35" s="3">
        <f t="shared" si="30"/>
        <v>167</v>
      </c>
      <c r="BE35" s="3">
        <f t="shared" si="30"/>
        <v>167</v>
      </c>
      <c r="BF35" s="3">
        <f t="shared" si="30"/>
        <v>167</v>
      </c>
      <c r="BG35" s="3">
        <f t="shared" si="30"/>
        <v>167</v>
      </c>
      <c r="BH35" s="3">
        <f t="shared" si="30"/>
        <v>167</v>
      </c>
      <c r="BI35" s="3">
        <f t="shared" si="30"/>
        <v>167</v>
      </c>
      <c r="BJ35" s="3">
        <f t="shared" si="30"/>
        <v>167</v>
      </c>
      <c r="BK35" s="3">
        <f t="shared" si="30"/>
        <v>167</v>
      </c>
      <c r="BL35" s="3">
        <f t="shared" si="30"/>
        <v>167</v>
      </c>
      <c r="BM35" s="3">
        <f t="shared" si="30"/>
        <v>167</v>
      </c>
      <c r="BN35" s="3">
        <f t="shared" si="30"/>
        <v>167</v>
      </c>
      <c r="BO35" s="3">
        <f t="shared" si="30"/>
        <v>167</v>
      </c>
      <c r="BP35" s="3">
        <f t="shared" si="30"/>
        <v>167</v>
      </c>
      <c r="BQ35" s="3">
        <f t="shared" si="30"/>
        <v>167</v>
      </c>
      <c r="BR35" s="3">
        <f t="shared" si="30"/>
        <v>167</v>
      </c>
      <c r="BS35" s="3">
        <f t="shared" si="30"/>
        <v>167</v>
      </c>
      <c r="BT35" s="3">
        <f t="shared" si="30"/>
        <v>167</v>
      </c>
      <c r="BU35" s="3">
        <f t="shared" si="30"/>
        <v>167</v>
      </c>
      <c r="BV35" s="3">
        <f t="shared" si="30"/>
        <v>167</v>
      </c>
      <c r="BW35" s="3">
        <f t="shared" si="30"/>
        <v>167</v>
      </c>
      <c r="BX35" s="3">
        <f t="shared" si="30"/>
        <v>167</v>
      </c>
      <c r="BY35" s="3">
        <f t="shared" si="30"/>
        <v>167</v>
      </c>
      <c r="BZ35" s="3">
        <f t="shared" si="30"/>
        <v>167</v>
      </c>
      <c r="CA35" s="3">
        <f t="shared" si="30"/>
        <v>167</v>
      </c>
      <c r="CB35" s="3">
        <f t="shared" si="30"/>
        <v>167</v>
      </c>
      <c r="CC35" s="3">
        <f t="shared" si="30"/>
        <v>167</v>
      </c>
      <c r="CD35" s="3">
        <f t="shared" ref="CD35:CS35" si="31">CD65-CD76</f>
        <v>167</v>
      </c>
      <c r="CE35" s="3">
        <f t="shared" si="31"/>
        <v>167</v>
      </c>
      <c r="CF35" s="3">
        <f t="shared" si="31"/>
        <v>167</v>
      </c>
      <c r="CG35" s="3">
        <f t="shared" si="31"/>
        <v>167</v>
      </c>
      <c r="CH35" s="3">
        <f t="shared" si="31"/>
        <v>167</v>
      </c>
      <c r="CI35" s="3">
        <f t="shared" si="31"/>
        <v>167</v>
      </c>
      <c r="CJ35" s="3">
        <f t="shared" si="31"/>
        <v>167</v>
      </c>
      <c r="CK35" s="3">
        <f t="shared" si="31"/>
        <v>167</v>
      </c>
      <c r="CL35" s="3">
        <f t="shared" si="31"/>
        <v>167</v>
      </c>
      <c r="CM35" s="3">
        <f t="shared" si="31"/>
        <v>167</v>
      </c>
      <c r="CN35" s="3">
        <f t="shared" si="31"/>
        <v>167</v>
      </c>
      <c r="CO35" s="3">
        <f t="shared" si="31"/>
        <v>167</v>
      </c>
      <c r="CP35" s="3">
        <f t="shared" si="31"/>
        <v>167</v>
      </c>
      <c r="CQ35" s="3">
        <f t="shared" si="31"/>
        <v>167</v>
      </c>
      <c r="CR35" s="3">
        <f t="shared" si="31"/>
        <v>167</v>
      </c>
      <c r="CS35" s="83">
        <f t="shared" si="31"/>
        <v>167</v>
      </c>
      <c r="CT35" s="30">
        <f t="shared" si="20"/>
        <v>16032</v>
      </c>
      <c r="CU35" s="152"/>
    </row>
    <row r="36" spans="1:99">
      <c r="A36" s="25" t="s">
        <v>36</v>
      </c>
      <c r="B36" s="82">
        <f t="shared" si="25"/>
        <v>388.88</v>
      </c>
      <c r="C36" s="3">
        <f t="shared" si="25"/>
        <v>388.88</v>
      </c>
      <c r="D36" s="3">
        <f t="shared" si="25"/>
        <v>388.88</v>
      </c>
      <c r="E36" s="3">
        <f t="shared" si="25"/>
        <v>388.88</v>
      </c>
      <c r="F36" s="3">
        <f t="shared" si="25"/>
        <v>388.88</v>
      </c>
      <c r="G36" s="3">
        <f t="shared" si="25"/>
        <v>388.88</v>
      </c>
      <c r="H36" s="3">
        <f t="shared" si="25"/>
        <v>388.88</v>
      </c>
      <c r="I36" s="3">
        <f t="shared" si="25"/>
        <v>388.88</v>
      </c>
      <c r="J36" s="3">
        <f t="shared" si="25"/>
        <v>388.88</v>
      </c>
      <c r="K36" s="3">
        <f t="shared" si="25"/>
        <v>388.88</v>
      </c>
      <c r="L36" s="3">
        <f t="shared" si="25"/>
        <v>388.88</v>
      </c>
      <c r="M36" s="3">
        <f t="shared" si="25"/>
        <v>388.88</v>
      </c>
      <c r="N36" s="3">
        <f t="shared" si="25"/>
        <v>388.88</v>
      </c>
      <c r="O36" s="3">
        <f t="shared" si="25"/>
        <v>388.88</v>
      </c>
      <c r="P36" s="3">
        <f t="shared" si="25"/>
        <v>388.88</v>
      </c>
      <c r="Q36" s="3">
        <f t="shared" si="25"/>
        <v>388.88</v>
      </c>
      <c r="R36" s="3">
        <f t="shared" ref="R36:CC36" si="32">R66-R77</f>
        <v>388.88</v>
      </c>
      <c r="S36" s="3">
        <f t="shared" si="32"/>
        <v>388.88</v>
      </c>
      <c r="T36" s="3">
        <f t="shared" si="32"/>
        <v>388.88</v>
      </c>
      <c r="U36" s="3">
        <f t="shared" si="32"/>
        <v>388.88</v>
      </c>
      <c r="V36" s="3">
        <f t="shared" si="32"/>
        <v>388.88</v>
      </c>
      <c r="W36" s="3">
        <f t="shared" si="32"/>
        <v>388.88</v>
      </c>
      <c r="X36" s="3">
        <f t="shared" si="32"/>
        <v>388.88</v>
      </c>
      <c r="Y36" s="3">
        <f t="shared" si="32"/>
        <v>388.88</v>
      </c>
      <c r="Z36" s="3">
        <f t="shared" si="32"/>
        <v>388.88</v>
      </c>
      <c r="AA36" s="3">
        <f t="shared" si="32"/>
        <v>388.88</v>
      </c>
      <c r="AB36" s="3">
        <f t="shared" si="32"/>
        <v>388.88</v>
      </c>
      <c r="AC36" s="3">
        <f t="shared" si="32"/>
        <v>388.88</v>
      </c>
      <c r="AD36" s="3">
        <f t="shared" si="32"/>
        <v>388.88</v>
      </c>
      <c r="AE36" s="3">
        <f t="shared" si="32"/>
        <v>388.88</v>
      </c>
      <c r="AF36" s="3">
        <f t="shared" si="32"/>
        <v>388.88</v>
      </c>
      <c r="AG36" s="3">
        <f t="shared" si="32"/>
        <v>388.88</v>
      </c>
      <c r="AH36" s="3">
        <f t="shared" si="32"/>
        <v>388.88</v>
      </c>
      <c r="AI36" s="3">
        <f t="shared" si="32"/>
        <v>388.88</v>
      </c>
      <c r="AJ36" s="3">
        <f t="shared" si="32"/>
        <v>388.88</v>
      </c>
      <c r="AK36" s="3">
        <f t="shared" si="32"/>
        <v>388.88</v>
      </c>
      <c r="AL36" s="3">
        <f t="shared" si="32"/>
        <v>388.88</v>
      </c>
      <c r="AM36" s="3">
        <f t="shared" si="32"/>
        <v>388.88</v>
      </c>
      <c r="AN36" s="3">
        <f t="shared" si="32"/>
        <v>388.88</v>
      </c>
      <c r="AO36" s="3">
        <f t="shared" si="32"/>
        <v>388.88</v>
      </c>
      <c r="AP36" s="3">
        <f t="shared" si="32"/>
        <v>388.88</v>
      </c>
      <c r="AQ36" s="3">
        <f t="shared" si="32"/>
        <v>388.88</v>
      </c>
      <c r="AR36" s="3">
        <f t="shared" si="32"/>
        <v>388.88</v>
      </c>
      <c r="AS36" s="3">
        <f t="shared" si="32"/>
        <v>388.88</v>
      </c>
      <c r="AT36" s="3">
        <f t="shared" si="32"/>
        <v>388.88</v>
      </c>
      <c r="AU36" s="3">
        <f t="shared" si="32"/>
        <v>388.88</v>
      </c>
      <c r="AV36" s="3">
        <f t="shared" si="32"/>
        <v>388.88</v>
      </c>
      <c r="AW36" s="3">
        <f t="shared" si="32"/>
        <v>388.88</v>
      </c>
      <c r="AX36" s="3">
        <f t="shared" si="32"/>
        <v>388.88</v>
      </c>
      <c r="AY36" s="3">
        <f t="shared" si="32"/>
        <v>358.88</v>
      </c>
      <c r="AZ36" s="3">
        <f t="shared" si="32"/>
        <v>343.88</v>
      </c>
      <c r="BA36" s="3">
        <f t="shared" si="32"/>
        <v>343.88</v>
      </c>
      <c r="BB36" s="3">
        <f t="shared" si="32"/>
        <v>343.88</v>
      </c>
      <c r="BC36" s="3">
        <f t="shared" si="32"/>
        <v>373.88</v>
      </c>
      <c r="BD36" s="3">
        <f t="shared" si="32"/>
        <v>388.88</v>
      </c>
      <c r="BE36" s="3">
        <f t="shared" si="32"/>
        <v>388.88</v>
      </c>
      <c r="BF36" s="3">
        <f t="shared" si="32"/>
        <v>388.88</v>
      </c>
      <c r="BG36" s="3">
        <f t="shared" si="32"/>
        <v>388.88</v>
      </c>
      <c r="BH36" s="3">
        <f t="shared" si="32"/>
        <v>388.88</v>
      </c>
      <c r="BI36" s="3">
        <f t="shared" si="32"/>
        <v>388.88</v>
      </c>
      <c r="BJ36" s="3">
        <f t="shared" si="32"/>
        <v>388.88</v>
      </c>
      <c r="BK36" s="3">
        <f t="shared" si="32"/>
        <v>388.88</v>
      </c>
      <c r="BL36" s="3">
        <f t="shared" si="32"/>
        <v>388.88</v>
      </c>
      <c r="BM36" s="3">
        <f t="shared" si="32"/>
        <v>388.88</v>
      </c>
      <c r="BN36" s="3">
        <f t="shared" si="32"/>
        <v>388.88</v>
      </c>
      <c r="BO36" s="3">
        <f t="shared" si="32"/>
        <v>388.88</v>
      </c>
      <c r="BP36" s="3">
        <f t="shared" si="32"/>
        <v>388.88</v>
      </c>
      <c r="BQ36" s="3">
        <f t="shared" si="32"/>
        <v>388.88</v>
      </c>
      <c r="BR36" s="3">
        <f t="shared" si="32"/>
        <v>388.88</v>
      </c>
      <c r="BS36" s="3">
        <f t="shared" si="32"/>
        <v>388.88</v>
      </c>
      <c r="BT36" s="3">
        <f t="shared" si="32"/>
        <v>388.88</v>
      </c>
      <c r="BU36" s="3">
        <f t="shared" si="32"/>
        <v>388.88</v>
      </c>
      <c r="BV36" s="3">
        <f t="shared" si="32"/>
        <v>388.88</v>
      </c>
      <c r="BW36" s="3">
        <f t="shared" si="32"/>
        <v>388.88</v>
      </c>
      <c r="BX36" s="3">
        <f t="shared" si="32"/>
        <v>388.88</v>
      </c>
      <c r="BY36" s="3">
        <f t="shared" si="32"/>
        <v>388.88</v>
      </c>
      <c r="BZ36" s="3">
        <f t="shared" si="32"/>
        <v>388.88</v>
      </c>
      <c r="CA36" s="3">
        <f t="shared" si="32"/>
        <v>388.88</v>
      </c>
      <c r="CB36" s="3">
        <f t="shared" si="32"/>
        <v>388.88</v>
      </c>
      <c r="CC36" s="3">
        <f t="shared" si="32"/>
        <v>388.88</v>
      </c>
      <c r="CD36" s="3">
        <f t="shared" ref="CD36:CS36" si="33">CD66-CD77</f>
        <v>388.88</v>
      </c>
      <c r="CE36" s="3">
        <f t="shared" si="33"/>
        <v>388.88</v>
      </c>
      <c r="CF36" s="3">
        <f t="shared" si="33"/>
        <v>388.88</v>
      </c>
      <c r="CG36" s="3">
        <f t="shared" si="33"/>
        <v>388.88</v>
      </c>
      <c r="CH36" s="3">
        <f t="shared" si="33"/>
        <v>388.88</v>
      </c>
      <c r="CI36" s="3">
        <f t="shared" si="33"/>
        <v>388.88</v>
      </c>
      <c r="CJ36" s="3">
        <f t="shared" si="33"/>
        <v>388.88</v>
      </c>
      <c r="CK36" s="3">
        <f t="shared" si="33"/>
        <v>388.88</v>
      </c>
      <c r="CL36" s="3">
        <f t="shared" si="33"/>
        <v>388.88</v>
      </c>
      <c r="CM36" s="3">
        <f t="shared" si="33"/>
        <v>388.88</v>
      </c>
      <c r="CN36" s="3">
        <f t="shared" si="33"/>
        <v>388.88</v>
      </c>
      <c r="CO36" s="3">
        <f t="shared" si="33"/>
        <v>388.88</v>
      </c>
      <c r="CP36" s="3">
        <f t="shared" si="33"/>
        <v>388.88</v>
      </c>
      <c r="CQ36" s="3">
        <f t="shared" si="33"/>
        <v>388.88</v>
      </c>
      <c r="CR36" s="3">
        <f t="shared" si="33"/>
        <v>388.88</v>
      </c>
      <c r="CS36" s="83">
        <f t="shared" si="33"/>
        <v>388.88</v>
      </c>
      <c r="CT36" s="30">
        <f t="shared" si="20"/>
        <v>37152.479999999996</v>
      </c>
      <c r="CU36" s="152"/>
    </row>
    <row r="37" spans="1:99">
      <c r="A37" s="25" t="s">
        <v>37</v>
      </c>
      <c r="B37" s="82">
        <f t="shared" si="25"/>
        <v>736</v>
      </c>
      <c r="C37" s="3">
        <f t="shared" si="25"/>
        <v>733</v>
      </c>
      <c r="D37" s="3">
        <f t="shared" si="25"/>
        <v>726</v>
      </c>
      <c r="E37" s="3">
        <f t="shared" si="25"/>
        <v>721</v>
      </c>
      <c r="F37" s="3">
        <f t="shared" si="25"/>
        <v>721</v>
      </c>
      <c r="G37" s="3">
        <f t="shared" si="25"/>
        <v>716</v>
      </c>
      <c r="H37" s="3">
        <f t="shared" si="25"/>
        <v>712</v>
      </c>
      <c r="I37" s="3">
        <f t="shared" si="25"/>
        <v>715</v>
      </c>
      <c r="J37" s="3">
        <f t="shared" si="25"/>
        <v>715</v>
      </c>
      <c r="K37" s="3">
        <f t="shared" si="25"/>
        <v>715</v>
      </c>
      <c r="L37" s="3">
        <f t="shared" si="25"/>
        <v>714</v>
      </c>
      <c r="M37" s="3">
        <f t="shared" si="25"/>
        <v>712</v>
      </c>
      <c r="N37" s="3">
        <f t="shared" si="25"/>
        <v>711</v>
      </c>
      <c r="O37" s="3">
        <f t="shared" si="25"/>
        <v>713</v>
      </c>
      <c r="P37" s="3">
        <f t="shared" si="25"/>
        <v>716</v>
      </c>
      <c r="Q37" s="3">
        <f t="shared" si="25"/>
        <v>716</v>
      </c>
      <c r="R37" s="3">
        <f t="shared" ref="R37:CC37" si="34">R67-R78</f>
        <v>713</v>
      </c>
      <c r="S37" s="3">
        <f t="shared" si="34"/>
        <v>712</v>
      </c>
      <c r="T37" s="3">
        <f t="shared" si="34"/>
        <v>711</v>
      </c>
      <c r="U37" s="3">
        <f t="shared" si="34"/>
        <v>712</v>
      </c>
      <c r="V37" s="3">
        <f t="shared" si="34"/>
        <v>710</v>
      </c>
      <c r="W37" s="3">
        <f t="shared" si="34"/>
        <v>706</v>
      </c>
      <c r="X37" s="3">
        <f t="shared" si="34"/>
        <v>711</v>
      </c>
      <c r="Y37" s="3">
        <f t="shared" si="34"/>
        <v>717</v>
      </c>
      <c r="Z37" s="3">
        <f t="shared" si="34"/>
        <v>716</v>
      </c>
      <c r="AA37" s="3">
        <f t="shared" si="34"/>
        <v>717</v>
      </c>
      <c r="AB37" s="3">
        <f t="shared" si="34"/>
        <v>718</v>
      </c>
      <c r="AC37" s="3">
        <f t="shared" si="34"/>
        <v>717</v>
      </c>
      <c r="AD37" s="3">
        <f t="shared" si="34"/>
        <v>719</v>
      </c>
      <c r="AE37" s="3">
        <f t="shared" si="34"/>
        <v>721</v>
      </c>
      <c r="AF37" s="3">
        <f t="shared" si="34"/>
        <v>724</v>
      </c>
      <c r="AG37" s="3">
        <f t="shared" si="34"/>
        <v>724</v>
      </c>
      <c r="AH37" s="3">
        <f t="shared" si="34"/>
        <v>724</v>
      </c>
      <c r="AI37" s="3">
        <f t="shared" si="34"/>
        <v>728</v>
      </c>
      <c r="AJ37" s="3">
        <f t="shared" si="34"/>
        <v>728</v>
      </c>
      <c r="AK37" s="3">
        <f t="shared" si="34"/>
        <v>732</v>
      </c>
      <c r="AL37" s="3">
        <f t="shared" si="34"/>
        <v>737</v>
      </c>
      <c r="AM37" s="3">
        <f t="shared" si="34"/>
        <v>737</v>
      </c>
      <c r="AN37" s="3">
        <f t="shared" si="34"/>
        <v>736</v>
      </c>
      <c r="AO37" s="3">
        <f t="shared" si="34"/>
        <v>734</v>
      </c>
      <c r="AP37" s="3">
        <f t="shared" si="34"/>
        <v>738</v>
      </c>
      <c r="AQ37" s="3">
        <f t="shared" si="34"/>
        <v>740</v>
      </c>
      <c r="AR37" s="3">
        <f t="shared" si="34"/>
        <v>739</v>
      </c>
      <c r="AS37" s="3">
        <f t="shared" si="34"/>
        <v>739</v>
      </c>
      <c r="AT37" s="3">
        <f t="shared" si="34"/>
        <v>736</v>
      </c>
      <c r="AU37" s="3">
        <f t="shared" si="34"/>
        <v>732</v>
      </c>
      <c r="AV37" s="3">
        <f t="shared" si="34"/>
        <v>731</v>
      </c>
      <c r="AW37" s="3">
        <f t="shared" si="34"/>
        <v>725</v>
      </c>
      <c r="AX37" s="3">
        <f t="shared" si="34"/>
        <v>717</v>
      </c>
      <c r="AY37" s="3">
        <f t="shared" si="34"/>
        <v>715</v>
      </c>
      <c r="AZ37" s="3">
        <f t="shared" si="34"/>
        <v>716</v>
      </c>
      <c r="BA37" s="3">
        <f t="shared" si="34"/>
        <v>716</v>
      </c>
      <c r="BB37" s="3">
        <f t="shared" si="34"/>
        <v>715</v>
      </c>
      <c r="BC37" s="3">
        <f t="shared" si="34"/>
        <v>708</v>
      </c>
      <c r="BD37" s="3">
        <f t="shared" si="34"/>
        <v>708</v>
      </c>
      <c r="BE37" s="3">
        <f t="shared" si="34"/>
        <v>709</v>
      </c>
      <c r="BF37" s="3">
        <f t="shared" si="34"/>
        <v>710</v>
      </c>
      <c r="BG37" s="3">
        <f t="shared" si="34"/>
        <v>709</v>
      </c>
      <c r="BH37" s="3">
        <f t="shared" si="34"/>
        <v>700</v>
      </c>
      <c r="BI37" s="3">
        <f t="shared" si="34"/>
        <v>697</v>
      </c>
      <c r="BJ37" s="3">
        <f t="shared" si="34"/>
        <v>697</v>
      </c>
      <c r="BK37" s="3">
        <f t="shared" si="34"/>
        <v>695</v>
      </c>
      <c r="BL37" s="3">
        <f t="shared" si="34"/>
        <v>694</v>
      </c>
      <c r="BM37" s="3">
        <f t="shared" si="34"/>
        <v>694</v>
      </c>
      <c r="BN37" s="3">
        <f t="shared" si="34"/>
        <v>693</v>
      </c>
      <c r="BO37" s="3">
        <f t="shared" si="34"/>
        <v>693</v>
      </c>
      <c r="BP37" s="3">
        <f t="shared" si="34"/>
        <v>693</v>
      </c>
      <c r="BQ37" s="3">
        <f t="shared" si="34"/>
        <v>693</v>
      </c>
      <c r="BR37" s="3">
        <f t="shared" si="34"/>
        <v>691</v>
      </c>
      <c r="BS37" s="3">
        <f t="shared" si="34"/>
        <v>691</v>
      </c>
      <c r="BT37" s="3">
        <f t="shared" si="34"/>
        <v>687</v>
      </c>
      <c r="BU37" s="3">
        <f t="shared" si="34"/>
        <v>683</v>
      </c>
      <c r="BV37" s="3">
        <f t="shared" si="34"/>
        <v>680</v>
      </c>
      <c r="BW37" s="3">
        <f t="shared" si="34"/>
        <v>679</v>
      </c>
      <c r="BX37" s="3">
        <f t="shared" si="34"/>
        <v>679</v>
      </c>
      <c r="BY37" s="3">
        <f t="shared" si="34"/>
        <v>682</v>
      </c>
      <c r="BZ37" s="3">
        <f t="shared" si="34"/>
        <v>682</v>
      </c>
      <c r="CA37" s="3">
        <f t="shared" si="34"/>
        <v>682</v>
      </c>
      <c r="CB37" s="3">
        <f t="shared" si="34"/>
        <v>682</v>
      </c>
      <c r="CC37" s="3">
        <f t="shared" si="34"/>
        <v>686</v>
      </c>
      <c r="CD37" s="3">
        <f t="shared" ref="CD37:CS37" si="35">CD67-CD78</f>
        <v>682</v>
      </c>
      <c r="CE37" s="3">
        <f t="shared" si="35"/>
        <v>680</v>
      </c>
      <c r="CF37" s="3">
        <f t="shared" si="35"/>
        <v>686</v>
      </c>
      <c r="CG37" s="3">
        <f t="shared" si="35"/>
        <v>688</v>
      </c>
      <c r="CH37" s="3">
        <f t="shared" si="35"/>
        <v>687</v>
      </c>
      <c r="CI37" s="3">
        <f t="shared" si="35"/>
        <v>685</v>
      </c>
      <c r="CJ37" s="3">
        <f t="shared" si="35"/>
        <v>682</v>
      </c>
      <c r="CK37" s="3">
        <f t="shared" si="35"/>
        <v>682</v>
      </c>
      <c r="CL37" s="3">
        <f t="shared" si="35"/>
        <v>685</v>
      </c>
      <c r="CM37" s="3">
        <f t="shared" si="35"/>
        <v>683</v>
      </c>
      <c r="CN37" s="3">
        <f t="shared" si="35"/>
        <v>687</v>
      </c>
      <c r="CO37" s="3">
        <f t="shared" si="35"/>
        <v>685</v>
      </c>
      <c r="CP37" s="3">
        <f t="shared" si="35"/>
        <v>681</v>
      </c>
      <c r="CQ37" s="3">
        <f t="shared" si="35"/>
        <v>683</v>
      </c>
      <c r="CR37" s="3">
        <f t="shared" si="35"/>
        <v>683</v>
      </c>
      <c r="CS37" s="83">
        <f t="shared" si="35"/>
        <v>689</v>
      </c>
      <c r="CT37" s="30">
        <f t="shared" si="20"/>
        <v>67900</v>
      </c>
      <c r="CU37" s="152"/>
    </row>
    <row r="38" spans="1:99">
      <c r="A38" s="57" t="s">
        <v>38</v>
      </c>
      <c r="B38" s="84">
        <f t="shared" si="25"/>
        <v>41</v>
      </c>
      <c r="C38" s="85">
        <f t="shared" si="25"/>
        <v>41</v>
      </c>
      <c r="D38" s="85">
        <f t="shared" si="25"/>
        <v>41</v>
      </c>
      <c r="E38" s="85">
        <f t="shared" si="25"/>
        <v>41</v>
      </c>
      <c r="F38" s="85">
        <f t="shared" si="25"/>
        <v>41</v>
      </c>
      <c r="G38" s="85">
        <f t="shared" si="25"/>
        <v>41</v>
      </c>
      <c r="H38" s="85">
        <f t="shared" si="25"/>
        <v>41</v>
      </c>
      <c r="I38" s="85">
        <f t="shared" si="25"/>
        <v>41</v>
      </c>
      <c r="J38" s="85">
        <f t="shared" si="25"/>
        <v>41</v>
      </c>
      <c r="K38" s="85">
        <f t="shared" si="25"/>
        <v>41</v>
      </c>
      <c r="L38" s="85">
        <f t="shared" si="25"/>
        <v>41</v>
      </c>
      <c r="M38" s="85">
        <f t="shared" si="25"/>
        <v>41</v>
      </c>
      <c r="N38" s="85">
        <f t="shared" si="25"/>
        <v>41</v>
      </c>
      <c r="O38" s="85">
        <f t="shared" si="25"/>
        <v>41</v>
      </c>
      <c r="P38" s="85">
        <f t="shared" si="25"/>
        <v>41</v>
      </c>
      <c r="Q38" s="85">
        <f t="shared" si="25"/>
        <v>41</v>
      </c>
      <c r="R38" s="85">
        <f t="shared" ref="R38:CC38" si="36">R68-R79</f>
        <v>41</v>
      </c>
      <c r="S38" s="85">
        <f t="shared" si="36"/>
        <v>41</v>
      </c>
      <c r="T38" s="85">
        <f t="shared" si="36"/>
        <v>41</v>
      </c>
      <c r="U38" s="85">
        <f t="shared" si="36"/>
        <v>41</v>
      </c>
      <c r="V38" s="85">
        <f t="shared" si="36"/>
        <v>41</v>
      </c>
      <c r="W38" s="85">
        <f t="shared" si="36"/>
        <v>41</v>
      </c>
      <c r="X38" s="85">
        <f t="shared" si="36"/>
        <v>41</v>
      </c>
      <c r="Y38" s="85">
        <f t="shared" si="36"/>
        <v>41</v>
      </c>
      <c r="Z38" s="85">
        <f t="shared" si="36"/>
        <v>41</v>
      </c>
      <c r="AA38" s="85">
        <f t="shared" si="36"/>
        <v>41</v>
      </c>
      <c r="AB38" s="85">
        <f t="shared" si="36"/>
        <v>41</v>
      </c>
      <c r="AC38" s="85">
        <f t="shared" si="36"/>
        <v>41</v>
      </c>
      <c r="AD38" s="85">
        <f t="shared" si="36"/>
        <v>41</v>
      </c>
      <c r="AE38" s="85">
        <f t="shared" si="36"/>
        <v>41</v>
      </c>
      <c r="AF38" s="85">
        <f t="shared" si="36"/>
        <v>41</v>
      </c>
      <c r="AG38" s="85">
        <f t="shared" si="36"/>
        <v>41</v>
      </c>
      <c r="AH38" s="85">
        <f t="shared" si="36"/>
        <v>41</v>
      </c>
      <c r="AI38" s="85">
        <f t="shared" si="36"/>
        <v>41</v>
      </c>
      <c r="AJ38" s="85">
        <f t="shared" si="36"/>
        <v>41</v>
      </c>
      <c r="AK38" s="85">
        <f t="shared" si="36"/>
        <v>41</v>
      </c>
      <c r="AL38" s="85">
        <f t="shared" si="36"/>
        <v>41</v>
      </c>
      <c r="AM38" s="85">
        <f t="shared" si="36"/>
        <v>41</v>
      </c>
      <c r="AN38" s="85">
        <f t="shared" si="36"/>
        <v>41</v>
      </c>
      <c r="AO38" s="85">
        <f t="shared" si="36"/>
        <v>41</v>
      </c>
      <c r="AP38" s="85">
        <f t="shared" si="36"/>
        <v>41</v>
      </c>
      <c r="AQ38" s="85">
        <f t="shared" si="36"/>
        <v>41</v>
      </c>
      <c r="AR38" s="85">
        <f t="shared" si="36"/>
        <v>41</v>
      </c>
      <c r="AS38" s="85">
        <f t="shared" si="36"/>
        <v>41</v>
      </c>
      <c r="AT38" s="85">
        <f t="shared" si="36"/>
        <v>41</v>
      </c>
      <c r="AU38" s="85">
        <f t="shared" si="36"/>
        <v>41</v>
      </c>
      <c r="AV38" s="85">
        <f t="shared" si="36"/>
        <v>41</v>
      </c>
      <c r="AW38" s="85">
        <f t="shared" si="36"/>
        <v>41</v>
      </c>
      <c r="AX38" s="85">
        <f t="shared" si="36"/>
        <v>41</v>
      </c>
      <c r="AY38" s="85">
        <f t="shared" si="36"/>
        <v>41</v>
      </c>
      <c r="AZ38" s="85">
        <f t="shared" si="36"/>
        <v>41</v>
      </c>
      <c r="BA38" s="85">
        <f t="shared" si="36"/>
        <v>41</v>
      </c>
      <c r="BB38" s="85">
        <f t="shared" si="36"/>
        <v>41</v>
      </c>
      <c r="BC38" s="85">
        <f t="shared" si="36"/>
        <v>41</v>
      </c>
      <c r="BD38" s="85">
        <f t="shared" si="36"/>
        <v>41</v>
      </c>
      <c r="BE38" s="85">
        <f t="shared" si="36"/>
        <v>41</v>
      </c>
      <c r="BF38" s="85">
        <f t="shared" si="36"/>
        <v>41</v>
      </c>
      <c r="BG38" s="85">
        <f t="shared" si="36"/>
        <v>41</v>
      </c>
      <c r="BH38" s="85">
        <f t="shared" si="36"/>
        <v>41</v>
      </c>
      <c r="BI38" s="85">
        <f t="shared" si="36"/>
        <v>41</v>
      </c>
      <c r="BJ38" s="85">
        <f t="shared" si="36"/>
        <v>41</v>
      </c>
      <c r="BK38" s="85">
        <f t="shared" si="36"/>
        <v>41</v>
      </c>
      <c r="BL38" s="85">
        <f t="shared" si="36"/>
        <v>41</v>
      </c>
      <c r="BM38" s="85">
        <f t="shared" si="36"/>
        <v>41</v>
      </c>
      <c r="BN38" s="85">
        <f t="shared" si="36"/>
        <v>41</v>
      </c>
      <c r="BO38" s="85">
        <f t="shared" si="36"/>
        <v>41</v>
      </c>
      <c r="BP38" s="85">
        <f t="shared" si="36"/>
        <v>41</v>
      </c>
      <c r="BQ38" s="85">
        <f t="shared" si="36"/>
        <v>41</v>
      </c>
      <c r="BR38" s="85">
        <f t="shared" si="36"/>
        <v>41</v>
      </c>
      <c r="BS38" s="85">
        <f t="shared" si="36"/>
        <v>41</v>
      </c>
      <c r="BT38" s="85">
        <f t="shared" si="36"/>
        <v>41</v>
      </c>
      <c r="BU38" s="85">
        <f t="shared" si="36"/>
        <v>41</v>
      </c>
      <c r="BV38" s="85">
        <f t="shared" si="36"/>
        <v>41</v>
      </c>
      <c r="BW38" s="85">
        <f t="shared" si="36"/>
        <v>41</v>
      </c>
      <c r="BX38" s="85">
        <f t="shared" si="36"/>
        <v>41</v>
      </c>
      <c r="BY38" s="85">
        <f t="shared" si="36"/>
        <v>41</v>
      </c>
      <c r="BZ38" s="85">
        <f t="shared" si="36"/>
        <v>41</v>
      </c>
      <c r="CA38" s="85">
        <f t="shared" si="36"/>
        <v>41</v>
      </c>
      <c r="CB38" s="85">
        <f t="shared" si="36"/>
        <v>41</v>
      </c>
      <c r="CC38" s="85">
        <f t="shared" si="36"/>
        <v>41</v>
      </c>
      <c r="CD38" s="85">
        <f t="shared" ref="CD38:CS38" si="37">CD68-CD79</f>
        <v>41</v>
      </c>
      <c r="CE38" s="85">
        <f t="shared" si="37"/>
        <v>41</v>
      </c>
      <c r="CF38" s="85">
        <f t="shared" si="37"/>
        <v>41</v>
      </c>
      <c r="CG38" s="85">
        <f t="shared" si="37"/>
        <v>41</v>
      </c>
      <c r="CH38" s="85">
        <f t="shared" si="37"/>
        <v>41</v>
      </c>
      <c r="CI38" s="85">
        <f t="shared" si="37"/>
        <v>41</v>
      </c>
      <c r="CJ38" s="85">
        <f t="shared" si="37"/>
        <v>41</v>
      </c>
      <c r="CK38" s="85">
        <f t="shared" si="37"/>
        <v>41</v>
      </c>
      <c r="CL38" s="85">
        <f t="shared" si="37"/>
        <v>41</v>
      </c>
      <c r="CM38" s="85">
        <f t="shared" si="37"/>
        <v>41</v>
      </c>
      <c r="CN38" s="85">
        <f t="shared" si="37"/>
        <v>41</v>
      </c>
      <c r="CO38" s="85">
        <f t="shared" si="37"/>
        <v>41</v>
      </c>
      <c r="CP38" s="85">
        <f t="shared" si="37"/>
        <v>41</v>
      </c>
      <c r="CQ38" s="85">
        <f t="shared" si="37"/>
        <v>41</v>
      </c>
      <c r="CR38" s="85">
        <f t="shared" si="37"/>
        <v>41</v>
      </c>
      <c r="CS38" s="86">
        <f t="shared" si="37"/>
        <v>41</v>
      </c>
      <c r="CT38" s="30">
        <f t="shared" si="20"/>
        <v>3936</v>
      </c>
      <c r="CU38" s="152"/>
    </row>
    <row r="39" spans="1:99">
      <c r="A39" s="87" t="s">
        <v>39</v>
      </c>
      <c r="B39" s="88">
        <f t="shared" ref="B39:AG39" si="38">B12</f>
        <v>71.907119444444447</v>
      </c>
      <c r="C39" s="89">
        <f t="shared" si="38"/>
        <v>71.907119444444447</v>
      </c>
      <c r="D39" s="89">
        <f t="shared" si="38"/>
        <v>71.907119444444447</v>
      </c>
      <c r="E39" s="89">
        <f t="shared" si="38"/>
        <v>71.907119444444447</v>
      </c>
      <c r="F39" s="89">
        <f t="shared" si="38"/>
        <v>71.907119444444447</v>
      </c>
      <c r="G39" s="89">
        <f t="shared" si="38"/>
        <v>71.907119444444447</v>
      </c>
      <c r="H39" s="89">
        <f t="shared" si="38"/>
        <v>71.907119444444447</v>
      </c>
      <c r="I39" s="89">
        <f t="shared" si="38"/>
        <v>71.907119444444447</v>
      </c>
      <c r="J39" s="89">
        <f t="shared" si="38"/>
        <v>71.907119444444447</v>
      </c>
      <c r="K39" s="89">
        <f t="shared" si="38"/>
        <v>71.907119444444447</v>
      </c>
      <c r="L39" s="89">
        <f t="shared" si="38"/>
        <v>71.907119444444447</v>
      </c>
      <c r="M39" s="89">
        <f t="shared" si="38"/>
        <v>71.907119444444447</v>
      </c>
      <c r="N39" s="89">
        <f t="shared" si="38"/>
        <v>71.907119444444447</v>
      </c>
      <c r="O39" s="89">
        <f t="shared" si="38"/>
        <v>71.907119444444447</v>
      </c>
      <c r="P39" s="89">
        <f t="shared" si="38"/>
        <v>71.907119444444447</v>
      </c>
      <c r="Q39" s="89">
        <f t="shared" si="38"/>
        <v>71.907119444444447</v>
      </c>
      <c r="R39" s="89">
        <f t="shared" si="38"/>
        <v>71.907119444444447</v>
      </c>
      <c r="S39" s="89">
        <f t="shared" si="38"/>
        <v>71.907119444444447</v>
      </c>
      <c r="T39" s="89">
        <f t="shared" si="38"/>
        <v>71.907119444444447</v>
      </c>
      <c r="U39" s="89">
        <f t="shared" si="38"/>
        <v>71.907119444444447</v>
      </c>
      <c r="V39" s="89">
        <f t="shared" si="38"/>
        <v>71.907119444444447</v>
      </c>
      <c r="W39" s="89">
        <f t="shared" si="38"/>
        <v>71.907119444444447</v>
      </c>
      <c r="X39" s="89">
        <f t="shared" si="38"/>
        <v>71.907119444444447</v>
      </c>
      <c r="Y39" s="89">
        <f t="shared" si="38"/>
        <v>71.907119444444447</v>
      </c>
      <c r="Z39" s="89">
        <f t="shared" si="38"/>
        <v>71.907119444444447</v>
      </c>
      <c r="AA39" s="89">
        <f t="shared" si="38"/>
        <v>71.907119444444447</v>
      </c>
      <c r="AB39" s="89">
        <f t="shared" si="38"/>
        <v>71.907119444444447</v>
      </c>
      <c r="AC39" s="89">
        <f t="shared" si="38"/>
        <v>71.907119444444447</v>
      </c>
      <c r="AD39" s="89">
        <f t="shared" si="38"/>
        <v>71.907119444444447</v>
      </c>
      <c r="AE39" s="89">
        <f t="shared" si="38"/>
        <v>71.907119444444447</v>
      </c>
      <c r="AF39" s="89">
        <f t="shared" si="38"/>
        <v>71.907119444444447</v>
      </c>
      <c r="AG39" s="89">
        <f t="shared" si="38"/>
        <v>71.907119444444447</v>
      </c>
      <c r="AH39" s="89">
        <f t="shared" ref="AH39:BM39" si="39">AH12</f>
        <v>71.907119444444447</v>
      </c>
      <c r="AI39" s="89">
        <f t="shared" si="39"/>
        <v>71.907119444444447</v>
      </c>
      <c r="AJ39" s="89">
        <f t="shared" si="39"/>
        <v>71.907119444444447</v>
      </c>
      <c r="AK39" s="89">
        <f t="shared" si="39"/>
        <v>71.907119444444447</v>
      </c>
      <c r="AL39" s="89">
        <f t="shared" si="39"/>
        <v>71.907119444444447</v>
      </c>
      <c r="AM39" s="89">
        <f t="shared" si="39"/>
        <v>71.907119444444447</v>
      </c>
      <c r="AN39" s="89">
        <f t="shared" si="39"/>
        <v>71.907119444444447</v>
      </c>
      <c r="AO39" s="89">
        <f t="shared" si="39"/>
        <v>71.907119444444447</v>
      </c>
      <c r="AP39" s="89">
        <f t="shared" si="39"/>
        <v>71.907119444444447</v>
      </c>
      <c r="AQ39" s="89">
        <f t="shared" si="39"/>
        <v>71.907119444444447</v>
      </c>
      <c r="AR39" s="89">
        <f t="shared" si="39"/>
        <v>71.907119444444447</v>
      </c>
      <c r="AS39" s="89">
        <f t="shared" si="39"/>
        <v>71.907119444444447</v>
      </c>
      <c r="AT39" s="89">
        <f t="shared" si="39"/>
        <v>71.907119444444447</v>
      </c>
      <c r="AU39" s="89">
        <f t="shared" si="39"/>
        <v>71.907119444444447</v>
      </c>
      <c r="AV39" s="89">
        <f t="shared" si="39"/>
        <v>71.907119444444447</v>
      </c>
      <c r="AW39" s="89">
        <f t="shared" si="39"/>
        <v>71.907119444444447</v>
      </c>
      <c r="AX39" s="89">
        <f t="shared" si="39"/>
        <v>71.907119444444447</v>
      </c>
      <c r="AY39" s="89">
        <f t="shared" si="39"/>
        <v>71.907119444444447</v>
      </c>
      <c r="AZ39" s="89">
        <f t="shared" si="39"/>
        <v>71.907119444444447</v>
      </c>
      <c r="BA39" s="89">
        <f t="shared" si="39"/>
        <v>71.907119444444447</v>
      </c>
      <c r="BB39" s="89">
        <f t="shared" si="39"/>
        <v>71.907119444444447</v>
      </c>
      <c r="BC39" s="89">
        <f t="shared" si="39"/>
        <v>71.907119444444447</v>
      </c>
      <c r="BD39" s="89">
        <f t="shared" si="39"/>
        <v>71.907119444444447</v>
      </c>
      <c r="BE39" s="89">
        <f t="shared" si="39"/>
        <v>71.907119444444447</v>
      </c>
      <c r="BF39" s="89">
        <f t="shared" si="39"/>
        <v>71.907119444444447</v>
      </c>
      <c r="BG39" s="89">
        <f t="shared" si="39"/>
        <v>71.907119444444447</v>
      </c>
      <c r="BH39" s="89">
        <f t="shared" si="39"/>
        <v>71.907119444444447</v>
      </c>
      <c r="BI39" s="89">
        <f t="shared" si="39"/>
        <v>71.907119444444447</v>
      </c>
      <c r="BJ39" s="89">
        <f t="shared" si="39"/>
        <v>71.907119444444447</v>
      </c>
      <c r="BK39" s="89">
        <f t="shared" si="39"/>
        <v>71.907119444444447</v>
      </c>
      <c r="BL39" s="89">
        <f t="shared" si="39"/>
        <v>71.907119444444447</v>
      </c>
      <c r="BM39" s="89">
        <f t="shared" si="39"/>
        <v>71.907119444444447</v>
      </c>
      <c r="BN39" s="89">
        <f t="shared" ref="BN39:CS39" si="40">BN12</f>
        <v>71.907119444444447</v>
      </c>
      <c r="BO39" s="89">
        <f t="shared" si="40"/>
        <v>71.907119444444447</v>
      </c>
      <c r="BP39" s="89">
        <f t="shared" si="40"/>
        <v>71.907119444444447</v>
      </c>
      <c r="BQ39" s="89">
        <f t="shared" si="40"/>
        <v>71.907119444444447</v>
      </c>
      <c r="BR39" s="89">
        <f t="shared" si="40"/>
        <v>71.907119444444447</v>
      </c>
      <c r="BS39" s="89">
        <f t="shared" si="40"/>
        <v>71.907119444444447</v>
      </c>
      <c r="BT39" s="89">
        <f t="shared" si="40"/>
        <v>71.907119444444447</v>
      </c>
      <c r="BU39" s="89">
        <f t="shared" si="40"/>
        <v>71.907119444444447</v>
      </c>
      <c r="BV39" s="89">
        <f t="shared" si="40"/>
        <v>71.907119444444447</v>
      </c>
      <c r="BW39" s="89">
        <f t="shared" si="40"/>
        <v>71.907119444444447</v>
      </c>
      <c r="BX39" s="89">
        <f t="shared" si="40"/>
        <v>71.907119444444447</v>
      </c>
      <c r="BY39" s="89">
        <f t="shared" si="40"/>
        <v>71.907119444444447</v>
      </c>
      <c r="BZ39" s="89">
        <f t="shared" si="40"/>
        <v>71.907119444444447</v>
      </c>
      <c r="CA39" s="89">
        <f t="shared" si="40"/>
        <v>71.907119444444447</v>
      </c>
      <c r="CB39" s="89">
        <f t="shared" si="40"/>
        <v>71.907119444444447</v>
      </c>
      <c r="CC39" s="89">
        <f t="shared" si="40"/>
        <v>71.907119444444447</v>
      </c>
      <c r="CD39" s="89">
        <f t="shared" si="40"/>
        <v>71.907119444444447</v>
      </c>
      <c r="CE39" s="89">
        <f t="shared" si="40"/>
        <v>71.907119444444447</v>
      </c>
      <c r="CF39" s="89">
        <f t="shared" si="40"/>
        <v>71.907119444444447</v>
      </c>
      <c r="CG39" s="89">
        <f t="shared" si="40"/>
        <v>71.907119444444447</v>
      </c>
      <c r="CH39" s="89">
        <f t="shared" si="40"/>
        <v>71.907119444444447</v>
      </c>
      <c r="CI39" s="89">
        <f t="shared" si="40"/>
        <v>71.907119444444447</v>
      </c>
      <c r="CJ39" s="89">
        <f t="shared" si="40"/>
        <v>71.907119444444447</v>
      </c>
      <c r="CK39" s="89">
        <f t="shared" si="40"/>
        <v>71.907119444444447</v>
      </c>
      <c r="CL39" s="89">
        <f t="shared" si="40"/>
        <v>71.907119444444447</v>
      </c>
      <c r="CM39" s="89">
        <f t="shared" si="40"/>
        <v>71.907119444444447</v>
      </c>
      <c r="CN39" s="89">
        <f t="shared" si="40"/>
        <v>71.907119444444447</v>
      </c>
      <c r="CO39" s="89">
        <f t="shared" si="40"/>
        <v>71.907119444444447</v>
      </c>
      <c r="CP39" s="89">
        <f t="shared" si="40"/>
        <v>71.907119444444447</v>
      </c>
      <c r="CQ39" s="89">
        <f t="shared" si="40"/>
        <v>71.907119444444447</v>
      </c>
      <c r="CR39" s="89">
        <f t="shared" si="40"/>
        <v>71.907119444444447</v>
      </c>
      <c r="CS39" s="90">
        <f t="shared" si="40"/>
        <v>71.907119444444447</v>
      </c>
      <c r="CT39" s="30">
        <f t="shared" si="20"/>
        <v>6903.0834666666578</v>
      </c>
      <c r="CU39" s="152"/>
    </row>
    <row r="40" spans="1:99">
      <c r="A40" s="20" t="s">
        <v>40</v>
      </c>
      <c r="B40" s="39">
        <f t="shared" ref="B40:AG40" si="41">SUM(B41:B41)</f>
        <v>2547.44</v>
      </c>
      <c r="C40" s="40">
        <f t="shared" si="41"/>
        <v>2549.98</v>
      </c>
      <c r="D40" s="40">
        <f t="shared" si="41"/>
        <v>2649.06</v>
      </c>
      <c r="E40" s="40">
        <f t="shared" si="41"/>
        <v>2721.58</v>
      </c>
      <c r="F40" s="40">
        <f t="shared" si="41"/>
        <v>2820.67</v>
      </c>
      <c r="G40" s="40">
        <f t="shared" si="41"/>
        <v>2649.55</v>
      </c>
      <c r="H40" s="40">
        <f t="shared" si="41"/>
        <v>2303.25</v>
      </c>
      <c r="I40" s="40">
        <f t="shared" si="41"/>
        <v>2303.63</v>
      </c>
      <c r="J40" s="40">
        <f t="shared" si="41"/>
        <v>2303.83</v>
      </c>
      <c r="K40" s="40">
        <f t="shared" si="41"/>
        <v>2303.84</v>
      </c>
      <c r="L40" s="40">
        <f t="shared" si="41"/>
        <v>2276.96</v>
      </c>
      <c r="M40" s="40">
        <f t="shared" si="41"/>
        <v>2077.25</v>
      </c>
      <c r="N40" s="40">
        <f t="shared" si="41"/>
        <v>2124.48</v>
      </c>
      <c r="O40" s="40">
        <f t="shared" si="41"/>
        <v>2168.9699999999998</v>
      </c>
      <c r="P40" s="40">
        <f t="shared" si="41"/>
        <v>2382.73</v>
      </c>
      <c r="Q40" s="40">
        <f t="shared" si="41"/>
        <v>2533.52</v>
      </c>
      <c r="R40" s="40">
        <f t="shared" si="41"/>
        <v>2144.3200000000002</v>
      </c>
      <c r="S40" s="40">
        <f t="shared" si="41"/>
        <v>2291.1999999999998</v>
      </c>
      <c r="T40" s="40">
        <f t="shared" si="41"/>
        <v>2209.27</v>
      </c>
      <c r="U40" s="40">
        <f t="shared" si="41"/>
        <v>2266.33</v>
      </c>
      <c r="V40" s="40">
        <f t="shared" si="41"/>
        <v>2342.69</v>
      </c>
      <c r="W40" s="40">
        <f t="shared" si="41"/>
        <v>2370.89</v>
      </c>
      <c r="X40" s="40">
        <f t="shared" si="41"/>
        <v>2144.87</v>
      </c>
      <c r="Y40" s="40">
        <f t="shared" si="41"/>
        <v>2145.23</v>
      </c>
      <c r="Z40" s="40">
        <f t="shared" si="41"/>
        <v>2137.42</v>
      </c>
      <c r="AA40" s="40">
        <f t="shared" si="41"/>
        <v>2137.42</v>
      </c>
      <c r="AB40" s="40">
        <f t="shared" si="41"/>
        <v>2139.86</v>
      </c>
      <c r="AC40" s="40">
        <f t="shared" si="41"/>
        <v>2168.5500000000002</v>
      </c>
      <c r="AD40" s="40">
        <f t="shared" si="41"/>
        <v>2156</v>
      </c>
      <c r="AE40" s="40">
        <f t="shared" si="41"/>
        <v>2156.3000000000002</v>
      </c>
      <c r="AF40" s="40">
        <f t="shared" si="41"/>
        <v>2324.16</v>
      </c>
      <c r="AG40" s="40">
        <f t="shared" si="41"/>
        <v>2236.41</v>
      </c>
      <c r="AH40" s="40">
        <f t="shared" ref="AH40:BM40" si="42">SUM(AH41:AH41)</f>
        <v>2109.23</v>
      </c>
      <c r="AI40" s="40">
        <f t="shared" si="42"/>
        <v>1872.03</v>
      </c>
      <c r="AJ40" s="40">
        <f t="shared" si="42"/>
        <v>1793.94</v>
      </c>
      <c r="AK40" s="40">
        <f t="shared" si="42"/>
        <v>1721.94</v>
      </c>
      <c r="AL40" s="40">
        <f t="shared" si="42"/>
        <v>1364.78</v>
      </c>
      <c r="AM40" s="40">
        <f t="shared" si="42"/>
        <v>1315.05</v>
      </c>
      <c r="AN40" s="40">
        <f t="shared" si="42"/>
        <v>1442.8</v>
      </c>
      <c r="AO40" s="40">
        <f t="shared" si="42"/>
        <v>1442.91</v>
      </c>
      <c r="AP40" s="40">
        <f t="shared" si="42"/>
        <v>1381.88</v>
      </c>
      <c r="AQ40" s="40">
        <f t="shared" si="42"/>
        <v>1387.54</v>
      </c>
      <c r="AR40" s="40">
        <f t="shared" si="42"/>
        <v>1401.73</v>
      </c>
      <c r="AS40" s="40">
        <f t="shared" si="42"/>
        <v>1401.73</v>
      </c>
      <c r="AT40" s="40">
        <f t="shared" si="42"/>
        <v>1091.8399999999999</v>
      </c>
      <c r="AU40" s="40">
        <f t="shared" si="42"/>
        <v>1092.1199999999999</v>
      </c>
      <c r="AV40" s="40">
        <f t="shared" si="42"/>
        <v>1386.42</v>
      </c>
      <c r="AW40" s="40">
        <f t="shared" si="42"/>
        <v>1386.42</v>
      </c>
      <c r="AX40" s="40">
        <f t="shared" si="42"/>
        <v>1328.07</v>
      </c>
      <c r="AY40" s="40">
        <f t="shared" si="42"/>
        <v>1328.17</v>
      </c>
      <c r="AZ40" s="40">
        <f t="shared" si="42"/>
        <v>1196.4000000000001</v>
      </c>
      <c r="BA40" s="40">
        <f t="shared" si="42"/>
        <v>1194.83</v>
      </c>
      <c r="BB40" s="40">
        <f t="shared" si="42"/>
        <v>1113.27</v>
      </c>
      <c r="BC40" s="40">
        <f t="shared" si="42"/>
        <v>1113.27</v>
      </c>
      <c r="BD40" s="40">
        <f t="shared" si="42"/>
        <v>1089.45</v>
      </c>
      <c r="BE40" s="40">
        <f t="shared" si="42"/>
        <v>1075.77</v>
      </c>
      <c r="BF40" s="40">
        <f t="shared" si="42"/>
        <v>1059.55</v>
      </c>
      <c r="BG40" s="40">
        <f t="shared" si="42"/>
        <v>1039.3800000000001</v>
      </c>
      <c r="BH40" s="40">
        <f t="shared" si="42"/>
        <v>1067.31</v>
      </c>
      <c r="BI40" s="40">
        <f t="shared" si="42"/>
        <v>1053.68</v>
      </c>
      <c r="BJ40" s="40">
        <f t="shared" si="42"/>
        <v>1634.01</v>
      </c>
      <c r="BK40" s="40">
        <f t="shared" si="42"/>
        <v>1639.06</v>
      </c>
      <c r="BL40" s="40">
        <f t="shared" si="42"/>
        <v>1639.02</v>
      </c>
      <c r="BM40" s="40">
        <f t="shared" si="42"/>
        <v>1638.05</v>
      </c>
      <c r="BN40" s="40">
        <f t="shared" ref="BN40:CS40" si="43">SUM(BN41:BN41)</f>
        <v>1937.13</v>
      </c>
      <c r="BO40" s="40">
        <f t="shared" si="43"/>
        <v>1938.43</v>
      </c>
      <c r="BP40" s="40">
        <f t="shared" si="43"/>
        <v>1832.59</v>
      </c>
      <c r="BQ40" s="40">
        <f t="shared" si="43"/>
        <v>1832.59</v>
      </c>
      <c r="BR40" s="40">
        <f t="shared" si="43"/>
        <v>2006.08</v>
      </c>
      <c r="BS40" s="40">
        <f t="shared" si="43"/>
        <v>2013.53</v>
      </c>
      <c r="BT40" s="40">
        <f t="shared" si="43"/>
        <v>2024.65</v>
      </c>
      <c r="BU40" s="40">
        <f t="shared" si="43"/>
        <v>2111.48</v>
      </c>
      <c r="BV40" s="40">
        <f t="shared" si="43"/>
        <v>2344.7399999999998</v>
      </c>
      <c r="BW40" s="40">
        <f t="shared" si="43"/>
        <v>2362.2399999999998</v>
      </c>
      <c r="BX40" s="40">
        <f t="shared" si="43"/>
        <v>2366.42</v>
      </c>
      <c r="BY40" s="40">
        <f t="shared" si="43"/>
        <v>2344.7800000000002</v>
      </c>
      <c r="BZ40" s="40">
        <f t="shared" si="43"/>
        <v>2336.96</v>
      </c>
      <c r="CA40" s="40">
        <f t="shared" si="43"/>
        <v>2336.9899999999998</v>
      </c>
      <c r="CB40" s="40">
        <f t="shared" si="43"/>
        <v>2336.91</v>
      </c>
      <c r="CC40" s="40">
        <f t="shared" si="43"/>
        <v>2336.91</v>
      </c>
      <c r="CD40" s="40">
        <f t="shared" si="43"/>
        <v>2336.9699999999998</v>
      </c>
      <c r="CE40" s="40">
        <f t="shared" si="43"/>
        <v>2336.79</v>
      </c>
      <c r="CF40" s="40">
        <f t="shared" si="43"/>
        <v>2336.59</v>
      </c>
      <c r="CG40" s="40">
        <f t="shared" si="43"/>
        <v>2336.59</v>
      </c>
      <c r="CH40" s="40">
        <f t="shared" si="43"/>
        <v>2096.5100000000002</v>
      </c>
      <c r="CI40" s="40">
        <f t="shared" si="43"/>
        <v>2096.5100000000002</v>
      </c>
      <c r="CJ40" s="40">
        <f t="shared" si="43"/>
        <v>2054.54</v>
      </c>
      <c r="CK40" s="40">
        <f t="shared" si="43"/>
        <v>2032.06</v>
      </c>
      <c r="CL40" s="40">
        <f t="shared" si="43"/>
        <v>2019.34</v>
      </c>
      <c r="CM40" s="40">
        <f t="shared" si="43"/>
        <v>2014.28</v>
      </c>
      <c r="CN40" s="40">
        <f t="shared" si="43"/>
        <v>2013.48</v>
      </c>
      <c r="CO40" s="40">
        <f t="shared" si="43"/>
        <v>2014.44</v>
      </c>
      <c r="CP40" s="40">
        <f t="shared" si="43"/>
        <v>2014.5</v>
      </c>
      <c r="CQ40" s="40">
        <f t="shared" si="43"/>
        <v>2014.5</v>
      </c>
      <c r="CR40" s="40">
        <f t="shared" si="43"/>
        <v>2285.8200000000002</v>
      </c>
      <c r="CS40" s="91">
        <f t="shared" si="43"/>
        <v>2392.92</v>
      </c>
      <c r="CT40" s="38">
        <f t="shared" si="20"/>
        <v>186747.58000000005</v>
      </c>
      <c r="CU40" s="150"/>
    </row>
    <row r="41" spans="1:99">
      <c r="A41" s="25" t="s">
        <v>12</v>
      </c>
      <c r="B41" s="42">
        <v>2547.44</v>
      </c>
      <c r="C41" s="43">
        <v>2549.98</v>
      </c>
      <c r="D41" s="43">
        <v>2649.06</v>
      </c>
      <c r="E41" s="43">
        <v>2721.58</v>
      </c>
      <c r="F41" s="43">
        <v>2820.67</v>
      </c>
      <c r="G41" s="43">
        <v>2649.55</v>
      </c>
      <c r="H41" s="43">
        <v>2303.25</v>
      </c>
      <c r="I41" s="43">
        <v>2303.63</v>
      </c>
      <c r="J41" s="43">
        <v>2303.83</v>
      </c>
      <c r="K41" s="43">
        <v>2303.84</v>
      </c>
      <c r="L41" s="43">
        <v>2276.96</v>
      </c>
      <c r="M41" s="43">
        <v>2077.25</v>
      </c>
      <c r="N41" s="43">
        <v>2124.48</v>
      </c>
      <c r="O41" s="43">
        <v>2168.9699999999998</v>
      </c>
      <c r="P41" s="43">
        <v>2382.73</v>
      </c>
      <c r="Q41" s="43">
        <v>2533.52</v>
      </c>
      <c r="R41" s="43">
        <v>2144.3200000000002</v>
      </c>
      <c r="S41" s="43">
        <v>2291.1999999999998</v>
      </c>
      <c r="T41" s="43">
        <v>2209.27</v>
      </c>
      <c r="U41" s="43">
        <v>2266.33</v>
      </c>
      <c r="V41" s="43">
        <v>2342.69</v>
      </c>
      <c r="W41" s="43">
        <v>2370.89</v>
      </c>
      <c r="X41" s="43">
        <v>2144.87</v>
      </c>
      <c r="Y41" s="43">
        <v>2145.23</v>
      </c>
      <c r="Z41" s="43">
        <v>2137.42</v>
      </c>
      <c r="AA41" s="43">
        <v>2137.42</v>
      </c>
      <c r="AB41" s="43">
        <v>2139.86</v>
      </c>
      <c r="AC41" s="43">
        <v>2168.5500000000002</v>
      </c>
      <c r="AD41" s="43">
        <v>2156</v>
      </c>
      <c r="AE41" s="43">
        <v>2156.3000000000002</v>
      </c>
      <c r="AF41" s="43">
        <v>2324.16</v>
      </c>
      <c r="AG41" s="43">
        <v>2236.41</v>
      </c>
      <c r="AH41" s="43">
        <v>2109.23</v>
      </c>
      <c r="AI41" s="43">
        <v>1872.03</v>
      </c>
      <c r="AJ41" s="43">
        <v>1793.94</v>
      </c>
      <c r="AK41" s="43">
        <v>1721.94</v>
      </c>
      <c r="AL41" s="43">
        <v>1364.78</v>
      </c>
      <c r="AM41" s="43">
        <v>1315.05</v>
      </c>
      <c r="AN41" s="43">
        <v>1442.8</v>
      </c>
      <c r="AO41" s="43">
        <v>1442.91</v>
      </c>
      <c r="AP41" s="43">
        <v>1381.88</v>
      </c>
      <c r="AQ41" s="43">
        <v>1387.54</v>
      </c>
      <c r="AR41" s="43">
        <v>1401.73</v>
      </c>
      <c r="AS41" s="43">
        <v>1401.73</v>
      </c>
      <c r="AT41" s="43">
        <v>1091.8399999999999</v>
      </c>
      <c r="AU41" s="43">
        <v>1092.1199999999999</v>
      </c>
      <c r="AV41" s="43">
        <v>1386.42</v>
      </c>
      <c r="AW41" s="43">
        <v>1386.42</v>
      </c>
      <c r="AX41" s="43">
        <v>1328.07</v>
      </c>
      <c r="AY41" s="43">
        <v>1328.17</v>
      </c>
      <c r="AZ41" s="43">
        <v>1196.4000000000001</v>
      </c>
      <c r="BA41" s="43">
        <v>1194.83</v>
      </c>
      <c r="BB41" s="43">
        <v>1113.27</v>
      </c>
      <c r="BC41" s="43">
        <v>1113.27</v>
      </c>
      <c r="BD41" s="43">
        <v>1089.45</v>
      </c>
      <c r="BE41" s="43">
        <v>1075.77</v>
      </c>
      <c r="BF41" s="43">
        <v>1059.55</v>
      </c>
      <c r="BG41" s="43">
        <v>1039.3800000000001</v>
      </c>
      <c r="BH41" s="43">
        <v>1067.31</v>
      </c>
      <c r="BI41" s="43">
        <v>1053.68</v>
      </c>
      <c r="BJ41" s="43">
        <v>1634.01</v>
      </c>
      <c r="BK41" s="43">
        <v>1639.06</v>
      </c>
      <c r="BL41" s="43">
        <v>1639.02</v>
      </c>
      <c r="BM41" s="43">
        <v>1638.05</v>
      </c>
      <c r="BN41" s="43">
        <v>1937.13</v>
      </c>
      <c r="BO41" s="43">
        <v>1938.43</v>
      </c>
      <c r="BP41" s="43">
        <v>1832.59</v>
      </c>
      <c r="BQ41" s="43">
        <v>1832.59</v>
      </c>
      <c r="BR41" s="43">
        <v>2006.08</v>
      </c>
      <c r="BS41" s="43">
        <v>2013.53</v>
      </c>
      <c r="BT41" s="43">
        <v>2024.65</v>
      </c>
      <c r="BU41" s="43">
        <v>2111.48</v>
      </c>
      <c r="BV41" s="43">
        <v>2344.7399999999998</v>
      </c>
      <c r="BW41" s="43">
        <v>2362.2399999999998</v>
      </c>
      <c r="BX41" s="43">
        <v>2366.42</v>
      </c>
      <c r="BY41" s="43">
        <v>2344.7800000000002</v>
      </c>
      <c r="BZ41" s="43">
        <v>2336.96</v>
      </c>
      <c r="CA41" s="43">
        <v>2336.9899999999998</v>
      </c>
      <c r="CB41" s="43">
        <v>2336.91</v>
      </c>
      <c r="CC41" s="43">
        <v>2336.91</v>
      </c>
      <c r="CD41" s="43">
        <v>2336.9699999999998</v>
      </c>
      <c r="CE41" s="43">
        <v>2336.79</v>
      </c>
      <c r="CF41" s="43">
        <v>2336.59</v>
      </c>
      <c r="CG41" s="43">
        <v>2336.59</v>
      </c>
      <c r="CH41" s="43">
        <v>2096.5100000000002</v>
      </c>
      <c r="CI41" s="43">
        <v>2096.5100000000002</v>
      </c>
      <c r="CJ41" s="43">
        <v>2054.54</v>
      </c>
      <c r="CK41" s="43">
        <v>2032.06</v>
      </c>
      <c r="CL41" s="43">
        <v>2019.34</v>
      </c>
      <c r="CM41" s="43">
        <v>2014.28</v>
      </c>
      <c r="CN41" s="43">
        <v>2013.48</v>
      </c>
      <c r="CO41" s="43">
        <v>2014.44</v>
      </c>
      <c r="CP41" s="43">
        <v>2014.5</v>
      </c>
      <c r="CQ41" s="43">
        <v>2014.5</v>
      </c>
      <c r="CR41" s="43">
        <v>2285.8200000000002</v>
      </c>
      <c r="CS41" s="92">
        <v>2392.92</v>
      </c>
      <c r="CT41" s="30">
        <f t="shared" si="20"/>
        <v>186747.58000000005</v>
      </c>
      <c r="CU41" s="152"/>
    </row>
    <row r="42" spans="1:99">
      <c r="A42" s="95" t="s">
        <v>41</v>
      </c>
      <c r="B42" s="39">
        <f t="shared" ref="B42:AG42" si="44">SUM(B43:B46)</f>
        <v>1970.45</v>
      </c>
      <c r="C42" s="40">
        <f t="shared" si="44"/>
        <v>1970.45</v>
      </c>
      <c r="D42" s="40">
        <f t="shared" si="44"/>
        <v>1970.45</v>
      </c>
      <c r="E42" s="40">
        <f t="shared" si="44"/>
        <v>1970.45</v>
      </c>
      <c r="F42" s="40">
        <f t="shared" si="44"/>
        <v>1970.45</v>
      </c>
      <c r="G42" s="40">
        <f t="shared" si="44"/>
        <v>1970.45</v>
      </c>
      <c r="H42" s="40">
        <f t="shared" si="44"/>
        <v>1970.45</v>
      </c>
      <c r="I42" s="40">
        <f t="shared" si="44"/>
        <v>1970.45</v>
      </c>
      <c r="J42" s="40">
        <f t="shared" si="44"/>
        <v>1970.45</v>
      </c>
      <c r="K42" s="40">
        <f t="shared" si="44"/>
        <v>1970.45</v>
      </c>
      <c r="L42" s="40">
        <f t="shared" si="44"/>
        <v>1970.45</v>
      </c>
      <c r="M42" s="40">
        <f t="shared" si="44"/>
        <v>1970.45</v>
      </c>
      <c r="N42" s="40">
        <f t="shared" si="44"/>
        <v>1970.45</v>
      </c>
      <c r="O42" s="40">
        <f t="shared" si="44"/>
        <v>1970.45</v>
      </c>
      <c r="P42" s="40">
        <f t="shared" si="44"/>
        <v>1970.45</v>
      </c>
      <c r="Q42" s="40">
        <f t="shared" si="44"/>
        <v>1970.45</v>
      </c>
      <c r="R42" s="40">
        <f t="shared" si="44"/>
        <v>1970.45</v>
      </c>
      <c r="S42" s="40">
        <f t="shared" si="44"/>
        <v>1970.45</v>
      </c>
      <c r="T42" s="40">
        <f t="shared" si="44"/>
        <v>1970.45</v>
      </c>
      <c r="U42" s="40">
        <f t="shared" si="44"/>
        <v>1970.45</v>
      </c>
      <c r="V42" s="40">
        <f t="shared" si="44"/>
        <v>1970.45</v>
      </c>
      <c r="W42" s="40">
        <f t="shared" si="44"/>
        <v>1970.45</v>
      </c>
      <c r="X42" s="40">
        <f t="shared" si="44"/>
        <v>1970.45</v>
      </c>
      <c r="Y42" s="40">
        <f t="shared" si="44"/>
        <v>1970.45</v>
      </c>
      <c r="Z42" s="40">
        <f t="shared" si="44"/>
        <v>1970.45</v>
      </c>
      <c r="AA42" s="40">
        <f t="shared" si="44"/>
        <v>1970.45</v>
      </c>
      <c r="AB42" s="40">
        <f t="shared" si="44"/>
        <v>1970.45</v>
      </c>
      <c r="AC42" s="40">
        <f t="shared" si="44"/>
        <v>1970.45</v>
      </c>
      <c r="AD42" s="40">
        <f t="shared" si="44"/>
        <v>1970.45</v>
      </c>
      <c r="AE42" s="40">
        <f t="shared" si="44"/>
        <v>1970.45</v>
      </c>
      <c r="AF42" s="40">
        <f t="shared" si="44"/>
        <v>1970.45</v>
      </c>
      <c r="AG42" s="40">
        <f t="shared" si="44"/>
        <v>1970.45</v>
      </c>
      <c r="AH42" s="40">
        <f t="shared" ref="AH42:BM42" si="45">SUM(AH43:AH46)</f>
        <v>1970.45</v>
      </c>
      <c r="AI42" s="40">
        <f t="shared" si="45"/>
        <v>1970.45</v>
      </c>
      <c r="AJ42" s="40">
        <f t="shared" si="45"/>
        <v>1970.45</v>
      </c>
      <c r="AK42" s="40">
        <f t="shared" si="45"/>
        <v>1970.45</v>
      </c>
      <c r="AL42" s="40">
        <f t="shared" si="45"/>
        <v>1970.45</v>
      </c>
      <c r="AM42" s="40">
        <f t="shared" si="45"/>
        <v>1970.45</v>
      </c>
      <c r="AN42" s="40">
        <f t="shared" si="45"/>
        <v>1970.45</v>
      </c>
      <c r="AO42" s="40">
        <f t="shared" si="45"/>
        <v>1970.45</v>
      </c>
      <c r="AP42" s="40">
        <f t="shared" si="45"/>
        <v>1970.45</v>
      </c>
      <c r="AQ42" s="40">
        <f t="shared" si="45"/>
        <v>1970.45</v>
      </c>
      <c r="AR42" s="40">
        <f t="shared" si="45"/>
        <v>1970.45</v>
      </c>
      <c r="AS42" s="40">
        <f t="shared" si="45"/>
        <v>1970.45</v>
      </c>
      <c r="AT42" s="40">
        <f t="shared" si="45"/>
        <v>1970.45</v>
      </c>
      <c r="AU42" s="40">
        <f t="shared" si="45"/>
        <v>1970.45</v>
      </c>
      <c r="AV42" s="40">
        <f t="shared" si="45"/>
        <v>1970.45</v>
      </c>
      <c r="AW42" s="40">
        <f t="shared" si="45"/>
        <v>1970.45</v>
      </c>
      <c r="AX42" s="40">
        <f t="shared" si="45"/>
        <v>1938.45</v>
      </c>
      <c r="AY42" s="40">
        <f t="shared" si="45"/>
        <v>1906.45</v>
      </c>
      <c r="AZ42" s="40">
        <f t="shared" si="45"/>
        <v>1874.45</v>
      </c>
      <c r="BA42" s="40">
        <f t="shared" si="45"/>
        <v>1842.45</v>
      </c>
      <c r="BB42" s="40">
        <f t="shared" si="45"/>
        <v>1810.45</v>
      </c>
      <c r="BC42" s="40">
        <f t="shared" si="45"/>
        <v>1842.45</v>
      </c>
      <c r="BD42" s="40">
        <f t="shared" si="45"/>
        <v>1874.45</v>
      </c>
      <c r="BE42" s="40">
        <f t="shared" si="45"/>
        <v>1906.45</v>
      </c>
      <c r="BF42" s="40">
        <f t="shared" si="45"/>
        <v>1938.45</v>
      </c>
      <c r="BG42" s="40">
        <f t="shared" si="45"/>
        <v>1970.45</v>
      </c>
      <c r="BH42" s="40">
        <f t="shared" si="45"/>
        <v>1970.45</v>
      </c>
      <c r="BI42" s="40">
        <f t="shared" si="45"/>
        <v>1970.45</v>
      </c>
      <c r="BJ42" s="40">
        <f t="shared" si="45"/>
        <v>1970.45</v>
      </c>
      <c r="BK42" s="40">
        <f t="shared" si="45"/>
        <v>1970.45</v>
      </c>
      <c r="BL42" s="40">
        <f t="shared" si="45"/>
        <v>1970.45</v>
      </c>
      <c r="BM42" s="40">
        <f t="shared" si="45"/>
        <v>1970.45</v>
      </c>
      <c r="BN42" s="40">
        <f t="shared" ref="BN42:CS42" si="46">SUM(BN43:BN46)</f>
        <v>1970.45</v>
      </c>
      <c r="BO42" s="40">
        <f t="shared" si="46"/>
        <v>1970.45</v>
      </c>
      <c r="BP42" s="40">
        <f t="shared" si="46"/>
        <v>1970.45</v>
      </c>
      <c r="BQ42" s="40">
        <f t="shared" si="46"/>
        <v>1970.45</v>
      </c>
      <c r="BR42" s="40">
        <f t="shared" si="46"/>
        <v>1970.45</v>
      </c>
      <c r="BS42" s="40">
        <f t="shared" si="46"/>
        <v>1970.45</v>
      </c>
      <c r="BT42" s="40">
        <f t="shared" si="46"/>
        <v>1970.45</v>
      </c>
      <c r="BU42" s="40">
        <f t="shared" si="46"/>
        <v>1970.45</v>
      </c>
      <c r="BV42" s="40">
        <f t="shared" si="46"/>
        <v>1970.45</v>
      </c>
      <c r="BW42" s="40">
        <f t="shared" si="46"/>
        <v>1970.45</v>
      </c>
      <c r="BX42" s="40">
        <f t="shared" si="46"/>
        <v>1970.45</v>
      </c>
      <c r="BY42" s="40">
        <f t="shared" si="46"/>
        <v>1970.45</v>
      </c>
      <c r="BZ42" s="40">
        <f t="shared" si="46"/>
        <v>1970.45</v>
      </c>
      <c r="CA42" s="40">
        <f t="shared" si="46"/>
        <v>1970.45</v>
      </c>
      <c r="CB42" s="40">
        <f t="shared" si="46"/>
        <v>1970.45</v>
      </c>
      <c r="CC42" s="40">
        <f t="shared" si="46"/>
        <v>1970.45</v>
      </c>
      <c r="CD42" s="40">
        <f t="shared" si="46"/>
        <v>1970.45</v>
      </c>
      <c r="CE42" s="40">
        <f t="shared" si="46"/>
        <v>1970.45</v>
      </c>
      <c r="CF42" s="40">
        <f t="shared" si="46"/>
        <v>1970.45</v>
      </c>
      <c r="CG42" s="40">
        <f t="shared" si="46"/>
        <v>1970.45</v>
      </c>
      <c r="CH42" s="40">
        <f t="shared" si="46"/>
        <v>1970.45</v>
      </c>
      <c r="CI42" s="40">
        <f t="shared" si="46"/>
        <v>1970.45</v>
      </c>
      <c r="CJ42" s="40">
        <f t="shared" si="46"/>
        <v>1970.45</v>
      </c>
      <c r="CK42" s="40">
        <f t="shared" si="46"/>
        <v>1970.45</v>
      </c>
      <c r="CL42" s="40">
        <f t="shared" si="46"/>
        <v>1970.45</v>
      </c>
      <c r="CM42" s="40">
        <f t="shared" si="46"/>
        <v>1970.45</v>
      </c>
      <c r="CN42" s="40">
        <f t="shared" si="46"/>
        <v>1970.45</v>
      </c>
      <c r="CO42" s="40">
        <f t="shared" si="46"/>
        <v>1970.45</v>
      </c>
      <c r="CP42" s="40">
        <f t="shared" si="46"/>
        <v>1970.45</v>
      </c>
      <c r="CQ42" s="40">
        <f t="shared" si="46"/>
        <v>1970.45</v>
      </c>
      <c r="CR42" s="40">
        <f t="shared" si="46"/>
        <v>1970.45</v>
      </c>
      <c r="CS42" s="91">
        <f t="shared" si="46"/>
        <v>1970.45</v>
      </c>
      <c r="CT42" s="38">
        <f t="shared" si="20"/>
        <v>188363.20000000022</v>
      </c>
      <c r="CU42" s="150"/>
    </row>
    <row r="43" spans="1:99">
      <c r="A43" s="78" t="s">
        <v>42</v>
      </c>
      <c r="B43" s="42">
        <v>1131</v>
      </c>
      <c r="C43" s="43">
        <v>1131</v>
      </c>
      <c r="D43" s="43">
        <v>1131</v>
      </c>
      <c r="E43" s="43">
        <v>1131</v>
      </c>
      <c r="F43" s="43">
        <v>1131</v>
      </c>
      <c r="G43" s="43">
        <v>1131</v>
      </c>
      <c r="H43" s="43">
        <v>1131</v>
      </c>
      <c r="I43" s="43">
        <v>1131</v>
      </c>
      <c r="J43" s="43">
        <v>1131</v>
      </c>
      <c r="K43" s="43">
        <v>1131</v>
      </c>
      <c r="L43" s="43">
        <v>1131</v>
      </c>
      <c r="M43" s="43">
        <v>1131</v>
      </c>
      <c r="N43" s="43">
        <v>1131</v>
      </c>
      <c r="O43" s="43">
        <v>1131</v>
      </c>
      <c r="P43" s="43">
        <v>1131</v>
      </c>
      <c r="Q43" s="43">
        <v>1131</v>
      </c>
      <c r="R43" s="43">
        <v>1131</v>
      </c>
      <c r="S43" s="43">
        <v>1131</v>
      </c>
      <c r="T43" s="43">
        <v>1131</v>
      </c>
      <c r="U43" s="43">
        <v>1131</v>
      </c>
      <c r="V43" s="43">
        <v>1131</v>
      </c>
      <c r="W43" s="43">
        <v>1131</v>
      </c>
      <c r="X43" s="43">
        <v>1131</v>
      </c>
      <c r="Y43" s="43">
        <v>1131</v>
      </c>
      <c r="Z43" s="43">
        <v>1131</v>
      </c>
      <c r="AA43" s="43">
        <v>1131</v>
      </c>
      <c r="AB43" s="43">
        <v>1131</v>
      </c>
      <c r="AC43" s="43">
        <v>1131</v>
      </c>
      <c r="AD43" s="43">
        <v>1131</v>
      </c>
      <c r="AE43" s="43">
        <v>1131</v>
      </c>
      <c r="AF43" s="43">
        <v>1131</v>
      </c>
      <c r="AG43" s="43">
        <v>1131</v>
      </c>
      <c r="AH43" s="43">
        <v>1131</v>
      </c>
      <c r="AI43" s="43">
        <v>1131</v>
      </c>
      <c r="AJ43" s="43">
        <v>1131</v>
      </c>
      <c r="AK43" s="43">
        <v>1131</v>
      </c>
      <c r="AL43" s="43">
        <v>1131</v>
      </c>
      <c r="AM43" s="43">
        <v>1131</v>
      </c>
      <c r="AN43" s="43">
        <v>1131</v>
      </c>
      <c r="AO43" s="43">
        <v>1131</v>
      </c>
      <c r="AP43" s="43">
        <v>1131</v>
      </c>
      <c r="AQ43" s="43">
        <v>1131</v>
      </c>
      <c r="AR43" s="43">
        <v>1131</v>
      </c>
      <c r="AS43" s="43">
        <v>1131</v>
      </c>
      <c r="AT43" s="43">
        <v>1131</v>
      </c>
      <c r="AU43" s="43">
        <v>1131</v>
      </c>
      <c r="AV43" s="43">
        <v>1131</v>
      </c>
      <c r="AW43" s="43">
        <v>1131</v>
      </c>
      <c r="AX43" s="43">
        <v>1099</v>
      </c>
      <c r="AY43" s="43">
        <v>1067</v>
      </c>
      <c r="AZ43" s="43">
        <v>1035</v>
      </c>
      <c r="BA43" s="43">
        <v>1003</v>
      </c>
      <c r="BB43" s="43">
        <v>971</v>
      </c>
      <c r="BC43" s="43">
        <v>1003</v>
      </c>
      <c r="BD43" s="43">
        <v>1035</v>
      </c>
      <c r="BE43" s="43">
        <v>1067</v>
      </c>
      <c r="BF43" s="43">
        <v>1099</v>
      </c>
      <c r="BG43" s="43">
        <v>1131</v>
      </c>
      <c r="BH43" s="43">
        <v>1131</v>
      </c>
      <c r="BI43" s="43">
        <v>1131</v>
      </c>
      <c r="BJ43" s="43">
        <v>1131</v>
      </c>
      <c r="BK43" s="43">
        <v>1131</v>
      </c>
      <c r="BL43" s="43">
        <v>1131</v>
      </c>
      <c r="BM43" s="43">
        <v>1131</v>
      </c>
      <c r="BN43" s="43">
        <v>1131</v>
      </c>
      <c r="BO43" s="43">
        <v>1131</v>
      </c>
      <c r="BP43" s="43">
        <v>1131</v>
      </c>
      <c r="BQ43" s="43">
        <v>1131</v>
      </c>
      <c r="BR43" s="43">
        <v>1131</v>
      </c>
      <c r="BS43" s="43">
        <v>1131</v>
      </c>
      <c r="BT43" s="43">
        <v>1131</v>
      </c>
      <c r="BU43" s="43">
        <v>1131</v>
      </c>
      <c r="BV43" s="43">
        <v>1131</v>
      </c>
      <c r="BW43" s="43">
        <v>1131</v>
      </c>
      <c r="BX43" s="43">
        <v>1131</v>
      </c>
      <c r="BY43" s="43">
        <v>1131</v>
      </c>
      <c r="BZ43" s="43">
        <v>1131</v>
      </c>
      <c r="CA43" s="43">
        <v>1131</v>
      </c>
      <c r="CB43" s="43">
        <v>1131</v>
      </c>
      <c r="CC43" s="43">
        <v>1131</v>
      </c>
      <c r="CD43" s="43">
        <v>1131</v>
      </c>
      <c r="CE43" s="43">
        <v>1131</v>
      </c>
      <c r="CF43" s="43">
        <v>1131</v>
      </c>
      <c r="CG43" s="43">
        <v>1131</v>
      </c>
      <c r="CH43" s="43">
        <v>1131</v>
      </c>
      <c r="CI43" s="43">
        <v>1131</v>
      </c>
      <c r="CJ43" s="43">
        <v>1131</v>
      </c>
      <c r="CK43" s="43">
        <v>1131</v>
      </c>
      <c r="CL43" s="43">
        <v>1131</v>
      </c>
      <c r="CM43" s="43">
        <v>1131</v>
      </c>
      <c r="CN43" s="43">
        <v>1131</v>
      </c>
      <c r="CO43" s="43">
        <v>1131</v>
      </c>
      <c r="CP43" s="43">
        <v>1131</v>
      </c>
      <c r="CQ43" s="43">
        <v>1131</v>
      </c>
      <c r="CR43" s="43">
        <v>1131</v>
      </c>
      <c r="CS43" s="92">
        <v>1131</v>
      </c>
      <c r="CT43" s="30">
        <f t="shared" si="20"/>
        <v>107776</v>
      </c>
      <c r="CU43" s="152"/>
    </row>
    <row r="44" spans="1:99">
      <c r="A44" s="25" t="s">
        <v>43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20"/>
        <v>25867.200000000044</v>
      </c>
      <c r="CU44" s="152"/>
    </row>
    <row r="45" spans="1:99">
      <c r="A45" s="25" t="s">
        <v>44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570</v>
      </c>
      <c r="AY45" s="1">
        <v>570</v>
      </c>
      <c r="AZ45" s="1">
        <v>570</v>
      </c>
      <c r="BA45" s="1">
        <v>570</v>
      </c>
      <c r="BB45" s="1">
        <v>570</v>
      </c>
      <c r="BC45" s="1">
        <v>570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20"/>
        <v>54720</v>
      </c>
      <c r="CU45" s="152"/>
    </row>
    <row r="46" spans="1:99" hidden="1">
      <c r="A46" s="57" t="s">
        <v>45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20"/>
        <v>0</v>
      </c>
      <c r="CU46" s="152"/>
    </row>
    <row r="47" spans="1:99">
      <c r="A47" s="95" t="s">
        <v>46</v>
      </c>
      <c r="B47" s="53">
        <f t="shared" ref="B47:AG47" si="47">SUM(B48:B51)</f>
        <v>91.92</v>
      </c>
      <c r="C47" s="54">
        <f t="shared" si="47"/>
        <v>92.38</v>
      </c>
      <c r="D47" s="54">
        <f t="shared" si="47"/>
        <v>100.85</v>
      </c>
      <c r="E47" s="54">
        <f t="shared" si="47"/>
        <v>98.16</v>
      </c>
      <c r="F47" s="54">
        <f t="shared" si="47"/>
        <v>100.51</v>
      </c>
      <c r="G47" s="54">
        <f t="shared" si="47"/>
        <v>101.69</v>
      </c>
      <c r="H47" s="54">
        <f t="shared" si="47"/>
        <v>94.15</v>
      </c>
      <c r="I47" s="54">
        <f t="shared" si="47"/>
        <v>83.990000000000009</v>
      </c>
      <c r="J47" s="54">
        <f t="shared" si="47"/>
        <v>79.25</v>
      </c>
      <c r="K47" s="54">
        <f t="shared" si="47"/>
        <v>81.03</v>
      </c>
      <c r="L47" s="54">
        <f t="shared" si="47"/>
        <v>82.87</v>
      </c>
      <c r="M47" s="54">
        <f t="shared" si="47"/>
        <v>80.330000000000013</v>
      </c>
      <c r="N47" s="54">
        <f t="shared" si="47"/>
        <v>79.58</v>
      </c>
      <c r="O47" s="54">
        <f t="shared" si="47"/>
        <v>79.42</v>
      </c>
      <c r="P47" s="54">
        <f t="shared" si="47"/>
        <v>75.7</v>
      </c>
      <c r="Q47" s="54">
        <f t="shared" si="47"/>
        <v>82.06</v>
      </c>
      <c r="R47" s="54">
        <f t="shared" si="47"/>
        <v>81.84</v>
      </c>
      <c r="S47" s="54">
        <f t="shared" si="47"/>
        <v>78.22</v>
      </c>
      <c r="T47" s="54">
        <f t="shared" si="47"/>
        <v>71.78</v>
      </c>
      <c r="U47" s="54">
        <f t="shared" si="47"/>
        <v>69.31</v>
      </c>
      <c r="V47" s="54">
        <f t="shared" si="47"/>
        <v>63.71</v>
      </c>
      <c r="W47" s="54">
        <f t="shared" si="47"/>
        <v>62.14</v>
      </c>
      <c r="X47" s="54">
        <f t="shared" si="47"/>
        <v>61.15</v>
      </c>
      <c r="Y47" s="54">
        <f t="shared" si="47"/>
        <v>60.502058353438599</v>
      </c>
      <c r="Z47" s="54">
        <f t="shared" si="47"/>
        <v>65.745957284759214</v>
      </c>
      <c r="AA47" s="54">
        <f t="shared" si="47"/>
        <v>91.937413965162932</v>
      </c>
      <c r="AB47" s="54">
        <f t="shared" si="47"/>
        <v>175.7781504326291</v>
      </c>
      <c r="AC47" s="54">
        <f t="shared" si="47"/>
        <v>327.60278852985937</v>
      </c>
      <c r="AD47" s="54">
        <f t="shared" si="47"/>
        <v>543.14291337677446</v>
      </c>
      <c r="AE47" s="54">
        <f t="shared" si="47"/>
        <v>792.13825698122423</v>
      </c>
      <c r="AF47" s="54">
        <f t="shared" si="47"/>
        <v>1101.9471555532848</v>
      </c>
      <c r="AG47" s="54">
        <f t="shared" si="47"/>
        <v>1587.4389944226846</v>
      </c>
      <c r="AH47" s="54">
        <f t="shared" ref="AH47:BM47" si="48">SUM(AH48:AH51)</f>
        <v>2031.7106759520793</v>
      </c>
      <c r="AI47" s="54">
        <f t="shared" si="48"/>
        <v>2324.4940781303139</v>
      </c>
      <c r="AJ47" s="54">
        <f t="shared" si="48"/>
        <v>2594.4957043496029</v>
      </c>
      <c r="AK47" s="54">
        <f t="shared" si="48"/>
        <v>2963.5387299113663</v>
      </c>
      <c r="AL47" s="54">
        <f t="shared" si="48"/>
        <v>3222.2044785537619</v>
      </c>
      <c r="AM47" s="54">
        <f t="shared" si="48"/>
        <v>3421.6986547700976</v>
      </c>
      <c r="AN47" s="54">
        <f t="shared" si="48"/>
        <v>3650.1892709412768</v>
      </c>
      <c r="AO47" s="54">
        <f t="shared" si="48"/>
        <v>3806.224958174128</v>
      </c>
      <c r="AP47" s="54">
        <f t="shared" si="48"/>
        <v>3967.611016434957</v>
      </c>
      <c r="AQ47" s="54">
        <f t="shared" si="48"/>
        <v>4063.7751571244498</v>
      </c>
      <c r="AR47" s="54">
        <f t="shared" si="48"/>
        <v>4229.5581537697572</v>
      </c>
      <c r="AS47" s="54">
        <f t="shared" si="48"/>
        <v>4311.3409062777928</v>
      </c>
      <c r="AT47" s="54">
        <f t="shared" si="48"/>
        <v>4358.4818681051975</v>
      </c>
      <c r="AU47" s="54">
        <f t="shared" si="48"/>
        <v>4402.790167766535</v>
      </c>
      <c r="AV47" s="54">
        <f t="shared" si="48"/>
        <v>4436.457170099332</v>
      </c>
      <c r="AW47" s="54">
        <f t="shared" si="48"/>
        <v>4482.6874401193063</v>
      </c>
      <c r="AX47" s="54">
        <f t="shared" si="48"/>
        <v>4487.2992307999357</v>
      </c>
      <c r="AY47" s="54">
        <f t="shared" si="48"/>
        <v>4423.0968655584411</v>
      </c>
      <c r="AZ47" s="54">
        <f t="shared" si="48"/>
        <v>4398.646059043218</v>
      </c>
      <c r="BA47" s="54">
        <f t="shared" si="48"/>
        <v>4520.0520416837635</v>
      </c>
      <c r="BB47" s="54">
        <f t="shared" si="48"/>
        <v>4490.1813980970383</v>
      </c>
      <c r="BC47" s="54">
        <f t="shared" si="48"/>
        <v>4466.7232131434939</v>
      </c>
      <c r="BD47" s="54">
        <f t="shared" si="48"/>
        <v>4448.0993302910629</v>
      </c>
      <c r="BE47" s="54">
        <f t="shared" si="48"/>
        <v>4401.4386293504413</v>
      </c>
      <c r="BF47" s="54">
        <f t="shared" si="48"/>
        <v>4325.0624198330797</v>
      </c>
      <c r="BG47" s="54">
        <f t="shared" si="48"/>
        <v>4057.3446688499043</v>
      </c>
      <c r="BH47" s="54">
        <f t="shared" si="48"/>
        <v>3934.3661017073641</v>
      </c>
      <c r="BI47" s="54">
        <f t="shared" si="48"/>
        <v>3811.2439004162625</v>
      </c>
      <c r="BJ47" s="54">
        <f t="shared" si="48"/>
        <v>3687.1292882017347</v>
      </c>
      <c r="BK47" s="54">
        <f t="shared" si="48"/>
        <v>3483.4502114685438</v>
      </c>
      <c r="BL47" s="54">
        <f t="shared" si="48"/>
        <v>3229.6260068307338</v>
      </c>
      <c r="BM47" s="54">
        <f t="shared" si="48"/>
        <v>3068.1452927012692</v>
      </c>
      <c r="BN47" s="54">
        <f t="shared" ref="BN47:CS47" si="49">SUM(BN48:BN51)</f>
        <v>2819.391952954476</v>
      </c>
      <c r="BO47" s="54">
        <f t="shared" si="49"/>
        <v>2518.1714814454076</v>
      </c>
      <c r="BP47" s="54">
        <f t="shared" si="49"/>
        <v>2181.7365093798844</v>
      </c>
      <c r="BQ47" s="54">
        <f t="shared" si="49"/>
        <v>1849.7445897966904</v>
      </c>
      <c r="BR47" s="54">
        <f t="shared" si="49"/>
        <v>1503.2866489963867</v>
      </c>
      <c r="BS47" s="54">
        <f t="shared" si="49"/>
        <v>1180.1414373601879</v>
      </c>
      <c r="BT47" s="54">
        <f t="shared" si="49"/>
        <v>880.01031464807659</v>
      </c>
      <c r="BU47" s="54">
        <f t="shared" si="49"/>
        <v>472.18569077755086</v>
      </c>
      <c r="BV47" s="54">
        <f t="shared" si="49"/>
        <v>272.99235000886176</v>
      </c>
      <c r="BW47" s="54">
        <f t="shared" si="49"/>
        <v>174.78526646729057</v>
      </c>
      <c r="BX47" s="54">
        <f t="shared" si="49"/>
        <v>129.28667659289323</v>
      </c>
      <c r="BY47" s="54">
        <f t="shared" si="49"/>
        <v>82.77978942561478</v>
      </c>
      <c r="BZ47" s="54">
        <f t="shared" si="49"/>
        <v>83.44</v>
      </c>
      <c r="CA47" s="54">
        <f t="shared" si="49"/>
        <v>96.949999999999989</v>
      </c>
      <c r="CB47" s="54">
        <f t="shared" si="49"/>
        <v>102.16</v>
      </c>
      <c r="CC47" s="54">
        <f t="shared" si="49"/>
        <v>102.06</v>
      </c>
      <c r="CD47" s="54">
        <f t="shared" si="49"/>
        <v>107.66</v>
      </c>
      <c r="CE47" s="54">
        <f t="shared" si="49"/>
        <v>113.25</v>
      </c>
      <c r="CF47" s="54">
        <f t="shared" si="49"/>
        <v>115.80000000000001</v>
      </c>
      <c r="CG47" s="54">
        <f t="shared" si="49"/>
        <v>119.4</v>
      </c>
      <c r="CH47" s="54">
        <f t="shared" si="49"/>
        <v>120.45</v>
      </c>
      <c r="CI47" s="54">
        <f t="shared" si="49"/>
        <v>122.85</v>
      </c>
      <c r="CJ47" s="54">
        <f t="shared" si="49"/>
        <v>126.66</v>
      </c>
      <c r="CK47" s="54">
        <f t="shared" si="49"/>
        <v>131.35</v>
      </c>
      <c r="CL47" s="54">
        <f t="shared" si="49"/>
        <v>136.22999999999999</v>
      </c>
      <c r="CM47" s="54">
        <f t="shared" si="49"/>
        <v>138.69999999999999</v>
      </c>
      <c r="CN47" s="54">
        <f t="shared" si="49"/>
        <v>138.82999999999998</v>
      </c>
      <c r="CO47" s="54">
        <f t="shared" si="49"/>
        <v>133.88999999999999</v>
      </c>
      <c r="CP47" s="54">
        <f t="shared" si="49"/>
        <v>130.54000000000002</v>
      </c>
      <c r="CQ47" s="54">
        <f t="shared" si="49"/>
        <v>135.68</v>
      </c>
      <c r="CR47" s="54">
        <f t="shared" si="49"/>
        <v>135.74</v>
      </c>
      <c r="CS47" s="96">
        <f t="shared" si="49"/>
        <v>131.66</v>
      </c>
      <c r="CT47" s="38">
        <f t="shared" si="20"/>
        <v>146625.24948520938</v>
      </c>
      <c r="CU47" s="150"/>
    </row>
    <row r="48" spans="1:99">
      <c r="A48" s="26" t="s">
        <v>66</v>
      </c>
      <c r="B48" s="42">
        <f t="shared" ref="B48:AG48" si="50">B21</f>
        <v>0</v>
      </c>
      <c r="C48" s="43">
        <f t="shared" si="50"/>
        <v>0</v>
      </c>
      <c r="D48" s="43">
        <f t="shared" si="50"/>
        <v>0</v>
      </c>
      <c r="E48" s="43">
        <f t="shared" si="50"/>
        <v>0</v>
      </c>
      <c r="F48" s="43">
        <f t="shared" si="50"/>
        <v>0</v>
      </c>
      <c r="G48" s="43">
        <f t="shared" si="50"/>
        <v>0</v>
      </c>
      <c r="H48" s="43">
        <f t="shared" si="50"/>
        <v>0</v>
      </c>
      <c r="I48" s="43">
        <f t="shared" si="50"/>
        <v>0</v>
      </c>
      <c r="J48" s="43">
        <f t="shared" si="50"/>
        <v>0</v>
      </c>
      <c r="K48" s="43">
        <f t="shared" si="50"/>
        <v>0</v>
      </c>
      <c r="L48" s="43">
        <f t="shared" si="50"/>
        <v>0</v>
      </c>
      <c r="M48" s="43">
        <f t="shared" si="50"/>
        <v>0</v>
      </c>
      <c r="N48" s="43">
        <f t="shared" si="50"/>
        <v>0</v>
      </c>
      <c r="O48" s="43">
        <f t="shared" si="50"/>
        <v>0</v>
      </c>
      <c r="P48" s="43">
        <f t="shared" si="50"/>
        <v>0</v>
      </c>
      <c r="Q48" s="43">
        <f t="shared" si="50"/>
        <v>0</v>
      </c>
      <c r="R48" s="43">
        <f t="shared" si="50"/>
        <v>0</v>
      </c>
      <c r="S48" s="43">
        <f t="shared" si="50"/>
        <v>0</v>
      </c>
      <c r="T48" s="43">
        <f t="shared" si="50"/>
        <v>0</v>
      </c>
      <c r="U48" s="43">
        <f t="shared" si="50"/>
        <v>0</v>
      </c>
      <c r="V48" s="43">
        <f t="shared" si="50"/>
        <v>0</v>
      </c>
      <c r="W48" s="43">
        <f t="shared" si="50"/>
        <v>0</v>
      </c>
      <c r="X48" s="43">
        <f t="shared" si="50"/>
        <v>0</v>
      </c>
      <c r="Y48" s="43">
        <f t="shared" si="50"/>
        <v>0.01</v>
      </c>
      <c r="Z48" s="43">
        <f t="shared" si="50"/>
        <v>0.11</v>
      </c>
      <c r="AA48" s="43">
        <f t="shared" si="50"/>
        <v>5.26</v>
      </c>
      <c r="AB48" s="43">
        <f t="shared" si="50"/>
        <v>20.69</v>
      </c>
      <c r="AC48" s="43">
        <f t="shared" si="50"/>
        <v>50.410000000000004</v>
      </c>
      <c r="AD48" s="43">
        <f t="shared" si="50"/>
        <v>109.13000000000001</v>
      </c>
      <c r="AE48" s="43">
        <f t="shared" si="50"/>
        <v>177.58</v>
      </c>
      <c r="AF48" s="43">
        <f t="shared" si="50"/>
        <v>293.69000000000005</v>
      </c>
      <c r="AG48" s="43">
        <f t="shared" si="50"/>
        <v>438.46999999999997</v>
      </c>
      <c r="AH48" s="43">
        <f t="shared" ref="AH48:BM48" si="51">AH21</f>
        <v>602.55000000000007</v>
      </c>
      <c r="AI48" s="43">
        <f t="shared" si="51"/>
        <v>728.83</v>
      </c>
      <c r="AJ48" s="43">
        <f t="shared" si="51"/>
        <v>865.29</v>
      </c>
      <c r="AK48" s="43">
        <f t="shared" si="51"/>
        <v>1010.9599999999999</v>
      </c>
      <c r="AL48" s="43">
        <f t="shared" si="51"/>
        <v>1114.33</v>
      </c>
      <c r="AM48" s="43">
        <f t="shared" si="51"/>
        <v>1199.8600000000001</v>
      </c>
      <c r="AN48" s="43">
        <f t="shared" si="51"/>
        <v>1310.5999999999999</v>
      </c>
      <c r="AO48" s="43">
        <f t="shared" si="51"/>
        <v>1384.0700000000002</v>
      </c>
      <c r="AP48" s="43">
        <f t="shared" si="51"/>
        <v>1462.18</v>
      </c>
      <c r="AQ48" s="43">
        <f t="shared" si="51"/>
        <v>1481.18</v>
      </c>
      <c r="AR48" s="43">
        <f t="shared" si="51"/>
        <v>1592.0600000000002</v>
      </c>
      <c r="AS48" s="43">
        <f t="shared" si="51"/>
        <v>1626.1500000000003</v>
      </c>
      <c r="AT48" s="43">
        <f t="shared" si="51"/>
        <v>1642.8</v>
      </c>
      <c r="AU48" s="43">
        <f t="shared" si="51"/>
        <v>1648.08</v>
      </c>
      <c r="AV48" s="43">
        <f t="shared" si="51"/>
        <v>1656.23</v>
      </c>
      <c r="AW48" s="43">
        <f t="shared" si="51"/>
        <v>1656.45</v>
      </c>
      <c r="AX48" s="43">
        <f t="shared" si="51"/>
        <v>1658.27</v>
      </c>
      <c r="AY48" s="43">
        <f t="shared" si="51"/>
        <v>1611.1699999999998</v>
      </c>
      <c r="AZ48" s="43">
        <f t="shared" si="51"/>
        <v>1608.67</v>
      </c>
      <c r="BA48" s="43">
        <f t="shared" si="51"/>
        <v>1721.55</v>
      </c>
      <c r="BB48" s="43">
        <f t="shared" si="51"/>
        <v>1720.4699999999998</v>
      </c>
      <c r="BC48" s="43">
        <f t="shared" si="51"/>
        <v>1716.4999999999998</v>
      </c>
      <c r="BD48" s="43">
        <f t="shared" si="51"/>
        <v>1723.1299999999999</v>
      </c>
      <c r="BE48" s="43">
        <f t="shared" si="51"/>
        <v>1709.5599999999997</v>
      </c>
      <c r="BF48" s="43">
        <f t="shared" si="51"/>
        <v>1680.5</v>
      </c>
      <c r="BG48" s="43">
        <f t="shared" si="51"/>
        <v>1489.3599999999997</v>
      </c>
      <c r="BH48" s="43">
        <f t="shared" si="51"/>
        <v>1466.45</v>
      </c>
      <c r="BI48" s="43">
        <f t="shared" si="51"/>
        <v>1446.11</v>
      </c>
      <c r="BJ48" s="43">
        <f t="shared" si="51"/>
        <v>1403.35</v>
      </c>
      <c r="BK48" s="43">
        <f t="shared" si="51"/>
        <v>1322.94</v>
      </c>
      <c r="BL48" s="43">
        <f t="shared" si="51"/>
        <v>1198.78</v>
      </c>
      <c r="BM48" s="43">
        <f t="shared" si="51"/>
        <v>1155.99</v>
      </c>
      <c r="BN48" s="43">
        <f t="shared" ref="BN48:CS48" si="52">BN21</f>
        <v>1085.5700000000002</v>
      </c>
      <c r="BO48" s="43">
        <f t="shared" si="52"/>
        <v>979.44</v>
      </c>
      <c r="BP48" s="43">
        <f t="shared" si="52"/>
        <v>848.28999999999985</v>
      </c>
      <c r="BQ48" s="43">
        <f t="shared" si="52"/>
        <v>735.72000000000014</v>
      </c>
      <c r="BR48" s="43">
        <f t="shared" si="52"/>
        <v>594.5</v>
      </c>
      <c r="BS48" s="43">
        <f t="shared" si="52"/>
        <v>470.15000000000003</v>
      </c>
      <c r="BT48" s="43">
        <f t="shared" si="52"/>
        <v>359.31</v>
      </c>
      <c r="BU48" s="43">
        <f t="shared" si="52"/>
        <v>241.42</v>
      </c>
      <c r="BV48" s="43">
        <f t="shared" si="52"/>
        <v>145.51000000000002</v>
      </c>
      <c r="BW48" s="43">
        <f t="shared" si="52"/>
        <v>78.540000000000006</v>
      </c>
      <c r="BX48" s="43">
        <f t="shared" si="52"/>
        <v>35.18</v>
      </c>
      <c r="BY48" s="43">
        <f t="shared" si="52"/>
        <v>9.91</v>
      </c>
      <c r="BZ48" s="43">
        <f t="shared" si="52"/>
        <v>0.03</v>
      </c>
      <c r="CA48" s="43">
        <f t="shared" si="52"/>
        <v>0</v>
      </c>
      <c r="CB48" s="43">
        <f t="shared" si="52"/>
        <v>0</v>
      </c>
      <c r="CC48" s="43">
        <f t="shared" si="52"/>
        <v>0</v>
      </c>
      <c r="CD48" s="43">
        <f t="shared" si="52"/>
        <v>0</v>
      </c>
      <c r="CE48" s="43">
        <f t="shared" si="52"/>
        <v>0</v>
      </c>
      <c r="CF48" s="43">
        <f t="shared" si="52"/>
        <v>0</v>
      </c>
      <c r="CG48" s="43">
        <f t="shared" si="52"/>
        <v>0</v>
      </c>
      <c r="CH48" s="43">
        <f t="shared" si="52"/>
        <v>0</v>
      </c>
      <c r="CI48" s="43">
        <f t="shared" si="52"/>
        <v>0</v>
      </c>
      <c r="CJ48" s="43">
        <f t="shared" si="52"/>
        <v>0</v>
      </c>
      <c r="CK48" s="43">
        <f t="shared" si="52"/>
        <v>0</v>
      </c>
      <c r="CL48" s="43">
        <f t="shared" si="52"/>
        <v>0</v>
      </c>
      <c r="CM48" s="43">
        <f t="shared" si="52"/>
        <v>0</v>
      </c>
      <c r="CN48" s="43">
        <f t="shared" si="52"/>
        <v>0</v>
      </c>
      <c r="CO48" s="43">
        <f t="shared" si="52"/>
        <v>0</v>
      </c>
      <c r="CP48" s="43">
        <f t="shared" si="52"/>
        <v>0</v>
      </c>
      <c r="CQ48" s="43">
        <f t="shared" si="52"/>
        <v>0</v>
      </c>
      <c r="CR48" s="43">
        <f t="shared" si="52"/>
        <v>0</v>
      </c>
      <c r="CS48" s="92">
        <f t="shared" si="52"/>
        <v>0</v>
      </c>
      <c r="CT48" s="30">
        <f t="shared" ref="CT48:CT51" si="53">SUM(B48:CS48)</f>
        <v>52293.340000000004</v>
      </c>
      <c r="CU48" s="152"/>
    </row>
    <row r="49" spans="1:102">
      <c r="A49" s="30" t="s">
        <v>67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2.2420583534385989</v>
      </c>
      <c r="Z49" s="1">
        <v>10.845957284759223</v>
      </c>
      <c r="AA49" s="1">
        <v>34.047413965162932</v>
      </c>
      <c r="AB49" s="1">
        <v>102.87815043262911</v>
      </c>
      <c r="AC49" s="1">
        <v>224.44278852985929</v>
      </c>
      <c r="AD49" s="1">
        <v>379.67291337677449</v>
      </c>
      <c r="AE49" s="1">
        <v>557.68825698122419</v>
      </c>
      <c r="AF49" s="1">
        <v>752.11715555328453</v>
      </c>
      <c r="AG49" s="1">
        <v>1099.2889944226845</v>
      </c>
      <c r="AH49" s="1">
        <v>1395.5806759520794</v>
      </c>
      <c r="AI49" s="1">
        <v>1561.5140781303137</v>
      </c>
      <c r="AJ49" s="1">
        <v>1694.2757043496033</v>
      </c>
      <c r="AK49" s="1">
        <v>1917.2187299113664</v>
      </c>
      <c r="AL49" s="1">
        <v>2061.6244785537619</v>
      </c>
      <c r="AM49" s="1">
        <v>2169.9986547700973</v>
      </c>
      <c r="AN49" s="1">
        <v>2283.9992709412772</v>
      </c>
      <c r="AO49" s="1">
        <v>2364.7349581741278</v>
      </c>
      <c r="AP49" s="1">
        <v>2449.4110164349568</v>
      </c>
      <c r="AQ49" s="1">
        <v>2528.5351571244491</v>
      </c>
      <c r="AR49" s="1">
        <v>2583.4581537697572</v>
      </c>
      <c r="AS49" s="1">
        <v>2634.0309062777924</v>
      </c>
      <c r="AT49" s="1">
        <v>2678.6418681051978</v>
      </c>
      <c r="AU49" s="1">
        <v>2720.8401677665347</v>
      </c>
      <c r="AV49" s="1">
        <v>2743.7371700993308</v>
      </c>
      <c r="AW49" s="1">
        <v>2782.5074401193065</v>
      </c>
      <c r="AX49" s="1">
        <v>2788.4692307999362</v>
      </c>
      <c r="AY49" s="1">
        <v>2781.4268655584415</v>
      </c>
      <c r="AZ49" s="1">
        <v>2759.8060590432178</v>
      </c>
      <c r="BA49" s="1">
        <v>2769.1120416837643</v>
      </c>
      <c r="BB49" s="1">
        <v>2737.4213980970385</v>
      </c>
      <c r="BC49" s="1">
        <v>2711.0032131434946</v>
      </c>
      <c r="BD49" s="1">
        <v>2686.839330291064</v>
      </c>
      <c r="BE49" s="1">
        <v>2647.2586293504414</v>
      </c>
      <c r="BF49" s="1">
        <v>2595.3724198330792</v>
      </c>
      <c r="BG49" s="1">
        <v>2519.8346688499046</v>
      </c>
      <c r="BH49" s="1">
        <v>2427.8461017073641</v>
      </c>
      <c r="BI49" s="1">
        <v>2332.9139004162625</v>
      </c>
      <c r="BJ49" s="1">
        <v>2245.769288201735</v>
      </c>
      <c r="BK49" s="1">
        <v>2127.5302114685437</v>
      </c>
      <c r="BL49" s="1">
        <v>1995.7560068307337</v>
      </c>
      <c r="BM49" s="1">
        <v>1866.6552927012692</v>
      </c>
      <c r="BN49" s="1">
        <v>1686.5719529544758</v>
      </c>
      <c r="BO49" s="1">
        <v>1495.0214814454075</v>
      </c>
      <c r="BP49" s="1">
        <v>1282.0365093798848</v>
      </c>
      <c r="BQ49" s="1">
        <v>1065.0645897966904</v>
      </c>
      <c r="BR49" s="1">
        <v>859.46664899638654</v>
      </c>
      <c r="BS49" s="1">
        <v>659.00143736018788</v>
      </c>
      <c r="BT49" s="1">
        <v>468.82031464807665</v>
      </c>
      <c r="BU49" s="1">
        <v>175.42569077755084</v>
      </c>
      <c r="BV49" s="1">
        <v>73.16235000886175</v>
      </c>
      <c r="BW49" s="1">
        <v>35.84526646729055</v>
      </c>
      <c r="BX49" s="1">
        <v>29.566676592893245</v>
      </c>
      <c r="BY49" s="1">
        <v>0.43978942561477402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3"/>
        <v>87556.76948520937</v>
      </c>
      <c r="CU49" s="152"/>
    </row>
    <row r="50" spans="1:102">
      <c r="A50" s="30" t="s">
        <v>24</v>
      </c>
      <c r="B50" s="45">
        <v>57.57</v>
      </c>
      <c r="C50" s="1">
        <v>57.76</v>
      </c>
      <c r="D50" s="1">
        <v>65.94</v>
      </c>
      <c r="E50" s="1">
        <v>63.53</v>
      </c>
      <c r="F50" s="1">
        <v>65.98</v>
      </c>
      <c r="G50" s="1">
        <v>67.3</v>
      </c>
      <c r="H50" s="1">
        <v>59.43</v>
      </c>
      <c r="I50" s="1">
        <v>49.18</v>
      </c>
      <c r="J50" s="1">
        <v>44.21</v>
      </c>
      <c r="K50" s="1">
        <v>46.12</v>
      </c>
      <c r="L50" s="1">
        <v>47.74</v>
      </c>
      <c r="M50" s="1">
        <v>45.52</v>
      </c>
      <c r="N50" s="1">
        <v>44.82</v>
      </c>
      <c r="O50" s="1">
        <v>44.33</v>
      </c>
      <c r="P50" s="1">
        <v>41.18</v>
      </c>
      <c r="Q50" s="1">
        <v>47.24</v>
      </c>
      <c r="R50" s="1">
        <v>47.15</v>
      </c>
      <c r="S50" s="1">
        <v>43.53</v>
      </c>
      <c r="T50" s="1">
        <v>37.28</v>
      </c>
      <c r="U50" s="1">
        <v>34.9</v>
      </c>
      <c r="V50" s="1">
        <v>29.18</v>
      </c>
      <c r="W50" s="1">
        <v>27.3</v>
      </c>
      <c r="X50" s="1">
        <v>26.15</v>
      </c>
      <c r="Y50" s="1">
        <v>23.57</v>
      </c>
      <c r="Z50" s="1">
        <v>20.04</v>
      </c>
      <c r="AA50" s="1">
        <v>18.48</v>
      </c>
      <c r="AB50" s="1">
        <v>17.47</v>
      </c>
      <c r="AC50" s="1">
        <v>18.91</v>
      </c>
      <c r="AD50" s="1">
        <v>20.239999999999998</v>
      </c>
      <c r="AE50" s="1">
        <v>21.85</v>
      </c>
      <c r="AF50" s="1">
        <v>22.74</v>
      </c>
      <c r="AG50" s="1">
        <v>16.66</v>
      </c>
      <c r="AH50" s="1">
        <v>0.04</v>
      </c>
      <c r="AI50" s="1">
        <v>0.04</v>
      </c>
      <c r="AJ50" s="1">
        <v>0.04</v>
      </c>
      <c r="AK50" s="1">
        <v>0.04</v>
      </c>
      <c r="AL50" s="1">
        <v>11.65</v>
      </c>
      <c r="AM50" s="1">
        <v>18.54</v>
      </c>
      <c r="AN50" s="1">
        <v>22.47</v>
      </c>
      <c r="AO50" s="1">
        <v>24.42</v>
      </c>
      <c r="AP50" s="1">
        <v>23.18</v>
      </c>
      <c r="AQ50" s="1">
        <v>21.01</v>
      </c>
      <c r="AR50" s="1">
        <v>20.100000000000001</v>
      </c>
      <c r="AS50" s="1">
        <v>18.07</v>
      </c>
      <c r="AT50" s="1">
        <v>5.44</v>
      </c>
      <c r="AU50" s="1">
        <v>3.87</v>
      </c>
      <c r="AV50" s="1">
        <v>6.52</v>
      </c>
      <c r="AW50" s="1">
        <v>12.94</v>
      </c>
      <c r="AX50" s="1">
        <v>10.7</v>
      </c>
      <c r="AY50" s="1">
        <v>0.86</v>
      </c>
      <c r="AZ50" s="1">
        <v>0.84</v>
      </c>
      <c r="BA50" s="1">
        <v>0.69</v>
      </c>
      <c r="BB50" s="1">
        <v>3.25</v>
      </c>
      <c r="BC50" s="1">
        <v>8.99</v>
      </c>
      <c r="BD50" s="1">
        <v>8.44</v>
      </c>
      <c r="BE50" s="1">
        <v>13.79</v>
      </c>
      <c r="BF50" s="1">
        <v>18.09</v>
      </c>
      <c r="BG50" s="1">
        <v>18.079999999999998</v>
      </c>
      <c r="BH50" s="1">
        <v>10.050000000000001</v>
      </c>
      <c r="BI50" s="1">
        <v>2.15</v>
      </c>
      <c r="BJ50" s="1">
        <v>7.72</v>
      </c>
      <c r="BK50" s="1">
        <v>2.63</v>
      </c>
      <c r="BL50" s="1">
        <v>4.75</v>
      </c>
      <c r="BM50" s="1">
        <v>15.26</v>
      </c>
      <c r="BN50" s="1">
        <v>16.96</v>
      </c>
      <c r="BO50" s="1">
        <v>13.46</v>
      </c>
      <c r="BP50" s="1">
        <v>21.08</v>
      </c>
      <c r="BQ50" s="1">
        <v>18.559999999999999</v>
      </c>
      <c r="BR50" s="1">
        <v>18.940000000000001</v>
      </c>
      <c r="BS50" s="1">
        <v>20.63</v>
      </c>
      <c r="BT50" s="1">
        <v>21.5</v>
      </c>
      <c r="BU50" s="1">
        <v>25.03</v>
      </c>
      <c r="BV50" s="1">
        <v>24.17</v>
      </c>
      <c r="BW50" s="1">
        <v>30.12</v>
      </c>
      <c r="BX50" s="1">
        <v>34.18</v>
      </c>
      <c r="BY50" s="1">
        <v>42.07</v>
      </c>
      <c r="BZ50" s="1">
        <v>52.49</v>
      </c>
      <c r="CA50" s="1">
        <v>64.02</v>
      </c>
      <c r="CB50" s="1">
        <v>69.569999999999993</v>
      </c>
      <c r="CC50" s="1">
        <v>70.11</v>
      </c>
      <c r="CD50" s="1">
        <v>75.42</v>
      </c>
      <c r="CE50" s="1">
        <v>79.319999999999993</v>
      </c>
      <c r="CF50" s="1">
        <v>82.04</v>
      </c>
      <c r="CG50" s="1">
        <v>85.27</v>
      </c>
      <c r="CH50" s="1">
        <v>86.26</v>
      </c>
      <c r="CI50" s="1">
        <v>88.53</v>
      </c>
      <c r="CJ50" s="1">
        <v>92.56</v>
      </c>
      <c r="CK50" s="1">
        <v>97.59</v>
      </c>
      <c r="CL50" s="1">
        <v>102.3</v>
      </c>
      <c r="CM50" s="1">
        <v>104.92</v>
      </c>
      <c r="CN50" s="1">
        <v>105.17</v>
      </c>
      <c r="CO50" s="1">
        <v>100.2</v>
      </c>
      <c r="CP50" s="1">
        <v>96.73</v>
      </c>
      <c r="CQ50" s="1">
        <v>101.65</v>
      </c>
      <c r="CR50" s="1">
        <v>101.46</v>
      </c>
      <c r="CS50" s="93">
        <v>96.97</v>
      </c>
      <c r="CT50" s="30">
        <f t="shared" si="53"/>
        <v>3627.2400000000007</v>
      </c>
      <c r="CU50" s="152"/>
    </row>
    <row r="51" spans="1:102">
      <c r="A51" s="30" t="s">
        <v>41</v>
      </c>
      <c r="B51" s="45">
        <f t="shared" ref="B51:AG51" si="54">B24</f>
        <v>34.35</v>
      </c>
      <c r="C51" s="1">
        <f t="shared" si="54"/>
        <v>34.619999999999997</v>
      </c>
      <c r="D51" s="1">
        <f t="shared" si="54"/>
        <v>34.909999999999997</v>
      </c>
      <c r="E51" s="1">
        <f t="shared" si="54"/>
        <v>34.630000000000003</v>
      </c>
      <c r="F51" s="1">
        <f t="shared" si="54"/>
        <v>34.53</v>
      </c>
      <c r="G51" s="1">
        <f t="shared" si="54"/>
        <v>34.39</v>
      </c>
      <c r="H51" s="1">
        <f t="shared" si="54"/>
        <v>34.72</v>
      </c>
      <c r="I51" s="1">
        <f t="shared" si="54"/>
        <v>34.81</v>
      </c>
      <c r="J51" s="1">
        <f t="shared" si="54"/>
        <v>35.04</v>
      </c>
      <c r="K51" s="1">
        <f t="shared" si="54"/>
        <v>34.909999999999997</v>
      </c>
      <c r="L51" s="1">
        <f t="shared" si="54"/>
        <v>35.130000000000003</v>
      </c>
      <c r="M51" s="1">
        <f t="shared" si="54"/>
        <v>34.81</v>
      </c>
      <c r="N51" s="1">
        <f t="shared" si="54"/>
        <v>34.76</v>
      </c>
      <c r="O51" s="1">
        <f t="shared" si="54"/>
        <v>35.090000000000003</v>
      </c>
      <c r="P51" s="1">
        <f t="shared" si="54"/>
        <v>34.520000000000003</v>
      </c>
      <c r="Q51" s="1">
        <f t="shared" si="54"/>
        <v>34.82</v>
      </c>
      <c r="R51" s="1">
        <f t="shared" si="54"/>
        <v>34.69</v>
      </c>
      <c r="S51" s="1">
        <f t="shared" si="54"/>
        <v>34.69</v>
      </c>
      <c r="T51" s="1">
        <f t="shared" si="54"/>
        <v>34.5</v>
      </c>
      <c r="U51" s="1">
        <f t="shared" si="54"/>
        <v>34.409999999999997</v>
      </c>
      <c r="V51" s="1">
        <f t="shared" si="54"/>
        <v>34.53</v>
      </c>
      <c r="W51" s="1">
        <f t="shared" si="54"/>
        <v>34.840000000000003</v>
      </c>
      <c r="X51" s="1">
        <f t="shared" si="54"/>
        <v>35</v>
      </c>
      <c r="Y51" s="1">
        <f t="shared" si="54"/>
        <v>34.68</v>
      </c>
      <c r="Z51" s="1">
        <f t="shared" si="54"/>
        <v>34.75</v>
      </c>
      <c r="AA51" s="1">
        <f t="shared" si="54"/>
        <v>34.15</v>
      </c>
      <c r="AB51" s="1">
        <f t="shared" si="54"/>
        <v>34.74</v>
      </c>
      <c r="AC51" s="1">
        <f t="shared" si="54"/>
        <v>33.840000000000003</v>
      </c>
      <c r="AD51" s="1">
        <f t="shared" si="54"/>
        <v>34.1</v>
      </c>
      <c r="AE51" s="1">
        <f t="shared" si="54"/>
        <v>35.020000000000003</v>
      </c>
      <c r="AF51" s="1">
        <f t="shared" si="54"/>
        <v>33.4</v>
      </c>
      <c r="AG51" s="1">
        <f t="shared" si="54"/>
        <v>33.020000000000003</v>
      </c>
      <c r="AH51" s="1">
        <f t="shared" ref="AH51:BM51" si="55">AH24</f>
        <v>33.54</v>
      </c>
      <c r="AI51" s="1">
        <f t="shared" si="55"/>
        <v>34.11</v>
      </c>
      <c r="AJ51" s="1">
        <f t="shared" si="55"/>
        <v>34.89</v>
      </c>
      <c r="AK51" s="1">
        <f t="shared" si="55"/>
        <v>35.32</v>
      </c>
      <c r="AL51" s="1">
        <f t="shared" si="55"/>
        <v>34.6</v>
      </c>
      <c r="AM51" s="1">
        <f t="shared" si="55"/>
        <v>33.299999999999997</v>
      </c>
      <c r="AN51" s="1">
        <f t="shared" si="55"/>
        <v>33.119999999999997</v>
      </c>
      <c r="AO51" s="1">
        <f t="shared" si="55"/>
        <v>33</v>
      </c>
      <c r="AP51" s="1">
        <f t="shared" si="55"/>
        <v>32.840000000000003</v>
      </c>
      <c r="AQ51" s="1">
        <f t="shared" si="55"/>
        <v>33.049999999999997</v>
      </c>
      <c r="AR51" s="1">
        <f t="shared" si="55"/>
        <v>33.94</v>
      </c>
      <c r="AS51" s="1">
        <f t="shared" si="55"/>
        <v>33.090000000000003</v>
      </c>
      <c r="AT51" s="1">
        <f t="shared" si="55"/>
        <v>31.6</v>
      </c>
      <c r="AU51" s="1">
        <f t="shared" si="55"/>
        <v>30</v>
      </c>
      <c r="AV51" s="1">
        <f t="shared" si="55"/>
        <v>29.97</v>
      </c>
      <c r="AW51" s="1">
        <f t="shared" si="55"/>
        <v>30.79</v>
      </c>
      <c r="AX51" s="1">
        <f t="shared" si="55"/>
        <v>29.86</v>
      </c>
      <c r="AY51" s="1">
        <f t="shared" si="55"/>
        <v>29.64</v>
      </c>
      <c r="AZ51" s="1">
        <f t="shared" si="55"/>
        <v>29.33</v>
      </c>
      <c r="BA51" s="1">
        <f t="shared" si="55"/>
        <v>28.7</v>
      </c>
      <c r="BB51" s="1">
        <f t="shared" si="55"/>
        <v>29.04</v>
      </c>
      <c r="BC51" s="1">
        <f t="shared" si="55"/>
        <v>30.23</v>
      </c>
      <c r="BD51" s="1">
        <f t="shared" si="55"/>
        <v>29.69</v>
      </c>
      <c r="BE51" s="1">
        <f t="shared" si="55"/>
        <v>30.83</v>
      </c>
      <c r="BF51" s="1">
        <f t="shared" si="55"/>
        <v>31.1</v>
      </c>
      <c r="BG51" s="1">
        <f t="shared" si="55"/>
        <v>30.07</v>
      </c>
      <c r="BH51" s="1">
        <f t="shared" si="55"/>
        <v>30.02</v>
      </c>
      <c r="BI51" s="1">
        <f t="shared" si="55"/>
        <v>30.07</v>
      </c>
      <c r="BJ51" s="1">
        <f t="shared" si="55"/>
        <v>30.29</v>
      </c>
      <c r="BK51" s="1">
        <f t="shared" si="55"/>
        <v>30.35</v>
      </c>
      <c r="BL51" s="1">
        <f t="shared" si="55"/>
        <v>30.34</v>
      </c>
      <c r="BM51" s="1">
        <f t="shared" si="55"/>
        <v>30.24</v>
      </c>
      <c r="BN51" s="1">
        <f t="shared" ref="BN51:CS51" si="56">BN24</f>
        <v>30.29</v>
      </c>
      <c r="BO51" s="1">
        <f t="shared" si="56"/>
        <v>30.25</v>
      </c>
      <c r="BP51" s="1">
        <f t="shared" si="56"/>
        <v>30.33</v>
      </c>
      <c r="BQ51" s="1">
        <f t="shared" si="56"/>
        <v>30.4</v>
      </c>
      <c r="BR51" s="1">
        <f t="shared" si="56"/>
        <v>30.38</v>
      </c>
      <c r="BS51" s="1">
        <f t="shared" si="56"/>
        <v>30.36</v>
      </c>
      <c r="BT51" s="1">
        <f t="shared" si="56"/>
        <v>30.38</v>
      </c>
      <c r="BU51" s="1">
        <f t="shared" si="56"/>
        <v>30.31</v>
      </c>
      <c r="BV51" s="1">
        <f t="shared" si="56"/>
        <v>30.15</v>
      </c>
      <c r="BW51" s="1">
        <f t="shared" si="56"/>
        <v>30.28</v>
      </c>
      <c r="BX51" s="1">
        <f t="shared" si="56"/>
        <v>30.36</v>
      </c>
      <c r="BY51" s="1">
        <f t="shared" si="56"/>
        <v>30.36</v>
      </c>
      <c r="BZ51" s="1">
        <f t="shared" si="56"/>
        <v>30.92</v>
      </c>
      <c r="CA51" s="1">
        <f t="shared" si="56"/>
        <v>32.93</v>
      </c>
      <c r="CB51" s="1">
        <f t="shared" si="56"/>
        <v>32.590000000000003</v>
      </c>
      <c r="CC51" s="1">
        <f t="shared" si="56"/>
        <v>31.95</v>
      </c>
      <c r="CD51" s="1">
        <f t="shared" si="56"/>
        <v>32.24</v>
      </c>
      <c r="CE51" s="1">
        <f t="shared" si="56"/>
        <v>33.93</v>
      </c>
      <c r="CF51" s="1">
        <f t="shared" si="56"/>
        <v>33.76</v>
      </c>
      <c r="CG51" s="1">
        <f t="shared" si="56"/>
        <v>34.130000000000003</v>
      </c>
      <c r="CH51" s="1">
        <f t="shared" si="56"/>
        <v>34.19</v>
      </c>
      <c r="CI51" s="1">
        <f t="shared" si="56"/>
        <v>34.32</v>
      </c>
      <c r="CJ51" s="1">
        <f t="shared" si="56"/>
        <v>34.1</v>
      </c>
      <c r="CK51" s="1">
        <f t="shared" si="56"/>
        <v>33.76</v>
      </c>
      <c r="CL51" s="1">
        <f t="shared" si="56"/>
        <v>33.93</v>
      </c>
      <c r="CM51" s="1">
        <f t="shared" si="56"/>
        <v>33.78</v>
      </c>
      <c r="CN51" s="1">
        <f t="shared" si="56"/>
        <v>33.659999999999997</v>
      </c>
      <c r="CO51" s="1">
        <f t="shared" si="56"/>
        <v>33.69</v>
      </c>
      <c r="CP51" s="1">
        <f t="shared" si="56"/>
        <v>33.81</v>
      </c>
      <c r="CQ51" s="1">
        <f t="shared" si="56"/>
        <v>34.03</v>
      </c>
      <c r="CR51" s="1">
        <f t="shared" si="56"/>
        <v>34.28</v>
      </c>
      <c r="CS51" s="93">
        <f t="shared" si="56"/>
        <v>34.69</v>
      </c>
      <c r="CT51" s="30">
        <f t="shared" si="53"/>
        <v>3147.9000000000005</v>
      </c>
      <c r="CU51" s="152"/>
    </row>
    <row r="52" spans="1:102" s="137" customFormat="1" ht="15.75" thickBot="1">
      <c r="A52" s="97" t="s">
        <v>49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0</v>
      </c>
      <c r="CU52" s="150"/>
      <c r="CV52" s="158"/>
      <c r="CX52" s="151"/>
    </row>
    <row r="53" spans="1:102" ht="15.75" thickBot="1">
      <c r="A53" s="101" t="s">
        <v>50</v>
      </c>
      <c r="B53" s="102">
        <f t="shared" ref="B53:AG53" si="57">SUM(B30,B40,B42,B47,-B52)</f>
        <v>7789.7671194444447</v>
      </c>
      <c r="C53" s="103">
        <f t="shared" si="57"/>
        <v>7789.7671194444447</v>
      </c>
      <c r="D53" s="103">
        <f t="shared" si="57"/>
        <v>7890.3171194444449</v>
      </c>
      <c r="E53" s="103">
        <f t="shared" si="57"/>
        <v>7955.1471194444448</v>
      </c>
      <c r="F53" s="103">
        <f t="shared" si="57"/>
        <v>8006.5871194444453</v>
      </c>
      <c r="G53" s="103">
        <f t="shared" si="57"/>
        <v>7831.6471194444439</v>
      </c>
      <c r="H53" s="103">
        <f t="shared" si="57"/>
        <v>7473.8071194444447</v>
      </c>
      <c r="I53" s="103">
        <f t="shared" si="57"/>
        <v>7467.027119444444</v>
      </c>
      <c r="J53" s="103">
        <f t="shared" si="57"/>
        <v>7437.4871194444449</v>
      </c>
      <c r="K53" s="103">
        <f t="shared" si="57"/>
        <v>7414.2771194444449</v>
      </c>
      <c r="L53" s="103">
        <f t="shared" si="57"/>
        <v>7313.237119444444</v>
      </c>
      <c r="M53" s="103">
        <f t="shared" si="57"/>
        <v>7083.9871194444449</v>
      </c>
      <c r="N53" s="103">
        <f t="shared" si="57"/>
        <v>7079.4671194444445</v>
      </c>
      <c r="O53" s="103">
        <f t="shared" si="57"/>
        <v>7100.7971194444444</v>
      </c>
      <c r="P53" s="103">
        <f t="shared" si="57"/>
        <v>7263.8371194444444</v>
      </c>
      <c r="Q53" s="103">
        <f t="shared" si="57"/>
        <v>7345.9871194444449</v>
      </c>
      <c r="R53" s="103">
        <f t="shared" si="57"/>
        <v>6903.5671194444449</v>
      </c>
      <c r="S53" s="103">
        <f t="shared" si="57"/>
        <v>7045.8271194444442</v>
      </c>
      <c r="T53" s="103">
        <f t="shared" si="57"/>
        <v>6956.4571194444443</v>
      </c>
      <c r="U53" s="103">
        <f t="shared" si="57"/>
        <v>7012.0471194444453</v>
      </c>
      <c r="V53" s="103">
        <f t="shared" si="57"/>
        <v>7080.8071194444447</v>
      </c>
      <c r="W53" s="103">
        <f t="shared" si="57"/>
        <v>7103.4371194444448</v>
      </c>
      <c r="X53" s="103">
        <f t="shared" si="57"/>
        <v>6881.4271194444436</v>
      </c>
      <c r="Y53" s="103">
        <f t="shared" si="57"/>
        <v>6887.1391777978833</v>
      </c>
      <c r="Z53" s="103">
        <f t="shared" si="57"/>
        <v>6883.5730767292043</v>
      </c>
      <c r="AA53" s="103">
        <f t="shared" si="57"/>
        <v>6910.7645334096078</v>
      </c>
      <c r="AB53" s="103">
        <f t="shared" si="57"/>
        <v>6998.0452698770741</v>
      </c>
      <c r="AC53" s="103">
        <f t="shared" si="57"/>
        <v>7177.5599079743033</v>
      </c>
      <c r="AD53" s="103">
        <f t="shared" si="57"/>
        <v>7382.5500328212192</v>
      </c>
      <c r="AE53" s="103">
        <f t="shared" si="57"/>
        <v>7633.8453764256683</v>
      </c>
      <c r="AF53" s="103">
        <f t="shared" si="57"/>
        <v>8114.5142749977294</v>
      </c>
      <c r="AG53" s="103">
        <f t="shared" si="57"/>
        <v>8512.2561138671299</v>
      </c>
      <c r="AH53" s="103">
        <f t="shared" ref="AH53:BM53" si="58">SUM(AH30,AH40,AH42,AH47,-AH52)</f>
        <v>8829.347795396523</v>
      </c>
      <c r="AI53" s="103">
        <f t="shared" si="58"/>
        <v>8888.9311975747587</v>
      </c>
      <c r="AJ53" s="103">
        <f t="shared" si="58"/>
        <v>9080.8428237940479</v>
      </c>
      <c r="AK53" s="103">
        <f t="shared" si="58"/>
        <v>9381.8858493558109</v>
      </c>
      <c r="AL53" s="103">
        <f t="shared" si="58"/>
        <v>9288.3915979982066</v>
      </c>
      <c r="AM53" s="103">
        <f t="shared" si="58"/>
        <v>9438.1557742145415</v>
      </c>
      <c r="AN53" s="103">
        <f t="shared" si="58"/>
        <v>9793.396390385722</v>
      </c>
      <c r="AO53" s="103">
        <f t="shared" si="58"/>
        <v>9947.5420776185729</v>
      </c>
      <c r="AP53" s="103">
        <f t="shared" si="58"/>
        <v>10051.898135879401</v>
      </c>
      <c r="AQ53" s="103">
        <f t="shared" si="58"/>
        <v>10155.722276568893</v>
      </c>
      <c r="AR53" s="103">
        <f t="shared" si="58"/>
        <v>10334.695273214202</v>
      </c>
      <c r="AS53" s="103">
        <f t="shared" si="58"/>
        <v>10416.478025722237</v>
      </c>
      <c r="AT53" s="103">
        <f t="shared" si="58"/>
        <v>10150.728987549643</v>
      </c>
      <c r="AU53" s="103">
        <f t="shared" si="58"/>
        <v>10191.317287210979</v>
      </c>
      <c r="AV53" s="103">
        <f t="shared" si="58"/>
        <v>10518.284289543777</v>
      </c>
      <c r="AW53" s="103">
        <f t="shared" si="58"/>
        <v>10558.514559563751</v>
      </c>
      <c r="AX53" s="103">
        <f t="shared" si="58"/>
        <v>10464.776350244381</v>
      </c>
      <c r="AY53" s="103">
        <f t="shared" si="58"/>
        <v>10276.673985002886</v>
      </c>
      <c r="AZ53" s="103">
        <f t="shared" si="58"/>
        <v>10014.453178487664</v>
      </c>
      <c r="BA53" s="103">
        <f t="shared" si="58"/>
        <v>10064.289161128208</v>
      </c>
      <c r="BB53" s="103">
        <f t="shared" si="58"/>
        <v>9919.8585175414828</v>
      </c>
      <c r="BC53" s="103">
        <f t="shared" si="58"/>
        <v>10011.400332587938</v>
      </c>
      <c r="BD53" s="103">
        <f t="shared" si="58"/>
        <v>10075.956449735508</v>
      </c>
      <c r="BE53" s="103">
        <f t="shared" si="58"/>
        <v>10086.615748794886</v>
      </c>
      <c r="BF53" s="103">
        <f t="shared" si="58"/>
        <v>10027.019539277524</v>
      </c>
      <c r="BG53" s="103">
        <f t="shared" si="58"/>
        <v>9770.1317882943495</v>
      </c>
      <c r="BH53" s="103">
        <f t="shared" si="58"/>
        <v>9666.0832211518082</v>
      </c>
      <c r="BI53" s="103">
        <f t="shared" si="58"/>
        <v>9526.3310198607069</v>
      </c>
      <c r="BJ53" s="103">
        <f t="shared" si="58"/>
        <v>9982.5464076461794</v>
      </c>
      <c r="BK53" s="103">
        <f t="shared" si="58"/>
        <v>9781.9173309129874</v>
      </c>
      <c r="BL53" s="103">
        <f t="shared" si="58"/>
        <v>9527.0531262751792</v>
      </c>
      <c r="BM53" s="103">
        <f t="shared" si="58"/>
        <v>9364.602412145714</v>
      </c>
      <c r="BN53" s="103">
        <f t="shared" ref="BN53:CS53" si="59">SUM(BN30,BN40,BN42,BN47,-BN52)</f>
        <v>9413.9290723989197</v>
      </c>
      <c r="BO53" s="103">
        <f t="shared" si="59"/>
        <v>9114.0086008898525</v>
      </c>
      <c r="BP53" s="103">
        <f t="shared" si="59"/>
        <v>8671.7336288243278</v>
      </c>
      <c r="BQ53" s="103">
        <f t="shared" si="59"/>
        <v>8339.7417092411342</v>
      </c>
      <c r="BR53" s="103">
        <f t="shared" si="59"/>
        <v>8164.7737684408312</v>
      </c>
      <c r="BS53" s="103">
        <f t="shared" si="59"/>
        <v>7849.0785568046322</v>
      </c>
      <c r="BT53" s="103">
        <f t="shared" si="59"/>
        <v>7556.0674340925216</v>
      </c>
      <c r="BU53" s="103">
        <f t="shared" si="59"/>
        <v>7231.0728102219955</v>
      </c>
      <c r="BV53" s="103">
        <f t="shared" si="59"/>
        <v>7262.1394694533064</v>
      </c>
      <c r="BW53" s="103">
        <f t="shared" si="59"/>
        <v>7180.4323859117358</v>
      </c>
      <c r="BX53" s="103">
        <f t="shared" si="59"/>
        <v>7139.113796037338</v>
      </c>
      <c r="BY53" s="103">
        <f t="shared" si="59"/>
        <v>7073.9669088700593</v>
      </c>
      <c r="BZ53" s="103">
        <f t="shared" si="59"/>
        <v>7066.8071194444437</v>
      </c>
      <c r="CA53" s="103">
        <f t="shared" si="59"/>
        <v>7080.3471194444446</v>
      </c>
      <c r="CB53" s="103">
        <f t="shared" si="59"/>
        <v>7085.4771194444447</v>
      </c>
      <c r="CC53" s="103">
        <f t="shared" si="59"/>
        <v>7089.3771194444453</v>
      </c>
      <c r="CD53" s="103">
        <f t="shared" si="59"/>
        <v>7091.0371194444442</v>
      </c>
      <c r="CE53" s="103">
        <f t="shared" si="59"/>
        <v>7094.4471194444441</v>
      </c>
      <c r="CF53" s="103">
        <f t="shared" si="59"/>
        <v>7102.7971194444453</v>
      </c>
      <c r="CG53" s="103">
        <f t="shared" si="59"/>
        <v>7108.3971194444448</v>
      </c>
      <c r="CH53" s="103">
        <f t="shared" si="59"/>
        <v>6868.3671194444451</v>
      </c>
      <c r="CI53" s="103">
        <f t="shared" si="59"/>
        <v>6868.7671194444456</v>
      </c>
      <c r="CJ53" s="103">
        <f t="shared" si="59"/>
        <v>6827.6071194444439</v>
      </c>
      <c r="CK53" s="103">
        <f t="shared" si="59"/>
        <v>6809.8171194444449</v>
      </c>
      <c r="CL53" s="103">
        <f t="shared" si="59"/>
        <v>6804.9771194444438</v>
      </c>
      <c r="CM53" s="103">
        <f t="shared" si="59"/>
        <v>6800.3871194444446</v>
      </c>
      <c r="CN53" s="103">
        <f t="shared" si="59"/>
        <v>6803.7171194444445</v>
      </c>
      <c r="CO53" s="103">
        <f t="shared" si="59"/>
        <v>6797.7371194444449</v>
      </c>
      <c r="CP53" s="103">
        <f t="shared" si="59"/>
        <v>6790.447119444445</v>
      </c>
      <c r="CQ53" s="103">
        <f t="shared" si="59"/>
        <v>6797.5871194444453</v>
      </c>
      <c r="CR53" s="103">
        <f t="shared" si="59"/>
        <v>7068.9671194444445</v>
      </c>
      <c r="CS53" s="104">
        <f t="shared" si="59"/>
        <v>7177.9871194444449</v>
      </c>
      <c r="CT53" s="105">
        <f>SUM(B53:CS53)</f>
        <v>785443.91295187594</v>
      </c>
      <c r="CU53" s="150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2"/>
    </row>
    <row r="55" spans="1:102" ht="15.75" thickBot="1">
      <c r="A55" s="106" t="s">
        <v>70</v>
      </c>
      <c r="B55" s="107">
        <f t="shared" ref="B55:AG55" si="60">B25-B53</f>
        <v>87.579999999999927</v>
      </c>
      <c r="C55" s="107">
        <f t="shared" si="60"/>
        <v>88.219999999999345</v>
      </c>
      <c r="D55" s="107">
        <f t="shared" si="60"/>
        <v>-11.950000000000728</v>
      </c>
      <c r="E55" s="107">
        <f t="shared" si="60"/>
        <v>-76.690000000000509</v>
      </c>
      <c r="F55" s="107">
        <f t="shared" si="60"/>
        <v>-126.69000000000142</v>
      </c>
      <c r="G55" s="107">
        <f t="shared" si="60"/>
        <v>48.770000000000437</v>
      </c>
      <c r="H55" s="107">
        <f t="shared" si="60"/>
        <v>406.71999999999935</v>
      </c>
      <c r="I55" s="107">
        <f t="shared" si="60"/>
        <v>413.96000000000004</v>
      </c>
      <c r="J55" s="107">
        <f t="shared" si="60"/>
        <v>443.90999999999985</v>
      </c>
      <c r="K55" s="107">
        <f t="shared" si="60"/>
        <v>466.98999999999978</v>
      </c>
      <c r="L55" s="107">
        <f t="shared" si="60"/>
        <v>568.90999999999985</v>
      </c>
      <c r="M55" s="107">
        <f t="shared" si="60"/>
        <v>798.07999999999993</v>
      </c>
      <c r="N55" s="107">
        <f t="shared" si="60"/>
        <v>802.35999999999967</v>
      </c>
      <c r="O55" s="107">
        <f t="shared" si="60"/>
        <v>781.35999999999967</v>
      </c>
      <c r="P55" s="107">
        <f t="shared" si="60"/>
        <v>617.75</v>
      </c>
      <c r="Q55" s="107">
        <f t="shared" si="60"/>
        <v>535.89999999999964</v>
      </c>
      <c r="R55" s="107">
        <f t="shared" si="60"/>
        <v>724.25999999999931</v>
      </c>
      <c r="S55" s="107">
        <f t="shared" si="60"/>
        <v>582</v>
      </c>
      <c r="T55" s="107">
        <f t="shared" si="60"/>
        <v>670.93000000000029</v>
      </c>
      <c r="U55" s="107">
        <f t="shared" si="60"/>
        <v>615.24999999999909</v>
      </c>
      <c r="V55" s="107">
        <f t="shared" si="60"/>
        <v>546.60999999999967</v>
      </c>
      <c r="W55" s="107">
        <f t="shared" si="60"/>
        <v>524.28999999999905</v>
      </c>
      <c r="X55" s="107">
        <f t="shared" si="60"/>
        <v>4256.8900000000003</v>
      </c>
      <c r="Y55" s="107">
        <f t="shared" si="60"/>
        <v>4251.0079416465605</v>
      </c>
      <c r="Z55" s="107">
        <f t="shared" si="60"/>
        <v>4254.0840427152398</v>
      </c>
      <c r="AA55" s="107">
        <f t="shared" si="60"/>
        <v>4221.4425860348374</v>
      </c>
      <c r="AB55" s="107">
        <f t="shared" si="60"/>
        <v>4150.1818495673697</v>
      </c>
      <c r="AC55" s="107">
        <f t="shared" si="60"/>
        <v>3999.4872114701402</v>
      </c>
      <c r="AD55" s="107">
        <f t="shared" si="60"/>
        <v>3853.3970866232239</v>
      </c>
      <c r="AE55" s="107">
        <f t="shared" si="60"/>
        <v>3671.4717430187757</v>
      </c>
      <c r="AF55" s="107">
        <f t="shared" si="60"/>
        <v>3305.2928444467143</v>
      </c>
      <c r="AG55" s="107">
        <f t="shared" si="60"/>
        <v>3051.9510055773135</v>
      </c>
      <c r="AH55" s="107">
        <f t="shared" ref="AH55:BM55" si="61">AH25-AH53</f>
        <v>2899.389324047921</v>
      </c>
      <c r="AI55" s="107">
        <f t="shared" si="61"/>
        <v>2966.6559218696857</v>
      </c>
      <c r="AJ55" s="107">
        <f t="shared" si="61"/>
        <v>2911.9542956503956</v>
      </c>
      <c r="AK55" s="107">
        <f t="shared" si="61"/>
        <v>2757.011270088633</v>
      </c>
      <c r="AL55" s="107">
        <f t="shared" si="61"/>
        <v>2953.0155214462375</v>
      </c>
      <c r="AM55" s="107">
        <f t="shared" si="61"/>
        <v>2887.4813452299022</v>
      </c>
      <c r="AN55" s="107">
        <f t="shared" si="61"/>
        <v>2643.0007290587237</v>
      </c>
      <c r="AO55" s="107">
        <f t="shared" si="61"/>
        <v>2562.2850418258731</v>
      </c>
      <c r="AP55" s="107">
        <f t="shared" si="61"/>
        <v>2536.4989835650449</v>
      </c>
      <c r="AQ55" s="107">
        <f t="shared" si="61"/>
        <v>2452.0348428755515</v>
      </c>
      <c r="AR55" s="107">
        <f t="shared" si="61"/>
        <v>2384.8318462302414</v>
      </c>
      <c r="AS55" s="107">
        <f t="shared" si="61"/>
        <v>2336.2890937222073</v>
      </c>
      <c r="AT55" s="107">
        <f t="shared" si="61"/>
        <v>2617.1981318948019</v>
      </c>
      <c r="AU55" s="107">
        <f t="shared" si="61"/>
        <v>2580.2898322334659</v>
      </c>
      <c r="AV55" s="107">
        <f t="shared" si="61"/>
        <v>2261.4428299006668</v>
      </c>
      <c r="AW55" s="107">
        <f t="shared" si="61"/>
        <v>2222.2525598806933</v>
      </c>
      <c r="AX55" s="107">
        <f t="shared" si="61"/>
        <v>2317.0207692000622</v>
      </c>
      <c r="AY55" s="107">
        <f t="shared" si="61"/>
        <v>2457.8031344415576</v>
      </c>
      <c r="AZ55" s="107">
        <f t="shared" si="61"/>
        <v>2716.3639409567804</v>
      </c>
      <c r="BA55" s="107">
        <f t="shared" si="61"/>
        <v>2778.6079583162355</v>
      </c>
      <c r="BB55" s="107">
        <f t="shared" si="61"/>
        <v>2922.2986019029613</v>
      </c>
      <c r="BC55" s="107">
        <f t="shared" si="61"/>
        <v>2827.976786856505</v>
      </c>
      <c r="BD55" s="107">
        <f t="shared" si="61"/>
        <v>2768.0906697089358</v>
      </c>
      <c r="BE55" s="107">
        <f t="shared" si="61"/>
        <v>2743.241370649559</v>
      </c>
      <c r="BF55" s="107">
        <f t="shared" si="61"/>
        <v>2772.2575801669227</v>
      </c>
      <c r="BG55" s="107">
        <f t="shared" si="61"/>
        <v>2836.1853311500945</v>
      </c>
      <c r="BH55" s="107">
        <f t="shared" si="61"/>
        <v>2917.2038982926369</v>
      </c>
      <c r="BI55" s="107">
        <f t="shared" si="61"/>
        <v>3036.5360995837364</v>
      </c>
      <c r="BJ55" s="107">
        <f t="shared" si="61"/>
        <v>2537.7807117982647</v>
      </c>
      <c r="BK55" s="107">
        <f t="shared" si="61"/>
        <v>2658.0597885314564</v>
      </c>
      <c r="BL55" s="107">
        <f t="shared" si="61"/>
        <v>2788.7539931692663</v>
      </c>
      <c r="BM55" s="107">
        <f t="shared" si="61"/>
        <v>2908.3147072987304</v>
      </c>
      <c r="BN55" s="107">
        <f t="shared" ref="BN55:CS55" si="62">BN25-BN53</f>
        <v>2788.6180470455238</v>
      </c>
      <c r="BO55" s="107">
        <f t="shared" si="62"/>
        <v>2982.3685185545928</v>
      </c>
      <c r="BP55" s="107">
        <f t="shared" si="62"/>
        <v>3293.573490620116</v>
      </c>
      <c r="BQ55" s="107">
        <f t="shared" si="62"/>
        <v>3513.0654102033095</v>
      </c>
      <c r="BR55" s="107">
        <f t="shared" si="62"/>
        <v>3546.7933510036128</v>
      </c>
      <c r="BS55" s="107">
        <f t="shared" si="62"/>
        <v>3738.1185626398128</v>
      </c>
      <c r="BT55" s="107">
        <f t="shared" si="62"/>
        <v>3920.0396853519233</v>
      </c>
      <c r="BU55" s="107">
        <f t="shared" si="62"/>
        <v>4127.0743092224484</v>
      </c>
      <c r="BV55" s="107">
        <f t="shared" si="62"/>
        <v>4000.237649991137</v>
      </c>
      <c r="BW55" s="107">
        <f t="shared" si="62"/>
        <v>4015.1047335327075</v>
      </c>
      <c r="BX55" s="107">
        <f t="shared" si="62"/>
        <v>3955.6433234071046</v>
      </c>
      <c r="BY55" s="107">
        <f t="shared" si="62"/>
        <v>3995.5202105743847</v>
      </c>
      <c r="BZ55" s="107">
        <f t="shared" si="62"/>
        <v>546.24000000000069</v>
      </c>
      <c r="CA55" s="107">
        <f t="shared" si="62"/>
        <v>534.67999999999938</v>
      </c>
      <c r="CB55" s="107">
        <f t="shared" si="62"/>
        <v>529.1299999999992</v>
      </c>
      <c r="CC55" s="107">
        <f t="shared" si="62"/>
        <v>524.58999999999924</v>
      </c>
      <c r="CD55" s="107">
        <f t="shared" si="62"/>
        <v>523.29000000000087</v>
      </c>
      <c r="CE55" s="107">
        <f t="shared" si="62"/>
        <v>521.26000000000022</v>
      </c>
      <c r="CF55" s="107">
        <f t="shared" si="62"/>
        <v>512.53999999999905</v>
      </c>
      <c r="CG55" s="107">
        <f t="shared" si="62"/>
        <v>507.30999999999949</v>
      </c>
      <c r="CH55" s="107">
        <f t="shared" si="62"/>
        <v>747.39999999999964</v>
      </c>
      <c r="CI55" s="107">
        <f t="shared" si="62"/>
        <v>747.1299999999992</v>
      </c>
      <c r="CJ55" s="107">
        <f t="shared" si="62"/>
        <v>788.38000000000011</v>
      </c>
      <c r="CK55" s="107">
        <f t="shared" si="62"/>
        <v>805.82999999999902</v>
      </c>
      <c r="CL55" s="107">
        <f t="shared" si="62"/>
        <v>812.98000000000047</v>
      </c>
      <c r="CM55" s="107">
        <f t="shared" si="62"/>
        <v>817.89000000000033</v>
      </c>
      <c r="CN55" s="107">
        <f t="shared" si="62"/>
        <v>814.76000000000022</v>
      </c>
      <c r="CO55" s="107">
        <f t="shared" si="62"/>
        <v>821.1299999999992</v>
      </c>
      <c r="CP55" s="107">
        <f t="shared" si="62"/>
        <v>828.53999999999905</v>
      </c>
      <c r="CQ55" s="107">
        <f t="shared" si="62"/>
        <v>821.61999999999898</v>
      </c>
      <c r="CR55" s="107">
        <f t="shared" si="62"/>
        <v>550.56999999999971</v>
      </c>
      <c r="CS55" s="108">
        <f t="shared" si="62"/>
        <v>441.95999999999913</v>
      </c>
      <c r="CT55" s="109">
        <f>SUM(B55:CS55)</f>
        <v>191555.24051479064</v>
      </c>
      <c r="CU55" s="257"/>
      <c r="CV55" s="258"/>
    </row>
    <row r="56" spans="1:102" ht="15.75" thickBot="1">
      <c r="A56" s="56" t="s">
        <v>47</v>
      </c>
      <c r="B56" s="35">
        <v>2002.42</v>
      </c>
      <c r="C56" s="36">
        <v>2342.8599999999997</v>
      </c>
      <c r="D56" s="36">
        <v>2879.6800000000003</v>
      </c>
      <c r="E56" s="36">
        <v>3023.02</v>
      </c>
      <c r="F56" s="36">
        <v>3007.67</v>
      </c>
      <c r="G56" s="36">
        <v>3150</v>
      </c>
      <c r="H56" s="36">
        <v>3150</v>
      </c>
      <c r="I56" s="36">
        <v>3150</v>
      </c>
      <c r="J56" s="36">
        <v>3450</v>
      </c>
      <c r="K56" s="36">
        <v>3450</v>
      </c>
      <c r="L56" s="36">
        <v>3450</v>
      </c>
      <c r="M56" s="36">
        <v>3450</v>
      </c>
      <c r="N56" s="36">
        <v>3350</v>
      </c>
      <c r="O56" s="36">
        <v>3400</v>
      </c>
      <c r="P56" s="36">
        <v>3200</v>
      </c>
      <c r="Q56" s="36">
        <v>3100</v>
      </c>
      <c r="R56" s="36">
        <v>3700</v>
      </c>
      <c r="S56" s="36">
        <v>3600</v>
      </c>
      <c r="T56" s="36">
        <v>3627.6099999999997</v>
      </c>
      <c r="U56" s="36">
        <v>3695.17</v>
      </c>
      <c r="V56" s="36">
        <v>3400</v>
      </c>
      <c r="W56" s="36">
        <v>3214.94</v>
      </c>
      <c r="X56" s="36">
        <v>3600</v>
      </c>
      <c r="Y56" s="36">
        <v>3586.25</v>
      </c>
      <c r="Z56" s="36">
        <v>4100</v>
      </c>
      <c r="AA56" s="36">
        <v>4300</v>
      </c>
      <c r="AB56" s="36">
        <v>4950</v>
      </c>
      <c r="AC56" s="36">
        <v>4950</v>
      </c>
      <c r="AD56" s="36">
        <v>4800</v>
      </c>
      <c r="AE56" s="36">
        <v>4500</v>
      </c>
      <c r="AF56" s="36">
        <v>3850</v>
      </c>
      <c r="AG56" s="36">
        <v>3450</v>
      </c>
      <c r="AH56" s="36">
        <v>3500</v>
      </c>
      <c r="AI56" s="36">
        <v>3350</v>
      </c>
      <c r="AJ56" s="36">
        <v>2950</v>
      </c>
      <c r="AK56" s="36">
        <v>2650</v>
      </c>
      <c r="AL56" s="36">
        <v>2250</v>
      </c>
      <c r="AM56" s="36">
        <v>2000</v>
      </c>
      <c r="AN56" s="36">
        <v>1650</v>
      </c>
      <c r="AO56" s="36">
        <v>1500</v>
      </c>
      <c r="AP56" s="36">
        <v>1700</v>
      </c>
      <c r="AQ56" s="36">
        <v>1600</v>
      </c>
      <c r="AR56" s="36">
        <v>1400</v>
      </c>
      <c r="AS56" s="36">
        <v>1350</v>
      </c>
      <c r="AT56" s="36">
        <v>1650</v>
      </c>
      <c r="AU56" s="36">
        <v>1650</v>
      </c>
      <c r="AV56" s="36">
        <v>1400</v>
      </c>
      <c r="AW56" s="36">
        <v>1400</v>
      </c>
      <c r="AX56" s="36">
        <v>1500</v>
      </c>
      <c r="AY56" s="36">
        <v>1500</v>
      </c>
      <c r="AZ56" s="36">
        <v>1700</v>
      </c>
      <c r="BA56" s="36">
        <v>1700</v>
      </c>
      <c r="BB56" s="36">
        <v>1750</v>
      </c>
      <c r="BC56" s="36">
        <v>1500</v>
      </c>
      <c r="BD56" s="36">
        <v>1600</v>
      </c>
      <c r="BE56" s="36">
        <v>1600</v>
      </c>
      <c r="BF56" s="36">
        <v>1600</v>
      </c>
      <c r="BG56" s="36">
        <v>1800</v>
      </c>
      <c r="BH56" s="36">
        <v>1900</v>
      </c>
      <c r="BI56" s="36">
        <v>2050</v>
      </c>
      <c r="BJ56" s="36">
        <v>1750</v>
      </c>
      <c r="BK56" s="36">
        <v>2000</v>
      </c>
      <c r="BL56" s="36">
        <v>2450</v>
      </c>
      <c r="BM56" s="36">
        <v>2700</v>
      </c>
      <c r="BN56" s="36">
        <v>2550</v>
      </c>
      <c r="BO56" s="36">
        <v>2850</v>
      </c>
      <c r="BP56" s="36">
        <v>3200</v>
      </c>
      <c r="BQ56" s="36">
        <v>3100</v>
      </c>
      <c r="BR56" s="36">
        <v>2950</v>
      </c>
      <c r="BS56" s="36">
        <v>2500</v>
      </c>
      <c r="BT56" s="36">
        <v>2100</v>
      </c>
      <c r="BU56" s="36">
        <v>1750</v>
      </c>
      <c r="BV56" s="36">
        <v>1050</v>
      </c>
      <c r="BW56" s="36">
        <v>1000</v>
      </c>
      <c r="BX56" s="36">
        <v>650</v>
      </c>
      <c r="BY56" s="36">
        <v>850</v>
      </c>
      <c r="BZ56" s="36">
        <v>1150</v>
      </c>
      <c r="CA56" s="36">
        <v>1100</v>
      </c>
      <c r="CB56" s="36">
        <v>750</v>
      </c>
      <c r="CC56" s="36">
        <v>650</v>
      </c>
      <c r="CD56" s="36">
        <v>575</v>
      </c>
      <c r="CE56" s="36">
        <v>525</v>
      </c>
      <c r="CF56" s="36">
        <v>500</v>
      </c>
      <c r="CG56" s="36">
        <v>500</v>
      </c>
      <c r="CH56" s="36">
        <v>700</v>
      </c>
      <c r="CI56" s="36">
        <v>700</v>
      </c>
      <c r="CJ56" s="36">
        <v>629.95000000000005</v>
      </c>
      <c r="CK56" s="36">
        <v>850</v>
      </c>
      <c r="CL56" s="36">
        <v>1350</v>
      </c>
      <c r="CM56" s="36">
        <v>1409.37</v>
      </c>
      <c r="CN56" s="36">
        <v>1100.75</v>
      </c>
      <c r="CO56" s="36">
        <v>1470.44</v>
      </c>
      <c r="CP56" s="36">
        <v>1544.83</v>
      </c>
      <c r="CQ56" s="36">
        <v>1750.74</v>
      </c>
      <c r="CR56" s="36">
        <v>2200</v>
      </c>
      <c r="CS56" s="37">
        <v>2700</v>
      </c>
      <c r="CT56" s="51">
        <f>SUM(B56:CS56)</f>
        <v>220685.69999999998</v>
      </c>
      <c r="CU56" s="152"/>
      <c r="CV56" s="259"/>
      <c r="CW56" s="140"/>
    </row>
    <row r="57" spans="1:102" ht="15.75" thickBot="1">
      <c r="A57" s="261" t="s">
        <v>71</v>
      </c>
      <c r="B57" s="107">
        <f>IF(B56&gt;B55,0,B55-B56)</f>
        <v>0</v>
      </c>
      <c r="C57" s="107">
        <f t="shared" ref="C57:BN57" si="63">IF(C56&gt;C55,0,C55-C56)</f>
        <v>0</v>
      </c>
      <c r="D57" s="107">
        <f t="shared" si="63"/>
        <v>0</v>
      </c>
      <c r="E57" s="107">
        <f t="shared" si="63"/>
        <v>0</v>
      </c>
      <c r="F57" s="107">
        <f t="shared" si="63"/>
        <v>0</v>
      </c>
      <c r="G57" s="107">
        <f t="shared" si="63"/>
        <v>0</v>
      </c>
      <c r="H57" s="107">
        <f t="shared" si="63"/>
        <v>0</v>
      </c>
      <c r="I57" s="107">
        <f t="shared" si="63"/>
        <v>0</v>
      </c>
      <c r="J57" s="107">
        <f t="shared" si="63"/>
        <v>0</v>
      </c>
      <c r="K57" s="107">
        <f t="shared" si="63"/>
        <v>0</v>
      </c>
      <c r="L57" s="107">
        <f t="shared" si="63"/>
        <v>0</v>
      </c>
      <c r="M57" s="107">
        <f t="shared" si="63"/>
        <v>0</v>
      </c>
      <c r="N57" s="107">
        <f t="shared" si="63"/>
        <v>0</v>
      </c>
      <c r="O57" s="107">
        <f t="shared" si="63"/>
        <v>0</v>
      </c>
      <c r="P57" s="107">
        <f t="shared" si="63"/>
        <v>0</v>
      </c>
      <c r="Q57" s="107">
        <f t="shared" si="63"/>
        <v>0</v>
      </c>
      <c r="R57" s="107">
        <f t="shared" si="63"/>
        <v>0</v>
      </c>
      <c r="S57" s="107">
        <f t="shared" si="63"/>
        <v>0</v>
      </c>
      <c r="T57" s="107">
        <f t="shared" si="63"/>
        <v>0</v>
      </c>
      <c r="U57" s="107">
        <f t="shared" si="63"/>
        <v>0</v>
      </c>
      <c r="V57" s="107">
        <f t="shared" si="63"/>
        <v>0</v>
      </c>
      <c r="W57" s="107">
        <f t="shared" si="63"/>
        <v>0</v>
      </c>
      <c r="X57" s="107">
        <f t="shared" si="63"/>
        <v>656.89000000000033</v>
      </c>
      <c r="Y57" s="107">
        <f t="shared" si="63"/>
        <v>664.75794164656054</v>
      </c>
      <c r="Z57" s="107">
        <f t="shared" si="63"/>
        <v>154.08404271523978</v>
      </c>
      <c r="AA57" s="107">
        <f t="shared" si="63"/>
        <v>0</v>
      </c>
      <c r="AB57" s="107">
        <f t="shared" si="63"/>
        <v>0</v>
      </c>
      <c r="AC57" s="107">
        <f t="shared" si="63"/>
        <v>0</v>
      </c>
      <c r="AD57" s="107">
        <f t="shared" si="63"/>
        <v>0</v>
      </c>
      <c r="AE57" s="107">
        <f t="shared" si="63"/>
        <v>0</v>
      </c>
      <c r="AF57" s="107">
        <f t="shared" si="63"/>
        <v>0</v>
      </c>
      <c r="AG57" s="107">
        <f t="shared" si="63"/>
        <v>0</v>
      </c>
      <c r="AH57" s="107">
        <f t="shared" si="63"/>
        <v>0</v>
      </c>
      <c r="AI57" s="107">
        <f t="shared" si="63"/>
        <v>0</v>
      </c>
      <c r="AJ57" s="107">
        <f t="shared" si="63"/>
        <v>0</v>
      </c>
      <c r="AK57" s="107">
        <f t="shared" si="63"/>
        <v>107.01127008863295</v>
      </c>
      <c r="AL57" s="107">
        <f t="shared" si="63"/>
        <v>703.01552144623747</v>
      </c>
      <c r="AM57" s="107">
        <f t="shared" si="63"/>
        <v>887.48134522990222</v>
      </c>
      <c r="AN57" s="107">
        <f t="shared" si="63"/>
        <v>993.00072905872366</v>
      </c>
      <c r="AO57" s="107">
        <f t="shared" si="63"/>
        <v>1062.2850418258731</v>
      </c>
      <c r="AP57" s="107">
        <f t="shared" si="63"/>
        <v>836.49898356504491</v>
      </c>
      <c r="AQ57" s="107">
        <f t="shared" si="63"/>
        <v>852.03484287555148</v>
      </c>
      <c r="AR57" s="107">
        <f t="shared" si="63"/>
        <v>984.83184623024135</v>
      </c>
      <c r="AS57" s="107">
        <f t="shared" si="63"/>
        <v>986.28909372220733</v>
      </c>
      <c r="AT57" s="107">
        <f t="shared" si="63"/>
        <v>967.19813189480192</v>
      </c>
      <c r="AU57" s="107">
        <f t="shared" si="63"/>
        <v>930.28983223346586</v>
      </c>
      <c r="AV57" s="107">
        <f t="shared" si="63"/>
        <v>861.44282990066677</v>
      </c>
      <c r="AW57" s="107">
        <f t="shared" si="63"/>
        <v>822.2525598806933</v>
      </c>
      <c r="AX57" s="107">
        <f t="shared" si="63"/>
        <v>817.0207692000622</v>
      </c>
      <c r="AY57" s="107">
        <f t="shared" si="63"/>
        <v>957.80313444155763</v>
      </c>
      <c r="AZ57" s="107">
        <f t="shared" si="63"/>
        <v>1016.3639409567804</v>
      </c>
      <c r="BA57" s="107">
        <f t="shared" si="63"/>
        <v>1078.6079583162355</v>
      </c>
      <c r="BB57" s="107">
        <f t="shared" si="63"/>
        <v>1172.2986019029613</v>
      </c>
      <c r="BC57" s="107">
        <f t="shared" si="63"/>
        <v>1327.976786856505</v>
      </c>
      <c r="BD57" s="107">
        <f t="shared" si="63"/>
        <v>1168.0906697089358</v>
      </c>
      <c r="BE57" s="107">
        <f t="shared" si="63"/>
        <v>1143.241370649559</v>
      </c>
      <c r="BF57" s="107">
        <f t="shared" si="63"/>
        <v>1172.2575801669227</v>
      </c>
      <c r="BG57" s="107">
        <f t="shared" si="63"/>
        <v>1036.1853311500945</v>
      </c>
      <c r="BH57" s="107">
        <f t="shared" si="63"/>
        <v>1017.2038982926369</v>
      </c>
      <c r="BI57" s="107">
        <f t="shared" si="63"/>
        <v>986.53609958373636</v>
      </c>
      <c r="BJ57" s="107">
        <f t="shared" si="63"/>
        <v>787.78071179826475</v>
      </c>
      <c r="BK57" s="107">
        <f t="shared" si="63"/>
        <v>658.05978853145643</v>
      </c>
      <c r="BL57" s="107">
        <f t="shared" si="63"/>
        <v>338.75399316926632</v>
      </c>
      <c r="BM57" s="107">
        <f t="shared" si="63"/>
        <v>208.31470729873035</v>
      </c>
      <c r="BN57" s="107">
        <f t="shared" si="63"/>
        <v>238.61804704552378</v>
      </c>
      <c r="BO57" s="107">
        <f t="shared" ref="BO57:CS57" si="64">IF(BO56&gt;BO55,0,BO55-BO56)</f>
        <v>132.36851855459281</v>
      </c>
      <c r="BP57" s="107">
        <f t="shared" si="64"/>
        <v>93.57349062011599</v>
      </c>
      <c r="BQ57" s="107">
        <f t="shared" si="64"/>
        <v>413.06541020330951</v>
      </c>
      <c r="BR57" s="107">
        <f t="shared" si="64"/>
        <v>596.79335100361277</v>
      </c>
      <c r="BS57" s="107">
        <f t="shared" si="64"/>
        <v>1238.1185626398128</v>
      </c>
      <c r="BT57" s="107">
        <f t="shared" si="64"/>
        <v>1820.0396853519233</v>
      </c>
      <c r="BU57" s="107">
        <f t="shared" si="64"/>
        <v>2377.0743092224484</v>
      </c>
      <c r="BV57" s="107">
        <f t="shared" si="64"/>
        <v>2950.237649991137</v>
      </c>
      <c r="BW57" s="107">
        <f t="shared" si="64"/>
        <v>3015.1047335327075</v>
      </c>
      <c r="BX57" s="107">
        <f t="shared" si="64"/>
        <v>3305.6433234071046</v>
      </c>
      <c r="BY57" s="107">
        <f t="shared" si="64"/>
        <v>3145.5202105743847</v>
      </c>
      <c r="BZ57" s="107">
        <f t="shared" si="64"/>
        <v>0</v>
      </c>
      <c r="CA57" s="107">
        <f t="shared" si="64"/>
        <v>0</v>
      </c>
      <c r="CB57" s="107">
        <f t="shared" si="64"/>
        <v>0</v>
      </c>
      <c r="CC57" s="107">
        <f t="shared" si="64"/>
        <v>0</v>
      </c>
      <c r="CD57" s="107">
        <f t="shared" si="64"/>
        <v>0</v>
      </c>
      <c r="CE57" s="107">
        <f t="shared" si="64"/>
        <v>0</v>
      </c>
      <c r="CF57" s="107">
        <f t="shared" si="64"/>
        <v>12.539999999999054</v>
      </c>
      <c r="CG57" s="107">
        <f t="shared" si="64"/>
        <v>7.3099999999994907</v>
      </c>
      <c r="CH57" s="107">
        <f t="shared" si="64"/>
        <v>47.399999999999636</v>
      </c>
      <c r="CI57" s="107">
        <f t="shared" si="64"/>
        <v>47.1299999999992</v>
      </c>
      <c r="CJ57" s="107">
        <f t="shared" si="64"/>
        <v>158.43000000000006</v>
      </c>
      <c r="CK57" s="107">
        <f t="shared" si="64"/>
        <v>0</v>
      </c>
      <c r="CL57" s="107">
        <f t="shared" si="64"/>
        <v>0</v>
      </c>
      <c r="CM57" s="107">
        <f t="shared" si="64"/>
        <v>0</v>
      </c>
      <c r="CN57" s="107">
        <f t="shared" si="64"/>
        <v>0</v>
      </c>
      <c r="CO57" s="107">
        <f t="shared" si="64"/>
        <v>0</v>
      </c>
      <c r="CP57" s="107">
        <f t="shared" si="64"/>
        <v>0</v>
      </c>
      <c r="CQ57" s="107">
        <f t="shared" si="64"/>
        <v>0</v>
      </c>
      <c r="CR57" s="107">
        <f t="shared" si="64"/>
        <v>0</v>
      </c>
      <c r="CS57" s="108">
        <f t="shared" si="64"/>
        <v>0</v>
      </c>
      <c r="CT57" s="109">
        <f>SUM(B57:CS57)</f>
        <v>46954.826646484216</v>
      </c>
      <c r="CU57" s="257"/>
      <c r="CV57" s="263"/>
    </row>
    <row r="58" spans="1:102">
      <c r="A58" s="150"/>
      <c r="B58" s="255"/>
      <c r="C58" s="255"/>
      <c r="D58" s="255"/>
      <c r="E58" s="255"/>
      <c r="F58" s="255"/>
      <c r="G58" s="255"/>
      <c r="H58" s="255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152"/>
      <c r="CV58" s="256"/>
    </row>
    <row r="59" spans="1:102" ht="15.75" thickBot="1">
      <c r="A59" s="110" t="s">
        <v>64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2"/>
    </row>
    <row r="60" spans="1:102" ht="15.75" thickBot="1">
      <c r="A60" s="111" t="s">
        <v>26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27</v>
      </c>
      <c r="CU60" s="150"/>
      <c r="CV60" s="244"/>
      <c r="CX60" s="234"/>
    </row>
    <row r="61" spans="1:102">
      <c r="A61" s="21" t="s">
        <v>31</v>
      </c>
      <c r="B61" s="172">
        <f>SUM(B62:B68)</f>
        <v>3108.05</v>
      </c>
      <c r="C61" s="172">
        <f>SUM(C62:C68)</f>
        <v>3105.05</v>
      </c>
      <c r="D61" s="172">
        <f t="shared" ref="D61:BO61" si="65">SUM(D62:D68)</f>
        <v>3098.05</v>
      </c>
      <c r="E61" s="172">
        <f t="shared" si="65"/>
        <v>3093.05</v>
      </c>
      <c r="F61" s="172">
        <f t="shared" si="65"/>
        <v>3043.05</v>
      </c>
      <c r="G61" s="172">
        <f t="shared" si="65"/>
        <v>3038.05</v>
      </c>
      <c r="H61" s="172">
        <f t="shared" si="65"/>
        <v>3034.05</v>
      </c>
      <c r="I61" s="172">
        <f t="shared" si="65"/>
        <v>3037.05</v>
      </c>
      <c r="J61" s="172">
        <f t="shared" si="65"/>
        <v>3012.05</v>
      </c>
      <c r="K61" s="172">
        <f t="shared" si="65"/>
        <v>2987.05</v>
      </c>
      <c r="L61" s="172">
        <f t="shared" si="65"/>
        <v>2911.05</v>
      </c>
      <c r="M61" s="172">
        <f t="shared" si="65"/>
        <v>2884.05</v>
      </c>
      <c r="N61" s="172">
        <f t="shared" si="65"/>
        <v>2833.05</v>
      </c>
      <c r="O61" s="172">
        <f t="shared" si="65"/>
        <v>2810.05</v>
      </c>
      <c r="P61" s="172">
        <f t="shared" si="65"/>
        <v>2763.05</v>
      </c>
      <c r="Q61" s="172">
        <f t="shared" si="65"/>
        <v>2688.05</v>
      </c>
      <c r="R61" s="172">
        <f t="shared" si="65"/>
        <v>2635.05</v>
      </c>
      <c r="S61" s="172">
        <f t="shared" si="65"/>
        <v>2634.05</v>
      </c>
      <c r="T61" s="172">
        <f t="shared" si="65"/>
        <v>2633.05</v>
      </c>
      <c r="U61" s="172">
        <f t="shared" si="65"/>
        <v>2634.05</v>
      </c>
      <c r="V61" s="172">
        <f t="shared" si="65"/>
        <v>2632.05</v>
      </c>
      <c r="W61" s="172">
        <f t="shared" si="65"/>
        <v>2628.05</v>
      </c>
      <c r="X61" s="172">
        <f t="shared" si="65"/>
        <v>2633.05</v>
      </c>
      <c r="Y61" s="172">
        <f t="shared" si="65"/>
        <v>2639.05</v>
      </c>
      <c r="Z61" s="172">
        <f t="shared" si="65"/>
        <v>2638.05</v>
      </c>
      <c r="AA61" s="172">
        <f t="shared" si="65"/>
        <v>2639.05</v>
      </c>
      <c r="AB61" s="172">
        <f t="shared" si="65"/>
        <v>2640.05</v>
      </c>
      <c r="AC61" s="172">
        <f t="shared" si="65"/>
        <v>2639.05</v>
      </c>
      <c r="AD61" s="172">
        <f t="shared" si="65"/>
        <v>2641.05</v>
      </c>
      <c r="AE61" s="172">
        <f t="shared" si="65"/>
        <v>2643.05</v>
      </c>
      <c r="AF61" s="172">
        <f t="shared" si="65"/>
        <v>2646.05</v>
      </c>
      <c r="AG61" s="172">
        <f t="shared" si="65"/>
        <v>2646.05</v>
      </c>
      <c r="AH61" s="172">
        <f t="shared" si="65"/>
        <v>2646.05</v>
      </c>
      <c r="AI61" s="172">
        <f t="shared" si="65"/>
        <v>2650.05</v>
      </c>
      <c r="AJ61" s="172">
        <f t="shared" si="65"/>
        <v>2650.05</v>
      </c>
      <c r="AK61" s="172">
        <f t="shared" si="65"/>
        <v>2654.05</v>
      </c>
      <c r="AL61" s="172">
        <f t="shared" si="65"/>
        <v>2659.05</v>
      </c>
      <c r="AM61" s="172">
        <f t="shared" si="65"/>
        <v>2659.05</v>
      </c>
      <c r="AN61" s="172">
        <f t="shared" si="65"/>
        <v>2658.05</v>
      </c>
      <c r="AO61" s="172">
        <f t="shared" si="65"/>
        <v>2656.05</v>
      </c>
      <c r="AP61" s="172">
        <f t="shared" si="65"/>
        <v>2660.05</v>
      </c>
      <c r="AQ61" s="172">
        <f t="shared" si="65"/>
        <v>2662.05</v>
      </c>
      <c r="AR61" s="172">
        <f t="shared" si="65"/>
        <v>2661.05</v>
      </c>
      <c r="AS61" s="172">
        <f t="shared" si="65"/>
        <v>2661.05</v>
      </c>
      <c r="AT61" s="172">
        <f t="shared" si="65"/>
        <v>2658.05</v>
      </c>
      <c r="AU61" s="172">
        <f t="shared" si="65"/>
        <v>2654.05</v>
      </c>
      <c r="AV61" s="172">
        <f t="shared" si="65"/>
        <v>2653.05</v>
      </c>
      <c r="AW61" s="172">
        <f t="shared" si="65"/>
        <v>2647.05</v>
      </c>
      <c r="AX61" s="172">
        <f t="shared" si="65"/>
        <v>2639.05</v>
      </c>
      <c r="AY61" s="172">
        <f t="shared" si="65"/>
        <v>2637.05</v>
      </c>
      <c r="AZ61" s="172">
        <f t="shared" si="65"/>
        <v>2638.05</v>
      </c>
      <c r="BA61" s="172">
        <f t="shared" si="65"/>
        <v>2638.05</v>
      </c>
      <c r="BB61" s="172">
        <f t="shared" si="65"/>
        <v>2637.05</v>
      </c>
      <c r="BC61" s="172">
        <f t="shared" si="65"/>
        <v>2630.05</v>
      </c>
      <c r="BD61" s="172">
        <f t="shared" si="65"/>
        <v>2630.05</v>
      </c>
      <c r="BE61" s="172">
        <f t="shared" si="65"/>
        <v>2631.05</v>
      </c>
      <c r="BF61" s="172">
        <f t="shared" si="65"/>
        <v>2632.05</v>
      </c>
      <c r="BG61" s="172">
        <f t="shared" si="65"/>
        <v>2631.05</v>
      </c>
      <c r="BH61" s="172">
        <f t="shared" si="65"/>
        <v>2622.05</v>
      </c>
      <c r="BI61" s="172">
        <f t="shared" si="65"/>
        <v>2619.0500000000002</v>
      </c>
      <c r="BJ61" s="172">
        <f t="shared" si="65"/>
        <v>2619.0500000000002</v>
      </c>
      <c r="BK61" s="172">
        <f t="shared" si="65"/>
        <v>2617.0500000000002</v>
      </c>
      <c r="BL61" s="172">
        <f t="shared" si="65"/>
        <v>2616.0500000000002</v>
      </c>
      <c r="BM61" s="172">
        <f t="shared" si="65"/>
        <v>2616.0500000000002</v>
      </c>
      <c r="BN61" s="172">
        <f t="shared" si="65"/>
        <v>2615.0500000000002</v>
      </c>
      <c r="BO61" s="172">
        <f t="shared" si="65"/>
        <v>2615.0500000000002</v>
      </c>
      <c r="BP61" s="172">
        <f t="shared" ref="BP61:CS61" si="66">SUM(BP62:BP68)</f>
        <v>2615.0500000000002</v>
      </c>
      <c r="BQ61" s="172">
        <f t="shared" si="66"/>
        <v>2615.0500000000002</v>
      </c>
      <c r="BR61" s="172">
        <f t="shared" si="66"/>
        <v>2613.0500000000002</v>
      </c>
      <c r="BS61" s="172">
        <f t="shared" si="66"/>
        <v>2613.0500000000002</v>
      </c>
      <c r="BT61" s="172">
        <f t="shared" si="66"/>
        <v>2609.0500000000002</v>
      </c>
      <c r="BU61" s="172">
        <f t="shared" si="66"/>
        <v>2605.0500000000002</v>
      </c>
      <c r="BV61" s="172">
        <f t="shared" si="66"/>
        <v>2602.0500000000002</v>
      </c>
      <c r="BW61" s="172">
        <f t="shared" si="66"/>
        <v>2601.0500000000002</v>
      </c>
      <c r="BX61" s="172">
        <f t="shared" si="66"/>
        <v>2601.0500000000002</v>
      </c>
      <c r="BY61" s="172">
        <f t="shared" si="66"/>
        <v>2604.0500000000002</v>
      </c>
      <c r="BZ61" s="172">
        <f t="shared" si="66"/>
        <v>2604.0500000000002</v>
      </c>
      <c r="CA61" s="172">
        <f t="shared" si="66"/>
        <v>2604.0500000000002</v>
      </c>
      <c r="CB61" s="172">
        <f t="shared" si="66"/>
        <v>2604.0500000000002</v>
      </c>
      <c r="CC61" s="172">
        <f t="shared" si="66"/>
        <v>2608.0500000000002</v>
      </c>
      <c r="CD61" s="172">
        <f t="shared" si="66"/>
        <v>2604.0500000000002</v>
      </c>
      <c r="CE61" s="172">
        <f t="shared" si="66"/>
        <v>2602.0500000000002</v>
      </c>
      <c r="CF61" s="172">
        <f t="shared" si="66"/>
        <v>2608.0500000000002</v>
      </c>
      <c r="CG61" s="172">
        <f t="shared" si="66"/>
        <v>2610.0500000000002</v>
      </c>
      <c r="CH61" s="172">
        <f t="shared" si="66"/>
        <v>2609.0500000000002</v>
      </c>
      <c r="CI61" s="172">
        <f t="shared" si="66"/>
        <v>2607.0500000000002</v>
      </c>
      <c r="CJ61" s="172">
        <f t="shared" si="66"/>
        <v>2604.0500000000002</v>
      </c>
      <c r="CK61" s="172">
        <f t="shared" si="66"/>
        <v>2604.0500000000002</v>
      </c>
      <c r="CL61" s="172">
        <f t="shared" si="66"/>
        <v>2607.0500000000002</v>
      </c>
      <c r="CM61" s="172">
        <f t="shared" si="66"/>
        <v>2605.0500000000002</v>
      </c>
      <c r="CN61" s="172">
        <f t="shared" si="66"/>
        <v>2609.0500000000002</v>
      </c>
      <c r="CO61" s="172">
        <f t="shared" si="66"/>
        <v>2607.0500000000002</v>
      </c>
      <c r="CP61" s="172">
        <f t="shared" si="66"/>
        <v>2603.0500000000002</v>
      </c>
      <c r="CQ61" s="172">
        <f t="shared" si="66"/>
        <v>2605.0500000000002</v>
      </c>
      <c r="CR61" s="172">
        <f t="shared" si="66"/>
        <v>2605.0500000000002</v>
      </c>
      <c r="CS61" s="173">
        <f t="shared" si="66"/>
        <v>2611.0500000000002</v>
      </c>
      <c r="CT61" s="232">
        <f>SUM(B61:CS61)</f>
        <v>257616.79999999952</v>
      </c>
      <c r="CU61" s="150"/>
      <c r="CV61" s="151"/>
      <c r="CX61" s="236"/>
    </row>
    <row r="62" spans="1:102">
      <c r="A62" s="25" t="s">
        <v>32</v>
      </c>
      <c r="B62" s="31">
        <v>450</v>
      </c>
      <c r="C62" s="32">
        <v>450</v>
      </c>
      <c r="D62" s="32">
        <v>450</v>
      </c>
      <c r="E62" s="32">
        <v>450</v>
      </c>
      <c r="F62" s="32">
        <v>400</v>
      </c>
      <c r="G62" s="32">
        <v>400</v>
      </c>
      <c r="H62" s="32">
        <v>400</v>
      </c>
      <c r="I62" s="32">
        <v>400</v>
      </c>
      <c r="J62" s="32">
        <v>375</v>
      </c>
      <c r="K62" s="32">
        <v>350</v>
      </c>
      <c r="L62" s="32">
        <v>275</v>
      </c>
      <c r="M62" s="32">
        <v>250</v>
      </c>
      <c r="N62" s="32">
        <v>200</v>
      </c>
      <c r="O62" s="32">
        <v>175</v>
      </c>
      <c r="P62" s="32">
        <v>125</v>
      </c>
      <c r="Q62" s="32">
        <v>50</v>
      </c>
      <c r="R62" s="32">
        <v>0</v>
      </c>
      <c r="S62" s="32">
        <v>0</v>
      </c>
      <c r="T62" s="32">
        <v>0</v>
      </c>
      <c r="U62" s="32">
        <v>0</v>
      </c>
      <c r="V62" s="32">
        <v>0</v>
      </c>
      <c r="W62" s="32">
        <v>0</v>
      </c>
      <c r="X62" s="32">
        <v>0</v>
      </c>
      <c r="Y62" s="32">
        <v>0</v>
      </c>
      <c r="Z62" s="32">
        <v>0</v>
      </c>
      <c r="AA62" s="32">
        <v>0</v>
      </c>
      <c r="AB62" s="32">
        <v>0</v>
      </c>
      <c r="AC62" s="32">
        <v>0</v>
      </c>
      <c r="AD62" s="32">
        <v>0</v>
      </c>
      <c r="AE62" s="32">
        <v>0</v>
      </c>
      <c r="AF62" s="32">
        <v>0</v>
      </c>
      <c r="AG62" s="32">
        <v>0</v>
      </c>
      <c r="AH62" s="32">
        <v>0</v>
      </c>
      <c r="AI62" s="32">
        <v>0</v>
      </c>
      <c r="AJ62" s="32">
        <v>0</v>
      </c>
      <c r="AK62" s="32">
        <v>0</v>
      </c>
      <c r="AL62" s="32">
        <v>0</v>
      </c>
      <c r="AM62" s="32">
        <v>0</v>
      </c>
      <c r="AN62" s="32">
        <v>0</v>
      </c>
      <c r="AO62" s="32">
        <v>0</v>
      </c>
      <c r="AP62" s="32">
        <v>0</v>
      </c>
      <c r="AQ62" s="32">
        <v>0</v>
      </c>
      <c r="AR62" s="32">
        <v>0</v>
      </c>
      <c r="AS62" s="32">
        <v>0</v>
      </c>
      <c r="AT62" s="32">
        <v>0</v>
      </c>
      <c r="AU62" s="32">
        <v>0</v>
      </c>
      <c r="AV62" s="32">
        <v>0</v>
      </c>
      <c r="AW62" s="32">
        <v>0</v>
      </c>
      <c r="AX62" s="32">
        <v>0</v>
      </c>
      <c r="AY62" s="32">
        <v>0</v>
      </c>
      <c r="AZ62" s="32">
        <v>0</v>
      </c>
      <c r="BA62" s="32">
        <v>0</v>
      </c>
      <c r="BB62" s="32">
        <v>0</v>
      </c>
      <c r="BC62" s="32">
        <v>0</v>
      </c>
      <c r="BD62" s="32">
        <v>0</v>
      </c>
      <c r="BE62" s="32">
        <v>0</v>
      </c>
      <c r="BF62" s="32">
        <v>0</v>
      </c>
      <c r="BG62" s="32">
        <v>0</v>
      </c>
      <c r="BH62" s="32">
        <v>0</v>
      </c>
      <c r="BI62" s="32">
        <v>0</v>
      </c>
      <c r="BJ62" s="32">
        <v>0</v>
      </c>
      <c r="BK62" s="32">
        <v>0</v>
      </c>
      <c r="BL62" s="32">
        <v>0</v>
      </c>
      <c r="BM62" s="32">
        <v>0</v>
      </c>
      <c r="BN62" s="32">
        <v>0</v>
      </c>
      <c r="BO62" s="32">
        <v>0</v>
      </c>
      <c r="BP62" s="32">
        <v>0</v>
      </c>
      <c r="BQ62" s="32">
        <v>0</v>
      </c>
      <c r="BR62" s="32">
        <v>0</v>
      </c>
      <c r="BS62" s="32">
        <v>0</v>
      </c>
      <c r="BT62" s="32">
        <v>0</v>
      </c>
      <c r="BU62" s="32">
        <v>0</v>
      </c>
      <c r="BV62" s="32">
        <v>0</v>
      </c>
      <c r="BW62" s="32">
        <v>0</v>
      </c>
      <c r="BX62" s="32">
        <v>0</v>
      </c>
      <c r="BY62" s="32">
        <v>0</v>
      </c>
      <c r="BZ62" s="32">
        <v>0</v>
      </c>
      <c r="CA62" s="32">
        <v>0</v>
      </c>
      <c r="CB62" s="32">
        <v>0</v>
      </c>
      <c r="CC62" s="32">
        <v>0</v>
      </c>
      <c r="CD62" s="32">
        <v>0</v>
      </c>
      <c r="CE62" s="32">
        <v>0</v>
      </c>
      <c r="CF62" s="32">
        <v>0</v>
      </c>
      <c r="CG62" s="32">
        <v>0</v>
      </c>
      <c r="CH62" s="32">
        <v>0</v>
      </c>
      <c r="CI62" s="32">
        <v>0</v>
      </c>
      <c r="CJ62" s="32">
        <v>0</v>
      </c>
      <c r="CK62" s="32">
        <v>0</v>
      </c>
      <c r="CL62" s="32">
        <v>0</v>
      </c>
      <c r="CM62" s="32">
        <v>0</v>
      </c>
      <c r="CN62" s="32">
        <v>0</v>
      </c>
      <c r="CO62" s="32">
        <v>0</v>
      </c>
      <c r="CP62" s="32">
        <v>0</v>
      </c>
      <c r="CQ62" s="32">
        <v>0</v>
      </c>
      <c r="CR62" s="32">
        <v>0</v>
      </c>
      <c r="CS62" s="33">
        <v>0</v>
      </c>
      <c r="CT62" s="30">
        <f t="shared" ref="CT62:CT68" si="67">SUM(B62:CS62)</f>
        <v>5200</v>
      </c>
      <c r="CU62" s="152"/>
      <c r="CV62" s="244"/>
    </row>
    <row r="63" spans="1:102">
      <c r="A63" s="25" t="s">
        <v>33</v>
      </c>
      <c r="B63" s="31">
        <v>547</v>
      </c>
      <c r="C63" s="32">
        <v>547</v>
      </c>
      <c r="D63" s="32">
        <v>547</v>
      </c>
      <c r="E63" s="32">
        <v>547</v>
      </c>
      <c r="F63" s="32">
        <v>547</v>
      </c>
      <c r="G63" s="32">
        <v>547</v>
      </c>
      <c r="H63" s="32">
        <v>547</v>
      </c>
      <c r="I63" s="32">
        <v>547</v>
      </c>
      <c r="J63" s="32">
        <v>547</v>
      </c>
      <c r="K63" s="32">
        <v>547</v>
      </c>
      <c r="L63" s="32">
        <v>547</v>
      </c>
      <c r="M63" s="32">
        <v>547</v>
      </c>
      <c r="N63" s="32">
        <v>547</v>
      </c>
      <c r="O63" s="32">
        <v>547</v>
      </c>
      <c r="P63" s="32">
        <v>547</v>
      </c>
      <c r="Q63" s="32">
        <v>547</v>
      </c>
      <c r="R63" s="32">
        <v>547</v>
      </c>
      <c r="S63" s="32">
        <v>547</v>
      </c>
      <c r="T63" s="32">
        <v>547</v>
      </c>
      <c r="U63" s="32">
        <v>547</v>
      </c>
      <c r="V63" s="32">
        <v>547</v>
      </c>
      <c r="W63" s="32">
        <v>547</v>
      </c>
      <c r="X63" s="32">
        <v>547</v>
      </c>
      <c r="Y63" s="32">
        <v>547</v>
      </c>
      <c r="Z63" s="32">
        <v>547</v>
      </c>
      <c r="AA63" s="32">
        <v>547</v>
      </c>
      <c r="AB63" s="32">
        <v>547</v>
      </c>
      <c r="AC63" s="32">
        <v>547</v>
      </c>
      <c r="AD63" s="32">
        <v>547</v>
      </c>
      <c r="AE63" s="32">
        <v>547</v>
      </c>
      <c r="AF63" s="32">
        <v>547</v>
      </c>
      <c r="AG63" s="32">
        <v>547</v>
      </c>
      <c r="AH63" s="32">
        <v>547</v>
      </c>
      <c r="AI63" s="32">
        <v>547</v>
      </c>
      <c r="AJ63" s="32">
        <v>547</v>
      </c>
      <c r="AK63" s="32">
        <v>547</v>
      </c>
      <c r="AL63" s="32">
        <v>547</v>
      </c>
      <c r="AM63" s="32">
        <v>547</v>
      </c>
      <c r="AN63" s="32">
        <v>547</v>
      </c>
      <c r="AO63" s="32">
        <v>547</v>
      </c>
      <c r="AP63" s="32">
        <v>547</v>
      </c>
      <c r="AQ63" s="32">
        <v>547</v>
      </c>
      <c r="AR63" s="32">
        <v>547</v>
      </c>
      <c r="AS63" s="32">
        <v>547</v>
      </c>
      <c r="AT63" s="32">
        <v>547</v>
      </c>
      <c r="AU63" s="32">
        <v>547</v>
      </c>
      <c r="AV63" s="32">
        <v>547</v>
      </c>
      <c r="AW63" s="32">
        <v>547</v>
      </c>
      <c r="AX63" s="32">
        <v>547</v>
      </c>
      <c r="AY63" s="32">
        <v>547</v>
      </c>
      <c r="AZ63" s="32">
        <v>547</v>
      </c>
      <c r="BA63" s="32">
        <v>547</v>
      </c>
      <c r="BB63" s="32">
        <v>547</v>
      </c>
      <c r="BC63" s="32">
        <v>547</v>
      </c>
      <c r="BD63" s="32">
        <v>547</v>
      </c>
      <c r="BE63" s="32">
        <v>547</v>
      </c>
      <c r="BF63" s="32">
        <v>547</v>
      </c>
      <c r="BG63" s="32">
        <v>547</v>
      </c>
      <c r="BH63" s="32">
        <v>547</v>
      </c>
      <c r="BI63" s="32">
        <v>547</v>
      </c>
      <c r="BJ63" s="32">
        <v>547</v>
      </c>
      <c r="BK63" s="32">
        <v>547</v>
      </c>
      <c r="BL63" s="32">
        <v>547</v>
      </c>
      <c r="BM63" s="32">
        <v>547</v>
      </c>
      <c r="BN63" s="32">
        <v>547</v>
      </c>
      <c r="BO63" s="32">
        <v>547</v>
      </c>
      <c r="BP63" s="32">
        <v>547</v>
      </c>
      <c r="BQ63" s="32">
        <v>547</v>
      </c>
      <c r="BR63" s="32">
        <v>547</v>
      </c>
      <c r="BS63" s="32">
        <v>547</v>
      </c>
      <c r="BT63" s="32">
        <v>547</v>
      </c>
      <c r="BU63" s="32">
        <v>547</v>
      </c>
      <c r="BV63" s="32">
        <v>547</v>
      </c>
      <c r="BW63" s="32">
        <v>547</v>
      </c>
      <c r="BX63" s="32">
        <v>547</v>
      </c>
      <c r="BY63" s="32">
        <v>547</v>
      </c>
      <c r="BZ63" s="32">
        <v>547</v>
      </c>
      <c r="CA63" s="32">
        <v>547</v>
      </c>
      <c r="CB63" s="32">
        <v>547</v>
      </c>
      <c r="CC63" s="32">
        <v>547</v>
      </c>
      <c r="CD63" s="32">
        <v>547</v>
      </c>
      <c r="CE63" s="32">
        <v>547</v>
      </c>
      <c r="CF63" s="32">
        <v>547</v>
      </c>
      <c r="CG63" s="32">
        <v>547</v>
      </c>
      <c r="CH63" s="32">
        <v>547</v>
      </c>
      <c r="CI63" s="32">
        <v>547</v>
      </c>
      <c r="CJ63" s="32">
        <v>547</v>
      </c>
      <c r="CK63" s="32">
        <v>547</v>
      </c>
      <c r="CL63" s="32">
        <v>547</v>
      </c>
      <c r="CM63" s="32">
        <v>547</v>
      </c>
      <c r="CN63" s="32">
        <v>547</v>
      </c>
      <c r="CO63" s="32">
        <v>547</v>
      </c>
      <c r="CP63" s="32">
        <v>547</v>
      </c>
      <c r="CQ63" s="32">
        <v>547</v>
      </c>
      <c r="CR63" s="32">
        <v>547</v>
      </c>
      <c r="CS63" s="33">
        <v>547</v>
      </c>
      <c r="CT63" s="30">
        <f t="shared" si="67"/>
        <v>52512</v>
      </c>
      <c r="CU63" s="152"/>
      <c r="CV63" s="244"/>
    </row>
    <row r="64" spans="1:102">
      <c r="A64" s="25" t="s">
        <v>34</v>
      </c>
      <c r="B64" s="31">
        <v>778.17</v>
      </c>
      <c r="C64" s="32">
        <v>778.17</v>
      </c>
      <c r="D64" s="32">
        <v>778.17</v>
      </c>
      <c r="E64" s="32">
        <v>778.17</v>
      </c>
      <c r="F64" s="32">
        <v>778.17</v>
      </c>
      <c r="G64" s="32">
        <v>778.17</v>
      </c>
      <c r="H64" s="32">
        <v>778.17</v>
      </c>
      <c r="I64" s="32">
        <v>778.17</v>
      </c>
      <c r="J64" s="32">
        <v>778.17</v>
      </c>
      <c r="K64" s="32">
        <v>778.17</v>
      </c>
      <c r="L64" s="32">
        <v>778.17</v>
      </c>
      <c r="M64" s="32">
        <v>778.17</v>
      </c>
      <c r="N64" s="32">
        <v>778.17</v>
      </c>
      <c r="O64" s="32">
        <v>778.17</v>
      </c>
      <c r="P64" s="32">
        <v>778.17</v>
      </c>
      <c r="Q64" s="32">
        <v>778.17</v>
      </c>
      <c r="R64" s="32">
        <v>778.17</v>
      </c>
      <c r="S64" s="32">
        <v>778.17</v>
      </c>
      <c r="T64" s="32">
        <v>778.17</v>
      </c>
      <c r="U64" s="32">
        <v>778.17</v>
      </c>
      <c r="V64" s="32">
        <v>778.17</v>
      </c>
      <c r="W64" s="32">
        <v>778.17</v>
      </c>
      <c r="X64" s="32">
        <v>778.17</v>
      </c>
      <c r="Y64" s="32">
        <v>778.17</v>
      </c>
      <c r="Z64" s="32">
        <v>778.17</v>
      </c>
      <c r="AA64" s="32">
        <v>778.17</v>
      </c>
      <c r="AB64" s="32">
        <v>778.17</v>
      </c>
      <c r="AC64" s="32">
        <v>778.17</v>
      </c>
      <c r="AD64" s="32">
        <v>778.17</v>
      </c>
      <c r="AE64" s="32">
        <v>778.17</v>
      </c>
      <c r="AF64" s="32">
        <v>778.17</v>
      </c>
      <c r="AG64" s="32">
        <v>778.17</v>
      </c>
      <c r="AH64" s="32">
        <v>778.17</v>
      </c>
      <c r="AI64" s="32">
        <v>778.17</v>
      </c>
      <c r="AJ64" s="32">
        <v>778.17</v>
      </c>
      <c r="AK64" s="32">
        <v>778.17</v>
      </c>
      <c r="AL64" s="32">
        <v>778.17</v>
      </c>
      <c r="AM64" s="32">
        <v>778.17</v>
      </c>
      <c r="AN64" s="32">
        <v>778.17</v>
      </c>
      <c r="AO64" s="32">
        <v>778.17</v>
      </c>
      <c r="AP64" s="32">
        <v>778.17</v>
      </c>
      <c r="AQ64" s="32">
        <v>778.17</v>
      </c>
      <c r="AR64" s="32">
        <v>778.17</v>
      </c>
      <c r="AS64" s="32">
        <v>778.17</v>
      </c>
      <c r="AT64" s="32">
        <v>778.17</v>
      </c>
      <c r="AU64" s="32">
        <v>778.17</v>
      </c>
      <c r="AV64" s="32">
        <v>778.17</v>
      </c>
      <c r="AW64" s="32">
        <v>778.17</v>
      </c>
      <c r="AX64" s="32">
        <v>778.17</v>
      </c>
      <c r="AY64" s="32">
        <v>778.17</v>
      </c>
      <c r="AZ64" s="32">
        <v>778.17</v>
      </c>
      <c r="BA64" s="32">
        <v>778.17</v>
      </c>
      <c r="BB64" s="32">
        <v>778.17</v>
      </c>
      <c r="BC64" s="32">
        <v>778.17</v>
      </c>
      <c r="BD64" s="32">
        <v>778.17</v>
      </c>
      <c r="BE64" s="32">
        <v>778.17</v>
      </c>
      <c r="BF64" s="32">
        <v>778.17</v>
      </c>
      <c r="BG64" s="32">
        <v>778.17</v>
      </c>
      <c r="BH64" s="32">
        <v>778.17</v>
      </c>
      <c r="BI64" s="32">
        <v>778.17</v>
      </c>
      <c r="BJ64" s="32">
        <v>778.17</v>
      </c>
      <c r="BK64" s="32">
        <v>778.17</v>
      </c>
      <c r="BL64" s="32">
        <v>778.17</v>
      </c>
      <c r="BM64" s="32">
        <v>778.17</v>
      </c>
      <c r="BN64" s="32">
        <v>778.17</v>
      </c>
      <c r="BO64" s="32">
        <v>778.17</v>
      </c>
      <c r="BP64" s="32">
        <v>778.17</v>
      </c>
      <c r="BQ64" s="32">
        <v>778.17</v>
      </c>
      <c r="BR64" s="32">
        <v>778.17</v>
      </c>
      <c r="BS64" s="32">
        <v>778.17</v>
      </c>
      <c r="BT64" s="32">
        <v>778.17</v>
      </c>
      <c r="BU64" s="32">
        <v>778.17</v>
      </c>
      <c r="BV64" s="32">
        <v>778.17</v>
      </c>
      <c r="BW64" s="32">
        <v>778.17</v>
      </c>
      <c r="BX64" s="32">
        <v>778.17</v>
      </c>
      <c r="BY64" s="32">
        <v>778.17</v>
      </c>
      <c r="BZ64" s="32">
        <v>778.17</v>
      </c>
      <c r="CA64" s="32">
        <v>778.17</v>
      </c>
      <c r="CB64" s="32">
        <v>778.17</v>
      </c>
      <c r="CC64" s="32">
        <v>778.17</v>
      </c>
      <c r="CD64" s="32">
        <v>778.17</v>
      </c>
      <c r="CE64" s="32">
        <v>778.17</v>
      </c>
      <c r="CF64" s="32">
        <v>778.17</v>
      </c>
      <c r="CG64" s="32">
        <v>778.17</v>
      </c>
      <c r="CH64" s="32">
        <v>778.17</v>
      </c>
      <c r="CI64" s="32">
        <v>778.17</v>
      </c>
      <c r="CJ64" s="32">
        <v>778.17</v>
      </c>
      <c r="CK64" s="32">
        <v>778.17</v>
      </c>
      <c r="CL64" s="32">
        <v>778.17</v>
      </c>
      <c r="CM64" s="32">
        <v>778.17</v>
      </c>
      <c r="CN64" s="32">
        <v>778.17</v>
      </c>
      <c r="CO64" s="32">
        <v>778.17</v>
      </c>
      <c r="CP64" s="32">
        <v>778.17</v>
      </c>
      <c r="CQ64" s="32">
        <v>778.17</v>
      </c>
      <c r="CR64" s="32">
        <v>778.17</v>
      </c>
      <c r="CS64" s="33">
        <v>778.17</v>
      </c>
      <c r="CT64" s="30">
        <f t="shared" si="67"/>
        <v>74704.319999999876</v>
      </c>
      <c r="CU64" s="152"/>
      <c r="CV64" s="244"/>
    </row>
    <row r="65" spans="1:100">
      <c r="A65" s="25" t="s">
        <v>35</v>
      </c>
      <c r="B65" s="31">
        <v>167</v>
      </c>
      <c r="C65" s="32">
        <v>167</v>
      </c>
      <c r="D65" s="32">
        <v>167</v>
      </c>
      <c r="E65" s="32">
        <v>167</v>
      </c>
      <c r="F65" s="32">
        <v>167</v>
      </c>
      <c r="G65" s="32">
        <v>167</v>
      </c>
      <c r="H65" s="32">
        <v>167</v>
      </c>
      <c r="I65" s="32">
        <v>167</v>
      </c>
      <c r="J65" s="32">
        <v>167</v>
      </c>
      <c r="K65" s="32">
        <v>167</v>
      </c>
      <c r="L65" s="32">
        <v>167</v>
      </c>
      <c r="M65" s="32">
        <v>167</v>
      </c>
      <c r="N65" s="32">
        <v>167</v>
      </c>
      <c r="O65" s="32">
        <v>167</v>
      </c>
      <c r="P65" s="32">
        <v>167</v>
      </c>
      <c r="Q65" s="32">
        <v>167</v>
      </c>
      <c r="R65" s="32">
        <v>167</v>
      </c>
      <c r="S65" s="32">
        <v>167</v>
      </c>
      <c r="T65" s="32">
        <v>167</v>
      </c>
      <c r="U65" s="32">
        <v>167</v>
      </c>
      <c r="V65" s="32">
        <v>167</v>
      </c>
      <c r="W65" s="32">
        <v>167</v>
      </c>
      <c r="X65" s="32">
        <v>167</v>
      </c>
      <c r="Y65" s="32">
        <v>167</v>
      </c>
      <c r="Z65" s="32">
        <v>167</v>
      </c>
      <c r="AA65" s="32">
        <v>167</v>
      </c>
      <c r="AB65" s="32">
        <v>167</v>
      </c>
      <c r="AC65" s="32">
        <v>167</v>
      </c>
      <c r="AD65" s="32">
        <v>167</v>
      </c>
      <c r="AE65" s="32">
        <v>167</v>
      </c>
      <c r="AF65" s="32">
        <v>167</v>
      </c>
      <c r="AG65" s="32">
        <v>167</v>
      </c>
      <c r="AH65" s="32">
        <v>167</v>
      </c>
      <c r="AI65" s="32">
        <v>167</v>
      </c>
      <c r="AJ65" s="32">
        <v>167</v>
      </c>
      <c r="AK65" s="32">
        <v>167</v>
      </c>
      <c r="AL65" s="32">
        <v>167</v>
      </c>
      <c r="AM65" s="32">
        <v>167</v>
      </c>
      <c r="AN65" s="32">
        <v>167</v>
      </c>
      <c r="AO65" s="32">
        <v>167</v>
      </c>
      <c r="AP65" s="32">
        <v>167</v>
      </c>
      <c r="AQ65" s="32">
        <v>167</v>
      </c>
      <c r="AR65" s="32">
        <v>167</v>
      </c>
      <c r="AS65" s="32">
        <v>167</v>
      </c>
      <c r="AT65" s="32">
        <v>167</v>
      </c>
      <c r="AU65" s="32">
        <v>167</v>
      </c>
      <c r="AV65" s="32">
        <v>167</v>
      </c>
      <c r="AW65" s="32">
        <v>167</v>
      </c>
      <c r="AX65" s="32">
        <v>167</v>
      </c>
      <c r="AY65" s="32">
        <v>167</v>
      </c>
      <c r="AZ65" s="32">
        <v>167</v>
      </c>
      <c r="BA65" s="32">
        <v>167</v>
      </c>
      <c r="BB65" s="32">
        <v>167</v>
      </c>
      <c r="BC65" s="32">
        <v>167</v>
      </c>
      <c r="BD65" s="32">
        <v>167</v>
      </c>
      <c r="BE65" s="32">
        <v>167</v>
      </c>
      <c r="BF65" s="32">
        <v>167</v>
      </c>
      <c r="BG65" s="32">
        <v>167</v>
      </c>
      <c r="BH65" s="32">
        <v>167</v>
      </c>
      <c r="BI65" s="32">
        <v>167</v>
      </c>
      <c r="BJ65" s="32">
        <v>167</v>
      </c>
      <c r="BK65" s="32">
        <v>167</v>
      </c>
      <c r="BL65" s="32">
        <v>167</v>
      </c>
      <c r="BM65" s="32">
        <v>167</v>
      </c>
      <c r="BN65" s="32">
        <v>167</v>
      </c>
      <c r="BO65" s="32">
        <v>167</v>
      </c>
      <c r="BP65" s="32">
        <v>167</v>
      </c>
      <c r="BQ65" s="32">
        <v>167</v>
      </c>
      <c r="BR65" s="32">
        <v>167</v>
      </c>
      <c r="BS65" s="32">
        <v>167</v>
      </c>
      <c r="BT65" s="32">
        <v>167</v>
      </c>
      <c r="BU65" s="32">
        <v>167</v>
      </c>
      <c r="BV65" s="32">
        <v>167</v>
      </c>
      <c r="BW65" s="32">
        <v>167</v>
      </c>
      <c r="BX65" s="32">
        <v>167</v>
      </c>
      <c r="BY65" s="32">
        <v>167</v>
      </c>
      <c r="BZ65" s="32">
        <v>167</v>
      </c>
      <c r="CA65" s="32">
        <v>167</v>
      </c>
      <c r="CB65" s="32">
        <v>167</v>
      </c>
      <c r="CC65" s="32">
        <v>167</v>
      </c>
      <c r="CD65" s="32">
        <v>167</v>
      </c>
      <c r="CE65" s="32">
        <v>167</v>
      </c>
      <c r="CF65" s="32">
        <v>167</v>
      </c>
      <c r="CG65" s="32">
        <v>167</v>
      </c>
      <c r="CH65" s="32">
        <v>167</v>
      </c>
      <c r="CI65" s="32">
        <v>167</v>
      </c>
      <c r="CJ65" s="32">
        <v>167</v>
      </c>
      <c r="CK65" s="32">
        <v>167</v>
      </c>
      <c r="CL65" s="32">
        <v>167</v>
      </c>
      <c r="CM65" s="32">
        <v>167</v>
      </c>
      <c r="CN65" s="32">
        <v>167</v>
      </c>
      <c r="CO65" s="32">
        <v>167</v>
      </c>
      <c r="CP65" s="32">
        <v>167</v>
      </c>
      <c r="CQ65" s="32">
        <v>167</v>
      </c>
      <c r="CR65" s="32">
        <v>167</v>
      </c>
      <c r="CS65" s="33">
        <v>167</v>
      </c>
      <c r="CT65" s="30">
        <f t="shared" si="67"/>
        <v>16032</v>
      </c>
      <c r="CU65" s="152"/>
      <c r="CV65" s="244"/>
    </row>
    <row r="66" spans="1:100">
      <c r="A66" s="25" t="s">
        <v>36</v>
      </c>
      <c r="B66" s="31">
        <v>388.88</v>
      </c>
      <c r="C66" s="32">
        <v>388.88</v>
      </c>
      <c r="D66" s="32">
        <v>388.88</v>
      </c>
      <c r="E66" s="32">
        <v>388.88</v>
      </c>
      <c r="F66" s="32">
        <v>388.88</v>
      </c>
      <c r="G66" s="32">
        <v>388.88</v>
      </c>
      <c r="H66" s="32">
        <v>388.88</v>
      </c>
      <c r="I66" s="32">
        <v>388.88</v>
      </c>
      <c r="J66" s="32">
        <v>388.88</v>
      </c>
      <c r="K66" s="32">
        <v>388.88</v>
      </c>
      <c r="L66" s="32">
        <v>388.88</v>
      </c>
      <c r="M66" s="32">
        <v>388.88</v>
      </c>
      <c r="N66" s="32">
        <v>388.88</v>
      </c>
      <c r="O66" s="32">
        <v>388.88</v>
      </c>
      <c r="P66" s="32">
        <v>388.88</v>
      </c>
      <c r="Q66" s="32">
        <v>388.88</v>
      </c>
      <c r="R66" s="32">
        <v>388.88</v>
      </c>
      <c r="S66" s="32">
        <v>388.88</v>
      </c>
      <c r="T66" s="32">
        <v>388.88</v>
      </c>
      <c r="U66" s="32">
        <v>388.88</v>
      </c>
      <c r="V66" s="32">
        <v>388.88</v>
      </c>
      <c r="W66" s="32">
        <v>388.88</v>
      </c>
      <c r="X66" s="32">
        <v>388.88</v>
      </c>
      <c r="Y66" s="32">
        <v>388.88</v>
      </c>
      <c r="Z66" s="32">
        <v>388.88</v>
      </c>
      <c r="AA66" s="32">
        <v>388.88</v>
      </c>
      <c r="AB66" s="32">
        <v>388.88</v>
      </c>
      <c r="AC66" s="32">
        <v>388.88</v>
      </c>
      <c r="AD66" s="32">
        <v>388.88</v>
      </c>
      <c r="AE66" s="32">
        <v>388.88</v>
      </c>
      <c r="AF66" s="32">
        <v>388.88</v>
      </c>
      <c r="AG66" s="32">
        <v>388.88</v>
      </c>
      <c r="AH66" s="32">
        <v>388.88</v>
      </c>
      <c r="AI66" s="32">
        <v>388.88</v>
      </c>
      <c r="AJ66" s="32">
        <v>388.88</v>
      </c>
      <c r="AK66" s="32">
        <v>388.88</v>
      </c>
      <c r="AL66" s="32">
        <v>388.88</v>
      </c>
      <c r="AM66" s="32">
        <v>388.88</v>
      </c>
      <c r="AN66" s="32">
        <v>388.88</v>
      </c>
      <c r="AO66" s="32">
        <v>388.88</v>
      </c>
      <c r="AP66" s="32">
        <v>388.88</v>
      </c>
      <c r="AQ66" s="32">
        <v>388.88</v>
      </c>
      <c r="AR66" s="32">
        <v>388.88</v>
      </c>
      <c r="AS66" s="32">
        <v>388.88</v>
      </c>
      <c r="AT66" s="32">
        <v>388.88</v>
      </c>
      <c r="AU66" s="32">
        <v>388.88</v>
      </c>
      <c r="AV66" s="32">
        <v>388.88</v>
      </c>
      <c r="AW66" s="32">
        <v>388.88</v>
      </c>
      <c r="AX66" s="32">
        <v>388.88</v>
      </c>
      <c r="AY66" s="32">
        <v>388.88</v>
      </c>
      <c r="AZ66" s="32">
        <v>388.88</v>
      </c>
      <c r="BA66" s="32">
        <v>388.88</v>
      </c>
      <c r="BB66" s="32">
        <v>388.88</v>
      </c>
      <c r="BC66" s="32">
        <v>388.88</v>
      </c>
      <c r="BD66" s="32">
        <v>388.88</v>
      </c>
      <c r="BE66" s="32">
        <v>388.88</v>
      </c>
      <c r="BF66" s="32">
        <v>388.88</v>
      </c>
      <c r="BG66" s="32">
        <v>388.88</v>
      </c>
      <c r="BH66" s="32">
        <v>388.88</v>
      </c>
      <c r="BI66" s="32">
        <v>388.88</v>
      </c>
      <c r="BJ66" s="32">
        <v>388.88</v>
      </c>
      <c r="BK66" s="32">
        <v>388.88</v>
      </c>
      <c r="BL66" s="32">
        <v>388.88</v>
      </c>
      <c r="BM66" s="32">
        <v>388.88</v>
      </c>
      <c r="BN66" s="32">
        <v>388.88</v>
      </c>
      <c r="BO66" s="32">
        <v>388.88</v>
      </c>
      <c r="BP66" s="32">
        <v>388.88</v>
      </c>
      <c r="BQ66" s="32">
        <v>388.88</v>
      </c>
      <c r="BR66" s="32">
        <v>388.88</v>
      </c>
      <c r="BS66" s="32">
        <v>388.88</v>
      </c>
      <c r="BT66" s="32">
        <v>388.88</v>
      </c>
      <c r="BU66" s="32">
        <v>388.88</v>
      </c>
      <c r="BV66" s="32">
        <v>388.88</v>
      </c>
      <c r="BW66" s="32">
        <v>388.88</v>
      </c>
      <c r="BX66" s="32">
        <v>388.88</v>
      </c>
      <c r="BY66" s="32">
        <v>388.88</v>
      </c>
      <c r="BZ66" s="32">
        <v>388.88</v>
      </c>
      <c r="CA66" s="32">
        <v>388.88</v>
      </c>
      <c r="CB66" s="32">
        <v>388.88</v>
      </c>
      <c r="CC66" s="32">
        <v>388.88</v>
      </c>
      <c r="CD66" s="32">
        <v>388.88</v>
      </c>
      <c r="CE66" s="32">
        <v>388.88</v>
      </c>
      <c r="CF66" s="32">
        <v>388.88</v>
      </c>
      <c r="CG66" s="32">
        <v>388.88</v>
      </c>
      <c r="CH66" s="32">
        <v>388.88</v>
      </c>
      <c r="CI66" s="32">
        <v>388.88</v>
      </c>
      <c r="CJ66" s="32">
        <v>388.88</v>
      </c>
      <c r="CK66" s="32">
        <v>388.88</v>
      </c>
      <c r="CL66" s="32">
        <v>388.88</v>
      </c>
      <c r="CM66" s="32">
        <v>388.88</v>
      </c>
      <c r="CN66" s="32">
        <v>388.88</v>
      </c>
      <c r="CO66" s="32">
        <v>388.88</v>
      </c>
      <c r="CP66" s="32">
        <v>388.88</v>
      </c>
      <c r="CQ66" s="32">
        <v>388.88</v>
      </c>
      <c r="CR66" s="32">
        <v>388.88</v>
      </c>
      <c r="CS66" s="33">
        <v>388.88</v>
      </c>
      <c r="CT66" s="30">
        <f t="shared" si="67"/>
        <v>37332.479999999996</v>
      </c>
      <c r="CU66" s="152"/>
      <c r="CV66" s="244"/>
    </row>
    <row r="67" spans="1:100">
      <c r="A67" s="25" t="s">
        <v>37</v>
      </c>
      <c r="B67" s="31">
        <v>736</v>
      </c>
      <c r="C67" s="32">
        <v>733</v>
      </c>
      <c r="D67" s="32">
        <v>726</v>
      </c>
      <c r="E67" s="32">
        <v>721</v>
      </c>
      <c r="F67" s="32">
        <v>721</v>
      </c>
      <c r="G67" s="32">
        <v>716</v>
      </c>
      <c r="H67" s="32">
        <v>712</v>
      </c>
      <c r="I67" s="32">
        <v>715</v>
      </c>
      <c r="J67" s="32">
        <v>715</v>
      </c>
      <c r="K67" s="32">
        <v>715</v>
      </c>
      <c r="L67" s="32">
        <v>714</v>
      </c>
      <c r="M67" s="32">
        <v>712</v>
      </c>
      <c r="N67" s="32">
        <v>711</v>
      </c>
      <c r="O67" s="32">
        <v>713</v>
      </c>
      <c r="P67" s="32">
        <v>716</v>
      </c>
      <c r="Q67" s="32">
        <v>716</v>
      </c>
      <c r="R67" s="32">
        <v>713</v>
      </c>
      <c r="S67" s="32">
        <v>712</v>
      </c>
      <c r="T67" s="32">
        <v>711</v>
      </c>
      <c r="U67" s="32">
        <v>712</v>
      </c>
      <c r="V67" s="32">
        <v>710</v>
      </c>
      <c r="W67" s="32">
        <v>706</v>
      </c>
      <c r="X67" s="32">
        <v>711</v>
      </c>
      <c r="Y67" s="32">
        <v>717</v>
      </c>
      <c r="Z67" s="32">
        <v>716</v>
      </c>
      <c r="AA67" s="32">
        <v>717</v>
      </c>
      <c r="AB67" s="32">
        <v>718</v>
      </c>
      <c r="AC67" s="32">
        <v>717</v>
      </c>
      <c r="AD67" s="32">
        <v>719</v>
      </c>
      <c r="AE67" s="32">
        <v>721</v>
      </c>
      <c r="AF67" s="32">
        <v>724</v>
      </c>
      <c r="AG67" s="32">
        <v>724</v>
      </c>
      <c r="AH67" s="32">
        <v>724</v>
      </c>
      <c r="AI67" s="32">
        <v>728</v>
      </c>
      <c r="AJ67" s="32">
        <v>728</v>
      </c>
      <c r="AK67" s="32">
        <v>732</v>
      </c>
      <c r="AL67" s="32">
        <v>737</v>
      </c>
      <c r="AM67" s="32">
        <v>737</v>
      </c>
      <c r="AN67" s="32">
        <v>736</v>
      </c>
      <c r="AO67" s="32">
        <v>734</v>
      </c>
      <c r="AP67" s="32">
        <v>738</v>
      </c>
      <c r="AQ67" s="32">
        <v>740</v>
      </c>
      <c r="AR67" s="32">
        <v>739</v>
      </c>
      <c r="AS67" s="32">
        <v>739</v>
      </c>
      <c r="AT67" s="32">
        <v>736</v>
      </c>
      <c r="AU67" s="32">
        <v>732</v>
      </c>
      <c r="AV67" s="32">
        <v>731</v>
      </c>
      <c r="AW67" s="32">
        <v>725</v>
      </c>
      <c r="AX67" s="32">
        <v>717</v>
      </c>
      <c r="AY67" s="32">
        <v>715</v>
      </c>
      <c r="AZ67" s="32">
        <v>716</v>
      </c>
      <c r="BA67" s="32">
        <v>716</v>
      </c>
      <c r="BB67" s="32">
        <v>715</v>
      </c>
      <c r="BC67" s="32">
        <v>708</v>
      </c>
      <c r="BD67" s="32">
        <v>708</v>
      </c>
      <c r="BE67" s="32">
        <v>709</v>
      </c>
      <c r="BF67" s="32">
        <v>710</v>
      </c>
      <c r="BG67" s="32">
        <v>709</v>
      </c>
      <c r="BH67" s="32">
        <v>700</v>
      </c>
      <c r="BI67" s="32">
        <v>697</v>
      </c>
      <c r="BJ67" s="32">
        <v>697</v>
      </c>
      <c r="BK67" s="32">
        <v>695</v>
      </c>
      <c r="BL67" s="32">
        <v>694</v>
      </c>
      <c r="BM67" s="32">
        <v>694</v>
      </c>
      <c r="BN67" s="32">
        <v>693</v>
      </c>
      <c r="BO67" s="32">
        <v>693</v>
      </c>
      <c r="BP67" s="32">
        <v>693</v>
      </c>
      <c r="BQ67" s="32">
        <v>693</v>
      </c>
      <c r="BR67" s="32">
        <v>691</v>
      </c>
      <c r="BS67" s="32">
        <v>691</v>
      </c>
      <c r="BT67" s="32">
        <v>687</v>
      </c>
      <c r="BU67" s="32">
        <v>683</v>
      </c>
      <c r="BV67" s="32">
        <v>680</v>
      </c>
      <c r="BW67" s="32">
        <v>679</v>
      </c>
      <c r="BX67" s="32">
        <v>679</v>
      </c>
      <c r="BY67" s="32">
        <v>682</v>
      </c>
      <c r="BZ67" s="32">
        <v>682</v>
      </c>
      <c r="CA67" s="32">
        <v>682</v>
      </c>
      <c r="CB67" s="32">
        <v>682</v>
      </c>
      <c r="CC67" s="32">
        <v>686</v>
      </c>
      <c r="CD67" s="32">
        <v>682</v>
      </c>
      <c r="CE67" s="32">
        <v>680</v>
      </c>
      <c r="CF67" s="32">
        <v>686</v>
      </c>
      <c r="CG67" s="32">
        <v>688</v>
      </c>
      <c r="CH67" s="32">
        <v>687</v>
      </c>
      <c r="CI67" s="32">
        <v>685</v>
      </c>
      <c r="CJ67" s="32">
        <v>682</v>
      </c>
      <c r="CK67" s="32">
        <v>682</v>
      </c>
      <c r="CL67" s="32">
        <v>685</v>
      </c>
      <c r="CM67" s="32">
        <v>683</v>
      </c>
      <c r="CN67" s="32">
        <v>687</v>
      </c>
      <c r="CO67" s="32">
        <v>685</v>
      </c>
      <c r="CP67" s="32">
        <v>681</v>
      </c>
      <c r="CQ67" s="32">
        <v>683</v>
      </c>
      <c r="CR67" s="32">
        <v>683</v>
      </c>
      <c r="CS67" s="33">
        <v>689</v>
      </c>
      <c r="CT67" s="30">
        <f t="shared" si="67"/>
        <v>67900</v>
      </c>
      <c r="CU67" s="152"/>
      <c r="CV67" s="244"/>
    </row>
    <row r="68" spans="1:100" ht="15.75" thickBot="1">
      <c r="A68" s="171" t="s">
        <v>38</v>
      </c>
      <c r="B68" s="116">
        <v>41</v>
      </c>
      <c r="C68" s="117">
        <v>41</v>
      </c>
      <c r="D68" s="117">
        <v>41</v>
      </c>
      <c r="E68" s="117">
        <v>41</v>
      </c>
      <c r="F68" s="117">
        <v>41</v>
      </c>
      <c r="G68" s="117">
        <v>41</v>
      </c>
      <c r="H68" s="117">
        <v>41</v>
      </c>
      <c r="I68" s="117">
        <v>41</v>
      </c>
      <c r="J68" s="117">
        <v>41</v>
      </c>
      <c r="K68" s="117">
        <v>41</v>
      </c>
      <c r="L68" s="117">
        <v>41</v>
      </c>
      <c r="M68" s="117">
        <v>41</v>
      </c>
      <c r="N68" s="117">
        <v>41</v>
      </c>
      <c r="O68" s="117">
        <v>41</v>
      </c>
      <c r="P68" s="117">
        <v>41</v>
      </c>
      <c r="Q68" s="117">
        <v>41</v>
      </c>
      <c r="R68" s="117">
        <v>41</v>
      </c>
      <c r="S68" s="117">
        <v>41</v>
      </c>
      <c r="T68" s="117">
        <v>41</v>
      </c>
      <c r="U68" s="117">
        <v>41</v>
      </c>
      <c r="V68" s="117">
        <v>41</v>
      </c>
      <c r="W68" s="117">
        <v>41</v>
      </c>
      <c r="X68" s="117">
        <v>41</v>
      </c>
      <c r="Y68" s="117">
        <v>41</v>
      </c>
      <c r="Z68" s="117">
        <v>41</v>
      </c>
      <c r="AA68" s="117">
        <v>41</v>
      </c>
      <c r="AB68" s="117">
        <v>41</v>
      </c>
      <c r="AC68" s="117">
        <v>41</v>
      </c>
      <c r="AD68" s="117">
        <v>41</v>
      </c>
      <c r="AE68" s="117">
        <v>41</v>
      </c>
      <c r="AF68" s="117">
        <v>41</v>
      </c>
      <c r="AG68" s="117">
        <v>41</v>
      </c>
      <c r="AH68" s="117">
        <v>41</v>
      </c>
      <c r="AI68" s="117">
        <v>41</v>
      </c>
      <c r="AJ68" s="117">
        <v>41</v>
      </c>
      <c r="AK68" s="117">
        <v>41</v>
      </c>
      <c r="AL68" s="117">
        <v>41</v>
      </c>
      <c r="AM68" s="117">
        <v>41</v>
      </c>
      <c r="AN68" s="117">
        <v>41</v>
      </c>
      <c r="AO68" s="117">
        <v>41</v>
      </c>
      <c r="AP68" s="117">
        <v>41</v>
      </c>
      <c r="AQ68" s="117">
        <v>41</v>
      </c>
      <c r="AR68" s="117">
        <v>41</v>
      </c>
      <c r="AS68" s="117">
        <v>41</v>
      </c>
      <c r="AT68" s="117">
        <v>41</v>
      </c>
      <c r="AU68" s="117">
        <v>41</v>
      </c>
      <c r="AV68" s="117">
        <v>41</v>
      </c>
      <c r="AW68" s="117">
        <v>41</v>
      </c>
      <c r="AX68" s="117">
        <v>41</v>
      </c>
      <c r="AY68" s="117">
        <v>41</v>
      </c>
      <c r="AZ68" s="117">
        <v>41</v>
      </c>
      <c r="BA68" s="117">
        <v>41</v>
      </c>
      <c r="BB68" s="117">
        <v>41</v>
      </c>
      <c r="BC68" s="117">
        <v>41</v>
      </c>
      <c r="BD68" s="117">
        <v>41</v>
      </c>
      <c r="BE68" s="117">
        <v>41</v>
      </c>
      <c r="BF68" s="117">
        <v>41</v>
      </c>
      <c r="BG68" s="117">
        <v>41</v>
      </c>
      <c r="BH68" s="117">
        <v>41</v>
      </c>
      <c r="BI68" s="117">
        <v>41</v>
      </c>
      <c r="BJ68" s="117">
        <v>41</v>
      </c>
      <c r="BK68" s="117">
        <v>41</v>
      </c>
      <c r="BL68" s="117">
        <v>41</v>
      </c>
      <c r="BM68" s="117">
        <v>41</v>
      </c>
      <c r="BN68" s="117">
        <v>41</v>
      </c>
      <c r="BO68" s="117">
        <v>41</v>
      </c>
      <c r="BP68" s="117">
        <v>41</v>
      </c>
      <c r="BQ68" s="117">
        <v>41</v>
      </c>
      <c r="BR68" s="117">
        <v>41</v>
      </c>
      <c r="BS68" s="117">
        <v>41</v>
      </c>
      <c r="BT68" s="117">
        <v>41</v>
      </c>
      <c r="BU68" s="117">
        <v>41</v>
      </c>
      <c r="BV68" s="117">
        <v>41</v>
      </c>
      <c r="BW68" s="117">
        <v>41</v>
      </c>
      <c r="BX68" s="117">
        <v>41</v>
      </c>
      <c r="BY68" s="117">
        <v>41</v>
      </c>
      <c r="BZ68" s="117">
        <v>41</v>
      </c>
      <c r="CA68" s="117">
        <v>41</v>
      </c>
      <c r="CB68" s="117">
        <v>41</v>
      </c>
      <c r="CC68" s="117">
        <v>41</v>
      </c>
      <c r="CD68" s="117">
        <v>41</v>
      </c>
      <c r="CE68" s="117">
        <v>41</v>
      </c>
      <c r="CF68" s="117">
        <v>41</v>
      </c>
      <c r="CG68" s="117">
        <v>41</v>
      </c>
      <c r="CH68" s="117">
        <v>41</v>
      </c>
      <c r="CI68" s="117">
        <v>41</v>
      </c>
      <c r="CJ68" s="117">
        <v>41</v>
      </c>
      <c r="CK68" s="117">
        <v>41</v>
      </c>
      <c r="CL68" s="117">
        <v>41</v>
      </c>
      <c r="CM68" s="117">
        <v>41</v>
      </c>
      <c r="CN68" s="117">
        <v>41</v>
      </c>
      <c r="CO68" s="117">
        <v>41</v>
      </c>
      <c r="CP68" s="117">
        <v>41</v>
      </c>
      <c r="CQ68" s="117">
        <v>41</v>
      </c>
      <c r="CR68" s="117">
        <v>41</v>
      </c>
      <c r="CS68" s="118">
        <v>41</v>
      </c>
      <c r="CT68" s="115">
        <f t="shared" si="67"/>
        <v>3936</v>
      </c>
      <c r="CU68" s="152"/>
      <c r="CV68" s="244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2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2"/>
    </row>
    <row r="71" spans="1:100" ht="15.75" thickBot="1">
      <c r="A71" s="110" t="s">
        <v>65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2"/>
    </row>
    <row r="72" spans="1:100" ht="15.75" thickBot="1">
      <c r="A72" s="11" t="s">
        <v>26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15" t="s">
        <v>27</v>
      </c>
      <c r="CU72" s="150"/>
    </row>
    <row r="73" spans="1:100">
      <c r="A73" s="26" t="s">
        <v>32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0</v>
      </c>
      <c r="AM73" s="121">
        <v>0</v>
      </c>
      <c r="AN73" s="121">
        <v>0</v>
      </c>
      <c r="AO73" s="121">
        <v>0</v>
      </c>
      <c r="AP73" s="121">
        <v>0</v>
      </c>
      <c r="AQ73" s="121">
        <v>0</v>
      </c>
      <c r="AR73" s="121">
        <v>0</v>
      </c>
      <c r="AS73" s="121">
        <v>0</v>
      </c>
      <c r="AT73" s="121">
        <v>0</v>
      </c>
      <c r="AU73" s="121">
        <v>0</v>
      </c>
      <c r="AV73" s="121">
        <v>0</v>
      </c>
      <c r="AW73" s="121">
        <v>0</v>
      </c>
      <c r="AX73" s="121">
        <v>0</v>
      </c>
      <c r="AY73" s="121">
        <v>0</v>
      </c>
      <c r="AZ73" s="121">
        <v>0</v>
      </c>
      <c r="BA73" s="121">
        <v>0</v>
      </c>
      <c r="BB73" s="121">
        <v>0</v>
      </c>
      <c r="BC73" s="121">
        <v>0</v>
      </c>
      <c r="BD73" s="121">
        <v>0</v>
      </c>
      <c r="BE73" s="121">
        <v>0</v>
      </c>
      <c r="BF73" s="121">
        <v>0</v>
      </c>
      <c r="BG73" s="121">
        <v>0</v>
      </c>
      <c r="BH73" s="121">
        <v>0</v>
      </c>
      <c r="BI73" s="121">
        <v>0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122">
        <v>0</v>
      </c>
      <c r="CT73" s="30">
        <f>SUM(B73:CS73)</f>
        <v>0</v>
      </c>
      <c r="CU73" s="152"/>
    </row>
    <row r="74" spans="1:100">
      <c r="A74" s="30" t="s">
        <v>33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60</v>
      </c>
      <c r="AZ74" s="1">
        <v>120</v>
      </c>
      <c r="BA74" s="1">
        <v>158</v>
      </c>
      <c r="BB74" s="1">
        <v>158</v>
      </c>
      <c r="BC74" s="1">
        <v>98</v>
      </c>
      <c r="BD74" s="1">
        <v>38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93">
        <v>0</v>
      </c>
      <c r="CT74" s="30">
        <f t="shared" ref="CT74:CT79" si="68">SUM(B74:CS74)</f>
        <v>632</v>
      </c>
      <c r="CU74" s="152"/>
    </row>
    <row r="75" spans="1:100">
      <c r="A75" s="30" t="s">
        <v>34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93">
        <v>0</v>
      </c>
      <c r="CT75" s="30">
        <f t="shared" si="68"/>
        <v>0</v>
      </c>
      <c r="CU75" s="152"/>
    </row>
    <row r="76" spans="1:100">
      <c r="A76" s="30" t="s">
        <v>35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0</v>
      </c>
      <c r="AS76" s="1">
        <v>0</v>
      </c>
      <c r="AT76" s="1">
        <v>0</v>
      </c>
      <c r="AU76" s="1">
        <v>0</v>
      </c>
      <c r="AV76" s="1">
        <v>0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93">
        <v>0</v>
      </c>
      <c r="CT76" s="30">
        <f t="shared" si="68"/>
        <v>0</v>
      </c>
      <c r="CU76" s="152"/>
    </row>
    <row r="77" spans="1:100">
      <c r="A77" s="30" t="s">
        <v>36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30</v>
      </c>
      <c r="AZ77" s="1">
        <v>45</v>
      </c>
      <c r="BA77" s="1">
        <v>45</v>
      </c>
      <c r="BB77" s="1">
        <v>45</v>
      </c>
      <c r="BC77" s="1">
        <v>15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93">
        <v>0</v>
      </c>
      <c r="CT77" s="30">
        <f t="shared" si="68"/>
        <v>180</v>
      </c>
      <c r="CU77" s="152"/>
    </row>
    <row r="78" spans="1:100">
      <c r="A78" s="30" t="s">
        <v>37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93">
        <v>0</v>
      </c>
      <c r="CT78" s="30">
        <f t="shared" si="68"/>
        <v>0</v>
      </c>
      <c r="CU78" s="152"/>
    </row>
    <row r="79" spans="1:100" ht="15.75" thickBot="1">
      <c r="A79" s="115" t="s">
        <v>38</v>
      </c>
      <c r="B79" s="123">
        <v>0</v>
      </c>
      <c r="C79" s="124">
        <v>0</v>
      </c>
      <c r="D79" s="124">
        <v>0</v>
      </c>
      <c r="E79" s="124">
        <v>0</v>
      </c>
      <c r="F79" s="124">
        <v>0</v>
      </c>
      <c r="G79" s="124">
        <v>0</v>
      </c>
      <c r="H79" s="124">
        <v>0</v>
      </c>
      <c r="I79" s="124">
        <v>0</v>
      </c>
      <c r="J79" s="124">
        <v>0</v>
      </c>
      <c r="K79" s="124">
        <v>0</v>
      </c>
      <c r="L79" s="124">
        <v>0</v>
      </c>
      <c r="M79" s="124">
        <v>0</v>
      </c>
      <c r="N79" s="124">
        <v>0</v>
      </c>
      <c r="O79" s="124">
        <v>0</v>
      </c>
      <c r="P79" s="124">
        <v>0</v>
      </c>
      <c r="Q79" s="124">
        <v>0</v>
      </c>
      <c r="R79" s="124">
        <v>0</v>
      </c>
      <c r="S79" s="124">
        <v>0</v>
      </c>
      <c r="T79" s="124">
        <v>0</v>
      </c>
      <c r="U79" s="124">
        <v>0</v>
      </c>
      <c r="V79" s="124">
        <v>0</v>
      </c>
      <c r="W79" s="124">
        <v>0</v>
      </c>
      <c r="X79" s="124">
        <v>0</v>
      </c>
      <c r="Y79" s="124">
        <v>0</v>
      </c>
      <c r="Z79" s="124">
        <v>0</v>
      </c>
      <c r="AA79" s="124">
        <v>0</v>
      </c>
      <c r="AB79" s="124">
        <v>0</v>
      </c>
      <c r="AC79" s="124">
        <v>0</v>
      </c>
      <c r="AD79" s="124">
        <v>0</v>
      </c>
      <c r="AE79" s="124">
        <v>0</v>
      </c>
      <c r="AF79" s="124">
        <v>0</v>
      </c>
      <c r="AG79" s="124">
        <v>0</v>
      </c>
      <c r="AH79" s="124">
        <v>0</v>
      </c>
      <c r="AI79" s="124">
        <v>0</v>
      </c>
      <c r="AJ79" s="124">
        <v>0</v>
      </c>
      <c r="AK79" s="124">
        <v>0</v>
      </c>
      <c r="AL79" s="124">
        <v>0</v>
      </c>
      <c r="AM79" s="124">
        <v>0</v>
      </c>
      <c r="AN79" s="124">
        <v>0</v>
      </c>
      <c r="AO79" s="124">
        <v>0</v>
      </c>
      <c r="AP79" s="124">
        <v>0</v>
      </c>
      <c r="AQ79" s="124">
        <v>0</v>
      </c>
      <c r="AR79" s="124">
        <v>0</v>
      </c>
      <c r="AS79" s="124">
        <v>0</v>
      </c>
      <c r="AT79" s="124">
        <v>0</v>
      </c>
      <c r="AU79" s="124">
        <v>0</v>
      </c>
      <c r="AV79" s="124">
        <v>0</v>
      </c>
      <c r="AW79" s="124">
        <v>0</v>
      </c>
      <c r="AX79" s="124">
        <v>0</v>
      </c>
      <c r="AY79" s="124">
        <v>0</v>
      </c>
      <c r="AZ79" s="124">
        <v>0</v>
      </c>
      <c r="BA79" s="124">
        <v>0</v>
      </c>
      <c r="BB79" s="124">
        <v>0</v>
      </c>
      <c r="BC79" s="124">
        <v>0</v>
      </c>
      <c r="BD79" s="124">
        <v>0</v>
      </c>
      <c r="BE79" s="124">
        <v>0</v>
      </c>
      <c r="BF79" s="124">
        <v>0</v>
      </c>
      <c r="BG79" s="124">
        <v>0</v>
      </c>
      <c r="BH79" s="124">
        <v>0</v>
      </c>
      <c r="BI79" s="124">
        <v>0</v>
      </c>
      <c r="BJ79" s="124">
        <v>0</v>
      </c>
      <c r="BK79" s="124">
        <v>0</v>
      </c>
      <c r="BL79" s="124">
        <v>0</v>
      </c>
      <c r="BM79" s="124">
        <v>0</v>
      </c>
      <c r="BN79" s="124">
        <v>0</v>
      </c>
      <c r="BO79" s="124">
        <v>0</v>
      </c>
      <c r="BP79" s="124">
        <v>0</v>
      </c>
      <c r="BQ79" s="124">
        <v>0</v>
      </c>
      <c r="BR79" s="124">
        <v>0</v>
      </c>
      <c r="BS79" s="124">
        <v>0</v>
      </c>
      <c r="BT79" s="124">
        <v>0</v>
      </c>
      <c r="BU79" s="124">
        <v>0</v>
      </c>
      <c r="BV79" s="124">
        <v>0</v>
      </c>
      <c r="BW79" s="124">
        <v>0</v>
      </c>
      <c r="BX79" s="124">
        <v>0</v>
      </c>
      <c r="BY79" s="124">
        <v>0</v>
      </c>
      <c r="BZ79" s="124">
        <v>0</v>
      </c>
      <c r="CA79" s="124">
        <v>0</v>
      </c>
      <c r="CB79" s="124">
        <v>0</v>
      </c>
      <c r="CC79" s="124">
        <v>0</v>
      </c>
      <c r="CD79" s="124">
        <v>0</v>
      </c>
      <c r="CE79" s="124">
        <v>0</v>
      </c>
      <c r="CF79" s="124">
        <v>0</v>
      </c>
      <c r="CG79" s="124">
        <v>0</v>
      </c>
      <c r="CH79" s="124">
        <v>0</v>
      </c>
      <c r="CI79" s="124">
        <v>0</v>
      </c>
      <c r="CJ79" s="124">
        <v>0</v>
      </c>
      <c r="CK79" s="124">
        <v>0</v>
      </c>
      <c r="CL79" s="124">
        <v>0</v>
      </c>
      <c r="CM79" s="124">
        <v>0</v>
      </c>
      <c r="CN79" s="124">
        <v>0</v>
      </c>
      <c r="CO79" s="124">
        <v>0</v>
      </c>
      <c r="CP79" s="124">
        <v>0</v>
      </c>
      <c r="CQ79" s="124">
        <v>0</v>
      </c>
      <c r="CR79" s="124">
        <v>0</v>
      </c>
      <c r="CS79" s="125">
        <v>0</v>
      </c>
      <c r="CT79" s="30">
        <f t="shared" si="68"/>
        <v>0</v>
      </c>
      <c r="CU79" s="152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249"/>
      <c r="CU80" s="152"/>
    </row>
    <row r="81" spans="1:102" s="137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2"/>
      <c r="CV81" s="5"/>
      <c r="CX81" s="151"/>
    </row>
    <row r="82" spans="1:102" ht="15.75" thickBot="1">
      <c r="A82" s="126" t="s">
        <v>9</v>
      </c>
      <c r="B82" s="127"/>
      <c r="C82" s="127"/>
      <c r="D82" s="127"/>
      <c r="E82" s="127"/>
      <c r="F82" s="127"/>
      <c r="G82" s="127"/>
      <c r="H82" s="127"/>
      <c r="I82" s="127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0"/>
      <c r="CV82" s="158"/>
      <c r="CX82" s="234"/>
    </row>
    <row r="83" spans="1:102" ht="15.75" thickBot="1">
      <c r="A83" s="67" t="s">
        <v>52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27</v>
      </c>
      <c r="CU83" s="150"/>
      <c r="CX83" s="234"/>
    </row>
    <row r="84" spans="1:102">
      <c r="A84" s="204" t="s">
        <v>53</v>
      </c>
      <c r="B84" s="210">
        <f>SUM(B85:B87)</f>
        <v>0.30000000000000004</v>
      </c>
      <c r="C84" s="211">
        <f t="shared" ref="C84:BN84" si="69">SUM(C85:C87)</f>
        <v>0.30000000000000004</v>
      </c>
      <c r="D84" s="211">
        <f t="shared" si="69"/>
        <v>0.30000000000000004</v>
      </c>
      <c r="E84" s="211">
        <f t="shared" si="69"/>
        <v>0.30000000000000004</v>
      </c>
      <c r="F84" s="211">
        <f t="shared" si="69"/>
        <v>0.30000000000000004</v>
      </c>
      <c r="G84" s="211">
        <f t="shared" si="69"/>
        <v>0.30000000000000004</v>
      </c>
      <c r="H84" s="211">
        <f t="shared" si="69"/>
        <v>0.30000000000000004</v>
      </c>
      <c r="I84" s="211">
        <f t="shared" si="69"/>
        <v>0.30000000000000004</v>
      </c>
      <c r="J84" s="211">
        <f t="shared" si="69"/>
        <v>0.30000000000000004</v>
      </c>
      <c r="K84" s="211">
        <f t="shared" si="69"/>
        <v>0.30000000000000004</v>
      </c>
      <c r="L84" s="211">
        <f t="shared" si="69"/>
        <v>0.30000000000000004</v>
      </c>
      <c r="M84" s="211">
        <f t="shared" si="69"/>
        <v>0.30000000000000004</v>
      </c>
      <c r="N84" s="211">
        <f t="shared" si="69"/>
        <v>0.30000000000000004</v>
      </c>
      <c r="O84" s="211">
        <f t="shared" si="69"/>
        <v>0.30000000000000004</v>
      </c>
      <c r="P84" s="211">
        <f t="shared" si="69"/>
        <v>0.30000000000000004</v>
      </c>
      <c r="Q84" s="211">
        <f t="shared" si="69"/>
        <v>0.30000000000000004</v>
      </c>
      <c r="R84" s="211">
        <f t="shared" si="69"/>
        <v>0.30000000000000004</v>
      </c>
      <c r="S84" s="211">
        <f t="shared" si="69"/>
        <v>0.30000000000000004</v>
      </c>
      <c r="T84" s="211">
        <f t="shared" si="69"/>
        <v>0.30000000000000004</v>
      </c>
      <c r="U84" s="211">
        <f t="shared" si="69"/>
        <v>0.30000000000000004</v>
      </c>
      <c r="V84" s="211">
        <f t="shared" si="69"/>
        <v>0.30000000000000004</v>
      </c>
      <c r="W84" s="211">
        <f t="shared" si="69"/>
        <v>0.30000000000000004</v>
      </c>
      <c r="X84" s="211">
        <f t="shared" si="69"/>
        <v>0.30000000000000004</v>
      </c>
      <c r="Y84" s="211">
        <f t="shared" si="69"/>
        <v>0.30000000000000004</v>
      </c>
      <c r="Z84" s="211">
        <f t="shared" si="69"/>
        <v>6.5999999999999988</v>
      </c>
      <c r="AA84" s="211">
        <f t="shared" si="69"/>
        <v>6.5999999999999988</v>
      </c>
      <c r="AB84" s="211">
        <f t="shared" si="69"/>
        <v>6.5999999999999988</v>
      </c>
      <c r="AC84" s="211">
        <f t="shared" si="69"/>
        <v>6.5999999999999988</v>
      </c>
      <c r="AD84" s="211">
        <f t="shared" si="69"/>
        <v>23.6</v>
      </c>
      <c r="AE84" s="211">
        <f t="shared" si="69"/>
        <v>132.79999999999998</v>
      </c>
      <c r="AF84" s="211">
        <f t="shared" si="69"/>
        <v>183.1</v>
      </c>
      <c r="AG84" s="211">
        <f t="shared" si="69"/>
        <v>196.2</v>
      </c>
      <c r="AH84" s="211">
        <f t="shared" si="69"/>
        <v>195.8</v>
      </c>
      <c r="AI84" s="211">
        <f t="shared" si="69"/>
        <v>183.69999999999996</v>
      </c>
      <c r="AJ84" s="211">
        <f t="shared" si="69"/>
        <v>195.89999999999998</v>
      </c>
      <c r="AK84" s="211">
        <f t="shared" si="69"/>
        <v>196.2</v>
      </c>
      <c r="AL84" s="211">
        <f t="shared" si="69"/>
        <v>195.2</v>
      </c>
      <c r="AM84" s="211">
        <f t="shared" si="69"/>
        <v>195.09999999999997</v>
      </c>
      <c r="AN84" s="211">
        <f t="shared" si="69"/>
        <v>194.89999999999998</v>
      </c>
      <c r="AO84" s="211">
        <f t="shared" si="69"/>
        <v>194.5</v>
      </c>
      <c r="AP84" s="211">
        <f t="shared" si="69"/>
        <v>186.23</v>
      </c>
      <c r="AQ84" s="211">
        <f t="shared" si="69"/>
        <v>192.4</v>
      </c>
      <c r="AR84" s="211">
        <f t="shared" si="69"/>
        <v>199.09999999999997</v>
      </c>
      <c r="AS84" s="211">
        <f t="shared" si="69"/>
        <v>198.99999999999997</v>
      </c>
      <c r="AT84" s="211">
        <f t="shared" si="69"/>
        <v>198.89999999999998</v>
      </c>
      <c r="AU84" s="211">
        <f t="shared" si="69"/>
        <v>150.99999999999997</v>
      </c>
      <c r="AV84" s="211">
        <f t="shared" si="69"/>
        <v>197.59999999999997</v>
      </c>
      <c r="AW84" s="211">
        <f t="shared" si="69"/>
        <v>198</v>
      </c>
      <c r="AX84" s="211">
        <f t="shared" si="69"/>
        <v>201.8</v>
      </c>
      <c r="AY84" s="211">
        <f t="shared" si="69"/>
        <v>154.07999999999998</v>
      </c>
      <c r="AZ84" s="211">
        <f t="shared" si="69"/>
        <v>178.49999999999997</v>
      </c>
      <c r="BA84" s="211">
        <f t="shared" si="69"/>
        <v>202.39999999999995</v>
      </c>
      <c r="BB84" s="211">
        <f t="shared" si="69"/>
        <v>203.1</v>
      </c>
      <c r="BC84" s="211">
        <f t="shared" si="69"/>
        <v>202.79999999999998</v>
      </c>
      <c r="BD84" s="211">
        <f t="shared" si="69"/>
        <v>202.89999999999995</v>
      </c>
      <c r="BE84" s="211">
        <f t="shared" si="69"/>
        <v>202.49999999999997</v>
      </c>
      <c r="BF84" s="211">
        <f t="shared" si="69"/>
        <v>201.79999999999998</v>
      </c>
      <c r="BG84" s="211">
        <f t="shared" si="69"/>
        <v>157.55999999999997</v>
      </c>
      <c r="BH84" s="211">
        <f t="shared" si="69"/>
        <v>153.19999999999996</v>
      </c>
      <c r="BI84" s="211">
        <f t="shared" si="69"/>
        <v>147.49999999999997</v>
      </c>
      <c r="BJ84" s="211">
        <f t="shared" si="69"/>
        <v>197.2</v>
      </c>
      <c r="BK84" s="211">
        <f t="shared" si="69"/>
        <v>151.99999999999997</v>
      </c>
      <c r="BL84" s="211">
        <f t="shared" si="69"/>
        <v>151.99999999999997</v>
      </c>
      <c r="BM84" s="211">
        <f t="shared" si="69"/>
        <v>151.79999999999998</v>
      </c>
      <c r="BN84" s="211">
        <f t="shared" si="69"/>
        <v>152.99999999999997</v>
      </c>
      <c r="BO84" s="211">
        <f t="shared" ref="BO84:CS84" si="70">SUM(BO85:BO87)</f>
        <v>153.09999999999997</v>
      </c>
      <c r="BP84" s="211">
        <f t="shared" si="70"/>
        <v>123.5</v>
      </c>
      <c r="BQ84" s="211">
        <f t="shared" si="70"/>
        <v>124.3</v>
      </c>
      <c r="BR84" s="211">
        <f t="shared" si="70"/>
        <v>110.2</v>
      </c>
      <c r="BS84" s="211">
        <f t="shared" si="70"/>
        <v>110.1</v>
      </c>
      <c r="BT84" s="211">
        <f t="shared" si="70"/>
        <v>110.5</v>
      </c>
      <c r="BU84" s="211">
        <f t="shared" si="70"/>
        <v>40.199999999999996</v>
      </c>
      <c r="BV84" s="211">
        <f t="shared" si="70"/>
        <v>98.999999999999986</v>
      </c>
      <c r="BW84" s="211">
        <f t="shared" si="70"/>
        <v>3.4</v>
      </c>
      <c r="BX84" s="211">
        <f t="shared" si="70"/>
        <v>3.4</v>
      </c>
      <c r="BY84" s="211">
        <f t="shared" si="70"/>
        <v>0.30000000000000004</v>
      </c>
      <c r="BZ84" s="211">
        <f t="shared" si="70"/>
        <v>0.30000000000000004</v>
      </c>
      <c r="CA84" s="211">
        <f t="shared" si="70"/>
        <v>0.30000000000000004</v>
      </c>
      <c r="CB84" s="211">
        <f t="shared" si="70"/>
        <v>0.30000000000000004</v>
      </c>
      <c r="CC84" s="211">
        <f t="shared" si="70"/>
        <v>0.30000000000000004</v>
      </c>
      <c r="CD84" s="211">
        <f t="shared" si="70"/>
        <v>0.30000000000000004</v>
      </c>
      <c r="CE84" s="211">
        <f t="shared" si="70"/>
        <v>0.30000000000000004</v>
      </c>
      <c r="CF84" s="211">
        <f t="shared" si="70"/>
        <v>0.30000000000000004</v>
      </c>
      <c r="CG84" s="211">
        <f t="shared" si="70"/>
        <v>0.30000000000000004</v>
      </c>
      <c r="CH84" s="211">
        <f t="shared" si="70"/>
        <v>0.30000000000000004</v>
      </c>
      <c r="CI84" s="211">
        <f t="shared" si="70"/>
        <v>0.30000000000000004</v>
      </c>
      <c r="CJ84" s="211">
        <f t="shared" si="70"/>
        <v>0.30000000000000004</v>
      </c>
      <c r="CK84" s="211">
        <f>SUM(CK85:CK87)</f>
        <v>0.30000000000000004</v>
      </c>
      <c r="CL84" s="211">
        <f t="shared" si="70"/>
        <v>0.30000000000000004</v>
      </c>
      <c r="CM84" s="211">
        <f t="shared" si="70"/>
        <v>0.30000000000000004</v>
      </c>
      <c r="CN84" s="211">
        <f t="shared" si="70"/>
        <v>0.30000000000000004</v>
      </c>
      <c r="CO84" s="211">
        <f t="shared" si="70"/>
        <v>0.30000000000000004</v>
      </c>
      <c r="CP84" s="211">
        <f t="shared" si="70"/>
        <v>0.30000000000000004</v>
      </c>
      <c r="CQ84" s="211">
        <f t="shared" si="70"/>
        <v>0.30000000000000004</v>
      </c>
      <c r="CR84" s="211">
        <f t="shared" si="70"/>
        <v>0.30000000000000004</v>
      </c>
      <c r="CS84" s="212">
        <f t="shared" si="70"/>
        <v>0.30000000000000004</v>
      </c>
      <c r="CT84" s="208">
        <f>SUM(B84:CS84)</f>
        <v>7540.9700000000039</v>
      </c>
      <c r="CU84" s="150"/>
      <c r="CW84" s="264">
        <f>CU84*(24)/(96*1000)</f>
        <v>0</v>
      </c>
    </row>
    <row r="85" spans="1:102">
      <c r="A85" s="25" t="s">
        <v>54</v>
      </c>
      <c r="B85" s="45">
        <v>0.30000000000000004</v>
      </c>
      <c r="C85" s="1">
        <v>0.30000000000000004</v>
      </c>
      <c r="D85" s="1">
        <v>0.30000000000000004</v>
      </c>
      <c r="E85" s="1">
        <v>0.30000000000000004</v>
      </c>
      <c r="F85" s="1">
        <v>0.30000000000000004</v>
      </c>
      <c r="G85" s="1">
        <v>0.30000000000000004</v>
      </c>
      <c r="H85" s="1">
        <v>0.30000000000000004</v>
      </c>
      <c r="I85" s="1">
        <v>0.30000000000000004</v>
      </c>
      <c r="J85" s="1">
        <v>0.30000000000000004</v>
      </c>
      <c r="K85" s="1">
        <v>0.30000000000000004</v>
      </c>
      <c r="L85" s="1">
        <v>0.30000000000000004</v>
      </c>
      <c r="M85" s="1">
        <v>0.30000000000000004</v>
      </c>
      <c r="N85" s="1">
        <v>0.30000000000000004</v>
      </c>
      <c r="O85" s="1">
        <v>0.30000000000000004</v>
      </c>
      <c r="P85" s="1">
        <v>0.30000000000000004</v>
      </c>
      <c r="Q85" s="1">
        <v>0.30000000000000004</v>
      </c>
      <c r="R85" s="1">
        <v>0.30000000000000004</v>
      </c>
      <c r="S85" s="1">
        <v>0.30000000000000004</v>
      </c>
      <c r="T85" s="1">
        <v>0.30000000000000004</v>
      </c>
      <c r="U85" s="1">
        <v>0.30000000000000004</v>
      </c>
      <c r="V85" s="1">
        <v>0.30000000000000004</v>
      </c>
      <c r="W85" s="1">
        <v>0.30000000000000004</v>
      </c>
      <c r="X85" s="1">
        <v>0.30000000000000004</v>
      </c>
      <c r="Y85" s="1">
        <v>0.30000000000000004</v>
      </c>
      <c r="Z85" s="1">
        <v>6.5999999999999988</v>
      </c>
      <c r="AA85" s="1">
        <v>6.5999999999999988</v>
      </c>
      <c r="AB85" s="1">
        <v>6.5999999999999988</v>
      </c>
      <c r="AC85" s="1">
        <v>6.5999999999999988</v>
      </c>
      <c r="AD85" s="1">
        <v>23.6</v>
      </c>
      <c r="AE85" s="1">
        <v>132.79999999999998</v>
      </c>
      <c r="AF85" s="1">
        <v>148.1</v>
      </c>
      <c r="AG85" s="1">
        <v>148.49999999999997</v>
      </c>
      <c r="AH85" s="1">
        <v>148.1</v>
      </c>
      <c r="AI85" s="1">
        <v>148.69999999999996</v>
      </c>
      <c r="AJ85" s="1">
        <v>148.19999999999996</v>
      </c>
      <c r="AK85" s="1">
        <v>148.49999999999997</v>
      </c>
      <c r="AL85" s="1">
        <v>147.49999999999997</v>
      </c>
      <c r="AM85" s="1">
        <v>147.39999999999998</v>
      </c>
      <c r="AN85" s="1">
        <v>147.19999999999996</v>
      </c>
      <c r="AO85" s="1">
        <v>146.79999999999998</v>
      </c>
      <c r="AP85" s="1">
        <v>129.82999999999998</v>
      </c>
      <c r="AQ85" s="1">
        <v>137.41999999999999</v>
      </c>
      <c r="AR85" s="1">
        <v>148.39999999999998</v>
      </c>
      <c r="AS85" s="1">
        <v>148.19999999999999</v>
      </c>
      <c r="AT85" s="1">
        <v>151.19999999999999</v>
      </c>
      <c r="AU85" s="1">
        <v>150.99999999999997</v>
      </c>
      <c r="AV85" s="1">
        <v>149.89999999999998</v>
      </c>
      <c r="AW85" s="1">
        <v>150.29999999999998</v>
      </c>
      <c r="AX85" s="1">
        <v>154.1</v>
      </c>
      <c r="AY85" s="1">
        <v>154.07999999999998</v>
      </c>
      <c r="AZ85" s="1">
        <v>151.29999999999998</v>
      </c>
      <c r="BA85" s="1">
        <v>151.59999999999997</v>
      </c>
      <c r="BB85" s="1">
        <v>152.29999999999998</v>
      </c>
      <c r="BC85" s="1">
        <v>151.99999999999997</v>
      </c>
      <c r="BD85" s="1">
        <v>152.09999999999997</v>
      </c>
      <c r="BE85" s="1">
        <v>151.69999999999999</v>
      </c>
      <c r="BF85" s="1">
        <v>150.99999999999997</v>
      </c>
      <c r="BG85" s="1">
        <v>150.79999999999998</v>
      </c>
      <c r="BH85" s="1">
        <v>150.09999999999997</v>
      </c>
      <c r="BI85" s="1">
        <v>147.49999999999997</v>
      </c>
      <c r="BJ85" s="1">
        <v>149.49999999999997</v>
      </c>
      <c r="BK85" s="1">
        <v>151.99999999999997</v>
      </c>
      <c r="BL85" s="1">
        <v>151.99999999999997</v>
      </c>
      <c r="BM85" s="1">
        <v>151.79999999999998</v>
      </c>
      <c r="BN85" s="1">
        <v>149.89999999999998</v>
      </c>
      <c r="BO85" s="1">
        <v>153.09999999999997</v>
      </c>
      <c r="BP85" s="1">
        <v>123.5</v>
      </c>
      <c r="BQ85" s="1">
        <v>124.3</v>
      </c>
      <c r="BR85" s="1">
        <v>107.10000000000001</v>
      </c>
      <c r="BS85" s="1">
        <v>107</v>
      </c>
      <c r="BT85" s="1">
        <v>110.5</v>
      </c>
      <c r="BU85" s="1">
        <v>40.199999999999996</v>
      </c>
      <c r="BV85" s="1">
        <v>98.999999999999986</v>
      </c>
      <c r="BW85" s="1">
        <v>3.4</v>
      </c>
      <c r="BX85" s="1">
        <v>3.4</v>
      </c>
      <c r="BY85" s="1">
        <v>0.30000000000000004</v>
      </c>
      <c r="BZ85" s="1">
        <v>0.30000000000000004</v>
      </c>
      <c r="CA85" s="1">
        <v>0.30000000000000004</v>
      </c>
      <c r="CB85" s="1">
        <v>0.30000000000000004</v>
      </c>
      <c r="CC85" s="1">
        <v>0.30000000000000004</v>
      </c>
      <c r="CD85" s="1">
        <v>0.30000000000000004</v>
      </c>
      <c r="CE85" s="1">
        <v>0.30000000000000004</v>
      </c>
      <c r="CF85" s="1">
        <v>0.30000000000000004</v>
      </c>
      <c r="CG85" s="1">
        <v>0.30000000000000004</v>
      </c>
      <c r="CH85" s="1">
        <v>0.30000000000000004</v>
      </c>
      <c r="CI85" s="1">
        <v>0.30000000000000004</v>
      </c>
      <c r="CJ85" s="1">
        <v>0.30000000000000004</v>
      </c>
      <c r="CK85" s="1">
        <v>0.30000000000000004</v>
      </c>
      <c r="CL85" s="1">
        <v>0.30000000000000004</v>
      </c>
      <c r="CM85" s="1">
        <v>0.30000000000000004</v>
      </c>
      <c r="CN85" s="1">
        <v>0.30000000000000004</v>
      </c>
      <c r="CO85" s="1">
        <v>0.30000000000000004</v>
      </c>
      <c r="CP85" s="1">
        <v>0.30000000000000004</v>
      </c>
      <c r="CQ85" s="1">
        <v>0.30000000000000004</v>
      </c>
      <c r="CR85" s="1">
        <v>0.30000000000000004</v>
      </c>
      <c r="CS85" s="93">
        <v>0.30000000000000004</v>
      </c>
      <c r="CT85" s="209">
        <f>SUM(B85:CS85)</f>
        <v>6286.8300000000036</v>
      </c>
      <c r="CU85" s="152"/>
    </row>
    <row r="86" spans="1:102">
      <c r="A86" s="25" t="s">
        <v>55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35</v>
      </c>
      <c r="AG86" s="1">
        <v>47.7</v>
      </c>
      <c r="AH86" s="1">
        <v>47.7</v>
      </c>
      <c r="AI86" s="1">
        <v>35</v>
      </c>
      <c r="AJ86" s="1">
        <v>47.7</v>
      </c>
      <c r="AK86" s="1">
        <v>47.7</v>
      </c>
      <c r="AL86" s="1">
        <v>47.7</v>
      </c>
      <c r="AM86" s="1">
        <v>47.7</v>
      </c>
      <c r="AN86" s="1">
        <v>47.7</v>
      </c>
      <c r="AO86" s="1">
        <v>47.7</v>
      </c>
      <c r="AP86" s="1">
        <v>54.9</v>
      </c>
      <c r="AQ86" s="1">
        <v>54.9</v>
      </c>
      <c r="AR86" s="1">
        <v>47.7</v>
      </c>
      <c r="AS86" s="1">
        <v>47.7</v>
      </c>
      <c r="AT86" s="1">
        <v>47.7</v>
      </c>
      <c r="AU86" s="1">
        <v>0</v>
      </c>
      <c r="AV86" s="1">
        <v>47.7</v>
      </c>
      <c r="AW86" s="1">
        <v>47.7</v>
      </c>
      <c r="AX86" s="1">
        <v>47.7</v>
      </c>
      <c r="AY86" s="1">
        <v>0</v>
      </c>
      <c r="AZ86" s="1">
        <v>24.1</v>
      </c>
      <c r="BA86" s="1">
        <v>47.7</v>
      </c>
      <c r="BB86" s="1">
        <v>47.7</v>
      </c>
      <c r="BC86" s="1">
        <v>47.7</v>
      </c>
      <c r="BD86" s="1">
        <v>47.7</v>
      </c>
      <c r="BE86" s="1">
        <v>47.7</v>
      </c>
      <c r="BF86" s="1">
        <v>47.7</v>
      </c>
      <c r="BG86" s="1">
        <v>3.66</v>
      </c>
      <c r="BH86" s="1">
        <v>0</v>
      </c>
      <c r="BI86" s="1">
        <v>0</v>
      </c>
      <c r="BJ86" s="1">
        <v>47.7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09">
        <f t="shared" ref="CT86:CT87" si="71">SUM(B86:CS86)</f>
        <v>1209.2600000000007</v>
      </c>
      <c r="CU86" s="152"/>
    </row>
    <row r="87" spans="1:102">
      <c r="A87" s="25" t="s">
        <v>56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1.5</v>
      </c>
      <c r="AQ87" s="1">
        <v>0.08</v>
      </c>
      <c r="AR87" s="1">
        <v>3</v>
      </c>
      <c r="AS87" s="1">
        <v>3.0999999999999996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3.0999999999999996</v>
      </c>
      <c r="BA87" s="1">
        <v>3.0999999999999996</v>
      </c>
      <c r="BB87" s="1">
        <v>3.0999999999999996</v>
      </c>
      <c r="BC87" s="1">
        <v>3.0999999999999996</v>
      </c>
      <c r="BD87" s="1">
        <v>3.0999999999999996</v>
      </c>
      <c r="BE87" s="1">
        <v>3.0999999999999996</v>
      </c>
      <c r="BF87" s="1">
        <v>3.0999999999999996</v>
      </c>
      <c r="BG87" s="1">
        <v>3.0999999999999996</v>
      </c>
      <c r="BH87" s="1">
        <v>3.0999999999999996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3.0999999999999996</v>
      </c>
      <c r="BO87" s="1">
        <v>0</v>
      </c>
      <c r="BP87" s="1">
        <v>0</v>
      </c>
      <c r="BQ87" s="1">
        <v>0</v>
      </c>
      <c r="BR87" s="1">
        <v>3.0999999999999996</v>
      </c>
      <c r="BS87" s="1">
        <v>3.0999999999999996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09">
        <f t="shared" si="71"/>
        <v>44.88000000000001</v>
      </c>
      <c r="CU87" s="152"/>
    </row>
    <row r="88" spans="1:102">
      <c r="A88" s="205" t="s">
        <v>57</v>
      </c>
      <c r="B88" s="213">
        <f t="shared" ref="B88:AG88" si="72">SUM(B89:B89)</f>
        <v>0</v>
      </c>
      <c r="C88" s="128">
        <f t="shared" si="72"/>
        <v>0</v>
      </c>
      <c r="D88" s="128">
        <f t="shared" si="72"/>
        <v>0</v>
      </c>
      <c r="E88" s="128">
        <f t="shared" si="72"/>
        <v>0</v>
      </c>
      <c r="F88" s="128">
        <f t="shared" si="72"/>
        <v>0</v>
      </c>
      <c r="G88" s="128">
        <f t="shared" si="72"/>
        <v>0</v>
      </c>
      <c r="H88" s="128">
        <f t="shared" si="72"/>
        <v>0</v>
      </c>
      <c r="I88" s="128">
        <f t="shared" si="72"/>
        <v>0</v>
      </c>
      <c r="J88" s="128">
        <f t="shared" si="72"/>
        <v>0</v>
      </c>
      <c r="K88" s="128">
        <f t="shared" si="72"/>
        <v>0</v>
      </c>
      <c r="L88" s="128">
        <f t="shared" si="72"/>
        <v>0</v>
      </c>
      <c r="M88" s="128">
        <f t="shared" si="72"/>
        <v>0</v>
      </c>
      <c r="N88" s="128">
        <f t="shared" si="72"/>
        <v>0</v>
      </c>
      <c r="O88" s="128">
        <f t="shared" si="72"/>
        <v>0</v>
      </c>
      <c r="P88" s="128">
        <f t="shared" si="72"/>
        <v>0</v>
      </c>
      <c r="Q88" s="128">
        <f t="shared" si="72"/>
        <v>0</v>
      </c>
      <c r="R88" s="128">
        <f t="shared" si="72"/>
        <v>0</v>
      </c>
      <c r="S88" s="128">
        <f t="shared" si="72"/>
        <v>0</v>
      </c>
      <c r="T88" s="128">
        <f t="shared" si="72"/>
        <v>0</v>
      </c>
      <c r="U88" s="128">
        <f t="shared" si="72"/>
        <v>0</v>
      </c>
      <c r="V88" s="128">
        <f t="shared" si="72"/>
        <v>0</v>
      </c>
      <c r="W88" s="128">
        <f t="shared" si="72"/>
        <v>0</v>
      </c>
      <c r="X88" s="128">
        <f t="shared" si="72"/>
        <v>0</v>
      </c>
      <c r="Y88" s="128">
        <f t="shared" si="72"/>
        <v>4.4999999999999997E-3</v>
      </c>
      <c r="Z88" s="128">
        <f t="shared" si="72"/>
        <v>0.81502000000000008</v>
      </c>
      <c r="AA88" s="128">
        <f t="shared" si="72"/>
        <v>5.81996</v>
      </c>
      <c r="AB88" s="128">
        <f t="shared" si="72"/>
        <v>14.14791</v>
      </c>
      <c r="AC88" s="128">
        <f t="shared" si="72"/>
        <v>26.756959999999999</v>
      </c>
      <c r="AD88" s="128">
        <f t="shared" si="72"/>
        <v>42.886109999999995</v>
      </c>
      <c r="AE88" s="128">
        <f t="shared" si="72"/>
        <v>61.625319999999995</v>
      </c>
      <c r="AF88" s="128">
        <f t="shared" si="72"/>
        <v>81.002830000000003</v>
      </c>
      <c r="AG88" s="128">
        <f t="shared" si="72"/>
        <v>97.648319999999998</v>
      </c>
      <c r="AH88" s="128">
        <f t="shared" ref="AH88:BM88" si="73">SUM(AH89:AH89)</f>
        <v>117.76936000000001</v>
      </c>
      <c r="AI88" s="128">
        <f t="shared" si="73"/>
        <v>137.67892000000001</v>
      </c>
      <c r="AJ88" s="128">
        <f t="shared" si="73"/>
        <v>156.82687000000001</v>
      </c>
      <c r="AK88" s="128">
        <f t="shared" si="73"/>
        <v>172.7997</v>
      </c>
      <c r="AL88" s="128">
        <f t="shared" si="73"/>
        <v>186.55254000000002</v>
      </c>
      <c r="AM88" s="128">
        <f t="shared" si="73"/>
        <v>198.46941999999999</v>
      </c>
      <c r="AN88" s="128">
        <f t="shared" si="73"/>
        <v>209.45533</v>
      </c>
      <c r="AO88" s="128">
        <f t="shared" si="73"/>
        <v>220.92767000000003</v>
      </c>
      <c r="AP88" s="128">
        <f t="shared" si="73"/>
        <v>228.65719999999999</v>
      </c>
      <c r="AQ88" s="128">
        <f t="shared" si="73"/>
        <v>237.61149999999998</v>
      </c>
      <c r="AR88" s="128">
        <f t="shared" si="73"/>
        <v>243.34505999999999</v>
      </c>
      <c r="AS88" s="128">
        <f t="shared" si="73"/>
        <v>248.39111999999997</v>
      </c>
      <c r="AT88" s="128">
        <f t="shared" si="73"/>
        <v>253.21458000000001</v>
      </c>
      <c r="AU88" s="128">
        <f t="shared" si="73"/>
        <v>253.32990999999998</v>
      </c>
      <c r="AV88" s="128">
        <f t="shared" si="73"/>
        <v>256.49665000000005</v>
      </c>
      <c r="AW88" s="128">
        <f t="shared" si="73"/>
        <v>260.00544000000002</v>
      </c>
      <c r="AX88" s="128">
        <f t="shared" si="73"/>
        <v>257.65154000000001</v>
      </c>
      <c r="AY88" s="128">
        <f t="shared" si="73"/>
        <v>262.70326</v>
      </c>
      <c r="AZ88" s="128">
        <f t="shared" si="73"/>
        <v>261.77604999999994</v>
      </c>
      <c r="BA88" s="128">
        <f t="shared" si="73"/>
        <v>260.48600999999996</v>
      </c>
      <c r="BB88" s="128">
        <f t="shared" si="73"/>
        <v>255.55096</v>
      </c>
      <c r="BC88" s="128">
        <f t="shared" si="73"/>
        <v>249.76168000000001</v>
      </c>
      <c r="BD88" s="128">
        <f t="shared" si="73"/>
        <v>246.61002000000002</v>
      </c>
      <c r="BE88" s="128">
        <f t="shared" si="73"/>
        <v>240.89605999999998</v>
      </c>
      <c r="BF88" s="128">
        <f t="shared" si="73"/>
        <v>232.11602999999999</v>
      </c>
      <c r="BG88" s="128">
        <f t="shared" si="73"/>
        <v>223.65804000000003</v>
      </c>
      <c r="BH88" s="128">
        <f t="shared" si="73"/>
        <v>215.51230000000001</v>
      </c>
      <c r="BI88" s="128">
        <f t="shared" si="73"/>
        <v>204.32105000000001</v>
      </c>
      <c r="BJ88" s="128">
        <f t="shared" si="73"/>
        <v>192.58431000000002</v>
      </c>
      <c r="BK88" s="128">
        <f t="shared" si="73"/>
        <v>178.91005999999999</v>
      </c>
      <c r="BL88" s="128">
        <f t="shared" si="73"/>
        <v>165.75328000000002</v>
      </c>
      <c r="BM88" s="128">
        <f t="shared" si="73"/>
        <v>151.74904000000001</v>
      </c>
      <c r="BN88" s="128">
        <f t="shared" ref="BN88:CS88" si="74">SUM(BN89:BN89)</f>
        <v>133.95283999999998</v>
      </c>
      <c r="BO88" s="128">
        <f t="shared" si="74"/>
        <v>116.96858</v>
      </c>
      <c r="BP88" s="128">
        <f t="shared" si="74"/>
        <v>98.618970000000004</v>
      </c>
      <c r="BQ88" s="128">
        <f t="shared" si="74"/>
        <v>79.885599999999997</v>
      </c>
      <c r="BR88" s="128">
        <f t="shared" si="74"/>
        <v>60.144019999999998</v>
      </c>
      <c r="BS88" s="128">
        <f t="shared" si="74"/>
        <v>41.847630000000002</v>
      </c>
      <c r="BT88" s="128">
        <f t="shared" si="74"/>
        <v>25.998219999999996</v>
      </c>
      <c r="BU88" s="128">
        <f t="shared" si="74"/>
        <v>14.146689999999998</v>
      </c>
      <c r="BV88" s="128">
        <f t="shared" si="74"/>
        <v>5.9011300000000002</v>
      </c>
      <c r="BW88" s="128">
        <f t="shared" si="74"/>
        <v>1.4116599999999999</v>
      </c>
      <c r="BX88" s="128">
        <f t="shared" si="74"/>
        <v>0.24301</v>
      </c>
      <c r="BY88" s="128">
        <f t="shared" si="74"/>
        <v>0.02</v>
      </c>
      <c r="BZ88" s="128">
        <f t="shared" si="74"/>
        <v>0</v>
      </c>
      <c r="CA88" s="128">
        <f t="shared" si="74"/>
        <v>0</v>
      </c>
      <c r="CB88" s="128">
        <f t="shared" si="74"/>
        <v>0</v>
      </c>
      <c r="CC88" s="128">
        <f t="shared" si="74"/>
        <v>0</v>
      </c>
      <c r="CD88" s="128">
        <f t="shared" si="74"/>
        <v>0</v>
      </c>
      <c r="CE88" s="128">
        <f t="shared" si="74"/>
        <v>0</v>
      </c>
      <c r="CF88" s="128">
        <f t="shared" si="74"/>
        <v>0</v>
      </c>
      <c r="CG88" s="128">
        <f t="shared" si="74"/>
        <v>0</v>
      </c>
      <c r="CH88" s="128">
        <f t="shared" si="74"/>
        <v>0</v>
      </c>
      <c r="CI88" s="128">
        <f t="shared" si="74"/>
        <v>0</v>
      </c>
      <c r="CJ88" s="128">
        <f t="shared" si="74"/>
        <v>0</v>
      </c>
      <c r="CK88" s="128">
        <f t="shared" si="74"/>
        <v>0</v>
      </c>
      <c r="CL88" s="128">
        <f t="shared" si="74"/>
        <v>0</v>
      </c>
      <c r="CM88" s="128">
        <f t="shared" si="74"/>
        <v>0</v>
      </c>
      <c r="CN88" s="128">
        <f t="shared" si="74"/>
        <v>0</v>
      </c>
      <c r="CO88" s="128">
        <f t="shared" si="74"/>
        <v>0</v>
      </c>
      <c r="CP88" s="128">
        <f t="shared" si="74"/>
        <v>0</v>
      </c>
      <c r="CQ88" s="128">
        <f t="shared" si="74"/>
        <v>0</v>
      </c>
      <c r="CR88" s="128">
        <f t="shared" si="74"/>
        <v>0</v>
      </c>
      <c r="CS88" s="208">
        <f t="shared" si="74"/>
        <v>0</v>
      </c>
      <c r="CT88" s="208">
        <f>SUM(B88:CS88)</f>
        <v>7891.4162399999996</v>
      </c>
      <c r="CU88" s="150"/>
      <c r="CW88" s="264">
        <f>CU88*(24)/(96*1000)</f>
        <v>0</v>
      </c>
    </row>
    <row r="89" spans="1:102">
      <c r="A89" s="25" t="s">
        <v>74</v>
      </c>
      <c r="B89" s="214">
        <v>0</v>
      </c>
      <c r="C89" s="203">
        <v>0</v>
      </c>
      <c r="D89" s="203">
        <v>0</v>
      </c>
      <c r="E89" s="203">
        <v>0</v>
      </c>
      <c r="F89" s="203">
        <v>0</v>
      </c>
      <c r="G89" s="203">
        <v>0</v>
      </c>
      <c r="H89" s="203">
        <v>0</v>
      </c>
      <c r="I89" s="203">
        <v>0</v>
      </c>
      <c r="J89" s="203">
        <v>0</v>
      </c>
      <c r="K89" s="203">
        <v>0</v>
      </c>
      <c r="L89" s="203">
        <v>0</v>
      </c>
      <c r="M89" s="203">
        <v>0</v>
      </c>
      <c r="N89" s="203">
        <v>0</v>
      </c>
      <c r="O89" s="203">
        <v>0</v>
      </c>
      <c r="P89" s="203">
        <v>0</v>
      </c>
      <c r="Q89" s="203">
        <v>0</v>
      </c>
      <c r="R89" s="203">
        <v>0</v>
      </c>
      <c r="S89" s="203">
        <v>0</v>
      </c>
      <c r="T89" s="203">
        <v>0</v>
      </c>
      <c r="U89" s="203">
        <v>0</v>
      </c>
      <c r="V89" s="203">
        <v>0</v>
      </c>
      <c r="W89" s="203">
        <v>0</v>
      </c>
      <c r="X89" s="203">
        <v>0</v>
      </c>
      <c r="Y89" s="203">
        <v>4.4999999999999997E-3</v>
      </c>
      <c r="Z89" s="203">
        <v>0.81502000000000008</v>
      </c>
      <c r="AA89" s="203">
        <v>5.81996</v>
      </c>
      <c r="AB89" s="203">
        <v>14.14791</v>
      </c>
      <c r="AC89" s="203">
        <v>26.756959999999999</v>
      </c>
      <c r="AD89" s="203">
        <v>42.886109999999995</v>
      </c>
      <c r="AE89" s="203">
        <v>61.625319999999995</v>
      </c>
      <c r="AF89" s="203">
        <v>81.002830000000003</v>
      </c>
      <c r="AG89" s="203">
        <v>97.648319999999998</v>
      </c>
      <c r="AH89" s="203">
        <v>117.76936000000001</v>
      </c>
      <c r="AI89" s="203">
        <v>137.67892000000001</v>
      </c>
      <c r="AJ89" s="203">
        <v>156.82687000000001</v>
      </c>
      <c r="AK89" s="203">
        <v>172.7997</v>
      </c>
      <c r="AL89" s="203">
        <v>186.55254000000002</v>
      </c>
      <c r="AM89" s="203">
        <v>198.46941999999999</v>
      </c>
      <c r="AN89" s="203">
        <v>209.45533</v>
      </c>
      <c r="AO89" s="203">
        <v>220.92767000000003</v>
      </c>
      <c r="AP89" s="203">
        <v>228.65719999999999</v>
      </c>
      <c r="AQ89" s="203">
        <v>237.61149999999998</v>
      </c>
      <c r="AR89" s="203">
        <v>243.34505999999999</v>
      </c>
      <c r="AS89" s="203">
        <v>248.39111999999997</v>
      </c>
      <c r="AT89" s="203">
        <v>253.21458000000001</v>
      </c>
      <c r="AU89" s="203">
        <v>253.32990999999998</v>
      </c>
      <c r="AV89" s="203">
        <v>256.49665000000005</v>
      </c>
      <c r="AW89" s="203">
        <v>260.00544000000002</v>
      </c>
      <c r="AX89" s="203">
        <v>257.65154000000001</v>
      </c>
      <c r="AY89" s="203">
        <v>262.70326</v>
      </c>
      <c r="AZ89" s="203">
        <v>261.77604999999994</v>
      </c>
      <c r="BA89" s="203">
        <v>260.48600999999996</v>
      </c>
      <c r="BB89" s="203">
        <v>255.55096</v>
      </c>
      <c r="BC89" s="203">
        <v>249.76168000000001</v>
      </c>
      <c r="BD89" s="203">
        <v>246.61002000000002</v>
      </c>
      <c r="BE89" s="203">
        <v>240.89605999999998</v>
      </c>
      <c r="BF89" s="203">
        <v>232.11602999999999</v>
      </c>
      <c r="BG89" s="203">
        <v>223.65804000000003</v>
      </c>
      <c r="BH89" s="203">
        <v>215.51230000000001</v>
      </c>
      <c r="BI89" s="203">
        <v>204.32105000000001</v>
      </c>
      <c r="BJ89" s="203">
        <v>192.58431000000002</v>
      </c>
      <c r="BK89" s="203">
        <v>178.91005999999999</v>
      </c>
      <c r="BL89" s="203">
        <v>165.75328000000002</v>
      </c>
      <c r="BM89" s="203">
        <v>151.74904000000001</v>
      </c>
      <c r="BN89" s="203">
        <v>133.95283999999998</v>
      </c>
      <c r="BO89" s="203">
        <v>116.96858</v>
      </c>
      <c r="BP89" s="203">
        <v>98.618970000000004</v>
      </c>
      <c r="BQ89" s="203">
        <v>79.885599999999997</v>
      </c>
      <c r="BR89" s="203">
        <v>60.144019999999998</v>
      </c>
      <c r="BS89" s="203">
        <v>41.847630000000002</v>
      </c>
      <c r="BT89" s="203">
        <v>25.998219999999996</v>
      </c>
      <c r="BU89" s="203">
        <v>14.146689999999998</v>
      </c>
      <c r="BV89" s="203">
        <v>5.9011300000000002</v>
      </c>
      <c r="BW89" s="203">
        <v>1.4116599999999999</v>
      </c>
      <c r="BX89" s="203">
        <v>0.24301</v>
      </c>
      <c r="BY89" s="203">
        <v>0.02</v>
      </c>
      <c r="BZ89" s="203">
        <v>0</v>
      </c>
      <c r="CA89" s="203">
        <v>0</v>
      </c>
      <c r="CB89" s="203">
        <v>0</v>
      </c>
      <c r="CC89" s="203">
        <v>0</v>
      </c>
      <c r="CD89" s="203">
        <v>0</v>
      </c>
      <c r="CE89" s="203">
        <v>0</v>
      </c>
      <c r="CF89" s="203">
        <v>0</v>
      </c>
      <c r="CG89" s="203">
        <v>0</v>
      </c>
      <c r="CH89" s="203">
        <v>0</v>
      </c>
      <c r="CI89" s="203">
        <v>0</v>
      </c>
      <c r="CJ89" s="203">
        <v>0</v>
      </c>
      <c r="CK89" s="203">
        <v>0</v>
      </c>
      <c r="CL89" s="203">
        <v>0</v>
      </c>
      <c r="CM89" s="203">
        <v>0</v>
      </c>
      <c r="CN89" s="203">
        <v>0</v>
      </c>
      <c r="CO89" s="203">
        <v>0</v>
      </c>
      <c r="CP89" s="203">
        <v>0</v>
      </c>
      <c r="CQ89" s="203">
        <v>0</v>
      </c>
      <c r="CR89" s="203">
        <v>0</v>
      </c>
      <c r="CS89" s="215">
        <v>0</v>
      </c>
      <c r="CT89" s="273">
        <f t="shared" ref="CT89:CT91" si="75">SUM(B89:CS89)</f>
        <v>7891.4162399999996</v>
      </c>
      <c r="CU89" s="275"/>
    </row>
    <row r="90" spans="1:102">
      <c r="A90" s="206" t="s">
        <v>58</v>
      </c>
      <c r="B90" s="216">
        <f t="shared" ref="B90:AG90" si="76">SUM(B84,B88)</f>
        <v>0.30000000000000004</v>
      </c>
      <c r="C90" s="129">
        <f t="shared" si="76"/>
        <v>0.30000000000000004</v>
      </c>
      <c r="D90" s="129">
        <f t="shared" si="76"/>
        <v>0.30000000000000004</v>
      </c>
      <c r="E90" s="129">
        <f t="shared" si="76"/>
        <v>0.30000000000000004</v>
      </c>
      <c r="F90" s="129">
        <f t="shared" si="76"/>
        <v>0.30000000000000004</v>
      </c>
      <c r="G90" s="129">
        <f t="shared" si="76"/>
        <v>0.30000000000000004</v>
      </c>
      <c r="H90" s="129">
        <f t="shared" si="76"/>
        <v>0.30000000000000004</v>
      </c>
      <c r="I90" s="129">
        <f t="shared" si="76"/>
        <v>0.30000000000000004</v>
      </c>
      <c r="J90" s="129">
        <f t="shared" si="76"/>
        <v>0.30000000000000004</v>
      </c>
      <c r="K90" s="129">
        <f t="shared" si="76"/>
        <v>0.30000000000000004</v>
      </c>
      <c r="L90" s="129">
        <f t="shared" si="76"/>
        <v>0.30000000000000004</v>
      </c>
      <c r="M90" s="129">
        <f t="shared" si="76"/>
        <v>0.30000000000000004</v>
      </c>
      <c r="N90" s="129">
        <f t="shared" si="76"/>
        <v>0.30000000000000004</v>
      </c>
      <c r="O90" s="129">
        <f t="shared" si="76"/>
        <v>0.30000000000000004</v>
      </c>
      <c r="P90" s="129">
        <f t="shared" si="76"/>
        <v>0.30000000000000004</v>
      </c>
      <c r="Q90" s="129">
        <f t="shared" si="76"/>
        <v>0.30000000000000004</v>
      </c>
      <c r="R90" s="129">
        <f t="shared" si="76"/>
        <v>0.30000000000000004</v>
      </c>
      <c r="S90" s="129">
        <f t="shared" si="76"/>
        <v>0.30000000000000004</v>
      </c>
      <c r="T90" s="129">
        <f t="shared" si="76"/>
        <v>0.30000000000000004</v>
      </c>
      <c r="U90" s="129">
        <f t="shared" si="76"/>
        <v>0.30000000000000004</v>
      </c>
      <c r="V90" s="129">
        <f t="shared" si="76"/>
        <v>0.30000000000000004</v>
      </c>
      <c r="W90" s="129">
        <f t="shared" si="76"/>
        <v>0.30000000000000004</v>
      </c>
      <c r="X90" s="129">
        <f t="shared" si="76"/>
        <v>0.30000000000000004</v>
      </c>
      <c r="Y90" s="129">
        <f t="shared" si="76"/>
        <v>0.30450000000000005</v>
      </c>
      <c r="Z90" s="129">
        <f t="shared" si="76"/>
        <v>7.4150199999999984</v>
      </c>
      <c r="AA90" s="129">
        <f t="shared" si="76"/>
        <v>12.41996</v>
      </c>
      <c r="AB90" s="129">
        <f t="shared" si="76"/>
        <v>20.747909999999997</v>
      </c>
      <c r="AC90" s="129">
        <f t="shared" si="76"/>
        <v>33.356960000000001</v>
      </c>
      <c r="AD90" s="129">
        <f t="shared" si="76"/>
        <v>66.486109999999996</v>
      </c>
      <c r="AE90" s="129">
        <f t="shared" si="76"/>
        <v>194.42531999999997</v>
      </c>
      <c r="AF90" s="129">
        <f t="shared" si="76"/>
        <v>264.10282999999998</v>
      </c>
      <c r="AG90" s="129">
        <f t="shared" si="76"/>
        <v>293.84832</v>
      </c>
      <c r="AH90" s="129">
        <f t="shared" ref="AH90:BM90" si="77">SUM(AH84,AH88)</f>
        <v>313.56936000000002</v>
      </c>
      <c r="AI90" s="129">
        <f t="shared" si="77"/>
        <v>321.37891999999999</v>
      </c>
      <c r="AJ90" s="129">
        <f t="shared" si="77"/>
        <v>352.72686999999996</v>
      </c>
      <c r="AK90" s="129">
        <f t="shared" si="77"/>
        <v>368.99969999999996</v>
      </c>
      <c r="AL90" s="129">
        <f t="shared" si="77"/>
        <v>381.75254000000001</v>
      </c>
      <c r="AM90" s="129">
        <f t="shared" si="77"/>
        <v>393.56941999999992</v>
      </c>
      <c r="AN90" s="129">
        <f t="shared" si="77"/>
        <v>404.35532999999998</v>
      </c>
      <c r="AO90" s="129">
        <f t="shared" si="77"/>
        <v>415.42767000000003</v>
      </c>
      <c r="AP90" s="129">
        <f t="shared" si="77"/>
        <v>414.88720000000001</v>
      </c>
      <c r="AQ90" s="129">
        <f t="shared" si="77"/>
        <v>430.01149999999996</v>
      </c>
      <c r="AR90" s="129">
        <f t="shared" si="77"/>
        <v>442.44505999999996</v>
      </c>
      <c r="AS90" s="129">
        <f t="shared" si="77"/>
        <v>447.39111999999994</v>
      </c>
      <c r="AT90" s="129">
        <f t="shared" si="77"/>
        <v>452.11457999999999</v>
      </c>
      <c r="AU90" s="129">
        <f t="shared" si="77"/>
        <v>404.32990999999993</v>
      </c>
      <c r="AV90" s="129">
        <f t="shared" si="77"/>
        <v>454.09665000000001</v>
      </c>
      <c r="AW90" s="129">
        <f t="shared" si="77"/>
        <v>458.00544000000002</v>
      </c>
      <c r="AX90" s="129">
        <f t="shared" si="77"/>
        <v>459.45154000000002</v>
      </c>
      <c r="AY90" s="129">
        <f t="shared" si="77"/>
        <v>416.78325999999998</v>
      </c>
      <c r="AZ90" s="129">
        <f t="shared" si="77"/>
        <v>440.27604999999994</v>
      </c>
      <c r="BA90" s="129">
        <f t="shared" si="77"/>
        <v>462.88600999999994</v>
      </c>
      <c r="BB90" s="129">
        <f t="shared" si="77"/>
        <v>458.65096</v>
      </c>
      <c r="BC90" s="129">
        <f t="shared" si="77"/>
        <v>452.56168000000002</v>
      </c>
      <c r="BD90" s="129">
        <f t="shared" si="77"/>
        <v>449.51001999999994</v>
      </c>
      <c r="BE90" s="129">
        <f t="shared" si="77"/>
        <v>443.39605999999992</v>
      </c>
      <c r="BF90" s="129">
        <f t="shared" si="77"/>
        <v>433.91602999999998</v>
      </c>
      <c r="BG90" s="129">
        <f t="shared" si="77"/>
        <v>381.21803999999997</v>
      </c>
      <c r="BH90" s="129">
        <f t="shared" si="77"/>
        <v>368.71229999999997</v>
      </c>
      <c r="BI90" s="129">
        <f t="shared" si="77"/>
        <v>351.82105000000001</v>
      </c>
      <c r="BJ90" s="129">
        <f t="shared" si="77"/>
        <v>389.78431</v>
      </c>
      <c r="BK90" s="129">
        <f t="shared" si="77"/>
        <v>330.91005999999993</v>
      </c>
      <c r="BL90" s="129">
        <f t="shared" si="77"/>
        <v>317.75328000000002</v>
      </c>
      <c r="BM90" s="129">
        <f t="shared" si="77"/>
        <v>303.54903999999999</v>
      </c>
      <c r="BN90" s="129">
        <f t="shared" ref="BN90:CS90" si="78">SUM(BN84,BN88)</f>
        <v>286.95283999999992</v>
      </c>
      <c r="BO90" s="129">
        <f t="shared" si="78"/>
        <v>270.06858</v>
      </c>
      <c r="BP90" s="129">
        <f t="shared" si="78"/>
        <v>222.11896999999999</v>
      </c>
      <c r="BQ90" s="129">
        <f t="shared" si="78"/>
        <v>204.18559999999999</v>
      </c>
      <c r="BR90" s="129">
        <f t="shared" si="78"/>
        <v>170.34402</v>
      </c>
      <c r="BS90" s="129">
        <f t="shared" si="78"/>
        <v>151.94763</v>
      </c>
      <c r="BT90" s="129">
        <f t="shared" si="78"/>
        <v>136.49822</v>
      </c>
      <c r="BU90" s="129">
        <f t="shared" si="78"/>
        <v>54.346689999999995</v>
      </c>
      <c r="BV90" s="129">
        <f t="shared" si="78"/>
        <v>104.90112999999998</v>
      </c>
      <c r="BW90" s="129">
        <f t="shared" si="78"/>
        <v>4.8116599999999998</v>
      </c>
      <c r="BX90" s="129">
        <f t="shared" si="78"/>
        <v>3.6430099999999999</v>
      </c>
      <c r="BY90" s="129">
        <f t="shared" si="78"/>
        <v>0.32000000000000006</v>
      </c>
      <c r="BZ90" s="129">
        <f t="shared" si="78"/>
        <v>0.30000000000000004</v>
      </c>
      <c r="CA90" s="129">
        <f t="shared" si="78"/>
        <v>0.30000000000000004</v>
      </c>
      <c r="CB90" s="129">
        <f t="shared" si="78"/>
        <v>0.30000000000000004</v>
      </c>
      <c r="CC90" s="129">
        <f t="shared" si="78"/>
        <v>0.30000000000000004</v>
      </c>
      <c r="CD90" s="129">
        <f t="shared" si="78"/>
        <v>0.30000000000000004</v>
      </c>
      <c r="CE90" s="129">
        <f t="shared" si="78"/>
        <v>0.30000000000000004</v>
      </c>
      <c r="CF90" s="129">
        <f t="shared" si="78"/>
        <v>0.30000000000000004</v>
      </c>
      <c r="CG90" s="129">
        <f t="shared" si="78"/>
        <v>0.30000000000000004</v>
      </c>
      <c r="CH90" s="129">
        <f t="shared" si="78"/>
        <v>0.30000000000000004</v>
      </c>
      <c r="CI90" s="129">
        <f t="shared" si="78"/>
        <v>0.30000000000000004</v>
      </c>
      <c r="CJ90" s="129">
        <f t="shared" si="78"/>
        <v>0.30000000000000004</v>
      </c>
      <c r="CK90" s="129">
        <f t="shared" si="78"/>
        <v>0.30000000000000004</v>
      </c>
      <c r="CL90" s="129">
        <f t="shared" si="78"/>
        <v>0.30000000000000004</v>
      </c>
      <c r="CM90" s="129">
        <f t="shared" si="78"/>
        <v>0.30000000000000004</v>
      </c>
      <c r="CN90" s="129">
        <f t="shared" si="78"/>
        <v>0.30000000000000004</v>
      </c>
      <c r="CO90" s="129">
        <f t="shared" si="78"/>
        <v>0.30000000000000004</v>
      </c>
      <c r="CP90" s="129">
        <f t="shared" si="78"/>
        <v>0.30000000000000004</v>
      </c>
      <c r="CQ90" s="129">
        <f t="shared" si="78"/>
        <v>0.30000000000000004</v>
      </c>
      <c r="CR90" s="129">
        <f t="shared" si="78"/>
        <v>0.30000000000000004</v>
      </c>
      <c r="CS90" s="217">
        <f t="shared" si="78"/>
        <v>0.30000000000000004</v>
      </c>
      <c r="CT90" s="208">
        <f t="shared" si="75"/>
        <v>15432.386239999987</v>
      </c>
      <c r="CU90" s="150"/>
      <c r="CV90" s="158"/>
      <c r="CX90" s="234"/>
    </row>
    <row r="91" spans="1:102">
      <c r="A91" s="205" t="s">
        <v>18</v>
      </c>
      <c r="B91" s="216">
        <f t="shared" ref="B91:AG91" si="79">SUM(B92:B93)</f>
        <v>0.63</v>
      </c>
      <c r="C91" s="220">
        <f t="shared" si="79"/>
        <v>0.63</v>
      </c>
      <c r="D91" s="220">
        <f t="shared" si="79"/>
        <v>0.63</v>
      </c>
      <c r="E91" s="220">
        <f t="shared" si="79"/>
        <v>0.63</v>
      </c>
      <c r="F91" s="220">
        <f t="shared" si="79"/>
        <v>0.63</v>
      </c>
      <c r="G91" s="220">
        <f t="shared" si="79"/>
        <v>0.63</v>
      </c>
      <c r="H91" s="220">
        <f t="shared" si="79"/>
        <v>0.63</v>
      </c>
      <c r="I91" s="220">
        <f t="shared" si="79"/>
        <v>0.63</v>
      </c>
      <c r="J91" s="220">
        <f t="shared" si="79"/>
        <v>0.63</v>
      </c>
      <c r="K91" s="220">
        <f t="shared" si="79"/>
        <v>0.63</v>
      </c>
      <c r="L91" s="220">
        <f t="shared" si="79"/>
        <v>0.63</v>
      </c>
      <c r="M91" s="220">
        <f t="shared" si="79"/>
        <v>0.63</v>
      </c>
      <c r="N91" s="220">
        <f t="shared" si="79"/>
        <v>0.63</v>
      </c>
      <c r="O91" s="220">
        <f t="shared" si="79"/>
        <v>0.63</v>
      </c>
      <c r="P91" s="220">
        <f t="shared" si="79"/>
        <v>0.63</v>
      </c>
      <c r="Q91" s="220">
        <f t="shared" si="79"/>
        <v>0.63</v>
      </c>
      <c r="R91" s="220">
        <f t="shared" si="79"/>
        <v>0.63</v>
      </c>
      <c r="S91" s="220">
        <f t="shared" si="79"/>
        <v>0.63</v>
      </c>
      <c r="T91" s="220">
        <f t="shared" si="79"/>
        <v>0.63</v>
      </c>
      <c r="U91" s="220">
        <f t="shared" si="79"/>
        <v>0.63</v>
      </c>
      <c r="V91" s="220">
        <f t="shared" si="79"/>
        <v>0.63</v>
      </c>
      <c r="W91" s="220">
        <f t="shared" si="79"/>
        <v>0.63</v>
      </c>
      <c r="X91" s="220">
        <f t="shared" si="79"/>
        <v>0.63</v>
      </c>
      <c r="Y91" s="220">
        <f t="shared" si="79"/>
        <v>0.63</v>
      </c>
      <c r="Z91" s="220">
        <f t="shared" si="79"/>
        <v>0.63</v>
      </c>
      <c r="AA91" s="220">
        <f t="shared" si="79"/>
        <v>0.63</v>
      </c>
      <c r="AB91" s="220">
        <f t="shared" si="79"/>
        <v>0.63</v>
      </c>
      <c r="AC91" s="220">
        <f t="shared" si="79"/>
        <v>0.63</v>
      </c>
      <c r="AD91" s="220">
        <f t="shared" si="79"/>
        <v>0.63</v>
      </c>
      <c r="AE91" s="220">
        <f t="shared" si="79"/>
        <v>0.63</v>
      </c>
      <c r="AF91" s="220">
        <f t="shared" si="79"/>
        <v>0.63</v>
      </c>
      <c r="AG91" s="220">
        <f t="shared" si="79"/>
        <v>0.63</v>
      </c>
      <c r="AH91" s="220">
        <f t="shared" ref="AH91:BM91" si="80">SUM(AH92:AH93)</f>
        <v>0.63</v>
      </c>
      <c r="AI91" s="220">
        <f t="shared" si="80"/>
        <v>0.63</v>
      </c>
      <c r="AJ91" s="220">
        <f t="shared" si="80"/>
        <v>0.63</v>
      </c>
      <c r="AK91" s="220">
        <f t="shared" si="80"/>
        <v>0.63</v>
      </c>
      <c r="AL91" s="220">
        <f t="shared" si="80"/>
        <v>0.63</v>
      </c>
      <c r="AM91" s="220">
        <f t="shared" si="80"/>
        <v>0.63</v>
      </c>
      <c r="AN91" s="220">
        <f t="shared" si="80"/>
        <v>0.63</v>
      </c>
      <c r="AO91" s="220">
        <f t="shared" si="80"/>
        <v>0.63</v>
      </c>
      <c r="AP91" s="220">
        <f t="shared" si="80"/>
        <v>0.63</v>
      </c>
      <c r="AQ91" s="220">
        <f t="shared" si="80"/>
        <v>0.63</v>
      </c>
      <c r="AR91" s="220">
        <f t="shared" si="80"/>
        <v>0.63</v>
      </c>
      <c r="AS91" s="220">
        <f t="shared" si="80"/>
        <v>0.63</v>
      </c>
      <c r="AT91" s="220">
        <f t="shared" si="80"/>
        <v>0.63</v>
      </c>
      <c r="AU91" s="220">
        <f t="shared" si="80"/>
        <v>0.63</v>
      </c>
      <c r="AV91" s="220">
        <f t="shared" si="80"/>
        <v>0.63</v>
      </c>
      <c r="AW91" s="220">
        <f t="shared" si="80"/>
        <v>0.63</v>
      </c>
      <c r="AX91" s="220">
        <f t="shared" si="80"/>
        <v>0.63</v>
      </c>
      <c r="AY91" s="220">
        <f t="shared" si="80"/>
        <v>0.63</v>
      </c>
      <c r="AZ91" s="220">
        <f t="shared" si="80"/>
        <v>0.63</v>
      </c>
      <c r="BA91" s="220">
        <f t="shared" si="80"/>
        <v>0.63</v>
      </c>
      <c r="BB91" s="220">
        <f t="shared" si="80"/>
        <v>0.63</v>
      </c>
      <c r="BC91" s="220">
        <f t="shared" si="80"/>
        <v>0.63</v>
      </c>
      <c r="BD91" s="220">
        <f t="shared" si="80"/>
        <v>0.63</v>
      </c>
      <c r="BE91" s="220">
        <f t="shared" si="80"/>
        <v>0.63</v>
      </c>
      <c r="BF91" s="220">
        <f t="shared" si="80"/>
        <v>0.63</v>
      </c>
      <c r="BG91" s="220">
        <f t="shared" si="80"/>
        <v>0.63</v>
      </c>
      <c r="BH91" s="220">
        <f t="shared" si="80"/>
        <v>0.63</v>
      </c>
      <c r="BI91" s="220">
        <f t="shared" si="80"/>
        <v>0.63</v>
      </c>
      <c r="BJ91" s="220">
        <f t="shared" si="80"/>
        <v>0.63</v>
      </c>
      <c r="BK91" s="220">
        <f t="shared" si="80"/>
        <v>0.63</v>
      </c>
      <c r="BL91" s="220">
        <f t="shared" si="80"/>
        <v>0.63</v>
      </c>
      <c r="BM91" s="220">
        <f t="shared" si="80"/>
        <v>0.63</v>
      </c>
      <c r="BN91" s="220">
        <f t="shared" ref="BN91:CS91" si="81">SUM(BN92:BN93)</f>
        <v>0.63</v>
      </c>
      <c r="BO91" s="220">
        <f t="shared" si="81"/>
        <v>0.63</v>
      </c>
      <c r="BP91" s="220">
        <f t="shared" si="81"/>
        <v>0.63</v>
      </c>
      <c r="BQ91" s="220">
        <f t="shared" si="81"/>
        <v>0.63</v>
      </c>
      <c r="BR91" s="220">
        <f t="shared" si="81"/>
        <v>0.63</v>
      </c>
      <c r="BS91" s="220">
        <f t="shared" si="81"/>
        <v>0.63</v>
      </c>
      <c r="BT91" s="220">
        <f t="shared" si="81"/>
        <v>0.63</v>
      </c>
      <c r="BU91" s="220">
        <f t="shared" si="81"/>
        <v>0.63</v>
      </c>
      <c r="BV91" s="220">
        <f t="shared" si="81"/>
        <v>0.63</v>
      </c>
      <c r="BW91" s="220">
        <f t="shared" si="81"/>
        <v>0.63</v>
      </c>
      <c r="BX91" s="220">
        <f t="shared" si="81"/>
        <v>0.63</v>
      </c>
      <c r="BY91" s="220">
        <f t="shared" si="81"/>
        <v>0.63</v>
      </c>
      <c r="BZ91" s="220">
        <f t="shared" si="81"/>
        <v>0.63</v>
      </c>
      <c r="CA91" s="220">
        <f t="shared" si="81"/>
        <v>0.63</v>
      </c>
      <c r="CB91" s="220">
        <f t="shared" si="81"/>
        <v>0.63</v>
      </c>
      <c r="CC91" s="220">
        <f t="shared" si="81"/>
        <v>0.63</v>
      </c>
      <c r="CD91" s="220">
        <f t="shared" si="81"/>
        <v>0.63</v>
      </c>
      <c r="CE91" s="220">
        <f t="shared" si="81"/>
        <v>0.63</v>
      </c>
      <c r="CF91" s="220">
        <f t="shared" si="81"/>
        <v>0.63</v>
      </c>
      <c r="CG91" s="220">
        <f t="shared" si="81"/>
        <v>0.63</v>
      </c>
      <c r="CH91" s="220">
        <f t="shared" si="81"/>
        <v>0.63</v>
      </c>
      <c r="CI91" s="220">
        <f t="shared" si="81"/>
        <v>0.63</v>
      </c>
      <c r="CJ91" s="220">
        <f t="shared" si="81"/>
        <v>0.63</v>
      </c>
      <c r="CK91" s="220">
        <f t="shared" si="81"/>
        <v>0.63</v>
      </c>
      <c r="CL91" s="220">
        <f t="shared" si="81"/>
        <v>0.63</v>
      </c>
      <c r="CM91" s="220">
        <f t="shared" si="81"/>
        <v>0.63</v>
      </c>
      <c r="CN91" s="220">
        <f t="shared" si="81"/>
        <v>0.63</v>
      </c>
      <c r="CO91" s="220">
        <f t="shared" si="81"/>
        <v>0.63</v>
      </c>
      <c r="CP91" s="220">
        <f t="shared" si="81"/>
        <v>0.63</v>
      </c>
      <c r="CQ91" s="220">
        <f t="shared" si="81"/>
        <v>0.63</v>
      </c>
      <c r="CR91" s="220">
        <f t="shared" si="81"/>
        <v>0.63</v>
      </c>
      <c r="CS91" s="221">
        <f t="shared" si="81"/>
        <v>0.63</v>
      </c>
      <c r="CT91" s="208">
        <f t="shared" si="75"/>
        <v>60.480000000000103</v>
      </c>
      <c r="CU91" s="150"/>
      <c r="CW91" s="264">
        <f>CU91*(24)/(96*1000)</f>
        <v>0</v>
      </c>
    </row>
    <row r="92" spans="1:102">
      <c r="A92" s="25" t="s">
        <v>59</v>
      </c>
      <c r="B92" s="42">
        <v>0.63</v>
      </c>
      <c r="C92" s="43">
        <v>0.63</v>
      </c>
      <c r="D92" s="43">
        <v>0.63</v>
      </c>
      <c r="E92" s="43">
        <v>0.63</v>
      </c>
      <c r="F92" s="43">
        <v>0.63</v>
      </c>
      <c r="G92" s="43">
        <v>0.63</v>
      </c>
      <c r="H92" s="43">
        <v>0.63</v>
      </c>
      <c r="I92" s="43">
        <v>0.63</v>
      </c>
      <c r="J92" s="43">
        <v>0.63</v>
      </c>
      <c r="K92" s="43">
        <v>0.63</v>
      </c>
      <c r="L92" s="43">
        <v>0.63</v>
      </c>
      <c r="M92" s="43">
        <v>0.63</v>
      </c>
      <c r="N92" s="43">
        <v>0.63</v>
      </c>
      <c r="O92" s="43">
        <v>0.63</v>
      </c>
      <c r="P92" s="43">
        <v>0.63</v>
      </c>
      <c r="Q92" s="43">
        <v>0.63</v>
      </c>
      <c r="R92" s="43">
        <v>0.63</v>
      </c>
      <c r="S92" s="43">
        <v>0.63</v>
      </c>
      <c r="T92" s="43">
        <v>0.63</v>
      </c>
      <c r="U92" s="43">
        <v>0.63</v>
      </c>
      <c r="V92" s="43">
        <v>0.63</v>
      </c>
      <c r="W92" s="43">
        <v>0.63</v>
      </c>
      <c r="X92" s="43">
        <v>0.63</v>
      </c>
      <c r="Y92" s="43">
        <v>0.63</v>
      </c>
      <c r="Z92" s="43">
        <v>0.63</v>
      </c>
      <c r="AA92" s="43">
        <v>0.63</v>
      </c>
      <c r="AB92" s="43">
        <v>0.63</v>
      </c>
      <c r="AC92" s="43">
        <v>0.63</v>
      </c>
      <c r="AD92" s="43">
        <v>0.63</v>
      </c>
      <c r="AE92" s="43">
        <v>0.63</v>
      </c>
      <c r="AF92" s="43">
        <v>0.63</v>
      </c>
      <c r="AG92" s="43">
        <v>0.63</v>
      </c>
      <c r="AH92" s="43">
        <v>0.63</v>
      </c>
      <c r="AI92" s="43">
        <v>0.63</v>
      </c>
      <c r="AJ92" s="43">
        <v>0.63</v>
      </c>
      <c r="AK92" s="43">
        <v>0.63</v>
      </c>
      <c r="AL92" s="43">
        <v>0.63</v>
      </c>
      <c r="AM92" s="43">
        <v>0.63</v>
      </c>
      <c r="AN92" s="43">
        <v>0.63</v>
      </c>
      <c r="AO92" s="43">
        <v>0.63</v>
      </c>
      <c r="AP92" s="43">
        <v>0.63</v>
      </c>
      <c r="AQ92" s="43">
        <v>0.63</v>
      </c>
      <c r="AR92" s="43">
        <v>0.63</v>
      </c>
      <c r="AS92" s="43">
        <v>0.63</v>
      </c>
      <c r="AT92" s="43">
        <v>0.63</v>
      </c>
      <c r="AU92" s="43">
        <v>0.63</v>
      </c>
      <c r="AV92" s="43">
        <v>0.63</v>
      </c>
      <c r="AW92" s="43">
        <v>0.63</v>
      </c>
      <c r="AX92" s="43">
        <v>0.63</v>
      </c>
      <c r="AY92" s="43">
        <v>0.63</v>
      </c>
      <c r="AZ92" s="43">
        <v>0.63</v>
      </c>
      <c r="BA92" s="43">
        <v>0.63</v>
      </c>
      <c r="BB92" s="43">
        <v>0.63</v>
      </c>
      <c r="BC92" s="43">
        <v>0.63</v>
      </c>
      <c r="BD92" s="43">
        <v>0.63</v>
      </c>
      <c r="BE92" s="43">
        <v>0.63</v>
      </c>
      <c r="BF92" s="43">
        <v>0.63</v>
      </c>
      <c r="BG92" s="43">
        <v>0.63</v>
      </c>
      <c r="BH92" s="43">
        <v>0.63</v>
      </c>
      <c r="BI92" s="43">
        <v>0.63</v>
      </c>
      <c r="BJ92" s="43">
        <v>0.63</v>
      </c>
      <c r="BK92" s="43">
        <v>0.63</v>
      </c>
      <c r="BL92" s="43">
        <v>0.63</v>
      </c>
      <c r="BM92" s="43">
        <v>0.63</v>
      </c>
      <c r="BN92" s="43">
        <v>0.63</v>
      </c>
      <c r="BO92" s="43">
        <v>0.63</v>
      </c>
      <c r="BP92" s="43">
        <v>0.63</v>
      </c>
      <c r="BQ92" s="43">
        <v>0.63</v>
      </c>
      <c r="BR92" s="43">
        <v>0.63</v>
      </c>
      <c r="BS92" s="43">
        <v>0.63</v>
      </c>
      <c r="BT92" s="43">
        <v>0.63</v>
      </c>
      <c r="BU92" s="43">
        <v>0.63</v>
      </c>
      <c r="BV92" s="43">
        <v>0.63</v>
      </c>
      <c r="BW92" s="43">
        <v>0.63</v>
      </c>
      <c r="BX92" s="43">
        <v>0.63</v>
      </c>
      <c r="BY92" s="43">
        <v>0.63</v>
      </c>
      <c r="BZ92" s="43">
        <v>0.63</v>
      </c>
      <c r="CA92" s="43">
        <v>0.63</v>
      </c>
      <c r="CB92" s="43">
        <v>0.63</v>
      </c>
      <c r="CC92" s="43">
        <v>0.63</v>
      </c>
      <c r="CD92" s="43">
        <v>0.63</v>
      </c>
      <c r="CE92" s="43">
        <v>0.63</v>
      </c>
      <c r="CF92" s="43">
        <v>0.63</v>
      </c>
      <c r="CG92" s="43">
        <v>0.63</v>
      </c>
      <c r="CH92" s="43">
        <v>0.63</v>
      </c>
      <c r="CI92" s="43">
        <v>0.63</v>
      </c>
      <c r="CJ92" s="43">
        <v>0.63</v>
      </c>
      <c r="CK92" s="43">
        <v>0.63</v>
      </c>
      <c r="CL92" s="43">
        <v>0.63</v>
      </c>
      <c r="CM92" s="43">
        <v>0.63</v>
      </c>
      <c r="CN92" s="43">
        <v>0.63</v>
      </c>
      <c r="CO92" s="43">
        <v>0.63</v>
      </c>
      <c r="CP92" s="43">
        <v>0.63</v>
      </c>
      <c r="CQ92" s="43">
        <v>0.63</v>
      </c>
      <c r="CR92" s="43">
        <v>0.63</v>
      </c>
      <c r="CS92" s="92">
        <v>0.63</v>
      </c>
      <c r="CT92" s="209">
        <f t="shared" ref="CT92:CT95" si="82">SUM(B92:CS92)</f>
        <v>60.480000000000103</v>
      </c>
      <c r="CU92" s="152"/>
    </row>
    <row r="93" spans="1:102" ht="15.75" thickBot="1">
      <c r="A93" s="25" t="s">
        <v>60</v>
      </c>
      <c r="B93" s="123">
        <v>0</v>
      </c>
      <c r="C93" s="124">
        <v>0</v>
      </c>
      <c r="D93" s="124">
        <v>0</v>
      </c>
      <c r="E93" s="124">
        <v>0</v>
      </c>
      <c r="F93" s="124">
        <v>0</v>
      </c>
      <c r="G93" s="124">
        <v>0</v>
      </c>
      <c r="H93" s="124">
        <v>0</v>
      </c>
      <c r="I93" s="124">
        <v>0</v>
      </c>
      <c r="J93" s="124">
        <v>0</v>
      </c>
      <c r="K93" s="124">
        <v>0</v>
      </c>
      <c r="L93" s="124">
        <v>0</v>
      </c>
      <c r="M93" s="124">
        <v>0</v>
      </c>
      <c r="N93" s="124">
        <v>0</v>
      </c>
      <c r="O93" s="124">
        <v>0</v>
      </c>
      <c r="P93" s="124">
        <v>0</v>
      </c>
      <c r="Q93" s="124">
        <v>0</v>
      </c>
      <c r="R93" s="124">
        <v>0</v>
      </c>
      <c r="S93" s="124">
        <v>0</v>
      </c>
      <c r="T93" s="124">
        <v>0</v>
      </c>
      <c r="U93" s="124">
        <v>0</v>
      </c>
      <c r="V93" s="124">
        <v>0</v>
      </c>
      <c r="W93" s="124">
        <v>0</v>
      </c>
      <c r="X93" s="124">
        <v>0</v>
      </c>
      <c r="Y93" s="124">
        <v>0</v>
      </c>
      <c r="Z93" s="124">
        <v>0</v>
      </c>
      <c r="AA93" s="124">
        <v>0</v>
      </c>
      <c r="AB93" s="124">
        <v>0</v>
      </c>
      <c r="AC93" s="124">
        <v>0</v>
      </c>
      <c r="AD93" s="124">
        <v>0</v>
      </c>
      <c r="AE93" s="124">
        <v>0</v>
      </c>
      <c r="AF93" s="124">
        <v>0</v>
      </c>
      <c r="AG93" s="124">
        <v>0</v>
      </c>
      <c r="AH93" s="124">
        <v>0</v>
      </c>
      <c r="AI93" s="124">
        <v>0</v>
      </c>
      <c r="AJ93" s="124">
        <v>0</v>
      </c>
      <c r="AK93" s="124">
        <v>0</v>
      </c>
      <c r="AL93" s="124">
        <v>0</v>
      </c>
      <c r="AM93" s="124">
        <v>0</v>
      </c>
      <c r="AN93" s="124">
        <v>0</v>
      </c>
      <c r="AO93" s="124">
        <v>0</v>
      </c>
      <c r="AP93" s="124">
        <v>0</v>
      </c>
      <c r="AQ93" s="124">
        <v>0</v>
      </c>
      <c r="AR93" s="124">
        <v>0</v>
      </c>
      <c r="AS93" s="124">
        <v>0</v>
      </c>
      <c r="AT93" s="124">
        <v>0</v>
      </c>
      <c r="AU93" s="124">
        <v>0</v>
      </c>
      <c r="AV93" s="124">
        <v>0</v>
      </c>
      <c r="AW93" s="124">
        <v>0</v>
      </c>
      <c r="AX93" s="124">
        <v>0</v>
      </c>
      <c r="AY93" s="124">
        <v>0</v>
      </c>
      <c r="AZ93" s="124">
        <v>0</v>
      </c>
      <c r="BA93" s="124">
        <v>0</v>
      </c>
      <c r="BB93" s="124">
        <v>0</v>
      </c>
      <c r="BC93" s="124">
        <v>0</v>
      </c>
      <c r="BD93" s="124">
        <v>0</v>
      </c>
      <c r="BE93" s="124">
        <v>0</v>
      </c>
      <c r="BF93" s="124">
        <v>0</v>
      </c>
      <c r="BG93" s="124">
        <v>0</v>
      </c>
      <c r="BH93" s="124">
        <v>0</v>
      </c>
      <c r="BI93" s="124">
        <v>0</v>
      </c>
      <c r="BJ93" s="124">
        <v>0</v>
      </c>
      <c r="BK93" s="124">
        <v>0</v>
      </c>
      <c r="BL93" s="124">
        <v>0</v>
      </c>
      <c r="BM93" s="124">
        <v>0</v>
      </c>
      <c r="BN93" s="124">
        <v>0</v>
      </c>
      <c r="BO93" s="124">
        <v>0</v>
      </c>
      <c r="BP93" s="124">
        <v>0</v>
      </c>
      <c r="BQ93" s="124">
        <v>0</v>
      </c>
      <c r="BR93" s="124">
        <v>0</v>
      </c>
      <c r="BS93" s="124">
        <v>0</v>
      </c>
      <c r="BT93" s="124">
        <v>0</v>
      </c>
      <c r="BU93" s="124">
        <v>0</v>
      </c>
      <c r="BV93" s="124">
        <v>0</v>
      </c>
      <c r="BW93" s="124">
        <v>0</v>
      </c>
      <c r="BX93" s="124">
        <v>0</v>
      </c>
      <c r="BY93" s="124">
        <v>0</v>
      </c>
      <c r="BZ93" s="124">
        <v>0</v>
      </c>
      <c r="CA93" s="124">
        <v>0</v>
      </c>
      <c r="CB93" s="124">
        <v>0</v>
      </c>
      <c r="CC93" s="124">
        <v>0</v>
      </c>
      <c r="CD93" s="124">
        <v>0</v>
      </c>
      <c r="CE93" s="124">
        <v>0</v>
      </c>
      <c r="CF93" s="124">
        <v>0</v>
      </c>
      <c r="CG93" s="124">
        <v>0</v>
      </c>
      <c r="CH93" s="124">
        <v>0</v>
      </c>
      <c r="CI93" s="124">
        <v>0</v>
      </c>
      <c r="CJ93" s="124">
        <v>0</v>
      </c>
      <c r="CK93" s="124">
        <v>0</v>
      </c>
      <c r="CL93" s="124">
        <v>0</v>
      </c>
      <c r="CM93" s="124">
        <v>0</v>
      </c>
      <c r="CN93" s="124">
        <v>0</v>
      </c>
      <c r="CO93" s="124">
        <v>0</v>
      </c>
      <c r="CP93" s="124">
        <v>0</v>
      </c>
      <c r="CQ93" s="124">
        <v>0</v>
      </c>
      <c r="CR93" s="124">
        <v>0</v>
      </c>
      <c r="CS93" s="125">
        <v>0</v>
      </c>
      <c r="CT93" s="233">
        <f t="shared" si="82"/>
        <v>0</v>
      </c>
      <c r="CU93" s="152">
        <f>SUM('Day (1):Day (30)'!CT93)</f>
        <v>5280</v>
      </c>
    </row>
    <row r="94" spans="1:102" ht="15.75" thickBot="1">
      <c r="A94" s="57" t="s">
        <v>73</v>
      </c>
      <c r="B94" s="276"/>
      <c r="C94" s="277"/>
      <c r="D94" s="277"/>
      <c r="E94" s="277"/>
      <c r="F94" s="277"/>
      <c r="G94" s="277"/>
      <c r="H94" s="277"/>
      <c r="I94" s="277"/>
      <c r="J94" s="277"/>
      <c r="K94" s="277"/>
      <c r="L94" s="277"/>
      <c r="M94" s="277"/>
      <c r="N94" s="277"/>
      <c r="O94" s="277"/>
      <c r="P94" s="277"/>
      <c r="Q94" s="277"/>
      <c r="R94" s="277"/>
      <c r="S94" s="277"/>
      <c r="T94" s="277"/>
      <c r="U94" s="277"/>
      <c r="V94" s="277"/>
      <c r="W94" s="277"/>
      <c r="X94" s="277"/>
      <c r="Y94" s="277"/>
      <c r="Z94" s="277"/>
      <c r="AA94" s="277"/>
      <c r="AB94" s="277"/>
      <c r="AC94" s="277"/>
      <c r="AD94" s="277"/>
      <c r="AE94" s="277"/>
      <c r="AF94" s="277"/>
      <c r="AG94" s="277"/>
      <c r="AH94" s="277"/>
      <c r="AI94" s="277"/>
      <c r="AJ94" s="277"/>
      <c r="AK94" s="277"/>
      <c r="AL94" s="277"/>
      <c r="AM94" s="277"/>
      <c r="AN94" s="277"/>
      <c r="AO94" s="277"/>
      <c r="AP94" s="277"/>
      <c r="AQ94" s="277"/>
      <c r="AR94" s="277"/>
      <c r="AS94" s="277"/>
      <c r="AT94" s="277"/>
      <c r="AU94" s="277"/>
      <c r="AV94" s="277"/>
      <c r="AW94" s="277"/>
      <c r="AX94" s="277"/>
      <c r="AY94" s="277"/>
      <c r="AZ94" s="277"/>
      <c r="BA94" s="277"/>
      <c r="BB94" s="277"/>
      <c r="BC94" s="277"/>
      <c r="BD94" s="277"/>
      <c r="BE94" s="277"/>
      <c r="BF94" s="277"/>
      <c r="BG94" s="277"/>
      <c r="BH94" s="277"/>
      <c r="BI94" s="277"/>
      <c r="BJ94" s="277"/>
      <c r="BK94" s="277"/>
      <c r="BL94" s="277"/>
      <c r="BM94" s="277"/>
      <c r="BN94" s="277"/>
      <c r="BO94" s="277"/>
      <c r="BP94" s="277"/>
      <c r="BQ94" s="277"/>
      <c r="BR94" s="277"/>
      <c r="BS94" s="277"/>
      <c r="BT94" s="277"/>
      <c r="BU94" s="277"/>
      <c r="BV94" s="277"/>
      <c r="BW94" s="277"/>
      <c r="BX94" s="277"/>
      <c r="BY94" s="277"/>
      <c r="BZ94" s="277"/>
      <c r="CA94" s="277"/>
      <c r="CB94" s="277"/>
      <c r="CC94" s="277"/>
      <c r="CD94" s="277"/>
      <c r="CE94" s="277"/>
      <c r="CF94" s="277"/>
      <c r="CG94" s="277"/>
      <c r="CH94" s="277"/>
      <c r="CI94" s="277"/>
      <c r="CJ94" s="277"/>
      <c r="CK94" s="277"/>
      <c r="CL94" s="277"/>
      <c r="CM94" s="277"/>
      <c r="CN94" s="277"/>
      <c r="CO94" s="277"/>
      <c r="CP94" s="277"/>
      <c r="CQ94" s="277"/>
      <c r="CR94" s="277"/>
      <c r="CS94" s="278"/>
      <c r="CT94" s="280">
        <f>SUM(B94:CS94)</f>
        <v>0</v>
      </c>
      <c r="CU94" s="275">
        <f>SUM('Day (1):Day (30)'!CT94)</f>
        <v>0</v>
      </c>
    </row>
    <row r="95" spans="1:102" s="137" customFormat="1" ht="15.75" thickBot="1">
      <c r="A95" s="207" t="s">
        <v>61</v>
      </c>
      <c r="B95" s="218">
        <f t="shared" ref="B95:AG95" si="83">B90+B91</f>
        <v>0.93</v>
      </c>
      <c r="C95" s="168">
        <f t="shared" si="83"/>
        <v>0.93</v>
      </c>
      <c r="D95" s="168">
        <f t="shared" si="83"/>
        <v>0.93</v>
      </c>
      <c r="E95" s="168">
        <f t="shared" si="83"/>
        <v>0.93</v>
      </c>
      <c r="F95" s="168">
        <f t="shared" si="83"/>
        <v>0.93</v>
      </c>
      <c r="G95" s="168">
        <f t="shared" si="83"/>
        <v>0.93</v>
      </c>
      <c r="H95" s="168">
        <f t="shared" si="83"/>
        <v>0.93</v>
      </c>
      <c r="I95" s="168">
        <f t="shared" si="83"/>
        <v>0.93</v>
      </c>
      <c r="J95" s="168">
        <f t="shared" si="83"/>
        <v>0.93</v>
      </c>
      <c r="K95" s="168">
        <f t="shared" si="83"/>
        <v>0.93</v>
      </c>
      <c r="L95" s="168">
        <f t="shared" si="83"/>
        <v>0.93</v>
      </c>
      <c r="M95" s="168">
        <f t="shared" si="83"/>
        <v>0.93</v>
      </c>
      <c r="N95" s="168">
        <f t="shared" si="83"/>
        <v>0.93</v>
      </c>
      <c r="O95" s="168">
        <f t="shared" si="83"/>
        <v>0.93</v>
      </c>
      <c r="P95" s="168">
        <f t="shared" si="83"/>
        <v>0.93</v>
      </c>
      <c r="Q95" s="168">
        <f t="shared" si="83"/>
        <v>0.93</v>
      </c>
      <c r="R95" s="168">
        <f t="shared" si="83"/>
        <v>0.93</v>
      </c>
      <c r="S95" s="168">
        <f t="shared" si="83"/>
        <v>0.93</v>
      </c>
      <c r="T95" s="168">
        <f t="shared" si="83"/>
        <v>0.93</v>
      </c>
      <c r="U95" s="168">
        <f t="shared" si="83"/>
        <v>0.93</v>
      </c>
      <c r="V95" s="168">
        <f t="shared" si="83"/>
        <v>0.93</v>
      </c>
      <c r="W95" s="168">
        <f t="shared" si="83"/>
        <v>0.93</v>
      </c>
      <c r="X95" s="168">
        <f t="shared" si="83"/>
        <v>0.93</v>
      </c>
      <c r="Y95" s="168">
        <f t="shared" si="83"/>
        <v>0.93450000000000011</v>
      </c>
      <c r="Z95" s="168">
        <f t="shared" si="83"/>
        <v>8.0450199999999992</v>
      </c>
      <c r="AA95" s="168">
        <f t="shared" si="83"/>
        <v>13.04996</v>
      </c>
      <c r="AB95" s="168">
        <f t="shared" si="83"/>
        <v>21.377909999999996</v>
      </c>
      <c r="AC95" s="168">
        <f t="shared" si="83"/>
        <v>33.986960000000003</v>
      </c>
      <c r="AD95" s="168">
        <f t="shared" si="83"/>
        <v>67.116109999999992</v>
      </c>
      <c r="AE95" s="168">
        <f t="shared" si="83"/>
        <v>195.05531999999997</v>
      </c>
      <c r="AF95" s="168">
        <f t="shared" si="83"/>
        <v>264.73282999999998</v>
      </c>
      <c r="AG95" s="168">
        <f t="shared" si="83"/>
        <v>294.47832</v>
      </c>
      <c r="AH95" s="168">
        <f t="shared" ref="AH95:BM95" si="84">AH90+AH91</f>
        <v>314.19936000000001</v>
      </c>
      <c r="AI95" s="168">
        <f t="shared" si="84"/>
        <v>322.00891999999999</v>
      </c>
      <c r="AJ95" s="168">
        <f t="shared" si="84"/>
        <v>353.35686999999996</v>
      </c>
      <c r="AK95" s="168">
        <f t="shared" si="84"/>
        <v>369.62969999999996</v>
      </c>
      <c r="AL95" s="168">
        <f t="shared" si="84"/>
        <v>382.38254000000001</v>
      </c>
      <c r="AM95" s="168">
        <f t="shared" si="84"/>
        <v>394.19941999999992</v>
      </c>
      <c r="AN95" s="168">
        <f t="shared" si="84"/>
        <v>404.98532999999998</v>
      </c>
      <c r="AO95" s="168">
        <f t="shared" si="84"/>
        <v>416.05767000000003</v>
      </c>
      <c r="AP95" s="168">
        <f t="shared" si="84"/>
        <v>415.5172</v>
      </c>
      <c r="AQ95" s="168">
        <f t="shared" si="84"/>
        <v>430.64149999999995</v>
      </c>
      <c r="AR95" s="168">
        <f t="shared" si="84"/>
        <v>443.07505999999995</v>
      </c>
      <c r="AS95" s="168">
        <f t="shared" si="84"/>
        <v>448.02111999999994</v>
      </c>
      <c r="AT95" s="168">
        <f t="shared" si="84"/>
        <v>452.74457999999998</v>
      </c>
      <c r="AU95" s="168">
        <f t="shared" si="84"/>
        <v>404.95990999999992</v>
      </c>
      <c r="AV95" s="168">
        <f t="shared" si="84"/>
        <v>454.72665000000001</v>
      </c>
      <c r="AW95" s="168">
        <f t="shared" si="84"/>
        <v>458.63544000000002</v>
      </c>
      <c r="AX95" s="168">
        <f t="shared" si="84"/>
        <v>460.08154000000002</v>
      </c>
      <c r="AY95" s="168">
        <f t="shared" si="84"/>
        <v>417.41325999999998</v>
      </c>
      <c r="AZ95" s="168">
        <f t="shared" si="84"/>
        <v>440.90604999999994</v>
      </c>
      <c r="BA95" s="168">
        <f t="shared" si="84"/>
        <v>463.51600999999994</v>
      </c>
      <c r="BB95" s="168">
        <f t="shared" si="84"/>
        <v>459.28095999999999</v>
      </c>
      <c r="BC95" s="168">
        <f t="shared" si="84"/>
        <v>453.19168000000002</v>
      </c>
      <c r="BD95" s="168">
        <f t="shared" si="84"/>
        <v>450.14001999999994</v>
      </c>
      <c r="BE95" s="168">
        <f t="shared" si="84"/>
        <v>444.02605999999992</v>
      </c>
      <c r="BF95" s="168">
        <f t="shared" si="84"/>
        <v>434.54602999999997</v>
      </c>
      <c r="BG95" s="168">
        <f t="shared" si="84"/>
        <v>381.84803999999997</v>
      </c>
      <c r="BH95" s="168">
        <f t="shared" si="84"/>
        <v>369.34229999999997</v>
      </c>
      <c r="BI95" s="168">
        <f t="shared" si="84"/>
        <v>352.45105000000001</v>
      </c>
      <c r="BJ95" s="168">
        <f t="shared" si="84"/>
        <v>390.41431</v>
      </c>
      <c r="BK95" s="168">
        <f t="shared" si="84"/>
        <v>331.54005999999993</v>
      </c>
      <c r="BL95" s="168">
        <f t="shared" si="84"/>
        <v>318.38328000000001</v>
      </c>
      <c r="BM95" s="168">
        <f t="shared" si="84"/>
        <v>304.17903999999999</v>
      </c>
      <c r="BN95" s="168">
        <f t="shared" ref="BN95:CS95" si="85">BN90+BN91</f>
        <v>287.58283999999992</v>
      </c>
      <c r="BO95" s="168">
        <f t="shared" si="85"/>
        <v>270.69857999999999</v>
      </c>
      <c r="BP95" s="168">
        <f t="shared" si="85"/>
        <v>222.74896999999999</v>
      </c>
      <c r="BQ95" s="168">
        <f t="shared" si="85"/>
        <v>204.81559999999999</v>
      </c>
      <c r="BR95" s="168">
        <f t="shared" si="85"/>
        <v>170.97402</v>
      </c>
      <c r="BS95" s="168">
        <f t="shared" si="85"/>
        <v>152.57763</v>
      </c>
      <c r="BT95" s="168">
        <f t="shared" si="85"/>
        <v>137.12822</v>
      </c>
      <c r="BU95" s="168">
        <f t="shared" si="85"/>
        <v>54.976689999999998</v>
      </c>
      <c r="BV95" s="168">
        <f t="shared" si="85"/>
        <v>105.53112999999998</v>
      </c>
      <c r="BW95" s="168">
        <f t="shared" si="85"/>
        <v>5.4416599999999997</v>
      </c>
      <c r="BX95" s="168">
        <f t="shared" si="85"/>
        <v>4.2730100000000002</v>
      </c>
      <c r="BY95" s="168">
        <f t="shared" si="85"/>
        <v>0.95000000000000007</v>
      </c>
      <c r="BZ95" s="168">
        <f t="shared" si="85"/>
        <v>0.93</v>
      </c>
      <c r="CA95" s="168">
        <f t="shared" si="85"/>
        <v>0.93</v>
      </c>
      <c r="CB95" s="168">
        <f t="shared" si="85"/>
        <v>0.93</v>
      </c>
      <c r="CC95" s="168">
        <f t="shared" si="85"/>
        <v>0.93</v>
      </c>
      <c r="CD95" s="168">
        <f t="shared" si="85"/>
        <v>0.93</v>
      </c>
      <c r="CE95" s="168">
        <f t="shared" si="85"/>
        <v>0.93</v>
      </c>
      <c r="CF95" s="168">
        <f t="shared" si="85"/>
        <v>0.93</v>
      </c>
      <c r="CG95" s="168">
        <f t="shared" si="85"/>
        <v>0.93</v>
      </c>
      <c r="CH95" s="168">
        <f t="shared" si="85"/>
        <v>0.93</v>
      </c>
      <c r="CI95" s="168">
        <f t="shared" si="85"/>
        <v>0.93</v>
      </c>
      <c r="CJ95" s="168">
        <f t="shared" si="85"/>
        <v>0.93</v>
      </c>
      <c r="CK95" s="168">
        <f t="shared" si="85"/>
        <v>0.93</v>
      </c>
      <c r="CL95" s="168">
        <f t="shared" si="85"/>
        <v>0.93</v>
      </c>
      <c r="CM95" s="168">
        <f t="shared" si="85"/>
        <v>0.93</v>
      </c>
      <c r="CN95" s="168">
        <f t="shared" si="85"/>
        <v>0.93</v>
      </c>
      <c r="CO95" s="168">
        <f t="shared" si="85"/>
        <v>0.93</v>
      </c>
      <c r="CP95" s="168">
        <f t="shared" si="85"/>
        <v>0.93</v>
      </c>
      <c r="CQ95" s="168">
        <f t="shared" si="85"/>
        <v>0.93</v>
      </c>
      <c r="CR95" s="168">
        <f t="shared" si="85"/>
        <v>0.93</v>
      </c>
      <c r="CS95" s="219">
        <f t="shared" si="85"/>
        <v>0.93</v>
      </c>
      <c r="CT95" s="133">
        <f t="shared" si="82"/>
        <v>15492.866240000005</v>
      </c>
      <c r="CU95" s="150"/>
      <c r="CV95" s="5"/>
      <c r="CW95" s="264">
        <f>CU95*(24)/(96*1000)</f>
        <v>0</v>
      </c>
      <c r="CX95" s="151"/>
    </row>
    <row r="96" spans="1:102">
      <c r="A96" s="132"/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4"/>
      <c r="V96" s="64"/>
      <c r="W96" s="64"/>
      <c r="X96" s="64"/>
      <c r="Y96" s="64"/>
      <c r="Z96" s="64"/>
      <c r="AA96" s="64"/>
      <c r="AB96" s="64"/>
      <c r="AC96" s="64"/>
      <c r="AD96" s="64"/>
      <c r="AE96" s="64"/>
      <c r="AF96" s="64"/>
      <c r="AG96" s="64"/>
      <c r="AH96" s="64"/>
      <c r="AI96" s="64"/>
      <c r="AJ96" s="64"/>
      <c r="AK96" s="64"/>
      <c r="AL96" s="64"/>
      <c r="AM96" s="64"/>
      <c r="AN96" s="64"/>
      <c r="AO96" s="64"/>
      <c r="AP96" s="64"/>
      <c r="AQ96" s="64"/>
      <c r="AR96" s="64"/>
      <c r="AS96" s="64"/>
      <c r="AT96" s="64"/>
      <c r="AU96" s="64"/>
      <c r="AV96" s="64"/>
      <c r="AW96" s="64"/>
      <c r="AX96" s="64"/>
      <c r="AY96" s="64"/>
      <c r="AZ96" s="64"/>
      <c r="BA96" s="64"/>
      <c r="BB96" s="64"/>
      <c r="BC96" s="64"/>
      <c r="BD96" s="64"/>
      <c r="BE96" s="64"/>
      <c r="BF96" s="64"/>
      <c r="BG96" s="64"/>
      <c r="BH96" s="64"/>
      <c r="BI96" s="64"/>
      <c r="BJ96" s="64"/>
      <c r="BK96" s="64"/>
      <c r="BL96" s="64"/>
      <c r="BM96" s="64"/>
      <c r="BN96" s="64"/>
      <c r="BO96" s="64"/>
      <c r="BP96" s="64"/>
      <c r="BQ96" s="64"/>
      <c r="BR96" s="64"/>
      <c r="BS96" s="64"/>
      <c r="BT96" s="64"/>
      <c r="BU96" s="64"/>
      <c r="BV96" s="64"/>
      <c r="BW96" s="64"/>
      <c r="BX96" s="64"/>
      <c r="BY96" s="64"/>
      <c r="BZ96" s="64"/>
      <c r="CA96" s="64"/>
      <c r="CB96" s="64"/>
      <c r="CC96" s="64"/>
      <c r="CD96" s="64"/>
      <c r="CE96" s="64"/>
      <c r="CF96" s="64"/>
      <c r="CG96" s="64"/>
      <c r="CH96" s="64"/>
      <c r="CI96" s="64"/>
      <c r="CJ96" s="64"/>
      <c r="CK96" s="64"/>
      <c r="CL96" s="64"/>
      <c r="CM96" s="64"/>
      <c r="CN96" s="64"/>
      <c r="CO96" s="64"/>
      <c r="CP96" s="64"/>
      <c r="CQ96" s="64"/>
      <c r="CR96" s="64"/>
      <c r="CS96" s="64"/>
      <c r="CT96" s="64"/>
      <c r="CU96" s="150"/>
      <c r="CV96" s="151"/>
    </row>
    <row r="97" spans="1:102" ht="15.75" thickBot="1">
      <c r="A97" s="62"/>
      <c r="B97" s="63"/>
      <c r="C97" s="63"/>
      <c r="D97" s="63"/>
      <c r="E97" s="63"/>
      <c r="F97" s="63"/>
      <c r="G97" s="63"/>
      <c r="H97" s="62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2"/>
      <c r="CU97" s="150"/>
      <c r="CV97" s="151"/>
    </row>
    <row r="98" spans="1:102" ht="15.75" thickBot="1">
      <c r="A98" s="130" t="s">
        <v>72</v>
      </c>
      <c r="B98" s="131">
        <f t="shared" ref="B98:AG98" si="86">IF(B57&lt;0,0,MIN(B57,B95))</f>
        <v>0</v>
      </c>
      <c r="C98" s="131">
        <f t="shared" si="86"/>
        <v>0</v>
      </c>
      <c r="D98" s="131">
        <f t="shared" si="86"/>
        <v>0</v>
      </c>
      <c r="E98" s="131">
        <f t="shared" si="86"/>
        <v>0</v>
      </c>
      <c r="F98" s="131">
        <f t="shared" si="86"/>
        <v>0</v>
      </c>
      <c r="G98" s="131">
        <f t="shared" si="86"/>
        <v>0</v>
      </c>
      <c r="H98" s="131">
        <f t="shared" si="86"/>
        <v>0</v>
      </c>
      <c r="I98" s="131">
        <f t="shared" si="86"/>
        <v>0</v>
      </c>
      <c r="J98" s="131">
        <f t="shared" si="86"/>
        <v>0</v>
      </c>
      <c r="K98" s="131">
        <f t="shared" si="86"/>
        <v>0</v>
      </c>
      <c r="L98" s="131">
        <f t="shared" si="86"/>
        <v>0</v>
      </c>
      <c r="M98" s="131">
        <f t="shared" si="86"/>
        <v>0</v>
      </c>
      <c r="N98" s="131">
        <f t="shared" si="86"/>
        <v>0</v>
      </c>
      <c r="O98" s="131">
        <f t="shared" si="86"/>
        <v>0</v>
      </c>
      <c r="P98" s="131">
        <f t="shared" si="86"/>
        <v>0</v>
      </c>
      <c r="Q98" s="131">
        <f t="shared" si="86"/>
        <v>0</v>
      </c>
      <c r="R98" s="131">
        <f t="shared" si="86"/>
        <v>0</v>
      </c>
      <c r="S98" s="131">
        <f t="shared" si="86"/>
        <v>0</v>
      </c>
      <c r="T98" s="131">
        <f t="shared" si="86"/>
        <v>0</v>
      </c>
      <c r="U98" s="131">
        <f t="shared" si="86"/>
        <v>0</v>
      </c>
      <c r="V98" s="131">
        <f t="shared" si="86"/>
        <v>0</v>
      </c>
      <c r="W98" s="131">
        <f t="shared" si="86"/>
        <v>0</v>
      </c>
      <c r="X98" s="131">
        <f t="shared" si="86"/>
        <v>0.93</v>
      </c>
      <c r="Y98" s="131">
        <f t="shared" si="86"/>
        <v>0.93450000000000011</v>
      </c>
      <c r="Z98" s="131">
        <f t="shared" si="86"/>
        <v>8.0450199999999992</v>
      </c>
      <c r="AA98" s="131">
        <f t="shared" si="86"/>
        <v>0</v>
      </c>
      <c r="AB98" s="131">
        <f t="shared" si="86"/>
        <v>0</v>
      </c>
      <c r="AC98" s="131">
        <f t="shared" si="86"/>
        <v>0</v>
      </c>
      <c r="AD98" s="131">
        <f t="shared" si="86"/>
        <v>0</v>
      </c>
      <c r="AE98" s="131">
        <f t="shared" si="86"/>
        <v>0</v>
      </c>
      <c r="AF98" s="131">
        <f t="shared" si="86"/>
        <v>0</v>
      </c>
      <c r="AG98" s="131">
        <f t="shared" si="86"/>
        <v>0</v>
      </c>
      <c r="AH98" s="131">
        <f t="shared" ref="AH98:BM98" si="87">IF(AH57&lt;0,0,MIN(AH57,AH95))</f>
        <v>0</v>
      </c>
      <c r="AI98" s="131">
        <f t="shared" si="87"/>
        <v>0</v>
      </c>
      <c r="AJ98" s="131">
        <f t="shared" si="87"/>
        <v>0</v>
      </c>
      <c r="AK98" s="131">
        <f t="shared" si="87"/>
        <v>107.01127008863295</v>
      </c>
      <c r="AL98" s="131">
        <f t="shared" si="87"/>
        <v>382.38254000000001</v>
      </c>
      <c r="AM98" s="131">
        <f t="shared" si="87"/>
        <v>394.19941999999992</v>
      </c>
      <c r="AN98" s="131">
        <f t="shared" si="87"/>
        <v>404.98532999999998</v>
      </c>
      <c r="AO98" s="131">
        <f t="shared" si="87"/>
        <v>416.05767000000003</v>
      </c>
      <c r="AP98" s="131">
        <f t="shared" si="87"/>
        <v>415.5172</v>
      </c>
      <c r="AQ98" s="131">
        <f t="shared" si="87"/>
        <v>430.64149999999995</v>
      </c>
      <c r="AR98" s="131">
        <f t="shared" si="87"/>
        <v>443.07505999999995</v>
      </c>
      <c r="AS98" s="131">
        <f t="shared" si="87"/>
        <v>448.02111999999994</v>
      </c>
      <c r="AT98" s="131">
        <f t="shared" si="87"/>
        <v>452.74457999999998</v>
      </c>
      <c r="AU98" s="131">
        <f t="shared" si="87"/>
        <v>404.95990999999992</v>
      </c>
      <c r="AV98" s="131">
        <f t="shared" si="87"/>
        <v>454.72665000000001</v>
      </c>
      <c r="AW98" s="131">
        <f t="shared" si="87"/>
        <v>458.63544000000002</v>
      </c>
      <c r="AX98" s="131">
        <f t="shared" si="87"/>
        <v>460.08154000000002</v>
      </c>
      <c r="AY98" s="131">
        <f t="shared" si="87"/>
        <v>417.41325999999998</v>
      </c>
      <c r="AZ98" s="131">
        <f t="shared" si="87"/>
        <v>440.90604999999994</v>
      </c>
      <c r="BA98" s="131">
        <f t="shared" si="87"/>
        <v>463.51600999999994</v>
      </c>
      <c r="BB98" s="131">
        <f t="shared" si="87"/>
        <v>459.28095999999999</v>
      </c>
      <c r="BC98" s="131">
        <f t="shared" si="87"/>
        <v>453.19168000000002</v>
      </c>
      <c r="BD98" s="131">
        <f t="shared" si="87"/>
        <v>450.14001999999994</v>
      </c>
      <c r="BE98" s="131">
        <f t="shared" si="87"/>
        <v>444.02605999999992</v>
      </c>
      <c r="BF98" s="131">
        <f t="shared" si="87"/>
        <v>434.54602999999997</v>
      </c>
      <c r="BG98" s="131">
        <f t="shared" si="87"/>
        <v>381.84803999999997</v>
      </c>
      <c r="BH98" s="131">
        <f t="shared" si="87"/>
        <v>369.34229999999997</v>
      </c>
      <c r="BI98" s="131">
        <f t="shared" si="87"/>
        <v>352.45105000000001</v>
      </c>
      <c r="BJ98" s="131">
        <f t="shared" si="87"/>
        <v>390.41431</v>
      </c>
      <c r="BK98" s="131">
        <f t="shared" si="87"/>
        <v>331.54005999999993</v>
      </c>
      <c r="BL98" s="131">
        <f t="shared" si="87"/>
        <v>318.38328000000001</v>
      </c>
      <c r="BM98" s="131">
        <f t="shared" si="87"/>
        <v>208.31470729873035</v>
      </c>
      <c r="BN98" s="131">
        <f t="shared" ref="BN98:CS98" si="88">IF(BN57&lt;0,0,MIN(BN57,BN95))</f>
        <v>238.61804704552378</v>
      </c>
      <c r="BO98" s="131">
        <f t="shared" si="88"/>
        <v>132.36851855459281</v>
      </c>
      <c r="BP98" s="131">
        <f t="shared" si="88"/>
        <v>93.57349062011599</v>
      </c>
      <c r="BQ98" s="131">
        <f t="shared" si="88"/>
        <v>204.81559999999999</v>
      </c>
      <c r="BR98" s="131">
        <f t="shared" si="88"/>
        <v>170.97402</v>
      </c>
      <c r="BS98" s="131">
        <f t="shared" si="88"/>
        <v>152.57763</v>
      </c>
      <c r="BT98" s="131">
        <f t="shared" si="88"/>
        <v>137.12822</v>
      </c>
      <c r="BU98" s="131">
        <f t="shared" si="88"/>
        <v>54.976689999999998</v>
      </c>
      <c r="BV98" s="131">
        <f t="shared" si="88"/>
        <v>105.53112999999998</v>
      </c>
      <c r="BW98" s="131">
        <f t="shared" si="88"/>
        <v>5.4416599999999997</v>
      </c>
      <c r="BX98" s="131">
        <f t="shared" si="88"/>
        <v>4.2730100000000002</v>
      </c>
      <c r="BY98" s="131">
        <f t="shared" si="88"/>
        <v>0.95000000000000007</v>
      </c>
      <c r="BZ98" s="131">
        <f t="shared" si="88"/>
        <v>0</v>
      </c>
      <c r="CA98" s="131">
        <f t="shared" si="88"/>
        <v>0</v>
      </c>
      <c r="CB98" s="131">
        <f t="shared" si="88"/>
        <v>0</v>
      </c>
      <c r="CC98" s="131">
        <f t="shared" si="88"/>
        <v>0</v>
      </c>
      <c r="CD98" s="131">
        <f t="shared" si="88"/>
        <v>0</v>
      </c>
      <c r="CE98" s="131">
        <f t="shared" si="88"/>
        <v>0</v>
      </c>
      <c r="CF98" s="131">
        <f t="shared" si="88"/>
        <v>0.93</v>
      </c>
      <c r="CG98" s="131">
        <f t="shared" si="88"/>
        <v>0.93</v>
      </c>
      <c r="CH98" s="131">
        <f t="shared" si="88"/>
        <v>0.93</v>
      </c>
      <c r="CI98" s="131">
        <f t="shared" si="88"/>
        <v>0.93</v>
      </c>
      <c r="CJ98" s="131">
        <f t="shared" si="88"/>
        <v>0.93</v>
      </c>
      <c r="CK98" s="131">
        <f t="shared" si="88"/>
        <v>0</v>
      </c>
      <c r="CL98" s="131">
        <f t="shared" si="88"/>
        <v>0</v>
      </c>
      <c r="CM98" s="131">
        <f t="shared" si="88"/>
        <v>0</v>
      </c>
      <c r="CN98" s="131">
        <f t="shared" si="88"/>
        <v>0</v>
      </c>
      <c r="CO98" s="131">
        <f t="shared" si="88"/>
        <v>0</v>
      </c>
      <c r="CP98" s="131">
        <f t="shared" si="88"/>
        <v>0</v>
      </c>
      <c r="CQ98" s="131">
        <f t="shared" si="88"/>
        <v>0</v>
      </c>
      <c r="CR98" s="131">
        <f t="shared" si="88"/>
        <v>0</v>
      </c>
      <c r="CS98" s="131">
        <f t="shared" si="88"/>
        <v>0</v>
      </c>
      <c r="CT98" s="133">
        <f>SUM(B98:CS98)</f>
        <v>12904.140583607597</v>
      </c>
      <c r="CU98" s="150"/>
      <c r="CX98" s="234"/>
    </row>
    <row r="99" spans="1:102" s="139" customFormat="1">
      <c r="A99" s="147"/>
      <c r="B99" s="148"/>
      <c r="C99" s="148"/>
      <c r="D99" s="148"/>
      <c r="E99" s="148"/>
      <c r="F99" s="148"/>
      <c r="G99" s="148"/>
      <c r="H99" s="148"/>
      <c r="I99" s="148"/>
      <c r="J99" s="149"/>
      <c r="K99" s="149"/>
      <c r="L99" s="149"/>
      <c r="M99" s="149"/>
      <c r="N99" s="149"/>
      <c r="O99" s="149"/>
      <c r="P99" s="149"/>
      <c r="Q99" s="149"/>
      <c r="R99" s="149"/>
      <c r="S99" s="149"/>
      <c r="T99" s="149"/>
      <c r="U99" s="149"/>
      <c r="V99" s="149"/>
      <c r="W99" s="149"/>
      <c r="X99" s="149"/>
      <c r="Y99" s="149"/>
      <c r="Z99" s="149"/>
      <c r="AA99" s="149"/>
      <c r="AB99" s="149"/>
      <c r="AC99" s="149"/>
      <c r="AD99" s="149"/>
      <c r="AE99" s="149"/>
      <c r="AF99" s="149"/>
      <c r="AG99" s="149"/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  <c r="BI99" s="149"/>
      <c r="BJ99" s="149"/>
      <c r="BK99" s="149"/>
      <c r="BL99" s="149"/>
      <c r="BM99" s="149"/>
      <c r="BN99" s="149"/>
      <c r="BO99" s="149"/>
      <c r="BP99" s="149"/>
      <c r="BQ99" s="149"/>
      <c r="BR99" s="149"/>
      <c r="BS99" s="149"/>
      <c r="BT99" s="149"/>
      <c r="BU99" s="149"/>
      <c r="BV99" s="149"/>
      <c r="BW99" s="149"/>
      <c r="BX99" s="149"/>
      <c r="BY99" s="149"/>
      <c r="BZ99" s="149"/>
      <c r="CA99" s="149"/>
      <c r="CB99" s="149"/>
      <c r="CC99" s="149"/>
      <c r="CD99" s="149"/>
      <c r="CE99" s="149"/>
      <c r="CF99" s="149"/>
      <c r="CG99" s="149"/>
      <c r="CH99" s="149"/>
      <c r="CI99" s="149"/>
      <c r="CJ99" s="149"/>
      <c r="CK99" s="149"/>
      <c r="CL99" s="149"/>
      <c r="CM99" s="149"/>
      <c r="CN99" s="149"/>
      <c r="CO99" s="149"/>
      <c r="CP99" s="149"/>
      <c r="CQ99" s="149"/>
      <c r="CR99" s="149"/>
      <c r="CS99" s="149"/>
      <c r="CT99" s="149"/>
      <c r="CU99" s="150"/>
      <c r="CV99" s="138"/>
      <c r="CX99" s="151"/>
    </row>
    <row r="100" spans="1:102" s="139" customFormat="1">
      <c r="A100" s="134"/>
      <c r="B100" s="6">
        <v>0.25</v>
      </c>
      <c r="C100" s="6">
        <v>0.25</v>
      </c>
      <c r="D100" s="6">
        <v>0.25</v>
      </c>
      <c r="E100" s="6">
        <v>0.25</v>
      </c>
      <c r="F100" s="6">
        <v>0.25</v>
      </c>
      <c r="G100" s="6">
        <v>0.25</v>
      </c>
      <c r="H100" s="6">
        <v>0.25</v>
      </c>
      <c r="I100" s="6">
        <v>0.25</v>
      </c>
      <c r="J100" s="6">
        <v>0.25</v>
      </c>
      <c r="K100" s="6">
        <v>0.25</v>
      </c>
      <c r="L100" s="6">
        <v>0.25</v>
      </c>
      <c r="M100" s="6">
        <v>0.25</v>
      </c>
      <c r="N100" s="6">
        <v>0.25</v>
      </c>
      <c r="O100" s="6">
        <v>0.25</v>
      </c>
      <c r="P100" s="6">
        <v>0.25</v>
      </c>
      <c r="Q100" s="6">
        <v>0.25</v>
      </c>
      <c r="R100" s="6">
        <v>0.25</v>
      </c>
      <c r="S100" s="6">
        <v>0.25</v>
      </c>
      <c r="T100" s="6">
        <v>0.25</v>
      </c>
      <c r="U100" s="6">
        <v>0.25</v>
      </c>
      <c r="V100" s="6">
        <v>0.25</v>
      </c>
      <c r="W100" s="6">
        <v>0.25</v>
      </c>
      <c r="X100" s="6">
        <v>0.25</v>
      </c>
      <c r="Y100" s="6">
        <v>0.25</v>
      </c>
      <c r="Z100" s="6">
        <v>0.25</v>
      </c>
      <c r="AA100" s="6">
        <v>0.25</v>
      </c>
      <c r="AB100" s="6">
        <v>0.25</v>
      </c>
      <c r="AC100" s="6">
        <v>0.25</v>
      </c>
      <c r="AD100" s="6">
        <v>0.25</v>
      </c>
      <c r="AE100" s="6">
        <v>0.25</v>
      </c>
      <c r="AF100" s="6">
        <v>0.25</v>
      </c>
      <c r="AG100" s="6">
        <v>0.25</v>
      </c>
      <c r="AH100" s="6">
        <v>0.25</v>
      </c>
      <c r="AI100" s="6">
        <v>0.25</v>
      </c>
      <c r="AJ100" s="6">
        <v>0.25</v>
      </c>
      <c r="AK100" s="6">
        <v>0.25</v>
      </c>
      <c r="AL100" s="6">
        <v>0.25</v>
      </c>
      <c r="AM100" s="6">
        <v>0.25</v>
      </c>
      <c r="AN100" s="6">
        <v>0.25</v>
      </c>
      <c r="AO100" s="6">
        <v>0.25</v>
      </c>
      <c r="AP100" s="6">
        <v>0.25</v>
      </c>
      <c r="AQ100" s="6">
        <v>0.25</v>
      </c>
      <c r="AR100" s="6">
        <v>0.25</v>
      </c>
      <c r="AS100" s="6">
        <v>0.25</v>
      </c>
      <c r="AT100" s="6">
        <v>0.25</v>
      </c>
      <c r="AU100" s="6">
        <v>0.25</v>
      </c>
      <c r="AV100" s="6">
        <v>0.25</v>
      </c>
      <c r="AW100" s="6">
        <v>0.25</v>
      </c>
      <c r="AX100" s="6">
        <v>0.25</v>
      </c>
      <c r="AY100" s="6">
        <v>0.25</v>
      </c>
      <c r="AZ100" s="6">
        <v>0.25</v>
      </c>
      <c r="BA100" s="6">
        <v>0.25</v>
      </c>
      <c r="BB100" s="6">
        <v>0.25</v>
      </c>
      <c r="BC100" s="6">
        <v>0.25</v>
      </c>
      <c r="BD100" s="6">
        <v>0.25</v>
      </c>
      <c r="BE100" s="6">
        <v>0.25</v>
      </c>
      <c r="BF100" s="6">
        <v>0.25</v>
      </c>
      <c r="BG100" s="6">
        <v>0.25</v>
      </c>
      <c r="BH100" s="6">
        <v>0.25</v>
      </c>
      <c r="BI100" s="6">
        <v>0.25</v>
      </c>
      <c r="BJ100" s="6">
        <v>0.25</v>
      </c>
      <c r="BK100" s="6">
        <v>0.25</v>
      </c>
      <c r="BL100" s="6">
        <v>0.25</v>
      </c>
      <c r="BM100" s="6">
        <v>0.25</v>
      </c>
      <c r="BN100" s="6">
        <v>0.25</v>
      </c>
      <c r="BO100" s="6">
        <v>0.25</v>
      </c>
      <c r="BP100" s="6">
        <v>0.25</v>
      </c>
      <c r="BQ100" s="6">
        <v>0.25</v>
      </c>
      <c r="BR100" s="6">
        <v>0.25</v>
      </c>
      <c r="BS100" s="6">
        <v>0.25</v>
      </c>
      <c r="BT100" s="6">
        <v>0.25</v>
      </c>
      <c r="BU100" s="6">
        <v>0.25</v>
      </c>
      <c r="BV100" s="6">
        <v>0.25</v>
      </c>
      <c r="BW100" s="6">
        <v>0.25</v>
      </c>
      <c r="BX100" s="6">
        <v>0.25</v>
      </c>
      <c r="BY100" s="6">
        <v>0.25</v>
      </c>
      <c r="BZ100" s="6">
        <v>0.25</v>
      </c>
      <c r="CA100" s="6">
        <v>0.25</v>
      </c>
      <c r="CB100" s="6">
        <v>0.25</v>
      </c>
      <c r="CC100" s="6">
        <v>0.25</v>
      </c>
      <c r="CD100" s="6">
        <v>0.25</v>
      </c>
      <c r="CE100" s="6">
        <v>0.25</v>
      </c>
      <c r="CF100" s="6">
        <v>0.25</v>
      </c>
      <c r="CG100" s="6">
        <v>0.25</v>
      </c>
      <c r="CH100" s="6">
        <v>0.25</v>
      </c>
      <c r="CI100" s="6">
        <v>0.25</v>
      </c>
      <c r="CJ100" s="6">
        <v>0.25</v>
      </c>
      <c r="CK100" s="6">
        <v>0.25</v>
      </c>
      <c r="CL100" s="6">
        <v>0.25</v>
      </c>
      <c r="CM100" s="6">
        <v>0.25</v>
      </c>
      <c r="CN100" s="6">
        <v>0.25</v>
      </c>
      <c r="CO100" s="6">
        <v>0.25</v>
      </c>
      <c r="CP100" s="6">
        <v>0.25</v>
      </c>
      <c r="CQ100" s="6">
        <v>0.25</v>
      </c>
      <c r="CR100" s="6">
        <v>0.25</v>
      </c>
      <c r="CS100" s="6">
        <v>0.25</v>
      </c>
      <c r="CT100" s="6"/>
      <c r="CX100" s="151"/>
    </row>
    <row r="101" spans="1:102" s="139" customFormat="1">
      <c r="A101" s="6" t="s">
        <v>13</v>
      </c>
      <c r="B101" s="8">
        <f t="shared" ref="B101:AG101" si="89">B17-B44</f>
        <v>0</v>
      </c>
      <c r="C101" s="8">
        <f t="shared" si="89"/>
        <v>0</v>
      </c>
      <c r="D101" s="8">
        <f t="shared" si="89"/>
        <v>0</v>
      </c>
      <c r="E101" s="8">
        <f t="shared" si="89"/>
        <v>0</v>
      </c>
      <c r="F101" s="8">
        <f t="shared" si="89"/>
        <v>0</v>
      </c>
      <c r="G101" s="8">
        <f t="shared" si="89"/>
        <v>0</v>
      </c>
      <c r="H101" s="8">
        <f t="shared" si="89"/>
        <v>0</v>
      </c>
      <c r="I101" s="8">
        <f t="shared" si="89"/>
        <v>0</v>
      </c>
      <c r="J101" s="8">
        <f t="shared" si="89"/>
        <v>0</v>
      </c>
      <c r="K101" s="8">
        <f t="shared" si="89"/>
        <v>0</v>
      </c>
      <c r="L101" s="8">
        <f t="shared" si="89"/>
        <v>0</v>
      </c>
      <c r="M101" s="8">
        <f t="shared" si="89"/>
        <v>0</v>
      </c>
      <c r="N101" s="8">
        <f t="shared" si="89"/>
        <v>0</v>
      </c>
      <c r="O101" s="8">
        <f t="shared" si="89"/>
        <v>0</v>
      </c>
      <c r="P101" s="8">
        <f t="shared" si="89"/>
        <v>0</v>
      </c>
      <c r="Q101" s="8">
        <f t="shared" si="89"/>
        <v>0</v>
      </c>
      <c r="R101" s="8">
        <f t="shared" si="89"/>
        <v>0</v>
      </c>
      <c r="S101" s="8">
        <f t="shared" si="89"/>
        <v>0</v>
      </c>
      <c r="T101" s="8">
        <f t="shared" si="89"/>
        <v>0</v>
      </c>
      <c r="U101" s="8">
        <f t="shared" si="89"/>
        <v>0</v>
      </c>
      <c r="V101" s="8">
        <f t="shared" si="89"/>
        <v>0</v>
      </c>
      <c r="W101" s="8">
        <f t="shared" si="89"/>
        <v>0</v>
      </c>
      <c r="X101" s="8">
        <f t="shared" si="89"/>
        <v>0</v>
      </c>
      <c r="Y101" s="8">
        <f t="shared" si="89"/>
        <v>0</v>
      </c>
      <c r="Z101" s="8">
        <f t="shared" si="89"/>
        <v>0</v>
      </c>
      <c r="AA101" s="8">
        <f t="shared" si="89"/>
        <v>0</v>
      </c>
      <c r="AB101" s="8">
        <f t="shared" si="89"/>
        <v>0</v>
      </c>
      <c r="AC101" s="8">
        <f t="shared" si="89"/>
        <v>0</v>
      </c>
      <c r="AD101" s="8">
        <f t="shared" si="89"/>
        <v>0</v>
      </c>
      <c r="AE101" s="8">
        <f t="shared" si="89"/>
        <v>0</v>
      </c>
      <c r="AF101" s="8">
        <f t="shared" si="89"/>
        <v>0</v>
      </c>
      <c r="AG101" s="8">
        <f t="shared" si="89"/>
        <v>0</v>
      </c>
      <c r="AH101" s="8">
        <f t="shared" ref="AH101:BM101" si="90">AH17-AH44</f>
        <v>0</v>
      </c>
      <c r="AI101" s="8">
        <f t="shared" si="90"/>
        <v>0</v>
      </c>
      <c r="AJ101" s="8">
        <f t="shared" si="90"/>
        <v>0</v>
      </c>
      <c r="AK101" s="8">
        <f t="shared" si="90"/>
        <v>0</v>
      </c>
      <c r="AL101" s="8">
        <f t="shared" si="90"/>
        <v>0</v>
      </c>
      <c r="AM101" s="8">
        <f t="shared" si="90"/>
        <v>0</v>
      </c>
      <c r="AN101" s="8">
        <f t="shared" si="90"/>
        <v>0</v>
      </c>
      <c r="AO101" s="8">
        <f t="shared" si="90"/>
        <v>0</v>
      </c>
      <c r="AP101" s="8">
        <f t="shared" si="90"/>
        <v>0</v>
      </c>
      <c r="AQ101" s="8">
        <f t="shared" si="90"/>
        <v>0</v>
      </c>
      <c r="AR101" s="8">
        <f t="shared" si="90"/>
        <v>0</v>
      </c>
      <c r="AS101" s="8">
        <f t="shared" si="90"/>
        <v>0</v>
      </c>
      <c r="AT101" s="8">
        <f t="shared" si="90"/>
        <v>0</v>
      </c>
      <c r="AU101" s="8">
        <f t="shared" si="90"/>
        <v>0</v>
      </c>
      <c r="AV101" s="8">
        <f t="shared" si="90"/>
        <v>0</v>
      </c>
      <c r="AW101" s="8">
        <f t="shared" si="90"/>
        <v>0</v>
      </c>
      <c r="AX101" s="8">
        <f t="shared" si="90"/>
        <v>0</v>
      </c>
      <c r="AY101" s="8">
        <f t="shared" si="90"/>
        <v>0</v>
      </c>
      <c r="AZ101" s="8">
        <f t="shared" si="90"/>
        <v>0</v>
      </c>
      <c r="BA101" s="8">
        <f t="shared" si="90"/>
        <v>0</v>
      </c>
      <c r="BB101" s="8">
        <f t="shared" si="90"/>
        <v>0</v>
      </c>
      <c r="BC101" s="8">
        <f t="shared" si="90"/>
        <v>0</v>
      </c>
      <c r="BD101" s="8">
        <f t="shared" si="90"/>
        <v>0</v>
      </c>
      <c r="BE101" s="8">
        <f t="shared" si="90"/>
        <v>0</v>
      </c>
      <c r="BF101" s="8">
        <f t="shared" si="90"/>
        <v>0</v>
      </c>
      <c r="BG101" s="8">
        <f t="shared" si="90"/>
        <v>0</v>
      </c>
      <c r="BH101" s="8">
        <f t="shared" si="90"/>
        <v>0</v>
      </c>
      <c r="BI101" s="8">
        <f t="shared" si="90"/>
        <v>0</v>
      </c>
      <c r="BJ101" s="8">
        <f t="shared" si="90"/>
        <v>0</v>
      </c>
      <c r="BK101" s="8">
        <f t="shared" si="90"/>
        <v>0</v>
      </c>
      <c r="BL101" s="8">
        <f t="shared" si="90"/>
        <v>0</v>
      </c>
      <c r="BM101" s="8">
        <f t="shared" si="90"/>
        <v>0</v>
      </c>
      <c r="BN101" s="8">
        <f t="shared" ref="BN101:CS101" si="91">BN17-BN44</f>
        <v>0</v>
      </c>
      <c r="BO101" s="8">
        <f t="shared" si="91"/>
        <v>0</v>
      </c>
      <c r="BP101" s="8">
        <f t="shared" si="91"/>
        <v>0</v>
      </c>
      <c r="BQ101" s="8">
        <f t="shared" si="91"/>
        <v>0</v>
      </c>
      <c r="BR101" s="8">
        <f t="shared" si="91"/>
        <v>0</v>
      </c>
      <c r="BS101" s="8">
        <f t="shared" si="91"/>
        <v>0</v>
      </c>
      <c r="BT101" s="8">
        <f t="shared" si="91"/>
        <v>0</v>
      </c>
      <c r="BU101" s="8">
        <f t="shared" si="91"/>
        <v>0</v>
      </c>
      <c r="BV101" s="8">
        <f t="shared" si="91"/>
        <v>0</v>
      </c>
      <c r="BW101" s="8">
        <f t="shared" si="91"/>
        <v>0</v>
      </c>
      <c r="BX101" s="8">
        <f t="shared" si="91"/>
        <v>0</v>
      </c>
      <c r="BY101" s="8">
        <f t="shared" si="91"/>
        <v>0</v>
      </c>
      <c r="BZ101" s="8">
        <f t="shared" si="91"/>
        <v>0</v>
      </c>
      <c r="CA101" s="8">
        <f t="shared" si="91"/>
        <v>0</v>
      </c>
      <c r="CB101" s="8">
        <f t="shared" si="91"/>
        <v>0</v>
      </c>
      <c r="CC101" s="8">
        <f t="shared" si="91"/>
        <v>0</v>
      </c>
      <c r="CD101" s="8">
        <f t="shared" si="91"/>
        <v>0</v>
      </c>
      <c r="CE101" s="8">
        <f t="shared" si="91"/>
        <v>0</v>
      </c>
      <c r="CF101" s="8">
        <f t="shared" si="91"/>
        <v>0</v>
      </c>
      <c r="CG101" s="8">
        <f t="shared" si="91"/>
        <v>0</v>
      </c>
      <c r="CH101" s="8">
        <f t="shared" si="91"/>
        <v>0</v>
      </c>
      <c r="CI101" s="8">
        <f t="shared" si="91"/>
        <v>0</v>
      </c>
      <c r="CJ101" s="8">
        <f t="shared" si="91"/>
        <v>0</v>
      </c>
      <c r="CK101" s="8">
        <f t="shared" si="91"/>
        <v>0</v>
      </c>
      <c r="CL101" s="8">
        <f t="shared" si="91"/>
        <v>0</v>
      </c>
      <c r="CM101" s="8">
        <f t="shared" si="91"/>
        <v>0</v>
      </c>
      <c r="CN101" s="8">
        <f t="shared" si="91"/>
        <v>0</v>
      </c>
      <c r="CO101" s="8">
        <f t="shared" si="91"/>
        <v>0</v>
      </c>
      <c r="CP101" s="8">
        <f t="shared" si="91"/>
        <v>0</v>
      </c>
      <c r="CQ101" s="8">
        <f t="shared" si="91"/>
        <v>0</v>
      </c>
      <c r="CR101" s="8">
        <f t="shared" si="91"/>
        <v>0</v>
      </c>
      <c r="CS101" s="8">
        <f t="shared" si="91"/>
        <v>0</v>
      </c>
      <c r="CT101" s="6">
        <f>SUMPRODUCT(B101:CS101,$B$100:$CS$100)/1000</f>
        <v>0</v>
      </c>
      <c r="CV101" s="161"/>
      <c r="CX101" s="237"/>
    </row>
    <row r="102" spans="1:102" s="138" customFormat="1">
      <c r="A102" s="6" t="s">
        <v>14</v>
      </c>
      <c r="B102" s="8">
        <f t="shared" ref="B102:AG102" si="92">B18-B45</f>
        <v>0</v>
      </c>
      <c r="C102" s="8">
        <f t="shared" si="92"/>
        <v>0</v>
      </c>
      <c r="D102" s="8">
        <f t="shared" si="92"/>
        <v>0</v>
      </c>
      <c r="E102" s="8">
        <f t="shared" si="92"/>
        <v>0</v>
      </c>
      <c r="F102" s="8">
        <f t="shared" si="92"/>
        <v>0</v>
      </c>
      <c r="G102" s="8">
        <f t="shared" si="92"/>
        <v>0</v>
      </c>
      <c r="H102" s="8">
        <f t="shared" si="92"/>
        <v>0</v>
      </c>
      <c r="I102" s="8">
        <f t="shared" si="92"/>
        <v>0</v>
      </c>
      <c r="J102" s="8">
        <f t="shared" si="92"/>
        <v>0</v>
      </c>
      <c r="K102" s="8">
        <f t="shared" si="92"/>
        <v>0</v>
      </c>
      <c r="L102" s="8">
        <f t="shared" si="92"/>
        <v>0</v>
      </c>
      <c r="M102" s="8">
        <f t="shared" si="92"/>
        <v>0</v>
      </c>
      <c r="N102" s="8">
        <f t="shared" si="92"/>
        <v>0</v>
      </c>
      <c r="O102" s="8">
        <f t="shared" si="92"/>
        <v>0</v>
      </c>
      <c r="P102" s="8">
        <f t="shared" si="92"/>
        <v>0</v>
      </c>
      <c r="Q102" s="8">
        <f t="shared" si="92"/>
        <v>0</v>
      </c>
      <c r="R102" s="8">
        <f t="shared" si="92"/>
        <v>0</v>
      </c>
      <c r="S102" s="8">
        <f t="shared" si="92"/>
        <v>0</v>
      </c>
      <c r="T102" s="8">
        <f t="shared" si="92"/>
        <v>0</v>
      </c>
      <c r="U102" s="8">
        <f t="shared" si="92"/>
        <v>0</v>
      </c>
      <c r="V102" s="8">
        <f t="shared" si="92"/>
        <v>0</v>
      </c>
      <c r="W102" s="8">
        <f t="shared" si="92"/>
        <v>0</v>
      </c>
      <c r="X102" s="8">
        <f t="shared" si="92"/>
        <v>0</v>
      </c>
      <c r="Y102" s="8">
        <f t="shared" si="92"/>
        <v>0</v>
      </c>
      <c r="Z102" s="8">
        <f t="shared" si="92"/>
        <v>0</v>
      </c>
      <c r="AA102" s="8">
        <f t="shared" si="92"/>
        <v>0</v>
      </c>
      <c r="AB102" s="8">
        <f t="shared" si="92"/>
        <v>0</v>
      </c>
      <c r="AC102" s="8">
        <f t="shared" si="92"/>
        <v>0</v>
      </c>
      <c r="AD102" s="8">
        <f t="shared" si="92"/>
        <v>0</v>
      </c>
      <c r="AE102" s="8">
        <f t="shared" si="92"/>
        <v>0</v>
      </c>
      <c r="AF102" s="8">
        <f t="shared" si="92"/>
        <v>0</v>
      </c>
      <c r="AG102" s="8">
        <f t="shared" si="92"/>
        <v>0</v>
      </c>
      <c r="AH102" s="8">
        <f t="shared" ref="AH102:BM102" si="93">AH18-AH45</f>
        <v>0</v>
      </c>
      <c r="AI102" s="8">
        <f t="shared" si="93"/>
        <v>0</v>
      </c>
      <c r="AJ102" s="8">
        <f t="shared" si="93"/>
        <v>0</v>
      </c>
      <c r="AK102" s="8">
        <f t="shared" si="93"/>
        <v>0</v>
      </c>
      <c r="AL102" s="8">
        <f t="shared" si="93"/>
        <v>0</v>
      </c>
      <c r="AM102" s="8">
        <f t="shared" si="93"/>
        <v>0</v>
      </c>
      <c r="AN102" s="8">
        <f t="shared" si="93"/>
        <v>0</v>
      </c>
      <c r="AO102" s="8">
        <f t="shared" si="93"/>
        <v>0</v>
      </c>
      <c r="AP102" s="8">
        <f t="shared" si="93"/>
        <v>0</v>
      </c>
      <c r="AQ102" s="8">
        <f t="shared" si="93"/>
        <v>0</v>
      </c>
      <c r="AR102" s="8">
        <f t="shared" si="93"/>
        <v>0</v>
      </c>
      <c r="AS102" s="8">
        <f t="shared" si="93"/>
        <v>0</v>
      </c>
      <c r="AT102" s="8">
        <f t="shared" si="93"/>
        <v>0</v>
      </c>
      <c r="AU102" s="8">
        <f t="shared" si="93"/>
        <v>0</v>
      </c>
      <c r="AV102" s="8">
        <f t="shared" si="93"/>
        <v>0</v>
      </c>
      <c r="AW102" s="8">
        <f t="shared" si="93"/>
        <v>0</v>
      </c>
      <c r="AX102" s="8">
        <f t="shared" si="93"/>
        <v>0</v>
      </c>
      <c r="AY102" s="8">
        <f t="shared" si="93"/>
        <v>0</v>
      </c>
      <c r="AZ102" s="8">
        <f t="shared" si="93"/>
        <v>0</v>
      </c>
      <c r="BA102" s="8">
        <f t="shared" si="93"/>
        <v>0</v>
      </c>
      <c r="BB102" s="8">
        <f t="shared" si="93"/>
        <v>0</v>
      </c>
      <c r="BC102" s="8">
        <f t="shared" si="93"/>
        <v>0</v>
      </c>
      <c r="BD102" s="8">
        <f t="shared" si="93"/>
        <v>0</v>
      </c>
      <c r="BE102" s="8">
        <f t="shared" si="93"/>
        <v>0</v>
      </c>
      <c r="BF102" s="8">
        <f t="shared" si="93"/>
        <v>0</v>
      </c>
      <c r="BG102" s="8">
        <f t="shared" si="93"/>
        <v>0</v>
      </c>
      <c r="BH102" s="8">
        <f t="shared" si="93"/>
        <v>0</v>
      </c>
      <c r="BI102" s="8">
        <f t="shared" si="93"/>
        <v>0</v>
      </c>
      <c r="BJ102" s="8">
        <f t="shared" si="93"/>
        <v>0</v>
      </c>
      <c r="BK102" s="8">
        <f t="shared" si="93"/>
        <v>0</v>
      </c>
      <c r="BL102" s="8">
        <f t="shared" si="93"/>
        <v>0</v>
      </c>
      <c r="BM102" s="8">
        <f t="shared" si="93"/>
        <v>0</v>
      </c>
      <c r="BN102" s="8">
        <f t="shared" ref="BN102:CS102" si="94">BN18-BN45</f>
        <v>0</v>
      </c>
      <c r="BO102" s="8">
        <f t="shared" si="94"/>
        <v>0</v>
      </c>
      <c r="BP102" s="8">
        <f t="shared" si="94"/>
        <v>0</v>
      </c>
      <c r="BQ102" s="8">
        <f t="shared" si="94"/>
        <v>0</v>
      </c>
      <c r="BR102" s="8">
        <f t="shared" si="94"/>
        <v>0</v>
      </c>
      <c r="BS102" s="8">
        <f t="shared" si="94"/>
        <v>0</v>
      </c>
      <c r="BT102" s="8">
        <f t="shared" si="94"/>
        <v>0</v>
      </c>
      <c r="BU102" s="8">
        <f t="shared" si="94"/>
        <v>0</v>
      </c>
      <c r="BV102" s="8">
        <f t="shared" si="94"/>
        <v>0</v>
      </c>
      <c r="BW102" s="8">
        <f t="shared" si="94"/>
        <v>0</v>
      </c>
      <c r="BX102" s="8">
        <f t="shared" si="94"/>
        <v>0</v>
      </c>
      <c r="BY102" s="8">
        <f t="shared" si="94"/>
        <v>0</v>
      </c>
      <c r="BZ102" s="8">
        <f t="shared" si="94"/>
        <v>0</v>
      </c>
      <c r="CA102" s="8">
        <f t="shared" si="94"/>
        <v>0</v>
      </c>
      <c r="CB102" s="8">
        <f t="shared" si="94"/>
        <v>0</v>
      </c>
      <c r="CC102" s="8">
        <f t="shared" si="94"/>
        <v>0</v>
      </c>
      <c r="CD102" s="8">
        <f t="shared" si="94"/>
        <v>0</v>
      </c>
      <c r="CE102" s="8">
        <f t="shared" si="94"/>
        <v>0</v>
      </c>
      <c r="CF102" s="8">
        <f t="shared" si="94"/>
        <v>0</v>
      </c>
      <c r="CG102" s="8">
        <f t="shared" si="94"/>
        <v>0</v>
      </c>
      <c r="CH102" s="8">
        <f t="shared" si="94"/>
        <v>0</v>
      </c>
      <c r="CI102" s="8">
        <f t="shared" si="94"/>
        <v>0</v>
      </c>
      <c r="CJ102" s="8">
        <f t="shared" si="94"/>
        <v>0</v>
      </c>
      <c r="CK102" s="8">
        <f t="shared" si="94"/>
        <v>0</v>
      </c>
      <c r="CL102" s="8">
        <f t="shared" si="94"/>
        <v>0</v>
      </c>
      <c r="CM102" s="8">
        <f t="shared" si="94"/>
        <v>0</v>
      </c>
      <c r="CN102" s="8">
        <f t="shared" si="94"/>
        <v>0</v>
      </c>
      <c r="CO102" s="8">
        <f t="shared" si="94"/>
        <v>0</v>
      </c>
      <c r="CP102" s="8">
        <f t="shared" si="94"/>
        <v>0</v>
      </c>
      <c r="CQ102" s="8">
        <f t="shared" si="94"/>
        <v>0</v>
      </c>
      <c r="CR102" s="8">
        <f t="shared" si="94"/>
        <v>0</v>
      </c>
      <c r="CS102" s="8">
        <f t="shared" si="94"/>
        <v>0</v>
      </c>
      <c r="CT102" s="6">
        <f t="shared" ref="CT102" si="95">SUMPRODUCT(B102:CS102,$B$100:$CS$100)/1000</f>
        <v>0</v>
      </c>
      <c r="CU102" s="139"/>
      <c r="CV102" s="5"/>
      <c r="CX102" s="151"/>
    </row>
    <row r="103" spans="1:102" s="137" customFormat="1">
      <c r="A103" s="6" t="s">
        <v>62</v>
      </c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  <c r="AA103" s="8"/>
      <c r="AB103" s="8"/>
      <c r="AC103" s="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  <c r="AY103" s="8"/>
      <c r="AZ103" s="8"/>
      <c r="BA103" s="8"/>
      <c r="BB103" s="8"/>
      <c r="BC103" s="8"/>
      <c r="BD103" s="8"/>
      <c r="BE103" s="8"/>
      <c r="BF103" s="8"/>
      <c r="BG103" s="8"/>
      <c r="BH103" s="8"/>
      <c r="BI103" s="8"/>
      <c r="BJ103" s="8"/>
      <c r="BK103" s="8"/>
      <c r="BL103" s="8"/>
      <c r="BM103" s="8"/>
      <c r="BN103" s="8"/>
      <c r="BO103" s="8"/>
      <c r="BP103" s="8"/>
      <c r="BQ103" s="8"/>
      <c r="BR103" s="8"/>
      <c r="BS103" s="8"/>
      <c r="BT103" s="8"/>
      <c r="BU103" s="8"/>
      <c r="BV103" s="8"/>
      <c r="BW103" s="8"/>
      <c r="BX103" s="8"/>
      <c r="BY103" s="8"/>
      <c r="BZ103" s="8"/>
      <c r="CA103" s="8"/>
      <c r="CB103" s="8"/>
      <c r="CC103" s="8"/>
      <c r="CD103" s="8"/>
      <c r="CE103" s="8"/>
      <c r="CF103" s="8"/>
      <c r="CG103" s="8"/>
      <c r="CH103" s="8"/>
      <c r="CI103" s="8"/>
      <c r="CJ103" s="8"/>
      <c r="CK103" s="8"/>
      <c r="CL103" s="8"/>
      <c r="CM103" s="8"/>
      <c r="CN103" s="8"/>
      <c r="CO103" s="8"/>
      <c r="CP103" s="8"/>
      <c r="CQ103" s="8"/>
      <c r="CR103" s="8"/>
      <c r="CS103" s="8"/>
      <c r="CT103" s="6"/>
      <c r="CU103" s="138"/>
      <c r="CV103" s="5"/>
      <c r="CX103" s="151"/>
    </row>
    <row r="104" spans="1:102">
      <c r="B104" s="4"/>
      <c r="C104" s="4"/>
      <c r="D104" s="4"/>
      <c r="E104" s="4"/>
      <c r="F104" s="4"/>
      <c r="G104" s="4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137"/>
    </row>
    <row r="105" spans="1:102">
      <c r="B105" s="4"/>
      <c r="C105" s="4"/>
      <c r="D105" s="4"/>
      <c r="E105" s="4"/>
      <c r="F105" s="4"/>
      <c r="G105" s="4"/>
      <c r="CV105" s="158"/>
      <c r="CX105" s="234"/>
    </row>
    <row r="106" spans="1:102" s="224" customFormat="1">
      <c r="A106" s="167" t="s">
        <v>63</v>
      </c>
      <c r="B106" s="222"/>
      <c r="C106" s="222"/>
      <c r="D106" s="222"/>
      <c r="E106" s="222"/>
      <c r="F106" s="222"/>
      <c r="G106" s="222"/>
      <c r="H106" s="222"/>
      <c r="I106" s="222"/>
      <c r="J106" s="222"/>
      <c r="K106" s="222"/>
      <c r="L106" s="222"/>
      <c r="M106" s="222"/>
      <c r="N106" s="222"/>
      <c r="O106" s="222"/>
      <c r="P106" s="222"/>
      <c r="Q106" s="222"/>
      <c r="R106" s="222"/>
      <c r="S106" s="222"/>
      <c r="T106" s="222"/>
      <c r="U106" s="222"/>
      <c r="V106" s="222"/>
      <c r="W106" s="222"/>
      <c r="X106" s="222"/>
      <c r="Y106" s="222"/>
      <c r="Z106" s="222"/>
      <c r="AA106" s="222"/>
      <c r="AB106" s="222"/>
      <c r="AC106" s="222"/>
      <c r="AD106" s="222"/>
      <c r="AE106" s="222"/>
      <c r="AF106" s="222"/>
      <c r="AG106" s="222"/>
      <c r="AH106" s="222"/>
      <c r="AI106" s="222"/>
      <c r="AJ106" s="222"/>
      <c r="AK106" s="222"/>
      <c r="AL106" s="222"/>
      <c r="AM106" s="222"/>
      <c r="AN106" s="222"/>
      <c r="AO106" s="222"/>
      <c r="AP106" s="222"/>
      <c r="AQ106" s="222"/>
      <c r="AR106" s="222"/>
      <c r="AS106" s="222"/>
      <c r="AT106" s="222"/>
      <c r="AU106" s="222"/>
      <c r="AV106" s="222"/>
      <c r="AW106" s="222"/>
      <c r="AX106" s="222"/>
      <c r="AY106" s="222"/>
      <c r="AZ106" s="222"/>
      <c r="BA106" s="222"/>
      <c r="BB106" s="222"/>
      <c r="BC106" s="222"/>
      <c r="BD106" s="222"/>
      <c r="BE106" s="222"/>
      <c r="BF106" s="222"/>
      <c r="BG106" s="222"/>
      <c r="BH106" s="222"/>
      <c r="BI106" s="222"/>
      <c r="BJ106" s="222"/>
      <c r="BK106" s="222"/>
      <c r="BL106" s="222"/>
      <c r="BM106" s="222"/>
      <c r="BN106" s="222"/>
      <c r="BO106" s="222"/>
      <c r="BP106" s="222"/>
      <c r="BQ106" s="222"/>
      <c r="BR106" s="222"/>
      <c r="BS106" s="222"/>
      <c r="BT106" s="222"/>
      <c r="BU106" s="222"/>
      <c r="BV106" s="222"/>
      <c r="BW106" s="222"/>
      <c r="BX106" s="222"/>
      <c r="BY106" s="222"/>
      <c r="BZ106" s="222"/>
      <c r="CA106" s="222"/>
      <c r="CB106" s="222"/>
      <c r="CC106" s="222"/>
      <c r="CD106" s="222"/>
      <c r="CE106" s="222"/>
      <c r="CF106" s="222"/>
      <c r="CG106" s="222"/>
      <c r="CH106" s="222"/>
      <c r="CI106" s="222"/>
      <c r="CJ106" s="222"/>
      <c r="CK106" s="222"/>
      <c r="CL106" s="222"/>
      <c r="CM106" s="222"/>
      <c r="CN106" s="222"/>
      <c r="CO106" s="222"/>
      <c r="CP106" s="222"/>
      <c r="CQ106" s="222"/>
      <c r="CR106" s="222"/>
      <c r="CS106" s="222"/>
      <c r="CT106" s="222"/>
      <c r="CV106" s="166"/>
      <c r="CX106" s="243"/>
    </row>
    <row r="107" spans="1:102" hidden="1">
      <c r="A107" s="167" t="s">
        <v>63</v>
      </c>
    </row>
    <row r="108" spans="1:102"/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>
  <sheetPr codeName="Sheet10">
    <tabColor rgb="FFFFFF99"/>
  </sheetPr>
  <dimension ref="A1:CZ124"/>
  <sheetViews>
    <sheetView showGridLines="0" topLeftCell="A82" workbookViewId="0">
      <pane xSplit="1" topLeftCell="CI1" activePane="topRight" state="frozen"/>
      <selection activeCell="B89" sqref="B89"/>
      <selection pane="topRight" activeCell="B89" sqref="B89:CS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4" width="8.7109375" style="135" customWidth="1"/>
    <col min="105" max="16384" width="8.7109375" style="135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2" ht="15.75" thickBot="1">
      <c r="A2" s="11" t="s">
        <v>26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27</v>
      </c>
      <c r="CU2" s="150"/>
      <c r="CX2" s="234"/>
    </row>
    <row r="3" spans="1:102">
      <c r="A3" s="16" t="s">
        <v>30</v>
      </c>
      <c r="B3" s="17">
        <f t="shared" ref="B3:G3" si="0">B4+B12</f>
        <v>3206.9071194444446</v>
      </c>
      <c r="C3" s="18">
        <f t="shared" si="0"/>
        <v>3206.9071194444446</v>
      </c>
      <c r="D3" s="18">
        <f t="shared" si="0"/>
        <v>3206.9071194444446</v>
      </c>
      <c r="E3" s="18">
        <f t="shared" si="0"/>
        <v>3206.9071194444446</v>
      </c>
      <c r="F3" s="18">
        <f t="shared" si="0"/>
        <v>3206.9071194444446</v>
      </c>
      <c r="G3" s="18">
        <f t="shared" si="0"/>
        <v>3206.9071194444446</v>
      </c>
      <c r="H3" s="18">
        <f t="shared" ref="H3:BS3" si="1">H4+H12</f>
        <v>3206.9071194444446</v>
      </c>
      <c r="I3" s="18">
        <f t="shared" si="1"/>
        <v>3206.9071194444446</v>
      </c>
      <c r="J3" s="18">
        <f t="shared" si="1"/>
        <v>3206.9071194444446</v>
      </c>
      <c r="K3" s="18">
        <f t="shared" si="1"/>
        <v>3206.9071194444446</v>
      </c>
      <c r="L3" s="18">
        <f t="shared" si="1"/>
        <v>3206.9071194444446</v>
      </c>
      <c r="M3" s="18">
        <f t="shared" si="1"/>
        <v>3206.9071194444446</v>
      </c>
      <c r="N3" s="18">
        <f t="shared" si="1"/>
        <v>3206.9071194444446</v>
      </c>
      <c r="O3" s="18">
        <f t="shared" si="1"/>
        <v>3206.9071194444446</v>
      </c>
      <c r="P3" s="18">
        <f t="shared" si="1"/>
        <v>3206.9071194444446</v>
      </c>
      <c r="Q3" s="18">
        <f t="shared" si="1"/>
        <v>3206.9071194444446</v>
      </c>
      <c r="R3" s="18">
        <f t="shared" si="1"/>
        <v>3206.9071194444446</v>
      </c>
      <c r="S3" s="18">
        <f t="shared" si="1"/>
        <v>3206.9071194444446</v>
      </c>
      <c r="T3" s="18">
        <f t="shared" si="1"/>
        <v>3206.9071194444446</v>
      </c>
      <c r="U3" s="18">
        <f t="shared" si="1"/>
        <v>3206.9071194444446</v>
      </c>
      <c r="V3" s="18">
        <f t="shared" si="1"/>
        <v>3206.9071194444446</v>
      </c>
      <c r="W3" s="18">
        <f t="shared" si="1"/>
        <v>3206.9071194444446</v>
      </c>
      <c r="X3" s="18">
        <f t="shared" si="1"/>
        <v>3206.9071194444446</v>
      </c>
      <c r="Y3" s="18">
        <f t="shared" si="1"/>
        <v>3206.9071194444446</v>
      </c>
      <c r="Z3" s="18">
        <f t="shared" si="1"/>
        <v>3206.9071194444446</v>
      </c>
      <c r="AA3" s="18">
        <f t="shared" si="1"/>
        <v>3206.9071194444446</v>
      </c>
      <c r="AB3" s="18">
        <f t="shared" si="1"/>
        <v>3206.9071194444446</v>
      </c>
      <c r="AC3" s="18">
        <f t="shared" si="1"/>
        <v>3206.9071194444446</v>
      </c>
      <c r="AD3" s="18">
        <f t="shared" si="1"/>
        <v>3206.9071194444446</v>
      </c>
      <c r="AE3" s="18">
        <f t="shared" si="1"/>
        <v>3206.9071194444446</v>
      </c>
      <c r="AF3" s="18">
        <f t="shared" si="1"/>
        <v>3206.9071194444446</v>
      </c>
      <c r="AG3" s="18">
        <f t="shared" si="1"/>
        <v>3206.9071194444446</v>
      </c>
      <c r="AH3" s="18">
        <f t="shared" si="1"/>
        <v>3206.9071194444446</v>
      </c>
      <c r="AI3" s="18">
        <f t="shared" si="1"/>
        <v>3206.9071194444446</v>
      </c>
      <c r="AJ3" s="18">
        <f t="shared" si="1"/>
        <v>3206.9071194444446</v>
      </c>
      <c r="AK3" s="18">
        <f t="shared" si="1"/>
        <v>3206.9071194444446</v>
      </c>
      <c r="AL3" s="18">
        <f t="shared" si="1"/>
        <v>3206.9071194444446</v>
      </c>
      <c r="AM3" s="18">
        <f t="shared" si="1"/>
        <v>3206.9071194444446</v>
      </c>
      <c r="AN3" s="18">
        <f t="shared" si="1"/>
        <v>3206.9071194444446</v>
      </c>
      <c r="AO3" s="18">
        <f t="shared" si="1"/>
        <v>3206.9071194444446</v>
      </c>
      <c r="AP3" s="18">
        <f t="shared" si="1"/>
        <v>3206.9071194444446</v>
      </c>
      <c r="AQ3" s="18">
        <f t="shared" si="1"/>
        <v>3206.9071194444446</v>
      </c>
      <c r="AR3" s="18">
        <f t="shared" si="1"/>
        <v>3206.9071194444446</v>
      </c>
      <c r="AS3" s="18">
        <f t="shared" si="1"/>
        <v>3206.9071194444446</v>
      </c>
      <c r="AT3" s="18">
        <f t="shared" si="1"/>
        <v>3206.9071194444446</v>
      </c>
      <c r="AU3" s="18">
        <f t="shared" si="1"/>
        <v>3206.9071194444446</v>
      </c>
      <c r="AV3" s="18">
        <f t="shared" si="1"/>
        <v>3206.9071194444446</v>
      </c>
      <c r="AW3" s="18">
        <f t="shared" si="1"/>
        <v>3206.9071194444446</v>
      </c>
      <c r="AX3" s="18">
        <f t="shared" si="1"/>
        <v>3206.9071194444446</v>
      </c>
      <c r="AY3" s="18">
        <f t="shared" si="1"/>
        <v>3206.9071194444446</v>
      </c>
      <c r="AZ3" s="18">
        <f t="shared" si="1"/>
        <v>3206.9071194444446</v>
      </c>
      <c r="BA3" s="18">
        <f t="shared" si="1"/>
        <v>3206.9071194444446</v>
      </c>
      <c r="BB3" s="18">
        <f t="shared" si="1"/>
        <v>3206.9071194444446</v>
      </c>
      <c r="BC3" s="18">
        <f t="shared" si="1"/>
        <v>3206.9071194444446</v>
      </c>
      <c r="BD3" s="18">
        <f t="shared" si="1"/>
        <v>3206.9071194444446</v>
      </c>
      <c r="BE3" s="18">
        <f t="shared" si="1"/>
        <v>3206.9071194444446</v>
      </c>
      <c r="BF3" s="18">
        <f t="shared" si="1"/>
        <v>3206.9071194444446</v>
      </c>
      <c r="BG3" s="18">
        <f t="shared" si="1"/>
        <v>3206.9071194444446</v>
      </c>
      <c r="BH3" s="18">
        <f t="shared" si="1"/>
        <v>3206.9071194444446</v>
      </c>
      <c r="BI3" s="18">
        <f t="shared" si="1"/>
        <v>3206.9071194444446</v>
      </c>
      <c r="BJ3" s="18">
        <f t="shared" si="1"/>
        <v>3206.9071194444446</v>
      </c>
      <c r="BK3" s="18">
        <f t="shared" si="1"/>
        <v>3206.9071194444446</v>
      </c>
      <c r="BL3" s="18">
        <f t="shared" si="1"/>
        <v>3206.9071194444446</v>
      </c>
      <c r="BM3" s="18">
        <f t="shared" si="1"/>
        <v>3206.9071194444446</v>
      </c>
      <c r="BN3" s="18">
        <f t="shared" si="1"/>
        <v>3206.9071194444446</v>
      </c>
      <c r="BO3" s="18">
        <f t="shared" si="1"/>
        <v>3206.9071194444446</v>
      </c>
      <c r="BP3" s="18">
        <f t="shared" si="1"/>
        <v>3206.9071194444446</v>
      </c>
      <c r="BQ3" s="18">
        <f t="shared" si="1"/>
        <v>3206.9071194444446</v>
      </c>
      <c r="BR3" s="18">
        <f t="shared" si="1"/>
        <v>3206.9071194444446</v>
      </c>
      <c r="BS3" s="18">
        <f t="shared" si="1"/>
        <v>3206.9071194444446</v>
      </c>
      <c r="BT3" s="18">
        <f t="shared" ref="BT3:CS3" si="2">BT4+BT12</f>
        <v>3206.9071194444446</v>
      </c>
      <c r="BU3" s="18">
        <f t="shared" si="2"/>
        <v>3206.9071194444446</v>
      </c>
      <c r="BV3" s="18">
        <f t="shared" si="2"/>
        <v>3206.9071194444446</v>
      </c>
      <c r="BW3" s="18">
        <f t="shared" si="2"/>
        <v>3206.9071194444446</v>
      </c>
      <c r="BX3" s="18">
        <f t="shared" si="2"/>
        <v>3206.9071194444446</v>
      </c>
      <c r="BY3" s="18">
        <f t="shared" si="2"/>
        <v>3206.9071194444446</v>
      </c>
      <c r="BZ3" s="18">
        <f t="shared" si="2"/>
        <v>3206.9071194444446</v>
      </c>
      <c r="CA3" s="18">
        <f t="shared" si="2"/>
        <v>3206.9071194444446</v>
      </c>
      <c r="CB3" s="18">
        <f t="shared" si="2"/>
        <v>3206.9071194444446</v>
      </c>
      <c r="CC3" s="18">
        <f t="shared" si="2"/>
        <v>3206.9071194444446</v>
      </c>
      <c r="CD3" s="18">
        <f t="shared" si="2"/>
        <v>3206.9071194444446</v>
      </c>
      <c r="CE3" s="18">
        <f t="shared" si="2"/>
        <v>3206.9071194444446</v>
      </c>
      <c r="CF3" s="18">
        <f t="shared" si="2"/>
        <v>3206.9071194444446</v>
      </c>
      <c r="CG3" s="18">
        <f t="shared" si="2"/>
        <v>3206.9071194444446</v>
      </c>
      <c r="CH3" s="18">
        <f t="shared" si="2"/>
        <v>3206.9071194444446</v>
      </c>
      <c r="CI3" s="18">
        <f t="shared" si="2"/>
        <v>3206.9071194444446</v>
      </c>
      <c r="CJ3" s="18">
        <f t="shared" si="2"/>
        <v>3206.9071194444446</v>
      </c>
      <c r="CK3" s="18">
        <f t="shared" si="2"/>
        <v>3206.9071194444446</v>
      </c>
      <c r="CL3" s="18">
        <f t="shared" si="2"/>
        <v>3206.9071194444446</v>
      </c>
      <c r="CM3" s="18">
        <f t="shared" si="2"/>
        <v>3206.9071194444446</v>
      </c>
      <c r="CN3" s="18">
        <f t="shared" si="2"/>
        <v>3206.9071194444446</v>
      </c>
      <c r="CO3" s="18">
        <f t="shared" si="2"/>
        <v>3206.9071194444446</v>
      </c>
      <c r="CP3" s="18">
        <f t="shared" si="2"/>
        <v>3206.9071194444446</v>
      </c>
      <c r="CQ3" s="18">
        <f t="shared" si="2"/>
        <v>3206.9071194444446</v>
      </c>
      <c r="CR3" s="18">
        <f t="shared" si="2"/>
        <v>3206.9071194444446</v>
      </c>
      <c r="CS3" s="19">
        <f t="shared" si="2"/>
        <v>3206.9071194444446</v>
      </c>
      <c r="CT3" s="73">
        <f t="shared" ref="CT3:CT19" si="3">SUM(B3:CS3)</f>
        <v>307863.08346666722</v>
      </c>
      <c r="CU3" s="150"/>
      <c r="CW3" s="140"/>
    </row>
    <row r="4" spans="1:102">
      <c r="A4" s="21" t="s">
        <v>31</v>
      </c>
      <c r="B4" s="22">
        <f>SUM(B5:B11)</f>
        <v>3135</v>
      </c>
      <c r="C4" s="23">
        <f t="shared" ref="C4:BN4" si="4">SUM(C5:C11)</f>
        <v>3135</v>
      </c>
      <c r="D4" s="23">
        <f t="shared" si="4"/>
        <v>3135</v>
      </c>
      <c r="E4" s="23">
        <f t="shared" si="4"/>
        <v>3135</v>
      </c>
      <c r="F4" s="23">
        <f t="shared" si="4"/>
        <v>3135</v>
      </c>
      <c r="G4" s="23">
        <f t="shared" si="4"/>
        <v>3135</v>
      </c>
      <c r="H4" s="23">
        <f t="shared" si="4"/>
        <v>3135</v>
      </c>
      <c r="I4" s="23">
        <f t="shared" si="4"/>
        <v>3135</v>
      </c>
      <c r="J4" s="23">
        <f t="shared" si="4"/>
        <v>3135</v>
      </c>
      <c r="K4" s="23">
        <f t="shared" si="4"/>
        <v>3135</v>
      </c>
      <c r="L4" s="23">
        <f t="shared" si="4"/>
        <v>3135</v>
      </c>
      <c r="M4" s="23">
        <f t="shared" si="4"/>
        <v>3135</v>
      </c>
      <c r="N4" s="23">
        <f t="shared" si="4"/>
        <v>3135</v>
      </c>
      <c r="O4" s="23">
        <f t="shared" si="4"/>
        <v>3135</v>
      </c>
      <c r="P4" s="23">
        <f t="shared" si="4"/>
        <v>3135</v>
      </c>
      <c r="Q4" s="23">
        <f t="shared" si="4"/>
        <v>3135</v>
      </c>
      <c r="R4" s="23">
        <f t="shared" si="4"/>
        <v>3135</v>
      </c>
      <c r="S4" s="23">
        <f t="shared" si="4"/>
        <v>3135</v>
      </c>
      <c r="T4" s="23">
        <f t="shared" si="4"/>
        <v>3135</v>
      </c>
      <c r="U4" s="23">
        <f t="shared" si="4"/>
        <v>3135</v>
      </c>
      <c r="V4" s="23">
        <f t="shared" si="4"/>
        <v>3135</v>
      </c>
      <c r="W4" s="23">
        <f t="shared" si="4"/>
        <v>3135</v>
      </c>
      <c r="X4" s="23">
        <f t="shared" si="4"/>
        <v>3135</v>
      </c>
      <c r="Y4" s="23">
        <f t="shared" si="4"/>
        <v>3135</v>
      </c>
      <c r="Z4" s="23">
        <f t="shared" si="4"/>
        <v>3135</v>
      </c>
      <c r="AA4" s="23">
        <f t="shared" si="4"/>
        <v>3135</v>
      </c>
      <c r="AB4" s="23">
        <f t="shared" si="4"/>
        <v>3135</v>
      </c>
      <c r="AC4" s="23">
        <f t="shared" si="4"/>
        <v>3135</v>
      </c>
      <c r="AD4" s="23">
        <f t="shared" si="4"/>
        <v>3135</v>
      </c>
      <c r="AE4" s="23">
        <f t="shared" si="4"/>
        <v>3135</v>
      </c>
      <c r="AF4" s="23">
        <f t="shared" si="4"/>
        <v>3135</v>
      </c>
      <c r="AG4" s="23">
        <f t="shared" si="4"/>
        <v>3135</v>
      </c>
      <c r="AH4" s="23">
        <f t="shared" si="4"/>
        <v>3135</v>
      </c>
      <c r="AI4" s="23">
        <f t="shared" si="4"/>
        <v>3135</v>
      </c>
      <c r="AJ4" s="23">
        <f t="shared" si="4"/>
        <v>3135</v>
      </c>
      <c r="AK4" s="23">
        <f t="shared" si="4"/>
        <v>3135</v>
      </c>
      <c r="AL4" s="23">
        <f t="shared" si="4"/>
        <v>3135</v>
      </c>
      <c r="AM4" s="23">
        <f t="shared" si="4"/>
        <v>3135</v>
      </c>
      <c r="AN4" s="23">
        <f t="shared" si="4"/>
        <v>3135</v>
      </c>
      <c r="AO4" s="23">
        <f t="shared" si="4"/>
        <v>3135</v>
      </c>
      <c r="AP4" s="23">
        <f t="shared" si="4"/>
        <v>3135</v>
      </c>
      <c r="AQ4" s="23">
        <f t="shared" si="4"/>
        <v>3135</v>
      </c>
      <c r="AR4" s="23">
        <f t="shared" si="4"/>
        <v>3135</v>
      </c>
      <c r="AS4" s="23">
        <f t="shared" si="4"/>
        <v>3135</v>
      </c>
      <c r="AT4" s="23">
        <f t="shared" si="4"/>
        <v>3135</v>
      </c>
      <c r="AU4" s="23">
        <f t="shared" si="4"/>
        <v>3135</v>
      </c>
      <c r="AV4" s="23">
        <f t="shared" si="4"/>
        <v>3135</v>
      </c>
      <c r="AW4" s="23">
        <f t="shared" si="4"/>
        <v>3135</v>
      </c>
      <c r="AX4" s="23">
        <f t="shared" si="4"/>
        <v>3135</v>
      </c>
      <c r="AY4" s="23">
        <f t="shared" si="4"/>
        <v>3135</v>
      </c>
      <c r="AZ4" s="23">
        <f t="shared" si="4"/>
        <v>3135</v>
      </c>
      <c r="BA4" s="23">
        <f t="shared" si="4"/>
        <v>3135</v>
      </c>
      <c r="BB4" s="23">
        <f t="shared" si="4"/>
        <v>3135</v>
      </c>
      <c r="BC4" s="23">
        <f t="shared" si="4"/>
        <v>3135</v>
      </c>
      <c r="BD4" s="23">
        <f t="shared" si="4"/>
        <v>3135</v>
      </c>
      <c r="BE4" s="23">
        <f t="shared" si="4"/>
        <v>3135</v>
      </c>
      <c r="BF4" s="23">
        <f t="shared" si="4"/>
        <v>3135</v>
      </c>
      <c r="BG4" s="23">
        <f t="shared" si="4"/>
        <v>3135</v>
      </c>
      <c r="BH4" s="23">
        <f t="shared" si="4"/>
        <v>3135</v>
      </c>
      <c r="BI4" s="23">
        <f t="shared" si="4"/>
        <v>3135</v>
      </c>
      <c r="BJ4" s="23">
        <f t="shared" si="4"/>
        <v>3135</v>
      </c>
      <c r="BK4" s="23">
        <f t="shared" si="4"/>
        <v>3135</v>
      </c>
      <c r="BL4" s="23">
        <f t="shared" si="4"/>
        <v>3135</v>
      </c>
      <c r="BM4" s="23">
        <f t="shared" si="4"/>
        <v>3135</v>
      </c>
      <c r="BN4" s="23">
        <f t="shared" si="4"/>
        <v>3135</v>
      </c>
      <c r="BO4" s="23">
        <f t="shared" ref="BO4:CS4" si="5">SUM(BO5:BO11)</f>
        <v>3135</v>
      </c>
      <c r="BP4" s="23">
        <f t="shared" si="5"/>
        <v>3135</v>
      </c>
      <c r="BQ4" s="23">
        <f t="shared" si="5"/>
        <v>3135</v>
      </c>
      <c r="BR4" s="23">
        <f t="shared" si="5"/>
        <v>3135</v>
      </c>
      <c r="BS4" s="23">
        <f t="shared" si="5"/>
        <v>3135</v>
      </c>
      <c r="BT4" s="23">
        <f t="shared" si="5"/>
        <v>3135</v>
      </c>
      <c r="BU4" s="23">
        <f t="shared" si="5"/>
        <v>3135</v>
      </c>
      <c r="BV4" s="23">
        <f t="shared" si="5"/>
        <v>3135</v>
      </c>
      <c r="BW4" s="23">
        <f t="shared" si="5"/>
        <v>3135</v>
      </c>
      <c r="BX4" s="23">
        <f t="shared" si="5"/>
        <v>3135</v>
      </c>
      <c r="BY4" s="23">
        <f t="shared" si="5"/>
        <v>3135</v>
      </c>
      <c r="BZ4" s="23">
        <f t="shared" si="5"/>
        <v>3135</v>
      </c>
      <c r="CA4" s="23">
        <f t="shared" si="5"/>
        <v>3135</v>
      </c>
      <c r="CB4" s="23">
        <f t="shared" si="5"/>
        <v>3135</v>
      </c>
      <c r="CC4" s="23">
        <f t="shared" si="5"/>
        <v>3135</v>
      </c>
      <c r="CD4" s="23">
        <f t="shared" si="5"/>
        <v>3135</v>
      </c>
      <c r="CE4" s="23">
        <f t="shared" si="5"/>
        <v>3135</v>
      </c>
      <c r="CF4" s="23">
        <f t="shared" si="5"/>
        <v>3135</v>
      </c>
      <c r="CG4" s="23">
        <f t="shared" si="5"/>
        <v>3135</v>
      </c>
      <c r="CH4" s="23">
        <f t="shared" si="5"/>
        <v>3135</v>
      </c>
      <c r="CI4" s="23">
        <f t="shared" si="5"/>
        <v>3135</v>
      </c>
      <c r="CJ4" s="23">
        <f t="shared" si="5"/>
        <v>3135</v>
      </c>
      <c r="CK4" s="23">
        <f t="shared" si="5"/>
        <v>3135</v>
      </c>
      <c r="CL4" s="23">
        <f t="shared" si="5"/>
        <v>3135</v>
      </c>
      <c r="CM4" s="23">
        <f t="shared" si="5"/>
        <v>3135</v>
      </c>
      <c r="CN4" s="23">
        <f t="shared" si="5"/>
        <v>3135</v>
      </c>
      <c r="CO4" s="23">
        <f t="shared" si="5"/>
        <v>3135</v>
      </c>
      <c r="CP4" s="23">
        <f t="shared" si="5"/>
        <v>3135</v>
      </c>
      <c r="CQ4" s="23">
        <f t="shared" si="5"/>
        <v>3135</v>
      </c>
      <c r="CR4" s="23">
        <f t="shared" si="5"/>
        <v>3135</v>
      </c>
      <c r="CS4" s="24">
        <f t="shared" si="5"/>
        <v>3135</v>
      </c>
      <c r="CT4" s="30">
        <f t="shared" si="3"/>
        <v>300960</v>
      </c>
      <c r="CU4" s="152"/>
      <c r="CW4" s="140"/>
    </row>
    <row r="5" spans="1:102">
      <c r="A5" s="26" t="s">
        <v>32</v>
      </c>
      <c r="B5" s="27">
        <v>0</v>
      </c>
      <c r="C5" s="28">
        <v>0</v>
      </c>
      <c r="D5" s="28">
        <v>0</v>
      </c>
      <c r="E5" s="28">
        <v>0</v>
      </c>
      <c r="F5" s="28">
        <v>0</v>
      </c>
      <c r="G5" s="28">
        <v>0</v>
      </c>
      <c r="H5" s="28">
        <v>0</v>
      </c>
      <c r="I5" s="28">
        <v>0</v>
      </c>
      <c r="J5" s="28">
        <v>0</v>
      </c>
      <c r="K5" s="28">
        <v>0</v>
      </c>
      <c r="L5" s="28">
        <v>0</v>
      </c>
      <c r="M5" s="28">
        <v>0</v>
      </c>
      <c r="N5" s="28">
        <v>0</v>
      </c>
      <c r="O5" s="28">
        <v>0</v>
      </c>
      <c r="P5" s="28">
        <v>0</v>
      </c>
      <c r="Q5" s="28">
        <v>0</v>
      </c>
      <c r="R5" s="28">
        <v>0</v>
      </c>
      <c r="S5" s="28">
        <v>0</v>
      </c>
      <c r="T5" s="28">
        <v>0</v>
      </c>
      <c r="U5" s="28">
        <v>0</v>
      </c>
      <c r="V5" s="28">
        <v>0</v>
      </c>
      <c r="W5" s="28">
        <v>0</v>
      </c>
      <c r="X5" s="28">
        <v>0</v>
      </c>
      <c r="Y5" s="28">
        <v>0</v>
      </c>
      <c r="Z5" s="28">
        <v>0</v>
      </c>
      <c r="AA5" s="28">
        <v>0</v>
      </c>
      <c r="AB5" s="28">
        <v>0</v>
      </c>
      <c r="AC5" s="28">
        <v>0</v>
      </c>
      <c r="AD5" s="28">
        <v>0</v>
      </c>
      <c r="AE5" s="28">
        <v>0</v>
      </c>
      <c r="AF5" s="28">
        <v>0</v>
      </c>
      <c r="AG5" s="28">
        <v>0</v>
      </c>
      <c r="AH5" s="28">
        <v>0</v>
      </c>
      <c r="AI5" s="28">
        <v>0</v>
      </c>
      <c r="AJ5" s="28">
        <v>0</v>
      </c>
      <c r="AK5" s="28">
        <v>0</v>
      </c>
      <c r="AL5" s="28">
        <v>0</v>
      </c>
      <c r="AM5" s="28">
        <v>0</v>
      </c>
      <c r="AN5" s="28">
        <v>0</v>
      </c>
      <c r="AO5" s="28">
        <v>0</v>
      </c>
      <c r="AP5" s="28">
        <v>0</v>
      </c>
      <c r="AQ5" s="28">
        <v>0</v>
      </c>
      <c r="AR5" s="28">
        <v>0</v>
      </c>
      <c r="AS5" s="28">
        <v>0</v>
      </c>
      <c r="AT5" s="28">
        <v>0</v>
      </c>
      <c r="AU5" s="28">
        <v>0</v>
      </c>
      <c r="AV5" s="28">
        <v>0</v>
      </c>
      <c r="AW5" s="28">
        <v>0</v>
      </c>
      <c r="AX5" s="28">
        <v>0</v>
      </c>
      <c r="AY5" s="28">
        <v>0</v>
      </c>
      <c r="AZ5" s="28">
        <v>0</v>
      </c>
      <c r="BA5" s="28">
        <v>0</v>
      </c>
      <c r="BB5" s="28">
        <v>0</v>
      </c>
      <c r="BC5" s="28">
        <v>0</v>
      </c>
      <c r="BD5" s="28">
        <v>0</v>
      </c>
      <c r="BE5" s="28">
        <v>0</v>
      </c>
      <c r="BF5" s="28">
        <v>0</v>
      </c>
      <c r="BG5" s="28">
        <v>0</v>
      </c>
      <c r="BH5" s="28">
        <v>0</v>
      </c>
      <c r="BI5" s="28">
        <v>0</v>
      </c>
      <c r="BJ5" s="28">
        <v>0</v>
      </c>
      <c r="BK5" s="28">
        <v>0</v>
      </c>
      <c r="BL5" s="28">
        <v>0</v>
      </c>
      <c r="BM5" s="28">
        <v>0</v>
      </c>
      <c r="BN5" s="28">
        <v>0</v>
      </c>
      <c r="BO5" s="28">
        <v>0</v>
      </c>
      <c r="BP5" s="28">
        <v>0</v>
      </c>
      <c r="BQ5" s="28">
        <v>0</v>
      </c>
      <c r="BR5" s="28">
        <v>0</v>
      </c>
      <c r="BS5" s="28">
        <v>0</v>
      </c>
      <c r="BT5" s="28">
        <v>0</v>
      </c>
      <c r="BU5" s="28">
        <v>0</v>
      </c>
      <c r="BV5" s="28">
        <v>0</v>
      </c>
      <c r="BW5" s="28">
        <v>0</v>
      </c>
      <c r="BX5" s="28">
        <v>0</v>
      </c>
      <c r="BY5" s="28">
        <v>0</v>
      </c>
      <c r="BZ5" s="28">
        <v>0</v>
      </c>
      <c r="CA5" s="28">
        <v>0</v>
      </c>
      <c r="CB5" s="28">
        <v>0</v>
      </c>
      <c r="CC5" s="28">
        <v>0</v>
      </c>
      <c r="CD5" s="28">
        <v>0</v>
      </c>
      <c r="CE5" s="28">
        <v>0</v>
      </c>
      <c r="CF5" s="28">
        <v>0</v>
      </c>
      <c r="CG5" s="28">
        <v>0</v>
      </c>
      <c r="CH5" s="28">
        <v>0</v>
      </c>
      <c r="CI5" s="28">
        <v>0</v>
      </c>
      <c r="CJ5" s="28">
        <v>0</v>
      </c>
      <c r="CK5" s="28">
        <v>0</v>
      </c>
      <c r="CL5" s="28">
        <v>0</v>
      </c>
      <c r="CM5" s="28">
        <v>0</v>
      </c>
      <c r="CN5" s="28">
        <v>0</v>
      </c>
      <c r="CO5" s="28">
        <v>0</v>
      </c>
      <c r="CP5" s="28">
        <v>0</v>
      </c>
      <c r="CQ5" s="28">
        <v>0</v>
      </c>
      <c r="CR5" s="28">
        <v>0</v>
      </c>
      <c r="CS5" s="29">
        <v>0</v>
      </c>
      <c r="CT5" s="30">
        <f t="shared" si="3"/>
        <v>0</v>
      </c>
      <c r="CU5" s="152"/>
      <c r="CW5" s="140"/>
    </row>
    <row r="6" spans="1:102">
      <c r="A6" s="30" t="s">
        <v>33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3"/>
        <v>54720</v>
      </c>
      <c r="CU6" s="152"/>
      <c r="CW6" s="140"/>
    </row>
    <row r="7" spans="1:102">
      <c r="A7" s="30" t="s">
        <v>34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30">
        <f t="shared" si="3"/>
        <v>96000</v>
      </c>
      <c r="CU7" s="152"/>
      <c r="CW7" s="140"/>
    </row>
    <row r="8" spans="1:102">
      <c r="A8" s="30" t="s">
        <v>35</v>
      </c>
      <c r="B8" s="31">
        <v>400</v>
      </c>
      <c r="C8" s="32">
        <v>400</v>
      </c>
      <c r="D8" s="32">
        <v>400</v>
      </c>
      <c r="E8" s="32">
        <v>400</v>
      </c>
      <c r="F8" s="32">
        <v>400</v>
      </c>
      <c r="G8" s="32">
        <v>400</v>
      </c>
      <c r="H8" s="32">
        <v>400</v>
      </c>
      <c r="I8" s="32">
        <v>400</v>
      </c>
      <c r="J8" s="32">
        <v>400</v>
      </c>
      <c r="K8" s="32">
        <v>400</v>
      </c>
      <c r="L8" s="32">
        <v>400</v>
      </c>
      <c r="M8" s="32">
        <v>400</v>
      </c>
      <c r="N8" s="32">
        <v>400</v>
      </c>
      <c r="O8" s="32">
        <v>400</v>
      </c>
      <c r="P8" s="32">
        <v>400</v>
      </c>
      <c r="Q8" s="32">
        <v>400</v>
      </c>
      <c r="R8" s="32">
        <v>400</v>
      </c>
      <c r="S8" s="32">
        <v>400</v>
      </c>
      <c r="T8" s="32">
        <v>400</v>
      </c>
      <c r="U8" s="32">
        <v>400</v>
      </c>
      <c r="V8" s="32">
        <v>400</v>
      </c>
      <c r="W8" s="32">
        <v>400</v>
      </c>
      <c r="X8" s="32">
        <v>400</v>
      </c>
      <c r="Y8" s="32">
        <v>400</v>
      </c>
      <c r="Z8" s="32">
        <v>400</v>
      </c>
      <c r="AA8" s="32">
        <v>400</v>
      </c>
      <c r="AB8" s="32">
        <v>400</v>
      </c>
      <c r="AC8" s="32">
        <v>400</v>
      </c>
      <c r="AD8" s="32">
        <v>400</v>
      </c>
      <c r="AE8" s="32">
        <v>400</v>
      </c>
      <c r="AF8" s="32">
        <v>400</v>
      </c>
      <c r="AG8" s="32">
        <v>400</v>
      </c>
      <c r="AH8" s="32">
        <v>400</v>
      </c>
      <c r="AI8" s="32">
        <v>400</v>
      </c>
      <c r="AJ8" s="32">
        <v>400</v>
      </c>
      <c r="AK8" s="32">
        <v>400</v>
      </c>
      <c r="AL8" s="32">
        <v>400</v>
      </c>
      <c r="AM8" s="32">
        <v>400</v>
      </c>
      <c r="AN8" s="32">
        <v>400</v>
      </c>
      <c r="AO8" s="32">
        <v>400</v>
      </c>
      <c r="AP8" s="32">
        <v>400</v>
      </c>
      <c r="AQ8" s="32">
        <v>400</v>
      </c>
      <c r="AR8" s="32">
        <v>400</v>
      </c>
      <c r="AS8" s="32">
        <v>400</v>
      </c>
      <c r="AT8" s="32">
        <v>400</v>
      </c>
      <c r="AU8" s="32">
        <v>400</v>
      </c>
      <c r="AV8" s="32">
        <v>400</v>
      </c>
      <c r="AW8" s="32">
        <v>400</v>
      </c>
      <c r="AX8" s="32">
        <v>400</v>
      </c>
      <c r="AY8" s="32">
        <v>400</v>
      </c>
      <c r="AZ8" s="32">
        <v>400</v>
      </c>
      <c r="BA8" s="32">
        <v>400</v>
      </c>
      <c r="BB8" s="32">
        <v>400</v>
      </c>
      <c r="BC8" s="32">
        <v>400</v>
      </c>
      <c r="BD8" s="32">
        <v>400</v>
      </c>
      <c r="BE8" s="32">
        <v>400</v>
      </c>
      <c r="BF8" s="32">
        <v>400</v>
      </c>
      <c r="BG8" s="32">
        <v>400</v>
      </c>
      <c r="BH8" s="32">
        <v>400</v>
      </c>
      <c r="BI8" s="32">
        <v>400</v>
      </c>
      <c r="BJ8" s="32">
        <v>400</v>
      </c>
      <c r="BK8" s="32">
        <v>400</v>
      </c>
      <c r="BL8" s="32">
        <v>400</v>
      </c>
      <c r="BM8" s="32">
        <v>400</v>
      </c>
      <c r="BN8" s="32">
        <v>400</v>
      </c>
      <c r="BO8" s="32">
        <v>400</v>
      </c>
      <c r="BP8" s="32">
        <v>400</v>
      </c>
      <c r="BQ8" s="32">
        <v>400</v>
      </c>
      <c r="BR8" s="32">
        <v>400</v>
      </c>
      <c r="BS8" s="32">
        <v>400</v>
      </c>
      <c r="BT8" s="32">
        <v>400</v>
      </c>
      <c r="BU8" s="32">
        <v>400</v>
      </c>
      <c r="BV8" s="32">
        <v>400</v>
      </c>
      <c r="BW8" s="32">
        <v>400</v>
      </c>
      <c r="BX8" s="32">
        <v>400</v>
      </c>
      <c r="BY8" s="32">
        <v>400</v>
      </c>
      <c r="BZ8" s="32">
        <v>400</v>
      </c>
      <c r="CA8" s="32">
        <v>400</v>
      </c>
      <c r="CB8" s="32">
        <v>400</v>
      </c>
      <c r="CC8" s="32">
        <v>400</v>
      </c>
      <c r="CD8" s="32">
        <v>400</v>
      </c>
      <c r="CE8" s="32">
        <v>400</v>
      </c>
      <c r="CF8" s="32">
        <v>400</v>
      </c>
      <c r="CG8" s="32">
        <v>400</v>
      </c>
      <c r="CH8" s="32">
        <v>400</v>
      </c>
      <c r="CI8" s="32">
        <v>400</v>
      </c>
      <c r="CJ8" s="32">
        <v>400</v>
      </c>
      <c r="CK8" s="32">
        <v>400</v>
      </c>
      <c r="CL8" s="32">
        <v>400</v>
      </c>
      <c r="CM8" s="32">
        <v>400</v>
      </c>
      <c r="CN8" s="32">
        <v>400</v>
      </c>
      <c r="CO8" s="32">
        <v>400</v>
      </c>
      <c r="CP8" s="32">
        <v>400</v>
      </c>
      <c r="CQ8" s="32">
        <v>400</v>
      </c>
      <c r="CR8" s="32">
        <v>400</v>
      </c>
      <c r="CS8" s="33">
        <v>400</v>
      </c>
      <c r="CT8" s="30">
        <f t="shared" si="3"/>
        <v>38400</v>
      </c>
      <c r="CU8" s="152"/>
      <c r="CW8" s="140"/>
    </row>
    <row r="9" spans="1:102">
      <c r="A9" s="30" t="s">
        <v>36</v>
      </c>
      <c r="B9" s="31">
        <v>425</v>
      </c>
      <c r="C9" s="32">
        <v>425</v>
      </c>
      <c r="D9" s="32">
        <v>425</v>
      </c>
      <c r="E9" s="32">
        <v>425</v>
      </c>
      <c r="F9" s="32">
        <v>425</v>
      </c>
      <c r="G9" s="32">
        <v>425</v>
      </c>
      <c r="H9" s="32">
        <v>425</v>
      </c>
      <c r="I9" s="32">
        <v>425</v>
      </c>
      <c r="J9" s="32">
        <v>425</v>
      </c>
      <c r="K9" s="32">
        <v>425</v>
      </c>
      <c r="L9" s="32">
        <v>425</v>
      </c>
      <c r="M9" s="32">
        <v>425</v>
      </c>
      <c r="N9" s="32">
        <v>425</v>
      </c>
      <c r="O9" s="32">
        <v>425</v>
      </c>
      <c r="P9" s="32">
        <v>425</v>
      </c>
      <c r="Q9" s="32">
        <v>425</v>
      </c>
      <c r="R9" s="32">
        <v>425</v>
      </c>
      <c r="S9" s="32">
        <v>425</v>
      </c>
      <c r="T9" s="32">
        <v>425</v>
      </c>
      <c r="U9" s="32">
        <v>425</v>
      </c>
      <c r="V9" s="32">
        <v>425</v>
      </c>
      <c r="W9" s="32">
        <v>425</v>
      </c>
      <c r="X9" s="32">
        <v>425</v>
      </c>
      <c r="Y9" s="32">
        <v>425</v>
      </c>
      <c r="Z9" s="32">
        <v>425</v>
      </c>
      <c r="AA9" s="32">
        <v>425</v>
      </c>
      <c r="AB9" s="32">
        <v>425</v>
      </c>
      <c r="AC9" s="32">
        <v>425</v>
      </c>
      <c r="AD9" s="32">
        <v>425</v>
      </c>
      <c r="AE9" s="32">
        <v>425</v>
      </c>
      <c r="AF9" s="32">
        <v>425</v>
      </c>
      <c r="AG9" s="32">
        <v>425</v>
      </c>
      <c r="AH9" s="32">
        <v>425</v>
      </c>
      <c r="AI9" s="32">
        <v>425</v>
      </c>
      <c r="AJ9" s="32">
        <v>425</v>
      </c>
      <c r="AK9" s="32">
        <v>425</v>
      </c>
      <c r="AL9" s="32">
        <v>425</v>
      </c>
      <c r="AM9" s="32">
        <v>425</v>
      </c>
      <c r="AN9" s="32">
        <v>425</v>
      </c>
      <c r="AO9" s="32">
        <v>425</v>
      </c>
      <c r="AP9" s="32">
        <v>425</v>
      </c>
      <c r="AQ9" s="32">
        <v>425</v>
      </c>
      <c r="AR9" s="32">
        <v>425</v>
      </c>
      <c r="AS9" s="32">
        <v>425</v>
      </c>
      <c r="AT9" s="32">
        <v>425</v>
      </c>
      <c r="AU9" s="32">
        <v>425</v>
      </c>
      <c r="AV9" s="32">
        <v>425</v>
      </c>
      <c r="AW9" s="32">
        <v>425</v>
      </c>
      <c r="AX9" s="32">
        <v>425</v>
      </c>
      <c r="AY9" s="32">
        <v>425</v>
      </c>
      <c r="AZ9" s="32">
        <v>425</v>
      </c>
      <c r="BA9" s="32">
        <v>425</v>
      </c>
      <c r="BB9" s="32">
        <v>425</v>
      </c>
      <c r="BC9" s="32">
        <v>425</v>
      </c>
      <c r="BD9" s="32">
        <v>425</v>
      </c>
      <c r="BE9" s="32">
        <v>425</v>
      </c>
      <c r="BF9" s="32">
        <v>425</v>
      </c>
      <c r="BG9" s="32">
        <v>425</v>
      </c>
      <c r="BH9" s="32">
        <v>425</v>
      </c>
      <c r="BI9" s="32">
        <v>425</v>
      </c>
      <c r="BJ9" s="32">
        <v>425</v>
      </c>
      <c r="BK9" s="32">
        <v>425</v>
      </c>
      <c r="BL9" s="32">
        <v>425</v>
      </c>
      <c r="BM9" s="32">
        <v>425</v>
      </c>
      <c r="BN9" s="32">
        <v>425</v>
      </c>
      <c r="BO9" s="32">
        <v>425</v>
      </c>
      <c r="BP9" s="32">
        <v>425</v>
      </c>
      <c r="BQ9" s="32">
        <v>425</v>
      </c>
      <c r="BR9" s="32">
        <v>425</v>
      </c>
      <c r="BS9" s="32">
        <v>425</v>
      </c>
      <c r="BT9" s="32">
        <v>425</v>
      </c>
      <c r="BU9" s="32">
        <v>425</v>
      </c>
      <c r="BV9" s="32">
        <v>425</v>
      </c>
      <c r="BW9" s="32">
        <v>425</v>
      </c>
      <c r="BX9" s="32">
        <v>425</v>
      </c>
      <c r="BY9" s="32">
        <v>425</v>
      </c>
      <c r="BZ9" s="32">
        <v>425</v>
      </c>
      <c r="CA9" s="32">
        <v>425</v>
      </c>
      <c r="CB9" s="32">
        <v>425</v>
      </c>
      <c r="CC9" s="32">
        <v>425</v>
      </c>
      <c r="CD9" s="32">
        <v>425</v>
      </c>
      <c r="CE9" s="32">
        <v>425</v>
      </c>
      <c r="CF9" s="32">
        <v>425</v>
      </c>
      <c r="CG9" s="32">
        <v>425</v>
      </c>
      <c r="CH9" s="32">
        <v>425</v>
      </c>
      <c r="CI9" s="32">
        <v>425</v>
      </c>
      <c r="CJ9" s="32">
        <v>425</v>
      </c>
      <c r="CK9" s="32">
        <v>425</v>
      </c>
      <c r="CL9" s="32">
        <v>425</v>
      </c>
      <c r="CM9" s="32">
        <v>425</v>
      </c>
      <c r="CN9" s="32">
        <v>425</v>
      </c>
      <c r="CO9" s="32">
        <v>425</v>
      </c>
      <c r="CP9" s="32">
        <v>425</v>
      </c>
      <c r="CQ9" s="32">
        <v>425</v>
      </c>
      <c r="CR9" s="32">
        <v>425</v>
      </c>
      <c r="CS9" s="33">
        <v>425</v>
      </c>
      <c r="CT9" s="30">
        <f t="shared" si="3"/>
        <v>40800</v>
      </c>
      <c r="CU9" s="152"/>
      <c r="CW9" s="140"/>
    </row>
    <row r="10" spans="1:102">
      <c r="A10" s="30" t="s">
        <v>37</v>
      </c>
      <c r="B10" s="31">
        <v>700</v>
      </c>
      <c r="C10" s="32">
        <v>700</v>
      </c>
      <c r="D10" s="32">
        <v>700</v>
      </c>
      <c r="E10" s="32">
        <v>700</v>
      </c>
      <c r="F10" s="32">
        <v>700</v>
      </c>
      <c r="G10" s="32">
        <v>700</v>
      </c>
      <c r="H10" s="32">
        <v>700</v>
      </c>
      <c r="I10" s="32">
        <v>700</v>
      </c>
      <c r="J10" s="32">
        <v>700</v>
      </c>
      <c r="K10" s="32">
        <v>700</v>
      </c>
      <c r="L10" s="32">
        <v>700</v>
      </c>
      <c r="M10" s="32">
        <v>700</v>
      </c>
      <c r="N10" s="32">
        <v>700</v>
      </c>
      <c r="O10" s="32">
        <v>700</v>
      </c>
      <c r="P10" s="32">
        <v>700</v>
      </c>
      <c r="Q10" s="32">
        <v>700</v>
      </c>
      <c r="R10" s="32">
        <v>700</v>
      </c>
      <c r="S10" s="32">
        <v>700</v>
      </c>
      <c r="T10" s="32">
        <v>700</v>
      </c>
      <c r="U10" s="32">
        <v>700</v>
      </c>
      <c r="V10" s="32">
        <v>700</v>
      </c>
      <c r="W10" s="32">
        <v>700</v>
      </c>
      <c r="X10" s="32">
        <v>700</v>
      </c>
      <c r="Y10" s="32">
        <v>700</v>
      </c>
      <c r="Z10" s="32">
        <v>700</v>
      </c>
      <c r="AA10" s="32">
        <v>700</v>
      </c>
      <c r="AB10" s="32">
        <v>700</v>
      </c>
      <c r="AC10" s="32">
        <v>700</v>
      </c>
      <c r="AD10" s="32">
        <v>700</v>
      </c>
      <c r="AE10" s="32">
        <v>700</v>
      </c>
      <c r="AF10" s="32">
        <v>700</v>
      </c>
      <c r="AG10" s="32">
        <v>700</v>
      </c>
      <c r="AH10" s="32">
        <v>700</v>
      </c>
      <c r="AI10" s="32">
        <v>700</v>
      </c>
      <c r="AJ10" s="32">
        <v>700</v>
      </c>
      <c r="AK10" s="32">
        <v>700</v>
      </c>
      <c r="AL10" s="32">
        <v>700</v>
      </c>
      <c r="AM10" s="32">
        <v>700</v>
      </c>
      <c r="AN10" s="32">
        <v>700</v>
      </c>
      <c r="AO10" s="32">
        <v>700</v>
      </c>
      <c r="AP10" s="32">
        <v>700</v>
      </c>
      <c r="AQ10" s="32">
        <v>700</v>
      </c>
      <c r="AR10" s="32">
        <v>700</v>
      </c>
      <c r="AS10" s="32">
        <v>700</v>
      </c>
      <c r="AT10" s="32">
        <v>700</v>
      </c>
      <c r="AU10" s="32">
        <v>700</v>
      </c>
      <c r="AV10" s="32">
        <v>700</v>
      </c>
      <c r="AW10" s="32">
        <v>700</v>
      </c>
      <c r="AX10" s="32">
        <v>700</v>
      </c>
      <c r="AY10" s="32">
        <v>700</v>
      </c>
      <c r="AZ10" s="32">
        <v>700</v>
      </c>
      <c r="BA10" s="32">
        <v>700</v>
      </c>
      <c r="BB10" s="32">
        <v>700</v>
      </c>
      <c r="BC10" s="32">
        <v>700</v>
      </c>
      <c r="BD10" s="32">
        <v>700</v>
      </c>
      <c r="BE10" s="32">
        <v>700</v>
      </c>
      <c r="BF10" s="32">
        <v>700</v>
      </c>
      <c r="BG10" s="32">
        <v>700</v>
      </c>
      <c r="BH10" s="32">
        <v>700</v>
      </c>
      <c r="BI10" s="32">
        <v>700</v>
      </c>
      <c r="BJ10" s="32">
        <v>700</v>
      </c>
      <c r="BK10" s="32">
        <v>700</v>
      </c>
      <c r="BL10" s="32">
        <v>700</v>
      </c>
      <c r="BM10" s="32">
        <v>700</v>
      </c>
      <c r="BN10" s="32">
        <v>700</v>
      </c>
      <c r="BO10" s="32">
        <v>700</v>
      </c>
      <c r="BP10" s="32">
        <v>700</v>
      </c>
      <c r="BQ10" s="32">
        <v>700</v>
      </c>
      <c r="BR10" s="32">
        <v>700</v>
      </c>
      <c r="BS10" s="32">
        <v>700</v>
      </c>
      <c r="BT10" s="32">
        <v>700</v>
      </c>
      <c r="BU10" s="32">
        <v>700</v>
      </c>
      <c r="BV10" s="32">
        <v>700</v>
      </c>
      <c r="BW10" s="32">
        <v>700</v>
      </c>
      <c r="BX10" s="32">
        <v>700</v>
      </c>
      <c r="BY10" s="32">
        <v>700</v>
      </c>
      <c r="BZ10" s="32">
        <v>700</v>
      </c>
      <c r="CA10" s="32">
        <v>700</v>
      </c>
      <c r="CB10" s="32">
        <v>700</v>
      </c>
      <c r="CC10" s="32">
        <v>700</v>
      </c>
      <c r="CD10" s="32">
        <v>700</v>
      </c>
      <c r="CE10" s="32">
        <v>700</v>
      </c>
      <c r="CF10" s="32">
        <v>700</v>
      </c>
      <c r="CG10" s="32">
        <v>700</v>
      </c>
      <c r="CH10" s="32">
        <v>700</v>
      </c>
      <c r="CI10" s="32">
        <v>700</v>
      </c>
      <c r="CJ10" s="32">
        <v>700</v>
      </c>
      <c r="CK10" s="32">
        <v>700</v>
      </c>
      <c r="CL10" s="32">
        <v>700</v>
      </c>
      <c r="CM10" s="32">
        <v>700</v>
      </c>
      <c r="CN10" s="32">
        <v>700</v>
      </c>
      <c r="CO10" s="32">
        <v>700</v>
      </c>
      <c r="CP10" s="32">
        <v>700</v>
      </c>
      <c r="CQ10" s="32">
        <v>700</v>
      </c>
      <c r="CR10" s="32">
        <v>700</v>
      </c>
      <c r="CS10" s="33">
        <v>700</v>
      </c>
      <c r="CT10" s="30">
        <f t="shared" si="3"/>
        <v>67200</v>
      </c>
      <c r="CU10" s="152"/>
      <c r="CW10" s="140"/>
    </row>
    <row r="11" spans="1:102">
      <c r="A11" s="30" t="s">
        <v>38</v>
      </c>
      <c r="B11" s="31">
        <v>40</v>
      </c>
      <c r="C11" s="32">
        <v>40</v>
      </c>
      <c r="D11" s="32">
        <v>40</v>
      </c>
      <c r="E11" s="32">
        <v>40</v>
      </c>
      <c r="F11" s="32">
        <v>40</v>
      </c>
      <c r="G11" s="32">
        <v>40</v>
      </c>
      <c r="H11" s="32">
        <v>40</v>
      </c>
      <c r="I11" s="32">
        <v>40</v>
      </c>
      <c r="J11" s="32">
        <v>40</v>
      </c>
      <c r="K11" s="32">
        <v>40</v>
      </c>
      <c r="L11" s="32">
        <v>40</v>
      </c>
      <c r="M11" s="32">
        <v>40</v>
      </c>
      <c r="N11" s="32">
        <v>40</v>
      </c>
      <c r="O11" s="32">
        <v>40</v>
      </c>
      <c r="P11" s="32">
        <v>40</v>
      </c>
      <c r="Q11" s="32">
        <v>40</v>
      </c>
      <c r="R11" s="32">
        <v>40</v>
      </c>
      <c r="S11" s="32">
        <v>40</v>
      </c>
      <c r="T11" s="32">
        <v>40</v>
      </c>
      <c r="U11" s="32">
        <v>40</v>
      </c>
      <c r="V11" s="32">
        <v>40</v>
      </c>
      <c r="W11" s="32">
        <v>40</v>
      </c>
      <c r="X11" s="32">
        <v>40</v>
      </c>
      <c r="Y11" s="32">
        <v>40</v>
      </c>
      <c r="Z11" s="32">
        <v>40</v>
      </c>
      <c r="AA11" s="32">
        <v>40</v>
      </c>
      <c r="AB11" s="32">
        <v>40</v>
      </c>
      <c r="AC11" s="32">
        <v>40</v>
      </c>
      <c r="AD11" s="32">
        <v>40</v>
      </c>
      <c r="AE11" s="32">
        <v>40</v>
      </c>
      <c r="AF11" s="32">
        <v>40</v>
      </c>
      <c r="AG11" s="32">
        <v>40</v>
      </c>
      <c r="AH11" s="32">
        <v>40</v>
      </c>
      <c r="AI11" s="32">
        <v>40</v>
      </c>
      <c r="AJ11" s="32">
        <v>40</v>
      </c>
      <c r="AK11" s="32">
        <v>40</v>
      </c>
      <c r="AL11" s="32">
        <v>40</v>
      </c>
      <c r="AM11" s="32">
        <v>40</v>
      </c>
      <c r="AN11" s="32">
        <v>40</v>
      </c>
      <c r="AO11" s="32">
        <v>40</v>
      </c>
      <c r="AP11" s="32">
        <v>40</v>
      </c>
      <c r="AQ11" s="32">
        <v>40</v>
      </c>
      <c r="AR11" s="32">
        <v>40</v>
      </c>
      <c r="AS11" s="32">
        <v>40</v>
      </c>
      <c r="AT11" s="32">
        <v>40</v>
      </c>
      <c r="AU11" s="32">
        <v>40</v>
      </c>
      <c r="AV11" s="32">
        <v>40</v>
      </c>
      <c r="AW11" s="32">
        <v>40</v>
      </c>
      <c r="AX11" s="32">
        <v>40</v>
      </c>
      <c r="AY11" s="32">
        <v>40</v>
      </c>
      <c r="AZ11" s="32">
        <v>40</v>
      </c>
      <c r="BA11" s="32">
        <v>40</v>
      </c>
      <c r="BB11" s="32">
        <v>40</v>
      </c>
      <c r="BC11" s="32">
        <v>40</v>
      </c>
      <c r="BD11" s="32">
        <v>40</v>
      </c>
      <c r="BE11" s="32">
        <v>40</v>
      </c>
      <c r="BF11" s="32">
        <v>40</v>
      </c>
      <c r="BG11" s="32">
        <v>40</v>
      </c>
      <c r="BH11" s="32">
        <v>40</v>
      </c>
      <c r="BI11" s="32">
        <v>40</v>
      </c>
      <c r="BJ11" s="32">
        <v>40</v>
      </c>
      <c r="BK11" s="32">
        <v>40</v>
      </c>
      <c r="BL11" s="32">
        <v>40</v>
      </c>
      <c r="BM11" s="32">
        <v>40</v>
      </c>
      <c r="BN11" s="32">
        <v>40</v>
      </c>
      <c r="BO11" s="32">
        <v>40</v>
      </c>
      <c r="BP11" s="32">
        <v>40</v>
      </c>
      <c r="BQ11" s="32">
        <v>40</v>
      </c>
      <c r="BR11" s="32">
        <v>40</v>
      </c>
      <c r="BS11" s="32">
        <v>40</v>
      </c>
      <c r="BT11" s="32">
        <v>40</v>
      </c>
      <c r="BU11" s="32">
        <v>40</v>
      </c>
      <c r="BV11" s="32">
        <v>40</v>
      </c>
      <c r="BW11" s="32">
        <v>40</v>
      </c>
      <c r="BX11" s="32">
        <v>40</v>
      </c>
      <c r="BY11" s="32">
        <v>40</v>
      </c>
      <c r="BZ11" s="32">
        <v>40</v>
      </c>
      <c r="CA11" s="32">
        <v>40</v>
      </c>
      <c r="CB11" s="32">
        <v>40</v>
      </c>
      <c r="CC11" s="32">
        <v>40</v>
      </c>
      <c r="CD11" s="32">
        <v>40</v>
      </c>
      <c r="CE11" s="32">
        <v>40</v>
      </c>
      <c r="CF11" s="32">
        <v>40</v>
      </c>
      <c r="CG11" s="32">
        <v>40</v>
      </c>
      <c r="CH11" s="32">
        <v>40</v>
      </c>
      <c r="CI11" s="32">
        <v>40</v>
      </c>
      <c r="CJ11" s="32">
        <v>40</v>
      </c>
      <c r="CK11" s="32">
        <v>40</v>
      </c>
      <c r="CL11" s="32">
        <v>40</v>
      </c>
      <c r="CM11" s="32">
        <v>40</v>
      </c>
      <c r="CN11" s="32">
        <v>40</v>
      </c>
      <c r="CO11" s="32">
        <v>40</v>
      </c>
      <c r="CP11" s="32">
        <v>40</v>
      </c>
      <c r="CQ11" s="32">
        <v>40</v>
      </c>
      <c r="CR11" s="32">
        <v>40</v>
      </c>
      <c r="CS11" s="33">
        <v>40</v>
      </c>
      <c r="CT11" s="30">
        <f t="shared" si="3"/>
        <v>3840</v>
      </c>
      <c r="CU11" s="152"/>
      <c r="CW11" s="140"/>
    </row>
    <row r="12" spans="1:102">
      <c r="A12" s="34" t="s">
        <v>39</v>
      </c>
      <c r="B12" s="35">
        <v>71.907119444444447</v>
      </c>
      <c r="C12" s="36">
        <v>71.907119444444447</v>
      </c>
      <c r="D12" s="36">
        <v>71.907119444444447</v>
      </c>
      <c r="E12" s="36">
        <v>71.907119444444447</v>
      </c>
      <c r="F12" s="36">
        <v>71.907119444444447</v>
      </c>
      <c r="G12" s="36">
        <v>71.907119444444447</v>
      </c>
      <c r="H12" s="36">
        <v>71.907119444444447</v>
      </c>
      <c r="I12" s="36">
        <v>71.907119444444447</v>
      </c>
      <c r="J12" s="36">
        <v>71.907119444444447</v>
      </c>
      <c r="K12" s="36">
        <v>71.907119444444447</v>
      </c>
      <c r="L12" s="36">
        <v>71.907119444444447</v>
      </c>
      <c r="M12" s="36">
        <v>71.907119444444447</v>
      </c>
      <c r="N12" s="36">
        <v>71.907119444444447</v>
      </c>
      <c r="O12" s="36">
        <v>71.907119444444447</v>
      </c>
      <c r="P12" s="36">
        <v>71.907119444444447</v>
      </c>
      <c r="Q12" s="36">
        <v>71.907119444444447</v>
      </c>
      <c r="R12" s="36">
        <v>71.907119444444447</v>
      </c>
      <c r="S12" s="36">
        <v>71.907119444444447</v>
      </c>
      <c r="T12" s="36">
        <v>71.907119444444447</v>
      </c>
      <c r="U12" s="36">
        <v>71.907119444444447</v>
      </c>
      <c r="V12" s="36">
        <v>71.907119444444447</v>
      </c>
      <c r="W12" s="36">
        <v>71.907119444444447</v>
      </c>
      <c r="X12" s="36">
        <v>71.907119444444447</v>
      </c>
      <c r="Y12" s="36">
        <v>71.907119444444447</v>
      </c>
      <c r="Z12" s="36">
        <v>71.907119444444447</v>
      </c>
      <c r="AA12" s="36">
        <v>71.907119444444447</v>
      </c>
      <c r="AB12" s="36">
        <v>71.907119444444447</v>
      </c>
      <c r="AC12" s="36">
        <v>71.907119444444447</v>
      </c>
      <c r="AD12" s="36">
        <v>71.907119444444447</v>
      </c>
      <c r="AE12" s="36">
        <v>71.907119444444447</v>
      </c>
      <c r="AF12" s="36">
        <v>71.907119444444447</v>
      </c>
      <c r="AG12" s="36">
        <v>71.907119444444447</v>
      </c>
      <c r="AH12" s="36">
        <v>71.907119444444447</v>
      </c>
      <c r="AI12" s="36">
        <v>71.907119444444447</v>
      </c>
      <c r="AJ12" s="36">
        <v>71.907119444444447</v>
      </c>
      <c r="AK12" s="36">
        <v>71.907119444444447</v>
      </c>
      <c r="AL12" s="36">
        <v>71.907119444444447</v>
      </c>
      <c r="AM12" s="36">
        <v>71.907119444444447</v>
      </c>
      <c r="AN12" s="36">
        <v>71.907119444444447</v>
      </c>
      <c r="AO12" s="36">
        <v>71.907119444444447</v>
      </c>
      <c r="AP12" s="36">
        <v>71.907119444444447</v>
      </c>
      <c r="AQ12" s="36">
        <v>71.907119444444447</v>
      </c>
      <c r="AR12" s="36">
        <v>71.907119444444447</v>
      </c>
      <c r="AS12" s="36">
        <v>71.907119444444447</v>
      </c>
      <c r="AT12" s="36">
        <v>71.907119444444447</v>
      </c>
      <c r="AU12" s="36">
        <v>71.907119444444447</v>
      </c>
      <c r="AV12" s="36">
        <v>71.907119444444447</v>
      </c>
      <c r="AW12" s="36">
        <v>71.907119444444447</v>
      </c>
      <c r="AX12" s="36">
        <v>71.907119444444447</v>
      </c>
      <c r="AY12" s="36">
        <v>71.907119444444447</v>
      </c>
      <c r="AZ12" s="36">
        <v>71.907119444444447</v>
      </c>
      <c r="BA12" s="36">
        <v>71.907119444444447</v>
      </c>
      <c r="BB12" s="36">
        <v>71.907119444444447</v>
      </c>
      <c r="BC12" s="36">
        <v>71.907119444444447</v>
      </c>
      <c r="BD12" s="36">
        <v>71.907119444444447</v>
      </c>
      <c r="BE12" s="36">
        <v>71.907119444444447</v>
      </c>
      <c r="BF12" s="36">
        <v>71.907119444444447</v>
      </c>
      <c r="BG12" s="36">
        <v>71.907119444444447</v>
      </c>
      <c r="BH12" s="36">
        <v>71.907119444444447</v>
      </c>
      <c r="BI12" s="36">
        <v>71.907119444444447</v>
      </c>
      <c r="BJ12" s="36">
        <v>71.907119444444447</v>
      </c>
      <c r="BK12" s="36">
        <v>71.907119444444447</v>
      </c>
      <c r="BL12" s="36">
        <v>71.907119444444447</v>
      </c>
      <c r="BM12" s="36">
        <v>71.907119444444447</v>
      </c>
      <c r="BN12" s="36">
        <v>71.907119444444447</v>
      </c>
      <c r="BO12" s="36">
        <v>71.907119444444447</v>
      </c>
      <c r="BP12" s="36">
        <v>71.907119444444447</v>
      </c>
      <c r="BQ12" s="36">
        <v>71.907119444444447</v>
      </c>
      <c r="BR12" s="36">
        <v>71.907119444444447</v>
      </c>
      <c r="BS12" s="36">
        <v>71.907119444444447</v>
      </c>
      <c r="BT12" s="36">
        <v>71.907119444444447</v>
      </c>
      <c r="BU12" s="36">
        <v>71.907119444444447</v>
      </c>
      <c r="BV12" s="36">
        <v>71.907119444444447</v>
      </c>
      <c r="BW12" s="36">
        <v>71.907119444444447</v>
      </c>
      <c r="BX12" s="36">
        <v>71.907119444444447</v>
      </c>
      <c r="BY12" s="36">
        <v>71.907119444444447</v>
      </c>
      <c r="BZ12" s="36">
        <v>71.907119444444447</v>
      </c>
      <c r="CA12" s="36">
        <v>71.907119444444447</v>
      </c>
      <c r="CB12" s="36">
        <v>71.907119444444447</v>
      </c>
      <c r="CC12" s="36">
        <v>71.907119444444447</v>
      </c>
      <c r="CD12" s="36">
        <v>71.907119444444447</v>
      </c>
      <c r="CE12" s="36">
        <v>71.907119444444447</v>
      </c>
      <c r="CF12" s="36">
        <v>71.907119444444447</v>
      </c>
      <c r="CG12" s="36">
        <v>71.907119444444447</v>
      </c>
      <c r="CH12" s="36">
        <v>71.907119444444447</v>
      </c>
      <c r="CI12" s="36">
        <v>71.907119444444447</v>
      </c>
      <c r="CJ12" s="36">
        <v>71.907119444444447</v>
      </c>
      <c r="CK12" s="36">
        <v>71.907119444444447</v>
      </c>
      <c r="CL12" s="36">
        <v>71.907119444444447</v>
      </c>
      <c r="CM12" s="36">
        <v>71.907119444444447</v>
      </c>
      <c r="CN12" s="36">
        <v>71.907119444444447</v>
      </c>
      <c r="CO12" s="36">
        <v>71.907119444444447</v>
      </c>
      <c r="CP12" s="36">
        <v>71.907119444444447</v>
      </c>
      <c r="CQ12" s="36">
        <v>71.907119444444447</v>
      </c>
      <c r="CR12" s="36">
        <v>71.907119444444447</v>
      </c>
      <c r="CS12" s="37">
        <v>71.907119444444447</v>
      </c>
      <c r="CT12" s="274">
        <f t="shared" si="3"/>
        <v>6903.0834666666578</v>
      </c>
      <c r="CU12" s="275"/>
      <c r="CW12" s="140"/>
    </row>
    <row r="13" spans="1:102">
      <c r="A13" s="38" t="s">
        <v>40</v>
      </c>
      <c r="B13" s="39">
        <f t="shared" ref="B13:AG13" si="6">SUM(B14:B14)</f>
        <v>2015.24</v>
      </c>
      <c r="C13" s="40">
        <f t="shared" si="6"/>
        <v>2015.24</v>
      </c>
      <c r="D13" s="40">
        <f t="shared" si="6"/>
        <v>2015.5</v>
      </c>
      <c r="E13" s="40">
        <f t="shared" si="6"/>
        <v>2015.5</v>
      </c>
      <c r="F13" s="40">
        <f t="shared" si="6"/>
        <v>2015.5</v>
      </c>
      <c r="G13" s="40">
        <f t="shared" si="6"/>
        <v>2015.5</v>
      </c>
      <c r="H13" s="40">
        <f t="shared" si="6"/>
        <v>2017.37</v>
      </c>
      <c r="I13" s="40">
        <f t="shared" si="6"/>
        <v>2017.37</v>
      </c>
      <c r="J13" s="40">
        <f t="shared" si="6"/>
        <v>2017.16</v>
      </c>
      <c r="K13" s="40">
        <f t="shared" si="6"/>
        <v>2017.16</v>
      </c>
      <c r="L13" s="40">
        <f t="shared" si="6"/>
        <v>2017.16</v>
      </c>
      <c r="M13" s="40">
        <f t="shared" si="6"/>
        <v>2017.16</v>
      </c>
      <c r="N13" s="40">
        <f t="shared" si="6"/>
        <v>2019.55</v>
      </c>
      <c r="O13" s="40">
        <f t="shared" si="6"/>
        <v>2019.55</v>
      </c>
      <c r="P13" s="40">
        <f t="shared" si="6"/>
        <v>2019.55</v>
      </c>
      <c r="Q13" s="40">
        <f t="shared" si="6"/>
        <v>2019.55</v>
      </c>
      <c r="R13" s="40">
        <f t="shared" si="6"/>
        <v>2019.54</v>
      </c>
      <c r="S13" s="40">
        <f t="shared" si="6"/>
        <v>2019.3</v>
      </c>
      <c r="T13" s="40">
        <f t="shared" si="6"/>
        <v>2019.3</v>
      </c>
      <c r="U13" s="40">
        <f t="shared" si="6"/>
        <v>2019.03</v>
      </c>
      <c r="V13" s="40">
        <f t="shared" si="6"/>
        <v>2019.13</v>
      </c>
      <c r="W13" s="40">
        <f t="shared" si="6"/>
        <v>2019.19</v>
      </c>
      <c r="X13" s="40">
        <f t="shared" si="6"/>
        <v>2019.09</v>
      </c>
      <c r="Y13" s="40">
        <f t="shared" si="6"/>
        <v>2019.31</v>
      </c>
      <c r="Z13" s="40">
        <f t="shared" si="6"/>
        <v>2018.65</v>
      </c>
      <c r="AA13" s="40">
        <f t="shared" si="6"/>
        <v>2018.73</v>
      </c>
      <c r="AB13" s="40">
        <f t="shared" si="6"/>
        <v>2018.74</v>
      </c>
      <c r="AC13" s="40">
        <f t="shared" si="6"/>
        <v>2018.81</v>
      </c>
      <c r="AD13" s="40">
        <f t="shared" si="6"/>
        <v>2016.17</v>
      </c>
      <c r="AE13" s="40">
        <f t="shared" si="6"/>
        <v>2016.17</v>
      </c>
      <c r="AF13" s="40">
        <f t="shared" si="6"/>
        <v>2016.17</v>
      </c>
      <c r="AG13" s="40">
        <f t="shared" si="6"/>
        <v>2016.17</v>
      </c>
      <c r="AH13" s="40">
        <f t="shared" ref="AH13:BM13" si="7">SUM(AH14:AH14)</f>
        <v>2016</v>
      </c>
      <c r="AI13" s="40">
        <f t="shared" si="7"/>
        <v>2016</v>
      </c>
      <c r="AJ13" s="40">
        <f t="shared" si="7"/>
        <v>2016</v>
      </c>
      <c r="AK13" s="40">
        <f t="shared" si="7"/>
        <v>2016</v>
      </c>
      <c r="AL13" s="40">
        <f t="shared" si="7"/>
        <v>2015.93</v>
      </c>
      <c r="AM13" s="40">
        <f t="shared" si="7"/>
        <v>2015.93</v>
      </c>
      <c r="AN13" s="40">
        <f t="shared" si="7"/>
        <v>2015.93</v>
      </c>
      <c r="AO13" s="40">
        <f t="shared" si="7"/>
        <v>2016.04</v>
      </c>
      <c r="AP13" s="40">
        <f t="shared" si="7"/>
        <v>2016.63</v>
      </c>
      <c r="AQ13" s="40">
        <f t="shared" si="7"/>
        <v>2016.78</v>
      </c>
      <c r="AR13" s="40">
        <f t="shared" si="7"/>
        <v>2016.74</v>
      </c>
      <c r="AS13" s="40">
        <f t="shared" si="7"/>
        <v>2016.74</v>
      </c>
      <c r="AT13" s="40">
        <f t="shared" si="7"/>
        <v>2016.65</v>
      </c>
      <c r="AU13" s="40">
        <f t="shared" si="7"/>
        <v>2016.65</v>
      </c>
      <c r="AV13" s="40">
        <f t="shared" si="7"/>
        <v>2016.65</v>
      </c>
      <c r="AW13" s="40">
        <f t="shared" si="7"/>
        <v>2016.65</v>
      </c>
      <c r="AX13" s="40">
        <f t="shared" si="7"/>
        <v>2016.61</v>
      </c>
      <c r="AY13" s="40">
        <f t="shared" si="7"/>
        <v>2016.56</v>
      </c>
      <c r="AZ13" s="40">
        <f t="shared" si="7"/>
        <v>2015.85</v>
      </c>
      <c r="BA13" s="40">
        <f t="shared" si="7"/>
        <v>2015.73</v>
      </c>
      <c r="BB13" s="40">
        <f t="shared" si="7"/>
        <v>2015.84</v>
      </c>
      <c r="BC13" s="40">
        <f t="shared" si="7"/>
        <v>2015.84</v>
      </c>
      <c r="BD13" s="40">
        <f t="shared" si="7"/>
        <v>2015.84</v>
      </c>
      <c r="BE13" s="40">
        <f t="shared" si="7"/>
        <v>2015.84</v>
      </c>
      <c r="BF13" s="40">
        <f t="shared" si="7"/>
        <v>2015.84</v>
      </c>
      <c r="BG13" s="40">
        <f t="shared" si="7"/>
        <v>2015.84</v>
      </c>
      <c r="BH13" s="40">
        <f t="shared" si="7"/>
        <v>2016.77</v>
      </c>
      <c r="BI13" s="40">
        <f t="shared" si="7"/>
        <v>2016.83</v>
      </c>
      <c r="BJ13" s="40">
        <f t="shared" si="7"/>
        <v>2017.09</v>
      </c>
      <c r="BK13" s="40">
        <f t="shared" si="7"/>
        <v>2017.29</v>
      </c>
      <c r="BL13" s="40">
        <f t="shared" si="7"/>
        <v>2017.49</v>
      </c>
      <c r="BM13" s="40">
        <f t="shared" si="7"/>
        <v>2017.49</v>
      </c>
      <c r="BN13" s="40">
        <f t="shared" ref="BN13:CS13" si="8">SUM(BN14:BN14)</f>
        <v>2017.74</v>
      </c>
      <c r="BO13" s="40">
        <f t="shared" si="8"/>
        <v>2018.1</v>
      </c>
      <c r="BP13" s="40">
        <f t="shared" si="8"/>
        <v>2018.1</v>
      </c>
      <c r="BQ13" s="40">
        <f t="shared" si="8"/>
        <v>2018.1</v>
      </c>
      <c r="BR13" s="40">
        <f t="shared" si="8"/>
        <v>2019.01</v>
      </c>
      <c r="BS13" s="40">
        <f t="shared" si="8"/>
        <v>2019.01</v>
      </c>
      <c r="BT13" s="40">
        <f t="shared" si="8"/>
        <v>2019.85</v>
      </c>
      <c r="BU13" s="40">
        <f t="shared" si="8"/>
        <v>2019.85</v>
      </c>
      <c r="BV13" s="40">
        <f t="shared" si="8"/>
        <v>2020.9</v>
      </c>
      <c r="BW13" s="40">
        <f t="shared" si="8"/>
        <v>2020.9</v>
      </c>
      <c r="BX13" s="40">
        <f t="shared" si="8"/>
        <v>2020.86</v>
      </c>
      <c r="BY13" s="40">
        <f t="shared" si="8"/>
        <v>2020.86</v>
      </c>
      <c r="BZ13" s="40">
        <f t="shared" si="8"/>
        <v>2021.13</v>
      </c>
      <c r="CA13" s="40">
        <f t="shared" si="8"/>
        <v>2021.13</v>
      </c>
      <c r="CB13" s="40">
        <f t="shared" si="8"/>
        <v>2021.13</v>
      </c>
      <c r="CC13" s="40">
        <f t="shared" si="8"/>
        <v>2021.13</v>
      </c>
      <c r="CD13" s="40">
        <f t="shared" si="8"/>
        <v>2021.13</v>
      </c>
      <c r="CE13" s="40">
        <f t="shared" si="8"/>
        <v>2021.13</v>
      </c>
      <c r="CF13" s="40">
        <f t="shared" si="8"/>
        <v>2018.97</v>
      </c>
      <c r="CG13" s="40">
        <f t="shared" si="8"/>
        <v>2018.97</v>
      </c>
      <c r="CH13" s="40">
        <f t="shared" si="8"/>
        <v>2019.04</v>
      </c>
      <c r="CI13" s="40">
        <f t="shared" si="8"/>
        <v>2019.04</v>
      </c>
      <c r="CJ13" s="40">
        <f t="shared" si="8"/>
        <v>2019.08</v>
      </c>
      <c r="CK13" s="40">
        <f t="shared" si="8"/>
        <v>2019.08</v>
      </c>
      <c r="CL13" s="40">
        <f t="shared" si="8"/>
        <v>2019.24</v>
      </c>
      <c r="CM13" s="40">
        <f t="shared" si="8"/>
        <v>2019.24</v>
      </c>
      <c r="CN13" s="40">
        <f t="shared" si="8"/>
        <v>2019.24</v>
      </c>
      <c r="CO13" s="40">
        <f t="shared" si="8"/>
        <v>2019.1</v>
      </c>
      <c r="CP13" s="40">
        <f t="shared" si="8"/>
        <v>2019.1</v>
      </c>
      <c r="CQ13" s="40">
        <f t="shared" si="8"/>
        <v>2019.1</v>
      </c>
      <c r="CR13" s="40">
        <f t="shared" si="8"/>
        <v>2019.1</v>
      </c>
      <c r="CS13" s="41">
        <f t="shared" si="8"/>
        <v>2019.1</v>
      </c>
      <c r="CT13" s="146">
        <f t="shared" si="3"/>
        <v>193719.08999999997</v>
      </c>
      <c r="CU13" s="150"/>
      <c r="CW13" s="140"/>
    </row>
    <row r="14" spans="1:102">
      <c r="A14" s="30" t="s">
        <v>12</v>
      </c>
      <c r="B14" s="42">
        <v>2015.24</v>
      </c>
      <c r="C14" s="43">
        <v>2015.24</v>
      </c>
      <c r="D14" s="43">
        <v>2015.5</v>
      </c>
      <c r="E14" s="43">
        <v>2015.5</v>
      </c>
      <c r="F14" s="43">
        <v>2015.5</v>
      </c>
      <c r="G14" s="43">
        <v>2015.5</v>
      </c>
      <c r="H14" s="43">
        <v>2017.37</v>
      </c>
      <c r="I14" s="43">
        <v>2017.37</v>
      </c>
      <c r="J14" s="43">
        <v>2017.16</v>
      </c>
      <c r="K14" s="43">
        <v>2017.16</v>
      </c>
      <c r="L14" s="43">
        <v>2017.16</v>
      </c>
      <c r="M14" s="43">
        <v>2017.16</v>
      </c>
      <c r="N14" s="43">
        <v>2019.55</v>
      </c>
      <c r="O14" s="43">
        <v>2019.55</v>
      </c>
      <c r="P14" s="43">
        <v>2019.55</v>
      </c>
      <c r="Q14" s="43">
        <v>2019.55</v>
      </c>
      <c r="R14" s="43">
        <v>2019.54</v>
      </c>
      <c r="S14" s="43">
        <v>2019.3</v>
      </c>
      <c r="T14" s="43">
        <v>2019.3</v>
      </c>
      <c r="U14" s="43">
        <v>2019.03</v>
      </c>
      <c r="V14" s="43">
        <v>2019.13</v>
      </c>
      <c r="W14" s="43">
        <v>2019.19</v>
      </c>
      <c r="X14" s="43">
        <v>2019.09</v>
      </c>
      <c r="Y14" s="43">
        <v>2019.31</v>
      </c>
      <c r="Z14" s="43">
        <v>2018.65</v>
      </c>
      <c r="AA14" s="43">
        <v>2018.73</v>
      </c>
      <c r="AB14" s="43">
        <v>2018.74</v>
      </c>
      <c r="AC14" s="43">
        <v>2018.81</v>
      </c>
      <c r="AD14" s="43">
        <v>2016.17</v>
      </c>
      <c r="AE14" s="43">
        <v>2016.17</v>
      </c>
      <c r="AF14" s="43">
        <v>2016.17</v>
      </c>
      <c r="AG14" s="43">
        <v>2016.17</v>
      </c>
      <c r="AH14" s="43">
        <v>2016</v>
      </c>
      <c r="AI14" s="43">
        <v>2016</v>
      </c>
      <c r="AJ14" s="43">
        <v>2016</v>
      </c>
      <c r="AK14" s="43">
        <v>2016</v>
      </c>
      <c r="AL14" s="43">
        <v>2015.93</v>
      </c>
      <c r="AM14" s="43">
        <v>2015.93</v>
      </c>
      <c r="AN14" s="43">
        <v>2015.93</v>
      </c>
      <c r="AO14" s="43">
        <v>2016.04</v>
      </c>
      <c r="AP14" s="43">
        <v>2016.63</v>
      </c>
      <c r="AQ14" s="43">
        <v>2016.78</v>
      </c>
      <c r="AR14" s="43">
        <v>2016.74</v>
      </c>
      <c r="AS14" s="43">
        <v>2016.74</v>
      </c>
      <c r="AT14" s="43">
        <v>2016.65</v>
      </c>
      <c r="AU14" s="43">
        <v>2016.65</v>
      </c>
      <c r="AV14" s="43">
        <v>2016.65</v>
      </c>
      <c r="AW14" s="43">
        <v>2016.65</v>
      </c>
      <c r="AX14" s="43">
        <v>2016.61</v>
      </c>
      <c r="AY14" s="43">
        <v>2016.56</v>
      </c>
      <c r="AZ14" s="43">
        <v>2015.85</v>
      </c>
      <c r="BA14" s="43">
        <v>2015.73</v>
      </c>
      <c r="BB14" s="43">
        <v>2015.84</v>
      </c>
      <c r="BC14" s="43">
        <v>2015.84</v>
      </c>
      <c r="BD14" s="43">
        <v>2015.84</v>
      </c>
      <c r="BE14" s="43">
        <v>2015.84</v>
      </c>
      <c r="BF14" s="43">
        <v>2015.84</v>
      </c>
      <c r="BG14" s="43">
        <v>2015.84</v>
      </c>
      <c r="BH14" s="43">
        <v>2016.77</v>
      </c>
      <c r="BI14" s="43">
        <v>2016.83</v>
      </c>
      <c r="BJ14" s="43">
        <v>2017.09</v>
      </c>
      <c r="BK14" s="43">
        <v>2017.29</v>
      </c>
      <c r="BL14" s="43">
        <v>2017.49</v>
      </c>
      <c r="BM14" s="43">
        <v>2017.49</v>
      </c>
      <c r="BN14" s="43">
        <v>2017.74</v>
      </c>
      <c r="BO14" s="43">
        <v>2018.1</v>
      </c>
      <c r="BP14" s="43">
        <v>2018.1</v>
      </c>
      <c r="BQ14" s="43">
        <v>2018.1</v>
      </c>
      <c r="BR14" s="43">
        <v>2019.01</v>
      </c>
      <c r="BS14" s="43">
        <v>2019.01</v>
      </c>
      <c r="BT14" s="43">
        <v>2019.85</v>
      </c>
      <c r="BU14" s="43">
        <v>2019.85</v>
      </c>
      <c r="BV14" s="43">
        <v>2020.9</v>
      </c>
      <c r="BW14" s="43">
        <v>2020.9</v>
      </c>
      <c r="BX14" s="43">
        <v>2020.86</v>
      </c>
      <c r="BY14" s="43">
        <v>2020.86</v>
      </c>
      <c r="BZ14" s="43">
        <v>2021.13</v>
      </c>
      <c r="CA14" s="43">
        <v>2021.13</v>
      </c>
      <c r="CB14" s="43">
        <v>2021.13</v>
      </c>
      <c r="CC14" s="43">
        <v>2021.13</v>
      </c>
      <c r="CD14" s="43">
        <v>2021.13</v>
      </c>
      <c r="CE14" s="43">
        <v>2021.13</v>
      </c>
      <c r="CF14" s="43">
        <v>2018.97</v>
      </c>
      <c r="CG14" s="43">
        <v>2018.97</v>
      </c>
      <c r="CH14" s="43">
        <v>2019.04</v>
      </c>
      <c r="CI14" s="43">
        <v>2019.04</v>
      </c>
      <c r="CJ14" s="43">
        <v>2019.08</v>
      </c>
      <c r="CK14" s="43">
        <v>2019.08</v>
      </c>
      <c r="CL14" s="43">
        <v>2019.24</v>
      </c>
      <c r="CM14" s="43">
        <v>2019.24</v>
      </c>
      <c r="CN14" s="43">
        <v>2019.24</v>
      </c>
      <c r="CO14" s="43">
        <v>2019.1</v>
      </c>
      <c r="CP14" s="43">
        <v>2019.1</v>
      </c>
      <c r="CQ14" s="43">
        <v>2019.1</v>
      </c>
      <c r="CR14" s="43">
        <v>2019.1</v>
      </c>
      <c r="CS14" s="44">
        <v>2019.1</v>
      </c>
      <c r="CT14" s="30">
        <f t="shared" si="3"/>
        <v>193719.08999999997</v>
      </c>
      <c r="CU14" s="152"/>
      <c r="CW14" s="140"/>
    </row>
    <row r="15" spans="1:102">
      <c r="A15" s="38" t="s">
        <v>41</v>
      </c>
      <c r="B15" s="39">
        <f>SUM(B16:B19)</f>
        <v>1970.45</v>
      </c>
      <c r="C15" s="40">
        <f t="shared" ref="C15:BN15" si="9">SUM(C16:C19)</f>
        <v>1970.45</v>
      </c>
      <c r="D15" s="40">
        <f t="shared" si="9"/>
        <v>1970.45</v>
      </c>
      <c r="E15" s="40">
        <f t="shared" si="9"/>
        <v>1970.45</v>
      </c>
      <c r="F15" s="40">
        <f t="shared" si="9"/>
        <v>1970.45</v>
      </c>
      <c r="G15" s="40">
        <f t="shared" si="9"/>
        <v>1970.45</v>
      </c>
      <c r="H15" s="40">
        <f t="shared" si="9"/>
        <v>1970.45</v>
      </c>
      <c r="I15" s="40">
        <f t="shared" si="9"/>
        <v>1970.45</v>
      </c>
      <c r="J15" s="40">
        <f t="shared" si="9"/>
        <v>1970.45</v>
      </c>
      <c r="K15" s="40">
        <f t="shared" si="9"/>
        <v>1970.45</v>
      </c>
      <c r="L15" s="40">
        <f t="shared" si="9"/>
        <v>1970.45</v>
      </c>
      <c r="M15" s="40">
        <f t="shared" si="9"/>
        <v>1970.45</v>
      </c>
      <c r="N15" s="40">
        <f t="shared" si="9"/>
        <v>1970.45</v>
      </c>
      <c r="O15" s="40">
        <f t="shared" si="9"/>
        <v>1970.45</v>
      </c>
      <c r="P15" s="40">
        <f t="shared" si="9"/>
        <v>1970.45</v>
      </c>
      <c r="Q15" s="40">
        <f t="shared" si="9"/>
        <v>1970.45</v>
      </c>
      <c r="R15" s="40">
        <f t="shared" si="9"/>
        <v>1970.45</v>
      </c>
      <c r="S15" s="40">
        <f t="shared" si="9"/>
        <v>1970.45</v>
      </c>
      <c r="T15" s="40">
        <f t="shared" si="9"/>
        <v>1970.45</v>
      </c>
      <c r="U15" s="40">
        <f t="shared" si="9"/>
        <v>1970.45</v>
      </c>
      <c r="V15" s="40">
        <f t="shared" si="9"/>
        <v>1970.45</v>
      </c>
      <c r="W15" s="40">
        <f t="shared" si="9"/>
        <v>1970.45</v>
      </c>
      <c r="X15" s="40">
        <f t="shared" si="9"/>
        <v>1970.45</v>
      </c>
      <c r="Y15" s="40">
        <f t="shared" si="9"/>
        <v>1970.45</v>
      </c>
      <c r="Z15" s="40">
        <f t="shared" si="9"/>
        <v>1970.45</v>
      </c>
      <c r="AA15" s="40">
        <f t="shared" si="9"/>
        <v>1970.45</v>
      </c>
      <c r="AB15" s="40">
        <f t="shared" si="9"/>
        <v>1970.45</v>
      </c>
      <c r="AC15" s="40">
        <f t="shared" si="9"/>
        <v>1970.45</v>
      </c>
      <c r="AD15" s="40">
        <f t="shared" si="9"/>
        <v>1970.45</v>
      </c>
      <c r="AE15" s="40">
        <f t="shared" si="9"/>
        <v>1970.45</v>
      </c>
      <c r="AF15" s="40">
        <f t="shared" si="9"/>
        <v>1970.45</v>
      </c>
      <c r="AG15" s="40">
        <f t="shared" si="9"/>
        <v>1970.45</v>
      </c>
      <c r="AH15" s="40">
        <f t="shared" si="9"/>
        <v>1970.45</v>
      </c>
      <c r="AI15" s="40">
        <f t="shared" si="9"/>
        <v>1970.45</v>
      </c>
      <c r="AJ15" s="40">
        <f t="shared" si="9"/>
        <v>1970.45</v>
      </c>
      <c r="AK15" s="40">
        <f t="shared" si="9"/>
        <v>1970.45</v>
      </c>
      <c r="AL15" s="40">
        <f t="shared" si="9"/>
        <v>1970.45</v>
      </c>
      <c r="AM15" s="40">
        <f t="shared" si="9"/>
        <v>1970.45</v>
      </c>
      <c r="AN15" s="40">
        <f t="shared" si="9"/>
        <v>1970.45</v>
      </c>
      <c r="AO15" s="40">
        <f t="shared" si="9"/>
        <v>1970.45</v>
      </c>
      <c r="AP15" s="40">
        <f t="shared" si="9"/>
        <v>1970.45</v>
      </c>
      <c r="AQ15" s="40">
        <f t="shared" si="9"/>
        <v>1970.45</v>
      </c>
      <c r="AR15" s="40">
        <f t="shared" si="9"/>
        <v>1970.45</v>
      </c>
      <c r="AS15" s="40">
        <f t="shared" si="9"/>
        <v>1970.45</v>
      </c>
      <c r="AT15" s="40">
        <f t="shared" si="9"/>
        <v>1970.45</v>
      </c>
      <c r="AU15" s="40">
        <f t="shared" si="9"/>
        <v>1970.45</v>
      </c>
      <c r="AV15" s="40">
        <f t="shared" si="9"/>
        <v>1970.45</v>
      </c>
      <c r="AW15" s="40">
        <f t="shared" si="9"/>
        <v>1970.45</v>
      </c>
      <c r="AX15" s="40">
        <f t="shared" si="9"/>
        <v>1970.45</v>
      </c>
      <c r="AY15" s="40">
        <f t="shared" si="9"/>
        <v>1970.45</v>
      </c>
      <c r="AZ15" s="40">
        <f t="shared" si="9"/>
        <v>1970.45</v>
      </c>
      <c r="BA15" s="40">
        <f t="shared" si="9"/>
        <v>1970.45</v>
      </c>
      <c r="BB15" s="40">
        <f t="shared" si="9"/>
        <v>1970.45</v>
      </c>
      <c r="BC15" s="40">
        <f t="shared" si="9"/>
        <v>1970.45</v>
      </c>
      <c r="BD15" s="40">
        <f t="shared" si="9"/>
        <v>1970.45</v>
      </c>
      <c r="BE15" s="40">
        <f t="shared" si="9"/>
        <v>1970.45</v>
      </c>
      <c r="BF15" s="40">
        <f t="shared" si="9"/>
        <v>1970.45</v>
      </c>
      <c r="BG15" s="40">
        <f t="shared" si="9"/>
        <v>1970.45</v>
      </c>
      <c r="BH15" s="40">
        <f t="shared" si="9"/>
        <v>1970.45</v>
      </c>
      <c r="BI15" s="40">
        <f t="shared" si="9"/>
        <v>1970.45</v>
      </c>
      <c r="BJ15" s="40">
        <f t="shared" si="9"/>
        <v>1970.45</v>
      </c>
      <c r="BK15" s="40">
        <f t="shared" si="9"/>
        <v>1970.45</v>
      </c>
      <c r="BL15" s="40">
        <f t="shared" si="9"/>
        <v>1970.45</v>
      </c>
      <c r="BM15" s="40">
        <f t="shared" si="9"/>
        <v>1970.45</v>
      </c>
      <c r="BN15" s="40">
        <f t="shared" si="9"/>
        <v>1970.45</v>
      </c>
      <c r="BO15" s="40">
        <f t="shared" ref="BO15:CS15" si="10">SUM(BO16:BO19)</f>
        <v>1970.45</v>
      </c>
      <c r="BP15" s="40">
        <f t="shared" si="10"/>
        <v>1970.45</v>
      </c>
      <c r="BQ15" s="40">
        <f t="shared" si="10"/>
        <v>1970.45</v>
      </c>
      <c r="BR15" s="40">
        <f t="shared" si="10"/>
        <v>1970.45</v>
      </c>
      <c r="BS15" s="40">
        <f t="shared" si="10"/>
        <v>1970.45</v>
      </c>
      <c r="BT15" s="40">
        <f t="shared" si="10"/>
        <v>1970.45</v>
      </c>
      <c r="BU15" s="40">
        <f t="shared" si="10"/>
        <v>1970.45</v>
      </c>
      <c r="BV15" s="40">
        <f t="shared" si="10"/>
        <v>1970.45</v>
      </c>
      <c r="BW15" s="40">
        <f t="shared" si="10"/>
        <v>1970.45</v>
      </c>
      <c r="BX15" s="40">
        <f t="shared" si="10"/>
        <v>1970.45</v>
      </c>
      <c r="BY15" s="40">
        <f t="shared" si="10"/>
        <v>1970.45</v>
      </c>
      <c r="BZ15" s="40">
        <f t="shared" si="10"/>
        <v>1970.45</v>
      </c>
      <c r="CA15" s="40">
        <f t="shared" si="10"/>
        <v>1970.45</v>
      </c>
      <c r="CB15" s="40">
        <f t="shared" si="10"/>
        <v>1970.45</v>
      </c>
      <c r="CC15" s="40">
        <f t="shared" si="10"/>
        <v>1970.45</v>
      </c>
      <c r="CD15" s="40">
        <f t="shared" si="10"/>
        <v>1970.45</v>
      </c>
      <c r="CE15" s="40">
        <f t="shared" si="10"/>
        <v>1970.45</v>
      </c>
      <c r="CF15" s="40">
        <f t="shared" si="10"/>
        <v>1970.45</v>
      </c>
      <c r="CG15" s="40">
        <f t="shared" si="10"/>
        <v>1970.45</v>
      </c>
      <c r="CH15" s="40">
        <f t="shared" si="10"/>
        <v>1970.45</v>
      </c>
      <c r="CI15" s="40">
        <f t="shared" si="10"/>
        <v>1970.45</v>
      </c>
      <c r="CJ15" s="40">
        <f t="shared" si="10"/>
        <v>1970.45</v>
      </c>
      <c r="CK15" s="40">
        <f t="shared" si="10"/>
        <v>1970.45</v>
      </c>
      <c r="CL15" s="40">
        <f t="shared" si="10"/>
        <v>1970.45</v>
      </c>
      <c r="CM15" s="40">
        <f t="shared" si="10"/>
        <v>1970.45</v>
      </c>
      <c r="CN15" s="40">
        <f t="shared" si="10"/>
        <v>1970.45</v>
      </c>
      <c r="CO15" s="40">
        <f t="shared" si="10"/>
        <v>1970.45</v>
      </c>
      <c r="CP15" s="40">
        <f t="shared" si="10"/>
        <v>1970.45</v>
      </c>
      <c r="CQ15" s="40">
        <f t="shared" si="10"/>
        <v>1970.45</v>
      </c>
      <c r="CR15" s="40">
        <f t="shared" si="10"/>
        <v>1970.45</v>
      </c>
      <c r="CS15" s="41">
        <f t="shared" si="10"/>
        <v>1970.45</v>
      </c>
      <c r="CT15" s="38">
        <f t="shared" si="3"/>
        <v>189163.20000000022</v>
      </c>
      <c r="CU15" s="150"/>
      <c r="CW15" s="140"/>
    </row>
    <row r="16" spans="1:102">
      <c r="A16" s="30" t="s">
        <v>42</v>
      </c>
      <c r="B16" s="42">
        <v>1131</v>
      </c>
      <c r="C16" s="43">
        <v>1131</v>
      </c>
      <c r="D16" s="43">
        <v>1131</v>
      </c>
      <c r="E16" s="43">
        <v>1131</v>
      </c>
      <c r="F16" s="43">
        <v>1131</v>
      </c>
      <c r="G16" s="43">
        <v>1131</v>
      </c>
      <c r="H16" s="43">
        <v>1131</v>
      </c>
      <c r="I16" s="43">
        <v>1131</v>
      </c>
      <c r="J16" s="43">
        <v>1131</v>
      </c>
      <c r="K16" s="43">
        <v>1131</v>
      </c>
      <c r="L16" s="43">
        <v>1131</v>
      </c>
      <c r="M16" s="43">
        <v>1131</v>
      </c>
      <c r="N16" s="43">
        <v>1131</v>
      </c>
      <c r="O16" s="43">
        <v>1131</v>
      </c>
      <c r="P16" s="43">
        <v>1131</v>
      </c>
      <c r="Q16" s="43">
        <v>1131</v>
      </c>
      <c r="R16" s="43">
        <v>1131</v>
      </c>
      <c r="S16" s="43">
        <v>1131</v>
      </c>
      <c r="T16" s="43">
        <v>1131</v>
      </c>
      <c r="U16" s="43">
        <v>1131</v>
      </c>
      <c r="V16" s="43">
        <v>1131</v>
      </c>
      <c r="W16" s="43">
        <v>1131</v>
      </c>
      <c r="X16" s="43">
        <v>1131</v>
      </c>
      <c r="Y16" s="43">
        <v>1131</v>
      </c>
      <c r="Z16" s="43">
        <v>1131</v>
      </c>
      <c r="AA16" s="43">
        <v>1131</v>
      </c>
      <c r="AB16" s="43">
        <v>1131</v>
      </c>
      <c r="AC16" s="43">
        <v>1131</v>
      </c>
      <c r="AD16" s="43">
        <v>1131</v>
      </c>
      <c r="AE16" s="43">
        <v>1131</v>
      </c>
      <c r="AF16" s="43">
        <v>1131</v>
      </c>
      <c r="AG16" s="43">
        <v>1131</v>
      </c>
      <c r="AH16" s="43">
        <v>1131</v>
      </c>
      <c r="AI16" s="43">
        <v>1131</v>
      </c>
      <c r="AJ16" s="43">
        <v>1131</v>
      </c>
      <c r="AK16" s="43">
        <v>1131</v>
      </c>
      <c r="AL16" s="43">
        <v>1131</v>
      </c>
      <c r="AM16" s="43">
        <v>1131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1131</v>
      </c>
      <c r="AW16" s="43">
        <v>1131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1131</v>
      </c>
      <c r="BN16" s="43">
        <v>1131</v>
      </c>
      <c r="BO16" s="43">
        <v>1131</v>
      </c>
      <c r="BP16" s="43">
        <v>1131</v>
      </c>
      <c r="BQ16" s="43">
        <v>1131</v>
      </c>
      <c r="BR16" s="43">
        <v>1131</v>
      </c>
      <c r="BS16" s="43">
        <v>1131</v>
      </c>
      <c r="BT16" s="43">
        <v>1131</v>
      </c>
      <c r="BU16" s="43">
        <v>1131</v>
      </c>
      <c r="BV16" s="43">
        <v>1131</v>
      </c>
      <c r="BW16" s="43">
        <v>1131</v>
      </c>
      <c r="BX16" s="43">
        <v>1131</v>
      </c>
      <c r="BY16" s="43">
        <v>1131</v>
      </c>
      <c r="BZ16" s="43">
        <v>1131</v>
      </c>
      <c r="CA16" s="43">
        <v>1131</v>
      </c>
      <c r="CB16" s="43">
        <v>1131</v>
      </c>
      <c r="CC16" s="43">
        <v>1131</v>
      </c>
      <c r="CD16" s="43">
        <v>1131</v>
      </c>
      <c r="CE16" s="43">
        <v>1131</v>
      </c>
      <c r="CF16" s="43">
        <v>1131</v>
      </c>
      <c r="CG16" s="43">
        <v>1131</v>
      </c>
      <c r="CH16" s="43">
        <v>1131</v>
      </c>
      <c r="CI16" s="43">
        <v>1131</v>
      </c>
      <c r="CJ16" s="43">
        <v>1131</v>
      </c>
      <c r="CK16" s="43">
        <v>1131</v>
      </c>
      <c r="CL16" s="43">
        <v>1131</v>
      </c>
      <c r="CM16" s="43">
        <v>1131</v>
      </c>
      <c r="CN16" s="43">
        <v>1131</v>
      </c>
      <c r="CO16" s="43">
        <v>1131</v>
      </c>
      <c r="CP16" s="43">
        <v>1131</v>
      </c>
      <c r="CQ16" s="43">
        <v>1131</v>
      </c>
      <c r="CR16" s="43">
        <v>1131</v>
      </c>
      <c r="CS16" s="44">
        <v>1131</v>
      </c>
      <c r="CT16" s="30">
        <f t="shared" si="3"/>
        <v>108576</v>
      </c>
      <c r="CU16" s="152"/>
      <c r="CW16" s="140"/>
    </row>
    <row r="17" spans="1:102">
      <c r="A17" s="47" t="s">
        <v>43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3"/>
        <v>25867.200000000044</v>
      </c>
      <c r="CU17" s="152"/>
      <c r="CV17" s="163"/>
      <c r="CW17" s="140"/>
    </row>
    <row r="18" spans="1:102">
      <c r="A18" s="47" t="s">
        <v>44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3"/>
        <v>54720</v>
      </c>
      <c r="CU18" s="152"/>
      <c r="CV18" s="163"/>
      <c r="CW18" s="140"/>
    </row>
    <row r="19" spans="1:102" hidden="1">
      <c r="A19" s="51" t="s">
        <v>45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3"/>
        <v>0</v>
      </c>
      <c r="CU19" s="152"/>
      <c r="CV19" s="164"/>
      <c r="CW19" s="140"/>
      <c r="CX19" s="235"/>
    </row>
    <row r="20" spans="1:102">
      <c r="A20" s="52" t="s">
        <v>46</v>
      </c>
      <c r="B20" s="53">
        <f t="shared" ref="B20:AG20" si="11">SUM(B21:B24)</f>
        <v>164.55</v>
      </c>
      <c r="C20" s="54">
        <f t="shared" si="11"/>
        <v>164.44</v>
      </c>
      <c r="D20" s="54">
        <f t="shared" si="11"/>
        <v>164.78</v>
      </c>
      <c r="E20" s="54">
        <f t="shared" si="11"/>
        <v>164.49</v>
      </c>
      <c r="F20" s="54">
        <f t="shared" si="11"/>
        <v>164.04</v>
      </c>
      <c r="G20" s="54">
        <f t="shared" si="11"/>
        <v>164.26</v>
      </c>
      <c r="H20" s="54">
        <f t="shared" si="11"/>
        <v>164.39</v>
      </c>
      <c r="I20" s="54">
        <f t="shared" si="11"/>
        <v>164.67</v>
      </c>
      <c r="J20" s="54">
        <f t="shared" si="11"/>
        <v>164.5</v>
      </c>
      <c r="K20" s="54">
        <f t="shared" si="11"/>
        <v>164.43</v>
      </c>
      <c r="L20" s="54">
        <f t="shared" si="11"/>
        <v>164.41</v>
      </c>
      <c r="M20" s="54">
        <f t="shared" si="11"/>
        <v>164.23</v>
      </c>
      <c r="N20" s="54">
        <f t="shared" si="11"/>
        <v>164.76</v>
      </c>
      <c r="O20" s="54">
        <f t="shared" si="11"/>
        <v>164.3</v>
      </c>
      <c r="P20" s="54">
        <f t="shared" si="11"/>
        <v>164.59</v>
      </c>
      <c r="Q20" s="54">
        <f t="shared" si="11"/>
        <v>164.64</v>
      </c>
      <c r="R20" s="54">
        <f t="shared" si="11"/>
        <v>164.51</v>
      </c>
      <c r="S20" s="54">
        <f t="shared" si="11"/>
        <v>164.60999999999999</v>
      </c>
      <c r="T20" s="54">
        <f t="shared" si="11"/>
        <v>164.26999999999998</v>
      </c>
      <c r="U20" s="54">
        <f t="shared" si="11"/>
        <v>164.7</v>
      </c>
      <c r="V20" s="54">
        <f t="shared" si="11"/>
        <v>164.43</v>
      </c>
      <c r="W20" s="54">
        <f t="shared" si="11"/>
        <v>164.26999999999998</v>
      </c>
      <c r="X20" s="54">
        <f t="shared" si="11"/>
        <v>3674.9399999999996</v>
      </c>
      <c r="Y20" s="54">
        <f t="shared" si="11"/>
        <v>3674.8</v>
      </c>
      <c r="Z20" s="54">
        <f t="shared" si="11"/>
        <v>3675.1099999999997</v>
      </c>
      <c r="AA20" s="54">
        <f t="shared" si="11"/>
        <v>3667.66</v>
      </c>
      <c r="AB20" s="54">
        <f t="shared" si="11"/>
        <v>3683.2</v>
      </c>
      <c r="AC20" s="54">
        <f t="shared" si="11"/>
        <v>3711.2799999999997</v>
      </c>
      <c r="AD20" s="54">
        <f t="shared" si="11"/>
        <v>3772.56</v>
      </c>
      <c r="AE20" s="54">
        <f t="shared" si="11"/>
        <v>3849.8399999999997</v>
      </c>
      <c r="AF20" s="54">
        <f t="shared" si="11"/>
        <v>3971.45</v>
      </c>
      <c r="AG20" s="54">
        <f t="shared" si="11"/>
        <v>4115.5199999999995</v>
      </c>
      <c r="AH20" s="54">
        <f t="shared" ref="AH20:BM20" si="12">SUM(AH21:AH24)</f>
        <v>4246.0600000000004</v>
      </c>
      <c r="AI20" s="54">
        <f t="shared" si="12"/>
        <v>4389.05</v>
      </c>
      <c r="AJ20" s="54">
        <f t="shared" si="12"/>
        <v>4502.7</v>
      </c>
      <c r="AK20" s="54">
        <f t="shared" si="12"/>
        <v>4604.6000000000004</v>
      </c>
      <c r="AL20" s="54">
        <f t="shared" si="12"/>
        <v>4737.8999999999996</v>
      </c>
      <c r="AM20" s="54">
        <f t="shared" si="12"/>
        <v>4819.5</v>
      </c>
      <c r="AN20" s="54">
        <f t="shared" si="12"/>
        <v>4913.7199999999993</v>
      </c>
      <c r="AO20" s="54">
        <f t="shared" si="12"/>
        <v>4988.96</v>
      </c>
      <c r="AP20" s="54">
        <f t="shared" si="12"/>
        <v>5062.9399999999996</v>
      </c>
      <c r="AQ20" s="54">
        <f t="shared" si="12"/>
        <v>5109.8700000000008</v>
      </c>
      <c r="AR20" s="54">
        <f t="shared" si="12"/>
        <v>5161.1400000000003</v>
      </c>
      <c r="AS20" s="54">
        <f t="shared" si="12"/>
        <v>5183.18</v>
      </c>
      <c r="AT20" s="54">
        <f t="shared" si="12"/>
        <v>5224.62</v>
      </c>
      <c r="AU20" s="54">
        <f t="shared" si="12"/>
        <v>5231.8899999999994</v>
      </c>
      <c r="AV20" s="54">
        <f t="shared" si="12"/>
        <v>5224.0600000000004</v>
      </c>
      <c r="AW20" s="54">
        <f t="shared" si="12"/>
        <v>5226.4800000000005</v>
      </c>
      <c r="AX20" s="54">
        <f t="shared" si="12"/>
        <v>5207</v>
      </c>
      <c r="AY20" s="54">
        <f t="shared" si="12"/>
        <v>5198.32</v>
      </c>
      <c r="AZ20" s="54">
        <f t="shared" si="12"/>
        <v>5196.03</v>
      </c>
      <c r="BA20" s="54">
        <f t="shared" si="12"/>
        <v>5198.83</v>
      </c>
      <c r="BB20" s="54">
        <f t="shared" si="12"/>
        <v>5195.3500000000004</v>
      </c>
      <c r="BC20" s="54">
        <f t="shared" si="12"/>
        <v>5192.24</v>
      </c>
      <c r="BD20" s="54">
        <f t="shared" si="12"/>
        <v>5194.7</v>
      </c>
      <c r="BE20" s="54">
        <f t="shared" si="12"/>
        <v>5181.67</v>
      </c>
      <c r="BF20" s="54">
        <f t="shared" si="12"/>
        <v>5154.2700000000004</v>
      </c>
      <c r="BG20" s="54">
        <f t="shared" si="12"/>
        <v>5136.1099999999997</v>
      </c>
      <c r="BH20" s="54">
        <f t="shared" si="12"/>
        <v>5106.1200000000008</v>
      </c>
      <c r="BI20" s="54">
        <f t="shared" si="12"/>
        <v>5086.21</v>
      </c>
      <c r="BJ20" s="54">
        <f t="shared" si="12"/>
        <v>5054.1400000000003</v>
      </c>
      <c r="BK20" s="54">
        <f t="shared" si="12"/>
        <v>4950</v>
      </c>
      <c r="BL20" s="54">
        <f t="shared" si="12"/>
        <v>4898.5200000000004</v>
      </c>
      <c r="BM20" s="54">
        <f t="shared" si="12"/>
        <v>4776.3999999999996</v>
      </c>
      <c r="BN20" s="54">
        <f t="shared" ref="BN20:CS20" si="13">SUM(BN21:BN24)</f>
        <v>4633.72</v>
      </c>
      <c r="BO20" s="54">
        <f t="shared" si="13"/>
        <v>4535.5400000000009</v>
      </c>
      <c r="BP20" s="54">
        <f t="shared" si="13"/>
        <v>4433.8100000000004</v>
      </c>
      <c r="BQ20" s="54">
        <f t="shared" si="13"/>
        <v>4295.8900000000003</v>
      </c>
      <c r="BR20" s="54">
        <f t="shared" si="13"/>
        <v>4194.7699999999995</v>
      </c>
      <c r="BS20" s="54">
        <f t="shared" si="13"/>
        <v>4051.4299999999994</v>
      </c>
      <c r="BT20" s="54">
        <f t="shared" si="13"/>
        <v>3943.0999999999995</v>
      </c>
      <c r="BU20" s="54">
        <f t="shared" si="13"/>
        <v>3872.29</v>
      </c>
      <c r="BV20" s="54">
        <f t="shared" si="13"/>
        <v>3786.37</v>
      </c>
      <c r="BW20" s="54">
        <f t="shared" si="13"/>
        <v>3727.93</v>
      </c>
      <c r="BX20" s="54">
        <f t="shared" si="13"/>
        <v>3634.16</v>
      </c>
      <c r="BY20" s="54">
        <f t="shared" si="13"/>
        <v>3611.24</v>
      </c>
      <c r="BZ20" s="54">
        <f t="shared" si="13"/>
        <v>164.99</v>
      </c>
      <c r="CA20" s="54">
        <f t="shared" si="13"/>
        <v>164.34</v>
      </c>
      <c r="CB20" s="54">
        <f t="shared" si="13"/>
        <v>164.16</v>
      </c>
      <c r="CC20" s="54">
        <f t="shared" si="13"/>
        <v>164.47</v>
      </c>
      <c r="CD20" s="54">
        <f t="shared" si="13"/>
        <v>164.43</v>
      </c>
      <c r="CE20" s="54">
        <f t="shared" si="13"/>
        <v>164.35999999999999</v>
      </c>
      <c r="CF20" s="54">
        <f t="shared" si="13"/>
        <v>163.60999999999999</v>
      </c>
      <c r="CG20" s="54">
        <f t="shared" si="13"/>
        <v>163.95999999999998</v>
      </c>
      <c r="CH20" s="54">
        <f t="shared" si="13"/>
        <v>163.93</v>
      </c>
      <c r="CI20" s="54">
        <f t="shared" si="13"/>
        <v>164.07999999999998</v>
      </c>
      <c r="CJ20" s="54">
        <f t="shared" si="13"/>
        <v>164.07999999999998</v>
      </c>
      <c r="CK20" s="54">
        <f t="shared" si="13"/>
        <v>164.07999999999998</v>
      </c>
      <c r="CL20" s="54">
        <f t="shared" si="13"/>
        <v>164.03</v>
      </c>
      <c r="CM20" s="54">
        <f t="shared" si="13"/>
        <v>164.29</v>
      </c>
      <c r="CN20" s="54">
        <f t="shared" si="13"/>
        <v>163.87</v>
      </c>
      <c r="CO20" s="54">
        <f t="shared" si="13"/>
        <v>163.63999999999999</v>
      </c>
      <c r="CP20" s="54">
        <f t="shared" si="13"/>
        <v>163.94</v>
      </c>
      <c r="CQ20" s="54">
        <f t="shared" si="13"/>
        <v>164.06</v>
      </c>
      <c r="CR20" s="54">
        <f t="shared" si="13"/>
        <v>164.03</v>
      </c>
      <c r="CS20" s="55">
        <f t="shared" si="13"/>
        <v>163.75</v>
      </c>
      <c r="CT20" s="38">
        <f>SUM(B20:CS20)</f>
        <v>253769.55999999988</v>
      </c>
      <c r="CU20" s="150"/>
      <c r="CW20" s="140"/>
    </row>
    <row r="21" spans="1:102">
      <c r="A21" s="26" t="s">
        <v>66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</v>
      </c>
      <c r="Y21" s="43">
        <v>0.01</v>
      </c>
      <c r="Z21" s="43">
        <v>0.11</v>
      </c>
      <c r="AA21" s="43">
        <v>2.67</v>
      </c>
      <c r="AB21" s="43">
        <v>16.920000000000002</v>
      </c>
      <c r="AC21" s="43">
        <v>46.67</v>
      </c>
      <c r="AD21" s="43">
        <v>108.46000000000001</v>
      </c>
      <c r="AE21" s="43">
        <v>185.75000000000003</v>
      </c>
      <c r="AF21" s="43">
        <v>307.36999999999995</v>
      </c>
      <c r="AG21" s="43">
        <v>450.84999999999991</v>
      </c>
      <c r="AH21" s="43">
        <v>580.81000000000006</v>
      </c>
      <c r="AI21" s="43">
        <v>723.07</v>
      </c>
      <c r="AJ21" s="43">
        <v>838.38</v>
      </c>
      <c r="AK21" s="43">
        <v>941.11</v>
      </c>
      <c r="AL21" s="43">
        <v>1075.0500000000002</v>
      </c>
      <c r="AM21" s="43">
        <v>1156.56</v>
      </c>
      <c r="AN21" s="43">
        <v>1250.9599999999998</v>
      </c>
      <c r="AO21" s="43">
        <v>1326.1699999999998</v>
      </c>
      <c r="AP21" s="43">
        <v>1402.12</v>
      </c>
      <c r="AQ21" s="43">
        <v>1449.2100000000003</v>
      </c>
      <c r="AR21" s="43">
        <v>1500.2</v>
      </c>
      <c r="AS21" s="43">
        <v>1522.1399999999996</v>
      </c>
      <c r="AT21" s="43">
        <v>1565.5299999999997</v>
      </c>
      <c r="AU21" s="43">
        <v>1573.1699999999998</v>
      </c>
      <c r="AV21" s="43">
        <v>1565.27</v>
      </c>
      <c r="AW21" s="43">
        <v>1567.6599999999999</v>
      </c>
      <c r="AX21" s="43">
        <v>1548.12</v>
      </c>
      <c r="AY21" s="43">
        <v>1539.3899999999999</v>
      </c>
      <c r="AZ21" s="43">
        <v>1536.9499999999996</v>
      </c>
      <c r="BA21" s="43">
        <v>1540.04</v>
      </c>
      <c r="BB21" s="43">
        <v>1536.65</v>
      </c>
      <c r="BC21" s="43">
        <v>1533.55</v>
      </c>
      <c r="BD21" s="43">
        <v>1535.9999999999998</v>
      </c>
      <c r="BE21" s="43">
        <v>1522.8999999999999</v>
      </c>
      <c r="BF21" s="43">
        <v>1495.4</v>
      </c>
      <c r="BG21" s="43">
        <v>1477.22</v>
      </c>
      <c r="BH21" s="43">
        <v>1447.28</v>
      </c>
      <c r="BI21" s="43">
        <v>1427.32</v>
      </c>
      <c r="BJ21" s="43">
        <v>1395.3</v>
      </c>
      <c r="BK21" s="43">
        <v>1291.1499999999999</v>
      </c>
      <c r="BL21" s="43">
        <v>1239.6500000000001</v>
      </c>
      <c r="BM21" s="43">
        <v>1117.54</v>
      </c>
      <c r="BN21" s="43">
        <v>974.93999999999994</v>
      </c>
      <c r="BO21" s="43">
        <v>876.67000000000007</v>
      </c>
      <c r="BP21" s="43">
        <v>774.94999999999993</v>
      </c>
      <c r="BQ21" s="43">
        <v>636.72</v>
      </c>
      <c r="BR21" s="43">
        <v>533.83000000000004</v>
      </c>
      <c r="BS21" s="43">
        <v>390.46999999999997</v>
      </c>
      <c r="BT21" s="43">
        <v>282.16000000000003</v>
      </c>
      <c r="BU21" s="43">
        <v>211.34</v>
      </c>
      <c r="BV21" s="43">
        <v>125.46000000000001</v>
      </c>
      <c r="BW21" s="43">
        <v>67.070000000000007</v>
      </c>
      <c r="BX21" s="43">
        <v>31.049999999999997</v>
      </c>
      <c r="BY21" s="43">
        <v>8.0499999999999989</v>
      </c>
      <c r="BZ21" s="43">
        <v>1.94</v>
      </c>
      <c r="CA21" s="43">
        <v>0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4">SUM(B21:CS21)</f>
        <v>49255.330000000016</v>
      </c>
      <c r="CU21" s="152"/>
      <c r="CW21" s="140"/>
    </row>
    <row r="22" spans="1:102">
      <c r="A22" s="30" t="s">
        <v>67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3510.43</v>
      </c>
      <c r="Y22" s="1">
        <v>3510.43</v>
      </c>
      <c r="Z22" s="1">
        <v>3510.43</v>
      </c>
      <c r="AA22" s="1">
        <v>3500.43</v>
      </c>
      <c r="AB22" s="1">
        <v>3500.43</v>
      </c>
      <c r="AC22" s="1">
        <v>3500.43</v>
      </c>
      <c r="AD22" s="1">
        <v>3500.43</v>
      </c>
      <c r="AE22" s="1">
        <v>3500.43</v>
      </c>
      <c r="AF22" s="1">
        <v>3500.43</v>
      </c>
      <c r="AG22" s="1">
        <v>3500.43</v>
      </c>
      <c r="AH22" s="1">
        <v>3500.43</v>
      </c>
      <c r="AI22" s="1">
        <v>3500.43</v>
      </c>
      <c r="AJ22" s="1">
        <v>3500.43</v>
      </c>
      <c r="AK22" s="1">
        <v>3500.43</v>
      </c>
      <c r="AL22" s="1">
        <v>3500.43</v>
      </c>
      <c r="AM22" s="1">
        <v>3500.43</v>
      </c>
      <c r="AN22" s="1">
        <v>3500.43</v>
      </c>
      <c r="AO22" s="1">
        <v>3500.43</v>
      </c>
      <c r="AP22" s="1">
        <v>3500.43</v>
      </c>
      <c r="AQ22" s="1">
        <v>3500.43</v>
      </c>
      <c r="AR22" s="1">
        <v>3500.43</v>
      </c>
      <c r="AS22" s="1">
        <v>3500.43</v>
      </c>
      <c r="AT22" s="1">
        <v>3500.43</v>
      </c>
      <c r="AU22" s="1">
        <v>3500.43</v>
      </c>
      <c r="AV22" s="1">
        <v>3500.43</v>
      </c>
      <c r="AW22" s="1">
        <v>3500.43</v>
      </c>
      <c r="AX22" s="1">
        <v>3500.43</v>
      </c>
      <c r="AY22" s="1">
        <v>3500.43</v>
      </c>
      <c r="AZ22" s="1">
        <v>3500.43</v>
      </c>
      <c r="BA22" s="1">
        <v>3500.43</v>
      </c>
      <c r="BB22" s="1">
        <v>3500.43</v>
      </c>
      <c r="BC22" s="1">
        <v>3500.43</v>
      </c>
      <c r="BD22" s="1">
        <v>3500.43</v>
      </c>
      <c r="BE22" s="1">
        <v>3500.43</v>
      </c>
      <c r="BF22" s="1">
        <v>3500.43</v>
      </c>
      <c r="BG22" s="1">
        <v>3500.43</v>
      </c>
      <c r="BH22" s="1">
        <v>3500.43</v>
      </c>
      <c r="BI22" s="1">
        <v>3500.43</v>
      </c>
      <c r="BJ22" s="1">
        <v>3500.43</v>
      </c>
      <c r="BK22" s="1">
        <v>3500.43</v>
      </c>
      <c r="BL22" s="1">
        <v>3500.43</v>
      </c>
      <c r="BM22" s="1">
        <v>3500.43</v>
      </c>
      <c r="BN22" s="1">
        <v>3500.43</v>
      </c>
      <c r="BO22" s="1">
        <v>3500.43</v>
      </c>
      <c r="BP22" s="1">
        <v>3500.43</v>
      </c>
      <c r="BQ22" s="1">
        <v>3500.43</v>
      </c>
      <c r="BR22" s="1">
        <v>3500.43</v>
      </c>
      <c r="BS22" s="1">
        <v>3500.43</v>
      </c>
      <c r="BT22" s="1">
        <v>3500.43</v>
      </c>
      <c r="BU22" s="1">
        <v>3500.43</v>
      </c>
      <c r="BV22" s="1">
        <v>3500.43</v>
      </c>
      <c r="BW22" s="1">
        <v>3500.43</v>
      </c>
      <c r="BX22" s="1">
        <v>3442.93</v>
      </c>
      <c r="BY22" s="1">
        <v>3442.93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4"/>
        <v>188938.21999999977</v>
      </c>
      <c r="CU22" s="152"/>
      <c r="CW22" s="140"/>
    </row>
    <row r="23" spans="1:102">
      <c r="A23" s="30" t="s">
        <v>24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4"/>
        <v>12297.60000000002</v>
      </c>
      <c r="CU23" s="152"/>
      <c r="CW23" s="140"/>
    </row>
    <row r="24" spans="1:102" ht="15.75" thickBot="1">
      <c r="A24" s="30" t="s">
        <v>41</v>
      </c>
      <c r="B24" s="45">
        <v>36.450000000000003</v>
      </c>
      <c r="C24" s="1">
        <v>36.340000000000003</v>
      </c>
      <c r="D24" s="1">
        <v>36.68</v>
      </c>
      <c r="E24" s="1">
        <v>36.39</v>
      </c>
      <c r="F24" s="1">
        <v>35.94</v>
      </c>
      <c r="G24" s="1">
        <v>36.159999999999997</v>
      </c>
      <c r="H24" s="1">
        <v>36.29</v>
      </c>
      <c r="I24" s="1">
        <v>36.57</v>
      </c>
      <c r="J24" s="1">
        <v>36.4</v>
      </c>
      <c r="K24" s="1">
        <v>36.33</v>
      </c>
      <c r="L24" s="1">
        <v>36.31</v>
      </c>
      <c r="M24" s="1">
        <v>36.130000000000003</v>
      </c>
      <c r="N24" s="1">
        <v>36.659999999999997</v>
      </c>
      <c r="O24" s="1">
        <v>36.200000000000003</v>
      </c>
      <c r="P24" s="1">
        <v>36.49</v>
      </c>
      <c r="Q24" s="1">
        <v>36.54</v>
      </c>
      <c r="R24" s="1">
        <v>36.409999999999997</v>
      </c>
      <c r="S24" s="1">
        <v>36.51</v>
      </c>
      <c r="T24" s="1">
        <v>36.17</v>
      </c>
      <c r="U24" s="1">
        <v>36.6</v>
      </c>
      <c r="V24" s="1">
        <v>36.33</v>
      </c>
      <c r="W24" s="1">
        <v>36.17</v>
      </c>
      <c r="X24" s="1">
        <v>36.409999999999997</v>
      </c>
      <c r="Y24" s="1">
        <v>36.26</v>
      </c>
      <c r="Z24" s="1">
        <v>36.47</v>
      </c>
      <c r="AA24" s="1">
        <v>36.46</v>
      </c>
      <c r="AB24" s="1">
        <v>37.75</v>
      </c>
      <c r="AC24" s="1">
        <v>36.08</v>
      </c>
      <c r="AD24" s="1">
        <v>35.57</v>
      </c>
      <c r="AE24" s="1">
        <v>35.56</v>
      </c>
      <c r="AF24" s="1">
        <v>35.549999999999997</v>
      </c>
      <c r="AG24" s="1">
        <v>36.14</v>
      </c>
      <c r="AH24" s="1">
        <v>36.72</v>
      </c>
      <c r="AI24" s="1">
        <v>37.450000000000003</v>
      </c>
      <c r="AJ24" s="1">
        <v>35.79</v>
      </c>
      <c r="AK24" s="1">
        <v>34.96</v>
      </c>
      <c r="AL24" s="1">
        <v>34.32</v>
      </c>
      <c r="AM24" s="1">
        <v>34.409999999999997</v>
      </c>
      <c r="AN24" s="1">
        <v>34.229999999999997</v>
      </c>
      <c r="AO24" s="1">
        <v>34.26</v>
      </c>
      <c r="AP24" s="1">
        <v>32.29</v>
      </c>
      <c r="AQ24" s="1">
        <v>32.130000000000003</v>
      </c>
      <c r="AR24" s="1">
        <v>32.409999999999997</v>
      </c>
      <c r="AS24" s="1">
        <v>32.51</v>
      </c>
      <c r="AT24" s="1">
        <v>30.56</v>
      </c>
      <c r="AU24" s="1">
        <v>30.19</v>
      </c>
      <c r="AV24" s="1">
        <v>30.26</v>
      </c>
      <c r="AW24" s="1">
        <v>30.29</v>
      </c>
      <c r="AX24" s="1">
        <v>30.35</v>
      </c>
      <c r="AY24" s="1">
        <v>30.4</v>
      </c>
      <c r="AZ24" s="1">
        <v>30.55</v>
      </c>
      <c r="BA24" s="1">
        <v>30.26</v>
      </c>
      <c r="BB24" s="1">
        <v>30.17</v>
      </c>
      <c r="BC24" s="1">
        <v>30.16</v>
      </c>
      <c r="BD24" s="1">
        <v>30.17</v>
      </c>
      <c r="BE24" s="1">
        <v>30.24</v>
      </c>
      <c r="BF24" s="1">
        <v>30.34</v>
      </c>
      <c r="BG24" s="1">
        <v>30.36</v>
      </c>
      <c r="BH24" s="1">
        <v>30.31</v>
      </c>
      <c r="BI24" s="1">
        <v>30.36</v>
      </c>
      <c r="BJ24" s="1">
        <v>30.31</v>
      </c>
      <c r="BK24" s="1">
        <v>30.32</v>
      </c>
      <c r="BL24" s="1">
        <v>30.34</v>
      </c>
      <c r="BM24" s="1">
        <v>30.33</v>
      </c>
      <c r="BN24" s="1">
        <v>30.25</v>
      </c>
      <c r="BO24" s="1">
        <v>30.34</v>
      </c>
      <c r="BP24" s="1">
        <v>30.33</v>
      </c>
      <c r="BQ24" s="1">
        <v>30.64</v>
      </c>
      <c r="BR24" s="1">
        <v>32.409999999999997</v>
      </c>
      <c r="BS24" s="1">
        <v>32.43</v>
      </c>
      <c r="BT24" s="1">
        <v>32.409999999999997</v>
      </c>
      <c r="BU24" s="1">
        <v>32.42</v>
      </c>
      <c r="BV24" s="1">
        <v>32.380000000000003</v>
      </c>
      <c r="BW24" s="1">
        <v>32.33</v>
      </c>
      <c r="BX24" s="1">
        <v>32.08</v>
      </c>
      <c r="BY24" s="1">
        <v>32.159999999999997</v>
      </c>
      <c r="BZ24" s="1">
        <v>34.950000000000003</v>
      </c>
      <c r="CA24" s="1">
        <v>36.24</v>
      </c>
      <c r="CB24" s="1">
        <v>36.06</v>
      </c>
      <c r="CC24" s="1">
        <v>36.369999999999997</v>
      </c>
      <c r="CD24" s="1">
        <v>36.33</v>
      </c>
      <c r="CE24" s="1">
        <v>36.26</v>
      </c>
      <c r="CF24" s="1">
        <v>35.51</v>
      </c>
      <c r="CG24" s="1">
        <v>35.86</v>
      </c>
      <c r="CH24" s="1">
        <v>35.83</v>
      </c>
      <c r="CI24" s="1">
        <v>35.979999999999997</v>
      </c>
      <c r="CJ24" s="1">
        <v>35.979999999999997</v>
      </c>
      <c r="CK24" s="1">
        <v>35.979999999999997</v>
      </c>
      <c r="CL24" s="1">
        <v>35.93</v>
      </c>
      <c r="CM24" s="1">
        <v>36.19</v>
      </c>
      <c r="CN24" s="1">
        <v>35.770000000000003</v>
      </c>
      <c r="CO24" s="1">
        <v>35.54</v>
      </c>
      <c r="CP24" s="1">
        <v>35.840000000000003</v>
      </c>
      <c r="CQ24" s="1">
        <v>35.96</v>
      </c>
      <c r="CR24" s="1">
        <v>35.93</v>
      </c>
      <c r="CS24" s="46">
        <v>35.65</v>
      </c>
      <c r="CT24" s="30">
        <f t="shared" si="14"/>
        <v>3278.4099999999994</v>
      </c>
      <c r="CU24" s="152"/>
      <c r="CW24" s="140"/>
    </row>
    <row r="25" spans="1:102" ht="15.75" thickBot="1">
      <c r="A25" s="58" t="s">
        <v>48</v>
      </c>
      <c r="B25" s="59">
        <f>SUM(B3,B13,B15,B20)</f>
        <v>7357.1471194444448</v>
      </c>
      <c r="C25" s="60">
        <f t="shared" ref="C25:BN25" si="15">SUM(C3,C13,C15,C20)</f>
        <v>7357.0371194444442</v>
      </c>
      <c r="D25" s="60">
        <f t="shared" si="15"/>
        <v>7357.6371194444437</v>
      </c>
      <c r="E25" s="60">
        <f t="shared" si="15"/>
        <v>7357.3471194444437</v>
      </c>
      <c r="F25" s="60">
        <f t="shared" si="15"/>
        <v>7356.8971194444439</v>
      </c>
      <c r="G25" s="60">
        <f t="shared" si="15"/>
        <v>7357.1171194444441</v>
      </c>
      <c r="H25" s="60">
        <f t="shared" si="15"/>
        <v>7359.1171194444451</v>
      </c>
      <c r="I25" s="60">
        <f t="shared" si="15"/>
        <v>7359.3971194444448</v>
      </c>
      <c r="J25" s="60">
        <f t="shared" si="15"/>
        <v>7359.0171194444447</v>
      </c>
      <c r="K25" s="60">
        <f t="shared" si="15"/>
        <v>7358.947119444445</v>
      </c>
      <c r="L25" s="60">
        <f t="shared" si="15"/>
        <v>7358.9271194444445</v>
      </c>
      <c r="M25" s="60">
        <f t="shared" si="15"/>
        <v>7358.7471194444443</v>
      </c>
      <c r="N25" s="60">
        <f t="shared" si="15"/>
        <v>7361.6671194444443</v>
      </c>
      <c r="O25" s="60">
        <f t="shared" si="15"/>
        <v>7361.2071194444443</v>
      </c>
      <c r="P25" s="60">
        <f t="shared" si="15"/>
        <v>7361.4971194444443</v>
      </c>
      <c r="Q25" s="60">
        <f t="shared" si="15"/>
        <v>7361.5471194444444</v>
      </c>
      <c r="R25" s="60">
        <f t="shared" si="15"/>
        <v>7361.407119444445</v>
      </c>
      <c r="S25" s="60">
        <f t="shared" si="15"/>
        <v>7361.2671194444438</v>
      </c>
      <c r="T25" s="60">
        <f t="shared" si="15"/>
        <v>7360.9271194444445</v>
      </c>
      <c r="U25" s="60">
        <f t="shared" si="15"/>
        <v>7361.0871194444444</v>
      </c>
      <c r="V25" s="60">
        <f t="shared" si="15"/>
        <v>7360.9171194444452</v>
      </c>
      <c r="W25" s="60">
        <f t="shared" si="15"/>
        <v>7360.817119444444</v>
      </c>
      <c r="X25" s="60">
        <f t="shared" si="15"/>
        <v>10871.387119444444</v>
      </c>
      <c r="Y25" s="60">
        <f t="shared" si="15"/>
        <v>10871.467119444445</v>
      </c>
      <c r="Z25" s="60">
        <f t="shared" si="15"/>
        <v>10871.117119444443</v>
      </c>
      <c r="AA25" s="60">
        <f t="shared" si="15"/>
        <v>10863.747119444444</v>
      </c>
      <c r="AB25" s="60">
        <f t="shared" si="15"/>
        <v>10879.297119444444</v>
      </c>
      <c r="AC25" s="60">
        <f t="shared" si="15"/>
        <v>10907.447119444445</v>
      </c>
      <c r="AD25" s="60">
        <f t="shared" si="15"/>
        <v>10966.087119444444</v>
      </c>
      <c r="AE25" s="60">
        <f t="shared" si="15"/>
        <v>11043.367119444443</v>
      </c>
      <c r="AF25" s="60">
        <f t="shared" si="15"/>
        <v>11164.977119444444</v>
      </c>
      <c r="AG25" s="60">
        <f t="shared" si="15"/>
        <v>11309.047119444444</v>
      </c>
      <c r="AH25" s="60">
        <f t="shared" si="15"/>
        <v>11439.417119444444</v>
      </c>
      <c r="AI25" s="60">
        <f t="shared" si="15"/>
        <v>11582.407119444444</v>
      </c>
      <c r="AJ25" s="60">
        <f t="shared" si="15"/>
        <v>11696.057119444444</v>
      </c>
      <c r="AK25" s="60">
        <f t="shared" si="15"/>
        <v>11797.957119444443</v>
      </c>
      <c r="AL25" s="60">
        <f t="shared" si="15"/>
        <v>11931.187119444443</v>
      </c>
      <c r="AM25" s="60">
        <f t="shared" si="15"/>
        <v>12012.787119444445</v>
      </c>
      <c r="AN25" s="60">
        <f t="shared" si="15"/>
        <v>12107.007119444443</v>
      </c>
      <c r="AO25" s="60">
        <f t="shared" si="15"/>
        <v>12182.357119444445</v>
      </c>
      <c r="AP25" s="60">
        <f t="shared" si="15"/>
        <v>12256.927119444445</v>
      </c>
      <c r="AQ25" s="60">
        <f t="shared" si="15"/>
        <v>12304.007119444446</v>
      </c>
      <c r="AR25" s="60">
        <f t="shared" si="15"/>
        <v>12355.237119444446</v>
      </c>
      <c r="AS25" s="60">
        <f t="shared" si="15"/>
        <v>12377.277119444445</v>
      </c>
      <c r="AT25" s="60">
        <f t="shared" si="15"/>
        <v>12418.627119444445</v>
      </c>
      <c r="AU25" s="60">
        <f t="shared" si="15"/>
        <v>12425.897119444444</v>
      </c>
      <c r="AV25" s="60">
        <f t="shared" si="15"/>
        <v>12418.067119444444</v>
      </c>
      <c r="AW25" s="60">
        <f t="shared" si="15"/>
        <v>12420.487119444446</v>
      </c>
      <c r="AX25" s="60">
        <f t="shared" si="15"/>
        <v>12400.967119444445</v>
      </c>
      <c r="AY25" s="60">
        <f t="shared" si="15"/>
        <v>12392.237119444444</v>
      </c>
      <c r="AZ25" s="60">
        <f t="shared" si="15"/>
        <v>12389.237119444444</v>
      </c>
      <c r="BA25" s="60">
        <f t="shared" si="15"/>
        <v>12391.917119444444</v>
      </c>
      <c r="BB25" s="60">
        <f t="shared" si="15"/>
        <v>12388.547119444444</v>
      </c>
      <c r="BC25" s="60">
        <f t="shared" si="15"/>
        <v>12385.437119444443</v>
      </c>
      <c r="BD25" s="60">
        <f t="shared" si="15"/>
        <v>12387.897119444444</v>
      </c>
      <c r="BE25" s="60">
        <f t="shared" si="15"/>
        <v>12374.867119444443</v>
      </c>
      <c r="BF25" s="60">
        <f t="shared" si="15"/>
        <v>12347.467119444445</v>
      </c>
      <c r="BG25" s="60">
        <f t="shared" si="15"/>
        <v>12329.307119444444</v>
      </c>
      <c r="BH25" s="60">
        <f t="shared" si="15"/>
        <v>12300.247119444444</v>
      </c>
      <c r="BI25" s="60">
        <f t="shared" si="15"/>
        <v>12280.397119444444</v>
      </c>
      <c r="BJ25" s="60">
        <f t="shared" si="15"/>
        <v>12248.587119444444</v>
      </c>
      <c r="BK25" s="60">
        <f t="shared" si="15"/>
        <v>12144.647119444446</v>
      </c>
      <c r="BL25" s="60">
        <f t="shared" si="15"/>
        <v>12093.367119444445</v>
      </c>
      <c r="BM25" s="60">
        <f t="shared" si="15"/>
        <v>11971.247119444444</v>
      </c>
      <c r="BN25" s="60">
        <f t="shared" si="15"/>
        <v>11828.817119444444</v>
      </c>
      <c r="BO25" s="60">
        <f t="shared" ref="BO25:CS25" si="16">SUM(BO3,BO13,BO15,BO20)</f>
        <v>11730.997119444444</v>
      </c>
      <c r="BP25" s="60">
        <f t="shared" si="16"/>
        <v>11629.267119444445</v>
      </c>
      <c r="BQ25" s="60">
        <f t="shared" si="16"/>
        <v>11491.347119444445</v>
      </c>
      <c r="BR25" s="60">
        <f t="shared" si="16"/>
        <v>11391.137119444444</v>
      </c>
      <c r="BS25" s="60">
        <f t="shared" si="16"/>
        <v>11247.797119444444</v>
      </c>
      <c r="BT25" s="60">
        <f t="shared" si="16"/>
        <v>11140.307119444444</v>
      </c>
      <c r="BU25" s="60">
        <f t="shared" si="16"/>
        <v>11069.497119444444</v>
      </c>
      <c r="BV25" s="60">
        <f t="shared" si="16"/>
        <v>10984.627119444445</v>
      </c>
      <c r="BW25" s="60">
        <f t="shared" si="16"/>
        <v>10926.187119444445</v>
      </c>
      <c r="BX25" s="60">
        <f t="shared" si="16"/>
        <v>10832.377119444445</v>
      </c>
      <c r="BY25" s="60">
        <f t="shared" si="16"/>
        <v>10809.457119444443</v>
      </c>
      <c r="BZ25" s="60">
        <f t="shared" si="16"/>
        <v>7363.4771194444447</v>
      </c>
      <c r="CA25" s="60">
        <f t="shared" si="16"/>
        <v>7362.8271194444451</v>
      </c>
      <c r="CB25" s="60">
        <f t="shared" si="16"/>
        <v>7362.6471194444448</v>
      </c>
      <c r="CC25" s="60">
        <f t="shared" si="16"/>
        <v>7362.9571194444452</v>
      </c>
      <c r="CD25" s="60">
        <f t="shared" si="16"/>
        <v>7362.9171194444452</v>
      </c>
      <c r="CE25" s="60">
        <f t="shared" si="16"/>
        <v>7362.8471194444446</v>
      </c>
      <c r="CF25" s="60">
        <f t="shared" si="16"/>
        <v>7359.9371194444439</v>
      </c>
      <c r="CG25" s="60">
        <f t="shared" si="16"/>
        <v>7360.2871194444442</v>
      </c>
      <c r="CH25" s="60">
        <f t="shared" si="16"/>
        <v>7360.3271194444451</v>
      </c>
      <c r="CI25" s="60">
        <f t="shared" si="16"/>
        <v>7360.4771194444447</v>
      </c>
      <c r="CJ25" s="60">
        <f t="shared" si="16"/>
        <v>7360.5171194444438</v>
      </c>
      <c r="CK25" s="60">
        <f t="shared" si="16"/>
        <v>7360.5171194444438</v>
      </c>
      <c r="CL25" s="60">
        <f t="shared" si="16"/>
        <v>7360.6271194444444</v>
      </c>
      <c r="CM25" s="60">
        <f t="shared" si="16"/>
        <v>7360.8871194444446</v>
      </c>
      <c r="CN25" s="60">
        <f t="shared" si="16"/>
        <v>7360.4671194444445</v>
      </c>
      <c r="CO25" s="60">
        <f t="shared" si="16"/>
        <v>7360.0971194444446</v>
      </c>
      <c r="CP25" s="60">
        <f t="shared" si="16"/>
        <v>7360.3971194444439</v>
      </c>
      <c r="CQ25" s="60">
        <f t="shared" si="16"/>
        <v>7360.5171194444447</v>
      </c>
      <c r="CR25" s="60">
        <f t="shared" si="16"/>
        <v>7360.487119444444</v>
      </c>
      <c r="CS25" s="61">
        <f t="shared" si="16"/>
        <v>7360.2071194444443</v>
      </c>
      <c r="CT25" s="109">
        <f t="shared" si="14"/>
        <v>944514.93346666661</v>
      </c>
      <c r="CU25" s="150"/>
      <c r="CW25" s="140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0"/>
      <c r="CX26" s="169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2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2"/>
    </row>
    <row r="29" spans="1:102" ht="15.75" thickBot="1">
      <c r="A29" s="67" t="s">
        <v>26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27</v>
      </c>
      <c r="CU29" s="150"/>
      <c r="CX29" s="234"/>
    </row>
    <row r="30" spans="1:102">
      <c r="A30" s="69" t="s">
        <v>30</v>
      </c>
      <c r="B30" s="70">
        <f t="shared" ref="B30:G30" si="17">B31+B39</f>
        <v>2672.0161194444449</v>
      </c>
      <c r="C30" s="71">
        <f t="shared" si="17"/>
        <v>2676.0161194444449</v>
      </c>
      <c r="D30" s="71">
        <f t="shared" si="17"/>
        <v>2678.0161194444449</v>
      </c>
      <c r="E30" s="71">
        <f t="shared" si="17"/>
        <v>2678.0161194444449</v>
      </c>
      <c r="F30" s="71">
        <f t="shared" si="17"/>
        <v>2678.0161194444449</v>
      </c>
      <c r="G30" s="71">
        <f t="shared" si="17"/>
        <v>2680.0161194444449</v>
      </c>
      <c r="H30" s="71">
        <f t="shared" ref="H30:BS30" si="18">H31+H39</f>
        <v>2683.0161194444449</v>
      </c>
      <c r="I30" s="71">
        <f t="shared" si="18"/>
        <v>2683.0161194444449</v>
      </c>
      <c r="J30" s="71">
        <f t="shared" si="18"/>
        <v>2684.0161194444449</v>
      </c>
      <c r="K30" s="71">
        <f t="shared" si="18"/>
        <v>2684.0161194444449</v>
      </c>
      <c r="L30" s="71">
        <f t="shared" si="18"/>
        <v>2684.0161194444449</v>
      </c>
      <c r="M30" s="71">
        <f t="shared" si="18"/>
        <v>2684.0161194444449</v>
      </c>
      <c r="N30" s="71">
        <f t="shared" si="18"/>
        <v>2684.0161194444449</v>
      </c>
      <c r="O30" s="71">
        <f t="shared" si="18"/>
        <v>2687.0161194444449</v>
      </c>
      <c r="P30" s="71">
        <f t="shared" si="18"/>
        <v>2686.0161194444449</v>
      </c>
      <c r="Q30" s="71">
        <f t="shared" si="18"/>
        <v>2683.0161194444449</v>
      </c>
      <c r="R30" s="71">
        <f t="shared" si="18"/>
        <v>2685.0161194444449</v>
      </c>
      <c r="S30" s="71">
        <f t="shared" si="18"/>
        <v>2686.0161194444449</v>
      </c>
      <c r="T30" s="71">
        <f t="shared" si="18"/>
        <v>2687.0161194444449</v>
      </c>
      <c r="U30" s="71">
        <f t="shared" si="18"/>
        <v>2697.0161194444449</v>
      </c>
      <c r="V30" s="71">
        <f t="shared" si="18"/>
        <v>2741.0161194444449</v>
      </c>
      <c r="W30" s="71">
        <f t="shared" si="18"/>
        <v>2760.0161194444449</v>
      </c>
      <c r="X30" s="71">
        <f t="shared" si="18"/>
        <v>2781.0161194444449</v>
      </c>
      <c r="Y30" s="71">
        <f t="shared" si="18"/>
        <v>2807.0161194444449</v>
      </c>
      <c r="Z30" s="71">
        <f t="shared" si="18"/>
        <v>2856.0161194444449</v>
      </c>
      <c r="AA30" s="71">
        <f t="shared" si="18"/>
        <v>2877.0161194444449</v>
      </c>
      <c r="AB30" s="71">
        <f t="shared" si="18"/>
        <v>2889.0161194444449</v>
      </c>
      <c r="AC30" s="71">
        <f t="shared" si="18"/>
        <v>2886.0161194444449</v>
      </c>
      <c r="AD30" s="71">
        <f t="shared" si="18"/>
        <v>2886.0161194444449</v>
      </c>
      <c r="AE30" s="71">
        <f t="shared" si="18"/>
        <v>2887.0161194444449</v>
      </c>
      <c r="AF30" s="71">
        <f t="shared" si="18"/>
        <v>2793.0161194444449</v>
      </c>
      <c r="AG30" s="71">
        <f t="shared" si="18"/>
        <v>2759.0161194444449</v>
      </c>
      <c r="AH30" s="71">
        <f t="shared" si="18"/>
        <v>2763.0161194444449</v>
      </c>
      <c r="AI30" s="71">
        <f t="shared" si="18"/>
        <v>2764.0161194444449</v>
      </c>
      <c r="AJ30" s="71">
        <f t="shared" si="18"/>
        <v>2764.0161194444449</v>
      </c>
      <c r="AK30" s="71">
        <f t="shared" si="18"/>
        <v>2851.0161194444449</v>
      </c>
      <c r="AL30" s="71">
        <f t="shared" si="18"/>
        <v>2877.0161194444449</v>
      </c>
      <c r="AM30" s="71">
        <f t="shared" si="18"/>
        <v>2874.0161194444449</v>
      </c>
      <c r="AN30" s="71">
        <f t="shared" si="18"/>
        <v>2878.0161194444449</v>
      </c>
      <c r="AO30" s="71">
        <f t="shared" si="18"/>
        <v>2875.0161194444449</v>
      </c>
      <c r="AP30" s="71">
        <f t="shared" si="18"/>
        <v>2873.0161194444449</v>
      </c>
      <c r="AQ30" s="71">
        <f t="shared" si="18"/>
        <v>2875.0161194444449</v>
      </c>
      <c r="AR30" s="71">
        <f t="shared" si="18"/>
        <v>2872.0161194444449</v>
      </c>
      <c r="AS30" s="71">
        <f t="shared" si="18"/>
        <v>2872.0161194444449</v>
      </c>
      <c r="AT30" s="71">
        <f t="shared" si="18"/>
        <v>2866.0161194444449</v>
      </c>
      <c r="AU30" s="71">
        <f t="shared" si="18"/>
        <v>2863.0161194444449</v>
      </c>
      <c r="AV30" s="71">
        <f t="shared" si="18"/>
        <v>2867.0161194444449</v>
      </c>
      <c r="AW30" s="71">
        <f t="shared" si="18"/>
        <v>2868.0161194444449</v>
      </c>
      <c r="AX30" s="71">
        <f t="shared" si="18"/>
        <v>2865.0161194444449</v>
      </c>
      <c r="AY30" s="71">
        <f t="shared" si="18"/>
        <v>2861.0161194444449</v>
      </c>
      <c r="AZ30" s="71">
        <f t="shared" si="18"/>
        <v>2857.0161194444449</v>
      </c>
      <c r="BA30" s="71">
        <f t="shared" si="18"/>
        <v>2857.0161194444449</v>
      </c>
      <c r="BB30" s="71">
        <f t="shared" si="18"/>
        <v>2854.0161194444449</v>
      </c>
      <c r="BC30" s="71">
        <f t="shared" si="18"/>
        <v>2848.0161194444449</v>
      </c>
      <c r="BD30" s="71">
        <f t="shared" si="18"/>
        <v>2848.0161194444449</v>
      </c>
      <c r="BE30" s="71">
        <f t="shared" si="18"/>
        <v>2846.0161194444449</v>
      </c>
      <c r="BF30" s="71">
        <f t="shared" si="18"/>
        <v>2845.0161194444449</v>
      </c>
      <c r="BG30" s="71">
        <f t="shared" si="18"/>
        <v>2833.0161194444449</v>
      </c>
      <c r="BH30" s="71">
        <f t="shared" si="18"/>
        <v>2832.0161194444449</v>
      </c>
      <c r="BI30" s="71">
        <f t="shared" si="18"/>
        <v>2834.0161194444449</v>
      </c>
      <c r="BJ30" s="71">
        <f t="shared" si="18"/>
        <v>2833.0161194444449</v>
      </c>
      <c r="BK30" s="71">
        <f t="shared" si="18"/>
        <v>2830.0161194444449</v>
      </c>
      <c r="BL30" s="71">
        <f t="shared" si="18"/>
        <v>2831.0161194444449</v>
      </c>
      <c r="BM30" s="71">
        <f t="shared" si="18"/>
        <v>2830.0161194444449</v>
      </c>
      <c r="BN30" s="71">
        <f t="shared" si="18"/>
        <v>2829.0161194444449</v>
      </c>
      <c r="BO30" s="71">
        <f t="shared" si="18"/>
        <v>2828.0161194444449</v>
      </c>
      <c r="BP30" s="71">
        <f t="shared" si="18"/>
        <v>2834.0161194444449</v>
      </c>
      <c r="BQ30" s="71">
        <f t="shared" si="18"/>
        <v>2837.0161194444449</v>
      </c>
      <c r="BR30" s="71">
        <f t="shared" si="18"/>
        <v>2835.0161194444449</v>
      </c>
      <c r="BS30" s="71">
        <f t="shared" si="18"/>
        <v>2835.0161194444449</v>
      </c>
      <c r="BT30" s="71">
        <f t="shared" ref="BT30:CS30" si="19">BT31+BT39</f>
        <v>2835.0161194444449</v>
      </c>
      <c r="BU30" s="71">
        <f t="shared" si="19"/>
        <v>2835.0161194444449</v>
      </c>
      <c r="BV30" s="71">
        <f t="shared" si="19"/>
        <v>2834.0161194444449</v>
      </c>
      <c r="BW30" s="71">
        <f t="shared" si="19"/>
        <v>2841.0161194444449</v>
      </c>
      <c r="BX30" s="71">
        <f t="shared" si="19"/>
        <v>2847.0161194444449</v>
      </c>
      <c r="BY30" s="71">
        <f t="shared" si="19"/>
        <v>2846.0161194444449</v>
      </c>
      <c r="BZ30" s="71">
        <f t="shared" si="19"/>
        <v>2852.0161194444449</v>
      </c>
      <c r="CA30" s="71">
        <f t="shared" si="19"/>
        <v>2854.0161194444449</v>
      </c>
      <c r="CB30" s="71">
        <f t="shared" si="19"/>
        <v>2854.0161194444449</v>
      </c>
      <c r="CC30" s="71">
        <f t="shared" si="19"/>
        <v>2856.0161194444449</v>
      </c>
      <c r="CD30" s="71">
        <f t="shared" si="19"/>
        <v>2856.0161194444449</v>
      </c>
      <c r="CE30" s="71">
        <f t="shared" si="19"/>
        <v>2860.0161194444449</v>
      </c>
      <c r="CF30" s="71">
        <f t="shared" si="19"/>
        <v>2864.0161194444449</v>
      </c>
      <c r="CG30" s="71">
        <f t="shared" si="19"/>
        <v>2860.0161194444449</v>
      </c>
      <c r="CH30" s="71">
        <f t="shared" si="19"/>
        <v>2864.0161194444449</v>
      </c>
      <c r="CI30" s="71">
        <f t="shared" si="19"/>
        <v>2860.0161194444449</v>
      </c>
      <c r="CJ30" s="71">
        <f t="shared" si="19"/>
        <v>2856.0161194444449</v>
      </c>
      <c r="CK30" s="71">
        <f t="shared" si="19"/>
        <v>2856.0161194444449</v>
      </c>
      <c r="CL30" s="71">
        <f t="shared" si="19"/>
        <v>2861.0161194444449</v>
      </c>
      <c r="CM30" s="71">
        <f t="shared" si="19"/>
        <v>2864.0161194444449</v>
      </c>
      <c r="CN30" s="71">
        <f t="shared" si="19"/>
        <v>2858.0161194444449</v>
      </c>
      <c r="CO30" s="71">
        <f t="shared" si="19"/>
        <v>2853.0161194444449</v>
      </c>
      <c r="CP30" s="71">
        <f t="shared" si="19"/>
        <v>2855.0161194444449</v>
      </c>
      <c r="CQ30" s="71">
        <f t="shared" si="19"/>
        <v>2860.0161194444449</v>
      </c>
      <c r="CR30" s="71">
        <f t="shared" si="19"/>
        <v>2866.0161194444449</v>
      </c>
      <c r="CS30" s="72">
        <f t="shared" si="19"/>
        <v>2867.0161194444449</v>
      </c>
      <c r="CT30" s="73">
        <f t="shared" ref="CT30:CT47" si="20">SUM(B30:CS30)</f>
        <v>269900.54746666719</v>
      </c>
      <c r="CU30" s="150"/>
    </row>
    <row r="31" spans="1:102">
      <c r="A31" s="74" t="s">
        <v>31</v>
      </c>
      <c r="B31" s="75">
        <f>SUM(B32:B38)</f>
        <v>2600.1090000000004</v>
      </c>
      <c r="C31" s="76">
        <f t="shared" ref="C31:BN31" si="21">SUM(C32:C38)</f>
        <v>2604.1090000000004</v>
      </c>
      <c r="D31" s="76">
        <f t="shared" si="21"/>
        <v>2606.1090000000004</v>
      </c>
      <c r="E31" s="76">
        <f t="shared" si="21"/>
        <v>2606.1090000000004</v>
      </c>
      <c r="F31" s="76">
        <f t="shared" si="21"/>
        <v>2606.1090000000004</v>
      </c>
      <c r="G31" s="76">
        <f t="shared" si="21"/>
        <v>2608.1090000000004</v>
      </c>
      <c r="H31" s="76">
        <f t="shared" si="21"/>
        <v>2611.1090000000004</v>
      </c>
      <c r="I31" s="76">
        <f t="shared" si="21"/>
        <v>2611.1090000000004</v>
      </c>
      <c r="J31" s="76">
        <f t="shared" si="21"/>
        <v>2612.1090000000004</v>
      </c>
      <c r="K31" s="76">
        <f t="shared" si="21"/>
        <v>2612.1090000000004</v>
      </c>
      <c r="L31" s="76">
        <f t="shared" si="21"/>
        <v>2612.1090000000004</v>
      </c>
      <c r="M31" s="76">
        <f t="shared" si="21"/>
        <v>2612.1090000000004</v>
      </c>
      <c r="N31" s="76">
        <f t="shared" si="21"/>
        <v>2612.1090000000004</v>
      </c>
      <c r="O31" s="76">
        <f t="shared" si="21"/>
        <v>2615.1090000000004</v>
      </c>
      <c r="P31" s="76">
        <f t="shared" si="21"/>
        <v>2614.1090000000004</v>
      </c>
      <c r="Q31" s="76">
        <f t="shared" si="21"/>
        <v>2611.1090000000004</v>
      </c>
      <c r="R31" s="76">
        <f t="shared" si="21"/>
        <v>2613.1090000000004</v>
      </c>
      <c r="S31" s="76">
        <f t="shared" si="21"/>
        <v>2614.1090000000004</v>
      </c>
      <c r="T31" s="76">
        <f t="shared" si="21"/>
        <v>2615.1090000000004</v>
      </c>
      <c r="U31" s="76">
        <f t="shared" si="21"/>
        <v>2625.1090000000004</v>
      </c>
      <c r="V31" s="76">
        <f t="shared" si="21"/>
        <v>2669.1090000000004</v>
      </c>
      <c r="W31" s="76">
        <f t="shared" si="21"/>
        <v>2688.1090000000004</v>
      </c>
      <c r="X31" s="76">
        <f t="shared" si="21"/>
        <v>2709.1090000000004</v>
      </c>
      <c r="Y31" s="76">
        <f t="shared" si="21"/>
        <v>2735.1090000000004</v>
      </c>
      <c r="Z31" s="76">
        <f t="shared" si="21"/>
        <v>2784.1090000000004</v>
      </c>
      <c r="AA31" s="76">
        <f t="shared" si="21"/>
        <v>2805.1090000000004</v>
      </c>
      <c r="AB31" s="76">
        <f t="shared" si="21"/>
        <v>2817.1090000000004</v>
      </c>
      <c r="AC31" s="76">
        <f t="shared" si="21"/>
        <v>2814.1090000000004</v>
      </c>
      <c r="AD31" s="76">
        <f t="shared" si="21"/>
        <v>2814.1090000000004</v>
      </c>
      <c r="AE31" s="76">
        <f t="shared" si="21"/>
        <v>2815.1090000000004</v>
      </c>
      <c r="AF31" s="76">
        <f t="shared" si="21"/>
        <v>2721.1090000000004</v>
      </c>
      <c r="AG31" s="76">
        <f t="shared" si="21"/>
        <v>2687.1090000000004</v>
      </c>
      <c r="AH31" s="76">
        <f t="shared" si="21"/>
        <v>2691.1090000000004</v>
      </c>
      <c r="AI31" s="76">
        <f t="shared" si="21"/>
        <v>2692.1090000000004</v>
      </c>
      <c r="AJ31" s="76">
        <f t="shared" si="21"/>
        <v>2692.1090000000004</v>
      </c>
      <c r="AK31" s="76">
        <f t="shared" si="21"/>
        <v>2779.1090000000004</v>
      </c>
      <c r="AL31" s="76">
        <f t="shared" si="21"/>
        <v>2805.1090000000004</v>
      </c>
      <c r="AM31" s="76">
        <f t="shared" si="21"/>
        <v>2802.1090000000004</v>
      </c>
      <c r="AN31" s="76">
        <f t="shared" si="21"/>
        <v>2806.1090000000004</v>
      </c>
      <c r="AO31" s="76">
        <f t="shared" si="21"/>
        <v>2803.1090000000004</v>
      </c>
      <c r="AP31" s="76">
        <f t="shared" si="21"/>
        <v>2801.1090000000004</v>
      </c>
      <c r="AQ31" s="76">
        <f t="shared" si="21"/>
        <v>2803.1090000000004</v>
      </c>
      <c r="AR31" s="76">
        <f t="shared" si="21"/>
        <v>2800.1090000000004</v>
      </c>
      <c r="AS31" s="76">
        <f t="shared" si="21"/>
        <v>2800.1090000000004</v>
      </c>
      <c r="AT31" s="76">
        <f t="shared" si="21"/>
        <v>2794.1090000000004</v>
      </c>
      <c r="AU31" s="76">
        <f t="shared" si="21"/>
        <v>2791.1090000000004</v>
      </c>
      <c r="AV31" s="76">
        <f t="shared" si="21"/>
        <v>2795.1090000000004</v>
      </c>
      <c r="AW31" s="76">
        <f t="shared" si="21"/>
        <v>2796.1090000000004</v>
      </c>
      <c r="AX31" s="76">
        <f t="shared" si="21"/>
        <v>2793.1090000000004</v>
      </c>
      <c r="AY31" s="76">
        <f t="shared" si="21"/>
        <v>2789.1090000000004</v>
      </c>
      <c r="AZ31" s="76">
        <f t="shared" si="21"/>
        <v>2785.1090000000004</v>
      </c>
      <c r="BA31" s="76">
        <f t="shared" si="21"/>
        <v>2785.1090000000004</v>
      </c>
      <c r="BB31" s="76">
        <f t="shared" si="21"/>
        <v>2782.1090000000004</v>
      </c>
      <c r="BC31" s="76">
        <f t="shared" si="21"/>
        <v>2776.1090000000004</v>
      </c>
      <c r="BD31" s="76">
        <f t="shared" si="21"/>
        <v>2776.1090000000004</v>
      </c>
      <c r="BE31" s="76">
        <f t="shared" si="21"/>
        <v>2774.1090000000004</v>
      </c>
      <c r="BF31" s="76">
        <f t="shared" si="21"/>
        <v>2773.1090000000004</v>
      </c>
      <c r="BG31" s="76">
        <f t="shared" si="21"/>
        <v>2761.1090000000004</v>
      </c>
      <c r="BH31" s="76">
        <f t="shared" si="21"/>
        <v>2760.1090000000004</v>
      </c>
      <c r="BI31" s="76">
        <f t="shared" si="21"/>
        <v>2762.1090000000004</v>
      </c>
      <c r="BJ31" s="76">
        <f t="shared" si="21"/>
        <v>2761.1090000000004</v>
      </c>
      <c r="BK31" s="76">
        <f t="shared" si="21"/>
        <v>2758.1090000000004</v>
      </c>
      <c r="BL31" s="76">
        <f t="shared" si="21"/>
        <v>2759.1090000000004</v>
      </c>
      <c r="BM31" s="76">
        <f t="shared" si="21"/>
        <v>2758.1090000000004</v>
      </c>
      <c r="BN31" s="76">
        <f t="shared" si="21"/>
        <v>2757.1090000000004</v>
      </c>
      <c r="BO31" s="76">
        <f t="shared" ref="BO31:CS31" si="22">SUM(BO32:BO38)</f>
        <v>2756.1090000000004</v>
      </c>
      <c r="BP31" s="76">
        <f t="shared" si="22"/>
        <v>2762.1090000000004</v>
      </c>
      <c r="BQ31" s="76">
        <f t="shared" si="22"/>
        <v>2765.1090000000004</v>
      </c>
      <c r="BR31" s="76">
        <f t="shared" si="22"/>
        <v>2763.1090000000004</v>
      </c>
      <c r="BS31" s="76">
        <f t="shared" si="22"/>
        <v>2763.1090000000004</v>
      </c>
      <c r="BT31" s="76">
        <f t="shared" si="22"/>
        <v>2763.1090000000004</v>
      </c>
      <c r="BU31" s="76">
        <f t="shared" si="22"/>
        <v>2763.1090000000004</v>
      </c>
      <c r="BV31" s="76">
        <f t="shared" si="22"/>
        <v>2762.1090000000004</v>
      </c>
      <c r="BW31" s="76">
        <f t="shared" si="22"/>
        <v>2769.1090000000004</v>
      </c>
      <c r="BX31" s="76">
        <f t="shared" si="22"/>
        <v>2775.1090000000004</v>
      </c>
      <c r="BY31" s="76">
        <f t="shared" si="22"/>
        <v>2774.1090000000004</v>
      </c>
      <c r="BZ31" s="76">
        <f t="shared" si="22"/>
        <v>2780.1090000000004</v>
      </c>
      <c r="CA31" s="76">
        <f t="shared" si="22"/>
        <v>2782.1090000000004</v>
      </c>
      <c r="CB31" s="76">
        <f t="shared" si="22"/>
        <v>2782.1090000000004</v>
      </c>
      <c r="CC31" s="76">
        <f t="shared" si="22"/>
        <v>2784.1090000000004</v>
      </c>
      <c r="CD31" s="76">
        <f t="shared" si="22"/>
        <v>2784.1090000000004</v>
      </c>
      <c r="CE31" s="76">
        <f t="shared" si="22"/>
        <v>2788.1090000000004</v>
      </c>
      <c r="CF31" s="76">
        <f t="shared" si="22"/>
        <v>2792.1090000000004</v>
      </c>
      <c r="CG31" s="76">
        <f t="shared" si="22"/>
        <v>2788.1090000000004</v>
      </c>
      <c r="CH31" s="76">
        <f t="shared" si="22"/>
        <v>2792.1090000000004</v>
      </c>
      <c r="CI31" s="76">
        <f t="shared" si="22"/>
        <v>2788.1090000000004</v>
      </c>
      <c r="CJ31" s="76">
        <f t="shared" si="22"/>
        <v>2784.1090000000004</v>
      </c>
      <c r="CK31" s="76">
        <f t="shared" si="22"/>
        <v>2784.1090000000004</v>
      </c>
      <c r="CL31" s="76">
        <f t="shared" si="22"/>
        <v>2789.1090000000004</v>
      </c>
      <c r="CM31" s="76">
        <f t="shared" si="22"/>
        <v>2792.1090000000004</v>
      </c>
      <c r="CN31" s="76">
        <f t="shared" si="22"/>
        <v>2786.1090000000004</v>
      </c>
      <c r="CO31" s="76">
        <f t="shared" si="22"/>
        <v>2781.1090000000004</v>
      </c>
      <c r="CP31" s="76">
        <f t="shared" si="22"/>
        <v>2783.1090000000004</v>
      </c>
      <c r="CQ31" s="76">
        <f t="shared" si="22"/>
        <v>2788.1090000000004</v>
      </c>
      <c r="CR31" s="76">
        <f t="shared" si="22"/>
        <v>2794.1090000000004</v>
      </c>
      <c r="CS31" s="77">
        <f t="shared" si="22"/>
        <v>2795.1090000000004</v>
      </c>
      <c r="CT31" s="30">
        <f t="shared" si="20"/>
        <v>262997.46399999975</v>
      </c>
      <c r="CU31" s="152"/>
    </row>
    <row r="32" spans="1:102">
      <c r="A32" s="78" t="s">
        <v>32</v>
      </c>
      <c r="B32" s="79">
        <f>B62-B73</f>
        <v>0</v>
      </c>
      <c r="C32" s="80">
        <f t="shared" ref="C32:BN32" si="23">C62-C73</f>
        <v>0</v>
      </c>
      <c r="D32" s="80">
        <f t="shared" si="23"/>
        <v>0</v>
      </c>
      <c r="E32" s="80">
        <f t="shared" si="23"/>
        <v>0</v>
      </c>
      <c r="F32" s="80">
        <f t="shared" si="23"/>
        <v>0</v>
      </c>
      <c r="G32" s="80">
        <f t="shared" si="23"/>
        <v>0</v>
      </c>
      <c r="H32" s="80">
        <f t="shared" si="23"/>
        <v>0</v>
      </c>
      <c r="I32" s="80">
        <f t="shared" si="23"/>
        <v>0</v>
      </c>
      <c r="J32" s="80">
        <f t="shared" si="23"/>
        <v>0</v>
      </c>
      <c r="K32" s="80">
        <f t="shared" si="23"/>
        <v>0</v>
      </c>
      <c r="L32" s="80">
        <f t="shared" si="23"/>
        <v>0</v>
      </c>
      <c r="M32" s="80">
        <f t="shared" si="23"/>
        <v>0</v>
      </c>
      <c r="N32" s="80">
        <f t="shared" si="23"/>
        <v>0</v>
      </c>
      <c r="O32" s="80">
        <f t="shared" si="23"/>
        <v>0</v>
      </c>
      <c r="P32" s="80">
        <f t="shared" si="23"/>
        <v>0</v>
      </c>
      <c r="Q32" s="80">
        <f t="shared" si="23"/>
        <v>0</v>
      </c>
      <c r="R32" s="80">
        <f t="shared" si="23"/>
        <v>0</v>
      </c>
      <c r="S32" s="80">
        <f t="shared" si="23"/>
        <v>0</v>
      </c>
      <c r="T32" s="80">
        <f t="shared" si="23"/>
        <v>0</v>
      </c>
      <c r="U32" s="80">
        <f t="shared" si="23"/>
        <v>0</v>
      </c>
      <c r="V32" s="80">
        <f t="shared" si="23"/>
        <v>0</v>
      </c>
      <c r="W32" s="80">
        <f t="shared" si="23"/>
        <v>0</v>
      </c>
      <c r="X32" s="80">
        <f t="shared" si="23"/>
        <v>0</v>
      </c>
      <c r="Y32" s="80">
        <f t="shared" si="23"/>
        <v>0</v>
      </c>
      <c r="Z32" s="80">
        <f t="shared" si="23"/>
        <v>0</v>
      </c>
      <c r="AA32" s="80">
        <f t="shared" si="23"/>
        <v>0</v>
      </c>
      <c r="AB32" s="80">
        <f t="shared" si="23"/>
        <v>0</v>
      </c>
      <c r="AC32" s="80">
        <f t="shared" si="23"/>
        <v>0</v>
      </c>
      <c r="AD32" s="80">
        <f t="shared" si="23"/>
        <v>0</v>
      </c>
      <c r="AE32" s="80">
        <f t="shared" si="23"/>
        <v>0</v>
      </c>
      <c r="AF32" s="80">
        <f t="shared" si="23"/>
        <v>0</v>
      </c>
      <c r="AG32" s="80">
        <f t="shared" si="23"/>
        <v>0</v>
      </c>
      <c r="AH32" s="80">
        <f t="shared" si="23"/>
        <v>0</v>
      </c>
      <c r="AI32" s="80">
        <f t="shared" si="23"/>
        <v>0</v>
      </c>
      <c r="AJ32" s="80">
        <f t="shared" si="23"/>
        <v>0</v>
      </c>
      <c r="AK32" s="80">
        <f t="shared" si="23"/>
        <v>0</v>
      </c>
      <c r="AL32" s="80">
        <f t="shared" si="23"/>
        <v>0</v>
      </c>
      <c r="AM32" s="80">
        <f t="shared" si="23"/>
        <v>0</v>
      </c>
      <c r="AN32" s="80">
        <f t="shared" si="23"/>
        <v>0</v>
      </c>
      <c r="AO32" s="80">
        <f t="shared" si="23"/>
        <v>0</v>
      </c>
      <c r="AP32" s="80">
        <f t="shared" si="23"/>
        <v>0</v>
      </c>
      <c r="AQ32" s="80">
        <f t="shared" si="23"/>
        <v>0</v>
      </c>
      <c r="AR32" s="80">
        <f t="shared" si="23"/>
        <v>0</v>
      </c>
      <c r="AS32" s="80">
        <f t="shared" si="23"/>
        <v>0</v>
      </c>
      <c r="AT32" s="80">
        <f t="shared" si="23"/>
        <v>0</v>
      </c>
      <c r="AU32" s="80">
        <f t="shared" si="23"/>
        <v>0</v>
      </c>
      <c r="AV32" s="80">
        <f t="shared" si="23"/>
        <v>0</v>
      </c>
      <c r="AW32" s="80">
        <f t="shared" si="23"/>
        <v>0</v>
      </c>
      <c r="AX32" s="80">
        <f t="shared" si="23"/>
        <v>0</v>
      </c>
      <c r="AY32" s="80">
        <f t="shared" si="23"/>
        <v>0</v>
      </c>
      <c r="AZ32" s="80">
        <f t="shared" si="23"/>
        <v>0</v>
      </c>
      <c r="BA32" s="80">
        <f t="shared" si="23"/>
        <v>0</v>
      </c>
      <c r="BB32" s="80">
        <f t="shared" si="23"/>
        <v>0</v>
      </c>
      <c r="BC32" s="80">
        <f t="shared" si="23"/>
        <v>0</v>
      </c>
      <c r="BD32" s="80">
        <f t="shared" si="23"/>
        <v>0</v>
      </c>
      <c r="BE32" s="80">
        <f t="shared" si="23"/>
        <v>0</v>
      </c>
      <c r="BF32" s="80">
        <f t="shared" si="23"/>
        <v>0</v>
      </c>
      <c r="BG32" s="80">
        <f t="shared" si="23"/>
        <v>0</v>
      </c>
      <c r="BH32" s="80">
        <f t="shared" si="23"/>
        <v>0</v>
      </c>
      <c r="BI32" s="80">
        <f t="shared" si="23"/>
        <v>0</v>
      </c>
      <c r="BJ32" s="80">
        <f t="shared" si="23"/>
        <v>0</v>
      </c>
      <c r="BK32" s="80">
        <f t="shared" si="23"/>
        <v>0</v>
      </c>
      <c r="BL32" s="80">
        <f t="shared" si="23"/>
        <v>0</v>
      </c>
      <c r="BM32" s="80">
        <f t="shared" si="23"/>
        <v>0</v>
      </c>
      <c r="BN32" s="80">
        <f t="shared" si="23"/>
        <v>0</v>
      </c>
      <c r="BO32" s="80">
        <f t="shared" ref="BO32:CS32" si="24">BO62-BO73</f>
        <v>0</v>
      </c>
      <c r="BP32" s="80">
        <f t="shared" si="24"/>
        <v>0</v>
      </c>
      <c r="BQ32" s="80">
        <f t="shared" si="24"/>
        <v>0</v>
      </c>
      <c r="BR32" s="80">
        <f t="shared" si="24"/>
        <v>0</v>
      </c>
      <c r="BS32" s="80">
        <f t="shared" si="24"/>
        <v>0</v>
      </c>
      <c r="BT32" s="80">
        <f t="shared" si="24"/>
        <v>0</v>
      </c>
      <c r="BU32" s="80">
        <f t="shared" si="24"/>
        <v>0</v>
      </c>
      <c r="BV32" s="80">
        <f t="shared" si="24"/>
        <v>0</v>
      </c>
      <c r="BW32" s="80">
        <f t="shared" si="24"/>
        <v>0</v>
      </c>
      <c r="BX32" s="80">
        <f t="shared" si="24"/>
        <v>0</v>
      </c>
      <c r="BY32" s="80">
        <f t="shared" si="24"/>
        <v>0</v>
      </c>
      <c r="BZ32" s="80">
        <f t="shared" si="24"/>
        <v>0</v>
      </c>
      <c r="CA32" s="80">
        <f t="shared" si="24"/>
        <v>0</v>
      </c>
      <c r="CB32" s="80">
        <f t="shared" si="24"/>
        <v>0</v>
      </c>
      <c r="CC32" s="80">
        <f t="shared" si="24"/>
        <v>0</v>
      </c>
      <c r="CD32" s="80">
        <f t="shared" si="24"/>
        <v>0</v>
      </c>
      <c r="CE32" s="80">
        <f t="shared" si="24"/>
        <v>0</v>
      </c>
      <c r="CF32" s="80">
        <f t="shared" si="24"/>
        <v>0</v>
      </c>
      <c r="CG32" s="80">
        <f t="shared" si="24"/>
        <v>0</v>
      </c>
      <c r="CH32" s="80">
        <f t="shared" si="24"/>
        <v>0</v>
      </c>
      <c r="CI32" s="80">
        <f t="shared" si="24"/>
        <v>0</v>
      </c>
      <c r="CJ32" s="80">
        <f t="shared" si="24"/>
        <v>0</v>
      </c>
      <c r="CK32" s="80">
        <f t="shared" si="24"/>
        <v>0</v>
      </c>
      <c r="CL32" s="80">
        <f t="shared" si="24"/>
        <v>0</v>
      </c>
      <c r="CM32" s="80">
        <f t="shared" si="24"/>
        <v>0</v>
      </c>
      <c r="CN32" s="80">
        <f t="shared" si="24"/>
        <v>0</v>
      </c>
      <c r="CO32" s="80">
        <f t="shared" si="24"/>
        <v>0</v>
      </c>
      <c r="CP32" s="80">
        <f t="shared" si="24"/>
        <v>0</v>
      </c>
      <c r="CQ32" s="80">
        <f t="shared" si="24"/>
        <v>0</v>
      </c>
      <c r="CR32" s="80">
        <f t="shared" si="24"/>
        <v>0</v>
      </c>
      <c r="CS32" s="81">
        <f t="shared" si="24"/>
        <v>0</v>
      </c>
      <c r="CT32" s="30">
        <f t="shared" si="20"/>
        <v>0</v>
      </c>
      <c r="CU32" s="152"/>
    </row>
    <row r="33" spans="1:99">
      <c r="A33" s="25" t="s">
        <v>33</v>
      </c>
      <c r="B33" s="82">
        <f t="shared" ref="B33:Q38" si="25">B63-B74</f>
        <v>549</v>
      </c>
      <c r="C33" s="3">
        <f t="shared" si="25"/>
        <v>549</v>
      </c>
      <c r="D33" s="3">
        <f t="shared" si="25"/>
        <v>549</v>
      </c>
      <c r="E33" s="3">
        <f t="shared" si="25"/>
        <v>549</v>
      </c>
      <c r="F33" s="3">
        <f t="shared" si="25"/>
        <v>549</v>
      </c>
      <c r="G33" s="3">
        <f t="shared" si="25"/>
        <v>549</v>
      </c>
      <c r="H33" s="3">
        <f t="shared" si="25"/>
        <v>549</v>
      </c>
      <c r="I33" s="3">
        <f t="shared" si="25"/>
        <v>549</v>
      </c>
      <c r="J33" s="3">
        <f t="shared" si="25"/>
        <v>549</v>
      </c>
      <c r="K33" s="3">
        <f t="shared" si="25"/>
        <v>549</v>
      </c>
      <c r="L33" s="3">
        <f t="shared" si="25"/>
        <v>549</v>
      </c>
      <c r="M33" s="3">
        <f t="shared" si="25"/>
        <v>549</v>
      </c>
      <c r="N33" s="3">
        <f t="shared" si="25"/>
        <v>549</v>
      </c>
      <c r="O33" s="3">
        <f t="shared" si="25"/>
        <v>549</v>
      </c>
      <c r="P33" s="3">
        <f t="shared" si="25"/>
        <v>549</v>
      </c>
      <c r="Q33" s="3">
        <f t="shared" si="25"/>
        <v>549</v>
      </c>
      <c r="R33" s="3">
        <f t="shared" ref="R33:CC33" si="26">R63-R74</f>
        <v>549</v>
      </c>
      <c r="S33" s="3">
        <f t="shared" si="26"/>
        <v>549</v>
      </c>
      <c r="T33" s="3">
        <f t="shared" si="26"/>
        <v>549</v>
      </c>
      <c r="U33" s="3">
        <f t="shared" si="26"/>
        <v>549</v>
      </c>
      <c r="V33" s="3">
        <f t="shared" si="26"/>
        <v>549</v>
      </c>
      <c r="W33" s="3">
        <f t="shared" si="26"/>
        <v>549</v>
      </c>
      <c r="X33" s="3">
        <f t="shared" si="26"/>
        <v>549</v>
      </c>
      <c r="Y33" s="3">
        <f t="shared" si="26"/>
        <v>549</v>
      </c>
      <c r="Z33" s="3">
        <f t="shared" si="26"/>
        <v>549</v>
      </c>
      <c r="AA33" s="3">
        <f t="shared" si="26"/>
        <v>549</v>
      </c>
      <c r="AB33" s="3">
        <f t="shared" si="26"/>
        <v>549</v>
      </c>
      <c r="AC33" s="3">
        <f t="shared" si="26"/>
        <v>549</v>
      </c>
      <c r="AD33" s="3">
        <f t="shared" si="26"/>
        <v>549</v>
      </c>
      <c r="AE33" s="3">
        <f t="shared" si="26"/>
        <v>549</v>
      </c>
      <c r="AF33" s="3">
        <f t="shared" si="26"/>
        <v>489</v>
      </c>
      <c r="AG33" s="3">
        <f t="shared" si="26"/>
        <v>481</v>
      </c>
      <c r="AH33" s="3">
        <f t="shared" si="26"/>
        <v>481</v>
      </c>
      <c r="AI33" s="3">
        <f t="shared" si="26"/>
        <v>481</v>
      </c>
      <c r="AJ33" s="3">
        <f t="shared" si="26"/>
        <v>481</v>
      </c>
      <c r="AK33" s="3">
        <f t="shared" si="26"/>
        <v>541</v>
      </c>
      <c r="AL33" s="3">
        <f t="shared" si="26"/>
        <v>549</v>
      </c>
      <c r="AM33" s="3">
        <f t="shared" si="26"/>
        <v>549</v>
      </c>
      <c r="AN33" s="3">
        <f t="shared" si="26"/>
        <v>549</v>
      </c>
      <c r="AO33" s="3">
        <f t="shared" si="26"/>
        <v>549</v>
      </c>
      <c r="AP33" s="3">
        <f t="shared" si="26"/>
        <v>549</v>
      </c>
      <c r="AQ33" s="3">
        <f t="shared" si="26"/>
        <v>549</v>
      </c>
      <c r="AR33" s="3">
        <f t="shared" si="26"/>
        <v>549</v>
      </c>
      <c r="AS33" s="3">
        <f t="shared" si="26"/>
        <v>549</v>
      </c>
      <c r="AT33" s="3">
        <f t="shared" si="26"/>
        <v>549</v>
      </c>
      <c r="AU33" s="3">
        <f t="shared" si="26"/>
        <v>549</v>
      </c>
      <c r="AV33" s="3">
        <f t="shared" si="26"/>
        <v>549</v>
      </c>
      <c r="AW33" s="3">
        <f t="shared" si="26"/>
        <v>549</v>
      </c>
      <c r="AX33" s="3">
        <f t="shared" si="26"/>
        <v>549</v>
      </c>
      <c r="AY33" s="3">
        <f t="shared" si="26"/>
        <v>549</v>
      </c>
      <c r="AZ33" s="3">
        <f t="shared" si="26"/>
        <v>549</v>
      </c>
      <c r="BA33" s="3">
        <f t="shared" si="26"/>
        <v>549</v>
      </c>
      <c r="BB33" s="3">
        <f t="shared" si="26"/>
        <v>549</v>
      </c>
      <c r="BC33" s="3">
        <f t="shared" si="26"/>
        <v>549</v>
      </c>
      <c r="BD33" s="3">
        <f t="shared" si="26"/>
        <v>549</v>
      </c>
      <c r="BE33" s="3">
        <f t="shared" si="26"/>
        <v>549</v>
      </c>
      <c r="BF33" s="3">
        <f t="shared" si="26"/>
        <v>549</v>
      </c>
      <c r="BG33" s="3">
        <f t="shared" si="26"/>
        <v>549</v>
      </c>
      <c r="BH33" s="3">
        <f t="shared" si="26"/>
        <v>549</v>
      </c>
      <c r="BI33" s="3">
        <f t="shared" si="26"/>
        <v>549</v>
      </c>
      <c r="BJ33" s="3">
        <f t="shared" si="26"/>
        <v>549</v>
      </c>
      <c r="BK33" s="3">
        <f t="shared" si="26"/>
        <v>549</v>
      </c>
      <c r="BL33" s="3">
        <f t="shared" si="26"/>
        <v>549</v>
      </c>
      <c r="BM33" s="3">
        <f t="shared" si="26"/>
        <v>549</v>
      </c>
      <c r="BN33" s="3">
        <f t="shared" si="26"/>
        <v>549</v>
      </c>
      <c r="BO33" s="3">
        <f t="shared" si="26"/>
        <v>549</v>
      </c>
      <c r="BP33" s="3">
        <f t="shared" si="26"/>
        <v>549</v>
      </c>
      <c r="BQ33" s="3">
        <f t="shared" si="26"/>
        <v>549</v>
      </c>
      <c r="BR33" s="3">
        <f t="shared" si="26"/>
        <v>549</v>
      </c>
      <c r="BS33" s="3">
        <f t="shared" si="26"/>
        <v>549</v>
      </c>
      <c r="BT33" s="3">
        <f t="shared" si="26"/>
        <v>549</v>
      </c>
      <c r="BU33" s="3">
        <f t="shared" si="26"/>
        <v>549</v>
      </c>
      <c r="BV33" s="3">
        <f t="shared" si="26"/>
        <v>549</v>
      </c>
      <c r="BW33" s="3">
        <f t="shared" si="26"/>
        <v>549</v>
      </c>
      <c r="BX33" s="3">
        <f t="shared" si="26"/>
        <v>549</v>
      </c>
      <c r="BY33" s="3">
        <f t="shared" si="26"/>
        <v>549</v>
      </c>
      <c r="BZ33" s="3">
        <f t="shared" si="26"/>
        <v>549</v>
      </c>
      <c r="CA33" s="3">
        <f t="shared" si="26"/>
        <v>549</v>
      </c>
      <c r="CB33" s="3">
        <f t="shared" si="26"/>
        <v>549</v>
      </c>
      <c r="CC33" s="3">
        <f t="shared" si="26"/>
        <v>549</v>
      </c>
      <c r="CD33" s="3">
        <f t="shared" ref="CD33:CS33" si="27">CD63-CD74</f>
        <v>549</v>
      </c>
      <c r="CE33" s="3">
        <f t="shared" si="27"/>
        <v>549</v>
      </c>
      <c r="CF33" s="3">
        <f t="shared" si="27"/>
        <v>549</v>
      </c>
      <c r="CG33" s="3">
        <f t="shared" si="27"/>
        <v>549</v>
      </c>
      <c r="CH33" s="3">
        <f t="shared" si="27"/>
        <v>549</v>
      </c>
      <c r="CI33" s="3">
        <f t="shared" si="27"/>
        <v>549</v>
      </c>
      <c r="CJ33" s="3">
        <f t="shared" si="27"/>
        <v>549</v>
      </c>
      <c r="CK33" s="3">
        <f t="shared" si="27"/>
        <v>549</v>
      </c>
      <c r="CL33" s="3">
        <f t="shared" si="27"/>
        <v>549</v>
      </c>
      <c r="CM33" s="3">
        <f t="shared" si="27"/>
        <v>549</v>
      </c>
      <c r="CN33" s="3">
        <f t="shared" si="27"/>
        <v>549</v>
      </c>
      <c r="CO33" s="3">
        <f t="shared" si="27"/>
        <v>549</v>
      </c>
      <c r="CP33" s="3">
        <f t="shared" si="27"/>
        <v>549</v>
      </c>
      <c r="CQ33" s="3">
        <f t="shared" si="27"/>
        <v>549</v>
      </c>
      <c r="CR33" s="3">
        <f t="shared" si="27"/>
        <v>549</v>
      </c>
      <c r="CS33" s="83">
        <f t="shared" si="27"/>
        <v>549</v>
      </c>
      <c r="CT33" s="30">
        <f t="shared" si="20"/>
        <v>52364</v>
      </c>
      <c r="CU33" s="152"/>
    </row>
    <row r="34" spans="1:99">
      <c r="A34" s="25" t="s">
        <v>34</v>
      </c>
      <c r="B34" s="82">
        <f t="shared" si="25"/>
        <v>728.32900000000006</v>
      </c>
      <c r="C34" s="3">
        <f t="shared" si="25"/>
        <v>728.32900000000006</v>
      </c>
      <c r="D34" s="3">
        <f t="shared" si="25"/>
        <v>728.32900000000006</v>
      </c>
      <c r="E34" s="3">
        <f t="shared" si="25"/>
        <v>728.32900000000006</v>
      </c>
      <c r="F34" s="3">
        <f t="shared" si="25"/>
        <v>728.32900000000006</v>
      </c>
      <c r="G34" s="3">
        <f t="shared" si="25"/>
        <v>728.32900000000006</v>
      </c>
      <c r="H34" s="3">
        <f t="shared" si="25"/>
        <v>728.32900000000006</v>
      </c>
      <c r="I34" s="3">
        <f t="shared" si="25"/>
        <v>728.32900000000006</v>
      </c>
      <c r="J34" s="3">
        <f t="shared" si="25"/>
        <v>728.32900000000006</v>
      </c>
      <c r="K34" s="3">
        <f t="shared" si="25"/>
        <v>728.32900000000006</v>
      </c>
      <c r="L34" s="3">
        <f t="shared" si="25"/>
        <v>728.32900000000006</v>
      </c>
      <c r="M34" s="3">
        <f t="shared" si="25"/>
        <v>728.32900000000006</v>
      </c>
      <c r="N34" s="3">
        <f t="shared" si="25"/>
        <v>728.32900000000006</v>
      </c>
      <c r="O34" s="3">
        <f t="shared" si="25"/>
        <v>728.32900000000006</v>
      </c>
      <c r="P34" s="3">
        <f t="shared" si="25"/>
        <v>728.32900000000006</v>
      </c>
      <c r="Q34" s="3">
        <f t="shared" si="25"/>
        <v>728.32900000000006</v>
      </c>
      <c r="R34" s="3">
        <f t="shared" ref="R34:CC34" si="28">R64-R75</f>
        <v>728.32900000000006</v>
      </c>
      <c r="S34" s="3">
        <f t="shared" si="28"/>
        <v>728.32900000000006</v>
      </c>
      <c r="T34" s="3">
        <f t="shared" si="28"/>
        <v>728.32900000000006</v>
      </c>
      <c r="U34" s="3">
        <f t="shared" si="28"/>
        <v>728.32900000000006</v>
      </c>
      <c r="V34" s="3">
        <f t="shared" si="28"/>
        <v>728.32900000000006</v>
      </c>
      <c r="W34" s="3">
        <f t="shared" si="28"/>
        <v>728.32900000000006</v>
      </c>
      <c r="X34" s="3">
        <f t="shared" si="28"/>
        <v>728.32900000000006</v>
      </c>
      <c r="Y34" s="3">
        <f t="shared" si="28"/>
        <v>728.32900000000006</v>
      </c>
      <c r="Z34" s="3">
        <f t="shared" si="28"/>
        <v>728.32900000000006</v>
      </c>
      <c r="AA34" s="3">
        <f t="shared" si="28"/>
        <v>728.32900000000006</v>
      </c>
      <c r="AB34" s="3">
        <f t="shared" si="28"/>
        <v>728.32900000000006</v>
      </c>
      <c r="AC34" s="3">
        <f t="shared" si="28"/>
        <v>728.32900000000006</v>
      </c>
      <c r="AD34" s="3">
        <f t="shared" si="28"/>
        <v>728.32900000000006</v>
      </c>
      <c r="AE34" s="3">
        <f t="shared" si="28"/>
        <v>728.32900000000006</v>
      </c>
      <c r="AF34" s="3">
        <f t="shared" si="28"/>
        <v>728.32900000000006</v>
      </c>
      <c r="AG34" s="3">
        <f t="shared" si="28"/>
        <v>728.32900000000006</v>
      </c>
      <c r="AH34" s="3">
        <f t="shared" si="28"/>
        <v>728.32900000000006</v>
      </c>
      <c r="AI34" s="3">
        <f t="shared" si="28"/>
        <v>728.32900000000006</v>
      </c>
      <c r="AJ34" s="3">
        <f t="shared" si="28"/>
        <v>728.32900000000006</v>
      </c>
      <c r="AK34" s="3">
        <f t="shared" si="28"/>
        <v>728.32900000000006</v>
      </c>
      <c r="AL34" s="3">
        <f t="shared" si="28"/>
        <v>728.32900000000006</v>
      </c>
      <c r="AM34" s="3">
        <f t="shared" si="28"/>
        <v>728.32900000000006</v>
      </c>
      <c r="AN34" s="3">
        <f t="shared" si="28"/>
        <v>728.32900000000006</v>
      </c>
      <c r="AO34" s="3">
        <f t="shared" si="28"/>
        <v>728.32900000000006</v>
      </c>
      <c r="AP34" s="3">
        <f t="shared" si="28"/>
        <v>728.32900000000006</v>
      </c>
      <c r="AQ34" s="3">
        <f t="shared" si="28"/>
        <v>728.32900000000006</v>
      </c>
      <c r="AR34" s="3">
        <f t="shared" si="28"/>
        <v>728.32900000000006</v>
      </c>
      <c r="AS34" s="3">
        <f t="shared" si="28"/>
        <v>728.32900000000006</v>
      </c>
      <c r="AT34" s="3">
        <f t="shared" si="28"/>
        <v>728.32900000000006</v>
      </c>
      <c r="AU34" s="3">
        <f t="shared" si="28"/>
        <v>728.32900000000006</v>
      </c>
      <c r="AV34" s="3">
        <f t="shared" si="28"/>
        <v>728.32900000000006</v>
      </c>
      <c r="AW34" s="3">
        <f t="shared" si="28"/>
        <v>728.32900000000006</v>
      </c>
      <c r="AX34" s="3">
        <f t="shared" si="28"/>
        <v>728.32900000000006</v>
      </c>
      <c r="AY34" s="3">
        <f t="shared" si="28"/>
        <v>728.32900000000006</v>
      </c>
      <c r="AZ34" s="3">
        <f t="shared" si="28"/>
        <v>728.32900000000006</v>
      </c>
      <c r="BA34" s="3">
        <f t="shared" si="28"/>
        <v>728.32900000000006</v>
      </c>
      <c r="BB34" s="3">
        <f t="shared" si="28"/>
        <v>728.32900000000006</v>
      </c>
      <c r="BC34" s="3">
        <f t="shared" si="28"/>
        <v>728.32900000000006</v>
      </c>
      <c r="BD34" s="3">
        <f t="shared" si="28"/>
        <v>728.32900000000006</v>
      </c>
      <c r="BE34" s="3">
        <f t="shared" si="28"/>
        <v>728.32900000000006</v>
      </c>
      <c r="BF34" s="3">
        <f t="shared" si="28"/>
        <v>728.32900000000006</v>
      </c>
      <c r="BG34" s="3">
        <f t="shared" si="28"/>
        <v>728.32900000000006</v>
      </c>
      <c r="BH34" s="3">
        <f t="shared" si="28"/>
        <v>728.32900000000006</v>
      </c>
      <c r="BI34" s="3">
        <f t="shared" si="28"/>
        <v>728.32900000000006</v>
      </c>
      <c r="BJ34" s="3">
        <f t="shared" si="28"/>
        <v>728.32900000000006</v>
      </c>
      <c r="BK34" s="3">
        <f t="shared" si="28"/>
        <v>728.32900000000006</v>
      </c>
      <c r="BL34" s="3">
        <f t="shared" si="28"/>
        <v>728.32900000000006</v>
      </c>
      <c r="BM34" s="3">
        <f t="shared" si="28"/>
        <v>728.32900000000006</v>
      </c>
      <c r="BN34" s="3">
        <f t="shared" si="28"/>
        <v>728.32900000000006</v>
      </c>
      <c r="BO34" s="3">
        <f t="shared" si="28"/>
        <v>728.32900000000006</v>
      </c>
      <c r="BP34" s="3">
        <f t="shared" si="28"/>
        <v>728.32900000000006</v>
      </c>
      <c r="BQ34" s="3">
        <f t="shared" si="28"/>
        <v>728.32900000000006</v>
      </c>
      <c r="BR34" s="3">
        <f t="shared" si="28"/>
        <v>728.32900000000006</v>
      </c>
      <c r="BS34" s="3">
        <f t="shared" si="28"/>
        <v>728.32900000000006</v>
      </c>
      <c r="BT34" s="3">
        <f t="shared" si="28"/>
        <v>728.32900000000006</v>
      </c>
      <c r="BU34" s="3">
        <f t="shared" si="28"/>
        <v>728.32900000000006</v>
      </c>
      <c r="BV34" s="3">
        <f t="shared" si="28"/>
        <v>728.32900000000006</v>
      </c>
      <c r="BW34" s="3">
        <f t="shared" si="28"/>
        <v>728.32900000000006</v>
      </c>
      <c r="BX34" s="3">
        <f t="shared" si="28"/>
        <v>728.32900000000006</v>
      </c>
      <c r="BY34" s="3">
        <f t="shared" si="28"/>
        <v>728.32900000000006</v>
      </c>
      <c r="BZ34" s="3">
        <f t="shared" si="28"/>
        <v>728.32900000000006</v>
      </c>
      <c r="CA34" s="3">
        <f t="shared" si="28"/>
        <v>728.32900000000006</v>
      </c>
      <c r="CB34" s="3">
        <f t="shared" si="28"/>
        <v>728.32900000000006</v>
      </c>
      <c r="CC34" s="3">
        <f t="shared" si="28"/>
        <v>728.32900000000006</v>
      </c>
      <c r="CD34" s="3">
        <f t="shared" ref="CD34:CS34" si="29">CD64-CD75</f>
        <v>728.32900000000006</v>
      </c>
      <c r="CE34" s="3">
        <f t="shared" si="29"/>
        <v>728.32900000000006</v>
      </c>
      <c r="CF34" s="3">
        <f t="shared" si="29"/>
        <v>728.32900000000006</v>
      </c>
      <c r="CG34" s="3">
        <f t="shared" si="29"/>
        <v>728.32900000000006</v>
      </c>
      <c r="CH34" s="3">
        <f t="shared" si="29"/>
        <v>728.32900000000006</v>
      </c>
      <c r="CI34" s="3">
        <f t="shared" si="29"/>
        <v>728.32900000000006</v>
      </c>
      <c r="CJ34" s="3">
        <f t="shared" si="29"/>
        <v>728.32900000000006</v>
      </c>
      <c r="CK34" s="3">
        <f t="shared" si="29"/>
        <v>728.32900000000006</v>
      </c>
      <c r="CL34" s="3">
        <f t="shared" si="29"/>
        <v>728.32900000000006</v>
      </c>
      <c r="CM34" s="3">
        <f t="shared" si="29"/>
        <v>728.32900000000006</v>
      </c>
      <c r="CN34" s="3">
        <f t="shared" si="29"/>
        <v>728.32900000000006</v>
      </c>
      <c r="CO34" s="3">
        <f t="shared" si="29"/>
        <v>728.32900000000006</v>
      </c>
      <c r="CP34" s="3">
        <f t="shared" si="29"/>
        <v>728.32900000000006</v>
      </c>
      <c r="CQ34" s="3">
        <f t="shared" si="29"/>
        <v>728.32900000000006</v>
      </c>
      <c r="CR34" s="3">
        <f t="shared" si="29"/>
        <v>728.32900000000006</v>
      </c>
      <c r="CS34" s="83">
        <f t="shared" si="29"/>
        <v>728.32900000000006</v>
      </c>
      <c r="CT34" s="30">
        <f t="shared" si="20"/>
        <v>69919.58399999993</v>
      </c>
      <c r="CU34" s="152"/>
    </row>
    <row r="35" spans="1:99">
      <c r="A35" s="25" t="s">
        <v>35</v>
      </c>
      <c r="B35" s="82">
        <f t="shared" si="25"/>
        <v>177</v>
      </c>
      <c r="C35" s="3">
        <f t="shared" si="25"/>
        <v>177</v>
      </c>
      <c r="D35" s="3">
        <f t="shared" si="25"/>
        <v>177</v>
      </c>
      <c r="E35" s="3">
        <f t="shared" si="25"/>
        <v>177</v>
      </c>
      <c r="F35" s="3">
        <f t="shared" si="25"/>
        <v>177</v>
      </c>
      <c r="G35" s="3">
        <f t="shared" si="25"/>
        <v>177</v>
      </c>
      <c r="H35" s="3">
        <f t="shared" si="25"/>
        <v>177</v>
      </c>
      <c r="I35" s="3">
        <f t="shared" si="25"/>
        <v>177</v>
      </c>
      <c r="J35" s="3">
        <f t="shared" si="25"/>
        <v>177</v>
      </c>
      <c r="K35" s="3">
        <f t="shared" si="25"/>
        <v>177</v>
      </c>
      <c r="L35" s="3">
        <f t="shared" si="25"/>
        <v>177</v>
      </c>
      <c r="M35" s="3">
        <f t="shared" si="25"/>
        <v>177</v>
      </c>
      <c r="N35" s="3">
        <f t="shared" si="25"/>
        <v>177</v>
      </c>
      <c r="O35" s="3">
        <f t="shared" si="25"/>
        <v>177</v>
      </c>
      <c r="P35" s="3">
        <f t="shared" si="25"/>
        <v>177</v>
      </c>
      <c r="Q35" s="3">
        <f t="shared" si="25"/>
        <v>177</v>
      </c>
      <c r="R35" s="3">
        <f t="shared" ref="R35:CC35" si="30">R65-R76</f>
        <v>177</v>
      </c>
      <c r="S35" s="3">
        <f t="shared" si="30"/>
        <v>177</v>
      </c>
      <c r="T35" s="3">
        <f t="shared" si="30"/>
        <v>177</v>
      </c>
      <c r="U35" s="3">
        <f t="shared" si="30"/>
        <v>184</v>
      </c>
      <c r="V35" s="3">
        <f t="shared" si="30"/>
        <v>232</v>
      </c>
      <c r="W35" s="3">
        <f t="shared" si="30"/>
        <v>252</v>
      </c>
      <c r="X35" s="3">
        <f t="shared" si="30"/>
        <v>272</v>
      </c>
      <c r="Y35" s="3">
        <f t="shared" si="30"/>
        <v>297</v>
      </c>
      <c r="Z35" s="3">
        <f t="shared" si="30"/>
        <v>347</v>
      </c>
      <c r="AA35" s="3">
        <f t="shared" si="30"/>
        <v>362</v>
      </c>
      <c r="AB35" s="3">
        <f t="shared" si="30"/>
        <v>372</v>
      </c>
      <c r="AC35" s="3">
        <f t="shared" si="30"/>
        <v>375</v>
      </c>
      <c r="AD35" s="3">
        <f t="shared" si="30"/>
        <v>375</v>
      </c>
      <c r="AE35" s="3">
        <f t="shared" si="30"/>
        <v>375</v>
      </c>
      <c r="AF35" s="3">
        <f t="shared" si="30"/>
        <v>375</v>
      </c>
      <c r="AG35" s="3">
        <f t="shared" si="30"/>
        <v>375</v>
      </c>
      <c r="AH35" s="3">
        <f t="shared" si="30"/>
        <v>375</v>
      </c>
      <c r="AI35" s="3">
        <f t="shared" si="30"/>
        <v>375</v>
      </c>
      <c r="AJ35" s="3">
        <f t="shared" si="30"/>
        <v>375</v>
      </c>
      <c r="AK35" s="3">
        <f t="shared" si="30"/>
        <v>375</v>
      </c>
      <c r="AL35" s="3">
        <f t="shared" si="30"/>
        <v>375</v>
      </c>
      <c r="AM35" s="3">
        <f t="shared" si="30"/>
        <v>375</v>
      </c>
      <c r="AN35" s="3">
        <f t="shared" si="30"/>
        <v>375</v>
      </c>
      <c r="AO35" s="3">
        <f t="shared" si="30"/>
        <v>375</v>
      </c>
      <c r="AP35" s="3">
        <f t="shared" si="30"/>
        <v>375</v>
      </c>
      <c r="AQ35" s="3">
        <f t="shared" si="30"/>
        <v>375</v>
      </c>
      <c r="AR35" s="3">
        <f t="shared" si="30"/>
        <v>375</v>
      </c>
      <c r="AS35" s="3">
        <f t="shared" si="30"/>
        <v>375</v>
      </c>
      <c r="AT35" s="3">
        <f t="shared" si="30"/>
        <v>375</v>
      </c>
      <c r="AU35" s="3">
        <f t="shared" si="30"/>
        <v>375</v>
      </c>
      <c r="AV35" s="3">
        <f t="shared" si="30"/>
        <v>375</v>
      </c>
      <c r="AW35" s="3">
        <f t="shared" si="30"/>
        <v>375</v>
      </c>
      <c r="AX35" s="3">
        <f t="shared" si="30"/>
        <v>375</v>
      </c>
      <c r="AY35" s="3">
        <f t="shared" si="30"/>
        <v>375</v>
      </c>
      <c r="AZ35" s="3">
        <f t="shared" si="30"/>
        <v>375</v>
      </c>
      <c r="BA35" s="3">
        <f t="shared" si="30"/>
        <v>375</v>
      </c>
      <c r="BB35" s="3">
        <f t="shared" si="30"/>
        <v>375</v>
      </c>
      <c r="BC35" s="3">
        <f t="shared" si="30"/>
        <v>375</v>
      </c>
      <c r="BD35" s="3">
        <f t="shared" si="30"/>
        <v>375</v>
      </c>
      <c r="BE35" s="3">
        <f t="shared" si="30"/>
        <v>375</v>
      </c>
      <c r="BF35" s="3">
        <f t="shared" si="30"/>
        <v>375</v>
      </c>
      <c r="BG35" s="3">
        <f t="shared" si="30"/>
        <v>375</v>
      </c>
      <c r="BH35" s="3">
        <f t="shared" si="30"/>
        <v>375</v>
      </c>
      <c r="BI35" s="3">
        <f t="shared" si="30"/>
        <v>375</v>
      </c>
      <c r="BJ35" s="3">
        <f t="shared" si="30"/>
        <v>375</v>
      </c>
      <c r="BK35" s="3">
        <f t="shared" si="30"/>
        <v>375</v>
      </c>
      <c r="BL35" s="3">
        <f t="shared" si="30"/>
        <v>375</v>
      </c>
      <c r="BM35" s="3">
        <f t="shared" si="30"/>
        <v>375</v>
      </c>
      <c r="BN35" s="3">
        <f t="shared" si="30"/>
        <v>375</v>
      </c>
      <c r="BO35" s="3">
        <f t="shared" si="30"/>
        <v>375</v>
      </c>
      <c r="BP35" s="3">
        <f t="shared" si="30"/>
        <v>375</v>
      </c>
      <c r="BQ35" s="3">
        <f t="shared" si="30"/>
        <v>375</v>
      </c>
      <c r="BR35" s="3">
        <f t="shared" si="30"/>
        <v>375</v>
      </c>
      <c r="BS35" s="3">
        <f t="shared" si="30"/>
        <v>375</v>
      </c>
      <c r="BT35" s="3">
        <f t="shared" si="30"/>
        <v>375</v>
      </c>
      <c r="BU35" s="3">
        <f t="shared" si="30"/>
        <v>375</v>
      </c>
      <c r="BV35" s="3">
        <f t="shared" si="30"/>
        <v>375</v>
      </c>
      <c r="BW35" s="3">
        <f t="shared" si="30"/>
        <v>375</v>
      </c>
      <c r="BX35" s="3">
        <f t="shared" si="30"/>
        <v>375</v>
      </c>
      <c r="BY35" s="3">
        <f t="shared" si="30"/>
        <v>375</v>
      </c>
      <c r="BZ35" s="3">
        <f t="shared" si="30"/>
        <v>375</v>
      </c>
      <c r="CA35" s="3">
        <f t="shared" si="30"/>
        <v>375</v>
      </c>
      <c r="CB35" s="3">
        <f t="shared" si="30"/>
        <v>375</v>
      </c>
      <c r="CC35" s="3">
        <f t="shared" si="30"/>
        <v>375</v>
      </c>
      <c r="CD35" s="3">
        <f t="shared" ref="CD35:CS35" si="31">CD65-CD76</f>
        <v>375</v>
      </c>
      <c r="CE35" s="3">
        <f t="shared" si="31"/>
        <v>375</v>
      </c>
      <c r="CF35" s="3">
        <f t="shared" si="31"/>
        <v>375</v>
      </c>
      <c r="CG35" s="3">
        <f t="shared" si="31"/>
        <v>375</v>
      </c>
      <c r="CH35" s="3">
        <f t="shared" si="31"/>
        <v>375</v>
      </c>
      <c r="CI35" s="3">
        <f t="shared" si="31"/>
        <v>375</v>
      </c>
      <c r="CJ35" s="3">
        <f t="shared" si="31"/>
        <v>375</v>
      </c>
      <c r="CK35" s="3">
        <f t="shared" si="31"/>
        <v>375</v>
      </c>
      <c r="CL35" s="3">
        <f t="shared" si="31"/>
        <v>375</v>
      </c>
      <c r="CM35" s="3">
        <f t="shared" si="31"/>
        <v>375</v>
      </c>
      <c r="CN35" s="3">
        <f t="shared" si="31"/>
        <v>375</v>
      </c>
      <c r="CO35" s="3">
        <f t="shared" si="31"/>
        <v>375</v>
      </c>
      <c r="CP35" s="3">
        <f t="shared" si="31"/>
        <v>375</v>
      </c>
      <c r="CQ35" s="3">
        <f t="shared" si="31"/>
        <v>375</v>
      </c>
      <c r="CR35" s="3">
        <f t="shared" si="31"/>
        <v>375</v>
      </c>
      <c r="CS35" s="83">
        <f t="shared" si="31"/>
        <v>375</v>
      </c>
      <c r="CT35" s="30">
        <f t="shared" si="20"/>
        <v>31556</v>
      </c>
      <c r="CU35" s="152"/>
    </row>
    <row r="36" spans="1:99">
      <c r="A36" s="25" t="s">
        <v>36</v>
      </c>
      <c r="B36" s="82">
        <f t="shared" si="25"/>
        <v>410.88</v>
      </c>
      <c r="C36" s="3">
        <f t="shared" si="25"/>
        <v>410.88</v>
      </c>
      <c r="D36" s="3">
        <f t="shared" si="25"/>
        <v>410.88</v>
      </c>
      <c r="E36" s="3">
        <f t="shared" si="25"/>
        <v>410.88</v>
      </c>
      <c r="F36" s="3">
        <f t="shared" si="25"/>
        <v>410.88</v>
      </c>
      <c r="G36" s="3">
        <f t="shared" si="25"/>
        <v>410.88</v>
      </c>
      <c r="H36" s="3">
        <f t="shared" si="25"/>
        <v>410.88</v>
      </c>
      <c r="I36" s="3">
        <f t="shared" si="25"/>
        <v>410.88</v>
      </c>
      <c r="J36" s="3">
        <f t="shared" si="25"/>
        <v>410.88</v>
      </c>
      <c r="K36" s="3">
        <f t="shared" si="25"/>
        <v>410.88</v>
      </c>
      <c r="L36" s="3">
        <f t="shared" si="25"/>
        <v>410.88</v>
      </c>
      <c r="M36" s="3">
        <f t="shared" si="25"/>
        <v>410.88</v>
      </c>
      <c r="N36" s="3">
        <f t="shared" si="25"/>
        <v>410.88</v>
      </c>
      <c r="O36" s="3">
        <f t="shared" si="25"/>
        <v>410.88</v>
      </c>
      <c r="P36" s="3">
        <f t="shared" si="25"/>
        <v>410.88</v>
      </c>
      <c r="Q36" s="3">
        <f t="shared" si="25"/>
        <v>410.88</v>
      </c>
      <c r="R36" s="3">
        <f t="shared" ref="R36:CC36" si="32">R66-R77</f>
        <v>410.88</v>
      </c>
      <c r="S36" s="3">
        <f t="shared" si="32"/>
        <v>410.88</v>
      </c>
      <c r="T36" s="3">
        <f t="shared" si="32"/>
        <v>410.88</v>
      </c>
      <c r="U36" s="3">
        <f t="shared" si="32"/>
        <v>410.88</v>
      </c>
      <c r="V36" s="3">
        <f t="shared" si="32"/>
        <v>410.88</v>
      </c>
      <c r="W36" s="3">
        <f t="shared" si="32"/>
        <v>410.88</v>
      </c>
      <c r="X36" s="3">
        <f t="shared" si="32"/>
        <v>410.88</v>
      </c>
      <c r="Y36" s="3">
        <f t="shared" si="32"/>
        <v>410.88</v>
      </c>
      <c r="Z36" s="3">
        <f t="shared" si="32"/>
        <v>410.88</v>
      </c>
      <c r="AA36" s="3">
        <f t="shared" si="32"/>
        <v>410.88</v>
      </c>
      <c r="AB36" s="3">
        <f t="shared" si="32"/>
        <v>410.88</v>
      </c>
      <c r="AC36" s="3">
        <f t="shared" si="32"/>
        <v>410.88</v>
      </c>
      <c r="AD36" s="3">
        <f t="shared" si="32"/>
        <v>410.88</v>
      </c>
      <c r="AE36" s="3">
        <f t="shared" si="32"/>
        <v>410.88</v>
      </c>
      <c r="AF36" s="3">
        <f t="shared" si="32"/>
        <v>380.88</v>
      </c>
      <c r="AG36" s="3">
        <f t="shared" si="32"/>
        <v>357.88</v>
      </c>
      <c r="AH36" s="3">
        <f t="shared" si="32"/>
        <v>357.88</v>
      </c>
      <c r="AI36" s="3">
        <f t="shared" si="32"/>
        <v>357.88</v>
      </c>
      <c r="AJ36" s="3">
        <f t="shared" si="32"/>
        <v>357.88</v>
      </c>
      <c r="AK36" s="3">
        <f t="shared" si="32"/>
        <v>387.88</v>
      </c>
      <c r="AL36" s="3">
        <f t="shared" si="32"/>
        <v>410.88</v>
      </c>
      <c r="AM36" s="3">
        <f t="shared" si="32"/>
        <v>410.88</v>
      </c>
      <c r="AN36" s="3">
        <f t="shared" si="32"/>
        <v>410.88</v>
      </c>
      <c r="AO36" s="3">
        <f t="shared" si="32"/>
        <v>410.88</v>
      </c>
      <c r="AP36" s="3">
        <f t="shared" si="32"/>
        <v>410.88</v>
      </c>
      <c r="AQ36" s="3">
        <f t="shared" si="32"/>
        <v>410.88</v>
      </c>
      <c r="AR36" s="3">
        <f t="shared" si="32"/>
        <v>410.88</v>
      </c>
      <c r="AS36" s="3">
        <f t="shared" si="32"/>
        <v>410.88</v>
      </c>
      <c r="AT36" s="3">
        <f t="shared" si="32"/>
        <v>410.88</v>
      </c>
      <c r="AU36" s="3">
        <f t="shared" si="32"/>
        <v>410.88</v>
      </c>
      <c r="AV36" s="3">
        <f t="shared" si="32"/>
        <v>410.88</v>
      </c>
      <c r="AW36" s="3">
        <f t="shared" si="32"/>
        <v>410.88</v>
      </c>
      <c r="AX36" s="3">
        <f t="shared" si="32"/>
        <v>410.88</v>
      </c>
      <c r="AY36" s="3">
        <f t="shared" si="32"/>
        <v>410.88</v>
      </c>
      <c r="AZ36" s="3">
        <f t="shared" si="32"/>
        <v>410.88</v>
      </c>
      <c r="BA36" s="3">
        <f t="shared" si="32"/>
        <v>410.88</v>
      </c>
      <c r="BB36" s="3">
        <f t="shared" si="32"/>
        <v>410.88</v>
      </c>
      <c r="BC36" s="3">
        <f t="shared" si="32"/>
        <v>410.88</v>
      </c>
      <c r="BD36" s="3">
        <f t="shared" si="32"/>
        <v>410.88</v>
      </c>
      <c r="BE36" s="3">
        <f t="shared" si="32"/>
        <v>410.88</v>
      </c>
      <c r="BF36" s="3">
        <f t="shared" si="32"/>
        <v>410.88</v>
      </c>
      <c r="BG36" s="3">
        <f t="shared" si="32"/>
        <v>410.88</v>
      </c>
      <c r="BH36" s="3">
        <f t="shared" si="32"/>
        <v>410.88</v>
      </c>
      <c r="BI36" s="3">
        <f t="shared" si="32"/>
        <v>410.88</v>
      </c>
      <c r="BJ36" s="3">
        <f t="shared" si="32"/>
        <v>410.88</v>
      </c>
      <c r="BK36" s="3">
        <f t="shared" si="32"/>
        <v>410.88</v>
      </c>
      <c r="BL36" s="3">
        <f t="shared" si="32"/>
        <v>410.88</v>
      </c>
      <c r="BM36" s="3">
        <f t="shared" si="32"/>
        <v>410.88</v>
      </c>
      <c r="BN36" s="3">
        <f t="shared" si="32"/>
        <v>410.88</v>
      </c>
      <c r="BO36" s="3">
        <f t="shared" si="32"/>
        <v>410.88</v>
      </c>
      <c r="BP36" s="3">
        <f t="shared" si="32"/>
        <v>410.88</v>
      </c>
      <c r="BQ36" s="3">
        <f t="shared" si="32"/>
        <v>410.88</v>
      </c>
      <c r="BR36" s="3">
        <f t="shared" si="32"/>
        <v>410.88</v>
      </c>
      <c r="BS36" s="3">
        <f t="shared" si="32"/>
        <v>410.88</v>
      </c>
      <c r="BT36" s="3">
        <f t="shared" si="32"/>
        <v>410.88</v>
      </c>
      <c r="BU36" s="3">
        <f t="shared" si="32"/>
        <v>410.88</v>
      </c>
      <c r="BV36" s="3">
        <f t="shared" si="32"/>
        <v>410.88</v>
      </c>
      <c r="BW36" s="3">
        <f t="shared" si="32"/>
        <v>410.88</v>
      </c>
      <c r="BX36" s="3">
        <f t="shared" si="32"/>
        <v>410.88</v>
      </c>
      <c r="BY36" s="3">
        <f t="shared" si="32"/>
        <v>410.88</v>
      </c>
      <c r="BZ36" s="3">
        <f t="shared" si="32"/>
        <v>410.88</v>
      </c>
      <c r="CA36" s="3">
        <f t="shared" si="32"/>
        <v>410.88</v>
      </c>
      <c r="CB36" s="3">
        <f t="shared" si="32"/>
        <v>410.88</v>
      </c>
      <c r="CC36" s="3">
        <f t="shared" si="32"/>
        <v>410.88</v>
      </c>
      <c r="CD36" s="3">
        <f t="shared" ref="CD36:CS36" si="33">CD66-CD77</f>
        <v>410.88</v>
      </c>
      <c r="CE36" s="3">
        <f t="shared" si="33"/>
        <v>410.88</v>
      </c>
      <c r="CF36" s="3">
        <f t="shared" si="33"/>
        <v>410.88</v>
      </c>
      <c r="CG36" s="3">
        <f t="shared" si="33"/>
        <v>410.88</v>
      </c>
      <c r="CH36" s="3">
        <f t="shared" si="33"/>
        <v>410.88</v>
      </c>
      <c r="CI36" s="3">
        <f t="shared" si="33"/>
        <v>410.88</v>
      </c>
      <c r="CJ36" s="3">
        <f t="shared" si="33"/>
        <v>410.88</v>
      </c>
      <c r="CK36" s="3">
        <f t="shared" si="33"/>
        <v>410.88</v>
      </c>
      <c r="CL36" s="3">
        <f t="shared" si="33"/>
        <v>410.88</v>
      </c>
      <c r="CM36" s="3">
        <f t="shared" si="33"/>
        <v>410.88</v>
      </c>
      <c r="CN36" s="3">
        <f t="shared" si="33"/>
        <v>410.88</v>
      </c>
      <c r="CO36" s="3">
        <f t="shared" si="33"/>
        <v>410.88</v>
      </c>
      <c r="CP36" s="3">
        <f t="shared" si="33"/>
        <v>410.88</v>
      </c>
      <c r="CQ36" s="3">
        <f t="shared" si="33"/>
        <v>410.88</v>
      </c>
      <c r="CR36" s="3">
        <f t="shared" si="33"/>
        <v>410.88</v>
      </c>
      <c r="CS36" s="83">
        <f t="shared" si="33"/>
        <v>410.88</v>
      </c>
      <c r="CT36" s="30">
        <f t="shared" si="20"/>
        <v>39179.479999999981</v>
      </c>
      <c r="CU36" s="152"/>
    </row>
    <row r="37" spans="1:99">
      <c r="A37" s="25" t="s">
        <v>37</v>
      </c>
      <c r="B37" s="82">
        <f t="shared" si="25"/>
        <v>696</v>
      </c>
      <c r="C37" s="3">
        <f t="shared" si="25"/>
        <v>700</v>
      </c>
      <c r="D37" s="3">
        <f t="shared" si="25"/>
        <v>702</v>
      </c>
      <c r="E37" s="3">
        <f t="shared" si="25"/>
        <v>702</v>
      </c>
      <c r="F37" s="3">
        <f t="shared" si="25"/>
        <v>702</v>
      </c>
      <c r="G37" s="3">
        <f t="shared" si="25"/>
        <v>704</v>
      </c>
      <c r="H37" s="3">
        <f t="shared" si="25"/>
        <v>707</v>
      </c>
      <c r="I37" s="3">
        <f t="shared" si="25"/>
        <v>707</v>
      </c>
      <c r="J37" s="3">
        <f t="shared" si="25"/>
        <v>708</v>
      </c>
      <c r="K37" s="3">
        <f t="shared" si="25"/>
        <v>708</v>
      </c>
      <c r="L37" s="3">
        <f t="shared" si="25"/>
        <v>708</v>
      </c>
      <c r="M37" s="3">
        <f t="shared" si="25"/>
        <v>708</v>
      </c>
      <c r="N37" s="3">
        <f t="shared" si="25"/>
        <v>708</v>
      </c>
      <c r="O37" s="3">
        <f t="shared" si="25"/>
        <v>711</v>
      </c>
      <c r="P37" s="3">
        <f t="shared" si="25"/>
        <v>710</v>
      </c>
      <c r="Q37" s="3">
        <f t="shared" si="25"/>
        <v>707</v>
      </c>
      <c r="R37" s="3">
        <f t="shared" ref="R37:CC37" si="34">R67-R78</f>
        <v>709</v>
      </c>
      <c r="S37" s="3">
        <f t="shared" si="34"/>
        <v>710</v>
      </c>
      <c r="T37" s="3">
        <f t="shared" si="34"/>
        <v>711</v>
      </c>
      <c r="U37" s="3">
        <f t="shared" si="34"/>
        <v>714</v>
      </c>
      <c r="V37" s="3">
        <f t="shared" si="34"/>
        <v>710</v>
      </c>
      <c r="W37" s="3">
        <f t="shared" si="34"/>
        <v>709</v>
      </c>
      <c r="X37" s="3">
        <f t="shared" si="34"/>
        <v>710</v>
      </c>
      <c r="Y37" s="3">
        <f t="shared" si="34"/>
        <v>711</v>
      </c>
      <c r="Z37" s="3">
        <f t="shared" si="34"/>
        <v>710</v>
      </c>
      <c r="AA37" s="3">
        <f t="shared" si="34"/>
        <v>716</v>
      </c>
      <c r="AB37" s="3">
        <f t="shared" si="34"/>
        <v>718</v>
      </c>
      <c r="AC37" s="3">
        <f t="shared" si="34"/>
        <v>712</v>
      </c>
      <c r="AD37" s="3">
        <f t="shared" si="34"/>
        <v>712</v>
      </c>
      <c r="AE37" s="3">
        <f t="shared" si="34"/>
        <v>713</v>
      </c>
      <c r="AF37" s="3">
        <f t="shared" si="34"/>
        <v>709</v>
      </c>
      <c r="AG37" s="3">
        <f t="shared" si="34"/>
        <v>706</v>
      </c>
      <c r="AH37" s="3">
        <f t="shared" si="34"/>
        <v>710</v>
      </c>
      <c r="AI37" s="3">
        <f t="shared" si="34"/>
        <v>711</v>
      </c>
      <c r="AJ37" s="3">
        <f t="shared" si="34"/>
        <v>711</v>
      </c>
      <c r="AK37" s="3">
        <f t="shared" si="34"/>
        <v>708</v>
      </c>
      <c r="AL37" s="3">
        <f t="shared" si="34"/>
        <v>703</v>
      </c>
      <c r="AM37" s="3">
        <f t="shared" si="34"/>
        <v>700</v>
      </c>
      <c r="AN37" s="3">
        <f t="shared" si="34"/>
        <v>704</v>
      </c>
      <c r="AO37" s="3">
        <f t="shared" si="34"/>
        <v>701</v>
      </c>
      <c r="AP37" s="3">
        <f t="shared" si="34"/>
        <v>699</v>
      </c>
      <c r="AQ37" s="3">
        <f t="shared" si="34"/>
        <v>701</v>
      </c>
      <c r="AR37" s="3">
        <f t="shared" si="34"/>
        <v>698</v>
      </c>
      <c r="AS37" s="3">
        <f t="shared" si="34"/>
        <v>698</v>
      </c>
      <c r="AT37" s="3">
        <f t="shared" si="34"/>
        <v>692</v>
      </c>
      <c r="AU37" s="3">
        <f t="shared" si="34"/>
        <v>689</v>
      </c>
      <c r="AV37" s="3">
        <f t="shared" si="34"/>
        <v>693</v>
      </c>
      <c r="AW37" s="3">
        <f t="shared" si="34"/>
        <v>694</v>
      </c>
      <c r="AX37" s="3">
        <f t="shared" si="34"/>
        <v>691</v>
      </c>
      <c r="AY37" s="3">
        <f t="shared" si="34"/>
        <v>687</v>
      </c>
      <c r="AZ37" s="3">
        <f t="shared" si="34"/>
        <v>683</v>
      </c>
      <c r="BA37" s="3">
        <f t="shared" si="34"/>
        <v>683</v>
      </c>
      <c r="BB37" s="3">
        <f t="shared" si="34"/>
        <v>680</v>
      </c>
      <c r="BC37" s="3">
        <f t="shared" si="34"/>
        <v>674</v>
      </c>
      <c r="BD37" s="3">
        <f t="shared" si="34"/>
        <v>674</v>
      </c>
      <c r="BE37" s="3">
        <f t="shared" si="34"/>
        <v>672</v>
      </c>
      <c r="BF37" s="3">
        <f t="shared" si="34"/>
        <v>671</v>
      </c>
      <c r="BG37" s="3">
        <f t="shared" si="34"/>
        <v>659</v>
      </c>
      <c r="BH37" s="3">
        <f t="shared" si="34"/>
        <v>658</v>
      </c>
      <c r="BI37" s="3">
        <f t="shared" si="34"/>
        <v>660</v>
      </c>
      <c r="BJ37" s="3">
        <f t="shared" si="34"/>
        <v>659</v>
      </c>
      <c r="BK37" s="3">
        <f t="shared" si="34"/>
        <v>656</v>
      </c>
      <c r="BL37" s="3">
        <f t="shared" si="34"/>
        <v>657</v>
      </c>
      <c r="BM37" s="3">
        <f t="shared" si="34"/>
        <v>656</v>
      </c>
      <c r="BN37" s="3">
        <f t="shared" si="34"/>
        <v>655</v>
      </c>
      <c r="BO37" s="3">
        <f t="shared" si="34"/>
        <v>654</v>
      </c>
      <c r="BP37" s="3">
        <f t="shared" si="34"/>
        <v>660</v>
      </c>
      <c r="BQ37" s="3">
        <f t="shared" si="34"/>
        <v>663</v>
      </c>
      <c r="BR37" s="3">
        <f t="shared" si="34"/>
        <v>661</v>
      </c>
      <c r="BS37" s="3">
        <f t="shared" si="34"/>
        <v>661</v>
      </c>
      <c r="BT37" s="3">
        <f t="shared" si="34"/>
        <v>661</v>
      </c>
      <c r="BU37" s="3">
        <f t="shared" si="34"/>
        <v>661</v>
      </c>
      <c r="BV37" s="3">
        <f t="shared" si="34"/>
        <v>660</v>
      </c>
      <c r="BW37" s="3">
        <f t="shared" si="34"/>
        <v>667</v>
      </c>
      <c r="BX37" s="3">
        <f t="shared" si="34"/>
        <v>673</v>
      </c>
      <c r="BY37" s="3">
        <f t="shared" si="34"/>
        <v>672</v>
      </c>
      <c r="BZ37" s="3">
        <f t="shared" si="34"/>
        <v>678</v>
      </c>
      <c r="CA37" s="3">
        <f t="shared" si="34"/>
        <v>680</v>
      </c>
      <c r="CB37" s="3">
        <f t="shared" si="34"/>
        <v>680</v>
      </c>
      <c r="CC37" s="3">
        <f t="shared" si="34"/>
        <v>682</v>
      </c>
      <c r="CD37" s="3">
        <f t="shared" ref="CD37:CS37" si="35">CD67-CD78</f>
        <v>682</v>
      </c>
      <c r="CE37" s="3">
        <f t="shared" si="35"/>
        <v>686</v>
      </c>
      <c r="CF37" s="3">
        <f t="shared" si="35"/>
        <v>690</v>
      </c>
      <c r="CG37" s="3">
        <f t="shared" si="35"/>
        <v>686</v>
      </c>
      <c r="CH37" s="3">
        <f t="shared" si="35"/>
        <v>690</v>
      </c>
      <c r="CI37" s="3">
        <f t="shared" si="35"/>
        <v>686</v>
      </c>
      <c r="CJ37" s="3">
        <f t="shared" si="35"/>
        <v>682</v>
      </c>
      <c r="CK37" s="3">
        <f t="shared" si="35"/>
        <v>682</v>
      </c>
      <c r="CL37" s="3">
        <f t="shared" si="35"/>
        <v>687</v>
      </c>
      <c r="CM37" s="3">
        <f t="shared" si="35"/>
        <v>690</v>
      </c>
      <c r="CN37" s="3">
        <f t="shared" si="35"/>
        <v>684</v>
      </c>
      <c r="CO37" s="3">
        <f t="shared" si="35"/>
        <v>679</v>
      </c>
      <c r="CP37" s="3">
        <f t="shared" si="35"/>
        <v>681</v>
      </c>
      <c r="CQ37" s="3">
        <f t="shared" si="35"/>
        <v>686</v>
      </c>
      <c r="CR37" s="3">
        <f t="shared" si="35"/>
        <v>692</v>
      </c>
      <c r="CS37" s="83">
        <f t="shared" si="35"/>
        <v>693</v>
      </c>
      <c r="CT37" s="30">
        <f t="shared" si="20"/>
        <v>66244</v>
      </c>
      <c r="CU37" s="152"/>
    </row>
    <row r="38" spans="1:99">
      <c r="A38" s="57" t="s">
        <v>38</v>
      </c>
      <c r="B38" s="84">
        <f t="shared" si="25"/>
        <v>38.9</v>
      </c>
      <c r="C38" s="85">
        <f t="shared" si="25"/>
        <v>38.9</v>
      </c>
      <c r="D38" s="85">
        <f t="shared" si="25"/>
        <v>38.9</v>
      </c>
      <c r="E38" s="85">
        <f t="shared" si="25"/>
        <v>38.9</v>
      </c>
      <c r="F38" s="85">
        <f t="shared" si="25"/>
        <v>38.9</v>
      </c>
      <c r="G38" s="85">
        <f t="shared" si="25"/>
        <v>38.9</v>
      </c>
      <c r="H38" s="85">
        <f t="shared" si="25"/>
        <v>38.9</v>
      </c>
      <c r="I38" s="85">
        <f t="shared" si="25"/>
        <v>38.9</v>
      </c>
      <c r="J38" s="85">
        <f t="shared" si="25"/>
        <v>38.9</v>
      </c>
      <c r="K38" s="85">
        <f t="shared" si="25"/>
        <v>38.9</v>
      </c>
      <c r="L38" s="85">
        <f t="shared" si="25"/>
        <v>38.9</v>
      </c>
      <c r="M38" s="85">
        <f t="shared" si="25"/>
        <v>38.9</v>
      </c>
      <c r="N38" s="85">
        <f t="shared" si="25"/>
        <v>38.9</v>
      </c>
      <c r="O38" s="85">
        <f t="shared" si="25"/>
        <v>38.9</v>
      </c>
      <c r="P38" s="85">
        <f t="shared" si="25"/>
        <v>38.9</v>
      </c>
      <c r="Q38" s="85">
        <f t="shared" si="25"/>
        <v>38.9</v>
      </c>
      <c r="R38" s="85">
        <f t="shared" ref="R38:CC38" si="36">R68-R79</f>
        <v>38.9</v>
      </c>
      <c r="S38" s="85">
        <f t="shared" si="36"/>
        <v>38.9</v>
      </c>
      <c r="T38" s="85">
        <f t="shared" si="36"/>
        <v>38.9</v>
      </c>
      <c r="U38" s="85">
        <f t="shared" si="36"/>
        <v>38.9</v>
      </c>
      <c r="V38" s="85">
        <f t="shared" si="36"/>
        <v>38.9</v>
      </c>
      <c r="W38" s="85">
        <f t="shared" si="36"/>
        <v>38.9</v>
      </c>
      <c r="X38" s="85">
        <f t="shared" si="36"/>
        <v>38.9</v>
      </c>
      <c r="Y38" s="85">
        <f t="shared" si="36"/>
        <v>38.9</v>
      </c>
      <c r="Z38" s="85">
        <f t="shared" si="36"/>
        <v>38.9</v>
      </c>
      <c r="AA38" s="85">
        <f t="shared" si="36"/>
        <v>38.9</v>
      </c>
      <c r="AB38" s="85">
        <f t="shared" si="36"/>
        <v>38.9</v>
      </c>
      <c r="AC38" s="85">
        <f t="shared" si="36"/>
        <v>38.9</v>
      </c>
      <c r="AD38" s="85">
        <f t="shared" si="36"/>
        <v>38.9</v>
      </c>
      <c r="AE38" s="85">
        <f t="shared" si="36"/>
        <v>38.9</v>
      </c>
      <c r="AF38" s="85">
        <f t="shared" si="36"/>
        <v>38.9</v>
      </c>
      <c r="AG38" s="85">
        <f t="shared" si="36"/>
        <v>38.9</v>
      </c>
      <c r="AH38" s="85">
        <f t="shared" si="36"/>
        <v>38.9</v>
      </c>
      <c r="AI38" s="85">
        <f t="shared" si="36"/>
        <v>38.9</v>
      </c>
      <c r="AJ38" s="85">
        <f t="shared" si="36"/>
        <v>38.9</v>
      </c>
      <c r="AK38" s="85">
        <f t="shared" si="36"/>
        <v>38.9</v>
      </c>
      <c r="AL38" s="85">
        <f t="shared" si="36"/>
        <v>38.9</v>
      </c>
      <c r="AM38" s="85">
        <f t="shared" si="36"/>
        <v>38.9</v>
      </c>
      <c r="AN38" s="85">
        <f t="shared" si="36"/>
        <v>38.9</v>
      </c>
      <c r="AO38" s="85">
        <f t="shared" si="36"/>
        <v>38.9</v>
      </c>
      <c r="AP38" s="85">
        <f t="shared" si="36"/>
        <v>38.9</v>
      </c>
      <c r="AQ38" s="85">
        <f t="shared" si="36"/>
        <v>38.9</v>
      </c>
      <c r="AR38" s="85">
        <f t="shared" si="36"/>
        <v>38.9</v>
      </c>
      <c r="AS38" s="85">
        <f t="shared" si="36"/>
        <v>38.9</v>
      </c>
      <c r="AT38" s="85">
        <f t="shared" si="36"/>
        <v>38.9</v>
      </c>
      <c r="AU38" s="85">
        <f t="shared" si="36"/>
        <v>38.9</v>
      </c>
      <c r="AV38" s="85">
        <f t="shared" si="36"/>
        <v>38.9</v>
      </c>
      <c r="AW38" s="85">
        <f t="shared" si="36"/>
        <v>38.9</v>
      </c>
      <c r="AX38" s="85">
        <f t="shared" si="36"/>
        <v>38.9</v>
      </c>
      <c r="AY38" s="85">
        <f t="shared" si="36"/>
        <v>38.9</v>
      </c>
      <c r="AZ38" s="85">
        <f t="shared" si="36"/>
        <v>38.9</v>
      </c>
      <c r="BA38" s="85">
        <f t="shared" si="36"/>
        <v>38.9</v>
      </c>
      <c r="BB38" s="85">
        <f t="shared" si="36"/>
        <v>38.9</v>
      </c>
      <c r="BC38" s="85">
        <f t="shared" si="36"/>
        <v>38.9</v>
      </c>
      <c r="BD38" s="85">
        <f t="shared" si="36"/>
        <v>38.9</v>
      </c>
      <c r="BE38" s="85">
        <f t="shared" si="36"/>
        <v>38.9</v>
      </c>
      <c r="BF38" s="85">
        <f t="shared" si="36"/>
        <v>38.9</v>
      </c>
      <c r="BG38" s="85">
        <f t="shared" si="36"/>
        <v>38.9</v>
      </c>
      <c r="BH38" s="85">
        <f t="shared" si="36"/>
        <v>38.9</v>
      </c>
      <c r="BI38" s="85">
        <f t="shared" si="36"/>
        <v>38.9</v>
      </c>
      <c r="BJ38" s="85">
        <f t="shared" si="36"/>
        <v>38.9</v>
      </c>
      <c r="BK38" s="85">
        <f t="shared" si="36"/>
        <v>38.9</v>
      </c>
      <c r="BL38" s="85">
        <f t="shared" si="36"/>
        <v>38.9</v>
      </c>
      <c r="BM38" s="85">
        <f t="shared" si="36"/>
        <v>38.9</v>
      </c>
      <c r="BN38" s="85">
        <f t="shared" si="36"/>
        <v>38.9</v>
      </c>
      <c r="BO38" s="85">
        <f t="shared" si="36"/>
        <v>38.9</v>
      </c>
      <c r="BP38" s="85">
        <f t="shared" si="36"/>
        <v>38.9</v>
      </c>
      <c r="BQ38" s="85">
        <f t="shared" si="36"/>
        <v>38.9</v>
      </c>
      <c r="BR38" s="85">
        <f t="shared" si="36"/>
        <v>38.9</v>
      </c>
      <c r="BS38" s="85">
        <f t="shared" si="36"/>
        <v>38.9</v>
      </c>
      <c r="BT38" s="85">
        <f t="shared" si="36"/>
        <v>38.9</v>
      </c>
      <c r="BU38" s="85">
        <f t="shared" si="36"/>
        <v>38.9</v>
      </c>
      <c r="BV38" s="85">
        <f t="shared" si="36"/>
        <v>38.9</v>
      </c>
      <c r="BW38" s="85">
        <f t="shared" si="36"/>
        <v>38.9</v>
      </c>
      <c r="BX38" s="85">
        <f t="shared" si="36"/>
        <v>38.9</v>
      </c>
      <c r="BY38" s="85">
        <f t="shared" si="36"/>
        <v>38.9</v>
      </c>
      <c r="BZ38" s="85">
        <f t="shared" si="36"/>
        <v>38.9</v>
      </c>
      <c r="CA38" s="85">
        <f t="shared" si="36"/>
        <v>38.9</v>
      </c>
      <c r="CB38" s="85">
        <f t="shared" si="36"/>
        <v>38.9</v>
      </c>
      <c r="CC38" s="85">
        <f t="shared" si="36"/>
        <v>38.9</v>
      </c>
      <c r="CD38" s="85">
        <f t="shared" ref="CD38:CS38" si="37">CD68-CD79</f>
        <v>38.9</v>
      </c>
      <c r="CE38" s="85">
        <f t="shared" si="37"/>
        <v>38.9</v>
      </c>
      <c r="CF38" s="85">
        <f t="shared" si="37"/>
        <v>38.9</v>
      </c>
      <c r="CG38" s="85">
        <f t="shared" si="37"/>
        <v>38.9</v>
      </c>
      <c r="CH38" s="85">
        <f t="shared" si="37"/>
        <v>38.9</v>
      </c>
      <c r="CI38" s="85">
        <f t="shared" si="37"/>
        <v>38.9</v>
      </c>
      <c r="CJ38" s="85">
        <f t="shared" si="37"/>
        <v>38.9</v>
      </c>
      <c r="CK38" s="85">
        <f t="shared" si="37"/>
        <v>38.9</v>
      </c>
      <c r="CL38" s="85">
        <f t="shared" si="37"/>
        <v>38.9</v>
      </c>
      <c r="CM38" s="85">
        <f t="shared" si="37"/>
        <v>38.9</v>
      </c>
      <c r="CN38" s="85">
        <f t="shared" si="37"/>
        <v>38.9</v>
      </c>
      <c r="CO38" s="85">
        <f t="shared" si="37"/>
        <v>38.9</v>
      </c>
      <c r="CP38" s="85">
        <f t="shared" si="37"/>
        <v>38.9</v>
      </c>
      <c r="CQ38" s="85">
        <f t="shared" si="37"/>
        <v>38.9</v>
      </c>
      <c r="CR38" s="85">
        <f t="shared" si="37"/>
        <v>38.9</v>
      </c>
      <c r="CS38" s="86">
        <f t="shared" si="37"/>
        <v>38.9</v>
      </c>
      <c r="CT38" s="30">
        <f t="shared" si="20"/>
        <v>3734.400000000006</v>
      </c>
      <c r="CU38" s="152"/>
    </row>
    <row r="39" spans="1:99">
      <c r="A39" s="87" t="s">
        <v>39</v>
      </c>
      <c r="B39" s="88">
        <f t="shared" ref="B39:AG39" si="38">B12</f>
        <v>71.907119444444447</v>
      </c>
      <c r="C39" s="89">
        <f t="shared" si="38"/>
        <v>71.907119444444447</v>
      </c>
      <c r="D39" s="89">
        <f t="shared" si="38"/>
        <v>71.907119444444447</v>
      </c>
      <c r="E39" s="89">
        <f t="shared" si="38"/>
        <v>71.907119444444447</v>
      </c>
      <c r="F39" s="89">
        <f t="shared" si="38"/>
        <v>71.907119444444447</v>
      </c>
      <c r="G39" s="89">
        <f t="shared" si="38"/>
        <v>71.907119444444447</v>
      </c>
      <c r="H39" s="89">
        <f t="shared" si="38"/>
        <v>71.907119444444447</v>
      </c>
      <c r="I39" s="89">
        <f t="shared" si="38"/>
        <v>71.907119444444447</v>
      </c>
      <c r="J39" s="89">
        <f t="shared" si="38"/>
        <v>71.907119444444447</v>
      </c>
      <c r="K39" s="89">
        <f t="shared" si="38"/>
        <v>71.907119444444447</v>
      </c>
      <c r="L39" s="89">
        <f t="shared" si="38"/>
        <v>71.907119444444447</v>
      </c>
      <c r="M39" s="89">
        <f t="shared" si="38"/>
        <v>71.907119444444447</v>
      </c>
      <c r="N39" s="89">
        <f t="shared" si="38"/>
        <v>71.907119444444447</v>
      </c>
      <c r="O39" s="89">
        <f t="shared" si="38"/>
        <v>71.907119444444447</v>
      </c>
      <c r="P39" s="89">
        <f t="shared" si="38"/>
        <v>71.907119444444447</v>
      </c>
      <c r="Q39" s="89">
        <f t="shared" si="38"/>
        <v>71.907119444444447</v>
      </c>
      <c r="R39" s="89">
        <f t="shared" si="38"/>
        <v>71.907119444444447</v>
      </c>
      <c r="S39" s="89">
        <f t="shared" si="38"/>
        <v>71.907119444444447</v>
      </c>
      <c r="T39" s="89">
        <f t="shared" si="38"/>
        <v>71.907119444444447</v>
      </c>
      <c r="U39" s="89">
        <f t="shared" si="38"/>
        <v>71.907119444444447</v>
      </c>
      <c r="V39" s="89">
        <f t="shared" si="38"/>
        <v>71.907119444444447</v>
      </c>
      <c r="W39" s="89">
        <f t="shared" si="38"/>
        <v>71.907119444444447</v>
      </c>
      <c r="X39" s="89">
        <f t="shared" si="38"/>
        <v>71.907119444444447</v>
      </c>
      <c r="Y39" s="89">
        <f t="shared" si="38"/>
        <v>71.907119444444447</v>
      </c>
      <c r="Z39" s="89">
        <f t="shared" si="38"/>
        <v>71.907119444444447</v>
      </c>
      <c r="AA39" s="89">
        <f t="shared" si="38"/>
        <v>71.907119444444447</v>
      </c>
      <c r="AB39" s="89">
        <f t="shared" si="38"/>
        <v>71.907119444444447</v>
      </c>
      <c r="AC39" s="89">
        <f t="shared" si="38"/>
        <v>71.907119444444447</v>
      </c>
      <c r="AD39" s="89">
        <f t="shared" si="38"/>
        <v>71.907119444444447</v>
      </c>
      <c r="AE39" s="89">
        <f t="shared" si="38"/>
        <v>71.907119444444447</v>
      </c>
      <c r="AF39" s="89">
        <f t="shared" si="38"/>
        <v>71.907119444444447</v>
      </c>
      <c r="AG39" s="89">
        <f t="shared" si="38"/>
        <v>71.907119444444447</v>
      </c>
      <c r="AH39" s="89">
        <f t="shared" ref="AH39:BM39" si="39">AH12</f>
        <v>71.907119444444447</v>
      </c>
      <c r="AI39" s="89">
        <f t="shared" si="39"/>
        <v>71.907119444444447</v>
      </c>
      <c r="AJ39" s="89">
        <f t="shared" si="39"/>
        <v>71.907119444444447</v>
      </c>
      <c r="AK39" s="89">
        <f t="shared" si="39"/>
        <v>71.907119444444447</v>
      </c>
      <c r="AL39" s="89">
        <f t="shared" si="39"/>
        <v>71.907119444444447</v>
      </c>
      <c r="AM39" s="89">
        <f t="shared" si="39"/>
        <v>71.907119444444447</v>
      </c>
      <c r="AN39" s="89">
        <f t="shared" si="39"/>
        <v>71.907119444444447</v>
      </c>
      <c r="AO39" s="89">
        <f t="shared" si="39"/>
        <v>71.907119444444447</v>
      </c>
      <c r="AP39" s="89">
        <f t="shared" si="39"/>
        <v>71.907119444444447</v>
      </c>
      <c r="AQ39" s="89">
        <f t="shared" si="39"/>
        <v>71.907119444444447</v>
      </c>
      <c r="AR39" s="89">
        <f t="shared" si="39"/>
        <v>71.907119444444447</v>
      </c>
      <c r="AS39" s="89">
        <f t="shared" si="39"/>
        <v>71.907119444444447</v>
      </c>
      <c r="AT39" s="89">
        <f t="shared" si="39"/>
        <v>71.907119444444447</v>
      </c>
      <c r="AU39" s="89">
        <f t="shared" si="39"/>
        <v>71.907119444444447</v>
      </c>
      <c r="AV39" s="89">
        <f t="shared" si="39"/>
        <v>71.907119444444447</v>
      </c>
      <c r="AW39" s="89">
        <f t="shared" si="39"/>
        <v>71.907119444444447</v>
      </c>
      <c r="AX39" s="89">
        <f t="shared" si="39"/>
        <v>71.907119444444447</v>
      </c>
      <c r="AY39" s="89">
        <f t="shared" si="39"/>
        <v>71.907119444444447</v>
      </c>
      <c r="AZ39" s="89">
        <f t="shared" si="39"/>
        <v>71.907119444444447</v>
      </c>
      <c r="BA39" s="89">
        <f t="shared" si="39"/>
        <v>71.907119444444447</v>
      </c>
      <c r="BB39" s="89">
        <f t="shared" si="39"/>
        <v>71.907119444444447</v>
      </c>
      <c r="BC39" s="89">
        <f t="shared" si="39"/>
        <v>71.907119444444447</v>
      </c>
      <c r="BD39" s="89">
        <f t="shared" si="39"/>
        <v>71.907119444444447</v>
      </c>
      <c r="BE39" s="89">
        <f t="shared" si="39"/>
        <v>71.907119444444447</v>
      </c>
      <c r="BF39" s="89">
        <f t="shared" si="39"/>
        <v>71.907119444444447</v>
      </c>
      <c r="BG39" s="89">
        <f t="shared" si="39"/>
        <v>71.907119444444447</v>
      </c>
      <c r="BH39" s="89">
        <f t="shared" si="39"/>
        <v>71.907119444444447</v>
      </c>
      <c r="BI39" s="89">
        <f t="shared" si="39"/>
        <v>71.907119444444447</v>
      </c>
      <c r="BJ39" s="89">
        <f t="shared" si="39"/>
        <v>71.907119444444447</v>
      </c>
      <c r="BK39" s="89">
        <f t="shared" si="39"/>
        <v>71.907119444444447</v>
      </c>
      <c r="BL39" s="89">
        <f t="shared" si="39"/>
        <v>71.907119444444447</v>
      </c>
      <c r="BM39" s="89">
        <f t="shared" si="39"/>
        <v>71.907119444444447</v>
      </c>
      <c r="BN39" s="89">
        <f t="shared" ref="BN39:CS39" si="40">BN12</f>
        <v>71.907119444444447</v>
      </c>
      <c r="BO39" s="89">
        <f t="shared" si="40"/>
        <v>71.907119444444447</v>
      </c>
      <c r="BP39" s="89">
        <f t="shared" si="40"/>
        <v>71.907119444444447</v>
      </c>
      <c r="BQ39" s="89">
        <f t="shared" si="40"/>
        <v>71.907119444444447</v>
      </c>
      <c r="BR39" s="89">
        <f t="shared" si="40"/>
        <v>71.907119444444447</v>
      </c>
      <c r="BS39" s="89">
        <f t="shared" si="40"/>
        <v>71.907119444444447</v>
      </c>
      <c r="BT39" s="89">
        <f t="shared" si="40"/>
        <v>71.907119444444447</v>
      </c>
      <c r="BU39" s="89">
        <f t="shared" si="40"/>
        <v>71.907119444444447</v>
      </c>
      <c r="BV39" s="89">
        <f t="shared" si="40"/>
        <v>71.907119444444447</v>
      </c>
      <c r="BW39" s="89">
        <f t="shared" si="40"/>
        <v>71.907119444444447</v>
      </c>
      <c r="BX39" s="89">
        <f t="shared" si="40"/>
        <v>71.907119444444447</v>
      </c>
      <c r="BY39" s="89">
        <f t="shared" si="40"/>
        <v>71.907119444444447</v>
      </c>
      <c r="BZ39" s="89">
        <f t="shared" si="40"/>
        <v>71.907119444444447</v>
      </c>
      <c r="CA39" s="89">
        <f t="shared" si="40"/>
        <v>71.907119444444447</v>
      </c>
      <c r="CB39" s="89">
        <f t="shared" si="40"/>
        <v>71.907119444444447</v>
      </c>
      <c r="CC39" s="89">
        <f t="shared" si="40"/>
        <v>71.907119444444447</v>
      </c>
      <c r="CD39" s="89">
        <f t="shared" si="40"/>
        <v>71.907119444444447</v>
      </c>
      <c r="CE39" s="89">
        <f t="shared" si="40"/>
        <v>71.907119444444447</v>
      </c>
      <c r="CF39" s="89">
        <f t="shared" si="40"/>
        <v>71.907119444444447</v>
      </c>
      <c r="CG39" s="89">
        <f t="shared" si="40"/>
        <v>71.907119444444447</v>
      </c>
      <c r="CH39" s="89">
        <f t="shared" si="40"/>
        <v>71.907119444444447</v>
      </c>
      <c r="CI39" s="89">
        <f t="shared" si="40"/>
        <v>71.907119444444447</v>
      </c>
      <c r="CJ39" s="89">
        <f t="shared" si="40"/>
        <v>71.907119444444447</v>
      </c>
      <c r="CK39" s="89">
        <f t="shared" si="40"/>
        <v>71.907119444444447</v>
      </c>
      <c r="CL39" s="89">
        <f t="shared" si="40"/>
        <v>71.907119444444447</v>
      </c>
      <c r="CM39" s="89">
        <f t="shared" si="40"/>
        <v>71.907119444444447</v>
      </c>
      <c r="CN39" s="89">
        <f t="shared" si="40"/>
        <v>71.907119444444447</v>
      </c>
      <c r="CO39" s="89">
        <f t="shared" si="40"/>
        <v>71.907119444444447</v>
      </c>
      <c r="CP39" s="89">
        <f t="shared" si="40"/>
        <v>71.907119444444447</v>
      </c>
      <c r="CQ39" s="89">
        <f t="shared" si="40"/>
        <v>71.907119444444447</v>
      </c>
      <c r="CR39" s="89">
        <f t="shared" si="40"/>
        <v>71.907119444444447</v>
      </c>
      <c r="CS39" s="90">
        <f t="shared" si="40"/>
        <v>71.907119444444447</v>
      </c>
      <c r="CT39" s="30">
        <f t="shared" si="20"/>
        <v>6903.0834666666578</v>
      </c>
      <c r="CU39" s="152"/>
    </row>
    <row r="40" spans="1:99">
      <c r="A40" s="20" t="s">
        <v>40</v>
      </c>
      <c r="B40" s="39">
        <f t="shared" ref="B40:AG40" si="41">SUM(B41:B41)</f>
        <v>2206.41</v>
      </c>
      <c r="C40" s="40">
        <f t="shared" si="41"/>
        <v>2061.04</v>
      </c>
      <c r="D40" s="40">
        <f t="shared" si="41"/>
        <v>2064.83</v>
      </c>
      <c r="E40" s="40">
        <f t="shared" si="41"/>
        <v>2064.88</v>
      </c>
      <c r="F40" s="40">
        <f t="shared" si="41"/>
        <v>2078.5</v>
      </c>
      <c r="G40" s="40">
        <f t="shared" si="41"/>
        <v>2083.44</v>
      </c>
      <c r="H40" s="40">
        <f t="shared" si="41"/>
        <v>1865.58</v>
      </c>
      <c r="I40" s="40">
        <f t="shared" si="41"/>
        <v>1815.75</v>
      </c>
      <c r="J40" s="40">
        <f t="shared" si="41"/>
        <v>1739.71</v>
      </c>
      <c r="K40" s="40">
        <f t="shared" si="41"/>
        <v>1739.71</v>
      </c>
      <c r="L40" s="40">
        <f t="shared" si="41"/>
        <v>1739.71</v>
      </c>
      <c r="M40" s="40">
        <f t="shared" si="41"/>
        <v>1739.71</v>
      </c>
      <c r="N40" s="40">
        <f t="shared" si="41"/>
        <v>1682.47</v>
      </c>
      <c r="O40" s="40">
        <f t="shared" si="41"/>
        <v>1610.88</v>
      </c>
      <c r="P40" s="40">
        <f t="shared" si="41"/>
        <v>1538.99</v>
      </c>
      <c r="Q40" s="40">
        <f t="shared" si="41"/>
        <v>1506.78</v>
      </c>
      <c r="R40" s="40">
        <f t="shared" si="41"/>
        <v>1683.35</v>
      </c>
      <c r="S40" s="40">
        <f t="shared" si="41"/>
        <v>1858.57</v>
      </c>
      <c r="T40" s="40">
        <f t="shared" si="41"/>
        <v>1917.76</v>
      </c>
      <c r="U40" s="40">
        <f t="shared" si="41"/>
        <v>1909.85</v>
      </c>
      <c r="V40" s="40">
        <f t="shared" si="41"/>
        <v>2135.58</v>
      </c>
      <c r="W40" s="40">
        <f t="shared" si="41"/>
        <v>2204.89</v>
      </c>
      <c r="X40" s="40">
        <f t="shared" si="41"/>
        <v>2356.42</v>
      </c>
      <c r="Y40" s="40">
        <f t="shared" si="41"/>
        <v>2509.83</v>
      </c>
      <c r="Z40" s="40">
        <f t="shared" si="41"/>
        <v>2215</v>
      </c>
      <c r="AA40" s="40">
        <f t="shared" si="41"/>
        <v>2199.86</v>
      </c>
      <c r="AB40" s="40">
        <f t="shared" si="41"/>
        <v>2098</v>
      </c>
      <c r="AC40" s="40">
        <f t="shared" si="41"/>
        <v>2098.0500000000002</v>
      </c>
      <c r="AD40" s="40">
        <f t="shared" si="41"/>
        <v>1808.52</v>
      </c>
      <c r="AE40" s="40">
        <f t="shared" si="41"/>
        <v>1806.71</v>
      </c>
      <c r="AF40" s="40">
        <f t="shared" si="41"/>
        <v>1801.18</v>
      </c>
      <c r="AG40" s="40">
        <f t="shared" si="41"/>
        <v>1813.18</v>
      </c>
      <c r="AH40" s="40">
        <f t="shared" ref="AH40:BM40" si="42">SUM(AH41:AH41)</f>
        <v>2006.4</v>
      </c>
      <c r="AI40" s="40">
        <f t="shared" si="42"/>
        <v>2102.1799999999998</v>
      </c>
      <c r="AJ40" s="40">
        <f t="shared" si="42"/>
        <v>2104.6</v>
      </c>
      <c r="AK40" s="40">
        <f t="shared" si="42"/>
        <v>2116.12</v>
      </c>
      <c r="AL40" s="40">
        <f t="shared" si="42"/>
        <v>1847.95</v>
      </c>
      <c r="AM40" s="40">
        <f t="shared" si="42"/>
        <v>1842.67</v>
      </c>
      <c r="AN40" s="40">
        <f t="shared" si="42"/>
        <v>1772.21</v>
      </c>
      <c r="AO40" s="40">
        <f t="shared" si="42"/>
        <v>1700.95</v>
      </c>
      <c r="AP40" s="40">
        <f t="shared" si="42"/>
        <v>1394.35</v>
      </c>
      <c r="AQ40" s="40">
        <f t="shared" si="42"/>
        <v>1327.03</v>
      </c>
      <c r="AR40" s="40">
        <f t="shared" si="42"/>
        <v>1326.97</v>
      </c>
      <c r="AS40" s="40">
        <f t="shared" si="42"/>
        <v>1326.97</v>
      </c>
      <c r="AT40" s="40">
        <f t="shared" si="42"/>
        <v>1440.14</v>
      </c>
      <c r="AU40" s="40">
        <f t="shared" si="42"/>
        <v>1656.14</v>
      </c>
      <c r="AV40" s="40">
        <f t="shared" si="42"/>
        <v>1739.24</v>
      </c>
      <c r="AW40" s="40">
        <f t="shared" si="42"/>
        <v>1771.45</v>
      </c>
      <c r="AX40" s="40">
        <f t="shared" si="42"/>
        <v>1721.01</v>
      </c>
      <c r="AY40" s="40">
        <f t="shared" si="42"/>
        <v>1721</v>
      </c>
      <c r="AZ40" s="40">
        <f t="shared" si="42"/>
        <v>1781.34</v>
      </c>
      <c r="BA40" s="40">
        <f t="shared" si="42"/>
        <v>1717.22</v>
      </c>
      <c r="BB40" s="40">
        <f t="shared" si="42"/>
        <v>1511.25</v>
      </c>
      <c r="BC40" s="40">
        <f t="shared" si="42"/>
        <v>1271.8900000000001</v>
      </c>
      <c r="BD40" s="40">
        <f t="shared" si="42"/>
        <v>1368.55</v>
      </c>
      <c r="BE40" s="40">
        <f t="shared" si="42"/>
        <v>1489.8</v>
      </c>
      <c r="BF40" s="40">
        <f t="shared" si="42"/>
        <v>1495.71</v>
      </c>
      <c r="BG40" s="40">
        <f t="shared" si="42"/>
        <v>1604.44</v>
      </c>
      <c r="BH40" s="40">
        <f t="shared" si="42"/>
        <v>1770.09</v>
      </c>
      <c r="BI40" s="40">
        <f t="shared" si="42"/>
        <v>2019.93</v>
      </c>
      <c r="BJ40" s="40">
        <f t="shared" si="42"/>
        <v>2024.01</v>
      </c>
      <c r="BK40" s="40">
        <f t="shared" si="42"/>
        <v>2018.92</v>
      </c>
      <c r="BL40" s="40">
        <f t="shared" si="42"/>
        <v>2019.12</v>
      </c>
      <c r="BM40" s="40">
        <f t="shared" si="42"/>
        <v>2019.13</v>
      </c>
      <c r="BN40" s="40">
        <f t="shared" ref="BN40:CS40" si="43">SUM(BN41:BN41)</f>
        <v>2061.83</v>
      </c>
      <c r="BO40" s="40">
        <f t="shared" si="43"/>
        <v>2082.5</v>
      </c>
      <c r="BP40" s="40">
        <f t="shared" si="43"/>
        <v>2041.53</v>
      </c>
      <c r="BQ40" s="40">
        <f t="shared" si="43"/>
        <v>2041.53</v>
      </c>
      <c r="BR40" s="40">
        <f t="shared" si="43"/>
        <v>2042.44</v>
      </c>
      <c r="BS40" s="40">
        <f t="shared" si="43"/>
        <v>2020.65</v>
      </c>
      <c r="BT40" s="40">
        <f t="shared" si="43"/>
        <v>2066.17</v>
      </c>
      <c r="BU40" s="40">
        <f t="shared" si="43"/>
        <v>2091.17</v>
      </c>
      <c r="BV40" s="40">
        <f t="shared" si="43"/>
        <v>2327.4899999999998</v>
      </c>
      <c r="BW40" s="40">
        <f t="shared" si="43"/>
        <v>2022.54</v>
      </c>
      <c r="BX40" s="40">
        <f t="shared" si="43"/>
        <v>2022.49</v>
      </c>
      <c r="BY40" s="40">
        <f t="shared" si="43"/>
        <v>2022.49</v>
      </c>
      <c r="BZ40" s="40">
        <f t="shared" si="43"/>
        <v>2022.7</v>
      </c>
      <c r="CA40" s="40">
        <f t="shared" si="43"/>
        <v>2022.73</v>
      </c>
      <c r="CB40" s="40">
        <f t="shared" si="43"/>
        <v>2022.73</v>
      </c>
      <c r="CC40" s="40">
        <f t="shared" si="43"/>
        <v>2022.73</v>
      </c>
      <c r="CD40" s="40">
        <f t="shared" si="43"/>
        <v>2022.73</v>
      </c>
      <c r="CE40" s="40">
        <f t="shared" si="43"/>
        <v>2022.73</v>
      </c>
      <c r="CF40" s="40">
        <f t="shared" si="43"/>
        <v>2038.53</v>
      </c>
      <c r="CG40" s="40">
        <f t="shared" si="43"/>
        <v>2038.53</v>
      </c>
      <c r="CH40" s="40">
        <f t="shared" si="43"/>
        <v>2020.74</v>
      </c>
      <c r="CI40" s="40">
        <f t="shared" si="43"/>
        <v>2020.74</v>
      </c>
      <c r="CJ40" s="40">
        <f t="shared" si="43"/>
        <v>2020.78</v>
      </c>
      <c r="CK40" s="40">
        <f t="shared" si="43"/>
        <v>2020.78</v>
      </c>
      <c r="CL40" s="40">
        <f t="shared" si="43"/>
        <v>2020.85</v>
      </c>
      <c r="CM40" s="40">
        <f t="shared" si="43"/>
        <v>2020.85</v>
      </c>
      <c r="CN40" s="40">
        <f t="shared" si="43"/>
        <v>2023.71</v>
      </c>
      <c r="CO40" s="40">
        <f t="shared" si="43"/>
        <v>2023.59</v>
      </c>
      <c r="CP40" s="40">
        <f t="shared" si="43"/>
        <v>2037.79</v>
      </c>
      <c r="CQ40" s="40">
        <f t="shared" si="43"/>
        <v>2037.79</v>
      </c>
      <c r="CR40" s="40">
        <f t="shared" si="43"/>
        <v>2037.79</v>
      </c>
      <c r="CS40" s="91">
        <f t="shared" si="43"/>
        <v>2037.79</v>
      </c>
      <c r="CT40" s="38">
        <f t="shared" si="20"/>
        <v>182363.36000000007</v>
      </c>
      <c r="CU40" s="150"/>
    </row>
    <row r="41" spans="1:99">
      <c r="A41" s="25" t="s">
        <v>12</v>
      </c>
      <c r="B41" s="42">
        <v>2206.41</v>
      </c>
      <c r="C41" s="43">
        <v>2061.04</v>
      </c>
      <c r="D41" s="43">
        <v>2064.83</v>
      </c>
      <c r="E41" s="43">
        <v>2064.88</v>
      </c>
      <c r="F41" s="43">
        <v>2078.5</v>
      </c>
      <c r="G41" s="43">
        <v>2083.44</v>
      </c>
      <c r="H41" s="43">
        <v>1865.58</v>
      </c>
      <c r="I41" s="43">
        <v>1815.75</v>
      </c>
      <c r="J41" s="43">
        <v>1739.71</v>
      </c>
      <c r="K41" s="43">
        <v>1739.71</v>
      </c>
      <c r="L41" s="43">
        <v>1739.71</v>
      </c>
      <c r="M41" s="43">
        <v>1739.71</v>
      </c>
      <c r="N41" s="43">
        <v>1682.47</v>
      </c>
      <c r="O41" s="43">
        <v>1610.88</v>
      </c>
      <c r="P41" s="43">
        <v>1538.99</v>
      </c>
      <c r="Q41" s="43">
        <v>1506.78</v>
      </c>
      <c r="R41" s="43">
        <v>1683.35</v>
      </c>
      <c r="S41" s="43">
        <v>1858.57</v>
      </c>
      <c r="T41" s="43">
        <v>1917.76</v>
      </c>
      <c r="U41" s="43">
        <v>1909.85</v>
      </c>
      <c r="V41" s="43">
        <v>2135.58</v>
      </c>
      <c r="W41" s="43">
        <v>2204.89</v>
      </c>
      <c r="X41" s="43">
        <v>2356.42</v>
      </c>
      <c r="Y41" s="43">
        <v>2509.83</v>
      </c>
      <c r="Z41" s="43">
        <v>2215</v>
      </c>
      <c r="AA41" s="43">
        <v>2199.86</v>
      </c>
      <c r="AB41" s="43">
        <v>2098</v>
      </c>
      <c r="AC41" s="43">
        <v>2098.0500000000002</v>
      </c>
      <c r="AD41" s="43">
        <v>1808.52</v>
      </c>
      <c r="AE41" s="43">
        <v>1806.71</v>
      </c>
      <c r="AF41" s="43">
        <v>1801.18</v>
      </c>
      <c r="AG41" s="43">
        <v>1813.18</v>
      </c>
      <c r="AH41" s="43">
        <v>2006.4</v>
      </c>
      <c r="AI41" s="43">
        <v>2102.1799999999998</v>
      </c>
      <c r="AJ41" s="43">
        <v>2104.6</v>
      </c>
      <c r="AK41" s="43">
        <v>2116.12</v>
      </c>
      <c r="AL41" s="43">
        <v>1847.95</v>
      </c>
      <c r="AM41" s="43">
        <v>1842.67</v>
      </c>
      <c r="AN41" s="43">
        <v>1772.21</v>
      </c>
      <c r="AO41" s="43">
        <v>1700.95</v>
      </c>
      <c r="AP41" s="43">
        <v>1394.35</v>
      </c>
      <c r="AQ41" s="43">
        <v>1327.03</v>
      </c>
      <c r="AR41" s="43">
        <v>1326.97</v>
      </c>
      <c r="AS41" s="43">
        <v>1326.97</v>
      </c>
      <c r="AT41" s="43">
        <v>1440.14</v>
      </c>
      <c r="AU41" s="43">
        <v>1656.14</v>
      </c>
      <c r="AV41" s="43">
        <v>1739.24</v>
      </c>
      <c r="AW41" s="43">
        <v>1771.45</v>
      </c>
      <c r="AX41" s="43">
        <v>1721.01</v>
      </c>
      <c r="AY41" s="43">
        <v>1721</v>
      </c>
      <c r="AZ41" s="43">
        <v>1781.34</v>
      </c>
      <c r="BA41" s="43">
        <v>1717.22</v>
      </c>
      <c r="BB41" s="43">
        <v>1511.25</v>
      </c>
      <c r="BC41" s="43">
        <v>1271.8900000000001</v>
      </c>
      <c r="BD41" s="43">
        <v>1368.55</v>
      </c>
      <c r="BE41" s="43">
        <v>1489.8</v>
      </c>
      <c r="BF41" s="43">
        <v>1495.71</v>
      </c>
      <c r="BG41" s="43">
        <v>1604.44</v>
      </c>
      <c r="BH41" s="43">
        <v>1770.09</v>
      </c>
      <c r="BI41" s="43">
        <v>2019.93</v>
      </c>
      <c r="BJ41" s="43">
        <v>2024.01</v>
      </c>
      <c r="BK41" s="43">
        <v>2018.92</v>
      </c>
      <c r="BL41" s="43">
        <v>2019.12</v>
      </c>
      <c r="BM41" s="43">
        <v>2019.13</v>
      </c>
      <c r="BN41" s="43">
        <v>2061.83</v>
      </c>
      <c r="BO41" s="43">
        <v>2082.5</v>
      </c>
      <c r="BP41" s="43">
        <v>2041.53</v>
      </c>
      <c r="BQ41" s="43">
        <v>2041.53</v>
      </c>
      <c r="BR41" s="43">
        <v>2042.44</v>
      </c>
      <c r="BS41" s="43">
        <v>2020.65</v>
      </c>
      <c r="BT41" s="43">
        <v>2066.17</v>
      </c>
      <c r="BU41" s="43">
        <v>2091.17</v>
      </c>
      <c r="BV41" s="43">
        <v>2327.4899999999998</v>
      </c>
      <c r="BW41" s="43">
        <v>2022.54</v>
      </c>
      <c r="BX41" s="43">
        <v>2022.49</v>
      </c>
      <c r="BY41" s="43">
        <v>2022.49</v>
      </c>
      <c r="BZ41" s="43">
        <v>2022.7</v>
      </c>
      <c r="CA41" s="43">
        <v>2022.73</v>
      </c>
      <c r="CB41" s="43">
        <v>2022.73</v>
      </c>
      <c r="CC41" s="43">
        <v>2022.73</v>
      </c>
      <c r="CD41" s="43">
        <v>2022.73</v>
      </c>
      <c r="CE41" s="43">
        <v>2022.73</v>
      </c>
      <c r="CF41" s="43">
        <v>2038.53</v>
      </c>
      <c r="CG41" s="43">
        <v>2038.53</v>
      </c>
      <c r="CH41" s="43">
        <v>2020.74</v>
      </c>
      <c r="CI41" s="43">
        <v>2020.74</v>
      </c>
      <c r="CJ41" s="43">
        <v>2020.78</v>
      </c>
      <c r="CK41" s="43">
        <v>2020.78</v>
      </c>
      <c r="CL41" s="43">
        <v>2020.85</v>
      </c>
      <c r="CM41" s="43">
        <v>2020.85</v>
      </c>
      <c r="CN41" s="43">
        <v>2023.71</v>
      </c>
      <c r="CO41" s="43">
        <v>2023.59</v>
      </c>
      <c r="CP41" s="43">
        <v>2037.79</v>
      </c>
      <c r="CQ41" s="43">
        <v>2037.79</v>
      </c>
      <c r="CR41" s="43">
        <v>2037.79</v>
      </c>
      <c r="CS41" s="92">
        <v>2037.79</v>
      </c>
      <c r="CT41" s="30">
        <f t="shared" si="20"/>
        <v>182363.36000000007</v>
      </c>
      <c r="CU41" s="152"/>
    </row>
    <row r="42" spans="1:99">
      <c r="A42" s="95" t="s">
        <v>41</v>
      </c>
      <c r="B42" s="39">
        <f t="shared" ref="B42:AG42" si="44">SUM(B43:B46)</f>
        <v>1970.45</v>
      </c>
      <c r="C42" s="40">
        <f t="shared" si="44"/>
        <v>1970.45</v>
      </c>
      <c r="D42" s="40">
        <f t="shared" si="44"/>
        <v>1970.45</v>
      </c>
      <c r="E42" s="40">
        <f t="shared" si="44"/>
        <v>1970.45</v>
      </c>
      <c r="F42" s="40">
        <f t="shared" si="44"/>
        <v>1970.45</v>
      </c>
      <c r="G42" s="40">
        <f t="shared" si="44"/>
        <v>1970.45</v>
      </c>
      <c r="H42" s="40">
        <f t="shared" si="44"/>
        <v>1970.45</v>
      </c>
      <c r="I42" s="40">
        <f t="shared" si="44"/>
        <v>1970.45</v>
      </c>
      <c r="J42" s="40">
        <f t="shared" si="44"/>
        <v>1970.45</v>
      </c>
      <c r="K42" s="40">
        <f t="shared" si="44"/>
        <v>1970.45</v>
      </c>
      <c r="L42" s="40">
        <f t="shared" si="44"/>
        <v>1970.45</v>
      </c>
      <c r="M42" s="40">
        <f t="shared" si="44"/>
        <v>1970.45</v>
      </c>
      <c r="N42" s="40">
        <f t="shared" si="44"/>
        <v>1970.45</v>
      </c>
      <c r="O42" s="40">
        <f t="shared" si="44"/>
        <v>1970.45</v>
      </c>
      <c r="P42" s="40">
        <f t="shared" si="44"/>
        <v>1970.45</v>
      </c>
      <c r="Q42" s="40">
        <f t="shared" si="44"/>
        <v>1970.45</v>
      </c>
      <c r="R42" s="40">
        <f t="shared" si="44"/>
        <v>1970.45</v>
      </c>
      <c r="S42" s="40">
        <f t="shared" si="44"/>
        <v>1970.45</v>
      </c>
      <c r="T42" s="40">
        <f t="shared" si="44"/>
        <v>1970.45</v>
      </c>
      <c r="U42" s="40">
        <f t="shared" si="44"/>
        <v>1970.45</v>
      </c>
      <c r="V42" s="40">
        <f t="shared" si="44"/>
        <v>1970.45</v>
      </c>
      <c r="W42" s="40">
        <f t="shared" si="44"/>
        <v>1970.45</v>
      </c>
      <c r="X42" s="40">
        <f t="shared" si="44"/>
        <v>1970.45</v>
      </c>
      <c r="Y42" s="40">
        <f t="shared" si="44"/>
        <v>1970.45</v>
      </c>
      <c r="Z42" s="40">
        <f t="shared" si="44"/>
        <v>1970.45</v>
      </c>
      <c r="AA42" s="40">
        <f t="shared" si="44"/>
        <v>1970.45</v>
      </c>
      <c r="AB42" s="40">
        <f t="shared" si="44"/>
        <v>1970.45</v>
      </c>
      <c r="AC42" s="40">
        <f t="shared" si="44"/>
        <v>1970.45</v>
      </c>
      <c r="AD42" s="40">
        <f t="shared" si="44"/>
        <v>1970.45</v>
      </c>
      <c r="AE42" s="40">
        <f t="shared" si="44"/>
        <v>1970.45</v>
      </c>
      <c r="AF42" s="40">
        <f t="shared" si="44"/>
        <v>1938.45</v>
      </c>
      <c r="AG42" s="40">
        <f t="shared" si="44"/>
        <v>1906.45</v>
      </c>
      <c r="AH42" s="40">
        <f t="shared" ref="AH42:BM42" si="45">SUM(AH43:AH46)</f>
        <v>1904.95</v>
      </c>
      <c r="AI42" s="40">
        <f t="shared" si="45"/>
        <v>1904.95</v>
      </c>
      <c r="AJ42" s="40">
        <f t="shared" si="45"/>
        <v>1904.95</v>
      </c>
      <c r="AK42" s="40">
        <f t="shared" si="45"/>
        <v>1936.95</v>
      </c>
      <c r="AL42" s="40">
        <f t="shared" si="45"/>
        <v>1968.95</v>
      </c>
      <c r="AM42" s="40">
        <f t="shared" si="45"/>
        <v>1970.45</v>
      </c>
      <c r="AN42" s="40">
        <f t="shared" si="45"/>
        <v>1970.45</v>
      </c>
      <c r="AO42" s="40">
        <f t="shared" si="45"/>
        <v>1970.45</v>
      </c>
      <c r="AP42" s="40">
        <f t="shared" si="45"/>
        <v>1970.45</v>
      </c>
      <c r="AQ42" s="40">
        <f t="shared" si="45"/>
        <v>1970.45</v>
      </c>
      <c r="AR42" s="40">
        <f t="shared" si="45"/>
        <v>1970.45</v>
      </c>
      <c r="AS42" s="40">
        <f t="shared" si="45"/>
        <v>1970.45</v>
      </c>
      <c r="AT42" s="40">
        <f t="shared" si="45"/>
        <v>1970.45</v>
      </c>
      <c r="AU42" s="40">
        <f t="shared" si="45"/>
        <v>1970.45</v>
      </c>
      <c r="AV42" s="40">
        <f t="shared" si="45"/>
        <v>1970.45</v>
      </c>
      <c r="AW42" s="40">
        <f t="shared" si="45"/>
        <v>1970.45</v>
      </c>
      <c r="AX42" s="40">
        <f t="shared" si="45"/>
        <v>1970.45</v>
      </c>
      <c r="AY42" s="40">
        <f t="shared" si="45"/>
        <v>1970.45</v>
      </c>
      <c r="AZ42" s="40">
        <f t="shared" si="45"/>
        <v>1970.45</v>
      </c>
      <c r="BA42" s="40">
        <f t="shared" si="45"/>
        <v>1970.45</v>
      </c>
      <c r="BB42" s="40">
        <f t="shared" si="45"/>
        <v>1970.45</v>
      </c>
      <c r="BC42" s="40">
        <f t="shared" si="45"/>
        <v>1970.45</v>
      </c>
      <c r="BD42" s="40">
        <f t="shared" si="45"/>
        <v>1970.45</v>
      </c>
      <c r="BE42" s="40">
        <f t="shared" si="45"/>
        <v>1970.45</v>
      </c>
      <c r="BF42" s="40">
        <f t="shared" si="45"/>
        <v>1970.45</v>
      </c>
      <c r="BG42" s="40">
        <f t="shared" si="45"/>
        <v>1970.45</v>
      </c>
      <c r="BH42" s="40">
        <f t="shared" si="45"/>
        <v>1970.45</v>
      </c>
      <c r="BI42" s="40">
        <f t="shared" si="45"/>
        <v>1970.45</v>
      </c>
      <c r="BJ42" s="40">
        <f t="shared" si="45"/>
        <v>1970.45</v>
      </c>
      <c r="BK42" s="40">
        <f t="shared" si="45"/>
        <v>1970.45</v>
      </c>
      <c r="BL42" s="40">
        <f t="shared" si="45"/>
        <v>1970.45</v>
      </c>
      <c r="BM42" s="40">
        <f t="shared" si="45"/>
        <v>1970.45</v>
      </c>
      <c r="BN42" s="40">
        <f t="shared" ref="BN42:CS42" si="46">SUM(BN43:BN46)</f>
        <v>1970.45</v>
      </c>
      <c r="BO42" s="40">
        <f t="shared" si="46"/>
        <v>1970.45</v>
      </c>
      <c r="BP42" s="40">
        <f t="shared" si="46"/>
        <v>1970.45</v>
      </c>
      <c r="BQ42" s="40">
        <f t="shared" si="46"/>
        <v>1970.45</v>
      </c>
      <c r="BR42" s="40">
        <f t="shared" si="46"/>
        <v>1970.45</v>
      </c>
      <c r="BS42" s="40">
        <f t="shared" si="46"/>
        <v>1970.45</v>
      </c>
      <c r="BT42" s="40">
        <f t="shared" si="46"/>
        <v>1970.45</v>
      </c>
      <c r="BU42" s="40">
        <f t="shared" si="46"/>
        <v>1970.45</v>
      </c>
      <c r="BV42" s="40">
        <f t="shared" si="46"/>
        <v>1970.45</v>
      </c>
      <c r="BW42" s="40">
        <f t="shared" si="46"/>
        <v>1970.45</v>
      </c>
      <c r="BX42" s="40">
        <f t="shared" si="46"/>
        <v>1970.45</v>
      </c>
      <c r="BY42" s="40">
        <f t="shared" si="46"/>
        <v>1970.45</v>
      </c>
      <c r="BZ42" s="40">
        <f t="shared" si="46"/>
        <v>1970.45</v>
      </c>
      <c r="CA42" s="40">
        <f t="shared" si="46"/>
        <v>1970.45</v>
      </c>
      <c r="CB42" s="40">
        <f t="shared" si="46"/>
        <v>1970.45</v>
      </c>
      <c r="CC42" s="40">
        <f t="shared" si="46"/>
        <v>1970.45</v>
      </c>
      <c r="CD42" s="40">
        <f t="shared" si="46"/>
        <v>1970.45</v>
      </c>
      <c r="CE42" s="40">
        <f t="shared" si="46"/>
        <v>1970.45</v>
      </c>
      <c r="CF42" s="40">
        <f t="shared" si="46"/>
        <v>1970.45</v>
      </c>
      <c r="CG42" s="40">
        <f t="shared" si="46"/>
        <v>1970.45</v>
      </c>
      <c r="CH42" s="40">
        <f t="shared" si="46"/>
        <v>1970.45</v>
      </c>
      <c r="CI42" s="40">
        <f t="shared" si="46"/>
        <v>1970.45</v>
      </c>
      <c r="CJ42" s="40">
        <f t="shared" si="46"/>
        <v>1970.45</v>
      </c>
      <c r="CK42" s="40">
        <f t="shared" si="46"/>
        <v>1970.45</v>
      </c>
      <c r="CL42" s="40">
        <f t="shared" si="46"/>
        <v>1970.45</v>
      </c>
      <c r="CM42" s="40">
        <f t="shared" si="46"/>
        <v>1970.45</v>
      </c>
      <c r="CN42" s="40">
        <f t="shared" si="46"/>
        <v>1970.45</v>
      </c>
      <c r="CO42" s="40">
        <f t="shared" si="46"/>
        <v>1970.45</v>
      </c>
      <c r="CP42" s="40">
        <f t="shared" si="46"/>
        <v>1970.45</v>
      </c>
      <c r="CQ42" s="40">
        <f t="shared" si="46"/>
        <v>1970.45</v>
      </c>
      <c r="CR42" s="40">
        <f t="shared" si="46"/>
        <v>1970.45</v>
      </c>
      <c r="CS42" s="91">
        <f t="shared" si="46"/>
        <v>1970.45</v>
      </c>
      <c r="CT42" s="38">
        <f t="shared" si="20"/>
        <v>188835.70000000022</v>
      </c>
      <c r="CU42" s="150"/>
    </row>
    <row r="43" spans="1:99">
      <c r="A43" s="78" t="s">
        <v>42</v>
      </c>
      <c r="B43" s="42">
        <v>1131</v>
      </c>
      <c r="C43" s="43">
        <v>1131</v>
      </c>
      <c r="D43" s="43">
        <v>1131</v>
      </c>
      <c r="E43" s="43">
        <v>1131</v>
      </c>
      <c r="F43" s="43">
        <v>1131</v>
      </c>
      <c r="G43" s="43">
        <v>1131</v>
      </c>
      <c r="H43" s="43">
        <v>1131</v>
      </c>
      <c r="I43" s="43">
        <v>1131</v>
      </c>
      <c r="J43" s="43">
        <v>1131</v>
      </c>
      <c r="K43" s="43">
        <v>1131</v>
      </c>
      <c r="L43" s="43">
        <v>1131</v>
      </c>
      <c r="M43" s="43">
        <v>1131</v>
      </c>
      <c r="N43" s="43">
        <v>1131</v>
      </c>
      <c r="O43" s="43">
        <v>1131</v>
      </c>
      <c r="P43" s="43">
        <v>1131</v>
      </c>
      <c r="Q43" s="43">
        <v>1131</v>
      </c>
      <c r="R43" s="43">
        <v>1131</v>
      </c>
      <c r="S43" s="43">
        <v>1131</v>
      </c>
      <c r="T43" s="43">
        <v>1131</v>
      </c>
      <c r="U43" s="43">
        <v>1131</v>
      </c>
      <c r="V43" s="43">
        <v>1131</v>
      </c>
      <c r="W43" s="43">
        <v>1131</v>
      </c>
      <c r="X43" s="43">
        <v>1131</v>
      </c>
      <c r="Y43" s="43">
        <v>1131</v>
      </c>
      <c r="Z43" s="43">
        <v>1131</v>
      </c>
      <c r="AA43" s="43">
        <v>1131</v>
      </c>
      <c r="AB43" s="43">
        <v>1131</v>
      </c>
      <c r="AC43" s="43">
        <v>1131</v>
      </c>
      <c r="AD43" s="43">
        <v>1131</v>
      </c>
      <c r="AE43" s="43">
        <v>1131</v>
      </c>
      <c r="AF43" s="43">
        <v>1099</v>
      </c>
      <c r="AG43" s="43">
        <v>1067</v>
      </c>
      <c r="AH43" s="43">
        <v>1065.5</v>
      </c>
      <c r="AI43" s="43">
        <v>1065.5</v>
      </c>
      <c r="AJ43" s="43">
        <v>1065.5</v>
      </c>
      <c r="AK43" s="43">
        <v>1097.5</v>
      </c>
      <c r="AL43" s="43">
        <v>1129.5</v>
      </c>
      <c r="AM43" s="43">
        <v>1131</v>
      </c>
      <c r="AN43" s="43">
        <v>1131</v>
      </c>
      <c r="AO43" s="43">
        <v>1131</v>
      </c>
      <c r="AP43" s="43">
        <v>1131</v>
      </c>
      <c r="AQ43" s="43">
        <v>1131</v>
      </c>
      <c r="AR43" s="43">
        <v>1131</v>
      </c>
      <c r="AS43" s="43">
        <v>1131</v>
      </c>
      <c r="AT43" s="43">
        <v>1131</v>
      </c>
      <c r="AU43" s="43">
        <v>1131</v>
      </c>
      <c r="AV43" s="43">
        <v>1131</v>
      </c>
      <c r="AW43" s="43">
        <v>1131</v>
      </c>
      <c r="AX43" s="43">
        <v>1131</v>
      </c>
      <c r="AY43" s="43">
        <v>1131</v>
      </c>
      <c r="AZ43" s="43">
        <v>1131</v>
      </c>
      <c r="BA43" s="43">
        <v>1131</v>
      </c>
      <c r="BB43" s="43">
        <v>1131</v>
      </c>
      <c r="BC43" s="43">
        <v>1131</v>
      </c>
      <c r="BD43" s="43">
        <v>1131</v>
      </c>
      <c r="BE43" s="43">
        <v>1131</v>
      </c>
      <c r="BF43" s="43">
        <v>1131</v>
      </c>
      <c r="BG43" s="43">
        <v>1131</v>
      </c>
      <c r="BH43" s="43">
        <v>1131</v>
      </c>
      <c r="BI43" s="43">
        <v>1131</v>
      </c>
      <c r="BJ43" s="43">
        <v>1131</v>
      </c>
      <c r="BK43" s="43">
        <v>1131</v>
      </c>
      <c r="BL43" s="43">
        <v>1131</v>
      </c>
      <c r="BM43" s="43">
        <v>1131</v>
      </c>
      <c r="BN43" s="43">
        <v>1131</v>
      </c>
      <c r="BO43" s="43">
        <v>1131</v>
      </c>
      <c r="BP43" s="43">
        <v>1131</v>
      </c>
      <c r="BQ43" s="43">
        <v>1131</v>
      </c>
      <c r="BR43" s="43">
        <v>1131</v>
      </c>
      <c r="BS43" s="43">
        <v>1131</v>
      </c>
      <c r="BT43" s="43">
        <v>1131</v>
      </c>
      <c r="BU43" s="43">
        <v>1131</v>
      </c>
      <c r="BV43" s="43">
        <v>1131</v>
      </c>
      <c r="BW43" s="43">
        <v>1131</v>
      </c>
      <c r="BX43" s="43">
        <v>1131</v>
      </c>
      <c r="BY43" s="43">
        <v>1131</v>
      </c>
      <c r="BZ43" s="43">
        <v>1131</v>
      </c>
      <c r="CA43" s="43">
        <v>1131</v>
      </c>
      <c r="CB43" s="43">
        <v>1131</v>
      </c>
      <c r="CC43" s="43">
        <v>1131</v>
      </c>
      <c r="CD43" s="43">
        <v>1131</v>
      </c>
      <c r="CE43" s="43">
        <v>1131</v>
      </c>
      <c r="CF43" s="43">
        <v>1131</v>
      </c>
      <c r="CG43" s="43">
        <v>1131</v>
      </c>
      <c r="CH43" s="43">
        <v>1131</v>
      </c>
      <c r="CI43" s="43">
        <v>1131</v>
      </c>
      <c r="CJ43" s="43">
        <v>1131</v>
      </c>
      <c r="CK43" s="43">
        <v>1131</v>
      </c>
      <c r="CL43" s="43">
        <v>1131</v>
      </c>
      <c r="CM43" s="43">
        <v>1131</v>
      </c>
      <c r="CN43" s="43">
        <v>1131</v>
      </c>
      <c r="CO43" s="43">
        <v>1131</v>
      </c>
      <c r="CP43" s="43">
        <v>1131</v>
      </c>
      <c r="CQ43" s="43">
        <v>1131</v>
      </c>
      <c r="CR43" s="43">
        <v>1131</v>
      </c>
      <c r="CS43" s="92">
        <v>1131</v>
      </c>
      <c r="CT43" s="30">
        <f t="shared" si="20"/>
        <v>108248.5</v>
      </c>
      <c r="CU43" s="152"/>
    </row>
    <row r="44" spans="1:99">
      <c r="A44" s="25" t="s">
        <v>43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20"/>
        <v>25867.200000000044</v>
      </c>
      <c r="CU44" s="152"/>
    </row>
    <row r="45" spans="1:99">
      <c r="A45" s="25" t="s">
        <v>44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570</v>
      </c>
      <c r="AY45" s="1">
        <v>570</v>
      </c>
      <c r="AZ45" s="1">
        <v>570</v>
      </c>
      <c r="BA45" s="1">
        <v>570</v>
      </c>
      <c r="BB45" s="1">
        <v>570</v>
      </c>
      <c r="BC45" s="1">
        <v>570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20"/>
        <v>54720</v>
      </c>
      <c r="CU45" s="152"/>
    </row>
    <row r="46" spans="1:99" hidden="1">
      <c r="A46" s="57" t="s">
        <v>45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20"/>
        <v>0</v>
      </c>
      <c r="CU46" s="152"/>
    </row>
    <row r="47" spans="1:99">
      <c r="A47" s="95" t="s">
        <v>46</v>
      </c>
      <c r="B47" s="53">
        <f t="shared" ref="B47:AG47" si="47">SUM(B48:B51)</f>
        <v>134.26999999999998</v>
      </c>
      <c r="C47" s="54">
        <f t="shared" si="47"/>
        <v>132.05000000000001</v>
      </c>
      <c r="D47" s="54">
        <f t="shared" si="47"/>
        <v>125.05000000000001</v>
      </c>
      <c r="E47" s="54">
        <f t="shared" si="47"/>
        <v>121.72</v>
      </c>
      <c r="F47" s="54">
        <f t="shared" si="47"/>
        <v>121.45</v>
      </c>
      <c r="G47" s="54">
        <f t="shared" si="47"/>
        <v>125.39</v>
      </c>
      <c r="H47" s="54">
        <f t="shared" si="47"/>
        <v>125.16999999999999</v>
      </c>
      <c r="I47" s="54">
        <f t="shared" si="47"/>
        <v>122.85</v>
      </c>
      <c r="J47" s="54">
        <f t="shared" si="47"/>
        <v>126.22999999999999</v>
      </c>
      <c r="K47" s="54">
        <f t="shared" si="47"/>
        <v>124.34</v>
      </c>
      <c r="L47" s="54">
        <f t="shared" si="47"/>
        <v>121.48</v>
      </c>
      <c r="M47" s="54">
        <f t="shared" si="47"/>
        <v>120.1</v>
      </c>
      <c r="N47" s="54">
        <f t="shared" si="47"/>
        <v>121.33</v>
      </c>
      <c r="O47" s="54">
        <f t="shared" si="47"/>
        <v>118.41</v>
      </c>
      <c r="P47" s="54">
        <f t="shared" si="47"/>
        <v>114.4</v>
      </c>
      <c r="Q47" s="54">
        <f t="shared" si="47"/>
        <v>108.13999999999999</v>
      </c>
      <c r="R47" s="54">
        <f t="shared" si="47"/>
        <v>102.39</v>
      </c>
      <c r="S47" s="54">
        <f t="shared" si="47"/>
        <v>102.28</v>
      </c>
      <c r="T47" s="54">
        <f t="shared" si="47"/>
        <v>100.17</v>
      </c>
      <c r="U47" s="54">
        <f t="shared" si="47"/>
        <v>97.960000000000008</v>
      </c>
      <c r="V47" s="54">
        <f t="shared" si="47"/>
        <v>94.19</v>
      </c>
      <c r="W47" s="54">
        <f t="shared" si="47"/>
        <v>89.990000000000009</v>
      </c>
      <c r="X47" s="54">
        <f t="shared" si="47"/>
        <v>84.69</v>
      </c>
      <c r="Y47" s="54">
        <f t="shared" si="47"/>
        <v>82.05</v>
      </c>
      <c r="Z47" s="54">
        <f t="shared" si="47"/>
        <v>79.17</v>
      </c>
      <c r="AA47" s="54">
        <f t="shared" si="47"/>
        <v>110.44210638253708</v>
      </c>
      <c r="AB47" s="54">
        <f t="shared" si="47"/>
        <v>209.33261038469581</v>
      </c>
      <c r="AC47" s="54">
        <f t="shared" si="47"/>
        <v>388.97507661822772</v>
      </c>
      <c r="AD47" s="54">
        <f t="shared" si="47"/>
        <v>622.01896707100741</v>
      </c>
      <c r="AE47" s="54">
        <f t="shared" si="47"/>
        <v>900.01110236999966</v>
      </c>
      <c r="AF47" s="54">
        <f t="shared" si="47"/>
        <v>1241.3159379006747</v>
      </c>
      <c r="AG47" s="54">
        <f t="shared" si="47"/>
        <v>1750.4174245194295</v>
      </c>
      <c r="AH47" s="54">
        <f t="shared" ref="AH47:BM47" si="48">SUM(AH48:AH51)</f>
        <v>2104.1302465483077</v>
      </c>
      <c r="AI47" s="54">
        <f t="shared" si="48"/>
        <v>2414.3455231547196</v>
      </c>
      <c r="AJ47" s="54">
        <f t="shared" si="48"/>
        <v>2704.434364372883</v>
      </c>
      <c r="AK47" s="54">
        <f t="shared" si="48"/>
        <v>2992.8541273250121</v>
      </c>
      <c r="AL47" s="54">
        <f t="shared" si="48"/>
        <v>3307.6353053631965</v>
      </c>
      <c r="AM47" s="54">
        <f t="shared" si="48"/>
        <v>3533.7114250335703</v>
      </c>
      <c r="AN47" s="54">
        <f t="shared" si="48"/>
        <v>3740.2979974516475</v>
      </c>
      <c r="AO47" s="54">
        <f t="shared" si="48"/>
        <v>3913.4719224253417</v>
      </c>
      <c r="AP47" s="54">
        <f t="shared" si="48"/>
        <v>4081.373278624656</v>
      </c>
      <c r="AQ47" s="54">
        <f t="shared" si="48"/>
        <v>4199.9033973880987</v>
      </c>
      <c r="AR47" s="54">
        <f t="shared" si="48"/>
        <v>4300.5133775888689</v>
      </c>
      <c r="AS47" s="54">
        <f t="shared" si="48"/>
        <v>4366.3296398935308</v>
      </c>
      <c r="AT47" s="54">
        <f t="shared" si="48"/>
        <v>4433.7324908707988</v>
      </c>
      <c r="AU47" s="54">
        <f t="shared" si="48"/>
        <v>4470.4619853357954</v>
      </c>
      <c r="AV47" s="54">
        <f t="shared" si="48"/>
        <v>4482.4320569004312</v>
      </c>
      <c r="AW47" s="54">
        <f t="shared" si="48"/>
        <v>4497.7309889874768</v>
      </c>
      <c r="AX47" s="54">
        <f t="shared" si="48"/>
        <v>4481.6022984989304</v>
      </c>
      <c r="AY47" s="54">
        <f t="shared" si="48"/>
        <v>4471.9740653246818</v>
      </c>
      <c r="AZ47" s="54">
        <f t="shared" si="48"/>
        <v>4464.6931197358399</v>
      </c>
      <c r="BA47" s="54">
        <f t="shared" si="48"/>
        <v>4455.6340607580869</v>
      </c>
      <c r="BB47" s="54">
        <f t="shared" si="48"/>
        <v>4431.4242262253565</v>
      </c>
      <c r="BC47" s="54">
        <f t="shared" si="48"/>
        <v>4399.287216787191</v>
      </c>
      <c r="BD47" s="54">
        <f t="shared" si="48"/>
        <v>4365.5400063549132</v>
      </c>
      <c r="BE47" s="54">
        <f t="shared" si="48"/>
        <v>4301.1091643128466</v>
      </c>
      <c r="BF47" s="54">
        <f t="shared" si="48"/>
        <v>4222.0458539934561</v>
      </c>
      <c r="BG47" s="54">
        <f t="shared" si="48"/>
        <v>4138.5475259106443</v>
      </c>
      <c r="BH47" s="54">
        <f t="shared" si="48"/>
        <v>4033.9710341903942</v>
      </c>
      <c r="BI47" s="54">
        <f t="shared" si="48"/>
        <v>3927.8122036223008</v>
      </c>
      <c r="BJ47" s="54">
        <f t="shared" si="48"/>
        <v>3797.9515250196791</v>
      </c>
      <c r="BK47" s="54">
        <f t="shared" si="48"/>
        <v>3585.6028264198362</v>
      </c>
      <c r="BL47" s="54">
        <f t="shared" si="48"/>
        <v>3415.9212814093221</v>
      </c>
      <c r="BM47" s="54">
        <f t="shared" si="48"/>
        <v>3110.7651861047725</v>
      </c>
      <c r="BN47" s="54">
        <f t="shared" ref="BN47:CS47" si="49">SUM(BN48:BN51)</f>
        <v>2822.8262174849547</v>
      </c>
      <c r="BO47" s="54">
        <f t="shared" si="49"/>
        <v>2568.7398968204675</v>
      </c>
      <c r="BP47" s="54">
        <f t="shared" si="49"/>
        <v>2266.8278909509536</v>
      </c>
      <c r="BQ47" s="54">
        <f t="shared" si="49"/>
        <v>1833.0259556401459</v>
      </c>
      <c r="BR47" s="54">
        <f t="shared" si="49"/>
        <v>1493.2498923177393</v>
      </c>
      <c r="BS47" s="54">
        <f t="shared" si="49"/>
        <v>1064.8655628330143</v>
      </c>
      <c r="BT47" s="54">
        <f t="shared" si="49"/>
        <v>700.57663635042707</v>
      </c>
      <c r="BU47" s="54">
        <f t="shared" si="49"/>
        <v>444.55631558694336</v>
      </c>
      <c r="BV47" s="54">
        <f t="shared" si="49"/>
        <v>247.84281696730093</v>
      </c>
      <c r="BW47" s="54">
        <f t="shared" si="49"/>
        <v>140.11331083033815</v>
      </c>
      <c r="BX47" s="54">
        <f t="shared" si="49"/>
        <v>95.464811170171714</v>
      </c>
      <c r="BY47" s="54">
        <f t="shared" si="49"/>
        <v>72.959999999999994</v>
      </c>
      <c r="BZ47" s="54">
        <f t="shared" si="49"/>
        <v>77.12</v>
      </c>
      <c r="CA47" s="54">
        <f t="shared" si="49"/>
        <v>85.18</v>
      </c>
      <c r="CB47" s="54">
        <f t="shared" si="49"/>
        <v>85.580000000000013</v>
      </c>
      <c r="CC47" s="54">
        <f t="shared" si="49"/>
        <v>87.97</v>
      </c>
      <c r="CD47" s="54">
        <f t="shared" si="49"/>
        <v>89.11</v>
      </c>
      <c r="CE47" s="54">
        <f t="shared" si="49"/>
        <v>92.94</v>
      </c>
      <c r="CF47" s="54">
        <f t="shared" si="49"/>
        <v>91.58</v>
      </c>
      <c r="CG47" s="54">
        <f t="shared" si="49"/>
        <v>97.1</v>
      </c>
      <c r="CH47" s="54">
        <f t="shared" si="49"/>
        <v>96.3</v>
      </c>
      <c r="CI47" s="54">
        <f t="shared" si="49"/>
        <v>96.85</v>
      </c>
      <c r="CJ47" s="54">
        <f t="shared" si="49"/>
        <v>97.52</v>
      </c>
      <c r="CK47" s="54">
        <f t="shared" si="49"/>
        <v>98.84</v>
      </c>
      <c r="CL47" s="54">
        <f t="shared" si="49"/>
        <v>103.72</v>
      </c>
      <c r="CM47" s="54">
        <f t="shared" si="49"/>
        <v>109.23</v>
      </c>
      <c r="CN47" s="54">
        <f t="shared" si="49"/>
        <v>112.93</v>
      </c>
      <c r="CO47" s="54">
        <f t="shared" si="49"/>
        <v>120.21000000000001</v>
      </c>
      <c r="CP47" s="54">
        <f t="shared" si="49"/>
        <v>129.24</v>
      </c>
      <c r="CQ47" s="54">
        <f t="shared" si="49"/>
        <v>130.91</v>
      </c>
      <c r="CR47" s="54">
        <f t="shared" si="49"/>
        <v>126.37</v>
      </c>
      <c r="CS47" s="96">
        <f t="shared" si="49"/>
        <v>116.37</v>
      </c>
      <c r="CT47" s="38">
        <f t="shared" si="20"/>
        <v>148961.14225413158</v>
      </c>
      <c r="CU47" s="150"/>
    </row>
    <row r="48" spans="1:99">
      <c r="A48" s="26" t="s">
        <v>66</v>
      </c>
      <c r="B48" s="42">
        <f t="shared" ref="B48:AG48" si="50">B21</f>
        <v>0</v>
      </c>
      <c r="C48" s="43">
        <f t="shared" si="50"/>
        <v>0</v>
      </c>
      <c r="D48" s="43">
        <f t="shared" si="50"/>
        <v>0</v>
      </c>
      <c r="E48" s="43">
        <f t="shared" si="50"/>
        <v>0</v>
      </c>
      <c r="F48" s="43">
        <f t="shared" si="50"/>
        <v>0</v>
      </c>
      <c r="G48" s="43">
        <f t="shared" si="50"/>
        <v>0</v>
      </c>
      <c r="H48" s="43">
        <f t="shared" si="50"/>
        <v>0</v>
      </c>
      <c r="I48" s="43">
        <f t="shared" si="50"/>
        <v>0</v>
      </c>
      <c r="J48" s="43">
        <f t="shared" si="50"/>
        <v>0</v>
      </c>
      <c r="K48" s="43">
        <f t="shared" si="50"/>
        <v>0</v>
      </c>
      <c r="L48" s="43">
        <f t="shared" si="50"/>
        <v>0</v>
      </c>
      <c r="M48" s="43">
        <f t="shared" si="50"/>
        <v>0</v>
      </c>
      <c r="N48" s="43">
        <f t="shared" si="50"/>
        <v>0</v>
      </c>
      <c r="O48" s="43">
        <f t="shared" si="50"/>
        <v>0</v>
      </c>
      <c r="P48" s="43">
        <f t="shared" si="50"/>
        <v>0</v>
      </c>
      <c r="Q48" s="43">
        <f t="shared" si="50"/>
        <v>0</v>
      </c>
      <c r="R48" s="43">
        <f t="shared" si="50"/>
        <v>0</v>
      </c>
      <c r="S48" s="43">
        <f t="shared" si="50"/>
        <v>0</v>
      </c>
      <c r="T48" s="43">
        <f t="shared" si="50"/>
        <v>0</v>
      </c>
      <c r="U48" s="43">
        <f t="shared" si="50"/>
        <v>0</v>
      </c>
      <c r="V48" s="43">
        <f t="shared" si="50"/>
        <v>0</v>
      </c>
      <c r="W48" s="43">
        <f t="shared" si="50"/>
        <v>0</v>
      </c>
      <c r="X48" s="43">
        <f t="shared" si="50"/>
        <v>0</v>
      </c>
      <c r="Y48" s="43">
        <f t="shared" si="50"/>
        <v>0.01</v>
      </c>
      <c r="Z48" s="43">
        <f t="shared" si="50"/>
        <v>0.11</v>
      </c>
      <c r="AA48" s="43">
        <f t="shared" si="50"/>
        <v>2.67</v>
      </c>
      <c r="AB48" s="43">
        <f t="shared" si="50"/>
        <v>16.920000000000002</v>
      </c>
      <c r="AC48" s="43">
        <f t="shared" si="50"/>
        <v>46.67</v>
      </c>
      <c r="AD48" s="43">
        <f t="shared" si="50"/>
        <v>108.46000000000001</v>
      </c>
      <c r="AE48" s="43">
        <f t="shared" si="50"/>
        <v>185.75000000000003</v>
      </c>
      <c r="AF48" s="43">
        <f t="shared" si="50"/>
        <v>307.36999999999995</v>
      </c>
      <c r="AG48" s="43">
        <f t="shared" si="50"/>
        <v>450.84999999999991</v>
      </c>
      <c r="AH48" s="43">
        <f t="shared" ref="AH48:BM48" si="51">AH21</f>
        <v>580.81000000000006</v>
      </c>
      <c r="AI48" s="43">
        <f t="shared" si="51"/>
        <v>723.07</v>
      </c>
      <c r="AJ48" s="43">
        <f t="shared" si="51"/>
        <v>838.38</v>
      </c>
      <c r="AK48" s="43">
        <f t="shared" si="51"/>
        <v>941.11</v>
      </c>
      <c r="AL48" s="43">
        <f t="shared" si="51"/>
        <v>1075.0500000000002</v>
      </c>
      <c r="AM48" s="43">
        <f t="shared" si="51"/>
        <v>1156.56</v>
      </c>
      <c r="AN48" s="43">
        <f t="shared" si="51"/>
        <v>1250.9599999999998</v>
      </c>
      <c r="AO48" s="43">
        <f t="shared" si="51"/>
        <v>1326.1699999999998</v>
      </c>
      <c r="AP48" s="43">
        <f t="shared" si="51"/>
        <v>1402.12</v>
      </c>
      <c r="AQ48" s="43">
        <f t="shared" si="51"/>
        <v>1449.2100000000003</v>
      </c>
      <c r="AR48" s="43">
        <f t="shared" si="51"/>
        <v>1500.2</v>
      </c>
      <c r="AS48" s="43">
        <f t="shared" si="51"/>
        <v>1522.1399999999996</v>
      </c>
      <c r="AT48" s="43">
        <f t="shared" si="51"/>
        <v>1565.5299999999997</v>
      </c>
      <c r="AU48" s="43">
        <f t="shared" si="51"/>
        <v>1573.1699999999998</v>
      </c>
      <c r="AV48" s="43">
        <f t="shared" si="51"/>
        <v>1565.27</v>
      </c>
      <c r="AW48" s="43">
        <f t="shared" si="51"/>
        <v>1567.6599999999999</v>
      </c>
      <c r="AX48" s="43">
        <f t="shared" si="51"/>
        <v>1548.12</v>
      </c>
      <c r="AY48" s="43">
        <f t="shared" si="51"/>
        <v>1539.3899999999999</v>
      </c>
      <c r="AZ48" s="43">
        <f t="shared" si="51"/>
        <v>1536.9499999999996</v>
      </c>
      <c r="BA48" s="43">
        <f t="shared" si="51"/>
        <v>1540.04</v>
      </c>
      <c r="BB48" s="43">
        <f t="shared" si="51"/>
        <v>1536.65</v>
      </c>
      <c r="BC48" s="43">
        <f t="shared" si="51"/>
        <v>1533.55</v>
      </c>
      <c r="BD48" s="43">
        <f t="shared" si="51"/>
        <v>1535.9999999999998</v>
      </c>
      <c r="BE48" s="43">
        <f t="shared" si="51"/>
        <v>1522.8999999999999</v>
      </c>
      <c r="BF48" s="43">
        <f t="shared" si="51"/>
        <v>1495.4</v>
      </c>
      <c r="BG48" s="43">
        <f t="shared" si="51"/>
        <v>1477.22</v>
      </c>
      <c r="BH48" s="43">
        <f t="shared" si="51"/>
        <v>1447.28</v>
      </c>
      <c r="BI48" s="43">
        <f t="shared" si="51"/>
        <v>1427.32</v>
      </c>
      <c r="BJ48" s="43">
        <f t="shared" si="51"/>
        <v>1395.3</v>
      </c>
      <c r="BK48" s="43">
        <f t="shared" si="51"/>
        <v>1291.1499999999999</v>
      </c>
      <c r="BL48" s="43">
        <f t="shared" si="51"/>
        <v>1239.6500000000001</v>
      </c>
      <c r="BM48" s="43">
        <f t="shared" si="51"/>
        <v>1117.54</v>
      </c>
      <c r="BN48" s="43">
        <f t="shared" ref="BN48:CS48" si="52">BN21</f>
        <v>974.93999999999994</v>
      </c>
      <c r="BO48" s="43">
        <f t="shared" si="52"/>
        <v>876.67000000000007</v>
      </c>
      <c r="BP48" s="43">
        <f t="shared" si="52"/>
        <v>774.94999999999993</v>
      </c>
      <c r="BQ48" s="43">
        <f t="shared" si="52"/>
        <v>636.72</v>
      </c>
      <c r="BR48" s="43">
        <f t="shared" si="52"/>
        <v>533.83000000000004</v>
      </c>
      <c r="BS48" s="43">
        <f t="shared" si="52"/>
        <v>390.46999999999997</v>
      </c>
      <c r="BT48" s="43">
        <f t="shared" si="52"/>
        <v>282.16000000000003</v>
      </c>
      <c r="BU48" s="43">
        <f t="shared" si="52"/>
        <v>211.34</v>
      </c>
      <c r="BV48" s="43">
        <f t="shared" si="52"/>
        <v>125.46000000000001</v>
      </c>
      <c r="BW48" s="43">
        <f t="shared" si="52"/>
        <v>67.070000000000007</v>
      </c>
      <c r="BX48" s="43">
        <f t="shared" si="52"/>
        <v>31.049999999999997</v>
      </c>
      <c r="BY48" s="43">
        <f t="shared" si="52"/>
        <v>8.0499999999999989</v>
      </c>
      <c r="BZ48" s="43">
        <f t="shared" si="52"/>
        <v>1.94</v>
      </c>
      <c r="CA48" s="43">
        <f t="shared" si="52"/>
        <v>0</v>
      </c>
      <c r="CB48" s="43">
        <f t="shared" si="52"/>
        <v>0</v>
      </c>
      <c r="CC48" s="43">
        <f t="shared" si="52"/>
        <v>0</v>
      </c>
      <c r="CD48" s="43">
        <f t="shared" si="52"/>
        <v>0</v>
      </c>
      <c r="CE48" s="43">
        <f t="shared" si="52"/>
        <v>0</v>
      </c>
      <c r="CF48" s="43">
        <f t="shared" si="52"/>
        <v>0</v>
      </c>
      <c r="CG48" s="43">
        <f t="shared" si="52"/>
        <v>0</v>
      </c>
      <c r="CH48" s="43">
        <f t="shared" si="52"/>
        <v>0</v>
      </c>
      <c r="CI48" s="43">
        <f t="shared" si="52"/>
        <v>0</v>
      </c>
      <c r="CJ48" s="43">
        <f t="shared" si="52"/>
        <v>0</v>
      </c>
      <c r="CK48" s="43">
        <f t="shared" si="52"/>
        <v>0</v>
      </c>
      <c r="CL48" s="43">
        <f t="shared" si="52"/>
        <v>0</v>
      </c>
      <c r="CM48" s="43">
        <f t="shared" si="52"/>
        <v>0</v>
      </c>
      <c r="CN48" s="43">
        <f t="shared" si="52"/>
        <v>0</v>
      </c>
      <c r="CO48" s="43">
        <f t="shared" si="52"/>
        <v>0</v>
      </c>
      <c r="CP48" s="43">
        <f t="shared" si="52"/>
        <v>0</v>
      </c>
      <c r="CQ48" s="43">
        <f t="shared" si="52"/>
        <v>0</v>
      </c>
      <c r="CR48" s="43">
        <f t="shared" si="52"/>
        <v>0</v>
      </c>
      <c r="CS48" s="92">
        <f t="shared" si="52"/>
        <v>0</v>
      </c>
      <c r="CT48" s="30">
        <f t="shared" ref="CT48:CT51" si="53">SUM(B48:CS48)</f>
        <v>49255.330000000016</v>
      </c>
      <c r="CU48" s="152"/>
    </row>
    <row r="49" spans="1:102">
      <c r="A49" s="30" t="s">
        <v>67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29.902106382537077</v>
      </c>
      <c r="AB49" s="1">
        <v>117.10261038469581</v>
      </c>
      <c r="AC49" s="1">
        <v>272.84507661822772</v>
      </c>
      <c r="AD49" s="1">
        <v>447.47896707100733</v>
      </c>
      <c r="AE49" s="1">
        <v>645.40110236999976</v>
      </c>
      <c r="AF49" s="1">
        <v>863.96593790067482</v>
      </c>
      <c r="AG49" s="1">
        <v>1235.7674245194294</v>
      </c>
      <c r="AH49" s="1">
        <v>1461.5702465483075</v>
      </c>
      <c r="AI49" s="1">
        <v>1636.8655231547195</v>
      </c>
      <c r="AJ49" s="1">
        <v>1823.404364372883</v>
      </c>
      <c r="AK49" s="1">
        <v>2008.434127325012</v>
      </c>
      <c r="AL49" s="1">
        <v>2178.6153053631961</v>
      </c>
      <c r="AM49" s="1">
        <v>2326.9614250335703</v>
      </c>
      <c r="AN49" s="1">
        <v>2454.7579974516475</v>
      </c>
      <c r="AO49" s="1">
        <v>2552.9319224253413</v>
      </c>
      <c r="AP49" s="1">
        <v>2646.9232786246562</v>
      </c>
      <c r="AQ49" s="1">
        <v>2718.4833973880986</v>
      </c>
      <c r="AR49" s="1">
        <v>2767.7333775888687</v>
      </c>
      <c r="AS49" s="1">
        <v>2810.6396398935312</v>
      </c>
      <c r="AT49" s="1">
        <v>2837.4024908707984</v>
      </c>
      <c r="AU49" s="1">
        <v>2866.9319853357961</v>
      </c>
      <c r="AV49" s="1">
        <v>2886.5220569004305</v>
      </c>
      <c r="AW49" s="1">
        <v>2898.7809889874766</v>
      </c>
      <c r="AX49" s="1">
        <v>2901.8922984989308</v>
      </c>
      <c r="AY49" s="1">
        <v>2901.324065324683</v>
      </c>
      <c r="AZ49" s="1">
        <v>2896.30311973584</v>
      </c>
      <c r="BA49" s="1">
        <v>2884.4540607580866</v>
      </c>
      <c r="BB49" s="1">
        <v>2863.3642262253566</v>
      </c>
      <c r="BC49" s="1">
        <v>2834.617216787191</v>
      </c>
      <c r="BD49" s="1">
        <v>2797.7100063549133</v>
      </c>
      <c r="BE49" s="1">
        <v>2746.8391643128466</v>
      </c>
      <c r="BF49" s="1">
        <v>2695.8658539934568</v>
      </c>
      <c r="BG49" s="1">
        <v>2630.2675259106445</v>
      </c>
      <c r="BH49" s="1">
        <v>2555.8010341903946</v>
      </c>
      <c r="BI49" s="1">
        <v>2469.802203622301</v>
      </c>
      <c r="BJ49" s="1">
        <v>2369.9515250196796</v>
      </c>
      <c r="BK49" s="1">
        <v>2261.5028264198359</v>
      </c>
      <c r="BL49" s="1">
        <v>2143.1612814093219</v>
      </c>
      <c r="BM49" s="1">
        <v>1962.4351861047726</v>
      </c>
      <c r="BN49" s="1">
        <v>1815.2162174849548</v>
      </c>
      <c r="BO49" s="1">
        <v>1658.7098968204673</v>
      </c>
      <c r="BP49" s="1">
        <v>1449.3578909509538</v>
      </c>
      <c r="BQ49" s="1">
        <v>1153.8859556401458</v>
      </c>
      <c r="BR49" s="1">
        <v>907.71989231773932</v>
      </c>
      <c r="BS49" s="1">
        <v>620.71556283301425</v>
      </c>
      <c r="BT49" s="1">
        <v>363.97663635042716</v>
      </c>
      <c r="BU49" s="1">
        <v>178.54631558694334</v>
      </c>
      <c r="BV49" s="1">
        <v>64.312816967300932</v>
      </c>
      <c r="BW49" s="1">
        <v>12.063310830338166</v>
      </c>
      <c r="BX49" s="1">
        <v>2.1348111701717154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3"/>
        <v>92631.35225413162</v>
      </c>
      <c r="CU49" s="152"/>
    </row>
    <row r="50" spans="1:102">
      <c r="A50" s="30" t="s">
        <v>24</v>
      </c>
      <c r="B50" s="45">
        <v>97.82</v>
      </c>
      <c r="C50" s="1">
        <v>95.71</v>
      </c>
      <c r="D50" s="1">
        <v>88.37</v>
      </c>
      <c r="E50" s="1">
        <v>85.33</v>
      </c>
      <c r="F50" s="1">
        <v>85.51</v>
      </c>
      <c r="G50" s="1">
        <v>89.23</v>
      </c>
      <c r="H50" s="1">
        <v>88.88</v>
      </c>
      <c r="I50" s="1">
        <v>86.28</v>
      </c>
      <c r="J50" s="1">
        <v>89.83</v>
      </c>
      <c r="K50" s="1">
        <v>88.01</v>
      </c>
      <c r="L50" s="1">
        <v>85.17</v>
      </c>
      <c r="M50" s="1">
        <v>83.97</v>
      </c>
      <c r="N50" s="1">
        <v>84.67</v>
      </c>
      <c r="O50" s="1">
        <v>82.21</v>
      </c>
      <c r="P50" s="1">
        <v>77.91</v>
      </c>
      <c r="Q50" s="1">
        <v>71.599999999999994</v>
      </c>
      <c r="R50" s="1">
        <v>65.98</v>
      </c>
      <c r="S50" s="1">
        <v>65.77</v>
      </c>
      <c r="T50" s="1">
        <v>64</v>
      </c>
      <c r="U50" s="1">
        <v>61.36</v>
      </c>
      <c r="V50" s="1">
        <v>57.86</v>
      </c>
      <c r="W50" s="1">
        <v>53.82</v>
      </c>
      <c r="X50" s="1">
        <v>48.28</v>
      </c>
      <c r="Y50" s="1">
        <v>45.78</v>
      </c>
      <c r="Z50" s="1">
        <v>42.59</v>
      </c>
      <c r="AA50" s="1">
        <v>41.41</v>
      </c>
      <c r="AB50" s="1">
        <v>37.56</v>
      </c>
      <c r="AC50" s="1">
        <v>33.380000000000003</v>
      </c>
      <c r="AD50" s="1">
        <v>30.51</v>
      </c>
      <c r="AE50" s="1">
        <v>33.299999999999997</v>
      </c>
      <c r="AF50" s="1">
        <v>34.43</v>
      </c>
      <c r="AG50" s="1">
        <v>27.66</v>
      </c>
      <c r="AH50" s="1">
        <v>25.03</v>
      </c>
      <c r="AI50" s="1">
        <v>16.96</v>
      </c>
      <c r="AJ50" s="1">
        <v>6.86</v>
      </c>
      <c r="AK50" s="1">
        <v>8.35</v>
      </c>
      <c r="AL50" s="1">
        <v>19.649999999999999</v>
      </c>
      <c r="AM50" s="1">
        <v>15.78</v>
      </c>
      <c r="AN50" s="1">
        <v>0.35</v>
      </c>
      <c r="AO50" s="1">
        <v>0.11</v>
      </c>
      <c r="AP50" s="1">
        <v>0.04</v>
      </c>
      <c r="AQ50" s="1">
        <v>0.08</v>
      </c>
      <c r="AR50" s="1">
        <v>0.17</v>
      </c>
      <c r="AS50" s="1">
        <v>1.04</v>
      </c>
      <c r="AT50" s="1">
        <v>0.24</v>
      </c>
      <c r="AU50" s="1">
        <v>0.17</v>
      </c>
      <c r="AV50" s="1">
        <v>0.38</v>
      </c>
      <c r="AW50" s="1">
        <v>1</v>
      </c>
      <c r="AX50" s="1">
        <v>1.24</v>
      </c>
      <c r="AY50" s="1">
        <v>0.86</v>
      </c>
      <c r="AZ50" s="1">
        <v>0.89</v>
      </c>
      <c r="BA50" s="1">
        <v>0.88</v>
      </c>
      <c r="BB50" s="1">
        <v>1.24</v>
      </c>
      <c r="BC50" s="1">
        <v>0.96</v>
      </c>
      <c r="BD50" s="1">
        <v>1.66</v>
      </c>
      <c r="BE50" s="1">
        <v>1.1299999999999999</v>
      </c>
      <c r="BF50" s="1">
        <v>0.44</v>
      </c>
      <c r="BG50" s="1">
        <v>0.7</v>
      </c>
      <c r="BH50" s="1">
        <v>0.57999999999999996</v>
      </c>
      <c r="BI50" s="1">
        <v>0.33</v>
      </c>
      <c r="BJ50" s="1">
        <v>2.39</v>
      </c>
      <c r="BK50" s="1">
        <v>2.63</v>
      </c>
      <c r="BL50" s="1">
        <v>2.77</v>
      </c>
      <c r="BM50" s="1">
        <v>0.46</v>
      </c>
      <c r="BN50" s="1">
        <v>2.42</v>
      </c>
      <c r="BO50" s="1">
        <v>3.02</v>
      </c>
      <c r="BP50" s="1">
        <v>12.19</v>
      </c>
      <c r="BQ50" s="1">
        <v>11.78</v>
      </c>
      <c r="BR50" s="1">
        <v>19.29</v>
      </c>
      <c r="BS50" s="1">
        <v>21.25</v>
      </c>
      <c r="BT50" s="1">
        <v>22.03</v>
      </c>
      <c r="BU50" s="1">
        <v>22.25</v>
      </c>
      <c r="BV50" s="1">
        <v>25.69</v>
      </c>
      <c r="BW50" s="1">
        <v>28.65</v>
      </c>
      <c r="BX50" s="1">
        <v>30.2</v>
      </c>
      <c r="BY50" s="1">
        <v>32.75</v>
      </c>
      <c r="BZ50" s="1">
        <v>40.229999999999997</v>
      </c>
      <c r="CA50" s="1">
        <v>48.94</v>
      </c>
      <c r="CB50" s="1">
        <v>49.52</v>
      </c>
      <c r="CC50" s="1">
        <v>51.6</v>
      </c>
      <c r="CD50" s="1">
        <v>52.78</v>
      </c>
      <c r="CE50" s="1">
        <v>56.68</v>
      </c>
      <c r="CF50" s="1">
        <v>56.07</v>
      </c>
      <c r="CG50" s="1">
        <v>61.24</v>
      </c>
      <c r="CH50" s="1">
        <v>60.47</v>
      </c>
      <c r="CI50" s="1">
        <v>60.87</v>
      </c>
      <c r="CJ50" s="1">
        <v>61.54</v>
      </c>
      <c r="CK50" s="1">
        <v>62.86</v>
      </c>
      <c r="CL50" s="1">
        <v>67.790000000000006</v>
      </c>
      <c r="CM50" s="1">
        <v>73.040000000000006</v>
      </c>
      <c r="CN50" s="1">
        <v>77.16</v>
      </c>
      <c r="CO50" s="1">
        <v>84.67</v>
      </c>
      <c r="CP50" s="1">
        <v>93.4</v>
      </c>
      <c r="CQ50" s="1">
        <v>94.95</v>
      </c>
      <c r="CR50" s="1">
        <v>90.44</v>
      </c>
      <c r="CS50" s="93">
        <v>80.72</v>
      </c>
      <c r="CT50" s="30">
        <f t="shared" si="53"/>
        <v>3796.0499999999993</v>
      </c>
      <c r="CU50" s="152"/>
    </row>
    <row r="51" spans="1:102">
      <c r="A51" s="30" t="s">
        <v>41</v>
      </c>
      <c r="B51" s="45">
        <f t="shared" ref="B51:AG51" si="54">B24</f>
        <v>36.450000000000003</v>
      </c>
      <c r="C51" s="1">
        <f t="shared" si="54"/>
        <v>36.340000000000003</v>
      </c>
      <c r="D51" s="1">
        <f t="shared" si="54"/>
        <v>36.68</v>
      </c>
      <c r="E51" s="1">
        <f t="shared" si="54"/>
        <v>36.39</v>
      </c>
      <c r="F51" s="1">
        <f t="shared" si="54"/>
        <v>35.94</v>
      </c>
      <c r="G51" s="1">
        <f t="shared" si="54"/>
        <v>36.159999999999997</v>
      </c>
      <c r="H51" s="1">
        <f t="shared" si="54"/>
        <v>36.29</v>
      </c>
      <c r="I51" s="1">
        <f t="shared" si="54"/>
        <v>36.57</v>
      </c>
      <c r="J51" s="1">
        <f t="shared" si="54"/>
        <v>36.4</v>
      </c>
      <c r="K51" s="1">
        <f t="shared" si="54"/>
        <v>36.33</v>
      </c>
      <c r="L51" s="1">
        <f t="shared" si="54"/>
        <v>36.31</v>
      </c>
      <c r="M51" s="1">
        <f t="shared" si="54"/>
        <v>36.130000000000003</v>
      </c>
      <c r="N51" s="1">
        <f t="shared" si="54"/>
        <v>36.659999999999997</v>
      </c>
      <c r="O51" s="1">
        <f t="shared" si="54"/>
        <v>36.200000000000003</v>
      </c>
      <c r="P51" s="1">
        <f t="shared" si="54"/>
        <v>36.49</v>
      </c>
      <c r="Q51" s="1">
        <f t="shared" si="54"/>
        <v>36.54</v>
      </c>
      <c r="R51" s="1">
        <f t="shared" si="54"/>
        <v>36.409999999999997</v>
      </c>
      <c r="S51" s="1">
        <f t="shared" si="54"/>
        <v>36.51</v>
      </c>
      <c r="T51" s="1">
        <f t="shared" si="54"/>
        <v>36.17</v>
      </c>
      <c r="U51" s="1">
        <f t="shared" si="54"/>
        <v>36.6</v>
      </c>
      <c r="V51" s="1">
        <f t="shared" si="54"/>
        <v>36.33</v>
      </c>
      <c r="W51" s="1">
        <f t="shared" si="54"/>
        <v>36.17</v>
      </c>
      <c r="X51" s="1">
        <f t="shared" si="54"/>
        <v>36.409999999999997</v>
      </c>
      <c r="Y51" s="1">
        <f t="shared" si="54"/>
        <v>36.26</v>
      </c>
      <c r="Z51" s="1">
        <f t="shared" si="54"/>
        <v>36.47</v>
      </c>
      <c r="AA51" s="1">
        <f t="shared" si="54"/>
        <v>36.46</v>
      </c>
      <c r="AB51" s="1">
        <f t="shared" si="54"/>
        <v>37.75</v>
      </c>
      <c r="AC51" s="1">
        <f t="shared" si="54"/>
        <v>36.08</v>
      </c>
      <c r="AD51" s="1">
        <f t="shared" si="54"/>
        <v>35.57</v>
      </c>
      <c r="AE51" s="1">
        <f t="shared" si="54"/>
        <v>35.56</v>
      </c>
      <c r="AF51" s="1">
        <f t="shared" si="54"/>
        <v>35.549999999999997</v>
      </c>
      <c r="AG51" s="1">
        <f t="shared" si="54"/>
        <v>36.14</v>
      </c>
      <c r="AH51" s="1">
        <f t="shared" ref="AH51:BM51" si="55">AH24</f>
        <v>36.72</v>
      </c>
      <c r="AI51" s="1">
        <f t="shared" si="55"/>
        <v>37.450000000000003</v>
      </c>
      <c r="AJ51" s="1">
        <f t="shared" si="55"/>
        <v>35.79</v>
      </c>
      <c r="AK51" s="1">
        <f t="shared" si="55"/>
        <v>34.96</v>
      </c>
      <c r="AL51" s="1">
        <f t="shared" si="55"/>
        <v>34.32</v>
      </c>
      <c r="AM51" s="1">
        <f t="shared" si="55"/>
        <v>34.409999999999997</v>
      </c>
      <c r="AN51" s="1">
        <f t="shared" si="55"/>
        <v>34.229999999999997</v>
      </c>
      <c r="AO51" s="1">
        <f t="shared" si="55"/>
        <v>34.26</v>
      </c>
      <c r="AP51" s="1">
        <f t="shared" si="55"/>
        <v>32.29</v>
      </c>
      <c r="AQ51" s="1">
        <f t="shared" si="55"/>
        <v>32.130000000000003</v>
      </c>
      <c r="AR51" s="1">
        <f t="shared" si="55"/>
        <v>32.409999999999997</v>
      </c>
      <c r="AS51" s="1">
        <f t="shared" si="55"/>
        <v>32.51</v>
      </c>
      <c r="AT51" s="1">
        <f t="shared" si="55"/>
        <v>30.56</v>
      </c>
      <c r="AU51" s="1">
        <f t="shared" si="55"/>
        <v>30.19</v>
      </c>
      <c r="AV51" s="1">
        <f t="shared" si="55"/>
        <v>30.26</v>
      </c>
      <c r="AW51" s="1">
        <f t="shared" si="55"/>
        <v>30.29</v>
      </c>
      <c r="AX51" s="1">
        <f t="shared" si="55"/>
        <v>30.35</v>
      </c>
      <c r="AY51" s="1">
        <f t="shared" si="55"/>
        <v>30.4</v>
      </c>
      <c r="AZ51" s="1">
        <f t="shared" si="55"/>
        <v>30.55</v>
      </c>
      <c r="BA51" s="1">
        <f t="shared" si="55"/>
        <v>30.26</v>
      </c>
      <c r="BB51" s="1">
        <f t="shared" si="55"/>
        <v>30.17</v>
      </c>
      <c r="BC51" s="1">
        <f t="shared" si="55"/>
        <v>30.16</v>
      </c>
      <c r="BD51" s="1">
        <f t="shared" si="55"/>
        <v>30.17</v>
      </c>
      <c r="BE51" s="1">
        <f t="shared" si="55"/>
        <v>30.24</v>
      </c>
      <c r="BF51" s="1">
        <f t="shared" si="55"/>
        <v>30.34</v>
      </c>
      <c r="BG51" s="1">
        <f t="shared" si="55"/>
        <v>30.36</v>
      </c>
      <c r="BH51" s="1">
        <f t="shared" si="55"/>
        <v>30.31</v>
      </c>
      <c r="BI51" s="1">
        <f t="shared" si="55"/>
        <v>30.36</v>
      </c>
      <c r="BJ51" s="1">
        <f t="shared" si="55"/>
        <v>30.31</v>
      </c>
      <c r="BK51" s="1">
        <f t="shared" si="55"/>
        <v>30.32</v>
      </c>
      <c r="BL51" s="1">
        <f t="shared" si="55"/>
        <v>30.34</v>
      </c>
      <c r="BM51" s="1">
        <f t="shared" si="55"/>
        <v>30.33</v>
      </c>
      <c r="BN51" s="1">
        <f t="shared" ref="BN51:CS51" si="56">BN24</f>
        <v>30.25</v>
      </c>
      <c r="BO51" s="1">
        <f t="shared" si="56"/>
        <v>30.34</v>
      </c>
      <c r="BP51" s="1">
        <f t="shared" si="56"/>
        <v>30.33</v>
      </c>
      <c r="BQ51" s="1">
        <f t="shared" si="56"/>
        <v>30.64</v>
      </c>
      <c r="BR51" s="1">
        <f t="shared" si="56"/>
        <v>32.409999999999997</v>
      </c>
      <c r="BS51" s="1">
        <f t="shared" si="56"/>
        <v>32.43</v>
      </c>
      <c r="BT51" s="1">
        <f t="shared" si="56"/>
        <v>32.409999999999997</v>
      </c>
      <c r="BU51" s="1">
        <f t="shared" si="56"/>
        <v>32.42</v>
      </c>
      <c r="BV51" s="1">
        <f t="shared" si="56"/>
        <v>32.380000000000003</v>
      </c>
      <c r="BW51" s="1">
        <f t="shared" si="56"/>
        <v>32.33</v>
      </c>
      <c r="BX51" s="1">
        <f t="shared" si="56"/>
        <v>32.08</v>
      </c>
      <c r="BY51" s="1">
        <f t="shared" si="56"/>
        <v>32.159999999999997</v>
      </c>
      <c r="BZ51" s="1">
        <f t="shared" si="56"/>
        <v>34.950000000000003</v>
      </c>
      <c r="CA51" s="1">
        <f t="shared" si="56"/>
        <v>36.24</v>
      </c>
      <c r="CB51" s="1">
        <f t="shared" si="56"/>
        <v>36.06</v>
      </c>
      <c r="CC51" s="1">
        <f t="shared" si="56"/>
        <v>36.369999999999997</v>
      </c>
      <c r="CD51" s="1">
        <f t="shared" si="56"/>
        <v>36.33</v>
      </c>
      <c r="CE51" s="1">
        <f t="shared" si="56"/>
        <v>36.26</v>
      </c>
      <c r="CF51" s="1">
        <f t="shared" si="56"/>
        <v>35.51</v>
      </c>
      <c r="CG51" s="1">
        <f t="shared" si="56"/>
        <v>35.86</v>
      </c>
      <c r="CH51" s="1">
        <f t="shared" si="56"/>
        <v>35.83</v>
      </c>
      <c r="CI51" s="1">
        <f t="shared" si="56"/>
        <v>35.979999999999997</v>
      </c>
      <c r="CJ51" s="1">
        <f t="shared" si="56"/>
        <v>35.979999999999997</v>
      </c>
      <c r="CK51" s="1">
        <f t="shared" si="56"/>
        <v>35.979999999999997</v>
      </c>
      <c r="CL51" s="1">
        <f t="shared" si="56"/>
        <v>35.93</v>
      </c>
      <c r="CM51" s="1">
        <f t="shared" si="56"/>
        <v>36.19</v>
      </c>
      <c r="CN51" s="1">
        <f t="shared" si="56"/>
        <v>35.770000000000003</v>
      </c>
      <c r="CO51" s="1">
        <f t="shared" si="56"/>
        <v>35.54</v>
      </c>
      <c r="CP51" s="1">
        <f t="shared" si="56"/>
        <v>35.840000000000003</v>
      </c>
      <c r="CQ51" s="1">
        <f t="shared" si="56"/>
        <v>35.96</v>
      </c>
      <c r="CR51" s="1">
        <f t="shared" si="56"/>
        <v>35.93</v>
      </c>
      <c r="CS51" s="93">
        <f t="shared" si="56"/>
        <v>35.65</v>
      </c>
      <c r="CT51" s="30">
        <f t="shared" si="53"/>
        <v>3278.4099999999994</v>
      </c>
      <c r="CU51" s="152"/>
    </row>
    <row r="52" spans="1:102" s="137" customFormat="1" ht="15.75" thickBot="1">
      <c r="A52" s="97" t="s">
        <v>49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200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200</v>
      </c>
      <c r="CU52" s="150"/>
      <c r="CV52" s="158"/>
      <c r="CX52" s="151"/>
    </row>
    <row r="53" spans="1:102" ht="15.75" thickBot="1">
      <c r="A53" s="101" t="s">
        <v>50</v>
      </c>
      <c r="B53" s="102">
        <f t="shared" ref="B53:AG53" si="57">SUM(B30,B40,B42,B47,-B52)</f>
        <v>6983.1461194444437</v>
      </c>
      <c r="C53" s="103">
        <f t="shared" si="57"/>
        <v>6839.5561194444454</v>
      </c>
      <c r="D53" s="103">
        <f t="shared" si="57"/>
        <v>6838.3461194444444</v>
      </c>
      <c r="E53" s="103">
        <f t="shared" si="57"/>
        <v>6835.0661194444456</v>
      </c>
      <c r="F53" s="103">
        <f t="shared" si="57"/>
        <v>6848.4161194444441</v>
      </c>
      <c r="G53" s="103">
        <f t="shared" si="57"/>
        <v>6859.2961194444451</v>
      </c>
      <c r="H53" s="103">
        <f t="shared" si="57"/>
        <v>6644.2161194444443</v>
      </c>
      <c r="I53" s="103">
        <f t="shared" si="57"/>
        <v>6592.0661194444447</v>
      </c>
      <c r="J53" s="103">
        <f t="shared" si="57"/>
        <v>6520.4061194444448</v>
      </c>
      <c r="K53" s="103">
        <f t="shared" si="57"/>
        <v>6518.5161194444454</v>
      </c>
      <c r="L53" s="103">
        <f t="shared" si="57"/>
        <v>6515.6561194444448</v>
      </c>
      <c r="M53" s="103">
        <f t="shared" si="57"/>
        <v>6514.2761194444456</v>
      </c>
      <c r="N53" s="103">
        <f t="shared" si="57"/>
        <v>6458.2661194444445</v>
      </c>
      <c r="O53" s="103">
        <f t="shared" si="57"/>
        <v>6386.7561194444452</v>
      </c>
      <c r="P53" s="103">
        <f t="shared" si="57"/>
        <v>6309.8561194444446</v>
      </c>
      <c r="Q53" s="103">
        <f t="shared" si="57"/>
        <v>6268.3861194444453</v>
      </c>
      <c r="R53" s="103">
        <f t="shared" si="57"/>
        <v>6441.206119444445</v>
      </c>
      <c r="S53" s="103">
        <f t="shared" si="57"/>
        <v>6617.3161194444447</v>
      </c>
      <c r="T53" s="103">
        <f t="shared" si="57"/>
        <v>6675.3961194444446</v>
      </c>
      <c r="U53" s="103">
        <f t="shared" si="57"/>
        <v>6675.2761194444447</v>
      </c>
      <c r="V53" s="103">
        <f t="shared" si="57"/>
        <v>6941.2361194444438</v>
      </c>
      <c r="W53" s="103">
        <f t="shared" si="57"/>
        <v>7025.3461194444444</v>
      </c>
      <c r="X53" s="103">
        <f t="shared" si="57"/>
        <v>7192.576119444444</v>
      </c>
      <c r="Y53" s="103">
        <f t="shared" si="57"/>
        <v>7369.3461194444444</v>
      </c>
      <c r="Z53" s="103">
        <f t="shared" si="57"/>
        <v>7120.6361194444444</v>
      </c>
      <c r="AA53" s="103">
        <f t="shared" si="57"/>
        <v>7157.7682258269815</v>
      </c>
      <c r="AB53" s="103">
        <f t="shared" si="57"/>
        <v>7166.79872982914</v>
      </c>
      <c r="AC53" s="103">
        <f t="shared" si="57"/>
        <v>7343.4911960626732</v>
      </c>
      <c r="AD53" s="103">
        <f t="shared" si="57"/>
        <v>7287.0050865154517</v>
      </c>
      <c r="AE53" s="103">
        <f t="shared" si="57"/>
        <v>7564.1872218144454</v>
      </c>
      <c r="AF53" s="103">
        <f t="shared" si="57"/>
        <v>7773.9620573451193</v>
      </c>
      <c r="AG53" s="103">
        <f t="shared" si="57"/>
        <v>8229.0635439638736</v>
      </c>
      <c r="AH53" s="103">
        <f t="shared" ref="AH53:BM53" si="58">SUM(AH30,AH40,AH42,AH47,-AH52)</f>
        <v>8778.4963659927525</v>
      </c>
      <c r="AI53" s="103">
        <f t="shared" si="58"/>
        <v>9185.4916425991651</v>
      </c>
      <c r="AJ53" s="103">
        <f t="shared" si="58"/>
        <v>9278.0004838173281</v>
      </c>
      <c r="AK53" s="103">
        <f t="shared" si="58"/>
        <v>9896.9402467694563</v>
      </c>
      <c r="AL53" s="103">
        <f t="shared" si="58"/>
        <v>10001.551424807642</v>
      </c>
      <c r="AM53" s="103">
        <f t="shared" si="58"/>
        <v>10220.847544478014</v>
      </c>
      <c r="AN53" s="103">
        <f t="shared" si="58"/>
        <v>10360.974116896094</v>
      </c>
      <c r="AO53" s="103">
        <f t="shared" si="58"/>
        <v>10459.888041869786</v>
      </c>
      <c r="AP53" s="103">
        <f t="shared" si="58"/>
        <v>10319.1893980691</v>
      </c>
      <c r="AQ53" s="103">
        <f t="shared" si="58"/>
        <v>10372.399516832544</v>
      </c>
      <c r="AR53" s="103">
        <f t="shared" si="58"/>
        <v>10469.949497033314</v>
      </c>
      <c r="AS53" s="103">
        <f t="shared" si="58"/>
        <v>10535.765759337975</v>
      </c>
      <c r="AT53" s="103">
        <f t="shared" si="58"/>
        <v>10710.338610315244</v>
      </c>
      <c r="AU53" s="103">
        <f t="shared" si="58"/>
        <v>10960.068104780239</v>
      </c>
      <c r="AV53" s="103">
        <f t="shared" si="58"/>
        <v>11059.138176344877</v>
      </c>
      <c r="AW53" s="103">
        <f t="shared" si="58"/>
        <v>11107.647108431922</v>
      </c>
      <c r="AX53" s="103">
        <f t="shared" si="58"/>
        <v>11038.078417943376</v>
      </c>
      <c r="AY53" s="103">
        <f t="shared" si="58"/>
        <v>11024.440184769126</v>
      </c>
      <c r="AZ53" s="103">
        <f t="shared" si="58"/>
        <v>11073.499239180284</v>
      </c>
      <c r="BA53" s="103">
        <f t="shared" si="58"/>
        <v>11000.320180202532</v>
      </c>
      <c r="BB53" s="103">
        <f t="shared" si="58"/>
        <v>10767.140345669801</v>
      </c>
      <c r="BC53" s="103">
        <f t="shared" si="58"/>
        <v>10489.643336231635</v>
      </c>
      <c r="BD53" s="103">
        <f t="shared" si="58"/>
        <v>10552.556125799358</v>
      </c>
      <c r="BE53" s="103">
        <f t="shared" si="58"/>
        <v>10607.37528375729</v>
      </c>
      <c r="BF53" s="103">
        <f t="shared" si="58"/>
        <v>10533.221973437901</v>
      </c>
      <c r="BG53" s="103">
        <f t="shared" si="58"/>
        <v>10546.45364535509</v>
      </c>
      <c r="BH53" s="103">
        <f t="shared" si="58"/>
        <v>10606.527153634839</v>
      </c>
      <c r="BI53" s="103">
        <f t="shared" si="58"/>
        <v>10752.208323066745</v>
      </c>
      <c r="BJ53" s="103">
        <f t="shared" si="58"/>
        <v>10625.427644464124</v>
      </c>
      <c r="BK53" s="103">
        <f t="shared" si="58"/>
        <v>10404.988945864281</v>
      </c>
      <c r="BL53" s="103">
        <f t="shared" si="58"/>
        <v>10236.507400853767</v>
      </c>
      <c r="BM53" s="103">
        <f t="shared" si="58"/>
        <v>9930.3613055492169</v>
      </c>
      <c r="BN53" s="103">
        <f t="shared" ref="BN53:CS53" si="59">SUM(BN30,BN40,BN42,BN47,-BN52)</f>
        <v>9684.1223369293984</v>
      </c>
      <c r="BO53" s="103">
        <f t="shared" si="59"/>
        <v>9449.7060162649123</v>
      </c>
      <c r="BP53" s="103">
        <f t="shared" si="59"/>
        <v>9112.8240103953976</v>
      </c>
      <c r="BQ53" s="103">
        <f t="shared" si="59"/>
        <v>8682.0220750845911</v>
      </c>
      <c r="BR53" s="103">
        <f t="shared" si="59"/>
        <v>8341.1560117621848</v>
      </c>
      <c r="BS53" s="103">
        <f t="shared" si="59"/>
        <v>7890.9816822774592</v>
      </c>
      <c r="BT53" s="103">
        <f t="shared" si="59"/>
        <v>7572.2127557948716</v>
      </c>
      <c r="BU53" s="103">
        <f t="shared" si="59"/>
        <v>7341.1924350313875</v>
      </c>
      <c r="BV53" s="103">
        <f t="shared" si="59"/>
        <v>7379.7989364117448</v>
      </c>
      <c r="BW53" s="103">
        <f t="shared" si="59"/>
        <v>6974.1194302747836</v>
      </c>
      <c r="BX53" s="103">
        <f t="shared" si="59"/>
        <v>6935.4209306146167</v>
      </c>
      <c r="BY53" s="103">
        <f t="shared" si="59"/>
        <v>6911.916119444445</v>
      </c>
      <c r="BZ53" s="103">
        <f t="shared" si="59"/>
        <v>6922.2861194444449</v>
      </c>
      <c r="CA53" s="103">
        <f t="shared" si="59"/>
        <v>6932.3761194444451</v>
      </c>
      <c r="CB53" s="103">
        <f t="shared" si="59"/>
        <v>6932.7761194444447</v>
      </c>
      <c r="CC53" s="103">
        <f t="shared" si="59"/>
        <v>6937.166119444445</v>
      </c>
      <c r="CD53" s="103">
        <f t="shared" si="59"/>
        <v>6938.3061194444444</v>
      </c>
      <c r="CE53" s="103">
        <f t="shared" si="59"/>
        <v>6946.1361194444444</v>
      </c>
      <c r="CF53" s="103">
        <f t="shared" si="59"/>
        <v>6964.5761194444449</v>
      </c>
      <c r="CG53" s="103">
        <f t="shared" si="59"/>
        <v>6966.0961194444453</v>
      </c>
      <c r="CH53" s="103">
        <f t="shared" si="59"/>
        <v>6951.5061194444452</v>
      </c>
      <c r="CI53" s="103">
        <f t="shared" si="59"/>
        <v>6948.0561194444454</v>
      </c>
      <c r="CJ53" s="103">
        <f t="shared" si="59"/>
        <v>6944.7661194444454</v>
      </c>
      <c r="CK53" s="103">
        <f t="shared" si="59"/>
        <v>6946.0861194444451</v>
      </c>
      <c r="CL53" s="103">
        <f t="shared" si="59"/>
        <v>6956.0361194444449</v>
      </c>
      <c r="CM53" s="103">
        <f t="shared" si="59"/>
        <v>6964.5461194444442</v>
      </c>
      <c r="CN53" s="103">
        <f t="shared" si="59"/>
        <v>6965.1061194444455</v>
      </c>
      <c r="CO53" s="103">
        <f t="shared" si="59"/>
        <v>6967.2661194444445</v>
      </c>
      <c r="CP53" s="103">
        <f t="shared" si="59"/>
        <v>6992.496119444445</v>
      </c>
      <c r="CQ53" s="103">
        <f t="shared" si="59"/>
        <v>6999.166119444445</v>
      </c>
      <c r="CR53" s="103">
        <f t="shared" si="59"/>
        <v>7000.6261194444451</v>
      </c>
      <c r="CS53" s="104">
        <f t="shared" si="59"/>
        <v>6991.6261194444451</v>
      </c>
      <c r="CT53" s="105">
        <f>SUM(B53:CS53)</f>
        <v>789860.74972079834</v>
      </c>
      <c r="CU53" s="150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2"/>
    </row>
    <row r="55" spans="1:102" ht="15.75" thickBot="1">
      <c r="A55" s="106" t="s">
        <v>70</v>
      </c>
      <c r="B55" s="107">
        <f t="shared" ref="B55:AG55" si="60">B25-B53</f>
        <v>374.00100000000111</v>
      </c>
      <c r="C55" s="107">
        <f t="shared" si="60"/>
        <v>517.48099999999886</v>
      </c>
      <c r="D55" s="107">
        <f t="shared" si="60"/>
        <v>519.29099999999926</v>
      </c>
      <c r="E55" s="107">
        <f t="shared" si="60"/>
        <v>522.28099999999813</v>
      </c>
      <c r="F55" s="107">
        <f t="shared" si="60"/>
        <v>508.48099999999977</v>
      </c>
      <c r="G55" s="107">
        <f t="shared" si="60"/>
        <v>497.820999999999</v>
      </c>
      <c r="H55" s="107">
        <f t="shared" si="60"/>
        <v>714.90100000000075</v>
      </c>
      <c r="I55" s="107">
        <f t="shared" si="60"/>
        <v>767.33100000000013</v>
      </c>
      <c r="J55" s="107">
        <f t="shared" si="60"/>
        <v>838.61099999999988</v>
      </c>
      <c r="K55" s="107">
        <f t="shared" si="60"/>
        <v>840.43099999999959</v>
      </c>
      <c r="L55" s="107">
        <f t="shared" si="60"/>
        <v>843.27099999999973</v>
      </c>
      <c r="M55" s="107">
        <f t="shared" si="60"/>
        <v>844.47099999999864</v>
      </c>
      <c r="N55" s="107">
        <f t="shared" si="60"/>
        <v>903.40099999999984</v>
      </c>
      <c r="O55" s="107">
        <f t="shared" si="60"/>
        <v>974.45099999999911</v>
      </c>
      <c r="P55" s="107">
        <f t="shared" si="60"/>
        <v>1051.6409999999996</v>
      </c>
      <c r="Q55" s="107">
        <f t="shared" si="60"/>
        <v>1093.1609999999991</v>
      </c>
      <c r="R55" s="107">
        <f t="shared" si="60"/>
        <v>920.20100000000002</v>
      </c>
      <c r="S55" s="107">
        <f t="shared" si="60"/>
        <v>743.95099999999911</v>
      </c>
      <c r="T55" s="107">
        <f t="shared" si="60"/>
        <v>685.53099999999995</v>
      </c>
      <c r="U55" s="107">
        <f t="shared" si="60"/>
        <v>685.81099999999969</v>
      </c>
      <c r="V55" s="107">
        <f t="shared" si="60"/>
        <v>419.6810000000014</v>
      </c>
      <c r="W55" s="107">
        <f t="shared" si="60"/>
        <v>335.47099999999955</v>
      </c>
      <c r="X55" s="107">
        <f t="shared" si="60"/>
        <v>3678.8109999999997</v>
      </c>
      <c r="Y55" s="107">
        <f t="shared" si="60"/>
        <v>3502.121000000001</v>
      </c>
      <c r="Z55" s="107">
        <f t="shared" si="60"/>
        <v>3750.4809999999989</v>
      </c>
      <c r="AA55" s="107">
        <f t="shared" si="60"/>
        <v>3705.9788936174627</v>
      </c>
      <c r="AB55" s="107">
        <f t="shared" si="60"/>
        <v>3712.4983896153035</v>
      </c>
      <c r="AC55" s="107">
        <f t="shared" si="60"/>
        <v>3563.9559233817718</v>
      </c>
      <c r="AD55" s="107">
        <f t="shared" si="60"/>
        <v>3679.0820329289927</v>
      </c>
      <c r="AE55" s="107">
        <f t="shared" si="60"/>
        <v>3479.1798976299979</v>
      </c>
      <c r="AF55" s="107">
        <f t="shared" si="60"/>
        <v>3391.0150620993245</v>
      </c>
      <c r="AG55" s="107">
        <f t="shared" si="60"/>
        <v>3079.9835754805699</v>
      </c>
      <c r="AH55" s="107">
        <f t="shared" ref="AH55:BM55" si="61">AH25-AH53</f>
        <v>2660.9207534516918</v>
      </c>
      <c r="AI55" s="107">
        <f t="shared" si="61"/>
        <v>2396.915476845279</v>
      </c>
      <c r="AJ55" s="107">
        <f t="shared" si="61"/>
        <v>2418.0566356271156</v>
      </c>
      <c r="AK55" s="107">
        <f t="shared" si="61"/>
        <v>1901.0168726749871</v>
      </c>
      <c r="AL55" s="107">
        <f t="shared" si="61"/>
        <v>1929.6356946368014</v>
      </c>
      <c r="AM55" s="107">
        <f t="shared" si="61"/>
        <v>1791.9395749664309</v>
      </c>
      <c r="AN55" s="107">
        <f t="shared" si="61"/>
        <v>1746.033002548349</v>
      </c>
      <c r="AO55" s="107">
        <f t="shared" si="61"/>
        <v>1722.4690775746585</v>
      </c>
      <c r="AP55" s="107">
        <f t="shared" si="61"/>
        <v>1937.7377213753443</v>
      </c>
      <c r="AQ55" s="107">
        <f t="shared" si="61"/>
        <v>1931.6076026119026</v>
      </c>
      <c r="AR55" s="107">
        <f t="shared" si="61"/>
        <v>1885.2876224111315</v>
      </c>
      <c r="AS55" s="107">
        <f t="shared" si="61"/>
        <v>1841.5113601064695</v>
      </c>
      <c r="AT55" s="107">
        <f t="shared" si="61"/>
        <v>1708.288509129201</v>
      </c>
      <c r="AU55" s="107">
        <f t="shared" si="61"/>
        <v>1465.8290146642048</v>
      </c>
      <c r="AV55" s="107">
        <f t="shared" si="61"/>
        <v>1358.9289430995668</v>
      </c>
      <c r="AW55" s="107">
        <f t="shared" si="61"/>
        <v>1312.840011012524</v>
      </c>
      <c r="AX55" s="107">
        <f t="shared" si="61"/>
        <v>1362.8887015010696</v>
      </c>
      <c r="AY55" s="107">
        <f t="shared" si="61"/>
        <v>1367.796934675318</v>
      </c>
      <c r="AZ55" s="107">
        <f t="shared" si="61"/>
        <v>1315.7378802641597</v>
      </c>
      <c r="BA55" s="107">
        <f t="shared" si="61"/>
        <v>1391.596939241912</v>
      </c>
      <c r="BB55" s="107">
        <f t="shared" si="61"/>
        <v>1621.4067737746427</v>
      </c>
      <c r="BC55" s="107">
        <f t="shared" si="61"/>
        <v>1895.7937832128082</v>
      </c>
      <c r="BD55" s="107">
        <f t="shared" si="61"/>
        <v>1835.3409936450862</v>
      </c>
      <c r="BE55" s="107">
        <f t="shared" si="61"/>
        <v>1767.4918356871531</v>
      </c>
      <c r="BF55" s="107">
        <f t="shared" si="61"/>
        <v>1814.245146006544</v>
      </c>
      <c r="BG55" s="107">
        <f t="shared" si="61"/>
        <v>1782.8534740893538</v>
      </c>
      <c r="BH55" s="107">
        <f t="shared" si="61"/>
        <v>1693.7199658096051</v>
      </c>
      <c r="BI55" s="107">
        <f t="shared" si="61"/>
        <v>1528.188796377699</v>
      </c>
      <c r="BJ55" s="107">
        <f t="shared" si="61"/>
        <v>1623.1594749803207</v>
      </c>
      <c r="BK55" s="107">
        <f t="shared" si="61"/>
        <v>1739.6581735801647</v>
      </c>
      <c r="BL55" s="107">
        <f t="shared" si="61"/>
        <v>1856.8597185906783</v>
      </c>
      <c r="BM55" s="107">
        <f t="shared" si="61"/>
        <v>2040.8858138952273</v>
      </c>
      <c r="BN55" s="107">
        <f t="shared" ref="BN55:CS55" si="62">BN25-BN53</f>
        <v>2144.6947825150455</v>
      </c>
      <c r="BO55" s="107">
        <f t="shared" si="62"/>
        <v>2281.291103179532</v>
      </c>
      <c r="BP55" s="107">
        <f t="shared" si="62"/>
        <v>2516.4431090490471</v>
      </c>
      <c r="BQ55" s="107">
        <f t="shared" si="62"/>
        <v>2809.3250443598536</v>
      </c>
      <c r="BR55" s="107">
        <f t="shared" si="62"/>
        <v>3049.9811076822589</v>
      </c>
      <c r="BS55" s="107">
        <f t="shared" si="62"/>
        <v>3356.8154371669843</v>
      </c>
      <c r="BT55" s="107">
        <f t="shared" si="62"/>
        <v>3568.0943636495722</v>
      </c>
      <c r="BU55" s="107">
        <f t="shared" si="62"/>
        <v>3728.3046844130567</v>
      </c>
      <c r="BV55" s="107">
        <f t="shared" si="62"/>
        <v>3604.8281830327005</v>
      </c>
      <c r="BW55" s="107">
        <f t="shared" si="62"/>
        <v>3952.0676891696612</v>
      </c>
      <c r="BX55" s="107">
        <f t="shared" si="62"/>
        <v>3896.9561888298285</v>
      </c>
      <c r="BY55" s="107">
        <f t="shared" si="62"/>
        <v>3897.5409999999983</v>
      </c>
      <c r="BZ55" s="107">
        <f t="shared" si="62"/>
        <v>441.1909999999998</v>
      </c>
      <c r="CA55" s="107">
        <f t="shared" si="62"/>
        <v>430.45100000000002</v>
      </c>
      <c r="CB55" s="107">
        <f t="shared" si="62"/>
        <v>429.87100000000009</v>
      </c>
      <c r="CC55" s="107">
        <f t="shared" si="62"/>
        <v>425.79100000000017</v>
      </c>
      <c r="CD55" s="107">
        <f t="shared" si="62"/>
        <v>424.61100000000079</v>
      </c>
      <c r="CE55" s="107">
        <f t="shared" si="62"/>
        <v>416.71100000000024</v>
      </c>
      <c r="CF55" s="107">
        <f t="shared" si="62"/>
        <v>395.36099999999897</v>
      </c>
      <c r="CG55" s="107">
        <f t="shared" si="62"/>
        <v>394.19099999999889</v>
      </c>
      <c r="CH55" s="107">
        <f t="shared" si="62"/>
        <v>408.82099999999991</v>
      </c>
      <c r="CI55" s="107">
        <f t="shared" si="62"/>
        <v>412.42099999999937</v>
      </c>
      <c r="CJ55" s="107">
        <f t="shared" si="62"/>
        <v>415.75099999999838</v>
      </c>
      <c r="CK55" s="107">
        <f t="shared" si="62"/>
        <v>414.43099999999868</v>
      </c>
      <c r="CL55" s="107">
        <f t="shared" si="62"/>
        <v>404.59099999999944</v>
      </c>
      <c r="CM55" s="107">
        <f t="shared" si="62"/>
        <v>396.34100000000035</v>
      </c>
      <c r="CN55" s="107">
        <f t="shared" si="62"/>
        <v>395.36099999999897</v>
      </c>
      <c r="CO55" s="107">
        <f t="shared" si="62"/>
        <v>392.83100000000013</v>
      </c>
      <c r="CP55" s="107">
        <f t="shared" si="62"/>
        <v>367.90099999999893</v>
      </c>
      <c r="CQ55" s="107">
        <f t="shared" si="62"/>
        <v>361.35099999999966</v>
      </c>
      <c r="CR55" s="107">
        <f t="shared" si="62"/>
        <v>359.86099999999897</v>
      </c>
      <c r="CS55" s="108">
        <f t="shared" si="62"/>
        <v>368.58099999999922</v>
      </c>
      <c r="CT55" s="109">
        <f>SUM(B55:CS55)</f>
        <v>154654.18374586836</v>
      </c>
      <c r="CU55" s="257"/>
      <c r="CV55" s="258"/>
    </row>
    <row r="56" spans="1:102" ht="15.75" thickBot="1">
      <c r="A56" s="56" t="s">
        <v>47</v>
      </c>
      <c r="B56" s="35">
        <v>3672</v>
      </c>
      <c r="C56" s="36">
        <v>3864.79</v>
      </c>
      <c r="D56" s="36">
        <v>3986.19</v>
      </c>
      <c r="E56" s="36">
        <v>3922</v>
      </c>
      <c r="F56" s="36">
        <v>3822</v>
      </c>
      <c r="G56" s="36">
        <v>3850</v>
      </c>
      <c r="H56" s="36">
        <v>4050</v>
      </c>
      <c r="I56" s="36">
        <v>4050</v>
      </c>
      <c r="J56" s="36">
        <v>4200</v>
      </c>
      <c r="K56" s="36">
        <v>4200</v>
      </c>
      <c r="L56" s="36">
        <v>4150</v>
      </c>
      <c r="M56" s="36">
        <v>4180</v>
      </c>
      <c r="N56" s="36">
        <v>4270</v>
      </c>
      <c r="O56" s="36">
        <v>4350</v>
      </c>
      <c r="P56" s="36">
        <v>4310</v>
      </c>
      <c r="Q56" s="36">
        <v>4360</v>
      </c>
      <c r="R56" s="36">
        <v>4210</v>
      </c>
      <c r="S56" s="36">
        <v>3975</v>
      </c>
      <c r="T56" s="36">
        <v>4050</v>
      </c>
      <c r="U56" s="36">
        <v>4050</v>
      </c>
      <c r="V56" s="36">
        <v>3898.09</v>
      </c>
      <c r="W56" s="36">
        <v>3967.38</v>
      </c>
      <c r="X56" s="36">
        <v>3826.61</v>
      </c>
      <c r="Y56" s="36">
        <v>3613.5</v>
      </c>
      <c r="Z56" s="36">
        <v>4250</v>
      </c>
      <c r="AA56" s="36">
        <v>4650</v>
      </c>
      <c r="AB56" s="36">
        <v>4850</v>
      </c>
      <c r="AC56" s="36">
        <v>4850</v>
      </c>
      <c r="AD56" s="36">
        <v>5200</v>
      </c>
      <c r="AE56" s="36">
        <v>5050</v>
      </c>
      <c r="AF56" s="36">
        <v>4400</v>
      </c>
      <c r="AG56" s="36">
        <v>3900</v>
      </c>
      <c r="AH56" s="36">
        <v>3300</v>
      </c>
      <c r="AI56" s="36">
        <v>2900</v>
      </c>
      <c r="AJ56" s="36">
        <v>2400</v>
      </c>
      <c r="AK56" s="36">
        <v>2050</v>
      </c>
      <c r="AL56" s="36">
        <v>1850</v>
      </c>
      <c r="AM56" s="36">
        <v>1650</v>
      </c>
      <c r="AN56" s="36">
        <v>1525</v>
      </c>
      <c r="AO56" s="36">
        <v>1550</v>
      </c>
      <c r="AP56" s="36">
        <v>1675</v>
      </c>
      <c r="AQ56" s="36">
        <v>1575</v>
      </c>
      <c r="AR56" s="36">
        <v>1650</v>
      </c>
      <c r="AS56" s="36">
        <v>1550</v>
      </c>
      <c r="AT56" s="36">
        <v>1550</v>
      </c>
      <c r="AU56" s="36">
        <v>1350</v>
      </c>
      <c r="AV56" s="36">
        <v>1400</v>
      </c>
      <c r="AW56" s="36">
        <v>1400</v>
      </c>
      <c r="AX56" s="36">
        <v>1550</v>
      </c>
      <c r="AY56" s="36">
        <v>1500</v>
      </c>
      <c r="AZ56" s="36">
        <v>1450</v>
      </c>
      <c r="BA56" s="36">
        <v>1550</v>
      </c>
      <c r="BB56" s="36">
        <v>1600</v>
      </c>
      <c r="BC56" s="36">
        <v>1850</v>
      </c>
      <c r="BD56" s="36">
        <v>1800</v>
      </c>
      <c r="BE56" s="36">
        <v>1800</v>
      </c>
      <c r="BF56" s="36">
        <v>1800</v>
      </c>
      <c r="BG56" s="36">
        <v>1800</v>
      </c>
      <c r="BH56" s="36">
        <v>1750</v>
      </c>
      <c r="BI56" s="36">
        <v>1550</v>
      </c>
      <c r="BJ56" s="36">
        <v>1900</v>
      </c>
      <c r="BK56" s="36">
        <v>2200</v>
      </c>
      <c r="BL56" s="36">
        <v>2600</v>
      </c>
      <c r="BM56" s="36">
        <v>2900</v>
      </c>
      <c r="BN56" s="36">
        <v>3150</v>
      </c>
      <c r="BO56" s="36">
        <v>3500</v>
      </c>
      <c r="BP56" s="36">
        <v>3900</v>
      </c>
      <c r="BQ56" s="36">
        <v>3750</v>
      </c>
      <c r="BR56" s="36">
        <v>3400</v>
      </c>
      <c r="BS56" s="36">
        <v>2950</v>
      </c>
      <c r="BT56" s="36">
        <v>2500</v>
      </c>
      <c r="BU56" s="36">
        <v>2100</v>
      </c>
      <c r="BV56" s="36">
        <v>1250</v>
      </c>
      <c r="BW56" s="36">
        <v>1450</v>
      </c>
      <c r="BX56" s="36">
        <v>1329.6799999999998</v>
      </c>
      <c r="BY56" s="36">
        <v>1326.0900000000001</v>
      </c>
      <c r="BZ56" s="36">
        <v>787.42000000000007</v>
      </c>
      <c r="CA56" s="36">
        <v>758.13</v>
      </c>
      <c r="CB56" s="36">
        <v>680.13</v>
      </c>
      <c r="CC56" s="36">
        <v>693.56</v>
      </c>
      <c r="CD56" s="36">
        <v>709.73</v>
      </c>
      <c r="CE56" s="36">
        <v>700.28</v>
      </c>
      <c r="CF56" s="36">
        <v>528.65</v>
      </c>
      <c r="CG56" s="36">
        <v>690.72</v>
      </c>
      <c r="CH56" s="36">
        <v>820.62</v>
      </c>
      <c r="CI56" s="36">
        <v>746.17</v>
      </c>
      <c r="CJ56" s="36">
        <v>675.02</v>
      </c>
      <c r="CK56" s="36">
        <v>673.65</v>
      </c>
      <c r="CL56" s="36">
        <v>913.71</v>
      </c>
      <c r="CM56" s="36">
        <v>966.65</v>
      </c>
      <c r="CN56" s="36">
        <v>1050.92</v>
      </c>
      <c r="CO56" s="36">
        <v>1204.8600000000001</v>
      </c>
      <c r="CP56" s="36">
        <v>1597.13</v>
      </c>
      <c r="CQ56" s="36">
        <v>1576.5700000000002</v>
      </c>
      <c r="CR56" s="36">
        <v>1790.8400000000001</v>
      </c>
      <c r="CS56" s="37">
        <v>2036.96</v>
      </c>
      <c r="CT56" s="51">
        <f>SUM(B56:CS56)</f>
        <v>243160.05</v>
      </c>
      <c r="CU56" s="152"/>
      <c r="CV56" s="259"/>
      <c r="CW56" s="140"/>
    </row>
    <row r="57" spans="1:102" ht="15.75" thickBot="1">
      <c r="A57" s="261" t="s">
        <v>71</v>
      </c>
      <c r="B57" s="107">
        <f>IF(B56&gt;B55,0,B55-B56)</f>
        <v>0</v>
      </c>
      <c r="C57" s="107">
        <f t="shared" ref="C57:BN57" si="63">IF(C56&gt;C55,0,C55-C56)</f>
        <v>0</v>
      </c>
      <c r="D57" s="107">
        <f t="shared" si="63"/>
        <v>0</v>
      </c>
      <c r="E57" s="107">
        <f t="shared" si="63"/>
        <v>0</v>
      </c>
      <c r="F57" s="107">
        <f t="shared" si="63"/>
        <v>0</v>
      </c>
      <c r="G57" s="107">
        <f t="shared" si="63"/>
        <v>0</v>
      </c>
      <c r="H57" s="107">
        <f t="shared" si="63"/>
        <v>0</v>
      </c>
      <c r="I57" s="107">
        <f t="shared" si="63"/>
        <v>0</v>
      </c>
      <c r="J57" s="107">
        <f t="shared" si="63"/>
        <v>0</v>
      </c>
      <c r="K57" s="107">
        <f t="shared" si="63"/>
        <v>0</v>
      </c>
      <c r="L57" s="107">
        <f t="shared" si="63"/>
        <v>0</v>
      </c>
      <c r="M57" s="107">
        <f t="shared" si="63"/>
        <v>0</v>
      </c>
      <c r="N57" s="107">
        <f t="shared" si="63"/>
        <v>0</v>
      </c>
      <c r="O57" s="107">
        <f t="shared" si="63"/>
        <v>0</v>
      </c>
      <c r="P57" s="107">
        <f t="shared" si="63"/>
        <v>0</v>
      </c>
      <c r="Q57" s="107">
        <f t="shared" si="63"/>
        <v>0</v>
      </c>
      <c r="R57" s="107">
        <f t="shared" si="63"/>
        <v>0</v>
      </c>
      <c r="S57" s="107">
        <f t="shared" si="63"/>
        <v>0</v>
      </c>
      <c r="T57" s="107">
        <f t="shared" si="63"/>
        <v>0</v>
      </c>
      <c r="U57" s="107">
        <f t="shared" si="63"/>
        <v>0</v>
      </c>
      <c r="V57" s="107">
        <f t="shared" si="63"/>
        <v>0</v>
      </c>
      <c r="W57" s="107">
        <f t="shared" si="63"/>
        <v>0</v>
      </c>
      <c r="X57" s="107">
        <f t="shared" si="63"/>
        <v>0</v>
      </c>
      <c r="Y57" s="107">
        <f t="shared" si="63"/>
        <v>0</v>
      </c>
      <c r="Z57" s="107">
        <f t="shared" si="63"/>
        <v>0</v>
      </c>
      <c r="AA57" s="107">
        <f t="shared" si="63"/>
        <v>0</v>
      </c>
      <c r="AB57" s="107">
        <f t="shared" si="63"/>
        <v>0</v>
      </c>
      <c r="AC57" s="107">
        <f t="shared" si="63"/>
        <v>0</v>
      </c>
      <c r="AD57" s="107">
        <f t="shared" si="63"/>
        <v>0</v>
      </c>
      <c r="AE57" s="107">
        <f t="shared" si="63"/>
        <v>0</v>
      </c>
      <c r="AF57" s="107">
        <f t="shared" si="63"/>
        <v>0</v>
      </c>
      <c r="AG57" s="107">
        <f t="shared" si="63"/>
        <v>0</v>
      </c>
      <c r="AH57" s="107">
        <f t="shared" si="63"/>
        <v>0</v>
      </c>
      <c r="AI57" s="107">
        <f t="shared" si="63"/>
        <v>0</v>
      </c>
      <c r="AJ57" s="107">
        <f t="shared" si="63"/>
        <v>18.056635627115611</v>
      </c>
      <c r="AK57" s="107">
        <f t="shared" si="63"/>
        <v>0</v>
      </c>
      <c r="AL57" s="107">
        <f t="shared" si="63"/>
        <v>79.635694636801418</v>
      </c>
      <c r="AM57" s="107">
        <f t="shared" si="63"/>
        <v>141.93957496643088</v>
      </c>
      <c r="AN57" s="107">
        <f t="shared" si="63"/>
        <v>221.03300254834903</v>
      </c>
      <c r="AO57" s="107">
        <f t="shared" si="63"/>
        <v>172.46907757465851</v>
      </c>
      <c r="AP57" s="107">
        <f t="shared" si="63"/>
        <v>262.73772137534434</v>
      </c>
      <c r="AQ57" s="107">
        <f t="shared" si="63"/>
        <v>356.60760261190262</v>
      </c>
      <c r="AR57" s="107">
        <f t="shared" si="63"/>
        <v>235.28762241113145</v>
      </c>
      <c r="AS57" s="107">
        <f t="shared" si="63"/>
        <v>291.51136010646951</v>
      </c>
      <c r="AT57" s="107">
        <f t="shared" si="63"/>
        <v>158.28850912920097</v>
      </c>
      <c r="AU57" s="107">
        <f t="shared" si="63"/>
        <v>115.82901466420481</v>
      </c>
      <c r="AV57" s="107">
        <f t="shared" si="63"/>
        <v>0</v>
      </c>
      <c r="AW57" s="107">
        <f t="shared" si="63"/>
        <v>0</v>
      </c>
      <c r="AX57" s="107">
        <f t="shared" si="63"/>
        <v>0</v>
      </c>
      <c r="AY57" s="107">
        <f t="shared" si="63"/>
        <v>0</v>
      </c>
      <c r="AZ57" s="107">
        <f t="shared" si="63"/>
        <v>0</v>
      </c>
      <c r="BA57" s="107">
        <f t="shared" si="63"/>
        <v>0</v>
      </c>
      <c r="BB57" s="107">
        <f t="shared" si="63"/>
        <v>21.406773774642716</v>
      </c>
      <c r="BC57" s="107">
        <f t="shared" si="63"/>
        <v>45.793783212808194</v>
      </c>
      <c r="BD57" s="107">
        <f t="shared" si="63"/>
        <v>35.340993645086201</v>
      </c>
      <c r="BE57" s="107">
        <f t="shared" si="63"/>
        <v>0</v>
      </c>
      <c r="BF57" s="107">
        <f t="shared" si="63"/>
        <v>14.245146006544019</v>
      </c>
      <c r="BG57" s="107">
        <f t="shared" si="63"/>
        <v>0</v>
      </c>
      <c r="BH57" s="107">
        <f t="shared" si="63"/>
        <v>0</v>
      </c>
      <c r="BI57" s="107">
        <f t="shared" si="63"/>
        <v>0</v>
      </c>
      <c r="BJ57" s="107">
        <f t="shared" si="63"/>
        <v>0</v>
      </c>
      <c r="BK57" s="107">
        <f t="shared" si="63"/>
        <v>0</v>
      </c>
      <c r="BL57" s="107">
        <f t="shared" si="63"/>
        <v>0</v>
      </c>
      <c r="BM57" s="107">
        <f t="shared" si="63"/>
        <v>0</v>
      </c>
      <c r="BN57" s="107">
        <f t="shared" si="63"/>
        <v>0</v>
      </c>
      <c r="BO57" s="107">
        <f t="shared" ref="BO57:CS57" si="64">IF(BO56&gt;BO55,0,BO55-BO56)</f>
        <v>0</v>
      </c>
      <c r="BP57" s="107">
        <f t="shared" si="64"/>
        <v>0</v>
      </c>
      <c r="BQ57" s="107">
        <f t="shared" si="64"/>
        <v>0</v>
      </c>
      <c r="BR57" s="107">
        <f t="shared" si="64"/>
        <v>0</v>
      </c>
      <c r="BS57" s="107">
        <f t="shared" si="64"/>
        <v>406.81543716698434</v>
      </c>
      <c r="BT57" s="107">
        <f t="shared" si="64"/>
        <v>1068.0943636495722</v>
      </c>
      <c r="BU57" s="107">
        <f t="shared" si="64"/>
        <v>1628.3046844130567</v>
      </c>
      <c r="BV57" s="107">
        <f t="shared" si="64"/>
        <v>2354.8281830327005</v>
      </c>
      <c r="BW57" s="107">
        <f t="shared" si="64"/>
        <v>2502.0676891696612</v>
      </c>
      <c r="BX57" s="107">
        <f t="shared" si="64"/>
        <v>2567.2761888298287</v>
      </c>
      <c r="BY57" s="107">
        <f t="shared" si="64"/>
        <v>2571.4509999999982</v>
      </c>
      <c r="BZ57" s="107">
        <f t="shared" si="64"/>
        <v>0</v>
      </c>
      <c r="CA57" s="107">
        <f t="shared" si="64"/>
        <v>0</v>
      </c>
      <c r="CB57" s="107">
        <f t="shared" si="64"/>
        <v>0</v>
      </c>
      <c r="CC57" s="107">
        <f t="shared" si="64"/>
        <v>0</v>
      </c>
      <c r="CD57" s="107">
        <f t="shared" si="64"/>
        <v>0</v>
      </c>
      <c r="CE57" s="107">
        <f t="shared" si="64"/>
        <v>0</v>
      </c>
      <c r="CF57" s="107">
        <f t="shared" si="64"/>
        <v>0</v>
      </c>
      <c r="CG57" s="107">
        <f t="shared" si="64"/>
        <v>0</v>
      </c>
      <c r="CH57" s="107">
        <f t="shared" si="64"/>
        <v>0</v>
      </c>
      <c r="CI57" s="107">
        <f t="shared" si="64"/>
        <v>0</v>
      </c>
      <c r="CJ57" s="107">
        <f t="shared" si="64"/>
        <v>0</v>
      </c>
      <c r="CK57" s="107">
        <f t="shared" si="64"/>
        <v>0</v>
      </c>
      <c r="CL57" s="107">
        <f t="shared" si="64"/>
        <v>0</v>
      </c>
      <c r="CM57" s="107">
        <f t="shared" si="64"/>
        <v>0</v>
      </c>
      <c r="CN57" s="107">
        <f t="shared" si="64"/>
        <v>0</v>
      </c>
      <c r="CO57" s="107">
        <f t="shared" si="64"/>
        <v>0</v>
      </c>
      <c r="CP57" s="107">
        <f t="shared" si="64"/>
        <v>0</v>
      </c>
      <c r="CQ57" s="107">
        <f t="shared" si="64"/>
        <v>0</v>
      </c>
      <c r="CR57" s="107">
        <f t="shared" si="64"/>
        <v>0</v>
      </c>
      <c r="CS57" s="108">
        <f t="shared" si="64"/>
        <v>0</v>
      </c>
      <c r="CT57" s="109">
        <f>SUM(B57:CS57)</f>
        <v>15269.020058552491</v>
      </c>
      <c r="CU57" s="257"/>
      <c r="CV57" s="263"/>
    </row>
    <row r="58" spans="1:102">
      <c r="A58" s="150"/>
      <c r="B58" s="255"/>
      <c r="C58" s="255"/>
      <c r="D58" s="255"/>
      <c r="E58" s="255"/>
      <c r="F58" s="255"/>
      <c r="G58" s="255"/>
      <c r="H58" s="255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152"/>
      <c r="CV58" s="256"/>
    </row>
    <row r="59" spans="1:102" ht="15.75" thickBot="1">
      <c r="A59" s="110" t="s">
        <v>64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2"/>
    </row>
    <row r="60" spans="1:102" ht="15.75" thickBot="1">
      <c r="A60" s="111" t="s">
        <v>26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27</v>
      </c>
      <c r="CU60" s="150"/>
      <c r="CV60" s="244"/>
      <c r="CX60" s="234"/>
    </row>
    <row r="61" spans="1:102">
      <c r="A61" s="21" t="s">
        <v>31</v>
      </c>
      <c r="B61" s="172">
        <f>SUM(B62:B68)</f>
        <v>2600.1090000000004</v>
      </c>
      <c r="C61" s="172">
        <f>SUM(C62:C68)</f>
        <v>2604.1090000000004</v>
      </c>
      <c r="D61" s="172">
        <f t="shared" ref="D61:BO61" si="65">SUM(D62:D68)</f>
        <v>2606.1090000000004</v>
      </c>
      <c r="E61" s="172">
        <f t="shared" si="65"/>
        <v>2606.1090000000004</v>
      </c>
      <c r="F61" s="172">
        <f t="shared" si="65"/>
        <v>2606.1090000000004</v>
      </c>
      <c r="G61" s="172">
        <f t="shared" si="65"/>
        <v>2608.1090000000004</v>
      </c>
      <c r="H61" s="172">
        <f t="shared" si="65"/>
        <v>2611.1090000000004</v>
      </c>
      <c r="I61" s="172">
        <f t="shared" si="65"/>
        <v>2611.1090000000004</v>
      </c>
      <c r="J61" s="172">
        <f t="shared" si="65"/>
        <v>2612.1090000000004</v>
      </c>
      <c r="K61" s="172">
        <f t="shared" si="65"/>
        <v>2612.1090000000004</v>
      </c>
      <c r="L61" s="172">
        <f t="shared" si="65"/>
        <v>2612.1090000000004</v>
      </c>
      <c r="M61" s="172">
        <f t="shared" si="65"/>
        <v>2612.1090000000004</v>
      </c>
      <c r="N61" s="172">
        <f t="shared" si="65"/>
        <v>2612.1090000000004</v>
      </c>
      <c r="O61" s="172">
        <f t="shared" si="65"/>
        <v>2615.1090000000004</v>
      </c>
      <c r="P61" s="172">
        <f t="shared" si="65"/>
        <v>2614.1090000000004</v>
      </c>
      <c r="Q61" s="172">
        <f t="shared" si="65"/>
        <v>2611.1090000000004</v>
      </c>
      <c r="R61" s="172">
        <f t="shared" si="65"/>
        <v>2613.1090000000004</v>
      </c>
      <c r="S61" s="172">
        <f t="shared" si="65"/>
        <v>2614.1090000000004</v>
      </c>
      <c r="T61" s="172">
        <f t="shared" si="65"/>
        <v>2615.1090000000004</v>
      </c>
      <c r="U61" s="172">
        <f t="shared" si="65"/>
        <v>2625.1090000000004</v>
      </c>
      <c r="V61" s="172">
        <f t="shared" si="65"/>
        <v>2669.1090000000004</v>
      </c>
      <c r="W61" s="172">
        <f t="shared" si="65"/>
        <v>2688.1090000000004</v>
      </c>
      <c r="X61" s="172">
        <f t="shared" si="65"/>
        <v>2709.1090000000004</v>
      </c>
      <c r="Y61" s="172">
        <f t="shared" si="65"/>
        <v>2735.1090000000004</v>
      </c>
      <c r="Z61" s="172">
        <f t="shared" si="65"/>
        <v>2784.1090000000004</v>
      </c>
      <c r="AA61" s="172">
        <f t="shared" si="65"/>
        <v>2805.1090000000004</v>
      </c>
      <c r="AB61" s="172">
        <f t="shared" si="65"/>
        <v>2817.1090000000004</v>
      </c>
      <c r="AC61" s="172">
        <f t="shared" si="65"/>
        <v>2814.1090000000004</v>
      </c>
      <c r="AD61" s="172">
        <f t="shared" si="65"/>
        <v>2814.1090000000004</v>
      </c>
      <c r="AE61" s="172">
        <f t="shared" si="65"/>
        <v>2815.1090000000004</v>
      </c>
      <c r="AF61" s="172">
        <f t="shared" si="65"/>
        <v>2811.1090000000004</v>
      </c>
      <c r="AG61" s="172">
        <f t="shared" si="65"/>
        <v>2808.1090000000004</v>
      </c>
      <c r="AH61" s="172">
        <f t="shared" si="65"/>
        <v>2812.1090000000004</v>
      </c>
      <c r="AI61" s="172">
        <f t="shared" si="65"/>
        <v>2813.1090000000004</v>
      </c>
      <c r="AJ61" s="172">
        <f t="shared" si="65"/>
        <v>2813.1090000000004</v>
      </c>
      <c r="AK61" s="172">
        <f t="shared" si="65"/>
        <v>2810.1090000000004</v>
      </c>
      <c r="AL61" s="172">
        <f t="shared" si="65"/>
        <v>2805.1090000000004</v>
      </c>
      <c r="AM61" s="172">
        <f t="shared" si="65"/>
        <v>2802.1090000000004</v>
      </c>
      <c r="AN61" s="172">
        <f t="shared" si="65"/>
        <v>2806.1090000000004</v>
      </c>
      <c r="AO61" s="172">
        <f t="shared" si="65"/>
        <v>2803.1090000000004</v>
      </c>
      <c r="AP61" s="172">
        <f t="shared" si="65"/>
        <v>2801.1090000000004</v>
      </c>
      <c r="AQ61" s="172">
        <f t="shared" si="65"/>
        <v>2803.1090000000004</v>
      </c>
      <c r="AR61" s="172">
        <f t="shared" si="65"/>
        <v>2800.1090000000004</v>
      </c>
      <c r="AS61" s="172">
        <f t="shared" si="65"/>
        <v>2800.1090000000004</v>
      </c>
      <c r="AT61" s="172">
        <f t="shared" si="65"/>
        <v>2794.1090000000004</v>
      </c>
      <c r="AU61" s="172">
        <f t="shared" si="65"/>
        <v>2791.1090000000004</v>
      </c>
      <c r="AV61" s="172">
        <f t="shared" si="65"/>
        <v>2795.1090000000004</v>
      </c>
      <c r="AW61" s="172">
        <f t="shared" si="65"/>
        <v>2796.1090000000004</v>
      </c>
      <c r="AX61" s="172">
        <f t="shared" si="65"/>
        <v>2793.1090000000004</v>
      </c>
      <c r="AY61" s="172">
        <f t="shared" si="65"/>
        <v>2789.1090000000004</v>
      </c>
      <c r="AZ61" s="172">
        <f t="shared" si="65"/>
        <v>2785.1090000000004</v>
      </c>
      <c r="BA61" s="172">
        <f t="shared" si="65"/>
        <v>2785.1090000000004</v>
      </c>
      <c r="BB61" s="172">
        <f t="shared" si="65"/>
        <v>2782.1090000000004</v>
      </c>
      <c r="BC61" s="172">
        <f t="shared" si="65"/>
        <v>2776.1090000000004</v>
      </c>
      <c r="BD61" s="172">
        <f t="shared" si="65"/>
        <v>2776.1090000000004</v>
      </c>
      <c r="BE61" s="172">
        <f t="shared" si="65"/>
        <v>2774.1090000000004</v>
      </c>
      <c r="BF61" s="172">
        <f t="shared" si="65"/>
        <v>2773.1090000000004</v>
      </c>
      <c r="BG61" s="172">
        <f t="shared" si="65"/>
        <v>2761.1090000000004</v>
      </c>
      <c r="BH61" s="172">
        <f t="shared" si="65"/>
        <v>2760.1090000000004</v>
      </c>
      <c r="BI61" s="172">
        <f t="shared" si="65"/>
        <v>2762.1090000000004</v>
      </c>
      <c r="BJ61" s="172">
        <f t="shared" si="65"/>
        <v>2761.1090000000004</v>
      </c>
      <c r="BK61" s="172">
        <f t="shared" si="65"/>
        <v>2758.1090000000004</v>
      </c>
      <c r="BL61" s="172">
        <f t="shared" si="65"/>
        <v>2759.1090000000004</v>
      </c>
      <c r="BM61" s="172">
        <f t="shared" si="65"/>
        <v>2758.1090000000004</v>
      </c>
      <c r="BN61" s="172">
        <f t="shared" si="65"/>
        <v>2757.1090000000004</v>
      </c>
      <c r="BO61" s="172">
        <f t="shared" si="65"/>
        <v>2756.1090000000004</v>
      </c>
      <c r="BP61" s="172">
        <f t="shared" ref="BP61:CS61" si="66">SUM(BP62:BP68)</f>
        <v>2762.1090000000004</v>
      </c>
      <c r="BQ61" s="172">
        <f t="shared" si="66"/>
        <v>2765.1090000000004</v>
      </c>
      <c r="BR61" s="172">
        <f t="shared" si="66"/>
        <v>2763.1090000000004</v>
      </c>
      <c r="BS61" s="172">
        <f t="shared" si="66"/>
        <v>2763.1090000000004</v>
      </c>
      <c r="BT61" s="172">
        <f t="shared" si="66"/>
        <v>2763.1090000000004</v>
      </c>
      <c r="BU61" s="172">
        <f t="shared" si="66"/>
        <v>2763.1090000000004</v>
      </c>
      <c r="BV61" s="172">
        <f t="shared" si="66"/>
        <v>2762.1090000000004</v>
      </c>
      <c r="BW61" s="172">
        <f t="shared" si="66"/>
        <v>2769.1090000000004</v>
      </c>
      <c r="BX61" s="172">
        <f t="shared" si="66"/>
        <v>2775.1090000000004</v>
      </c>
      <c r="BY61" s="172">
        <f t="shared" si="66"/>
        <v>2774.1090000000004</v>
      </c>
      <c r="BZ61" s="172">
        <f t="shared" si="66"/>
        <v>2780.1090000000004</v>
      </c>
      <c r="CA61" s="172">
        <f t="shared" si="66"/>
        <v>2782.1090000000004</v>
      </c>
      <c r="CB61" s="172">
        <f t="shared" si="66"/>
        <v>2782.1090000000004</v>
      </c>
      <c r="CC61" s="172">
        <f t="shared" si="66"/>
        <v>2784.1090000000004</v>
      </c>
      <c r="CD61" s="172">
        <f t="shared" si="66"/>
        <v>2784.1090000000004</v>
      </c>
      <c r="CE61" s="172">
        <f t="shared" si="66"/>
        <v>2788.1090000000004</v>
      </c>
      <c r="CF61" s="172">
        <f t="shared" si="66"/>
        <v>2792.1090000000004</v>
      </c>
      <c r="CG61" s="172">
        <f t="shared" si="66"/>
        <v>2788.1090000000004</v>
      </c>
      <c r="CH61" s="172">
        <f t="shared" si="66"/>
        <v>2792.1090000000004</v>
      </c>
      <c r="CI61" s="172">
        <f t="shared" si="66"/>
        <v>2788.1090000000004</v>
      </c>
      <c r="CJ61" s="172">
        <f t="shared" si="66"/>
        <v>2784.1090000000004</v>
      </c>
      <c r="CK61" s="172">
        <f t="shared" si="66"/>
        <v>2784.1090000000004</v>
      </c>
      <c r="CL61" s="172">
        <f t="shared" si="66"/>
        <v>2789.1090000000004</v>
      </c>
      <c r="CM61" s="172">
        <f t="shared" si="66"/>
        <v>2792.1090000000004</v>
      </c>
      <c r="CN61" s="172">
        <f t="shared" si="66"/>
        <v>2786.1090000000004</v>
      </c>
      <c r="CO61" s="172">
        <f t="shared" si="66"/>
        <v>2781.1090000000004</v>
      </c>
      <c r="CP61" s="172">
        <f t="shared" si="66"/>
        <v>2783.1090000000004</v>
      </c>
      <c r="CQ61" s="172">
        <f t="shared" si="66"/>
        <v>2788.1090000000004</v>
      </c>
      <c r="CR61" s="172">
        <f t="shared" si="66"/>
        <v>2794.1090000000004</v>
      </c>
      <c r="CS61" s="173">
        <f t="shared" si="66"/>
        <v>2795.1090000000004</v>
      </c>
      <c r="CT61" s="232">
        <f>SUM(B61:CS61)</f>
        <v>263602.46399999975</v>
      </c>
      <c r="CU61" s="150"/>
      <c r="CV61" s="151"/>
      <c r="CX61" s="236"/>
    </row>
    <row r="62" spans="1:102">
      <c r="A62" s="25" t="s">
        <v>32</v>
      </c>
      <c r="B62" s="31">
        <v>0</v>
      </c>
      <c r="C62" s="32">
        <v>0</v>
      </c>
      <c r="D62" s="32">
        <v>0</v>
      </c>
      <c r="E62" s="32">
        <v>0</v>
      </c>
      <c r="F62" s="32">
        <v>0</v>
      </c>
      <c r="G62" s="32">
        <v>0</v>
      </c>
      <c r="H62" s="32">
        <v>0</v>
      </c>
      <c r="I62" s="32">
        <v>0</v>
      </c>
      <c r="J62" s="32">
        <v>0</v>
      </c>
      <c r="K62" s="32">
        <v>0</v>
      </c>
      <c r="L62" s="32">
        <v>0</v>
      </c>
      <c r="M62" s="32">
        <v>0</v>
      </c>
      <c r="N62" s="32">
        <v>0</v>
      </c>
      <c r="O62" s="32">
        <v>0</v>
      </c>
      <c r="P62" s="32">
        <v>0</v>
      </c>
      <c r="Q62" s="32">
        <v>0</v>
      </c>
      <c r="R62" s="32">
        <v>0</v>
      </c>
      <c r="S62" s="32">
        <v>0</v>
      </c>
      <c r="T62" s="32">
        <v>0</v>
      </c>
      <c r="U62" s="32">
        <v>0</v>
      </c>
      <c r="V62" s="32">
        <v>0</v>
      </c>
      <c r="W62" s="32">
        <v>0</v>
      </c>
      <c r="X62" s="32">
        <v>0</v>
      </c>
      <c r="Y62" s="32">
        <v>0</v>
      </c>
      <c r="Z62" s="32">
        <v>0</v>
      </c>
      <c r="AA62" s="32">
        <v>0</v>
      </c>
      <c r="AB62" s="32">
        <v>0</v>
      </c>
      <c r="AC62" s="32">
        <v>0</v>
      </c>
      <c r="AD62" s="32">
        <v>0</v>
      </c>
      <c r="AE62" s="32">
        <v>0</v>
      </c>
      <c r="AF62" s="32">
        <v>0</v>
      </c>
      <c r="AG62" s="32">
        <v>0</v>
      </c>
      <c r="AH62" s="32">
        <v>0</v>
      </c>
      <c r="AI62" s="32">
        <v>0</v>
      </c>
      <c r="AJ62" s="32">
        <v>0</v>
      </c>
      <c r="AK62" s="32">
        <v>0</v>
      </c>
      <c r="AL62" s="32">
        <v>0</v>
      </c>
      <c r="AM62" s="32">
        <v>0</v>
      </c>
      <c r="AN62" s="32">
        <v>0</v>
      </c>
      <c r="AO62" s="32">
        <v>0</v>
      </c>
      <c r="AP62" s="32">
        <v>0</v>
      </c>
      <c r="AQ62" s="32">
        <v>0</v>
      </c>
      <c r="AR62" s="32">
        <v>0</v>
      </c>
      <c r="AS62" s="32">
        <v>0</v>
      </c>
      <c r="AT62" s="32">
        <v>0</v>
      </c>
      <c r="AU62" s="32">
        <v>0</v>
      </c>
      <c r="AV62" s="32">
        <v>0</v>
      </c>
      <c r="AW62" s="32">
        <v>0</v>
      </c>
      <c r="AX62" s="32">
        <v>0</v>
      </c>
      <c r="AY62" s="32">
        <v>0</v>
      </c>
      <c r="AZ62" s="32">
        <v>0</v>
      </c>
      <c r="BA62" s="32">
        <v>0</v>
      </c>
      <c r="BB62" s="32">
        <v>0</v>
      </c>
      <c r="BC62" s="32">
        <v>0</v>
      </c>
      <c r="BD62" s="32">
        <v>0</v>
      </c>
      <c r="BE62" s="32">
        <v>0</v>
      </c>
      <c r="BF62" s="32">
        <v>0</v>
      </c>
      <c r="BG62" s="32">
        <v>0</v>
      </c>
      <c r="BH62" s="32">
        <v>0</v>
      </c>
      <c r="BI62" s="32">
        <v>0</v>
      </c>
      <c r="BJ62" s="32">
        <v>0</v>
      </c>
      <c r="BK62" s="32">
        <v>0</v>
      </c>
      <c r="BL62" s="32">
        <v>0</v>
      </c>
      <c r="BM62" s="32">
        <v>0</v>
      </c>
      <c r="BN62" s="32">
        <v>0</v>
      </c>
      <c r="BO62" s="32">
        <v>0</v>
      </c>
      <c r="BP62" s="32">
        <v>0</v>
      </c>
      <c r="BQ62" s="32">
        <v>0</v>
      </c>
      <c r="BR62" s="32">
        <v>0</v>
      </c>
      <c r="BS62" s="32">
        <v>0</v>
      </c>
      <c r="BT62" s="32">
        <v>0</v>
      </c>
      <c r="BU62" s="32">
        <v>0</v>
      </c>
      <c r="BV62" s="32">
        <v>0</v>
      </c>
      <c r="BW62" s="32">
        <v>0</v>
      </c>
      <c r="BX62" s="32">
        <v>0</v>
      </c>
      <c r="BY62" s="32">
        <v>0</v>
      </c>
      <c r="BZ62" s="32">
        <v>0</v>
      </c>
      <c r="CA62" s="32">
        <v>0</v>
      </c>
      <c r="CB62" s="32">
        <v>0</v>
      </c>
      <c r="CC62" s="32">
        <v>0</v>
      </c>
      <c r="CD62" s="32">
        <v>0</v>
      </c>
      <c r="CE62" s="32">
        <v>0</v>
      </c>
      <c r="CF62" s="32">
        <v>0</v>
      </c>
      <c r="CG62" s="32">
        <v>0</v>
      </c>
      <c r="CH62" s="32">
        <v>0</v>
      </c>
      <c r="CI62" s="32">
        <v>0</v>
      </c>
      <c r="CJ62" s="32">
        <v>0</v>
      </c>
      <c r="CK62" s="32">
        <v>0</v>
      </c>
      <c r="CL62" s="32">
        <v>0</v>
      </c>
      <c r="CM62" s="32">
        <v>0</v>
      </c>
      <c r="CN62" s="32">
        <v>0</v>
      </c>
      <c r="CO62" s="32">
        <v>0</v>
      </c>
      <c r="CP62" s="32">
        <v>0</v>
      </c>
      <c r="CQ62" s="32">
        <v>0</v>
      </c>
      <c r="CR62" s="32">
        <v>0</v>
      </c>
      <c r="CS62" s="33">
        <v>0</v>
      </c>
      <c r="CT62" s="30">
        <f t="shared" ref="CT62:CT68" si="67">SUM(B62:CS62)</f>
        <v>0</v>
      </c>
      <c r="CU62" s="152"/>
      <c r="CV62" s="244"/>
    </row>
    <row r="63" spans="1:102">
      <c r="A63" s="25" t="s">
        <v>33</v>
      </c>
      <c r="B63" s="31">
        <v>549</v>
      </c>
      <c r="C63" s="32">
        <v>549</v>
      </c>
      <c r="D63" s="32">
        <v>549</v>
      </c>
      <c r="E63" s="32">
        <v>549</v>
      </c>
      <c r="F63" s="32">
        <v>549</v>
      </c>
      <c r="G63" s="32">
        <v>549</v>
      </c>
      <c r="H63" s="32">
        <v>549</v>
      </c>
      <c r="I63" s="32">
        <v>549</v>
      </c>
      <c r="J63" s="32">
        <v>549</v>
      </c>
      <c r="K63" s="32">
        <v>549</v>
      </c>
      <c r="L63" s="32">
        <v>549</v>
      </c>
      <c r="M63" s="32">
        <v>549</v>
      </c>
      <c r="N63" s="32">
        <v>549</v>
      </c>
      <c r="O63" s="32">
        <v>549</v>
      </c>
      <c r="P63" s="32">
        <v>549</v>
      </c>
      <c r="Q63" s="32">
        <v>549</v>
      </c>
      <c r="R63" s="32">
        <v>549</v>
      </c>
      <c r="S63" s="32">
        <v>549</v>
      </c>
      <c r="T63" s="32">
        <v>549</v>
      </c>
      <c r="U63" s="32">
        <v>549</v>
      </c>
      <c r="V63" s="32">
        <v>549</v>
      </c>
      <c r="W63" s="32">
        <v>549</v>
      </c>
      <c r="X63" s="32">
        <v>549</v>
      </c>
      <c r="Y63" s="32">
        <v>549</v>
      </c>
      <c r="Z63" s="32">
        <v>549</v>
      </c>
      <c r="AA63" s="32">
        <v>549</v>
      </c>
      <c r="AB63" s="32">
        <v>549</v>
      </c>
      <c r="AC63" s="32">
        <v>549</v>
      </c>
      <c r="AD63" s="32">
        <v>549</v>
      </c>
      <c r="AE63" s="32">
        <v>549</v>
      </c>
      <c r="AF63" s="32">
        <v>549</v>
      </c>
      <c r="AG63" s="32">
        <v>549</v>
      </c>
      <c r="AH63" s="32">
        <v>549</v>
      </c>
      <c r="AI63" s="32">
        <v>549</v>
      </c>
      <c r="AJ63" s="32">
        <v>549</v>
      </c>
      <c r="AK63" s="32">
        <v>549</v>
      </c>
      <c r="AL63" s="32">
        <v>549</v>
      </c>
      <c r="AM63" s="32">
        <v>549</v>
      </c>
      <c r="AN63" s="32">
        <v>549</v>
      </c>
      <c r="AO63" s="32">
        <v>549</v>
      </c>
      <c r="AP63" s="32">
        <v>549</v>
      </c>
      <c r="AQ63" s="32">
        <v>549</v>
      </c>
      <c r="AR63" s="32">
        <v>549</v>
      </c>
      <c r="AS63" s="32">
        <v>549</v>
      </c>
      <c r="AT63" s="32">
        <v>549</v>
      </c>
      <c r="AU63" s="32">
        <v>549</v>
      </c>
      <c r="AV63" s="32">
        <v>549</v>
      </c>
      <c r="AW63" s="32">
        <v>549</v>
      </c>
      <c r="AX63" s="32">
        <v>549</v>
      </c>
      <c r="AY63" s="32">
        <v>549</v>
      </c>
      <c r="AZ63" s="32">
        <v>549</v>
      </c>
      <c r="BA63" s="32">
        <v>549</v>
      </c>
      <c r="BB63" s="32">
        <v>549</v>
      </c>
      <c r="BC63" s="32">
        <v>549</v>
      </c>
      <c r="BD63" s="32">
        <v>549</v>
      </c>
      <c r="BE63" s="32">
        <v>549</v>
      </c>
      <c r="BF63" s="32">
        <v>549</v>
      </c>
      <c r="BG63" s="32">
        <v>549</v>
      </c>
      <c r="BH63" s="32">
        <v>549</v>
      </c>
      <c r="BI63" s="32">
        <v>549</v>
      </c>
      <c r="BJ63" s="32">
        <v>549</v>
      </c>
      <c r="BK63" s="32">
        <v>549</v>
      </c>
      <c r="BL63" s="32">
        <v>549</v>
      </c>
      <c r="BM63" s="32">
        <v>549</v>
      </c>
      <c r="BN63" s="32">
        <v>549</v>
      </c>
      <c r="BO63" s="32">
        <v>549</v>
      </c>
      <c r="BP63" s="32">
        <v>549</v>
      </c>
      <c r="BQ63" s="32">
        <v>549</v>
      </c>
      <c r="BR63" s="32">
        <v>549</v>
      </c>
      <c r="BS63" s="32">
        <v>549</v>
      </c>
      <c r="BT63" s="32">
        <v>549</v>
      </c>
      <c r="BU63" s="32">
        <v>549</v>
      </c>
      <c r="BV63" s="32">
        <v>549</v>
      </c>
      <c r="BW63" s="32">
        <v>549</v>
      </c>
      <c r="BX63" s="32">
        <v>549</v>
      </c>
      <c r="BY63" s="32">
        <v>549</v>
      </c>
      <c r="BZ63" s="32">
        <v>549</v>
      </c>
      <c r="CA63" s="32">
        <v>549</v>
      </c>
      <c r="CB63" s="32">
        <v>549</v>
      </c>
      <c r="CC63" s="32">
        <v>549</v>
      </c>
      <c r="CD63" s="32">
        <v>549</v>
      </c>
      <c r="CE63" s="32">
        <v>549</v>
      </c>
      <c r="CF63" s="32">
        <v>549</v>
      </c>
      <c r="CG63" s="32">
        <v>549</v>
      </c>
      <c r="CH63" s="32">
        <v>549</v>
      </c>
      <c r="CI63" s="32">
        <v>549</v>
      </c>
      <c r="CJ63" s="32">
        <v>549</v>
      </c>
      <c r="CK63" s="32">
        <v>549</v>
      </c>
      <c r="CL63" s="32">
        <v>549</v>
      </c>
      <c r="CM63" s="32">
        <v>549</v>
      </c>
      <c r="CN63" s="32">
        <v>549</v>
      </c>
      <c r="CO63" s="32">
        <v>549</v>
      </c>
      <c r="CP63" s="32">
        <v>549</v>
      </c>
      <c r="CQ63" s="32">
        <v>549</v>
      </c>
      <c r="CR63" s="32">
        <v>549</v>
      </c>
      <c r="CS63" s="33">
        <v>549</v>
      </c>
      <c r="CT63" s="30">
        <f t="shared" si="67"/>
        <v>52704</v>
      </c>
      <c r="CU63" s="152"/>
      <c r="CV63" s="244"/>
    </row>
    <row r="64" spans="1:102">
      <c r="A64" s="25" t="s">
        <v>34</v>
      </c>
      <c r="B64" s="31">
        <v>728.32900000000006</v>
      </c>
      <c r="C64" s="32">
        <v>728.32900000000006</v>
      </c>
      <c r="D64" s="32">
        <v>728.32900000000006</v>
      </c>
      <c r="E64" s="32">
        <v>728.32900000000006</v>
      </c>
      <c r="F64" s="32">
        <v>728.32900000000006</v>
      </c>
      <c r="G64" s="32">
        <v>728.32900000000006</v>
      </c>
      <c r="H64" s="32">
        <v>728.32900000000006</v>
      </c>
      <c r="I64" s="32">
        <v>728.32900000000006</v>
      </c>
      <c r="J64" s="32">
        <v>728.32900000000006</v>
      </c>
      <c r="K64" s="32">
        <v>728.32900000000006</v>
      </c>
      <c r="L64" s="32">
        <v>728.32900000000006</v>
      </c>
      <c r="M64" s="32">
        <v>728.32900000000006</v>
      </c>
      <c r="N64" s="32">
        <v>728.32900000000006</v>
      </c>
      <c r="O64" s="32">
        <v>728.32900000000006</v>
      </c>
      <c r="P64" s="32">
        <v>728.32900000000006</v>
      </c>
      <c r="Q64" s="32">
        <v>728.32900000000006</v>
      </c>
      <c r="R64" s="32">
        <v>728.32900000000006</v>
      </c>
      <c r="S64" s="32">
        <v>728.32900000000006</v>
      </c>
      <c r="T64" s="32">
        <v>728.32900000000006</v>
      </c>
      <c r="U64" s="32">
        <v>728.32900000000006</v>
      </c>
      <c r="V64" s="32">
        <v>728.32900000000006</v>
      </c>
      <c r="W64" s="32">
        <v>728.32900000000006</v>
      </c>
      <c r="X64" s="32">
        <v>728.32900000000006</v>
      </c>
      <c r="Y64" s="32">
        <v>728.32900000000006</v>
      </c>
      <c r="Z64" s="32">
        <v>728.32900000000006</v>
      </c>
      <c r="AA64" s="32">
        <v>728.32900000000006</v>
      </c>
      <c r="AB64" s="32">
        <v>728.32900000000006</v>
      </c>
      <c r="AC64" s="32">
        <v>728.32900000000006</v>
      </c>
      <c r="AD64" s="32">
        <v>728.32900000000006</v>
      </c>
      <c r="AE64" s="32">
        <v>728.32900000000006</v>
      </c>
      <c r="AF64" s="32">
        <v>728.32900000000006</v>
      </c>
      <c r="AG64" s="32">
        <v>728.32900000000006</v>
      </c>
      <c r="AH64" s="32">
        <v>728.32900000000006</v>
      </c>
      <c r="AI64" s="32">
        <v>728.32900000000006</v>
      </c>
      <c r="AJ64" s="32">
        <v>728.32900000000006</v>
      </c>
      <c r="AK64" s="32">
        <v>728.32900000000006</v>
      </c>
      <c r="AL64" s="32">
        <v>728.32900000000006</v>
      </c>
      <c r="AM64" s="32">
        <v>728.32900000000006</v>
      </c>
      <c r="AN64" s="32">
        <v>728.32900000000006</v>
      </c>
      <c r="AO64" s="32">
        <v>728.32900000000006</v>
      </c>
      <c r="AP64" s="32">
        <v>728.32900000000006</v>
      </c>
      <c r="AQ64" s="32">
        <v>728.32900000000006</v>
      </c>
      <c r="AR64" s="32">
        <v>728.32900000000006</v>
      </c>
      <c r="AS64" s="32">
        <v>728.32900000000006</v>
      </c>
      <c r="AT64" s="32">
        <v>728.32900000000006</v>
      </c>
      <c r="AU64" s="32">
        <v>728.32900000000006</v>
      </c>
      <c r="AV64" s="32">
        <v>728.32900000000006</v>
      </c>
      <c r="AW64" s="32">
        <v>728.32900000000006</v>
      </c>
      <c r="AX64" s="32">
        <v>728.32900000000006</v>
      </c>
      <c r="AY64" s="32">
        <v>728.32900000000006</v>
      </c>
      <c r="AZ64" s="32">
        <v>728.32900000000006</v>
      </c>
      <c r="BA64" s="32">
        <v>728.32900000000006</v>
      </c>
      <c r="BB64" s="32">
        <v>728.32900000000006</v>
      </c>
      <c r="BC64" s="32">
        <v>728.32900000000006</v>
      </c>
      <c r="BD64" s="32">
        <v>728.32900000000006</v>
      </c>
      <c r="BE64" s="32">
        <v>728.32900000000006</v>
      </c>
      <c r="BF64" s="32">
        <v>728.32900000000006</v>
      </c>
      <c r="BG64" s="32">
        <v>728.32900000000006</v>
      </c>
      <c r="BH64" s="32">
        <v>728.32900000000006</v>
      </c>
      <c r="BI64" s="32">
        <v>728.32900000000006</v>
      </c>
      <c r="BJ64" s="32">
        <v>728.32900000000006</v>
      </c>
      <c r="BK64" s="32">
        <v>728.32900000000006</v>
      </c>
      <c r="BL64" s="32">
        <v>728.32900000000006</v>
      </c>
      <c r="BM64" s="32">
        <v>728.32900000000006</v>
      </c>
      <c r="BN64" s="32">
        <v>728.32900000000006</v>
      </c>
      <c r="BO64" s="32">
        <v>728.32900000000006</v>
      </c>
      <c r="BP64" s="32">
        <v>728.32900000000006</v>
      </c>
      <c r="BQ64" s="32">
        <v>728.32900000000006</v>
      </c>
      <c r="BR64" s="32">
        <v>728.32900000000006</v>
      </c>
      <c r="BS64" s="32">
        <v>728.32900000000006</v>
      </c>
      <c r="BT64" s="32">
        <v>728.32900000000006</v>
      </c>
      <c r="BU64" s="32">
        <v>728.32900000000006</v>
      </c>
      <c r="BV64" s="32">
        <v>728.32900000000006</v>
      </c>
      <c r="BW64" s="32">
        <v>728.32900000000006</v>
      </c>
      <c r="BX64" s="32">
        <v>728.32900000000006</v>
      </c>
      <c r="BY64" s="32">
        <v>728.32900000000006</v>
      </c>
      <c r="BZ64" s="32">
        <v>728.32900000000006</v>
      </c>
      <c r="CA64" s="32">
        <v>728.32900000000006</v>
      </c>
      <c r="CB64" s="32">
        <v>728.32900000000006</v>
      </c>
      <c r="CC64" s="32">
        <v>728.32900000000006</v>
      </c>
      <c r="CD64" s="32">
        <v>728.32900000000006</v>
      </c>
      <c r="CE64" s="32">
        <v>728.32900000000006</v>
      </c>
      <c r="CF64" s="32">
        <v>728.32900000000006</v>
      </c>
      <c r="CG64" s="32">
        <v>728.32900000000006</v>
      </c>
      <c r="CH64" s="32">
        <v>728.32900000000006</v>
      </c>
      <c r="CI64" s="32">
        <v>728.32900000000006</v>
      </c>
      <c r="CJ64" s="32">
        <v>728.32900000000006</v>
      </c>
      <c r="CK64" s="32">
        <v>728.32900000000006</v>
      </c>
      <c r="CL64" s="32">
        <v>728.32900000000006</v>
      </c>
      <c r="CM64" s="32">
        <v>728.32900000000006</v>
      </c>
      <c r="CN64" s="32">
        <v>728.32900000000006</v>
      </c>
      <c r="CO64" s="32">
        <v>728.32900000000006</v>
      </c>
      <c r="CP64" s="32">
        <v>728.32900000000006</v>
      </c>
      <c r="CQ64" s="32">
        <v>728.32900000000006</v>
      </c>
      <c r="CR64" s="32">
        <v>728.32900000000006</v>
      </c>
      <c r="CS64" s="33">
        <v>728.32900000000006</v>
      </c>
      <c r="CT64" s="30">
        <f t="shared" si="67"/>
        <v>69919.58399999993</v>
      </c>
      <c r="CU64" s="152"/>
      <c r="CV64" s="244"/>
    </row>
    <row r="65" spans="1:100">
      <c r="A65" s="25" t="s">
        <v>35</v>
      </c>
      <c r="B65" s="31">
        <v>177</v>
      </c>
      <c r="C65" s="32">
        <v>177</v>
      </c>
      <c r="D65" s="32">
        <v>177</v>
      </c>
      <c r="E65" s="32">
        <v>177</v>
      </c>
      <c r="F65" s="32">
        <v>177</v>
      </c>
      <c r="G65" s="32">
        <v>177</v>
      </c>
      <c r="H65" s="32">
        <v>177</v>
      </c>
      <c r="I65" s="32">
        <v>177</v>
      </c>
      <c r="J65" s="32">
        <v>177</v>
      </c>
      <c r="K65" s="32">
        <v>177</v>
      </c>
      <c r="L65" s="32">
        <v>177</v>
      </c>
      <c r="M65" s="32">
        <v>177</v>
      </c>
      <c r="N65" s="32">
        <v>177</v>
      </c>
      <c r="O65" s="32">
        <v>177</v>
      </c>
      <c r="P65" s="32">
        <v>177</v>
      </c>
      <c r="Q65" s="32">
        <v>177</v>
      </c>
      <c r="R65" s="32">
        <v>177</v>
      </c>
      <c r="S65" s="32">
        <v>177</v>
      </c>
      <c r="T65" s="32">
        <v>177</v>
      </c>
      <c r="U65" s="32">
        <v>184</v>
      </c>
      <c r="V65" s="32">
        <v>232</v>
      </c>
      <c r="W65" s="32">
        <v>252</v>
      </c>
      <c r="X65" s="32">
        <v>272</v>
      </c>
      <c r="Y65" s="32">
        <v>297</v>
      </c>
      <c r="Z65" s="32">
        <v>347</v>
      </c>
      <c r="AA65" s="32">
        <v>362</v>
      </c>
      <c r="AB65" s="32">
        <v>372</v>
      </c>
      <c r="AC65" s="32">
        <v>375</v>
      </c>
      <c r="AD65" s="32">
        <v>375</v>
      </c>
      <c r="AE65" s="32">
        <v>375</v>
      </c>
      <c r="AF65" s="32">
        <v>375</v>
      </c>
      <c r="AG65" s="32">
        <v>375</v>
      </c>
      <c r="AH65" s="32">
        <v>375</v>
      </c>
      <c r="AI65" s="32">
        <v>375</v>
      </c>
      <c r="AJ65" s="32">
        <v>375</v>
      </c>
      <c r="AK65" s="32">
        <v>375</v>
      </c>
      <c r="AL65" s="32">
        <v>375</v>
      </c>
      <c r="AM65" s="32">
        <v>375</v>
      </c>
      <c r="AN65" s="32">
        <v>375</v>
      </c>
      <c r="AO65" s="32">
        <v>375</v>
      </c>
      <c r="AP65" s="32">
        <v>375</v>
      </c>
      <c r="AQ65" s="32">
        <v>375</v>
      </c>
      <c r="AR65" s="32">
        <v>375</v>
      </c>
      <c r="AS65" s="32">
        <v>375</v>
      </c>
      <c r="AT65" s="32">
        <v>375</v>
      </c>
      <c r="AU65" s="32">
        <v>375</v>
      </c>
      <c r="AV65" s="32">
        <v>375</v>
      </c>
      <c r="AW65" s="32">
        <v>375</v>
      </c>
      <c r="AX65" s="32">
        <v>375</v>
      </c>
      <c r="AY65" s="32">
        <v>375</v>
      </c>
      <c r="AZ65" s="32">
        <v>375</v>
      </c>
      <c r="BA65" s="32">
        <v>375</v>
      </c>
      <c r="BB65" s="32">
        <v>375</v>
      </c>
      <c r="BC65" s="32">
        <v>375</v>
      </c>
      <c r="BD65" s="32">
        <v>375</v>
      </c>
      <c r="BE65" s="32">
        <v>375</v>
      </c>
      <c r="BF65" s="32">
        <v>375</v>
      </c>
      <c r="BG65" s="32">
        <v>375</v>
      </c>
      <c r="BH65" s="32">
        <v>375</v>
      </c>
      <c r="BI65" s="32">
        <v>375</v>
      </c>
      <c r="BJ65" s="32">
        <v>375</v>
      </c>
      <c r="BK65" s="32">
        <v>375</v>
      </c>
      <c r="BL65" s="32">
        <v>375</v>
      </c>
      <c r="BM65" s="32">
        <v>375</v>
      </c>
      <c r="BN65" s="32">
        <v>375</v>
      </c>
      <c r="BO65" s="32">
        <v>375</v>
      </c>
      <c r="BP65" s="32">
        <v>375</v>
      </c>
      <c r="BQ65" s="32">
        <v>375</v>
      </c>
      <c r="BR65" s="32">
        <v>375</v>
      </c>
      <c r="BS65" s="32">
        <v>375</v>
      </c>
      <c r="BT65" s="32">
        <v>375</v>
      </c>
      <c r="BU65" s="32">
        <v>375</v>
      </c>
      <c r="BV65" s="32">
        <v>375</v>
      </c>
      <c r="BW65" s="32">
        <v>375</v>
      </c>
      <c r="BX65" s="32">
        <v>375</v>
      </c>
      <c r="BY65" s="32">
        <v>375</v>
      </c>
      <c r="BZ65" s="32">
        <v>375</v>
      </c>
      <c r="CA65" s="32">
        <v>375</v>
      </c>
      <c r="CB65" s="32">
        <v>375</v>
      </c>
      <c r="CC65" s="32">
        <v>375</v>
      </c>
      <c r="CD65" s="32">
        <v>375</v>
      </c>
      <c r="CE65" s="32">
        <v>375</v>
      </c>
      <c r="CF65" s="32">
        <v>375</v>
      </c>
      <c r="CG65" s="32">
        <v>375</v>
      </c>
      <c r="CH65" s="32">
        <v>375</v>
      </c>
      <c r="CI65" s="32">
        <v>375</v>
      </c>
      <c r="CJ65" s="32">
        <v>375</v>
      </c>
      <c r="CK65" s="32">
        <v>375</v>
      </c>
      <c r="CL65" s="32">
        <v>375</v>
      </c>
      <c r="CM65" s="32">
        <v>375</v>
      </c>
      <c r="CN65" s="32">
        <v>375</v>
      </c>
      <c r="CO65" s="32">
        <v>375</v>
      </c>
      <c r="CP65" s="32">
        <v>375</v>
      </c>
      <c r="CQ65" s="32">
        <v>375</v>
      </c>
      <c r="CR65" s="32">
        <v>375</v>
      </c>
      <c r="CS65" s="33">
        <v>375</v>
      </c>
      <c r="CT65" s="30">
        <f t="shared" si="67"/>
        <v>31556</v>
      </c>
      <c r="CU65" s="152"/>
      <c r="CV65" s="244"/>
    </row>
    <row r="66" spans="1:100">
      <c r="A66" s="25" t="s">
        <v>36</v>
      </c>
      <c r="B66" s="31">
        <v>410.88</v>
      </c>
      <c r="C66" s="32">
        <v>410.88</v>
      </c>
      <c r="D66" s="32">
        <v>410.88</v>
      </c>
      <c r="E66" s="32">
        <v>410.88</v>
      </c>
      <c r="F66" s="32">
        <v>410.88</v>
      </c>
      <c r="G66" s="32">
        <v>410.88</v>
      </c>
      <c r="H66" s="32">
        <v>410.88</v>
      </c>
      <c r="I66" s="32">
        <v>410.88</v>
      </c>
      <c r="J66" s="32">
        <v>410.88</v>
      </c>
      <c r="K66" s="32">
        <v>410.88</v>
      </c>
      <c r="L66" s="32">
        <v>410.88</v>
      </c>
      <c r="M66" s="32">
        <v>410.88</v>
      </c>
      <c r="N66" s="32">
        <v>410.88</v>
      </c>
      <c r="O66" s="32">
        <v>410.88</v>
      </c>
      <c r="P66" s="32">
        <v>410.88</v>
      </c>
      <c r="Q66" s="32">
        <v>410.88</v>
      </c>
      <c r="R66" s="32">
        <v>410.88</v>
      </c>
      <c r="S66" s="32">
        <v>410.88</v>
      </c>
      <c r="T66" s="32">
        <v>410.88</v>
      </c>
      <c r="U66" s="32">
        <v>410.88</v>
      </c>
      <c r="V66" s="32">
        <v>410.88</v>
      </c>
      <c r="W66" s="32">
        <v>410.88</v>
      </c>
      <c r="X66" s="32">
        <v>410.88</v>
      </c>
      <c r="Y66" s="32">
        <v>410.88</v>
      </c>
      <c r="Z66" s="32">
        <v>410.88</v>
      </c>
      <c r="AA66" s="32">
        <v>410.88</v>
      </c>
      <c r="AB66" s="32">
        <v>410.88</v>
      </c>
      <c r="AC66" s="32">
        <v>410.88</v>
      </c>
      <c r="AD66" s="32">
        <v>410.88</v>
      </c>
      <c r="AE66" s="32">
        <v>410.88</v>
      </c>
      <c r="AF66" s="32">
        <v>410.88</v>
      </c>
      <c r="AG66" s="32">
        <v>410.88</v>
      </c>
      <c r="AH66" s="32">
        <v>410.88</v>
      </c>
      <c r="AI66" s="32">
        <v>410.88</v>
      </c>
      <c r="AJ66" s="32">
        <v>410.88</v>
      </c>
      <c r="AK66" s="32">
        <v>410.88</v>
      </c>
      <c r="AL66" s="32">
        <v>410.88</v>
      </c>
      <c r="AM66" s="32">
        <v>410.88</v>
      </c>
      <c r="AN66" s="32">
        <v>410.88</v>
      </c>
      <c r="AO66" s="32">
        <v>410.88</v>
      </c>
      <c r="AP66" s="32">
        <v>410.88</v>
      </c>
      <c r="AQ66" s="32">
        <v>410.88</v>
      </c>
      <c r="AR66" s="32">
        <v>410.88</v>
      </c>
      <c r="AS66" s="32">
        <v>410.88</v>
      </c>
      <c r="AT66" s="32">
        <v>410.88</v>
      </c>
      <c r="AU66" s="32">
        <v>410.88</v>
      </c>
      <c r="AV66" s="32">
        <v>410.88</v>
      </c>
      <c r="AW66" s="32">
        <v>410.88</v>
      </c>
      <c r="AX66" s="32">
        <v>410.88</v>
      </c>
      <c r="AY66" s="32">
        <v>410.88</v>
      </c>
      <c r="AZ66" s="32">
        <v>410.88</v>
      </c>
      <c r="BA66" s="32">
        <v>410.88</v>
      </c>
      <c r="BB66" s="32">
        <v>410.88</v>
      </c>
      <c r="BC66" s="32">
        <v>410.88</v>
      </c>
      <c r="BD66" s="32">
        <v>410.88</v>
      </c>
      <c r="BE66" s="32">
        <v>410.88</v>
      </c>
      <c r="BF66" s="32">
        <v>410.88</v>
      </c>
      <c r="BG66" s="32">
        <v>410.88</v>
      </c>
      <c r="BH66" s="32">
        <v>410.88</v>
      </c>
      <c r="BI66" s="32">
        <v>410.88</v>
      </c>
      <c r="BJ66" s="32">
        <v>410.88</v>
      </c>
      <c r="BK66" s="32">
        <v>410.88</v>
      </c>
      <c r="BL66" s="32">
        <v>410.88</v>
      </c>
      <c r="BM66" s="32">
        <v>410.88</v>
      </c>
      <c r="BN66" s="32">
        <v>410.88</v>
      </c>
      <c r="BO66" s="32">
        <v>410.88</v>
      </c>
      <c r="BP66" s="32">
        <v>410.88</v>
      </c>
      <c r="BQ66" s="32">
        <v>410.88</v>
      </c>
      <c r="BR66" s="32">
        <v>410.88</v>
      </c>
      <c r="BS66" s="32">
        <v>410.88</v>
      </c>
      <c r="BT66" s="32">
        <v>410.88</v>
      </c>
      <c r="BU66" s="32">
        <v>410.88</v>
      </c>
      <c r="BV66" s="32">
        <v>410.88</v>
      </c>
      <c r="BW66" s="32">
        <v>410.88</v>
      </c>
      <c r="BX66" s="32">
        <v>410.88</v>
      </c>
      <c r="BY66" s="32">
        <v>410.88</v>
      </c>
      <c r="BZ66" s="32">
        <v>410.88</v>
      </c>
      <c r="CA66" s="32">
        <v>410.88</v>
      </c>
      <c r="CB66" s="32">
        <v>410.88</v>
      </c>
      <c r="CC66" s="32">
        <v>410.88</v>
      </c>
      <c r="CD66" s="32">
        <v>410.88</v>
      </c>
      <c r="CE66" s="32">
        <v>410.88</v>
      </c>
      <c r="CF66" s="32">
        <v>410.88</v>
      </c>
      <c r="CG66" s="32">
        <v>410.88</v>
      </c>
      <c r="CH66" s="32">
        <v>410.88</v>
      </c>
      <c r="CI66" s="32">
        <v>410.88</v>
      </c>
      <c r="CJ66" s="32">
        <v>410.88</v>
      </c>
      <c r="CK66" s="32">
        <v>410.88</v>
      </c>
      <c r="CL66" s="32">
        <v>410.88</v>
      </c>
      <c r="CM66" s="32">
        <v>410.88</v>
      </c>
      <c r="CN66" s="32">
        <v>410.88</v>
      </c>
      <c r="CO66" s="32">
        <v>410.88</v>
      </c>
      <c r="CP66" s="32">
        <v>410.88</v>
      </c>
      <c r="CQ66" s="32">
        <v>410.88</v>
      </c>
      <c r="CR66" s="32">
        <v>410.88</v>
      </c>
      <c r="CS66" s="33">
        <v>410.88</v>
      </c>
      <c r="CT66" s="30">
        <f t="shared" si="67"/>
        <v>39444.479999999981</v>
      </c>
      <c r="CU66" s="152"/>
      <c r="CV66" s="244"/>
    </row>
    <row r="67" spans="1:100">
      <c r="A67" s="25" t="s">
        <v>37</v>
      </c>
      <c r="B67" s="31">
        <v>696</v>
      </c>
      <c r="C67" s="32">
        <v>700</v>
      </c>
      <c r="D67" s="32">
        <v>702</v>
      </c>
      <c r="E67" s="32">
        <v>702</v>
      </c>
      <c r="F67" s="32">
        <v>702</v>
      </c>
      <c r="G67" s="32">
        <v>704</v>
      </c>
      <c r="H67" s="32">
        <v>707</v>
      </c>
      <c r="I67" s="32">
        <v>707</v>
      </c>
      <c r="J67" s="32">
        <v>708</v>
      </c>
      <c r="K67" s="32">
        <v>708</v>
      </c>
      <c r="L67" s="32">
        <v>708</v>
      </c>
      <c r="M67" s="32">
        <v>708</v>
      </c>
      <c r="N67" s="32">
        <v>708</v>
      </c>
      <c r="O67" s="32">
        <v>711</v>
      </c>
      <c r="P67" s="32">
        <v>710</v>
      </c>
      <c r="Q67" s="32">
        <v>707</v>
      </c>
      <c r="R67" s="32">
        <v>709</v>
      </c>
      <c r="S67" s="32">
        <v>710</v>
      </c>
      <c r="T67" s="32">
        <v>711</v>
      </c>
      <c r="U67" s="32">
        <v>714</v>
      </c>
      <c r="V67" s="32">
        <v>710</v>
      </c>
      <c r="W67" s="32">
        <v>709</v>
      </c>
      <c r="X67" s="32">
        <v>710</v>
      </c>
      <c r="Y67" s="32">
        <v>711</v>
      </c>
      <c r="Z67" s="32">
        <v>710</v>
      </c>
      <c r="AA67" s="32">
        <v>716</v>
      </c>
      <c r="AB67" s="32">
        <v>718</v>
      </c>
      <c r="AC67" s="32">
        <v>712</v>
      </c>
      <c r="AD67" s="32">
        <v>712</v>
      </c>
      <c r="AE67" s="32">
        <v>713</v>
      </c>
      <c r="AF67" s="32">
        <v>709</v>
      </c>
      <c r="AG67" s="32">
        <v>706</v>
      </c>
      <c r="AH67" s="32">
        <v>710</v>
      </c>
      <c r="AI67" s="32">
        <v>711</v>
      </c>
      <c r="AJ67" s="32">
        <v>711</v>
      </c>
      <c r="AK67" s="32">
        <v>708</v>
      </c>
      <c r="AL67" s="32">
        <v>703</v>
      </c>
      <c r="AM67" s="32">
        <v>700</v>
      </c>
      <c r="AN67" s="32">
        <v>704</v>
      </c>
      <c r="AO67" s="32">
        <v>701</v>
      </c>
      <c r="AP67" s="32">
        <v>699</v>
      </c>
      <c r="AQ67" s="32">
        <v>701</v>
      </c>
      <c r="AR67" s="32">
        <v>698</v>
      </c>
      <c r="AS67" s="32">
        <v>698</v>
      </c>
      <c r="AT67" s="32">
        <v>692</v>
      </c>
      <c r="AU67" s="32">
        <v>689</v>
      </c>
      <c r="AV67" s="32">
        <v>693</v>
      </c>
      <c r="AW67" s="32">
        <v>694</v>
      </c>
      <c r="AX67" s="32">
        <v>691</v>
      </c>
      <c r="AY67" s="32">
        <v>687</v>
      </c>
      <c r="AZ67" s="32">
        <v>683</v>
      </c>
      <c r="BA67" s="32">
        <v>683</v>
      </c>
      <c r="BB67" s="32">
        <v>680</v>
      </c>
      <c r="BC67" s="32">
        <v>674</v>
      </c>
      <c r="BD67" s="32">
        <v>674</v>
      </c>
      <c r="BE67" s="32">
        <v>672</v>
      </c>
      <c r="BF67" s="32">
        <v>671</v>
      </c>
      <c r="BG67" s="32">
        <v>659</v>
      </c>
      <c r="BH67" s="32">
        <v>658</v>
      </c>
      <c r="BI67" s="32">
        <v>660</v>
      </c>
      <c r="BJ67" s="32">
        <v>659</v>
      </c>
      <c r="BK67" s="32">
        <v>656</v>
      </c>
      <c r="BL67" s="32">
        <v>657</v>
      </c>
      <c r="BM67" s="32">
        <v>656</v>
      </c>
      <c r="BN67" s="32">
        <v>655</v>
      </c>
      <c r="BO67" s="32">
        <v>654</v>
      </c>
      <c r="BP67" s="32">
        <v>660</v>
      </c>
      <c r="BQ67" s="32">
        <v>663</v>
      </c>
      <c r="BR67" s="32">
        <v>661</v>
      </c>
      <c r="BS67" s="32">
        <v>661</v>
      </c>
      <c r="BT67" s="32">
        <v>661</v>
      </c>
      <c r="BU67" s="32">
        <v>661</v>
      </c>
      <c r="BV67" s="32">
        <v>660</v>
      </c>
      <c r="BW67" s="32">
        <v>667</v>
      </c>
      <c r="BX67" s="32">
        <v>673</v>
      </c>
      <c r="BY67" s="32">
        <v>672</v>
      </c>
      <c r="BZ67" s="32">
        <v>678</v>
      </c>
      <c r="CA67" s="32">
        <v>680</v>
      </c>
      <c r="CB67" s="32">
        <v>680</v>
      </c>
      <c r="CC67" s="32">
        <v>682</v>
      </c>
      <c r="CD67" s="32">
        <v>682</v>
      </c>
      <c r="CE67" s="32">
        <v>686</v>
      </c>
      <c r="CF67" s="32">
        <v>690</v>
      </c>
      <c r="CG67" s="32">
        <v>686</v>
      </c>
      <c r="CH67" s="32">
        <v>690</v>
      </c>
      <c r="CI67" s="32">
        <v>686</v>
      </c>
      <c r="CJ67" s="32">
        <v>682</v>
      </c>
      <c r="CK67" s="32">
        <v>682</v>
      </c>
      <c r="CL67" s="32">
        <v>687</v>
      </c>
      <c r="CM67" s="32">
        <v>690</v>
      </c>
      <c r="CN67" s="32">
        <v>684</v>
      </c>
      <c r="CO67" s="32">
        <v>679</v>
      </c>
      <c r="CP67" s="32">
        <v>681</v>
      </c>
      <c r="CQ67" s="32">
        <v>686</v>
      </c>
      <c r="CR67" s="32">
        <v>692</v>
      </c>
      <c r="CS67" s="33">
        <v>693</v>
      </c>
      <c r="CT67" s="30">
        <f t="shared" si="67"/>
        <v>66244</v>
      </c>
      <c r="CU67" s="152"/>
      <c r="CV67" s="244"/>
    </row>
    <row r="68" spans="1:100" ht="15.75" thickBot="1">
      <c r="A68" s="171" t="s">
        <v>38</v>
      </c>
      <c r="B68" s="116">
        <v>38.9</v>
      </c>
      <c r="C68" s="117">
        <v>38.9</v>
      </c>
      <c r="D68" s="117">
        <v>38.9</v>
      </c>
      <c r="E68" s="117">
        <v>38.9</v>
      </c>
      <c r="F68" s="117">
        <v>38.9</v>
      </c>
      <c r="G68" s="117">
        <v>38.9</v>
      </c>
      <c r="H68" s="117">
        <v>38.9</v>
      </c>
      <c r="I68" s="117">
        <v>38.9</v>
      </c>
      <c r="J68" s="117">
        <v>38.9</v>
      </c>
      <c r="K68" s="117">
        <v>38.9</v>
      </c>
      <c r="L68" s="117">
        <v>38.9</v>
      </c>
      <c r="M68" s="117">
        <v>38.9</v>
      </c>
      <c r="N68" s="117">
        <v>38.9</v>
      </c>
      <c r="O68" s="117">
        <v>38.9</v>
      </c>
      <c r="P68" s="117">
        <v>38.9</v>
      </c>
      <c r="Q68" s="117">
        <v>38.9</v>
      </c>
      <c r="R68" s="117">
        <v>38.9</v>
      </c>
      <c r="S68" s="117">
        <v>38.9</v>
      </c>
      <c r="T68" s="117">
        <v>38.9</v>
      </c>
      <c r="U68" s="117">
        <v>38.9</v>
      </c>
      <c r="V68" s="117">
        <v>38.9</v>
      </c>
      <c r="W68" s="117">
        <v>38.9</v>
      </c>
      <c r="X68" s="117">
        <v>38.9</v>
      </c>
      <c r="Y68" s="117">
        <v>38.9</v>
      </c>
      <c r="Z68" s="117">
        <v>38.9</v>
      </c>
      <c r="AA68" s="117">
        <v>38.9</v>
      </c>
      <c r="AB68" s="117">
        <v>38.9</v>
      </c>
      <c r="AC68" s="117">
        <v>38.9</v>
      </c>
      <c r="AD68" s="117">
        <v>38.9</v>
      </c>
      <c r="AE68" s="117">
        <v>38.9</v>
      </c>
      <c r="AF68" s="117">
        <v>38.9</v>
      </c>
      <c r="AG68" s="117">
        <v>38.9</v>
      </c>
      <c r="AH68" s="117">
        <v>38.9</v>
      </c>
      <c r="AI68" s="117">
        <v>38.9</v>
      </c>
      <c r="AJ68" s="117">
        <v>38.9</v>
      </c>
      <c r="AK68" s="117">
        <v>38.9</v>
      </c>
      <c r="AL68" s="117">
        <v>38.9</v>
      </c>
      <c r="AM68" s="117">
        <v>38.9</v>
      </c>
      <c r="AN68" s="117">
        <v>38.9</v>
      </c>
      <c r="AO68" s="117">
        <v>38.9</v>
      </c>
      <c r="AP68" s="117">
        <v>38.9</v>
      </c>
      <c r="AQ68" s="117">
        <v>38.9</v>
      </c>
      <c r="AR68" s="117">
        <v>38.9</v>
      </c>
      <c r="AS68" s="117">
        <v>38.9</v>
      </c>
      <c r="AT68" s="117">
        <v>38.9</v>
      </c>
      <c r="AU68" s="117">
        <v>38.9</v>
      </c>
      <c r="AV68" s="117">
        <v>38.9</v>
      </c>
      <c r="AW68" s="117">
        <v>38.9</v>
      </c>
      <c r="AX68" s="117">
        <v>38.9</v>
      </c>
      <c r="AY68" s="117">
        <v>38.9</v>
      </c>
      <c r="AZ68" s="117">
        <v>38.9</v>
      </c>
      <c r="BA68" s="117">
        <v>38.9</v>
      </c>
      <c r="BB68" s="117">
        <v>38.9</v>
      </c>
      <c r="BC68" s="117">
        <v>38.9</v>
      </c>
      <c r="BD68" s="117">
        <v>38.9</v>
      </c>
      <c r="BE68" s="117">
        <v>38.9</v>
      </c>
      <c r="BF68" s="117">
        <v>38.9</v>
      </c>
      <c r="BG68" s="117">
        <v>38.9</v>
      </c>
      <c r="BH68" s="117">
        <v>38.9</v>
      </c>
      <c r="BI68" s="117">
        <v>38.9</v>
      </c>
      <c r="BJ68" s="117">
        <v>38.9</v>
      </c>
      <c r="BK68" s="117">
        <v>38.9</v>
      </c>
      <c r="BL68" s="117">
        <v>38.9</v>
      </c>
      <c r="BM68" s="117">
        <v>38.9</v>
      </c>
      <c r="BN68" s="117">
        <v>38.9</v>
      </c>
      <c r="BO68" s="117">
        <v>38.9</v>
      </c>
      <c r="BP68" s="117">
        <v>38.9</v>
      </c>
      <c r="BQ68" s="117">
        <v>38.9</v>
      </c>
      <c r="BR68" s="117">
        <v>38.9</v>
      </c>
      <c r="BS68" s="117">
        <v>38.9</v>
      </c>
      <c r="BT68" s="117">
        <v>38.9</v>
      </c>
      <c r="BU68" s="117">
        <v>38.9</v>
      </c>
      <c r="BV68" s="117">
        <v>38.9</v>
      </c>
      <c r="BW68" s="117">
        <v>38.9</v>
      </c>
      <c r="BX68" s="117">
        <v>38.9</v>
      </c>
      <c r="BY68" s="117">
        <v>38.9</v>
      </c>
      <c r="BZ68" s="117">
        <v>38.9</v>
      </c>
      <c r="CA68" s="117">
        <v>38.9</v>
      </c>
      <c r="CB68" s="117">
        <v>38.9</v>
      </c>
      <c r="CC68" s="117">
        <v>38.9</v>
      </c>
      <c r="CD68" s="117">
        <v>38.9</v>
      </c>
      <c r="CE68" s="117">
        <v>38.9</v>
      </c>
      <c r="CF68" s="117">
        <v>38.9</v>
      </c>
      <c r="CG68" s="117">
        <v>38.9</v>
      </c>
      <c r="CH68" s="117">
        <v>38.9</v>
      </c>
      <c r="CI68" s="117">
        <v>38.9</v>
      </c>
      <c r="CJ68" s="117">
        <v>38.9</v>
      </c>
      <c r="CK68" s="117">
        <v>38.9</v>
      </c>
      <c r="CL68" s="117">
        <v>38.9</v>
      </c>
      <c r="CM68" s="117">
        <v>38.9</v>
      </c>
      <c r="CN68" s="117">
        <v>38.9</v>
      </c>
      <c r="CO68" s="117">
        <v>38.9</v>
      </c>
      <c r="CP68" s="117">
        <v>38.9</v>
      </c>
      <c r="CQ68" s="117">
        <v>38.9</v>
      </c>
      <c r="CR68" s="117">
        <v>38.9</v>
      </c>
      <c r="CS68" s="118">
        <v>38.9</v>
      </c>
      <c r="CT68" s="115">
        <f t="shared" si="67"/>
        <v>3734.400000000006</v>
      </c>
      <c r="CU68" s="152"/>
      <c r="CV68" s="244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2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2"/>
    </row>
    <row r="71" spans="1:100" ht="15.75" thickBot="1">
      <c r="A71" s="110" t="s">
        <v>65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2"/>
    </row>
    <row r="72" spans="1:100" ht="15.75" thickBot="1">
      <c r="A72" s="11" t="s">
        <v>26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15" t="s">
        <v>27</v>
      </c>
      <c r="CU72" s="150"/>
    </row>
    <row r="73" spans="1:100">
      <c r="A73" s="26" t="s">
        <v>32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0</v>
      </c>
      <c r="AM73" s="121">
        <v>0</v>
      </c>
      <c r="AN73" s="121">
        <v>0</v>
      </c>
      <c r="AO73" s="121">
        <v>0</v>
      </c>
      <c r="AP73" s="121">
        <v>0</v>
      </c>
      <c r="AQ73" s="121">
        <v>0</v>
      </c>
      <c r="AR73" s="121">
        <v>0</v>
      </c>
      <c r="AS73" s="121">
        <v>0</v>
      </c>
      <c r="AT73" s="121">
        <v>0</v>
      </c>
      <c r="AU73" s="121">
        <v>0</v>
      </c>
      <c r="AV73" s="121">
        <v>0</v>
      </c>
      <c r="AW73" s="121">
        <v>0</v>
      </c>
      <c r="AX73" s="121">
        <v>0</v>
      </c>
      <c r="AY73" s="121">
        <v>0</v>
      </c>
      <c r="AZ73" s="121">
        <v>0</v>
      </c>
      <c r="BA73" s="121">
        <v>0</v>
      </c>
      <c r="BB73" s="121">
        <v>0</v>
      </c>
      <c r="BC73" s="121">
        <v>0</v>
      </c>
      <c r="BD73" s="121">
        <v>0</v>
      </c>
      <c r="BE73" s="121">
        <v>0</v>
      </c>
      <c r="BF73" s="121">
        <v>0</v>
      </c>
      <c r="BG73" s="121">
        <v>0</v>
      </c>
      <c r="BH73" s="121">
        <v>0</v>
      </c>
      <c r="BI73" s="121">
        <v>0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122">
        <v>0</v>
      </c>
      <c r="CT73" s="30">
        <f>SUM(B73:CS73)</f>
        <v>0</v>
      </c>
      <c r="CU73" s="152"/>
    </row>
    <row r="74" spans="1:100">
      <c r="A74" s="30" t="s">
        <v>33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60</v>
      </c>
      <c r="AG74" s="1">
        <v>68</v>
      </c>
      <c r="AH74" s="1">
        <v>68</v>
      </c>
      <c r="AI74" s="1">
        <v>68</v>
      </c>
      <c r="AJ74" s="1">
        <v>68</v>
      </c>
      <c r="AK74" s="1">
        <v>8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93">
        <v>0</v>
      </c>
      <c r="CT74" s="30">
        <f t="shared" ref="CT74:CT79" si="68">SUM(B74:CS74)</f>
        <v>340</v>
      </c>
      <c r="CU74" s="152"/>
    </row>
    <row r="75" spans="1:100">
      <c r="A75" s="30" t="s">
        <v>34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93">
        <v>0</v>
      </c>
      <c r="CT75" s="30">
        <f t="shared" si="68"/>
        <v>0</v>
      </c>
      <c r="CU75" s="152"/>
    </row>
    <row r="76" spans="1:100">
      <c r="A76" s="30" t="s">
        <v>35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0</v>
      </c>
      <c r="AS76" s="1">
        <v>0</v>
      </c>
      <c r="AT76" s="1">
        <v>0</v>
      </c>
      <c r="AU76" s="1">
        <v>0</v>
      </c>
      <c r="AV76" s="1">
        <v>0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93">
        <v>0</v>
      </c>
      <c r="CT76" s="30">
        <f t="shared" si="68"/>
        <v>0</v>
      </c>
      <c r="CU76" s="152"/>
    </row>
    <row r="77" spans="1:100">
      <c r="A77" s="30" t="s">
        <v>36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30</v>
      </c>
      <c r="AG77" s="1">
        <v>53</v>
      </c>
      <c r="AH77" s="1">
        <v>53</v>
      </c>
      <c r="AI77" s="1">
        <v>53</v>
      </c>
      <c r="AJ77" s="1">
        <v>53</v>
      </c>
      <c r="AK77" s="1">
        <v>23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93">
        <v>0</v>
      </c>
      <c r="CT77" s="30">
        <f t="shared" si="68"/>
        <v>265</v>
      </c>
      <c r="CU77" s="152"/>
    </row>
    <row r="78" spans="1:100">
      <c r="A78" s="30" t="s">
        <v>37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93">
        <v>0</v>
      </c>
      <c r="CT78" s="30">
        <f t="shared" si="68"/>
        <v>0</v>
      </c>
      <c r="CU78" s="152"/>
    </row>
    <row r="79" spans="1:100" ht="15.75" thickBot="1">
      <c r="A79" s="115" t="s">
        <v>38</v>
      </c>
      <c r="B79" s="123">
        <v>0</v>
      </c>
      <c r="C79" s="124">
        <v>0</v>
      </c>
      <c r="D79" s="124">
        <v>0</v>
      </c>
      <c r="E79" s="124">
        <v>0</v>
      </c>
      <c r="F79" s="124">
        <v>0</v>
      </c>
      <c r="G79" s="124">
        <v>0</v>
      </c>
      <c r="H79" s="124">
        <v>0</v>
      </c>
      <c r="I79" s="124">
        <v>0</v>
      </c>
      <c r="J79" s="124">
        <v>0</v>
      </c>
      <c r="K79" s="124">
        <v>0</v>
      </c>
      <c r="L79" s="124">
        <v>0</v>
      </c>
      <c r="M79" s="124">
        <v>0</v>
      </c>
      <c r="N79" s="124">
        <v>0</v>
      </c>
      <c r="O79" s="124">
        <v>0</v>
      </c>
      <c r="P79" s="124">
        <v>0</v>
      </c>
      <c r="Q79" s="124">
        <v>0</v>
      </c>
      <c r="R79" s="124">
        <v>0</v>
      </c>
      <c r="S79" s="124">
        <v>0</v>
      </c>
      <c r="T79" s="124">
        <v>0</v>
      </c>
      <c r="U79" s="124">
        <v>0</v>
      </c>
      <c r="V79" s="124">
        <v>0</v>
      </c>
      <c r="W79" s="124">
        <v>0</v>
      </c>
      <c r="X79" s="124">
        <v>0</v>
      </c>
      <c r="Y79" s="124">
        <v>0</v>
      </c>
      <c r="Z79" s="124">
        <v>0</v>
      </c>
      <c r="AA79" s="124">
        <v>0</v>
      </c>
      <c r="AB79" s="124">
        <v>0</v>
      </c>
      <c r="AC79" s="124">
        <v>0</v>
      </c>
      <c r="AD79" s="124">
        <v>0</v>
      </c>
      <c r="AE79" s="124">
        <v>0</v>
      </c>
      <c r="AF79" s="124">
        <v>0</v>
      </c>
      <c r="AG79" s="124">
        <v>0</v>
      </c>
      <c r="AH79" s="124">
        <v>0</v>
      </c>
      <c r="AI79" s="124">
        <v>0</v>
      </c>
      <c r="AJ79" s="124">
        <v>0</v>
      </c>
      <c r="AK79" s="124">
        <v>0</v>
      </c>
      <c r="AL79" s="124">
        <v>0</v>
      </c>
      <c r="AM79" s="124">
        <v>0</v>
      </c>
      <c r="AN79" s="124">
        <v>0</v>
      </c>
      <c r="AO79" s="124">
        <v>0</v>
      </c>
      <c r="AP79" s="124">
        <v>0</v>
      </c>
      <c r="AQ79" s="124">
        <v>0</v>
      </c>
      <c r="AR79" s="124">
        <v>0</v>
      </c>
      <c r="AS79" s="124">
        <v>0</v>
      </c>
      <c r="AT79" s="124">
        <v>0</v>
      </c>
      <c r="AU79" s="124">
        <v>0</v>
      </c>
      <c r="AV79" s="124">
        <v>0</v>
      </c>
      <c r="AW79" s="124">
        <v>0</v>
      </c>
      <c r="AX79" s="124">
        <v>0</v>
      </c>
      <c r="AY79" s="124">
        <v>0</v>
      </c>
      <c r="AZ79" s="124">
        <v>0</v>
      </c>
      <c r="BA79" s="124">
        <v>0</v>
      </c>
      <c r="BB79" s="124">
        <v>0</v>
      </c>
      <c r="BC79" s="124">
        <v>0</v>
      </c>
      <c r="BD79" s="124">
        <v>0</v>
      </c>
      <c r="BE79" s="124">
        <v>0</v>
      </c>
      <c r="BF79" s="124">
        <v>0</v>
      </c>
      <c r="BG79" s="124">
        <v>0</v>
      </c>
      <c r="BH79" s="124">
        <v>0</v>
      </c>
      <c r="BI79" s="124">
        <v>0</v>
      </c>
      <c r="BJ79" s="124">
        <v>0</v>
      </c>
      <c r="BK79" s="124">
        <v>0</v>
      </c>
      <c r="BL79" s="124">
        <v>0</v>
      </c>
      <c r="BM79" s="124">
        <v>0</v>
      </c>
      <c r="BN79" s="124">
        <v>0</v>
      </c>
      <c r="BO79" s="124">
        <v>0</v>
      </c>
      <c r="BP79" s="124">
        <v>0</v>
      </c>
      <c r="BQ79" s="124">
        <v>0</v>
      </c>
      <c r="BR79" s="124">
        <v>0</v>
      </c>
      <c r="BS79" s="124">
        <v>0</v>
      </c>
      <c r="BT79" s="124">
        <v>0</v>
      </c>
      <c r="BU79" s="124">
        <v>0</v>
      </c>
      <c r="BV79" s="124">
        <v>0</v>
      </c>
      <c r="BW79" s="124">
        <v>0</v>
      </c>
      <c r="BX79" s="124">
        <v>0</v>
      </c>
      <c r="BY79" s="124">
        <v>0</v>
      </c>
      <c r="BZ79" s="124">
        <v>0</v>
      </c>
      <c r="CA79" s="124">
        <v>0</v>
      </c>
      <c r="CB79" s="124">
        <v>0</v>
      </c>
      <c r="CC79" s="124">
        <v>0</v>
      </c>
      <c r="CD79" s="124">
        <v>0</v>
      </c>
      <c r="CE79" s="124">
        <v>0</v>
      </c>
      <c r="CF79" s="124">
        <v>0</v>
      </c>
      <c r="CG79" s="124">
        <v>0</v>
      </c>
      <c r="CH79" s="124">
        <v>0</v>
      </c>
      <c r="CI79" s="124">
        <v>0</v>
      </c>
      <c r="CJ79" s="124">
        <v>0</v>
      </c>
      <c r="CK79" s="124">
        <v>0</v>
      </c>
      <c r="CL79" s="124">
        <v>0</v>
      </c>
      <c r="CM79" s="124">
        <v>0</v>
      </c>
      <c r="CN79" s="124">
        <v>0</v>
      </c>
      <c r="CO79" s="124">
        <v>0</v>
      </c>
      <c r="CP79" s="124">
        <v>0</v>
      </c>
      <c r="CQ79" s="124">
        <v>0</v>
      </c>
      <c r="CR79" s="124">
        <v>0</v>
      </c>
      <c r="CS79" s="125">
        <v>0</v>
      </c>
      <c r="CT79" s="30">
        <f t="shared" si="68"/>
        <v>0</v>
      </c>
      <c r="CU79" s="152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249"/>
      <c r="CU80" s="152"/>
    </row>
    <row r="81" spans="1:102" s="137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2"/>
      <c r="CV81" s="5"/>
      <c r="CX81" s="151"/>
    </row>
    <row r="82" spans="1:102" ht="15.75" thickBot="1">
      <c r="A82" s="126" t="s">
        <v>9</v>
      </c>
      <c r="B82" s="127"/>
      <c r="C82" s="127"/>
      <c r="D82" s="127"/>
      <c r="E82" s="127"/>
      <c r="F82" s="127"/>
      <c r="G82" s="127"/>
      <c r="H82" s="127"/>
      <c r="I82" s="127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0"/>
      <c r="CV82" s="158"/>
      <c r="CX82" s="234"/>
    </row>
    <row r="83" spans="1:102" ht="15.75" thickBot="1">
      <c r="A83" s="67" t="s">
        <v>52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27</v>
      </c>
      <c r="CU83" s="150"/>
      <c r="CX83" s="234"/>
    </row>
    <row r="84" spans="1:102">
      <c r="A84" s="204" t="s">
        <v>53</v>
      </c>
      <c r="B84" s="210">
        <f>SUM(B85:B87)</f>
        <v>0.1</v>
      </c>
      <c r="C84" s="211">
        <f t="shared" ref="C84:BN84" si="69">SUM(C85:C87)</f>
        <v>0.1</v>
      </c>
      <c r="D84" s="211">
        <f t="shared" si="69"/>
        <v>0.1</v>
      </c>
      <c r="E84" s="211">
        <f t="shared" si="69"/>
        <v>0.1</v>
      </c>
      <c r="F84" s="211">
        <f t="shared" si="69"/>
        <v>0.1</v>
      </c>
      <c r="G84" s="211">
        <f t="shared" si="69"/>
        <v>0.1</v>
      </c>
      <c r="H84" s="211">
        <f t="shared" si="69"/>
        <v>0.1</v>
      </c>
      <c r="I84" s="211">
        <f t="shared" si="69"/>
        <v>0.1</v>
      </c>
      <c r="J84" s="211">
        <f t="shared" si="69"/>
        <v>0.1</v>
      </c>
      <c r="K84" s="211">
        <f t="shared" si="69"/>
        <v>0.1</v>
      </c>
      <c r="L84" s="211">
        <f t="shared" si="69"/>
        <v>0.1</v>
      </c>
      <c r="M84" s="211">
        <f t="shared" si="69"/>
        <v>0.1</v>
      </c>
      <c r="N84" s="211">
        <f t="shared" si="69"/>
        <v>0.1</v>
      </c>
      <c r="O84" s="211">
        <f t="shared" si="69"/>
        <v>0.1</v>
      </c>
      <c r="P84" s="211">
        <f t="shared" si="69"/>
        <v>0.1</v>
      </c>
      <c r="Q84" s="211">
        <f t="shared" si="69"/>
        <v>0.1</v>
      </c>
      <c r="R84" s="211">
        <f t="shared" si="69"/>
        <v>0.1</v>
      </c>
      <c r="S84" s="211">
        <f t="shared" si="69"/>
        <v>0.1</v>
      </c>
      <c r="T84" s="211">
        <f t="shared" si="69"/>
        <v>0.1</v>
      </c>
      <c r="U84" s="211">
        <f t="shared" si="69"/>
        <v>0.1</v>
      </c>
      <c r="V84" s="211">
        <f t="shared" si="69"/>
        <v>0.1</v>
      </c>
      <c r="W84" s="211">
        <f t="shared" si="69"/>
        <v>0.1</v>
      </c>
      <c r="X84" s="211">
        <f t="shared" si="69"/>
        <v>0.1</v>
      </c>
      <c r="Y84" s="211">
        <f t="shared" si="69"/>
        <v>0.1</v>
      </c>
      <c r="Z84" s="211">
        <f t="shared" si="69"/>
        <v>2.2999999999999998</v>
      </c>
      <c r="AA84" s="211">
        <f t="shared" si="69"/>
        <v>2.2999999999999998</v>
      </c>
      <c r="AB84" s="211">
        <f t="shared" si="69"/>
        <v>2.2999999999999998</v>
      </c>
      <c r="AC84" s="211">
        <f t="shared" si="69"/>
        <v>2.2999999999999998</v>
      </c>
      <c r="AD84" s="211">
        <f t="shared" si="69"/>
        <v>2.2999999999999998</v>
      </c>
      <c r="AE84" s="211">
        <f t="shared" si="69"/>
        <v>4.1999999999999993</v>
      </c>
      <c r="AF84" s="211">
        <f t="shared" si="69"/>
        <v>118.99999999999999</v>
      </c>
      <c r="AG84" s="211">
        <f t="shared" si="69"/>
        <v>123.1</v>
      </c>
      <c r="AH84" s="211">
        <f t="shared" si="69"/>
        <v>142.07</v>
      </c>
      <c r="AI84" s="211">
        <f t="shared" si="69"/>
        <v>143.29999999999998</v>
      </c>
      <c r="AJ84" s="211">
        <f t="shared" si="69"/>
        <v>187.32999999999998</v>
      </c>
      <c r="AK84" s="211">
        <f t="shared" si="69"/>
        <v>190.8</v>
      </c>
      <c r="AL84" s="211">
        <f t="shared" si="69"/>
        <v>189.8</v>
      </c>
      <c r="AM84" s="211">
        <f t="shared" si="69"/>
        <v>189.8</v>
      </c>
      <c r="AN84" s="211">
        <f t="shared" si="69"/>
        <v>189.60000000000002</v>
      </c>
      <c r="AO84" s="211">
        <f t="shared" si="69"/>
        <v>189.2</v>
      </c>
      <c r="AP84" s="211">
        <f t="shared" si="69"/>
        <v>100.9</v>
      </c>
      <c r="AQ84" s="211">
        <f t="shared" si="69"/>
        <v>90.300000000000011</v>
      </c>
      <c r="AR84" s="211">
        <f t="shared" si="69"/>
        <v>67.88</v>
      </c>
      <c r="AS84" s="211">
        <f t="shared" si="69"/>
        <v>144.80000000000001</v>
      </c>
      <c r="AT84" s="211">
        <f t="shared" si="69"/>
        <v>129.25</v>
      </c>
      <c r="AU84" s="211">
        <f t="shared" si="69"/>
        <v>122.98</v>
      </c>
      <c r="AV84" s="211">
        <f t="shared" si="69"/>
        <v>112.4</v>
      </c>
      <c r="AW84" s="211">
        <f t="shared" si="69"/>
        <v>112.80000000000001</v>
      </c>
      <c r="AX84" s="211">
        <f t="shared" si="69"/>
        <v>190.60000000000002</v>
      </c>
      <c r="AY84" s="211">
        <f t="shared" si="69"/>
        <v>186</v>
      </c>
      <c r="AZ84" s="211">
        <f t="shared" si="69"/>
        <v>190.79999999999998</v>
      </c>
      <c r="BA84" s="211">
        <f t="shared" si="69"/>
        <v>131.36000000000001</v>
      </c>
      <c r="BB84" s="211">
        <f t="shared" si="69"/>
        <v>166.7</v>
      </c>
      <c r="BC84" s="211">
        <f t="shared" si="69"/>
        <v>143.9</v>
      </c>
      <c r="BD84" s="211">
        <f t="shared" si="69"/>
        <v>143.9</v>
      </c>
      <c r="BE84" s="211">
        <f t="shared" si="69"/>
        <v>143.5</v>
      </c>
      <c r="BF84" s="211">
        <f t="shared" si="69"/>
        <v>138</v>
      </c>
      <c r="BG84" s="211">
        <f t="shared" si="69"/>
        <v>122.2</v>
      </c>
      <c r="BH84" s="211">
        <f t="shared" si="69"/>
        <v>112.4</v>
      </c>
      <c r="BI84" s="211">
        <f t="shared" si="69"/>
        <v>110</v>
      </c>
      <c r="BJ84" s="211">
        <f t="shared" si="69"/>
        <v>99</v>
      </c>
      <c r="BK84" s="211">
        <f t="shared" si="69"/>
        <v>101.5</v>
      </c>
      <c r="BL84" s="211">
        <f t="shared" si="69"/>
        <v>66.999999999999986</v>
      </c>
      <c r="BM84" s="211">
        <f t="shared" si="69"/>
        <v>6.6</v>
      </c>
      <c r="BN84" s="211">
        <f t="shared" si="69"/>
        <v>42.300000000000004</v>
      </c>
      <c r="BO84" s="211">
        <f t="shared" ref="BO84:CS84" si="70">SUM(BO85:BO87)</f>
        <v>4.6999999999999993</v>
      </c>
      <c r="BP84" s="211">
        <f t="shared" si="70"/>
        <v>4.6999999999999993</v>
      </c>
      <c r="BQ84" s="211">
        <f t="shared" si="70"/>
        <v>4.6999999999999993</v>
      </c>
      <c r="BR84" s="211">
        <f t="shared" si="70"/>
        <v>4.6999999999999993</v>
      </c>
      <c r="BS84" s="211">
        <f t="shared" si="70"/>
        <v>4.6999999999999993</v>
      </c>
      <c r="BT84" s="211">
        <f t="shared" si="70"/>
        <v>4.6999999999999993</v>
      </c>
      <c r="BU84" s="211">
        <f t="shared" si="70"/>
        <v>4.6999999999999993</v>
      </c>
      <c r="BV84" s="211">
        <f t="shared" si="70"/>
        <v>0.1</v>
      </c>
      <c r="BW84" s="211">
        <f t="shared" si="70"/>
        <v>0.1</v>
      </c>
      <c r="BX84" s="211">
        <f t="shared" si="70"/>
        <v>0.1</v>
      </c>
      <c r="BY84" s="211">
        <f t="shared" si="70"/>
        <v>0.1</v>
      </c>
      <c r="BZ84" s="211">
        <f t="shared" si="70"/>
        <v>0.1</v>
      </c>
      <c r="CA84" s="211">
        <f t="shared" si="70"/>
        <v>0.1</v>
      </c>
      <c r="CB84" s="211">
        <f t="shared" si="70"/>
        <v>0.1</v>
      </c>
      <c r="CC84" s="211">
        <f t="shared" si="70"/>
        <v>0.1</v>
      </c>
      <c r="CD84" s="211">
        <f t="shared" si="70"/>
        <v>0.1</v>
      </c>
      <c r="CE84" s="211">
        <f t="shared" si="70"/>
        <v>0.1</v>
      </c>
      <c r="CF84" s="211">
        <f t="shared" si="70"/>
        <v>0.1</v>
      </c>
      <c r="CG84" s="211">
        <f t="shared" si="70"/>
        <v>0.1</v>
      </c>
      <c r="CH84" s="211">
        <f t="shared" si="70"/>
        <v>0.1</v>
      </c>
      <c r="CI84" s="211">
        <f t="shared" si="70"/>
        <v>0.1</v>
      </c>
      <c r="CJ84" s="211">
        <f t="shared" si="70"/>
        <v>0.1</v>
      </c>
      <c r="CK84" s="211">
        <f>SUM(CK85:CK87)</f>
        <v>0.1</v>
      </c>
      <c r="CL84" s="211">
        <f t="shared" si="70"/>
        <v>0.1</v>
      </c>
      <c r="CM84" s="211">
        <f t="shared" si="70"/>
        <v>0.1</v>
      </c>
      <c r="CN84" s="211">
        <f t="shared" si="70"/>
        <v>0.1</v>
      </c>
      <c r="CO84" s="211">
        <f t="shared" si="70"/>
        <v>0.1</v>
      </c>
      <c r="CP84" s="211">
        <f t="shared" si="70"/>
        <v>0.1</v>
      </c>
      <c r="CQ84" s="211">
        <f t="shared" si="70"/>
        <v>0.1</v>
      </c>
      <c r="CR84" s="211">
        <f t="shared" si="70"/>
        <v>0.1</v>
      </c>
      <c r="CS84" s="212">
        <f t="shared" si="70"/>
        <v>0.1</v>
      </c>
      <c r="CT84" s="208">
        <f>SUM(B84:CS84)</f>
        <v>4694.4700000000084</v>
      </c>
      <c r="CU84" s="150"/>
      <c r="CW84" s="264">
        <f>CU84*(24)/(96*1000)</f>
        <v>0</v>
      </c>
    </row>
    <row r="85" spans="1:102">
      <c r="A85" s="25" t="s">
        <v>54</v>
      </c>
      <c r="B85" s="45">
        <v>0.1</v>
      </c>
      <c r="C85" s="1">
        <v>0.1</v>
      </c>
      <c r="D85" s="1">
        <v>0.1</v>
      </c>
      <c r="E85" s="1">
        <v>0.1</v>
      </c>
      <c r="F85" s="1">
        <v>0.1</v>
      </c>
      <c r="G85" s="1">
        <v>0.1</v>
      </c>
      <c r="H85" s="1">
        <v>0.1</v>
      </c>
      <c r="I85" s="1">
        <v>0.1</v>
      </c>
      <c r="J85" s="1">
        <v>0.1</v>
      </c>
      <c r="K85" s="1">
        <v>0.1</v>
      </c>
      <c r="L85" s="1">
        <v>0.1</v>
      </c>
      <c r="M85" s="1">
        <v>0.1</v>
      </c>
      <c r="N85" s="1">
        <v>0.1</v>
      </c>
      <c r="O85" s="1">
        <v>0.1</v>
      </c>
      <c r="P85" s="1">
        <v>0.1</v>
      </c>
      <c r="Q85" s="1">
        <v>0.1</v>
      </c>
      <c r="R85" s="1">
        <v>0.1</v>
      </c>
      <c r="S85" s="1">
        <v>0.1</v>
      </c>
      <c r="T85" s="1">
        <v>0.1</v>
      </c>
      <c r="U85" s="1">
        <v>0.1</v>
      </c>
      <c r="V85" s="1">
        <v>0.1</v>
      </c>
      <c r="W85" s="1">
        <v>0.1</v>
      </c>
      <c r="X85" s="1">
        <v>0.1</v>
      </c>
      <c r="Y85" s="1">
        <v>0.1</v>
      </c>
      <c r="Z85" s="1">
        <v>2.2999999999999998</v>
      </c>
      <c r="AA85" s="1">
        <v>2.2999999999999998</v>
      </c>
      <c r="AB85" s="1">
        <v>2.2999999999999998</v>
      </c>
      <c r="AC85" s="1">
        <v>2.2999999999999998</v>
      </c>
      <c r="AD85" s="1">
        <v>2.2999999999999998</v>
      </c>
      <c r="AE85" s="1">
        <v>4.1999999999999993</v>
      </c>
      <c r="AF85" s="1">
        <v>118.99999999999999</v>
      </c>
      <c r="AG85" s="1">
        <v>123.1</v>
      </c>
      <c r="AH85" s="1">
        <v>142.07</v>
      </c>
      <c r="AI85" s="1">
        <v>143.29999999999998</v>
      </c>
      <c r="AJ85" s="1">
        <v>142.79999999999998</v>
      </c>
      <c r="AK85" s="1">
        <v>143.1</v>
      </c>
      <c r="AL85" s="1">
        <v>142.1</v>
      </c>
      <c r="AM85" s="1">
        <v>142.1</v>
      </c>
      <c r="AN85" s="1">
        <v>141.9</v>
      </c>
      <c r="AO85" s="1">
        <v>141.5</v>
      </c>
      <c r="AP85" s="1">
        <v>100.9</v>
      </c>
      <c r="AQ85" s="1">
        <v>90.300000000000011</v>
      </c>
      <c r="AR85" s="1">
        <v>67.88</v>
      </c>
      <c r="AS85" s="1">
        <v>100.9</v>
      </c>
      <c r="AT85" s="1">
        <v>113.7</v>
      </c>
      <c r="AU85" s="1">
        <v>113.60000000000001</v>
      </c>
      <c r="AV85" s="1">
        <v>112.4</v>
      </c>
      <c r="AW85" s="1">
        <v>112.80000000000001</v>
      </c>
      <c r="AX85" s="1">
        <v>142.9</v>
      </c>
      <c r="AY85" s="1">
        <v>138.29999999999998</v>
      </c>
      <c r="AZ85" s="1">
        <v>141.19999999999999</v>
      </c>
      <c r="BA85" s="1">
        <v>129.46</v>
      </c>
      <c r="BB85" s="1">
        <v>142.19999999999999</v>
      </c>
      <c r="BC85" s="1">
        <v>142</v>
      </c>
      <c r="BD85" s="1">
        <v>142</v>
      </c>
      <c r="BE85" s="1">
        <v>141.6</v>
      </c>
      <c r="BF85" s="1">
        <v>136.30000000000001</v>
      </c>
      <c r="BG85" s="1">
        <v>122.2</v>
      </c>
      <c r="BH85" s="1">
        <v>112.4</v>
      </c>
      <c r="BI85" s="1">
        <v>110</v>
      </c>
      <c r="BJ85" s="1">
        <v>99</v>
      </c>
      <c r="BK85" s="1">
        <v>101.5</v>
      </c>
      <c r="BL85" s="1">
        <v>66.999999999999986</v>
      </c>
      <c r="BM85" s="1">
        <v>6.6</v>
      </c>
      <c r="BN85" s="1">
        <v>6.6</v>
      </c>
      <c r="BO85" s="1">
        <v>4.6999999999999993</v>
      </c>
      <c r="BP85" s="1">
        <v>4.6999999999999993</v>
      </c>
      <c r="BQ85" s="1">
        <v>4.6999999999999993</v>
      </c>
      <c r="BR85" s="1">
        <v>4.6999999999999993</v>
      </c>
      <c r="BS85" s="1">
        <v>4.6999999999999993</v>
      </c>
      <c r="BT85" s="1">
        <v>4.6999999999999993</v>
      </c>
      <c r="BU85" s="1">
        <v>4.6999999999999993</v>
      </c>
      <c r="BV85" s="1">
        <v>0.1</v>
      </c>
      <c r="BW85" s="1">
        <v>0.1</v>
      </c>
      <c r="BX85" s="1">
        <v>0.1</v>
      </c>
      <c r="BY85" s="1">
        <v>0.1</v>
      </c>
      <c r="BZ85" s="1">
        <v>0.1</v>
      </c>
      <c r="CA85" s="1">
        <v>0.1</v>
      </c>
      <c r="CB85" s="1">
        <v>0.1</v>
      </c>
      <c r="CC85" s="1">
        <v>0.1</v>
      </c>
      <c r="CD85" s="1">
        <v>0.1</v>
      </c>
      <c r="CE85" s="1">
        <v>0.1</v>
      </c>
      <c r="CF85" s="1">
        <v>0.1</v>
      </c>
      <c r="CG85" s="1">
        <v>0.1</v>
      </c>
      <c r="CH85" s="1">
        <v>0.1</v>
      </c>
      <c r="CI85" s="1">
        <v>0.1</v>
      </c>
      <c r="CJ85" s="1">
        <v>0.1</v>
      </c>
      <c r="CK85" s="1">
        <v>0.1</v>
      </c>
      <c r="CL85" s="1">
        <v>0.1</v>
      </c>
      <c r="CM85" s="1">
        <v>0.1</v>
      </c>
      <c r="CN85" s="1">
        <v>0.1</v>
      </c>
      <c r="CO85" s="1">
        <v>0.1</v>
      </c>
      <c r="CP85" s="1">
        <v>0.1</v>
      </c>
      <c r="CQ85" s="1">
        <v>0.1</v>
      </c>
      <c r="CR85" s="1">
        <v>0.1</v>
      </c>
      <c r="CS85" s="93">
        <v>0.1</v>
      </c>
      <c r="CT85" s="209">
        <f>SUM(B85:CS85)</f>
        <v>4128.1100000000079</v>
      </c>
      <c r="CU85" s="152"/>
    </row>
    <row r="86" spans="1:102">
      <c r="A86" s="25" t="s">
        <v>55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44.53</v>
      </c>
      <c r="AK86" s="1">
        <v>47.7</v>
      </c>
      <c r="AL86" s="1">
        <v>47.7</v>
      </c>
      <c r="AM86" s="1">
        <v>47.7</v>
      </c>
      <c r="AN86" s="1">
        <v>47.7</v>
      </c>
      <c r="AO86" s="1">
        <v>47.7</v>
      </c>
      <c r="AP86" s="1">
        <v>0</v>
      </c>
      <c r="AQ86" s="1">
        <v>0</v>
      </c>
      <c r="AR86" s="1">
        <v>0</v>
      </c>
      <c r="AS86" s="1">
        <v>43.9</v>
      </c>
      <c r="AT86" s="1">
        <v>15.55</v>
      </c>
      <c r="AU86" s="1">
        <v>9.3800000000000008</v>
      </c>
      <c r="AV86" s="1">
        <v>0</v>
      </c>
      <c r="AW86" s="1">
        <v>0</v>
      </c>
      <c r="AX86" s="1">
        <v>47.7</v>
      </c>
      <c r="AY86" s="1">
        <v>47.7</v>
      </c>
      <c r="AZ86" s="1">
        <v>47.7</v>
      </c>
      <c r="BA86" s="1">
        <v>0</v>
      </c>
      <c r="BB86" s="1">
        <v>22.6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35.700000000000003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09">
        <f t="shared" ref="CT86:CT87" si="71">SUM(B86:CS86)</f>
        <v>553.26</v>
      </c>
      <c r="CU86" s="152"/>
    </row>
    <row r="87" spans="1:102">
      <c r="A87" s="25" t="s">
        <v>56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1.9</v>
      </c>
      <c r="BA87" s="1">
        <v>1.9</v>
      </c>
      <c r="BB87" s="1">
        <v>1.9</v>
      </c>
      <c r="BC87" s="1">
        <v>1.9</v>
      </c>
      <c r="BD87" s="1">
        <v>1.9</v>
      </c>
      <c r="BE87" s="1">
        <v>1.9</v>
      </c>
      <c r="BF87" s="1">
        <v>1.7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09">
        <f t="shared" si="71"/>
        <v>13.1</v>
      </c>
      <c r="CU87" s="152"/>
    </row>
    <row r="88" spans="1:102">
      <c r="A88" s="205" t="s">
        <v>57</v>
      </c>
      <c r="B88" s="213">
        <f t="shared" ref="B88:AG88" si="72">SUM(B89:B89)</f>
        <v>0</v>
      </c>
      <c r="C88" s="128">
        <f t="shared" si="72"/>
        <v>0</v>
      </c>
      <c r="D88" s="128">
        <f t="shared" si="72"/>
        <v>0</v>
      </c>
      <c r="E88" s="128">
        <f t="shared" si="72"/>
        <v>0</v>
      </c>
      <c r="F88" s="128">
        <f t="shared" si="72"/>
        <v>0</v>
      </c>
      <c r="G88" s="128">
        <f t="shared" si="72"/>
        <v>0</v>
      </c>
      <c r="H88" s="128">
        <f t="shared" si="72"/>
        <v>0</v>
      </c>
      <c r="I88" s="128">
        <f t="shared" si="72"/>
        <v>0</v>
      </c>
      <c r="J88" s="128">
        <f t="shared" si="72"/>
        <v>0</v>
      </c>
      <c r="K88" s="128">
        <f t="shared" si="72"/>
        <v>0</v>
      </c>
      <c r="L88" s="128">
        <f t="shared" si="72"/>
        <v>0</v>
      </c>
      <c r="M88" s="128">
        <f t="shared" si="72"/>
        <v>0</v>
      </c>
      <c r="N88" s="128">
        <f t="shared" si="72"/>
        <v>0</v>
      </c>
      <c r="O88" s="128">
        <f t="shared" si="72"/>
        <v>0</v>
      </c>
      <c r="P88" s="128">
        <f t="shared" si="72"/>
        <v>0</v>
      </c>
      <c r="Q88" s="128">
        <f t="shared" si="72"/>
        <v>0</v>
      </c>
      <c r="R88" s="128">
        <f t="shared" si="72"/>
        <v>3.0000000000000001E-3</v>
      </c>
      <c r="S88" s="128">
        <f t="shared" si="72"/>
        <v>0</v>
      </c>
      <c r="T88" s="128">
        <f t="shared" si="72"/>
        <v>3.0000000000000001E-3</v>
      </c>
      <c r="U88" s="128">
        <f t="shared" si="72"/>
        <v>0</v>
      </c>
      <c r="V88" s="128">
        <f t="shared" si="72"/>
        <v>0</v>
      </c>
      <c r="W88" s="128">
        <f t="shared" si="72"/>
        <v>3.0000000000000001E-3</v>
      </c>
      <c r="X88" s="128">
        <f t="shared" si="72"/>
        <v>0</v>
      </c>
      <c r="Y88" s="128">
        <f t="shared" si="72"/>
        <v>1.4199999999999999E-2</v>
      </c>
      <c r="Z88" s="128">
        <f t="shared" si="72"/>
        <v>0.92253999999999992</v>
      </c>
      <c r="AA88" s="128">
        <f t="shared" si="72"/>
        <v>6.0533800000000006</v>
      </c>
      <c r="AB88" s="128">
        <f t="shared" si="72"/>
        <v>15.063139999999999</v>
      </c>
      <c r="AC88" s="128">
        <f t="shared" si="72"/>
        <v>28.148019999999999</v>
      </c>
      <c r="AD88" s="128">
        <f t="shared" si="72"/>
        <v>44.089939999999999</v>
      </c>
      <c r="AE88" s="128">
        <f t="shared" si="72"/>
        <v>62.633559999999996</v>
      </c>
      <c r="AF88" s="128">
        <f t="shared" si="72"/>
        <v>82.748390000000001</v>
      </c>
      <c r="AG88" s="128">
        <f t="shared" si="72"/>
        <v>103.58136999999999</v>
      </c>
      <c r="AH88" s="128">
        <f t="shared" ref="AH88:BM88" si="73">SUM(AH89:AH89)</f>
        <v>123.23071000000002</v>
      </c>
      <c r="AI88" s="128">
        <f t="shared" si="73"/>
        <v>141.57848000000001</v>
      </c>
      <c r="AJ88" s="128">
        <f t="shared" si="73"/>
        <v>157.49478999999999</v>
      </c>
      <c r="AK88" s="128">
        <f t="shared" si="73"/>
        <v>172.39420999999999</v>
      </c>
      <c r="AL88" s="128">
        <f t="shared" si="73"/>
        <v>186.93984999999998</v>
      </c>
      <c r="AM88" s="128">
        <f t="shared" si="73"/>
        <v>199.19096999999999</v>
      </c>
      <c r="AN88" s="128">
        <f t="shared" si="73"/>
        <v>210.24367000000001</v>
      </c>
      <c r="AO88" s="128">
        <f t="shared" si="73"/>
        <v>218.94026000000002</v>
      </c>
      <c r="AP88" s="128">
        <f t="shared" si="73"/>
        <v>227.79031000000001</v>
      </c>
      <c r="AQ88" s="128">
        <f t="shared" si="73"/>
        <v>235.04438999999999</v>
      </c>
      <c r="AR88" s="128">
        <f t="shared" si="73"/>
        <v>241.18234000000001</v>
      </c>
      <c r="AS88" s="128">
        <f t="shared" si="73"/>
        <v>245.78986999999992</v>
      </c>
      <c r="AT88" s="128">
        <f t="shared" si="73"/>
        <v>249.07170999999997</v>
      </c>
      <c r="AU88" s="128">
        <f t="shared" si="73"/>
        <v>253.13317000000001</v>
      </c>
      <c r="AV88" s="128">
        <f t="shared" si="73"/>
        <v>256.20611000000002</v>
      </c>
      <c r="AW88" s="128">
        <f t="shared" si="73"/>
        <v>257.48498000000001</v>
      </c>
      <c r="AX88" s="128">
        <f t="shared" si="73"/>
        <v>259.62972000000002</v>
      </c>
      <c r="AY88" s="128">
        <f t="shared" si="73"/>
        <v>261.3938</v>
      </c>
      <c r="AZ88" s="128">
        <f t="shared" si="73"/>
        <v>258.98318999999998</v>
      </c>
      <c r="BA88" s="128">
        <f t="shared" si="73"/>
        <v>256.04543999999999</v>
      </c>
      <c r="BB88" s="128">
        <f t="shared" si="73"/>
        <v>252.92096000000001</v>
      </c>
      <c r="BC88" s="128">
        <f t="shared" si="73"/>
        <v>249.87604000000002</v>
      </c>
      <c r="BD88" s="128">
        <f t="shared" si="73"/>
        <v>244.33085999999997</v>
      </c>
      <c r="BE88" s="128">
        <f t="shared" si="73"/>
        <v>238.63476</v>
      </c>
      <c r="BF88" s="128">
        <f t="shared" si="73"/>
        <v>231.06058999999999</v>
      </c>
      <c r="BG88" s="128">
        <f t="shared" si="73"/>
        <v>222.55069000000003</v>
      </c>
      <c r="BH88" s="128">
        <f t="shared" si="73"/>
        <v>214.09698999999998</v>
      </c>
      <c r="BI88" s="128">
        <f t="shared" si="73"/>
        <v>203.72027000000003</v>
      </c>
      <c r="BJ88" s="128">
        <f t="shared" si="73"/>
        <v>191.85989000000001</v>
      </c>
      <c r="BK88" s="128">
        <f t="shared" si="73"/>
        <v>178.68862999999999</v>
      </c>
      <c r="BL88" s="128">
        <f t="shared" si="73"/>
        <v>165.34912999999997</v>
      </c>
      <c r="BM88" s="128">
        <f t="shared" si="73"/>
        <v>148.91095000000001</v>
      </c>
      <c r="BN88" s="128">
        <f t="shared" ref="BN88:CS88" si="74">SUM(BN89:BN89)</f>
        <v>132.29954000000001</v>
      </c>
      <c r="BO88" s="128">
        <f t="shared" si="74"/>
        <v>115.30596</v>
      </c>
      <c r="BP88" s="128">
        <f t="shared" si="74"/>
        <v>98.679910000000007</v>
      </c>
      <c r="BQ88" s="128">
        <f t="shared" si="74"/>
        <v>79.056269999999998</v>
      </c>
      <c r="BR88" s="128">
        <f t="shared" si="74"/>
        <v>59.496760000000002</v>
      </c>
      <c r="BS88" s="128">
        <f t="shared" si="74"/>
        <v>41.674750000000003</v>
      </c>
      <c r="BT88" s="128">
        <f t="shared" si="74"/>
        <v>26.868170000000003</v>
      </c>
      <c r="BU88" s="128">
        <f t="shared" si="74"/>
        <v>14.69946</v>
      </c>
      <c r="BV88" s="128">
        <f t="shared" si="74"/>
        <v>6.1174600000000003</v>
      </c>
      <c r="BW88" s="128">
        <f t="shared" si="74"/>
        <v>1.42754</v>
      </c>
      <c r="BX88" s="128">
        <f t="shared" si="74"/>
        <v>0.23287999999999998</v>
      </c>
      <c r="BY88" s="128">
        <f t="shared" si="74"/>
        <v>2.4E-2</v>
      </c>
      <c r="BZ88" s="128">
        <f t="shared" si="74"/>
        <v>0</v>
      </c>
      <c r="CA88" s="128">
        <f t="shared" si="74"/>
        <v>0</v>
      </c>
      <c r="CB88" s="128">
        <f t="shared" si="74"/>
        <v>0</v>
      </c>
      <c r="CC88" s="128">
        <f t="shared" si="74"/>
        <v>0</v>
      </c>
      <c r="CD88" s="128">
        <f t="shared" si="74"/>
        <v>0</v>
      </c>
      <c r="CE88" s="128">
        <f t="shared" si="74"/>
        <v>0</v>
      </c>
      <c r="CF88" s="128">
        <f t="shared" si="74"/>
        <v>0</v>
      </c>
      <c r="CG88" s="128">
        <f t="shared" si="74"/>
        <v>0</v>
      </c>
      <c r="CH88" s="128">
        <f t="shared" si="74"/>
        <v>0</v>
      </c>
      <c r="CI88" s="128">
        <f t="shared" si="74"/>
        <v>0</v>
      </c>
      <c r="CJ88" s="128">
        <f t="shared" si="74"/>
        <v>0</v>
      </c>
      <c r="CK88" s="128">
        <f t="shared" si="74"/>
        <v>0</v>
      </c>
      <c r="CL88" s="128">
        <f t="shared" si="74"/>
        <v>0</v>
      </c>
      <c r="CM88" s="128">
        <f t="shared" si="74"/>
        <v>0</v>
      </c>
      <c r="CN88" s="128">
        <f t="shared" si="74"/>
        <v>0</v>
      </c>
      <c r="CO88" s="128">
        <f t="shared" si="74"/>
        <v>0</v>
      </c>
      <c r="CP88" s="128">
        <f t="shared" si="74"/>
        <v>0</v>
      </c>
      <c r="CQ88" s="128">
        <f t="shared" si="74"/>
        <v>0</v>
      </c>
      <c r="CR88" s="128">
        <f t="shared" si="74"/>
        <v>0</v>
      </c>
      <c r="CS88" s="208">
        <f t="shared" si="74"/>
        <v>0</v>
      </c>
      <c r="CT88" s="208">
        <f>SUM(B88:CS88)</f>
        <v>7872.9139699999987</v>
      </c>
      <c r="CU88" s="150"/>
      <c r="CW88" s="264">
        <f>CU88*(24)/(96*1000)</f>
        <v>0</v>
      </c>
    </row>
    <row r="89" spans="1:102">
      <c r="A89" s="25" t="s">
        <v>74</v>
      </c>
      <c r="B89" s="214">
        <v>0</v>
      </c>
      <c r="C89" s="203">
        <v>0</v>
      </c>
      <c r="D89" s="203">
        <v>0</v>
      </c>
      <c r="E89" s="203">
        <v>0</v>
      </c>
      <c r="F89" s="203">
        <v>0</v>
      </c>
      <c r="G89" s="203">
        <v>0</v>
      </c>
      <c r="H89" s="203">
        <v>0</v>
      </c>
      <c r="I89" s="203">
        <v>0</v>
      </c>
      <c r="J89" s="203">
        <v>0</v>
      </c>
      <c r="K89" s="203">
        <v>0</v>
      </c>
      <c r="L89" s="203">
        <v>0</v>
      </c>
      <c r="M89" s="203">
        <v>0</v>
      </c>
      <c r="N89" s="203">
        <v>0</v>
      </c>
      <c r="O89" s="203">
        <v>0</v>
      </c>
      <c r="P89" s="203">
        <v>0</v>
      </c>
      <c r="Q89" s="203">
        <v>0</v>
      </c>
      <c r="R89" s="203">
        <v>3.0000000000000001E-3</v>
      </c>
      <c r="S89" s="203">
        <v>0</v>
      </c>
      <c r="T89" s="203">
        <v>3.0000000000000001E-3</v>
      </c>
      <c r="U89" s="203">
        <v>0</v>
      </c>
      <c r="V89" s="203">
        <v>0</v>
      </c>
      <c r="W89" s="203">
        <v>3.0000000000000001E-3</v>
      </c>
      <c r="X89" s="203">
        <v>0</v>
      </c>
      <c r="Y89" s="203">
        <v>1.4199999999999999E-2</v>
      </c>
      <c r="Z89" s="203">
        <v>0.92253999999999992</v>
      </c>
      <c r="AA89" s="203">
        <v>6.0533800000000006</v>
      </c>
      <c r="AB89" s="203">
        <v>15.063139999999999</v>
      </c>
      <c r="AC89" s="203">
        <v>28.148019999999999</v>
      </c>
      <c r="AD89" s="203">
        <v>44.089939999999999</v>
      </c>
      <c r="AE89" s="203">
        <v>62.633559999999996</v>
      </c>
      <c r="AF89" s="203">
        <v>82.748390000000001</v>
      </c>
      <c r="AG89" s="203">
        <v>103.58136999999999</v>
      </c>
      <c r="AH89" s="203">
        <v>123.23071000000002</v>
      </c>
      <c r="AI89" s="203">
        <v>141.57848000000001</v>
      </c>
      <c r="AJ89" s="203">
        <v>157.49478999999999</v>
      </c>
      <c r="AK89" s="203">
        <v>172.39420999999999</v>
      </c>
      <c r="AL89" s="203">
        <v>186.93984999999998</v>
      </c>
      <c r="AM89" s="203">
        <v>199.19096999999999</v>
      </c>
      <c r="AN89" s="203">
        <v>210.24367000000001</v>
      </c>
      <c r="AO89" s="203">
        <v>218.94026000000002</v>
      </c>
      <c r="AP89" s="203">
        <v>227.79031000000001</v>
      </c>
      <c r="AQ89" s="203">
        <v>235.04438999999999</v>
      </c>
      <c r="AR89" s="203">
        <v>241.18234000000001</v>
      </c>
      <c r="AS89" s="203">
        <v>245.78986999999992</v>
      </c>
      <c r="AT89" s="203">
        <v>249.07170999999997</v>
      </c>
      <c r="AU89" s="203">
        <v>253.13317000000001</v>
      </c>
      <c r="AV89" s="203">
        <v>256.20611000000002</v>
      </c>
      <c r="AW89" s="203">
        <v>257.48498000000001</v>
      </c>
      <c r="AX89" s="203">
        <v>259.62972000000002</v>
      </c>
      <c r="AY89" s="203">
        <v>261.3938</v>
      </c>
      <c r="AZ89" s="203">
        <v>258.98318999999998</v>
      </c>
      <c r="BA89" s="203">
        <v>256.04543999999999</v>
      </c>
      <c r="BB89" s="203">
        <v>252.92096000000001</v>
      </c>
      <c r="BC89" s="203">
        <v>249.87604000000002</v>
      </c>
      <c r="BD89" s="203">
        <v>244.33085999999997</v>
      </c>
      <c r="BE89" s="203">
        <v>238.63476</v>
      </c>
      <c r="BF89" s="203">
        <v>231.06058999999999</v>
      </c>
      <c r="BG89" s="203">
        <v>222.55069000000003</v>
      </c>
      <c r="BH89" s="203">
        <v>214.09698999999998</v>
      </c>
      <c r="BI89" s="203">
        <v>203.72027000000003</v>
      </c>
      <c r="BJ89" s="203">
        <v>191.85989000000001</v>
      </c>
      <c r="BK89" s="203">
        <v>178.68862999999999</v>
      </c>
      <c r="BL89" s="203">
        <v>165.34912999999997</v>
      </c>
      <c r="BM89" s="203">
        <v>148.91095000000001</v>
      </c>
      <c r="BN89" s="203">
        <v>132.29954000000001</v>
      </c>
      <c r="BO89" s="203">
        <v>115.30596</v>
      </c>
      <c r="BP89" s="203">
        <v>98.679910000000007</v>
      </c>
      <c r="BQ89" s="203">
        <v>79.056269999999998</v>
      </c>
      <c r="BR89" s="203">
        <v>59.496760000000002</v>
      </c>
      <c r="BS89" s="203">
        <v>41.674750000000003</v>
      </c>
      <c r="BT89" s="203">
        <v>26.868170000000003</v>
      </c>
      <c r="BU89" s="203">
        <v>14.69946</v>
      </c>
      <c r="BV89" s="203">
        <v>6.1174600000000003</v>
      </c>
      <c r="BW89" s="203">
        <v>1.42754</v>
      </c>
      <c r="BX89" s="203">
        <v>0.23287999999999998</v>
      </c>
      <c r="BY89" s="203">
        <v>2.4E-2</v>
      </c>
      <c r="BZ89" s="203">
        <v>0</v>
      </c>
      <c r="CA89" s="203">
        <v>0</v>
      </c>
      <c r="CB89" s="203">
        <v>0</v>
      </c>
      <c r="CC89" s="203">
        <v>0</v>
      </c>
      <c r="CD89" s="203">
        <v>0</v>
      </c>
      <c r="CE89" s="203">
        <v>0</v>
      </c>
      <c r="CF89" s="203">
        <v>0</v>
      </c>
      <c r="CG89" s="203">
        <v>0</v>
      </c>
      <c r="CH89" s="203">
        <v>0</v>
      </c>
      <c r="CI89" s="203">
        <v>0</v>
      </c>
      <c r="CJ89" s="203">
        <v>0</v>
      </c>
      <c r="CK89" s="203">
        <v>0</v>
      </c>
      <c r="CL89" s="203">
        <v>0</v>
      </c>
      <c r="CM89" s="203">
        <v>0</v>
      </c>
      <c r="CN89" s="203">
        <v>0</v>
      </c>
      <c r="CO89" s="203">
        <v>0</v>
      </c>
      <c r="CP89" s="203">
        <v>0</v>
      </c>
      <c r="CQ89" s="203">
        <v>0</v>
      </c>
      <c r="CR89" s="203">
        <v>0</v>
      </c>
      <c r="CS89" s="215">
        <v>0</v>
      </c>
      <c r="CT89" s="273">
        <f t="shared" ref="CT89:CT91" si="75">SUM(B89:CS89)</f>
        <v>7872.9139699999987</v>
      </c>
      <c r="CU89" s="275"/>
    </row>
    <row r="90" spans="1:102">
      <c r="A90" s="206" t="s">
        <v>58</v>
      </c>
      <c r="B90" s="216">
        <f t="shared" ref="B90:AG90" si="76">SUM(B84,B88)</f>
        <v>0.1</v>
      </c>
      <c r="C90" s="129">
        <f t="shared" si="76"/>
        <v>0.1</v>
      </c>
      <c r="D90" s="129">
        <f t="shared" si="76"/>
        <v>0.1</v>
      </c>
      <c r="E90" s="129">
        <f t="shared" si="76"/>
        <v>0.1</v>
      </c>
      <c r="F90" s="129">
        <f t="shared" si="76"/>
        <v>0.1</v>
      </c>
      <c r="G90" s="129">
        <f t="shared" si="76"/>
        <v>0.1</v>
      </c>
      <c r="H90" s="129">
        <f t="shared" si="76"/>
        <v>0.1</v>
      </c>
      <c r="I90" s="129">
        <f t="shared" si="76"/>
        <v>0.1</v>
      </c>
      <c r="J90" s="129">
        <f t="shared" si="76"/>
        <v>0.1</v>
      </c>
      <c r="K90" s="129">
        <f t="shared" si="76"/>
        <v>0.1</v>
      </c>
      <c r="L90" s="129">
        <f t="shared" si="76"/>
        <v>0.1</v>
      </c>
      <c r="M90" s="129">
        <f t="shared" si="76"/>
        <v>0.1</v>
      </c>
      <c r="N90" s="129">
        <f t="shared" si="76"/>
        <v>0.1</v>
      </c>
      <c r="O90" s="129">
        <f t="shared" si="76"/>
        <v>0.1</v>
      </c>
      <c r="P90" s="129">
        <f t="shared" si="76"/>
        <v>0.1</v>
      </c>
      <c r="Q90" s="129">
        <f t="shared" si="76"/>
        <v>0.1</v>
      </c>
      <c r="R90" s="129">
        <f t="shared" si="76"/>
        <v>0.10300000000000001</v>
      </c>
      <c r="S90" s="129">
        <f t="shared" si="76"/>
        <v>0.1</v>
      </c>
      <c r="T90" s="129">
        <f t="shared" si="76"/>
        <v>0.10300000000000001</v>
      </c>
      <c r="U90" s="129">
        <f t="shared" si="76"/>
        <v>0.1</v>
      </c>
      <c r="V90" s="129">
        <f t="shared" si="76"/>
        <v>0.1</v>
      </c>
      <c r="W90" s="129">
        <f t="shared" si="76"/>
        <v>0.10300000000000001</v>
      </c>
      <c r="X90" s="129">
        <f t="shared" si="76"/>
        <v>0.1</v>
      </c>
      <c r="Y90" s="129">
        <f t="shared" si="76"/>
        <v>0.11420000000000001</v>
      </c>
      <c r="Z90" s="129">
        <f t="shared" si="76"/>
        <v>3.2225399999999995</v>
      </c>
      <c r="AA90" s="129">
        <f t="shared" si="76"/>
        <v>8.3533800000000014</v>
      </c>
      <c r="AB90" s="129">
        <f t="shared" si="76"/>
        <v>17.363139999999998</v>
      </c>
      <c r="AC90" s="129">
        <f t="shared" si="76"/>
        <v>30.44802</v>
      </c>
      <c r="AD90" s="129">
        <f t="shared" si="76"/>
        <v>46.389939999999996</v>
      </c>
      <c r="AE90" s="129">
        <f t="shared" si="76"/>
        <v>66.833559999999991</v>
      </c>
      <c r="AF90" s="129">
        <f t="shared" si="76"/>
        <v>201.74838999999997</v>
      </c>
      <c r="AG90" s="129">
        <f t="shared" si="76"/>
        <v>226.68136999999999</v>
      </c>
      <c r="AH90" s="129">
        <f t="shared" ref="AH90:BM90" si="77">SUM(AH84,AH88)</f>
        <v>265.30070999999998</v>
      </c>
      <c r="AI90" s="129">
        <f t="shared" si="77"/>
        <v>284.87847999999997</v>
      </c>
      <c r="AJ90" s="129">
        <f t="shared" si="77"/>
        <v>344.82479000000001</v>
      </c>
      <c r="AK90" s="129">
        <f t="shared" si="77"/>
        <v>363.19421</v>
      </c>
      <c r="AL90" s="129">
        <f t="shared" si="77"/>
        <v>376.73984999999999</v>
      </c>
      <c r="AM90" s="129">
        <f t="shared" si="77"/>
        <v>388.99097</v>
      </c>
      <c r="AN90" s="129">
        <f t="shared" si="77"/>
        <v>399.84367000000003</v>
      </c>
      <c r="AO90" s="129">
        <f t="shared" si="77"/>
        <v>408.14026000000001</v>
      </c>
      <c r="AP90" s="129">
        <f t="shared" si="77"/>
        <v>328.69031000000001</v>
      </c>
      <c r="AQ90" s="129">
        <f t="shared" si="77"/>
        <v>325.34438999999998</v>
      </c>
      <c r="AR90" s="129">
        <f t="shared" si="77"/>
        <v>309.06234000000001</v>
      </c>
      <c r="AS90" s="129">
        <f t="shared" si="77"/>
        <v>390.58986999999991</v>
      </c>
      <c r="AT90" s="129">
        <f t="shared" si="77"/>
        <v>378.32170999999994</v>
      </c>
      <c r="AU90" s="129">
        <f t="shared" si="77"/>
        <v>376.11317000000003</v>
      </c>
      <c r="AV90" s="129">
        <f t="shared" si="77"/>
        <v>368.60611000000006</v>
      </c>
      <c r="AW90" s="129">
        <f t="shared" si="77"/>
        <v>370.28498000000002</v>
      </c>
      <c r="AX90" s="129">
        <f t="shared" si="77"/>
        <v>450.22972000000004</v>
      </c>
      <c r="AY90" s="129">
        <f t="shared" si="77"/>
        <v>447.3938</v>
      </c>
      <c r="AZ90" s="129">
        <f t="shared" si="77"/>
        <v>449.78318999999999</v>
      </c>
      <c r="BA90" s="129">
        <f t="shared" si="77"/>
        <v>387.40544</v>
      </c>
      <c r="BB90" s="129">
        <f t="shared" si="77"/>
        <v>419.62095999999997</v>
      </c>
      <c r="BC90" s="129">
        <f t="shared" si="77"/>
        <v>393.77604000000002</v>
      </c>
      <c r="BD90" s="129">
        <f t="shared" si="77"/>
        <v>388.23086000000001</v>
      </c>
      <c r="BE90" s="129">
        <f t="shared" si="77"/>
        <v>382.13476000000003</v>
      </c>
      <c r="BF90" s="129">
        <f t="shared" si="77"/>
        <v>369.06058999999999</v>
      </c>
      <c r="BG90" s="129">
        <f t="shared" si="77"/>
        <v>344.75069000000002</v>
      </c>
      <c r="BH90" s="129">
        <f t="shared" si="77"/>
        <v>326.49698999999998</v>
      </c>
      <c r="BI90" s="129">
        <f t="shared" si="77"/>
        <v>313.72027000000003</v>
      </c>
      <c r="BJ90" s="129">
        <f t="shared" si="77"/>
        <v>290.85989000000001</v>
      </c>
      <c r="BK90" s="129">
        <f t="shared" si="77"/>
        <v>280.18862999999999</v>
      </c>
      <c r="BL90" s="129">
        <f t="shared" si="77"/>
        <v>232.34912999999995</v>
      </c>
      <c r="BM90" s="129">
        <f t="shared" si="77"/>
        <v>155.51095000000001</v>
      </c>
      <c r="BN90" s="129">
        <f t="shared" ref="BN90:CS90" si="78">SUM(BN84,BN88)</f>
        <v>174.59954000000002</v>
      </c>
      <c r="BO90" s="129">
        <f t="shared" si="78"/>
        <v>120.00596</v>
      </c>
      <c r="BP90" s="129">
        <f t="shared" si="78"/>
        <v>103.37991000000001</v>
      </c>
      <c r="BQ90" s="129">
        <f t="shared" si="78"/>
        <v>83.756270000000001</v>
      </c>
      <c r="BR90" s="129">
        <f t="shared" si="78"/>
        <v>64.196759999999998</v>
      </c>
      <c r="BS90" s="129">
        <f t="shared" si="78"/>
        <v>46.374750000000006</v>
      </c>
      <c r="BT90" s="129">
        <f t="shared" si="78"/>
        <v>31.568170000000002</v>
      </c>
      <c r="BU90" s="129">
        <f t="shared" si="78"/>
        <v>19.399459999999998</v>
      </c>
      <c r="BV90" s="129">
        <f t="shared" si="78"/>
        <v>6.21746</v>
      </c>
      <c r="BW90" s="129">
        <f t="shared" si="78"/>
        <v>1.5275400000000001</v>
      </c>
      <c r="BX90" s="129">
        <f t="shared" si="78"/>
        <v>0.33287999999999995</v>
      </c>
      <c r="BY90" s="129">
        <f t="shared" si="78"/>
        <v>0.124</v>
      </c>
      <c r="BZ90" s="129">
        <f t="shared" si="78"/>
        <v>0.1</v>
      </c>
      <c r="CA90" s="129">
        <f t="shared" si="78"/>
        <v>0.1</v>
      </c>
      <c r="CB90" s="129">
        <f t="shared" si="78"/>
        <v>0.1</v>
      </c>
      <c r="CC90" s="129">
        <f t="shared" si="78"/>
        <v>0.1</v>
      </c>
      <c r="CD90" s="129">
        <f t="shared" si="78"/>
        <v>0.1</v>
      </c>
      <c r="CE90" s="129">
        <f t="shared" si="78"/>
        <v>0.1</v>
      </c>
      <c r="CF90" s="129">
        <f t="shared" si="78"/>
        <v>0.1</v>
      </c>
      <c r="CG90" s="129">
        <f t="shared" si="78"/>
        <v>0.1</v>
      </c>
      <c r="CH90" s="129">
        <f t="shared" si="78"/>
        <v>0.1</v>
      </c>
      <c r="CI90" s="129">
        <f t="shared" si="78"/>
        <v>0.1</v>
      </c>
      <c r="CJ90" s="129">
        <f t="shared" si="78"/>
        <v>0.1</v>
      </c>
      <c r="CK90" s="129">
        <f t="shared" si="78"/>
        <v>0.1</v>
      </c>
      <c r="CL90" s="129">
        <f t="shared" si="78"/>
        <v>0.1</v>
      </c>
      <c r="CM90" s="129">
        <f t="shared" si="78"/>
        <v>0.1</v>
      </c>
      <c r="CN90" s="129">
        <f t="shared" si="78"/>
        <v>0.1</v>
      </c>
      <c r="CO90" s="129">
        <f t="shared" si="78"/>
        <v>0.1</v>
      </c>
      <c r="CP90" s="129">
        <f t="shared" si="78"/>
        <v>0.1</v>
      </c>
      <c r="CQ90" s="129">
        <f t="shared" si="78"/>
        <v>0.1</v>
      </c>
      <c r="CR90" s="129">
        <f t="shared" si="78"/>
        <v>0.1</v>
      </c>
      <c r="CS90" s="217">
        <f t="shared" si="78"/>
        <v>0.1</v>
      </c>
      <c r="CT90" s="208">
        <f t="shared" si="75"/>
        <v>12567.38397000001</v>
      </c>
      <c r="CU90" s="150"/>
      <c r="CV90" s="158"/>
      <c r="CX90" s="234"/>
    </row>
    <row r="91" spans="1:102">
      <c r="A91" s="205" t="s">
        <v>18</v>
      </c>
      <c r="B91" s="216">
        <f t="shared" ref="B91:AG91" si="79">SUM(B92:B93)</f>
        <v>0.63</v>
      </c>
      <c r="C91" s="220">
        <f t="shared" si="79"/>
        <v>0.63</v>
      </c>
      <c r="D91" s="220">
        <f t="shared" si="79"/>
        <v>0.63</v>
      </c>
      <c r="E91" s="220">
        <f t="shared" si="79"/>
        <v>0.63</v>
      </c>
      <c r="F91" s="220">
        <f t="shared" si="79"/>
        <v>0.63</v>
      </c>
      <c r="G91" s="220">
        <f t="shared" si="79"/>
        <v>0.63</v>
      </c>
      <c r="H91" s="220">
        <f t="shared" si="79"/>
        <v>0.63</v>
      </c>
      <c r="I91" s="220">
        <f t="shared" si="79"/>
        <v>0.63</v>
      </c>
      <c r="J91" s="220">
        <f t="shared" si="79"/>
        <v>0.63</v>
      </c>
      <c r="K91" s="220">
        <f t="shared" si="79"/>
        <v>0.63</v>
      </c>
      <c r="L91" s="220">
        <f t="shared" si="79"/>
        <v>0.63</v>
      </c>
      <c r="M91" s="220">
        <f t="shared" si="79"/>
        <v>0.63</v>
      </c>
      <c r="N91" s="220">
        <f t="shared" si="79"/>
        <v>0.63</v>
      </c>
      <c r="O91" s="220">
        <f t="shared" si="79"/>
        <v>0.63</v>
      </c>
      <c r="P91" s="220">
        <f t="shared" si="79"/>
        <v>0.63</v>
      </c>
      <c r="Q91" s="220">
        <f t="shared" si="79"/>
        <v>0.63</v>
      </c>
      <c r="R91" s="220">
        <f t="shared" si="79"/>
        <v>0.63</v>
      </c>
      <c r="S91" s="220">
        <f t="shared" si="79"/>
        <v>0.63</v>
      </c>
      <c r="T91" s="220">
        <f t="shared" si="79"/>
        <v>0.63</v>
      </c>
      <c r="U91" s="220">
        <f t="shared" si="79"/>
        <v>0.63</v>
      </c>
      <c r="V91" s="220">
        <f t="shared" si="79"/>
        <v>0.63</v>
      </c>
      <c r="W91" s="220">
        <f t="shared" si="79"/>
        <v>0.63</v>
      </c>
      <c r="X91" s="220">
        <f t="shared" si="79"/>
        <v>0.63</v>
      </c>
      <c r="Y91" s="220">
        <f t="shared" si="79"/>
        <v>0.63</v>
      </c>
      <c r="Z91" s="220">
        <f t="shared" si="79"/>
        <v>0.63</v>
      </c>
      <c r="AA91" s="220">
        <f t="shared" si="79"/>
        <v>0.63</v>
      </c>
      <c r="AB91" s="220">
        <f t="shared" si="79"/>
        <v>0.63</v>
      </c>
      <c r="AC91" s="220">
        <f t="shared" si="79"/>
        <v>0.63</v>
      </c>
      <c r="AD91" s="220">
        <f t="shared" si="79"/>
        <v>0.63</v>
      </c>
      <c r="AE91" s="220">
        <f t="shared" si="79"/>
        <v>0.63</v>
      </c>
      <c r="AF91" s="220">
        <f t="shared" si="79"/>
        <v>0.63</v>
      </c>
      <c r="AG91" s="220">
        <f t="shared" si="79"/>
        <v>0.63</v>
      </c>
      <c r="AH91" s="220">
        <f t="shared" ref="AH91:BM91" si="80">SUM(AH92:AH93)</f>
        <v>0.63</v>
      </c>
      <c r="AI91" s="220">
        <f t="shared" si="80"/>
        <v>0.63</v>
      </c>
      <c r="AJ91" s="220">
        <f t="shared" si="80"/>
        <v>0.63</v>
      </c>
      <c r="AK91" s="220">
        <f t="shared" si="80"/>
        <v>0.63</v>
      </c>
      <c r="AL91" s="220">
        <f t="shared" si="80"/>
        <v>0.63</v>
      </c>
      <c r="AM91" s="220">
        <f t="shared" si="80"/>
        <v>0.63</v>
      </c>
      <c r="AN91" s="220">
        <f t="shared" si="80"/>
        <v>0.63</v>
      </c>
      <c r="AO91" s="220">
        <f t="shared" si="80"/>
        <v>0.63</v>
      </c>
      <c r="AP91" s="220">
        <f t="shared" si="80"/>
        <v>0.63</v>
      </c>
      <c r="AQ91" s="220">
        <f t="shared" si="80"/>
        <v>0.63</v>
      </c>
      <c r="AR91" s="220">
        <f t="shared" si="80"/>
        <v>0.63</v>
      </c>
      <c r="AS91" s="220">
        <f t="shared" si="80"/>
        <v>0.63</v>
      </c>
      <c r="AT91" s="220">
        <f t="shared" si="80"/>
        <v>0.63</v>
      </c>
      <c r="AU91" s="220">
        <f t="shared" si="80"/>
        <v>0.63</v>
      </c>
      <c r="AV91" s="220">
        <f t="shared" si="80"/>
        <v>0.63</v>
      </c>
      <c r="AW91" s="220">
        <f t="shared" si="80"/>
        <v>0.63</v>
      </c>
      <c r="AX91" s="220">
        <f t="shared" si="80"/>
        <v>0.63</v>
      </c>
      <c r="AY91" s="220">
        <f t="shared" si="80"/>
        <v>0.63</v>
      </c>
      <c r="AZ91" s="220">
        <f t="shared" si="80"/>
        <v>0.63</v>
      </c>
      <c r="BA91" s="220">
        <f t="shared" si="80"/>
        <v>0.63</v>
      </c>
      <c r="BB91" s="220">
        <f t="shared" si="80"/>
        <v>0.63</v>
      </c>
      <c r="BC91" s="220">
        <f t="shared" si="80"/>
        <v>0.63</v>
      </c>
      <c r="BD91" s="220">
        <f t="shared" si="80"/>
        <v>0.63</v>
      </c>
      <c r="BE91" s="220">
        <f t="shared" si="80"/>
        <v>0.63</v>
      </c>
      <c r="BF91" s="220">
        <f t="shared" si="80"/>
        <v>0.63</v>
      </c>
      <c r="BG91" s="220">
        <f t="shared" si="80"/>
        <v>0.63</v>
      </c>
      <c r="BH91" s="220">
        <f t="shared" si="80"/>
        <v>0.63</v>
      </c>
      <c r="BI91" s="220">
        <f t="shared" si="80"/>
        <v>0.63</v>
      </c>
      <c r="BJ91" s="220">
        <f t="shared" si="80"/>
        <v>0.63</v>
      </c>
      <c r="BK91" s="220">
        <f t="shared" si="80"/>
        <v>0.63</v>
      </c>
      <c r="BL91" s="220">
        <f t="shared" si="80"/>
        <v>0.63</v>
      </c>
      <c r="BM91" s="220">
        <f t="shared" si="80"/>
        <v>0.63</v>
      </c>
      <c r="BN91" s="220">
        <f t="shared" ref="BN91:CS91" si="81">SUM(BN92:BN93)</f>
        <v>0.63</v>
      </c>
      <c r="BO91" s="220">
        <f t="shared" si="81"/>
        <v>0.63</v>
      </c>
      <c r="BP91" s="220">
        <f t="shared" si="81"/>
        <v>0.63</v>
      </c>
      <c r="BQ91" s="220">
        <f t="shared" si="81"/>
        <v>0.63</v>
      </c>
      <c r="BR91" s="220">
        <f t="shared" si="81"/>
        <v>0.63</v>
      </c>
      <c r="BS91" s="220">
        <f t="shared" si="81"/>
        <v>0.63</v>
      </c>
      <c r="BT91" s="220">
        <f t="shared" si="81"/>
        <v>0.63</v>
      </c>
      <c r="BU91" s="220">
        <f t="shared" si="81"/>
        <v>0.63</v>
      </c>
      <c r="BV91" s="220">
        <f t="shared" si="81"/>
        <v>0.63</v>
      </c>
      <c r="BW91" s="220">
        <f t="shared" si="81"/>
        <v>0.63</v>
      </c>
      <c r="BX91" s="220">
        <f t="shared" si="81"/>
        <v>0.63</v>
      </c>
      <c r="BY91" s="220">
        <f t="shared" si="81"/>
        <v>0.63</v>
      </c>
      <c r="BZ91" s="220">
        <f t="shared" si="81"/>
        <v>0.63</v>
      </c>
      <c r="CA91" s="220">
        <f t="shared" si="81"/>
        <v>0.63</v>
      </c>
      <c r="CB91" s="220">
        <f t="shared" si="81"/>
        <v>0.63</v>
      </c>
      <c r="CC91" s="220">
        <f t="shared" si="81"/>
        <v>0.63</v>
      </c>
      <c r="CD91" s="220">
        <f t="shared" si="81"/>
        <v>0.63</v>
      </c>
      <c r="CE91" s="220">
        <f t="shared" si="81"/>
        <v>0.63</v>
      </c>
      <c r="CF91" s="220">
        <f t="shared" si="81"/>
        <v>0.63</v>
      </c>
      <c r="CG91" s="220">
        <f t="shared" si="81"/>
        <v>0.63</v>
      </c>
      <c r="CH91" s="220">
        <f t="shared" si="81"/>
        <v>0.63</v>
      </c>
      <c r="CI91" s="220">
        <f t="shared" si="81"/>
        <v>0.63</v>
      </c>
      <c r="CJ91" s="220">
        <f t="shared" si="81"/>
        <v>0.63</v>
      </c>
      <c r="CK91" s="220">
        <f t="shared" si="81"/>
        <v>0.63</v>
      </c>
      <c r="CL91" s="220">
        <f t="shared" si="81"/>
        <v>0.63</v>
      </c>
      <c r="CM91" s="220">
        <f t="shared" si="81"/>
        <v>0.63</v>
      </c>
      <c r="CN91" s="220">
        <f t="shared" si="81"/>
        <v>0.63</v>
      </c>
      <c r="CO91" s="220">
        <f t="shared" si="81"/>
        <v>0.63</v>
      </c>
      <c r="CP91" s="220">
        <f t="shared" si="81"/>
        <v>0.63</v>
      </c>
      <c r="CQ91" s="220">
        <f t="shared" si="81"/>
        <v>0.63</v>
      </c>
      <c r="CR91" s="220">
        <f t="shared" si="81"/>
        <v>0.63</v>
      </c>
      <c r="CS91" s="221">
        <f t="shared" si="81"/>
        <v>0.63</v>
      </c>
      <c r="CT91" s="208">
        <f t="shared" si="75"/>
        <v>60.480000000000103</v>
      </c>
      <c r="CU91" s="150"/>
      <c r="CW91" s="264">
        <f>CU91*(24)/(96*1000)</f>
        <v>0</v>
      </c>
    </row>
    <row r="92" spans="1:102">
      <c r="A92" s="25" t="s">
        <v>59</v>
      </c>
      <c r="B92" s="42">
        <v>0.63</v>
      </c>
      <c r="C92" s="43">
        <v>0.63</v>
      </c>
      <c r="D92" s="43">
        <v>0.63</v>
      </c>
      <c r="E92" s="43">
        <v>0.63</v>
      </c>
      <c r="F92" s="43">
        <v>0.63</v>
      </c>
      <c r="G92" s="43">
        <v>0.63</v>
      </c>
      <c r="H92" s="43">
        <v>0.63</v>
      </c>
      <c r="I92" s="43">
        <v>0.63</v>
      </c>
      <c r="J92" s="43">
        <v>0.63</v>
      </c>
      <c r="K92" s="43">
        <v>0.63</v>
      </c>
      <c r="L92" s="43">
        <v>0.63</v>
      </c>
      <c r="M92" s="43">
        <v>0.63</v>
      </c>
      <c r="N92" s="43">
        <v>0.63</v>
      </c>
      <c r="O92" s="43">
        <v>0.63</v>
      </c>
      <c r="P92" s="43">
        <v>0.63</v>
      </c>
      <c r="Q92" s="43">
        <v>0.63</v>
      </c>
      <c r="R92" s="43">
        <v>0.63</v>
      </c>
      <c r="S92" s="43">
        <v>0.63</v>
      </c>
      <c r="T92" s="43">
        <v>0.63</v>
      </c>
      <c r="U92" s="43">
        <v>0.63</v>
      </c>
      <c r="V92" s="43">
        <v>0.63</v>
      </c>
      <c r="W92" s="43">
        <v>0.63</v>
      </c>
      <c r="X92" s="43">
        <v>0.63</v>
      </c>
      <c r="Y92" s="43">
        <v>0.63</v>
      </c>
      <c r="Z92" s="43">
        <v>0.63</v>
      </c>
      <c r="AA92" s="43">
        <v>0.63</v>
      </c>
      <c r="AB92" s="43">
        <v>0.63</v>
      </c>
      <c r="AC92" s="43">
        <v>0.63</v>
      </c>
      <c r="AD92" s="43">
        <v>0.63</v>
      </c>
      <c r="AE92" s="43">
        <v>0.63</v>
      </c>
      <c r="AF92" s="43">
        <v>0.63</v>
      </c>
      <c r="AG92" s="43">
        <v>0.63</v>
      </c>
      <c r="AH92" s="43">
        <v>0.63</v>
      </c>
      <c r="AI92" s="43">
        <v>0.63</v>
      </c>
      <c r="AJ92" s="43">
        <v>0.63</v>
      </c>
      <c r="AK92" s="43">
        <v>0.63</v>
      </c>
      <c r="AL92" s="43">
        <v>0.63</v>
      </c>
      <c r="AM92" s="43">
        <v>0.63</v>
      </c>
      <c r="AN92" s="43">
        <v>0.63</v>
      </c>
      <c r="AO92" s="43">
        <v>0.63</v>
      </c>
      <c r="AP92" s="43">
        <v>0.63</v>
      </c>
      <c r="AQ92" s="43">
        <v>0.63</v>
      </c>
      <c r="AR92" s="43">
        <v>0.63</v>
      </c>
      <c r="AS92" s="43">
        <v>0.63</v>
      </c>
      <c r="AT92" s="43">
        <v>0.63</v>
      </c>
      <c r="AU92" s="43">
        <v>0.63</v>
      </c>
      <c r="AV92" s="43">
        <v>0.63</v>
      </c>
      <c r="AW92" s="43">
        <v>0.63</v>
      </c>
      <c r="AX92" s="43">
        <v>0.63</v>
      </c>
      <c r="AY92" s="43">
        <v>0.63</v>
      </c>
      <c r="AZ92" s="43">
        <v>0.63</v>
      </c>
      <c r="BA92" s="43">
        <v>0.63</v>
      </c>
      <c r="BB92" s="43">
        <v>0.63</v>
      </c>
      <c r="BC92" s="43">
        <v>0.63</v>
      </c>
      <c r="BD92" s="43">
        <v>0.63</v>
      </c>
      <c r="BE92" s="43">
        <v>0.63</v>
      </c>
      <c r="BF92" s="43">
        <v>0.63</v>
      </c>
      <c r="BG92" s="43">
        <v>0.63</v>
      </c>
      <c r="BH92" s="43">
        <v>0.63</v>
      </c>
      <c r="BI92" s="43">
        <v>0.63</v>
      </c>
      <c r="BJ92" s="43">
        <v>0.63</v>
      </c>
      <c r="BK92" s="43">
        <v>0.63</v>
      </c>
      <c r="BL92" s="43">
        <v>0.63</v>
      </c>
      <c r="BM92" s="43">
        <v>0.63</v>
      </c>
      <c r="BN92" s="43">
        <v>0.63</v>
      </c>
      <c r="BO92" s="43">
        <v>0.63</v>
      </c>
      <c r="BP92" s="43">
        <v>0.63</v>
      </c>
      <c r="BQ92" s="43">
        <v>0.63</v>
      </c>
      <c r="BR92" s="43">
        <v>0.63</v>
      </c>
      <c r="BS92" s="43">
        <v>0.63</v>
      </c>
      <c r="BT92" s="43">
        <v>0.63</v>
      </c>
      <c r="BU92" s="43">
        <v>0.63</v>
      </c>
      <c r="BV92" s="43">
        <v>0.63</v>
      </c>
      <c r="BW92" s="43">
        <v>0.63</v>
      </c>
      <c r="BX92" s="43">
        <v>0.63</v>
      </c>
      <c r="BY92" s="43">
        <v>0.63</v>
      </c>
      <c r="BZ92" s="43">
        <v>0.63</v>
      </c>
      <c r="CA92" s="43">
        <v>0.63</v>
      </c>
      <c r="CB92" s="43">
        <v>0.63</v>
      </c>
      <c r="CC92" s="43">
        <v>0.63</v>
      </c>
      <c r="CD92" s="43">
        <v>0.63</v>
      </c>
      <c r="CE92" s="43">
        <v>0.63</v>
      </c>
      <c r="CF92" s="43">
        <v>0.63</v>
      </c>
      <c r="CG92" s="43">
        <v>0.63</v>
      </c>
      <c r="CH92" s="43">
        <v>0.63</v>
      </c>
      <c r="CI92" s="43">
        <v>0.63</v>
      </c>
      <c r="CJ92" s="43">
        <v>0.63</v>
      </c>
      <c r="CK92" s="43">
        <v>0.63</v>
      </c>
      <c r="CL92" s="43">
        <v>0.63</v>
      </c>
      <c r="CM92" s="43">
        <v>0.63</v>
      </c>
      <c r="CN92" s="43">
        <v>0.63</v>
      </c>
      <c r="CO92" s="43">
        <v>0.63</v>
      </c>
      <c r="CP92" s="43">
        <v>0.63</v>
      </c>
      <c r="CQ92" s="43">
        <v>0.63</v>
      </c>
      <c r="CR92" s="43">
        <v>0.63</v>
      </c>
      <c r="CS92" s="92">
        <v>0.63</v>
      </c>
      <c r="CT92" s="209">
        <f t="shared" ref="CT92:CT95" si="82">SUM(B92:CS92)</f>
        <v>60.480000000000103</v>
      </c>
      <c r="CU92" s="152"/>
    </row>
    <row r="93" spans="1:102" ht="15.75" thickBot="1">
      <c r="A93" s="25" t="s">
        <v>60</v>
      </c>
      <c r="B93" s="123">
        <v>0</v>
      </c>
      <c r="C93" s="124">
        <v>0</v>
      </c>
      <c r="D93" s="124">
        <v>0</v>
      </c>
      <c r="E93" s="124">
        <v>0</v>
      </c>
      <c r="F93" s="124">
        <v>0</v>
      </c>
      <c r="G93" s="124">
        <v>0</v>
      </c>
      <c r="H93" s="124">
        <v>0</v>
      </c>
      <c r="I93" s="124">
        <v>0</v>
      </c>
      <c r="J93" s="124">
        <v>0</v>
      </c>
      <c r="K93" s="124">
        <v>0</v>
      </c>
      <c r="L93" s="124">
        <v>0</v>
      </c>
      <c r="M93" s="124">
        <v>0</v>
      </c>
      <c r="N93" s="124">
        <v>0</v>
      </c>
      <c r="O93" s="124">
        <v>0</v>
      </c>
      <c r="P93" s="124">
        <v>0</v>
      </c>
      <c r="Q93" s="124">
        <v>0</v>
      </c>
      <c r="R93" s="124">
        <v>0</v>
      </c>
      <c r="S93" s="124">
        <v>0</v>
      </c>
      <c r="T93" s="124">
        <v>0</v>
      </c>
      <c r="U93" s="124">
        <v>0</v>
      </c>
      <c r="V93" s="124">
        <v>0</v>
      </c>
      <c r="W93" s="124">
        <v>0</v>
      </c>
      <c r="X93" s="124">
        <v>0</v>
      </c>
      <c r="Y93" s="124">
        <v>0</v>
      </c>
      <c r="Z93" s="124">
        <v>0</v>
      </c>
      <c r="AA93" s="124">
        <v>0</v>
      </c>
      <c r="AB93" s="124">
        <v>0</v>
      </c>
      <c r="AC93" s="124">
        <v>0</v>
      </c>
      <c r="AD93" s="124">
        <v>0</v>
      </c>
      <c r="AE93" s="124">
        <v>0</v>
      </c>
      <c r="AF93" s="124">
        <v>0</v>
      </c>
      <c r="AG93" s="124">
        <v>0</v>
      </c>
      <c r="AH93" s="124">
        <v>0</v>
      </c>
      <c r="AI93" s="124">
        <v>0</v>
      </c>
      <c r="AJ93" s="124">
        <v>0</v>
      </c>
      <c r="AK93" s="124">
        <v>0</v>
      </c>
      <c r="AL93" s="124">
        <v>0</v>
      </c>
      <c r="AM93" s="124">
        <v>0</v>
      </c>
      <c r="AN93" s="124">
        <v>0</v>
      </c>
      <c r="AO93" s="124">
        <v>0</v>
      </c>
      <c r="AP93" s="124">
        <v>0</v>
      </c>
      <c r="AQ93" s="124">
        <v>0</v>
      </c>
      <c r="AR93" s="124">
        <v>0</v>
      </c>
      <c r="AS93" s="124">
        <v>0</v>
      </c>
      <c r="AT93" s="124">
        <v>0</v>
      </c>
      <c r="AU93" s="124">
        <v>0</v>
      </c>
      <c r="AV93" s="124">
        <v>0</v>
      </c>
      <c r="AW93" s="124">
        <v>0</v>
      </c>
      <c r="AX93" s="124">
        <v>0</v>
      </c>
      <c r="AY93" s="124">
        <v>0</v>
      </c>
      <c r="AZ93" s="124">
        <v>0</v>
      </c>
      <c r="BA93" s="124">
        <v>0</v>
      </c>
      <c r="BB93" s="124">
        <v>0</v>
      </c>
      <c r="BC93" s="124">
        <v>0</v>
      </c>
      <c r="BD93" s="124">
        <v>0</v>
      </c>
      <c r="BE93" s="124">
        <v>0</v>
      </c>
      <c r="BF93" s="124">
        <v>0</v>
      </c>
      <c r="BG93" s="124">
        <v>0</v>
      </c>
      <c r="BH93" s="124">
        <v>0</v>
      </c>
      <c r="BI93" s="124">
        <v>0</v>
      </c>
      <c r="BJ93" s="124">
        <v>0</v>
      </c>
      <c r="BK93" s="124">
        <v>0</v>
      </c>
      <c r="BL93" s="124">
        <v>0</v>
      </c>
      <c r="BM93" s="124">
        <v>0</v>
      </c>
      <c r="BN93" s="124">
        <v>0</v>
      </c>
      <c r="BO93" s="124">
        <v>0</v>
      </c>
      <c r="BP93" s="124">
        <v>0</v>
      </c>
      <c r="BQ93" s="124">
        <v>0</v>
      </c>
      <c r="BR93" s="124">
        <v>0</v>
      </c>
      <c r="BS93" s="124">
        <v>0</v>
      </c>
      <c r="BT93" s="124">
        <v>0</v>
      </c>
      <c r="BU93" s="124">
        <v>0</v>
      </c>
      <c r="BV93" s="124">
        <v>0</v>
      </c>
      <c r="BW93" s="124">
        <v>0</v>
      </c>
      <c r="BX93" s="124">
        <v>0</v>
      </c>
      <c r="BY93" s="124">
        <v>0</v>
      </c>
      <c r="BZ93" s="124">
        <v>0</v>
      </c>
      <c r="CA93" s="124">
        <v>0</v>
      </c>
      <c r="CB93" s="124">
        <v>0</v>
      </c>
      <c r="CC93" s="124">
        <v>0</v>
      </c>
      <c r="CD93" s="124">
        <v>0</v>
      </c>
      <c r="CE93" s="124">
        <v>0</v>
      </c>
      <c r="CF93" s="124">
        <v>0</v>
      </c>
      <c r="CG93" s="124">
        <v>0</v>
      </c>
      <c r="CH93" s="124">
        <v>0</v>
      </c>
      <c r="CI93" s="124">
        <v>0</v>
      </c>
      <c r="CJ93" s="124">
        <v>0</v>
      </c>
      <c r="CK93" s="124">
        <v>0</v>
      </c>
      <c r="CL93" s="124">
        <v>0</v>
      </c>
      <c r="CM93" s="124">
        <v>0</v>
      </c>
      <c r="CN93" s="124">
        <v>0</v>
      </c>
      <c r="CO93" s="124">
        <v>0</v>
      </c>
      <c r="CP93" s="124">
        <v>0</v>
      </c>
      <c r="CQ93" s="124">
        <v>0</v>
      </c>
      <c r="CR93" s="124">
        <v>0</v>
      </c>
      <c r="CS93" s="125">
        <v>0</v>
      </c>
      <c r="CT93" s="233">
        <f t="shared" si="82"/>
        <v>0</v>
      </c>
      <c r="CU93" s="152">
        <f>SUM('Day (1):Day (30)'!CT93)</f>
        <v>5280</v>
      </c>
    </row>
    <row r="94" spans="1:102" ht="15.75" thickBot="1">
      <c r="A94" s="57" t="s">
        <v>73</v>
      </c>
      <c r="B94" s="276"/>
      <c r="C94" s="277"/>
      <c r="D94" s="277"/>
      <c r="E94" s="277"/>
      <c r="F94" s="277"/>
      <c r="G94" s="277"/>
      <c r="H94" s="277"/>
      <c r="I94" s="277"/>
      <c r="J94" s="277"/>
      <c r="K94" s="277"/>
      <c r="L94" s="277"/>
      <c r="M94" s="277"/>
      <c r="N94" s="277"/>
      <c r="O94" s="277"/>
      <c r="P94" s="277"/>
      <c r="Q94" s="277"/>
      <c r="R94" s="277"/>
      <c r="S94" s="277"/>
      <c r="T94" s="277"/>
      <c r="U94" s="277"/>
      <c r="V94" s="277"/>
      <c r="W94" s="277"/>
      <c r="X94" s="277"/>
      <c r="Y94" s="277"/>
      <c r="Z94" s="277"/>
      <c r="AA94" s="277"/>
      <c r="AB94" s="277"/>
      <c r="AC94" s="277"/>
      <c r="AD94" s="277"/>
      <c r="AE94" s="277"/>
      <c r="AF94" s="277"/>
      <c r="AG94" s="277"/>
      <c r="AH94" s="277"/>
      <c r="AI94" s="277"/>
      <c r="AJ94" s="277"/>
      <c r="AK94" s="277"/>
      <c r="AL94" s="277"/>
      <c r="AM94" s="277"/>
      <c r="AN94" s="277"/>
      <c r="AO94" s="277"/>
      <c r="AP94" s="277"/>
      <c r="AQ94" s="277"/>
      <c r="AR94" s="277"/>
      <c r="AS94" s="277"/>
      <c r="AT94" s="277"/>
      <c r="AU94" s="277"/>
      <c r="AV94" s="277"/>
      <c r="AW94" s="277"/>
      <c r="AX94" s="277"/>
      <c r="AY94" s="277"/>
      <c r="AZ94" s="277"/>
      <c r="BA94" s="277"/>
      <c r="BB94" s="277"/>
      <c r="BC94" s="277"/>
      <c r="BD94" s="277"/>
      <c r="BE94" s="277"/>
      <c r="BF94" s="277"/>
      <c r="BG94" s="277"/>
      <c r="BH94" s="277"/>
      <c r="BI94" s="277"/>
      <c r="BJ94" s="277"/>
      <c r="BK94" s="277"/>
      <c r="BL94" s="277"/>
      <c r="BM94" s="277"/>
      <c r="BN94" s="277"/>
      <c r="BO94" s="277"/>
      <c r="BP94" s="277"/>
      <c r="BQ94" s="277"/>
      <c r="BR94" s="277"/>
      <c r="BS94" s="277"/>
      <c r="BT94" s="277"/>
      <c r="BU94" s="277"/>
      <c r="BV94" s="277"/>
      <c r="BW94" s="277"/>
      <c r="BX94" s="277"/>
      <c r="BY94" s="277"/>
      <c r="BZ94" s="277"/>
      <c r="CA94" s="277"/>
      <c r="CB94" s="277"/>
      <c r="CC94" s="277"/>
      <c r="CD94" s="277"/>
      <c r="CE94" s="277"/>
      <c r="CF94" s="277"/>
      <c r="CG94" s="277"/>
      <c r="CH94" s="277"/>
      <c r="CI94" s="277"/>
      <c r="CJ94" s="277"/>
      <c r="CK94" s="277"/>
      <c r="CL94" s="277"/>
      <c r="CM94" s="277"/>
      <c r="CN94" s="277"/>
      <c r="CO94" s="277"/>
      <c r="CP94" s="277"/>
      <c r="CQ94" s="277"/>
      <c r="CR94" s="277"/>
      <c r="CS94" s="278"/>
      <c r="CT94" s="280">
        <f>SUM(B94:CS94)</f>
        <v>0</v>
      </c>
      <c r="CU94" s="275">
        <f>SUM('Day (1):Day (30)'!CT94)</f>
        <v>0</v>
      </c>
    </row>
    <row r="95" spans="1:102" s="137" customFormat="1" ht="15.75" thickBot="1">
      <c r="A95" s="207" t="s">
        <v>61</v>
      </c>
      <c r="B95" s="218">
        <f t="shared" ref="B95:AG95" si="83">B90+B91</f>
        <v>0.73</v>
      </c>
      <c r="C95" s="168">
        <f t="shared" si="83"/>
        <v>0.73</v>
      </c>
      <c r="D95" s="168">
        <f t="shared" si="83"/>
        <v>0.73</v>
      </c>
      <c r="E95" s="168">
        <f t="shared" si="83"/>
        <v>0.73</v>
      </c>
      <c r="F95" s="168">
        <f t="shared" si="83"/>
        <v>0.73</v>
      </c>
      <c r="G95" s="168">
        <f t="shared" si="83"/>
        <v>0.73</v>
      </c>
      <c r="H95" s="168">
        <f t="shared" si="83"/>
        <v>0.73</v>
      </c>
      <c r="I95" s="168">
        <f t="shared" si="83"/>
        <v>0.73</v>
      </c>
      <c r="J95" s="168">
        <f t="shared" si="83"/>
        <v>0.73</v>
      </c>
      <c r="K95" s="168">
        <f t="shared" si="83"/>
        <v>0.73</v>
      </c>
      <c r="L95" s="168">
        <f t="shared" si="83"/>
        <v>0.73</v>
      </c>
      <c r="M95" s="168">
        <f t="shared" si="83"/>
        <v>0.73</v>
      </c>
      <c r="N95" s="168">
        <f t="shared" si="83"/>
        <v>0.73</v>
      </c>
      <c r="O95" s="168">
        <f t="shared" si="83"/>
        <v>0.73</v>
      </c>
      <c r="P95" s="168">
        <f t="shared" si="83"/>
        <v>0.73</v>
      </c>
      <c r="Q95" s="168">
        <f t="shared" si="83"/>
        <v>0.73</v>
      </c>
      <c r="R95" s="168">
        <f t="shared" si="83"/>
        <v>0.73299999999999998</v>
      </c>
      <c r="S95" s="168">
        <f t="shared" si="83"/>
        <v>0.73</v>
      </c>
      <c r="T95" s="168">
        <f t="shared" si="83"/>
        <v>0.73299999999999998</v>
      </c>
      <c r="U95" s="168">
        <f t="shared" si="83"/>
        <v>0.73</v>
      </c>
      <c r="V95" s="168">
        <f t="shared" si="83"/>
        <v>0.73</v>
      </c>
      <c r="W95" s="168">
        <f t="shared" si="83"/>
        <v>0.73299999999999998</v>
      </c>
      <c r="X95" s="168">
        <f t="shared" si="83"/>
        <v>0.73</v>
      </c>
      <c r="Y95" s="168">
        <f t="shared" si="83"/>
        <v>0.74419999999999997</v>
      </c>
      <c r="Z95" s="168">
        <f t="shared" si="83"/>
        <v>3.8525399999999994</v>
      </c>
      <c r="AA95" s="168">
        <f t="shared" si="83"/>
        <v>8.9833800000000021</v>
      </c>
      <c r="AB95" s="168">
        <f t="shared" si="83"/>
        <v>17.993139999999997</v>
      </c>
      <c r="AC95" s="168">
        <f t="shared" si="83"/>
        <v>31.078019999999999</v>
      </c>
      <c r="AD95" s="168">
        <f t="shared" si="83"/>
        <v>47.019939999999998</v>
      </c>
      <c r="AE95" s="168">
        <f t="shared" si="83"/>
        <v>67.463559999999987</v>
      </c>
      <c r="AF95" s="168">
        <f t="shared" si="83"/>
        <v>202.37838999999997</v>
      </c>
      <c r="AG95" s="168">
        <f t="shared" si="83"/>
        <v>227.31136999999998</v>
      </c>
      <c r="AH95" s="168">
        <f t="shared" ref="AH95:BM95" si="84">AH90+AH91</f>
        <v>265.93070999999998</v>
      </c>
      <c r="AI95" s="168">
        <f t="shared" si="84"/>
        <v>285.50847999999996</v>
      </c>
      <c r="AJ95" s="168">
        <f t="shared" si="84"/>
        <v>345.45479</v>
      </c>
      <c r="AK95" s="168">
        <f t="shared" si="84"/>
        <v>363.82420999999999</v>
      </c>
      <c r="AL95" s="168">
        <f t="shared" si="84"/>
        <v>377.36984999999999</v>
      </c>
      <c r="AM95" s="168">
        <f t="shared" si="84"/>
        <v>389.62097</v>
      </c>
      <c r="AN95" s="168">
        <f t="shared" si="84"/>
        <v>400.47367000000003</v>
      </c>
      <c r="AO95" s="168">
        <f t="shared" si="84"/>
        <v>408.77026000000001</v>
      </c>
      <c r="AP95" s="168">
        <f t="shared" si="84"/>
        <v>329.32031000000001</v>
      </c>
      <c r="AQ95" s="168">
        <f t="shared" si="84"/>
        <v>325.97438999999997</v>
      </c>
      <c r="AR95" s="168">
        <f t="shared" si="84"/>
        <v>309.69234</v>
      </c>
      <c r="AS95" s="168">
        <f t="shared" si="84"/>
        <v>391.2198699999999</v>
      </c>
      <c r="AT95" s="168">
        <f t="shared" si="84"/>
        <v>378.95170999999993</v>
      </c>
      <c r="AU95" s="168">
        <f t="shared" si="84"/>
        <v>376.74317000000002</v>
      </c>
      <c r="AV95" s="168">
        <f t="shared" si="84"/>
        <v>369.23611000000005</v>
      </c>
      <c r="AW95" s="168">
        <f t="shared" si="84"/>
        <v>370.91498000000001</v>
      </c>
      <c r="AX95" s="168">
        <f t="shared" si="84"/>
        <v>450.85972000000004</v>
      </c>
      <c r="AY95" s="168">
        <f t="shared" si="84"/>
        <v>448.02379999999999</v>
      </c>
      <c r="AZ95" s="168">
        <f t="shared" si="84"/>
        <v>450.41318999999999</v>
      </c>
      <c r="BA95" s="168">
        <f t="shared" si="84"/>
        <v>388.03543999999999</v>
      </c>
      <c r="BB95" s="168">
        <f t="shared" si="84"/>
        <v>420.25095999999996</v>
      </c>
      <c r="BC95" s="168">
        <f t="shared" si="84"/>
        <v>394.40604000000002</v>
      </c>
      <c r="BD95" s="168">
        <f t="shared" si="84"/>
        <v>388.86086</v>
      </c>
      <c r="BE95" s="168">
        <f t="shared" si="84"/>
        <v>382.76476000000002</v>
      </c>
      <c r="BF95" s="168">
        <f t="shared" si="84"/>
        <v>369.69058999999999</v>
      </c>
      <c r="BG95" s="168">
        <f t="shared" si="84"/>
        <v>345.38069000000002</v>
      </c>
      <c r="BH95" s="168">
        <f t="shared" si="84"/>
        <v>327.12698999999998</v>
      </c>
      <c r="BI95" s="168">
        <f t="shared" si="84"/>
        <v>314.35027000000002</v>
      </c>
      <c r="BJ95" s="168">
        <f t="shared" si="84"/>
        <v>291.48989</v>
      </c>
      <c r="BK95" s="168">
        <f t="shared" si="84"/>
        <v>280.81862999999998</v>
      </c>
      <c r="BL95" s="168">
        <f t="shared" si="84"/>
        <v>232.97912999999994</v>
      </c>
      <c r="BM95" s="168">
        <f t="shared" si="84"/>
        <v>156.14095</v>
      </c>
      <c r="BN95" s="168">
        <f t="shared" ref="BN95:CS95" si="85">BN90+BN91</f>
        <v>175.22954000000001</v>
      </c>
      <c r="BO95" s="168">
        <f t="shared" si="85"/>
        <v>120.63596</v>
      </c>
      <c r="BP95" s="168">
        <f t="shared" si="85"/>
        <v>104.00991</v>
      </c>
      <c r="BQ95" s="168">
        <f t="shared" si="85"/>
        <v>84.386269999999996</v>
      </c>
      <c r="BR95" s="168">
        <f t="shared" si="85"/>
        <v>64.826759999999993</v>
      </c>
      <c r="BS95" s="168">
        <f t="shared" si="85"/>
        <v>47.004750000000008</v>
      </c>
      <c r="BT95" s="168">
        <f t="shared" si="85"/>
        <v>32.198170000000005</v>
      </c>
      <c r="BU95" s="168">
        <f t="shared" si="85"/>
        <v>20.029459999999997</v>
      </c>
      <c r="BV95" s="168">
        <f t="shared" si="85"/>
        <v>6.8474599999999999</v>
      </c>
      <c r="BW95" s="168">
        <f t="shared" si="85"/>
        <v>2.15754</v>
      </c>
      <c r="BX95" s="168">
        <f t="shared" si="85"/>
        <v>0.96287999999999996</v>
      </c>
      <c r="BY95" s="168">
        <f t="shared" si="85"/>
        <v>0.754</v>
      </c>
      <c r="BZ95" s="168">
        <f t="shared" si="85"/>
        <v>0.73</v>
      </c>
      <c r="CA95" s="168">
        <f t="shared" si="85"/>
        <v>0.73</v>
      </c>
      <c r="CB95" s="168">
        <f t="shared" si="85"/>
        <v>0.73</v>
      </c>
      <c r="CC95" s="168">
        <f t="shared" si="85"/>
        <v>0.73</v>
      </c>
      <c r="CD95" s="168">
        <f t="shared" si="85"/>
        <v>0.73</v>
      </c>
      <c r="CE95" s="168">
        <f t="shared" si="85"/>
        <v>0.73</v>
      </c>
      <c r="CF95" s="168">
        <f t="shared" si="85"/>
        <v>0.73</v>
      </c>
      <c r="CG95" s="168">
        <f t="shared" si="85"/>
        <v>0.73</v>
      </c>
      <c r="CH95" s="168">
        <f t="shared" si="85"/>
        <v>0.73</v>
      </c>
      <c r="CI95" s="168">
        <f t="shared" si="85"/>
        <v>0.73</v>
      </c>
      <c r="CJ95" s="168">
        <f t="shared" si="85"/>
        <v>0.73</v>
      </c>
      <c r="CK95" s="168">
        <f t="shared" si="85"/>
        <v>0.73</v>
      </c>
      <c r="CL95" s="168">
        <f t="shared" si="85"/>
        <v>0.73</v>
      </c>
      <c r="CM95" s="168">
        <f t="shared" si="85"/>
        <v>0.73</v>
      </c>
      <c r="CN95" s="168">
        <f t="shared" si="85"/>
        <v>0.73</v>
      </c>
      <c r="CO95" s="168">
        <f t="shared" si="85"/>
        <v>0.73</v>
      </c>
      <c r="CP95" s="168">
        <f t="shared" si="85"/>
        <v>0.73</v>
      </c>
      <c r="CQ95" s="168">
        <f t="shared" si="85"/>
        <v>0.73</v>
      </c>
      <c r="CR95" s="168">
        <f t="shared" si="85"/>
        <v>0.73</v>
      </c>
      <c r="CS95" s="219">
        <f t="shared" si="85"/>
        <v>0.73</v>
      </c>
      <c r="CT95" s="133">
        <f t="shared" si="82"/>
        <v>12627.863969999995</v>
      </c>
      <c r="CU95" s="150"/>
      <c r="CV95" s="5"/>
      <c r="CW95" s="264">
        <f>CU95*(24)/(96*1000)</f>
        <v>0</v>
      </c>
      <c r="CX95" s="151"/>
    </row>
    <row r="96" spans="1:102">
      <c r="A96" s="132"/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4"/>
      <c r="V96" s="64"/>
      <c r="W96" s="64"/>
      <c r="X96" s="64"/>
      <c r="Y96" s="64"/>
      <c r="Z96" s="64"/>
      <c r="AA96" s="64"/>
      <c r="AB96" s="64"/>
      <c r="AC96" s="64"/>
      <c r="AD96" s="64"/>
      <c r="AE96" s="64"/>
      <c r="AF96" s="64"/>
      <c r="AG96" s="64"/>
      <c r="AH96" s="64"/>
      <c r="AI96" s="64"/>
      <c r="AJ96" s="64"/>
      <c r="AK96" s="64"/>
      <c r="AL96" s="64"/>
      <c r="AM96" s="64"/>
      <c r="AN96" s="64"/>
      <c r="AO96" s="64"/>
      <c r="AP96" s="64"/>
      <c r="AQ96" s="64"/>
      <c r="AR96" s="64"/>
      <c r="AS96" s="64"/>
      <c r="AT96" s="64"/>
      <c r="AU96" s="64"/>
      <c r="AV96" s="64"/>
      <c r="AW96" s="64"/>
      <c r="AX96" s="64"/>
      <c r="AY96" s="64"/>
      <c r="AZ96" s="64"/>
      <c r="BA96" s="64"/>
      <c r="BB96" s="64"/>
      <c r="BC96" s="64"/>
      <c r="BD96" s="64"/>
      <c r="BE96" s="64"/>
      <c r="BF96" s="64"/>
      <c r="BG96" s="64"/>
      <c r="BH96" s="64"/>
      <c r="BI96" s="64"/>
      <c r="BJ96" s="64"/>
      <c r="BK96" s="64"/>
      <c r="BL96" s="64"/>
      <c r="BM96" s="64"/>
      <c r="BN96" s="64"/>
      <c r="BO96" s="64"/>
      <c r="BP96" s="64"/>
      <c r="BQ96" s="64"/>
      <c r="BR96" s="64"/>
      <c r="BS96" s="64"/>
      <c r="BT96" s="64"/>
      <c r="BU96" s="64"/>
      <c r="BV96" s="64"/>
      <c r="BW96" s="64"/>
      <c r="BX96" s="64"/>
      <c r="BY96" s="64"/>
      <c r="BZ96" s="64"/>
      <c r="CA96" s="64"/>
      <c r="CB96" s="64"/>
      <c r="CC96" s="64"/>
      <c r="CD96" s="64"/>
      <c r="CE96" s="64"/>
      <c r="CF96" s="64"/>
      <c r="CG96" s="64"/>
      <c r="CH96" s="64"/>
      <c r="CI96" s="64"/>
      <c r="CJ96" s="64"/>
      <c r="CK96" s="64"/>
      <c r="CL96" s="64"/>
      <c r="CM96" s="64"/>
      <c r="CN96" s="64"/>
      <c r="CO96" s="64"/>
      <c r="CP96" s="64"/>
      <c r="CQ96" s="64"/>
      <c r="CR96" s="64"/>
      <c r="CS96" s="64"/>
      <c r="CT96" s="64"/>
      <c r="CU96" s="150"/>
      <c r="CV96" s="151"/>
    </row>
    <row r="97" spans="1:102" ht="15.75" thickBot="1">
      <c r="A97" s="62"/>
      <c r="B97" s="63"/>
      <c r="C97" s="63"/>
      <c r="D97" s="63"/>
      <c r="E97" s="63"/>
      <c r="F97" s="63"/>
      <c r="G97" s="63"/>
      <c r="H97" s="62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2"/>
      <c r="CU97" s="150"/>
      <c r="CV97" s="151"/>
    </row>
    <row r="98" spans="1:102" ht="15.75" thickBot="1">
      <c r="A98" s="130" t="s">
        <v>72</v>
      </c>
      <c r="B98" s="131">
        <f t="shared" ref="B98:AG98" si="86">IF(B57&lt;0,0,MIN(B57,B95))</f>
        <v>0</v>
      </c>
      <c r="C98" s="131">
        <f t="shared" si="86"/>
        <v>0</v>
      </c>
      <c r="D98" s="131">
        <f t="shared" si="86"/>
        <v>0</v>
      </c>
      <c r="E98" s="131">
        <f t="shared" si="86"/>
        <v>0</v>
      </c>
      <c r="F98" s="131">
        <f t="shared" si="86"/>
        <v>0</v>
      </c>
      <c r="G98" s="131">
        <f t="shared" si="86"/>
        <v>0</v>
      </c>
      <c r="H98" s="131">
        <f t="shared" si="86"/>
        <v>0</v>
      </c>
      <c r="I98" s="131">
        <f t="shared" si="86"/>
        <v>0</v>
      </c>
      <c r="J98" s="131">
        <f t="shared" si="86"/>
        <v>0</v>
      </c>
      <c r="K98" s="131">
        <f t="shared" si="86"/>
        <v>0</v>
      </c>
      <c r="L98" s="131">
        <f t="shared" si="86"/>
        <v>0</v>
      </c>
      <c r="M98" s="131">
        <f t="shared" si="86"/>
        <v>0</v>
      </c>
      <c r="N98" s="131">
        <f t="shared" si="86"/>
        <v>0</v>
      </c>
      <c r="O98" s="131">
        <f t="shared" si="86"/>
        <v>0</v>
      </c>
      <c r="P98" s="131">
        <f t="shared" si="86"/>
        <v>0</v>
      </c>
      <c r="Q98" s="131">
        <f t="shared" si="86"/>
        <v>0</v>
      </c>
      <c r="R98" s="131">
        <f t="shared" si="86"/>
        <v>0</v>
      </c>
      <c r="S98" s="131">
        <f t="shared" si="86"/>
        <v>0</v>
      </c>
      <c r="T98" s="131">
        <f t="shared" si="86"/>
        <v>0</v>
      </c>
      <c r="U98" s="131">
        <f t="shared" si="86"/>
        <v>0</v>
      </c>
      <c r="V98" s="131">
        <f t="shared" si="86"/>
        <v>0</v>
      </c>
      <c r="W98" s="131">
        <f t="shared" si="86"/>
        <v>0</v>
      </c>
      <c r="X98" s="131">
        <f t="shared" si="86"/>
        <v>0</v>
      </c>
      <c r="Y98" s="131">
        <f t="shared" si="86"/>
        <v>0</v>
      </c>
      <c r="Z98" s="131">
        <f t="shared" si="86"/>
        <v>0</v>
      </c>
      <c r="AA98" s="131">
        <f t="shared" si="86"/>
        <v>0</v>
      </c>
      <c r="AB98" s="131">
        <f t="shared" si="86"/>
        <v>0</v>
      </c>
      <c r="AC98" s="131">
        <f t="shared" si="86"/>
        <v>0</v>
      </c>
      <c r="AD98" s="131">
        <f t="shared" si="86"/>
        <v>0</v>
      </c>
      <c r="AE98" s="131">
        <f t="shared" si="86"/>
        <v>0</v>
      </c>
      <c r="AF98" s="131">
        <f t="shared" si="86"/>
        <v>0</v>
      </c>
      <c r="AG98" s="131">
        <f t="shared" si="86"/>
        <v>0</v>
      </c>
      <c r="AH98" s="131">
        <f t="shared" ref="AH98:BM98" si="87">IF(AH57&lt;0,0,MIN(AH57,AH95))</f>
        <v>0</v>
      </c>
      <c r="AI98" s="131">
        <f t="shared" si="87"/>
        <v>0</v>
      </c>
      <c r="AJ98" s="131">
        <f t="shared" si="87"/>
        <v>18.056635627115611</v>
      </c>
      <c r="AK98" s="131">
        <f t="shared" si="87"/>
        <v>0</v>
      </c>
      <c r="AL98" s="131">
        <f t="shared" si="87"/>
        <v>79.635694636801418</v>
      </c>
      <c r="AM98" s="131">
        <f t="shared" si="87"/>
        <v>141.93957496643088</v>
      </c>
      <c r="AN98" s="131">
        <f t="shared" si="87"/>
        <v>221.03300254834903</v>
      </c>
      <c r="AO98" s="131">
        <f t="shared" si="87"/>
        <v>172.46907757465851</v>
      </c>
      <c r="AP98" s="131">
        <f t="shared" si="87"/>
        <v>262.73772137534434</v>
      </c>
      <c r="AQ98" s="131">
        <f t="shared" si="87"/>
        <v>325.97438999999997</v>
      </c>
      <c r="AR98" s="131">
        <f t="shared" si="87"/>
        <v>235.28762241113145</v>
      </c>
      <c r="AS98" s="131">
        <f t="shared" si="87"/>
        <v>291.51136010646951</v>
      </c>
      <c r="AT98" s="131">
        <f t="shared" si="87"/>
        <v>158.28850912920097</v>
      </c>
      <c r="AU98" s="131">
        <f t="shared" si="87"/>
        <v>115.82901466420481</v>
      </c>
      <c r="AV98" s="131">
        <f t="shared" si="87"/>
        <v>0</v>
      </c>
      <c r="AW98" s="131">
        <f t="shared" si="87"/>
        <v>0</v>
      </c>
      <c r="AX98" s="131">
        <f t="shared" si="87"/>
        <v>0</v>
      </c>
      <c r="AY98" s="131">
        <f t="shared" si="87"/>
        <v>0</v>
      </c>
      <c r="AZ98" s="131">
        <f t="shared" si="87"/>
        <v>0</v>
      </c>
      <c r="BA98" s="131">
        <f t="shared" si="87"/>
        <v>0</v>
      </c>
      <c r="BB98" s="131">
        <f t="shared" si="87"/>
        <v>21.406773774642716</v>
      </c>
      <c r="BC98" s="131">
        <f t="shared" si="87"/>
        <v>45.793783212808194</v>
      </c>
      <c r="BD98" s="131">
        <f t="shared" si="87"/>
        <v>35.340993645086201</v>
      </c>
      <c r="BE98" s="131">
        <f t="shared" si="87"/>
        <v>0</v>
      </c>
      <c r="BF98" s="131">
        <f t="shared" si="87"/>
        <v>14.245146006544019</v>
      </c>
      <c r="BG98" s="131">
        <f t="shared" si="87"/>
        <v>0</v>
      </c>
      <c r="BH98" s="131">
        <f t="shared" si="87"/>
        <v>0</v>
      </c>
      <c r="BI98" s="131">
        <f t="shared" si="87"/>
        <v>0</v>
      </c>
      <c r="BJ98" s="131">
        <f t="shared" si="87"/>
        <v>0</v>
      </c>
      <c r="BK98" s="131">
        <f t="shared" si="87"/>
        <v>0</v>
      </c>
      <c r="BL98" s="131">
        <f t="shared" si="87"/>
        <v>0</v>
      </c>
      <c r="BM98" s="131">
        <f t="shared" si="87"/>
        <v>0</v>
      </c>
      <c r="BN98" s="131">
        <f t="shared" ref="BN98:CS98" si="88">IF(BN57&lt;0,0,MIN(BN57,BN95))</f>
        <v>0</v>
      </c>
      <c r="BO98" s="131">
        <f t="shared" si="88"/>
        <v>0</v>
      </c>
      <c r="BP98" s="131">
        <f t="shared" si="88"/>
        <v>0</v>
      </c>
      <c r="BQ98" s="131">
        <f t="shared" si="88"/>
        <v>0</v>
      </c>
      <c r="BR98" s="131">
        <f t="shared" si="88"/>
        <v>0</v>
      </c>
      <c r="BS98" s="131">
        <f t="shared" si="88"/>
        <v>47.004750000000008</v>
      </c>
      <c r="BT98" s="131">
        <f t="shared" si="88"/>
        <v>32.198170000000005</v>
      </c>
      <c r="BU98" s="131">
        <f t="shared" si="88"/>
        <v>20.029459999999997</v>
      </c>
      <c r="BV98" s="131">
        <f t="shared" si="88"/>
        <v>6.8474599999999999</v>
      </c>
      <c r="BW98" s="131">
        <f t="shared" si="88"/>
        <v>2.15754</v>
      </c>
      <c r="BX98" s="131">
        <f t="shared" si="88"/>
        <v>0.96287999999999996</v>
      </c>
      <c r="BY98" s="131">
        <f t="shared" si="88"/>
        <v>0.754</v>
      </c>
      <c r="BZ98" s="131">
        <f t="shared" si="88"/>
        <v>0</v>
      </c>
      <c r="CA98" s="131">
        <f t="shared" si="88"/>
        <v>0</v>
      </c>
      <c r="CB98" s="131">
        <f t="shared" si="88"/>
        <v>0</v>
      </c>
      <c r="CC98" s="131">
        <f t="shared" si="88"/>
        <v>0</v>
      </c>
      <c r="CD98" s="131">
        <f t="shared" si="88"/>
        <v>0</v>
      </c>
      <c r="CE98" s="131">
        <f t="shared" si="88"/>
        <v>0</v>
      </c>
      <c r="CF98" s="131">
        <f t="shared" si="88"/>
        <v>0</v>
      </c>
      <c r="CG98" s="131">
        <f t="shared" si="88"/>
        <v>0</v>
      </c>
      <c r="CH98" s="131">
        <f t="shared" si="88"/>
        <v>0</v>
      </c>
      <c r="CI98" s="131">
        <f t="shared" si="88"/>
        <v>0</v>
      </c>
      <c r="CJ98" s="131">
        <f t="shared" si="88"/>
        <v>0</v>
      </c>
      <c r="CK98" s="131">
        <f t="shared" si="88"/>
        <v>0</v>
      </c>
      <c r="CL98" s="131">
        <f t="shared" si="88"/>
        <v>0</v>
      </c>
      <c r="CM98" s="131">
        <f t="shared" si="88"/>
        <v>0</v>
      </c>
      <c r="CN98" s="131">
        <f t="shared" si="88"/>
        <v>0</v>
      </c>
      <c r="CO98" s="131">
        <f t="shared" si="88"/>
        <v>0</v>
      </c>
      <c r="CP98" s="131">
        <f t="shared" si="88"/>
        <v>0</v>
      </c>
      <c r="CQ98" s="131">
        <f t="shared" si="88"/>
        <v>0</v>
      </c>
      <c r="CR98" s="131">
        <f t="shared" si="88"/>
        <v>0</v>
      </c>
      <c r="CS98" s="131">
        <f t="shared" si="88"/>
        <v>0</v>
      </c>
      <c r="CT98" s="133">
        <f>SUM(B98:CS98)</f>
        <v>2249.503559678788</v>
      </c>
      <c r="CU98" s="150"/>
      <c r="CX98" s="234"/>
    </row>
    <row r="99" spans="1:102" s="139" customFormat="1">
      <c r="A99" s="147"/>
      <c r="B99" s="148"/>
      <c r="C99" s="148"/>
      <c r="D99" s="148"/>
      <c r="E99" s="148"/>
      <c r="F99" s="148"/>
      <c r="G99" s="148"/>
      <c r="H99" s="148"/>
      <c r="I99" s="148"/>
      <c r="J99" s="149"/>
      <c r="K99" s="149"/>
      <c r="L99" s="149"/>
      <c r="M99" s="149"/>
      <c r="N99" s="149"/>
      <c r="O99" s="149"/>
      <c r="P99" s="149"/>
      <c r="Q99" s="149"/>
      <c r="R99" s="149"/>
      <c r="S99" s="149"/>
      <c r="T99" s="149"/>
      <c r="U99" s="149"/>
      <c r="V99" s="149"/>
      <c r="W99" s="149"/>
      <c r="X99" s="149"/>
      <c r="Y99" s="149"/>
      <c r="Z99" s="149"/>
      <c r="AA99" s="149"/>
      <c r="AB99" s="149"/>
      <c r="AC99" s="149"/>
      <c r="AD99" s="149"/>
      <c r="AE99" s="149"/>
      <c r="AF99" s="149"/>
      <c r="AG99" s="149"/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  <c r="BI99" s="149"/>
      <c r="BJ99" s="149"/>
      <c r="BK99" s="149"/>
      <c r="BL99" s="149"/>
      <c r="BM99" s="149"/>
      <c r="BN99" s="149"/>
      <c r="BO99" s="149"/>
      <c r="BP99" s="149"/>
      <c r="BQ99" s="149"/>
      <c r="BR99" s="149"/>
      <c r="BS99" s="149"/>
      <c r="BT99" s="149"/>
      <c r="BU99" s="149"/>
      <c r="BV99" s="149"/>
      <c r="BW99" s="149"/>
      <c r="BX99" s="149"/>
      <c r="BY99" s="149"/>
      <c r="BZ99" s="149"/>
      <c r="CA99" s="149"/>
      <c r="CB99" s="149"/>
      <c r="CC99" s="149"/>
      <c r="CD99" s="149"/>
      <c r="CE99" s="149"/>
      <c r="CF99" s="149"/>
      <c r="CG99" s="149"/>
      <c r="CH99" s="149"/>
      <c r="CI99" s="149"/>
      <c r="CJ99" s="149"/>
      <c r="CK99" s="149"/>
      <c r="CL99" s="149"/>
      <c r="CM99" s="149"/>
      <c r="CN99" s="149"/>
      <c r="CO99" s="149"/>
      <c r="CP99" s="149"/>
      <c r="CQ99" s="149"/>
      <c r="CR99" s="149"/>
      <c r="CS99" s="149"/>
      <c r="CT99" s="149"/>
      <c r="CU99" s="150"/>
      <c r="CV99" s="138"/>
      <c r="CX99" s="151"/>
    </row>
    <row r="100" spans="1:102" s="139" customFormat="1">
      <c r="A100" s="134"/>
      <c r="B100" s="6">
        <v>0.25</v>
      </c>
      <c r="C100" s="6">
        <v>0.25</v>
      </c>
      <c r="D100" s="6">
        <v>0.25</v>
      </c>
      <c r="E100" s="6">
        <v>0.25</v>
      </c>
      <c r="F100" s="6">
        <v>0.25</v>
      </c>
      <c r="G100" s="6">
        <v>0.25</v>
      </c>
      <c r="H100" s="6">
        <v>0.25</v>
      </c>
      <c r="I100" s="6">
        <v>0.25</v>
      </c>
      <c r="J100" s="6">
        <v>0.25</v>
      </c>
      <c r="K100" s="6">
        <v>0.25</v>
      </c>
      <c r="L100" s="6">
        <v>0.25</v>
      </c>
      <c r="M100" s="6">
        <v>0.25</v>
      </c>
      <c r="N100" s="6">
        <v>0.25</v>
      </c>
      <c r="O100" s="6">
        <v>0.25</v>
      </c>
      <c r="P100" s="6">
        <v>0.25</v>
      </c>
      <c r="Q100" s="6">
        <v>0.25</v>
      </c>
      <c r="R100" s="6">
        <v>0.25</v>
      </c>
      <c r="S100" s="6">
        <v>0.25</v>
      </c>
      <c r="T100" s="6">
        <v>0.25</v>
      </c>
      <c r="U100" s="6">
        <v>0.25</v>
      </c>
      <c r="V100" s="6">
        <v>0.25</v>
      </c>
      <c r="W100" s="6">
        <v>0.25</v>
      </c>
      <c r="X100" s="6">
        <v>0.25</v>
      </c>
      <c r="Y100" s="6">
        <v>0.25</v>
      </c>
      <c r="Z100" s="6">
        <v>0.25</v>
      </c>
      <c r="AA100" s="6">
        <v>0.25</v>
      </c>
      <c r="AB100" s="6">
        <v>0.25</v>
      </c>
      <c r="AC100" s="6">
        <v>0.25</v>
      </c>
      <c r="AD100" s="6">
        <v>0.25</v>
      </c>
      <c r="AE100" s="6">
        <v>0.25</v>
      </c>
      <c r="AF100" s="6">
        <v>0.25</v>
      </c>
      <c r="AG100" s="6">
        <v>0.25</v>
      </c>
      <c r="AH100" s="6">
        <v>0.25</v>
      </c>
      <c r="AI100" s="6">
        <v>0.25</v>
      </c>
      <c r="AJ100" s="6">
        <v>0.25</v>
      </c>
      <c r="AK100" s="6">
        <v>0.25</v>
      </c>
      <c r="AL100" s="6">
        <v>0.25</v>
      </c>
      <c r="AM100" s="6">
        <v>0.25</v>
      </c>
      <c r="AN100" s="6">
        <v>0.25</v>
      </c>
      <c r="AO100" s="6">
        <v>0.25</v>
      </c>
      <c r="AP100" s="6">
        <v>0.25</v>
      </c>
      <c r="AQ100" s="6">
        <v>0.25</v>
      </c>
      <c r="AR100" s="6">
        <v>0.25</v>
      </c>
      <c r="AS100" s="6">
        <v>0.25</v>
      </c>
      <c r="AT100" s="6">
        <v>0.25</v>
      </c>
      <c r="AU100" s="6">
        <v>0.25</v>
      </c>
      <c r="AV100" s="6">
        <v>0.25</v>
      </c>
      <c r="AW100" s="6">
        <v>0.25</v>
      </c>
      <c r="AX100" s="6">
        <v>0.25</v>
      </c>
      <c r="AY100" s="6">
        <v>0.25</v>
      </c>
      <c r="AZ100" s="6">
        <v>0.25</v>
      </c>
      <c r="BA100" s="6">
        <v>0.25</v>
      </c>
      <c r="BB100" s="6">
        <v>0.25</v>
      </c>
      <c r="BC100" s="6">
        <v>0.25</v>
      </c>
      <c r="BD100" s="6">
        <v>0.25</v>
      </c>
      <c r="BE100" s="6">
        <v>0.25</v>
      </c>
      <c r="BF100" s="6">
        <v>0.25</v>
      </c>
      <c r="BG100" s="6">
        <v>0.25</v>
      </c>
      <c r="BH100" s="6">
        <v>0.25</v>
      </c>
      <c r="BI100" s="6">
        <v>0.25</v>
      </c>
      <c r="BJ100" s="6">
        <v>0.25</v>
      </c>
      <c r="BK100" s="6">
        <v>0.25</v>
      </c>
      <c r="BL100" s="6">
        <v>0.25</v>
      </c>
      <c r="BM100" s="6">
        <v>0.25</v>
      </c>
      <c r="BN100" s="6">
        <v>0.25</v>
      </c>
      <c r="BO100" s="6">
        <v>0.25</v>
      </c>
      <c r="BP100" s="6">
        <v>0.25</v>
      </c>
      <c r="BQ100" s="6">
        <v>0.25</v>
      </c>
      <c r="BR100" s="6">
        <v>0.25</v>
      </c>
      <c r="BS100" s="6">
        <v>0.25</v>
      </c>
      <c r="BT100" s="6">
        <v>0.25</v>
      </c>
      <c r="BU100" s="6">
        <v>0.25</v>
      </c>
      <c r="BV100" s="6">
        <v>0.25</v>
      </c>
      <c r="BW100" s="6">
        <v>0.25</v>
      </c>
      <c r="BX100" s="6">
        <v>0.25</v>
      </c>
      <c r="BY100" s="6">
        <v>0.25</v>
      </c>
      <c r="BZ100" s="6">
        <v>0.25</v>
      </c>
      <c r="CA100" s="6">
        <v>0.25</v>
      </c>
      <c r="CB100" s="6">
        <v>0.25</v>
      </c>
      <c r="CC100" s="6">
        <v>0.25</v>
      </c>
      <c r="CD100" s="6">
        <v>0.25</v>
      </c>
      <c r="CE100" s="6">
        <v>0.25</v>
      </c>
      <c r="CF100" s="6">
        <v>0.25</v>
      </c>
      <c r="CG100" s="6">
        <v>0.25</v>
      </c>
      <c r="CH100" s="6">
        <v>0.25</v>
      </c>
      <c r="CI100" s="6">
        <v>0.25</v>
      </c>
      <c r="CJ100" s="6">
        <v>0.25</v>
      </c>
      <c r="CK100" s="6">
        <v>0.25</v>
      </c>
      <c r="CL100" s="6">
        <v>0.25</v>
      </c>
      <c r="CM100" s="6">
        <v>0.25</v>
      </c>
      <c r="CN100" s="6">
        <v>0.25</v>
      </c>
      <c r="CO100" s="6">
        <v>0.25</v>
      </c>
      <c r="CP100" s="6">
        <v>0.25</v>
      </c>
      <c r="CQ100" s="6">
        <v>0.25</v>
      </c>
      <c r="CR100" s="6">
        <v>0.25</v>
      </c>
      <c r="CS100" s="6">
        <v>0.25</v>
      </c>
      <c r="CT100" s="6"/>
      <c r="CX100" s="151"/>
    </row>
    <row r="101" spans="1:102" s="139" customFormat="1">
      <c r="A101" s="6" t="s">
        <v>13</v>
      </c>
      <c r="B101" s="8">
        <f t="shared" ref="B101:AG101" si="89">B17-B44</f>
        <v>0</v>
      </c>
      <c r="C101" s="8">
        <f t="shared" si="89"/>
        <v>0</v>
      </c>
      <c r="D101" s="8">
        <f t="shared" si="89"/>
        <v>0</v>
      </c>
      <c r="E101" s="8">
        <f t="shared" si="89"/>
        <v>0</v>
      </c>
      <c r="F101" s="8">
        <f t="shared" si="89"/>
        <v>0</v>
      </c>
      <c r="G101" s="8">
        <f t="shared" si="89"/>
        <v>0</v>
      </c>
      <c r="H101" s="8">
        <f t="shared" si="89"/>
        <v>0</v>
      </c>
      <c r="I101" s="8">
        <f t="shared" si="89"/>
        <v>0</v>
      </c>
      <c r="J101" s="8">
        <f t="shared" si="89"/>
        <v>0</v>
      </c>
      <c r="K101" s="8">
        <f t="shared" si="89"/>
        <v>0</v>
      </c>
      <c r="L101" s="8">
        <f t="shared" si="89"/>
        <v>0</v>
      </c>
      <c r="M101" s="8">
        <f t="shared" si="89"/>
        <v>0</v>
      </c>
      <c r="N101" s="8">
        <f t="shared" si="89"/>
        <v>0</v>
      </c>
      <c r="O101" s="8">
        <f t="shared" si="89"/>
        <v>0</v>
      </c>
      <c r="P101" s="8">
        <f t="shared" si="89"/>
        <v>0</v>
      </c>
      <c r="Q101" s="8">
        <f t="shared" si="89"/>
        <v>0</v>
      </c>
      <c r="R101" s="8">
        <f t="shared" si="89"/>
        <v>0</v>
      </c>
      <c r="S101" s="8">
        <f t="shared" si="89"/>
        <v>0</v>
      </c>
      <c r="T101" s="8">
        <f t="shared" si="89"/>
        <v>0</v>
      </c>
      <c r="U101" s="8">
        <f t="shared" si="89"/>
        <v>0</v>
      </c>
      <c r="V101" s="8">
        <f t="shared" si="89"/>
        <v>0</v>
      </c>
      <c r="W101" s="8">
        <f t="shared" si="89"/>
        <v>0</v>
      </c>
      <c r="X101" s="8">
        <f t="shared" si="89"/>
        <v>0</v>
      </c>
      <c r="Y101" s="8">
        <f t="shared" si="89"/>
        <v>0</v>
      </c>
      <c r="Z101" s="8">
        <f t="shared" si="89"/>
        <v>0</v>
      </c>
      <c r="AA101" s="8">
        <f t="shared" si="89"/>
        <v>0</v>
      </c>
      <c r="AB101" s="8">
        <f t="shared" si="89"/>
        <v>0</v>
      </c>
      <c r="AC101" s="8">
        <f t="shared" si="89"/>
        <v>0</v>
      </c>
      <c r="AD101" s="8">
        <f t="shared" si="89"/>
        <v>0</v>
      </c>
      <c r="AE101" s="8">
        <f t="shared" si="89"/>
        <v>0</v>
      </c>
      <c r="AF101" s="8">
        <f t="shared" si="89"/>
        <v>0</v>
      </c>
      <c r="AG101" s="8">
        <f t="shared" si="89"/>
        <v>0</v>
      </c>
      <c r="AH101" s="8">
        <f t="shared" ref="AH101:BM101" si="90">AH17-AH44</f>
        <v>0</v>
      </c>
      <c r="AI101" s="8">
        <f t="shared" si="90"/>
        <v>0</v>
      </c>
      <c r="AJ101" s="8">
        <f t="shared" si="90"/>
        <v>0</v>
      </c>
      <c r="AK101" s="8">
        <f t="shared" si="90"/>
        <v>0</v>
      </c>
      <c r="AL101" s="8">
        <f t="shared" si="90"/>
        <v>0</v>
      </c>
      <c r="AM101" s="8">
        <f t="shared" si="90"/>
        <v>0</v>
      </c>
      <c r="AN101" s="8">
        <f t="shared" si="90"/>
        <v>0</v>
      </c>
      <c r="AO101" s="8">
        <f t="shared" si="90"/>
        <v>0</v>
      </c>
      <c r="AP101" s="8">
        <f t="shared" si="90"/>
        <v>0</v>
      </c>
      <c r="AQ101" s="8">
        <f t="shared" si="90"/>
        <v>0</v>
      </c>
      <c r="AR101" s="8">
        <f t="shared" si="90"/>
        <v>0</v>
      </c>
      <c r="AS101" s="8">
        <f t="shared" si="90"/>
        <v>0</v>
      </c>
      <c r="AT101" s="8">
        <f t="shared" si="90"/>
        <v>0</v>
      </c>
      <c r="AU101" s="8">
        <f t="shared" si="90"/>
        <v>0</v>
      </c>
      <c r="AV101" s="8">
        <f t="shared" si="90"/>
        <v>0</v>
      </c>
      <c r="AW101" s="8">
        <f t="shared" si="90"/>
        <v>0</v>
      </c>
      <c r="AX101" s="8">
        <f t="shared" si="90"/>
        <v>0</v>
      </c>
      <c r="AY101" s="8">
        <f t="shared" si="90"/>
        <v>0</v>
      </c>
      <c r="AZ101" s="8">
        <f t="shared" si="90"/>
        <v>0</v>
      </c>
      <c r="BA101" s="8">
        <f t="shared" si="90"/>
        <v>0</v>
      </c>
      <c r="BB101" s="8">
        <f t="shared" si="90"/>
        <v>0</v>
      </c>
      <c r="BC101" s="8">
        <f t="shared" si="90"/>
        <v>0</v>
      </c>
      <c r="BD101" s="8">
        <f t="shared" si="90"/>
        <v>0</v>
      </c>
      <c r="BE101" s="8">
        <f t="shared" si="90"/>
        <v>0</v>
      </c>
      <c r="BF101" s="8">
        <f t="shared" si="90"/>
        <v>0</v>
      </c>
      <c r="BG101" s="8">
        <f t="shared" si="90"/>
        <v>0</v>
      </c>
      <c r="BH101" s="8">
        <f t="shared" si="90"/>
        <v>0</v>
      </c>
      <c r="BI101" s="8">
        <f t="shared" si="90"/>
        <v>0</v>
      </c>
      <c r="BJ101" s="8">
        <f t="shared" si="90"/>
        <v>0</v>
      </c>
      <c r="BK101" s="8">
        <f t="shared" si="90"/>
        <v>0</v>
      </c>
      <c r="BL101" s="8">
        <f t="shared" si="90"/>
        <v>0</v>
      </c>
      <c r="BM101" s="8">
        <f t="shared" si="90"/>
        <v>0</v>
      </c>
      <c r="BN101" s="8">
        <f t="shared" ref="BN101:CS101" si="91">BN17-BN44</f>
        <v>0</v>
      </c>
      <c r="BO101" s="8">
        <f t="shared" si="91"/>
        <v>0</v>
      </c>
      <c r="BP101" s="8">
        <f t="shared" si="91"/>
        <v>0</v>
      </c>
      <c r="BQ101" s="8">
        <f t="shared" si="91"/>
        <v>0</v>
      </c>
      <c r="BR101" s="8">
        <f t="shared" si="91"/>
        <v>0</v>
      </c>
      <c r="BS101" s="8">
        <f t="shared" si="91"/>
        <v>0</v>
      </c>
      <c r="BT101" s="8">
        <f t="shared" si="91"/>
        <v>0</v>
      </c>
      <c r="BU101" s="8">
        <f t="shared" si="91"/>
        <v>0</v>
      </c>
      <c r="BV101" s="8">
        <f t="shared" si="91"/>
        <v>0</v>
      </c>
      <c r="BW101" s="8">
        <f t="shared" si="91"/>
        <v>0</v>
      </c>
      <c r="BX101" s="8">
        <f t="shared" si="91"/>
        <v>0</v>
      </c>
      <c r="BY101" s="8">
        <f t="shared" si="91"/>
        <v>0</v>
      </c>
      <c r="BZ101" s="8">
        <f t="shared" si="91"/>
        <v>0</v>
      </c>
      <c r="CA101" s="8">
        <f t="shared" si="91"/>
        <v>0</v>
      </c>
      <c r="CB101" s="8">
        <f t="shared" si="91"/>
        <v>0</v>
      </c>
      <c r="CC101" s="8">
        <f t="shared" si="91"/>
        <v>0</v>
      </c>
      <c r="CD101" s="8">
        <f t="shared" si="91"/>
        <v>0</v>
      </c>
      <c r="CE101" s="8">
        <f t="shared" si="91"/>
        <v>0</v>
      </c>
      <c r="CF101" s="8">
        <f t="shared" si="91"/>
        <v>0</v>
      </c>
      <c r="CG101" s="8">
        <f t="shared" si="91"/>
        <v>0</v>
      </c>
      <c r="CH101" s="8">
        <f t="shared" si="91"/>
        <v>0</v>
      </c>
      <c r="CI101" s="8">
        <f t="shared" si="91"/>
        <v>0</v>
      </c>
      <c r="CJ101" s="8">
        <f t="shared" si="91"/>
        <v>0</v>
      </c>
      <c r="CK101" s="8">
        <f t="shared" si="91"/>
        <v>0</v>
      </c>
      <c r="CL101" s="8">
        <f t="shared" si="91"/>
        <v>0</v>
      </c>
      <c r="CM101" s="8">
        <f t="shared" si="91"/>
        <v>0</v>
      </c>
      <c r="CN101" s="8">
        <f t="shared" si="91"/>
        <v>0</v>
      </c>
      <c r="CO101" s="8">
        <f t="shared" si="91"/>
        <v>0</v>
      </c>
      <c r="CP101" s="8">
        <f t="shared" si="91"/>
        <v>0</v>
      </c>
      <c r="CQ101" s="8">
        <f t="shared" si="91"/>
        <v>0</v>
      </c>
      <c r="CR101" s="8">
        <f t="shared" si="91"/>
        <v>0</v>
      </c>
      <c r="CS101" s="8">
        <f t="shared" si="91"/>
        <v>0</v>
      </c>
      <c r="CT101" s="6">
        <f>SUMPRODUCT(B101:CS101,$B$100:$CS$100)/1000</f>
        <v>0</v>
      </c>
      <c r="CV101" s="161"/>
      <c r="CX101" s="237"/>
    </row>
    <row r="102" spans="1:102" s="138" customFormat="1">
      <c r="A102" s="6" t="s">
        <v>14</v>
      </c>
      <c r="B102" s="8">
        <f t="shared" ref="B102:AG102" si="92">B18-B45</f>
        <v>0</v>
      </c>
      <c r="C102" s="8">
        <f t="shared" si="92"/>
        <v>0</v>
      </c>
      <c r="D102" s="8">
        <f t="shared" si="92"/>
        <v>0</v>
      </c>
      <c r="E102" s="8">
        <f t="shared" si="92"/>
        <v>0</v>
      </c>
      <c r="F102" s="8">
        <f t="shared" si="92"/>
        <v>0</v>
      </c>
      <c r="G102" s="8">
        <f t="shared" si="92"/>
        <v>0</v>
      </c>
      <c r="H102" s="8">
        <f t="shared" si="92"/>
        <v>0</v>
      </c>
      <c r="I102" s="8">
        <f t="shared" si="92"/>
        <v>0</v>
      </c>
      <c r="J102" s="8">
        <f t="shared" si="92"/>
        <v>0</v>
      </c>
      <c r="K102" s="8">
        <f t="shared" si="92"/>
        <v>0</v>
      </c>
      <c r="L102" s="8">
        <f t="shared" si="92"/>
        <v>0</v>
      </c>
      <c r="M102" s="8">
        <f t="shared" si="92"/>
        <v>0</v>
      </c>
      <c r="N102" s="8">
        <f t="shared" si="92"/>
        <v>0</v>
      </c>
      <c r="O102" s="8">
        <f t="shared" si="92"/>
        <v>0</v>
      </c>
      <c r="P102" s="8">
        <f t="shared" si="92"/>
        <v>0</v>
      </c>
      <c r="Q102" s="8">
        <f t="shared" si="92"/>
        <v>0</v>
      </c>
      <c r="R102" s="8">
        <f t="shared" si="92"/>
        <v>0</v>
      </c>
      <c r="S102" s="8">
        <f t="shared" si="92"/>
        <v>0</v>
      </c>
      <c r="T102" s="8">
        <f t="shared" si="92"/>
        <v>0</v>
      </c>
      <c r="U102" s="8">
        <f t="shared" si="92"/>
        <v>0</v>
      </c>
      <c r="V102" s="8">
        <f t="shared" si="92"/>
        <v>0</v>
      </c>
      <c r="W102" s="8">
        <f t="shared" si="92"/>
        <v>0</v>
      </c>
      <c r="X102" s="8">
        <f t="shared" si="92"/>
        <v>0</v>
      </c>
      <c r="Y102" s="8">
        <f t="shared" si="92"/>
        <v>0</v>
      </c>
      <c r="Z102" s="8">
        <f t="shared" si="92"/>
        <v>0</v>
      </c>
      <c r="AA102" s="8">
        <f t="shared" si="92"/>
        <v>0</v>
      </c>
      <c r="AB102" s="8">
        <f t="shared" si="92"/>
        <v>0</v>
      </c>
      <c r="AC102" s="8">
        <f t="shared" si="92"/>
        <v>0</v>
      </c>
      <c r="AD102" s="8">
        <f t="shared" si="92"/>
        <v>0</v>
      </c>
      <c r="AE102" s="8">
        <f t="shared" si="92"/>
        <v>0</v>
      </c>
      <c r="AF102" s="8">
        <f t="shared" si="92"/>
        <v>0</v>
      </c>
      <c r="AG102" s="8">
        <f t="shared" si="92"/>
        <v>0</v>
      </c>
      <c r="AH102" s="8">
        <f t="shared" ref="AH102:BM102" si="93">AH18-AH45</f>
        <v>0</v>
      </c>
      <c r="AI102" s="8">
        <f t="shared" si="93"/>
        <v>0</v>
      </c>
      <c r="AJ102" s="8">
        <f t="shared" si="93"/>
        <v>0</v>
      </c>
      <c r="AK102" s="8">
        <f t="shared" si="93"/>
        <v>0</v>
      </c>
      <c r="AL102" s="8">
        <f t="shared" si="93"/>
        <v>0</v>
      </c>
      <c r="AM102" s="8">
        <f t="shared" si="93"/>
        <v>0</v>
      </c>
      <c r="AN102" s="8">
        <f t="shared" si="93"/>
        <v>0</v>
      </c>
      <c r="AO102" s="8">
        <f t="shared" si="93"/>
        <v>0</v>
      </c>
      <c r="AP102" s="8">
        <f t="shared" si="93"/>
        <v>0</v>
      </c>
      <c r="AQ102" s="8">
        <f t="shared" si="93"/>
        <v>0</v>
      </c>
      <c r="AR102" s="8">
        <f t="shared" si="93"/>
        <v>0</v>
      </c>
      <c r="AS102" s="8">
        <f t="shared" si="93"/>
        <v>0</v>
      </c>
      <c r="AT102" s="8">
        <f t="shared" si="93"/>
        <v>0</v>
      </c>
      <c r="AU102" s="8">
        <f t="shared" si="93"/>
        <v>0</v>
      </c>
      <c r="AV102" s="8">
        <f t="shared" si="93"/>
        <v>0</v>
      </c>
      <c r="AW102" s="8">
        <f t="shared" si="93"/>
        <v>0</v>
      </c>
      <c r="AX102" s="8">
        <f t="shared" si="93"/>
        <v>0</v>
      </c>
      <c r="AY102" s="8">
        <f t="shared" si="93"/>
        <v>0</v>
      </c>
      <c r="AZ102" s="8">
        <f t="shared" si="93"/>
        <v>0</v>
      </c>
      <c r="BA102" s="8">
        <f t="shared" si="93"/>
        <v>0</v>
      </c>
      <c r="BB102" s="8">
        <f t="shared" si="93"/>
        <v>0</v>
      </c>
      <c r="BC102" s="8">
        <f t="shared" si="93"/>
        <v>0</v>
      </c>
      <c r="BD102" s="8">
        <f t="shared" si="93"/>
        <v>0</v>
      </c>
      <c r="BE102" s="8">
        <f t="shared" si="93"/>
        <v>0</v>
      </c>
      <c r="BF102" s="8">
        <f t="shared" si="93"/>
        <v>0</v>
      </c>
      <c r="BG102" s="8">
        <f t="shared" si="93"/>
        <v>0</v>
      </c>
      <c r="BH102" s="8">
        <f t="shared" si="93"/>
        <v>0</v>
      </c>
      <c r="BI102" s="8">
        <f t="shared" si="93"/>
        <v>0</v>
      </c>
      <c r="BJ102" s="8">
        <f t="shared" si="93"/>
        <v>0</v>
      </c>
      <c r="BK102" s="8">
        <f t="shared" si="93"/>
        <v>0</v>
      </c>
      <c r="BL102" s="8">
        <f t="shared" si="93"/>
        <v>0</v>
      </c>
      <c r="BM102" s="8">
        <f t="shared" si="93"/>
        <v>0</v>
      </c>
      <c r="BN102" s="8">
        <f t="shared" ref="BN102:CS102" si="94">BN18-BN45</f>
        <v>0</v>
      </c>
      <c r="BO102" s="8">
        <f t="shared" si="94"/>
        <v>0</v>
      </c>
      <c r="BP102" s="8">
        <f t="shared" si="94"/>
        <v>0</v>
      </c>
      <c r="BQ102" s="8">
        <f t="shared" si="94"/>
        <v>0</v>
      </c>
      <c r="BR102" s="8">
        <f t="shared" si="94"/>
        <v>0</v>
      </c>
      <c r="BS102" s="8">
        <f t="shared" si="94"/>
        <v>0</v>
      </c>
      <c r="BT102" s="8">
        <f t="shared" si="94"/>
        <v>0</v>
      </c>
      <c r="BU102" s="8">
        <f t="shared" si="94"/>
        <v>0</v>
      </c>
      <c r="BV102" s="8">
        <f t="shared" si="94"/>
        <v>0</v>
      </c>
      <c r="BW102" s="8">
        <f t="shared" si="94"/>
        <v>0</v>
      </c>
      <c r="BX102" s="8">
        <f t="shared" si="94"/>
        <v>0</v>
      </c>
      <c r="BY102" s="8">
        <f t="shared" si="94"/>
        <v>0</v>
      </c>
      <c r="BZ102" s="8">
        <f t="shared" si="94"/>
        <v>0</v>
      </c>
      <c r="CA102" s="8">
        <f t="shared" si="94"/>
        <v>0</v>
      </c>
      <c r="CB102" s="8">
        <f t="shared" si="94"/>
        <v>0</v>
      </c>
      <c r="CC102" s="8">
        <f t="shared" si="94"/>
        <v>0</v>
      </c>
      <c r="CD102" s="8">
        <f t="shared" si="94"/>
        <v>0</v>
      </c>
      <c r="CE102" s="8">
        <f t="shared" si="94"/>
        <v>0</v>
      </c>
      <c r="CF102" s="8">
        <f t="shared" si="94"/>
        <v>0</v>
      </c>
      <c r="CG102" s="8">
        <f t="shared" si="94"/>
        <v>0</v>
      </c>
      <c r="CH102" s="8">
        <f t="shared" si="94"/>
        <v>0</v>
      </c>
      <c r="CI102" s="8">
        <f t="shared" si="94"/>
        <v>0</v>
      </c>
      <c r="CJ102" s="8">
        <f t="shared" si="94"/>
        <v>0</v>
      </c>
      <c r="CK102" s="8">
        <f t="shared" si="94"/>
        <v>0</v>
      </c>
      <c r="CL102" s="8">
        <f t="shared" si="94"/>
        <v>0</v>
      </c>
      <c r="CM102" s="8">
        <f t="shared" si="94"/>
        <v>0</v>
      </c>
      <c r="CN102" s="8">
        <f t="shared" si="94"/>
        <v>0</v>
      </c>
      <c r="CO102" s="8">
        <f t="shared" si="94"/>
        <v>0</v>
      </c>
      <c r="CP102" s="8">
        <f t="shared" si="94"/>
        <v>0</v>
      </c>
      <c r="CQ102" s="8">
        <f t="shared" si="94"/>
        <v>0</v>
      </c>
      <c r="CR102" s="8">
        <f t="shared" si="94"/>
        <v>0</v>
      </c>
      <c r="CS102" s="8">
        <f t="shared" si="94"/>
        <v>0</v>
      </c>
      <c r="CT102" s="6">
        <f t="shared" ref="CT102" si="95">SUMPRODUCT(B102:CS102,$B$100:$CS$100)/1000</f>
        <v>0</v>
      </c>
      <c r="CU102" s="139"/>
      <c r="CV102" s="5"/>
      <c r="CX102" s="151"/>
    </row>
    <row r="103" spans="1:102" s="137" customFormat="1">
      <c r="A103" s="6" t="s">
        <v>62</v>
      </c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  <c r="AA103" s="8"/>
      <c r="AB103" s="8"/>
      <c r="AC103" s="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  <c r="AY103" s="8"/>
      <c r="AZ103" s="8"/>
      <c r="BA103" s="8"/>
      <c r="BB103" s="8"/>
      <c r="BC103" s="8"/>
      <c r="BD103" s="8"/>
      <c r="BE103" s="8"/>
      <c r="BF103" s="8"/>
      <c r="BG103" s="8"/>
      <c r="BH103" s="8"/>
      <c r="BI103" s="8"/>
      <c r="BJ103" s="8"/>
      <c r="BK103" s="8"/>
      <c r="BL103" s="8"/>
      <c r="BM103" s="8"/>
      <c r="BN103" s="8"/>
      <c r="BO103" s="8"/>
      <c r="BP103" s="8"/>
      <c r="BQ103" s="8"/>
      <c r="BR103" s="8"/>
      <c r="BS103" s="8"/>
      <c r="BT103" s="8"/>
      <c r="BU103" s="8"/>
      <c r="BV103" s="8"/>
      <c r="BW103" s="8"/>
      <c r="BX103" s="8"/>
      <c r="BY103" s="8"/>
      <c r="BZ103" s="8"/>
      <c r="CA103" s="8"/>
      <c r="CB103" s="8"/>
      <c r="CC103" s="8"/>
      <c r="CD103" s="8"/>
      <c r="CE103" s="8"/>
      <c r="CF103" s="8"/>
      <c r="CG103" s="8"/>
      <c r="CH103" s="8"/>
      <c r="CI103" s="8"/>
      <c r="CJ103" s="8"/>
      <c r="CK103" s="8"/>
      <c r="CL103" s="8"/>
      <c r="CM103" s="8"/>
      <c r="CN103" s="8"/>
      <c r="CO103" s="8"/>
      <c r="CP103" s="8"/>
      <c r="CQ103" s="8"/>
      <c r="CR103" s="8"/>
      <c r="CS103" s="8"/>
      <c r="CT103" s="6"/>
      <c r="CU103" s="138"/>
      <c r="CV103" s="5"/>
      <c r="CX103" s="151"/>
    </row>
    <row r="104" spans="1:102">
      <c r="B104" s="4"/>
      <c r="C104" s="4"/>
      <c r="D104" s="4"/>
      <c r="E104" s="4"/>
      <c r="F104" s="4"/>
      <c r="G104" s="4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137"/>
    </row>
    <row r="105" spans="1:102">
      <c r="B105" s="4"/>
      <c r="C105" s="4"/>
      <c r="D105" s="4"/>
      <c r="E105" s="4"/>
      <c r="F105" s="4"/>
      <c r="G105" s="4"/>
      <c r="CV105" s="158"/>
      <c r="CX105" s="234"/>
    </row>
    <row r="106" spans="1:102" s="224" customFormat="1">
      <c r="A106" s="167" t="s">
        <v>63</v>
      </c>
      <c r="B106" s="222"/>
      <c r="C106" s="222"/>
      <c r="D106" s="222"/>
      <c r="E106" s="222"/>
      <c r="F106" s="222"/>
      <c r="G106" s="222"/>
      <c r="H106" s="222"/>
      <c r="I106" s="222"/>
      <c r="J106" s="222"/>
      <c r="K106" s="222"/>
      <c r="L106" s="222"/>
      <c r="M106" s="222"/>
      <c r="N106" s="222"/>
      <c r="O106" s="222"/>
      <c r="P106" s="222"/>
      <c r="Q106" s="222"/>
      <c r="R106" s="222"/>
      <c r="S106" s="222"/>
      <c r="T106" s="222"/>
      <c r="U106" s="222"/>
      <c r="V106" s="222"/>
      <c r="W106" s="222"/>
      <c r="X106" s="222"/>
      <c r="Y106" s="222"/>
      <c r="Z106" s="222"/>
      <c r="AA106" s="222"/>
      <c r="AB106" s="222"/>
      <c r="AC106" s="222"/>
      <c r="AD106" s="222"/>
      <c r="AE106" s="222"/>
      <c r="AF106" s="222"/>
      <c r="AG106" s="222"/>
      <c r="AH106" s="222"/>
      <c r="AI106" s="222"/>
      <c r="AJ106" s="222"/>
      <c r="AK106" s="222"/>
      <c r="AL106" s="222"/>
      <c r="AM106" s="222"/>
      <c r="AN106" s="222"/>
      <c r="AO106" s="222"/>
      <c r="AP106" s="222"/>
      <c r="AQ106" s="222"/>
      <c r="AR106" s="222"/>
      <c r="AS106" s="222"/>
      <c r="AT106" s="222"/>
      <c r="AU106" s="222"/>
      <c r="AV106" s="222"/>
      <c r="AW106" s="222"/>
      <c r="AX106" s="222"/>
      <c r="AY106" s="222"/>
      <c r="AZ106" s="222"/>
      <c r="BA106" s="222"/>
      <c r="BB106" s="222"/>
      <c r="BC106" s="222"/>
      <c r="BD106" s="222"/>
      <c r="BE106" s="222"/>
      <c r="BF106" s="222"/>
      <c r="BG106" s="222"/>
      <c r="BH106" s="222"/>
      <c r="BI106" s="222"/>
      <c r="BJ106" s="222"/>
      <c r="BK106" s="222"/>
      <c r="BL106" s="222"/>
      <c r="BM106" s="222"/>
      <c r="BN106" s="222"/>
      <c r="BO106" s="222"/>
      <c r="BP106" s="222"/>
      <c r="BQ106" s="222"/>
      <c r="BR106" s="222"/>
      <c r="BS106" s="222"/>
      <c r="BT106" s="222"/>
      <c r="BU106" s="222"/>
      <c r="BV106" s="222"/>
      <c r="BW106" s="222"/>
      <c r="BX106" s="222"/>
      <c r="BY106" s="222"/>
      <c r="BZ106" s="222"/>
      <c r="CA106" s="222"/>
      <c r="CB106" s="222"/>
      <c r="CC106" s="222"/>
      <c r="CD106" s="222"/>
      <c r="CE106" s="222"/>
      <c r="CF106" s="222"/>
      <c r="CG106" s="222"/>
      <c r="CH106" s="222"/>
      <c r="CI106" s="222"/>
      <c r="CJ106" s="222"/>
      <c r="CK106" s="222"/>
      <c r="CL106" s="222"/>
      <c r="CM106" s="222"/>
      <c r="CN106" s="222"/>
      <c r="CO106" s="222"/>
      <c r="CP106" s="222"/>
      <c r="CQ106" s="222"/>
      <c r="CR106" s="222"/>
      <c r="CS106" s="222"/>
      <c r="CT106" s="222"/>
      <c r="CV106" s="166"/>
      <c r="CX106" s="243"/>
    </row>
    <row r="107" spans="1:102" hidden="1">
      <c r="A107" s="167" t="s">
        <v>63</v>
      </c>
    </row>
    <row r="108" spans="1:102"/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>
  <sheetPr codeName="Sheet11">
    <tabColor rgb="FFFFFF99"/>
  </sheetPr>
  <dimension ref="A1:CZ124"/>
  <sheetViews>
    <sheetView showGridLines="0" topLeftCell="A79" workbookViewId="0">
      <pane xSplit="1" topLeftCell="CJ1" activePane="topRight" state="frozen"/>
      <selection activeCell="B89" sqref="B89"/>
      <selection pane="topRight" activeCell="B89" sqref="B89:CS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4" width="8.7109375" style="135" customWidth="1"/>
    <col min="105" max="16384" width="8.7109375" style="135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2" ht="15.75" thickBot="1">
      <c r="A2" s="11" t="s">
        <v>26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27</v>
      </c>
      <c r="CU2" s="150"/>
      <c r="CX2" s="234"/>
    </row>
    <row r="3" spans="1:102">
      <c r="A3" s="16" t="s">
        <v>30</v>
      </c>
      <c r="B3" s="17">
        <f t="shared" ref="B3:G3" si="0">B4+B12</f>
        <v>3181.9071194444446</v>
      </c>
      <c r="C3" s="18">
        <f t="shared" si="0"/>
        <v>3181.9071194444446</v>
      </c>
      <c r="D3" s="18">
        <f t="shared" si="0"/>
        <v>3181.9071194444446</v>
      </c>
      <c r="E3" s="18">
        <f t="shared" si="0"/>
        <v>3181.9071194444446</v>
      </c>
      <c r="F3" s="18">
        <f t="shared" si="0"/>
        <v>3181.9071194444446</v>
      </c>
      <c r="G3" s="18">
        <f t="shared" si="0"/>
        <v>3181.9071194444446</v>
      </c>
      <c r="H3" s="18">
        <f t="shared" ref="H3:BS3" si="1">H4+H12</f>
        <v>3181.9071194444446</v>
      </c>
      <c r="I3" s="18">
        <f t="shared" si="1"/>
        <v>3181.9071194444446</v>
      </c>
      <c r="J3" s="18">
        <f t="shared" si="1"/>
        <v>3181.9071194444446</v>
      </c>
      <c r="K3" s="18">
        <f t="shared" si="1"/>
        <v>3181.9071194444446</v>
      </c>
      <c r="L3" s="18">
        <f t="shared" si="1"/>
        <v>3181.9071194444446</v>
      </c>
      <c r="M3" s="18">
        <f t="shared" si="1"/>
        <v>3181.9071194444446</v>
      </c>
      <c r="N3" s="18">
        <f t="shared" si="1"/>
        <v>3181.9071194444446</v>
      </c>
      <c r="O3" s="18">
        <f t="shared" si="1"/>
        <v>3181.9071194444446</v>
      </c>
      <c r="P3" s="18">
        <f t="shared" si="1"/>
        <v>3181.9071194444446</v>
      </c>
      <c r="Q3" s="18">
        <f t="shared" si="1"/>
        <v>3181.9071194444446</v>
      </c>
      <c r="R3" s="18">
        <f t="shared" si="1"/>
        <v>3181.9071194444446</v>
      </c>
      <c r="S3" s="18">
        <f t="shared" si="1"/>
        <v>3181.9071194444446</v>
      </c>
      <c r="T3" s="18">
        <f t="shared" si="1"/>
        <v>3181.9071194444446</v>
      </c>
      <c r="U3" s="18">
        <f t="shared" si="1"/>
        <v>3181.9071194444446</v>
      </c>
      <c r="V3" s="18">
        <f t="shared" si="1"/>
        <v>3181.9071194444446</v>
      </c>
      <c r="W3" s="18">
        <f t="shared" si="1"/>
        <v>3181.9071194444446</v>
      </c>
      <c r="X3" s="18">
        <f t="shared" si="1"/>
        <v>3181.9071194444446</v>
      </c>
      <c r="Y3" s="18">
        <f t="shared" si="1"/>
        <v>3181.9071194444446</v>
      </c>
      <c r="Z3" s="18">
        <f t="shared" si="1"/>
        <v>3181.9071194444446</v>
      </c>
      <c r="AA3" s="18">
        <f t="shared" si="1"/>
        <v>3181.9071194444446</v>
      </c>
      <c r="AB3" s="18">
        <f t="shared" si="1"/>
        <v>3181.9071194444446</v>
      </c>
      <c r="AC3" s="18">
        <f t="shared" si="1"/>
        <v>3181.9071194444446</v>
      </c>
      <c r="AD3" s="18">
        <f t="shared" si="1"/>
        <v>3181.9071194444446</v>
      </c>
      <c r="AE3" s="18">
        <f t="shared" si="1"/>
        <v>3181.9071194444446</v>
      </c>
      <c r="AF3" s="18">
        <f t="shared" si="1"/>
        <v>3181.9071194444446</v>
      </c>
      <c r="AG3" s="18">
        <f t="shared" si="1"/>
        <v>3181.9071194444446</v>
      </c>
      <c r="AH3" s="18">
        <f t="shared" si="1"/>
        <v>3181.9071194444446</v>
      </c>
      <c r="AI3" s="18">
        <f t="shared" si="1"/>
        <v>3181.9071194444446</v>
      </c>
      <c r="AJ3" s="18">
        <f t="shared" si="1"/>
        <v>3181.9071194444446</v>
      </c>
      <c r="AK3" s="18">
        <f t="shared" si="1"/>
        <v>3181.9071194444446</v>
      </c>
      <c r="AL3" s="18">
        <f t="shared" si="1"/>
        <v>3181.9071194444446</v>
      </c>
      <c r="AM3" s="18">
        <f t="shared" si="1"/>
        <v>3181.9071194444446</v>
      </c>
      <c r="AN3" s="18">
        <f t="shared" si="1"/>
        <v>3181.9071194444446</v>
      </c>
      <c r="AO3" s="18">
        <f t="shared" si="1"/>
        <v>3181.9071194444446</v>
      </c>
      <c r="AP3" s="18">
        <f t="shared" si="1"/>
        <v>3181.9071194444446</v>
      </c>
      <c r="AQ3" s="18">
        <f t="shared" si="1"/>
        <v>3181.9071194444446</v>
      </c>
      <c r="AR3" s="18">
        <f t="shared" si="1"/>
        <v>3181.9071194444446</v>
      </c>
      <c r="AS3" s="18">
        <f t="shared" si="1"/>
        <v>3181.9071194444446</v>
      </c>
      <c r="AT3" s="18">
        <f t="shared" si="1"/>
        <v>3181.9071194444446</v>
      </c>
      <c r="AU3" s="18">
        <f t="shared" si="1"/>
        <v>3181.9071194444446</v>
      </c>
      <c r="AV3" s="18">
        <f t="shared" si="1"/>
        <v>3181.9071194444446</v>
      </c>
      <c r="AW3" s="18">
        <f t="shared" si="1"/>
        <v>3181.9071194444446</v>
      </c>
      <c r="AX3" s="18">
        <f t="shared" si="1"/>
        <v>3181.9071194444446</v>
      </c>
      <c r="AY3" s="18">
        <f t="shared" si="1"/>
        <v>3181.9071194444446</v>
      </c>
      <c r="AZ3" s="18">
        <f t="shared" si="1"/>
        <v>3181.9071194444446</v>
      </c>
      <c r="BA3" s="18">
        <f t="shared" si="1"/>
        <v>3181.9071194444446</v>
      </c>
      <c r="BB3" s="18">
        <f t="shared" si="1"/>
        <v>3181.9071194444446</v>
      </c>
      <c r="BC3" s="18">
        <f t="shared" si="1"/>
        <v>3181.9071194444446</v>
      </c>
      <c r="BD3" s="18">
        <f t="shared" si="1"/>
        <v>3181.9071194444446</v>
      </c>
      <c r="BE3" s="18">
        <f t="shared" si="1"/>
        <v>3181.9071194444446</v>
      </c>
      <c r="BF3" s="18">
        <f t="shared" si="1"/>
        <v>3181.9071194444446</v>
      </c>
      <c r="BG3" s="18">
        <f t="shared" si="1"/>
        <v>3181.9071194444446</v>
      </c>
      <c r="BH3" s="18">
        <f t="shared" si="1"/>
        <v>3181.9071194444446</v>
      </c>
      <c r="BI3" s="18">
        <f t="shared" si="1"/>
        <v>3181.9071194444446</v>
      </c>
      <c r="BJ3" s="18">
        <f t="shared" si="1"/>
        <v>3181.9071194444446</v>
      </c>
      <c r="BK3" s="18">
        <f t="shared" si="1"/>
        <v>3181.9071194444446</v>
      </c>
      <c r="BL3" s="18">
        <f t="shared" si="1"/>
        <v>3181.9071194444446</v>
      </c>
      <c r="BM3" s="18">
        <f t="shared" si="1"/>
        <v>3181.9071194444446</v>
      </c>
      <c r="BN3" s="18">
        <f t="shared" si="1"/>
        <v>3181.9071194444446</v>
      </c>
      <c r="BO3" s="18">
        <f t="shared" si="1"/>
        <v>3181.9071194444446</v>
      </c>
      <c r="BP3" s="18">
        <f t="shared" si="1"/>
        <v>3181.9071194444446</v>
      </c>
      <c r="BQ3" s="18">
        <f t="shared" si="1"/>
        <v>3181.9071194444446</v>
      </c>
      <c r="BR3" s="18">
        <f t="shared" si="1"/>
        <v>3181.9071194444446</v>
      </c>
      <c r="BS3" s="18">
        <f t="shared" si="1"/>
        <v>3181.9071194444446</v>
      </c>
      <c r="BT3" s="18">
        <f t="shared" ref="BT3:CS3" si="2">BT4+BT12</f>
        <v>3181.9071194444446</v>
      </c>
      <c r="BU3" s="18">
        <f t="shared" si="2"/>
        <v>3181.9071194444446</v>
      </c>
      <c r="BV3" s="18">
        <f t="shared" si="2"/>
        <v>3181.9071194444446</v>
      </c>
      <c r="BW3" s="18">
        <f t="shared" si="2"/>
        <v>3181.9071194444446</v>
      </c>
      <c r="BX3" s="18">
        <f t="shared" si="2"/>
        <v>3181.9071194444446</v>
      </c>
      <c r="BY3" s="18">
        <f t="shared" si="2"/>
        <v>3181.9071194444446</v>
      </c>
      <c r="BZ3" s="18">
        <f t="shared" si="2"/>
        <v>3181.9071194444446</v>
      </c>
      <c r="CA3" s="18">
        <f t="shared" si="2"/>
        <v>3181.9071194444446</v>
      </c>
      <c r="CB3" s="18">
        <f t="shared" si="2"/>
        <v>3181.9071194444446</v>
      </c>
      <c r="CC3" s="18">
        <f t="shared" si="2"/>
        <v>3181.9071194444446</v>
      </c>
      <c r="CD3" s="18">
        <f t="shared" si="2"/>
        <v>3181.9071194444446</v>
      </c>
      <c r="CE3" s="18">
        <f t="shared" si="2"/>
        <v>3181.9071194444446</v>
      </c>
      <c r="CF3" s="18">
        <f t="shared" si="2"/>
        <v>3181.9071194444446</v>
      </c>
      <c r="CG3" s="18">
        <f t="shared" si="2"/>
        <v>3181.9071194444446</v>
      </c>
      <c r="CH3" s="18">
        <f t="shared" si="2"/>
        <v>3181.9071194444446</v>
      </c>
      <c r="CI3" s="18">
        <f t="shared" si="2"/>
        <v>3181.9071194444446</v>
      </c>
      <c r="CJ3" s="18">
        <f t="shared" si="2"/>
        <v>3181.9071194444446</v>
      </c>
      <c r="CK3" s="18">
        <f t="shared" si="2"/>
        <v>3181.9071194444446</v>
      </c>
      <c r="CL3" s="18">
        <f t="shared" si="2"/>
        <v>3181.9071194444446</v>
      </c>
      <c r="CM3" s="18">
        <f t="shared" si="2"/>
        <v>3181.9071194444446</v>
      </c>
      <c r="CN3" s="18">
        <f t="shared" si="2"/>
        <v>3181.9071194444446</v>
      </c>
      <c r="CO3" s="18">
        <f t="shared" si="2"/>
        <v>3181.9071194444446</v>
      </c>
      <c r="CP3" s="18">
        <f t="shared" si="2"/>
        <v>3181.9071194444446</v>
      </c>
      <c r="CQ3" s="18">
        <f t="shared" si="2"/>
        <v>3181.9071194444446</v>
      </c>
      <c r="CR3" s="18">
        <f t="shared" si="2"/>
        <v>3181.9071194444446</v>
      </c>
      <c r="CS3" s="19">
        <f t="shared" si="2"/>
        <v>3181.9071194444446</v>
      </c>
      <c r="CT3" s="73">
        <f t="shared" ref="CT3:CT19" si="3">SUM(B3:CS3)</f>
        <v>305463.08346666716</v>
      </c>
      <c r="CU3" s="150"/>
      <c r="CW3" s="140"/>
    </row>
    <row r="4" spans="1:102">
      <c r="A4" s="21" t="s">
        <v>31</v>
      </c>
      <c r="B4" s="22">
        <f>SUM(B5:B11)</f>
        <v>3110</v>
      </c>
      <c r="C4" s="23">
        <f t="shared" ref="C4:BN4" si="4">SUM(C5:C11)</f>
        <v>3110</v>
      </c>
      <c r="D4" s="23">
        <f t="shared" si="4"/>
        <v>3110</v>
      </c>
      <c r="E4" s="23">
        <f t="shared" si="4"/>
        <v>3110</v>
      </c>
      <c r="F4" s="23">
        <f t="shared" si="4"/>
        <v>3110</v>
      </c>
      <c r="G4" s="23">
        <f t="shared" si="4"/>
        <v>3110</v>
      </c>
      <c r="H4" s="23">
        <f t="shared" si="4"/>
        <v>3110</v>
      </c>
      <c r="I4" s="23">
        <f t="shared" si="4"/>
        <v>3110</v>
      </c>
      <c r="J4" s="23">
        <f t="shared" si="4"/>
        <v>3110</v>
      </c>
      <c r="K4" s="23">
        <f t="shared" si="4"/>
        <v>3110</v>
      </c>
      <c r="L4" s="23">
        <f t="shared" si="4"/>
        <v>3110</v>
      </c>
      <c r="M4" s="23">
        <f t="shared" si="4"/>
        <v>3110</v>
      </c>
      <c r="N4" s="23">
        <f t="shared" si="4"/>
        <v>3110</v>
      </c>
      <c r="O4" s="23">
        <f t="shared" si="4"/>
        <v>3110</v>
      </c>
      <c r="P4" s="23">
        <f t="shared" si="4"/>
        <v>3110</v>
      </c>
      <c r="Q4" s="23">
        <f t="shared" si="4"/>
        <v>3110</v>
      </c>
      <c r="R4" s="23">
        <f t="shared" si="4"/>
        <v>3110</v>
      </c>
      <c r="S4" s="23">
        <f t="shared" si="4"/>
        <v>3110</v>
      </c>
      <c r="T4" s="23">
        <f t="shared" si="4"/>
        <v>3110</v>
      </c>
      <c r="U4" s="23">
        <f t="shared" si="4"/>
        <v>3110</v>
      </c>
      <c r="V4" s="23">
        <f t="shared" si="4"/>
        <v>3110</v>
      </c>
      <c r="W4" s="23">
        <f t="shared" si="4"/>
        <v>3110</v>
      </c>
      <c r="X4" s="23">
        <f t="shared" si="4"/>
        <v>3110</v>
      </c>
      <c r="Y4" s="23">
        <f t="shared" si="4"/>
        <v>3110</v>
      </c>
      <c r="Z4" s="23">
        <f t="shared" si="4"/>
        <v>3110</v>
      </c>
      <c r="AA4" s="23">
        <f t="shared" si="4"/>
        <v>3110</v>
      </c>
      <c r="AB4" s="23">
        <f t="shared" si="4"/>
        <v>3110</v>
      </c>
      <c r="AC4" s="23">
        <f t="shared" si="4"/>
        <v>3110</v>
      </c>
      <c r="AD4" s="23">
        <f t="shared" si="4"/>
        <v>3110</v>
      </c>
      <c r="AE4" s="23">
        <f t="shared" si="4"/>
        <v>3110</v>
      </c>
      <c r="AF4" s="23">
        <f t="shared" si="4"/>
        <v>3110</v>
      </c>
      <c r="AG4" s="23">
        <f t="shared" si="4"/>
        <v>3110</v>
      </c>
      <c r="AH4" s="23">
        <f t="shared" si="4"/>
        <v>3110</v>
      </c>
      <c r="AI4" s="23">
        <f t="shared" si="4"/>
        <v>3110</v>
      </c>
      <c r="AJ4" s="23">
        <f t="shared" si="4"/>
        <v>3110</v>
      </c>
      <c r="AK4" s="23">
        <f t="shared" si="4"/>
        <v>3110</v>
      </c>
      <c r="AL4" s="23">
        <f t="shared" si="4"/>
        <v>3110</v>
      </c>
      <c r="AM4" s="23">
        <f t="shared" si="4"/>
        <v>3110</v>
      </c>
      <c r="AN4" s="23">
        <f t="shared" si="4"/>
        <v>3110</v>
      </c>
      <c r="AO4" s="23">
        <f t="shared" si="4"/>
        <v>3110</v>
      </c>
      <c r="AP4" s="23">
        <f t="shared" si="4"/>
        <v>3110</v>
      </c>
      <c r="AQ4" s="23">
        <f t="shared" si="4"/>
        <v>3110</v>
      </c>
      <c r="AR4" s="23">
        <f t="shared" si="4"/>
        <v>3110</v>
      </c>
      <c r="AS4" s="23">
        <f t="shared" si="4"/>
        <v>3110</v>
      </c>
      <c r="AT4" s="23">
        <f t="shared" si="4"/>
        <v>3110</v>
      </c>
      <c r="AU4" s="23">
        <f t="shared" si="4"/>
        <v>3110</v>
      </c>
      <c r="AV4" s="23">
        <f t="shared" si="4"/>
        <v>3110</v>
      </c>
      <c r="AW4" s="23">
        <f t="shared" si="4"/>
        <v>3110</v>
      </c>
      <c r="AX4" s="23">
        <f t="shared" si="4"/>
        <v>3110</v>
      </c>
      <c r="AY4" s="23">
        <f t="shared" si="4"/>
        <v>3110</v>
      </c>
      <c r="AZ4" s="23">
        <f t="shared" si="4"/>
        <v>3110</v>
      </c>
      <c r="BA4" s="23">
        <f t="shared" si="4"/>
        <v>3110</v>
      </c>
      <c r="BB4" s="23">
        <f t="shared" si="4"/>
        <v>3110</v>
      </c>
      <c r="BC4" s="23">
        <f t="shared" si="4"/>
        <v>3110</v>
      </c>
      <c r="BD4" s="23">
        <f t="shared" si="4"/>
        <v>3110</v>
      </c>
      <c r="BE4" s="23">
        <f t="shared" si="4"/>
        <v>3110</v>
      </c>
      <c r="BF4" s="23">
        <f t="shared" si="4"/>
        <v>3110</v>
      </c>
      <c r="BG4" s="23">
        <f t="shared" si="4"/>
        <v>3110</v>
      </c>
      <c r="BH4" s="23">
        <f t="shared" si="4"/>
        <v>3110</v>
      </c>
      <c r="BI4" s="23">
        <f t="shared" si="4"/>
        <v>3110</v>
      </c>
      <c r="BJ4" s="23">
        <f t="shared" si="4"/>
        <v>3110</v>
      </c>
      <c r="BK4" s="23">
        <f t="shared" si="4"/>
        <v>3110</v>
      </c>
      <c r="BL4" s="23">
        <f t="shared" si="4"/>
        <v>3110</v>
      </c>
      <c r="BM4" s="23">
        <f t="shared" si="4"/>
        <v>3110</v>
      </c>
      <c r="BN4" s="23">
        <f t="shared" si="4"/>
        <v>3110</v>
      </c>
      <c r="BO4" s="23">
        <f t="shared" ref="BO4:CS4" si="5">SUM(BO5:BO11)</f>
        <v>3110</v>
      </c>
      <c r="BP4" s="23">
        <f t="shared" si="5"/>
        <v>3110</v>
      </c>
      <c r="BQ4" s="23">
        <f t="shared" si="5"/>
        <v>3110</v>
      </c>
      <c r="BR4" s="23">
        <f t="shared" si="5"/>
        <v>3110</v>
      </c>
      <c r="BS4" s="23">
        <f t="shared" si="5"/>
        <v>3110</v>
      </c>
      <c r="BT4" s="23">
        <f t="shared" si="5"/>
        <v>3110</v>
      </c>
      <c r="BU4" s="23">
        <f t="shared" si="5"/>
        <v>3110</v>
      </c>
      <c r="BV4" s="23">
        <f t="shared" si="5"/>
        <v>3110</v>
      </c>
      <c r="BW4" s="23">
        <f t="shared" si="5"/>
        <v>3110</v>
      </c>
      <c r="BX4" s="23">
        <f t="shared" si="5"/>
        <v>3110</v>
      </c>
      <c r="BY4" s="23">
        <f t="shared" si="5"/>
        <v>3110</v>
      </c>
      <c r="BZ4" s="23">
        <f t="shared" si="5"/>
        <v>3110</v>
      </c>
      <c r="CA4" s="23">
        <f t="shared" si="5"/>
        <v>3110</v>
      </c>
      <c r="CB4" s="23">
        <f t="shared" si="5"/>
        <v>3110</v>
      </c>
      <c r="CC4" s="23">
        <f t="shared" si="5"/>
        <v>3110</v>
      </c>
      <c r="CD4" s="23">
        <f t="shared" si="5"/>
        <v>3110</v>
      </c>
      <c r="CE4" s="23">
        <f t="shared" si="5"/>
        <v>3110</v>
      </c>
      <c r="CF4" s="23">
        <f t="shared" si="5"/>
        <v>3110</v>
      </c>
      <c r="CG4" s="23">
        <f t="shared" si="5"/>
        <v>3110</v>
      </c>
      <c r="CH4" s="23">
        <f t="shared" si="5"/>
        <v>3110</v>
      </c>
      <c r="CI4" s="23">
        <f t="shared" si="5"/>
        <v>3110</v>
      </c>
      <c r="CJ4" s="23">
        <f t="shared" si="5"/>
        <v>3110</v>
      </c>
      <c r="CK4" s="23">
        <f t="shared" si="5"/>
        <v>3110</v>
      </c>
      <c r="CL4" s="23">
        <f t="shared" si="5"/>
        <v>3110</v>
      </c>
      <c r="CM4" s="23">
        <f t="shared" si="5"/>
        <v>3110</v>
      </c>
      <c r="CN4" s="23">
        <f t="shared" si="5"/>
        <v>3110</v>
      </c>
      <c r="CO4" s="23">
        <f t="shared" si="5"/>
        <v>3110</v>
      </c>
      <c r="CP4" s="23">
        <f t="shared" si="5"/>
        <v>3110</v>
      </c>
      <c r="CQ4" s="23">
        <f t="shared" si="5"/>
        <v>3110</v>
      </c>
      <c r="CR4" s="23">
        <f t="shared" si="5"/>
        <v>3110</v>
      </c>
      <c r="CS4" s="24">
        <f t="shared" si="5"/>
        <v>3110</v>
      </c>
      <c r="CT4" s="30">
        <f t="shared" si="3"/>
        <v>298560</v>
      </c>
      <c r="CU4" s="152"/>
      <c r="CW4" s="140"/>
    </row>
    <row r="5" spans="1:102">
      <c r="A5" s="26" t="s">
        <v>32</v>
      </c>
      <c r="B5" s="27">
        <v>0</v>
      </c>
      <c r="C5" s="28">
        <v>0</v>
      </c>
      <c r="D5" s="28">
        <v>0</v>
      </c>
      <c r="E5" s="28">
        <v>0</v>
      </c>
      <c r="F5" s="28">
        <v>0</v>
      </c>
      <c r="G5" s="28">
        <v>0</v>
      </c>
      <c r="H5" s="28">
        <v>0</v>
      </c>
      <c r="I5" s="28">
        <v>0</v>
      </c>
      <c r="J5" s="28">
        <v>0</v>
      </c>
      <c r="K5" s="28">
        <v>0</v>
      </c>
      <c r="L5" s="28">
        <v>0</v>
      </c>
      <c r="M5" s="28">
        <v>0</v>
      </c>
      <c r="N5" s="28">
        <v>0</v>
      </c>
      <c r="O5" s="28">
        <v>0</v>
      </c>
      <c r="P5" s="28">
        <v>0</v>
      </c>
      <c r="Q5" s="28">
        <v>0</v>
      </c>
      <c r="R5" s="28">
        <v>0</v>
      </c>
      <c r="S5" s="28">
        <v>0</v>
      </c>
      <c r="T5" s="28">
        <v>0</v>
      </c>
      <c r="U5" s="28">
        <v>0</v>
      </c>
      <c r="V5" s="28">
        <v>0</v>
      </c>
      <c r="W5" s="28">
        <v>0</v>
      </c>
      <c r="X5" s="28">
        <v>0</v>
      </c>
      <c r="Y5" s="28">
        <v>0</v>
      </c>
      <c r="Z5" s="28">
        <v>0</v>
      </c>
      <c r="AA5" s="28">
        <v>0</v>
      </c>
      <c r="AB5" s="28">
        <v>0</v>
      </c>
      <c r="AC5" s="28">
        <v>0</v>
      </c>
      <c r="AD5" s="28">
        <v>0</v>
      </c>
      <c r="AE5" s="28">
        <v>0</v>
      </c>
      <c r="AF5" s="28">
        <v>0</v>
      </c>
      <c r="AG5" s="28">
        <v>0</v>
      </c>
      <c r="AH5" s="28">
        <v>0</v>
      </c>
      <c r="AI5" s="28">
        <v>0</v>
      </c>
      <c r="AJ5" s="28">
        <v>0</v>
      </c>
      <c r="AK5" s="28">
        <v>0</v>
      </c>
      <c r="AL5" s="28">
        <v>0</v>
      </c>
      <c r="AM5" s="28">
        <v>0</v>
      </c>
      <c r="AN5" s="28">
        <v>0</v>
      </c>
      <c r="AO5" s="28">
        <v>0</v>
      </c>
      <c r="AP5" s="28">
        <v>0</v>
      </c>
      <c r="AQ5" s="28">
        <v>0</v>
      </c>
      <c r="AR5" s="28">
        <v>0</v>
      </c>
      <c r="AS5" s="28">
        <v>0</v>
      </c>
      <c r="AT5" s="28">
        <v>0</v>
      </c>
      <c r="AU5" s="28">
        <v>0</v>
      </c>
      <c r="AV5" s="28">
        <v>0</v>
      </c>
      <c r="AW5" s="28">
        <v>0</v>
      </c>
      <c r="AX5" s="28">
        <v>0</v>
      </c>
      <c r="AY5" s="28">
        <v>0</v>
      </c>
      <c r="AZ5" s="28">
        <v>0</v>
      </c>
      <c r="BA5" s="28">
        <v>0</v>
      </c>
      <c r="BB5" s="28">
        <v>0</v>
      </c>
      <c r="BC5" s="28">
        <v>0</v>
      </c>
      <c r="BD5" s="28">
        <v>0</v>
      </c>
      <c r="BE5" s="28">
        <v>0</v>
      </c>
      <c r="BF5" s="28">
        <v>0</v>
      </c>
      <c r="BG5" s="28">
        <v>0</v>
      </c>
      <c r="BH5" s="28">
        <v>0</v>
      </c>
      <c r="BI5" s="28">
        <v>0</v>
      </c>
      <c r="BJ5" s="28">
        <v>0</v>
      </c>
      <c r="BK5" s="28">
        <v>0</v>
      </c>
      <c r="BL5" s="28">
        <v>0</v>
      </c>
      <c r="BM5" s="28">
        <v>0</v>
      </c>
      <c r="BN5" s="28">
        <v>0</v>
      </c>
      <c r="BO5" s="28">
        <v>0</v>
      </c>
      <c r="BP5" s="28">
        <v>0</v>
      </c>
      <c r="BQ5" s="28">
        <v>0</v>
      </c>
      <c r="BR5" s="28">
        <v>0</v>
      </c>
      <c r="BS5" s="28">
        <v>0</v>
      </c>
      <c r="BT5" s="28">
        <v>0</v>
      </c>
      <c r="BU5" s="28">
        <v>0</v>
      </c>
      <c r="BV5" s="28">
        <v>0</v>
      </c>
      <c r="BW5" s="28">
        <v>0</v>
      </c>
      <c r="BX5" s="28">
        <v>0</v>
      </c>
      <c r="BY5" s="28">
        <v>0</v>
      </c>
      <c r="BZ5" s="28">
        <v>0</v>
      </c>
      <c r="CA5" s="28">
        <v>0</v>
      </c>
      <c r="CB5" s="28">
        <v>0</v>
      </c>
      <c r="CC5" s="28">
        <v>0</v>
      </c>
      <c r="CD5" s="28">
        <v>0</v>
      </c>
      <c r="CE5" s="28">
        <v>0</v>
      </c>
      <c r="CF5" s="28">
        <v>0</v>
      </c>
      <c r="CG5" s="28">
        <v>0</v>
      </c>
      <c r="CH5" s="28">
        <v>0</v>
      </c>
      <c r="CI5" s="28">
        <v>0</v>
      </c>
      <c r="CJ5" s="28">
        <v>0</v>
      </c>
      <c r="CK5" s="28">
        <v>0</v>
      </c>
      <c r="CL5" s="28">
        <v>0</v>
      </c>
      <c r="CM5" s="28">
        <v>0</v>
      </c>
      <c r="CN5" s="28">
        <v>0</v>
      </c>
      <c r="CO5" s="28">
        <v>0</v>
      </c>
      <c r="CP5" s="28">
        <v>0</v>
      </c>
      <c r="CQ5" s="28">
        <v>0</v>
      </c>
      <c r="CR5" s="28">
        <v>0</v>
      </c>
      <c r="CS5" s="29">
        <v>0</v>
      </c>
      <c r="CT5" s="30">
        <f t="shared" si="3"/>
        <v>0</v>
      </c>
      <c r="CU5" s="152"/>
      <c r="CW5" s="140"/>
    </row>
    <row r="6" spans="1:102">
      <c r="A6" s="30" t="s">
        <v>33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3"/>
        <v>54720</v>
      </c>
      <c r="CU6" s="152"/>
      <c r="CW6" s="140"/>
    </row>
    <row r="7" spans="1:102">
      <c r="A7" s="30" t="s">
        <v>34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30">
        <f t="shared" si="3"/>
        <v>96000</v>
      </c>
      <c r="CU7" s="152"/>
      <c r="CW7" s="140"/>
    </row>
    <row r="8" spans="1:102">
      <c r="A8" s="30" t="s">
        <v>35</v>
      </c>
      <c r="B8" s="31">
        <v>385</v>
      </c>
      <c r="C8" s="32">
        <v>385</v>
      </c>
      <c r="D8" s="32">
        <v>385</v>
      </c>
      <c r="E8" s="32">
        <v>385</v>
      </c>
      <c r="F8" s="32">
        <v>385</v>
      </c>
      <c r="G8" s="32">
        <v>385</v>
      </c>
      <c r="H8" s="32">
        <v>385</v>
      </c>
      <c r="I8" s="32">
        <v>385</v>
      </c>
      <c r="J8" s="32">
        <v>385</v>
      </c>
      <c r="K8" s="32">
        <v>385</v>
      </c>
      <c r="L8" s="32">
        <v>385</v>
      </c>
      <c r="M8" s="32">
        <v>385</v>
      </c>
      <c r="N8" s="32">
        <v>385</v>
      </c>
      <c r="O8" s="32">
        <v>385</v>
      </c>
      <c r="P8" s="32">
        <v>385</v>
      </c>
      <c r="Q8" s="32">
        <v>385</v>
      </c>
      <c r="R8" s="32">
        <v>385</v>
      </c>
      <c r="S8" s="32">
        <v>385</v>
      </c>
      <c r="T8" s="32">
        <v>385</v>
      </c>
      <c r="U8" s="32">
        <v>385</v>
      </c>
      <c r="V8" s="32">
        <v>385</v>
      </c>
      <c r="W8" s="32">
        <v>385</v>
      </c>
      <c r="X8" s="32">
        <v>385</v>
      </c>
      <c r="Y8" s="32">
        <v>385</v>
      </c>
      <c r="Z8" s="32">
        <v>385</v>
      </c>
      <c r="AA8" s="32">
        <v>385</v>
      </c>
      <c r="AB8" s="32">
        <v>385</v>
      </c>
      <c r="AC8" s="32">
        <v>385</v>
      </c>
      <c r="AD8" s="32">
        <v>385</v>
      </c>
      <c r="AE8" s="32">
        <v>385</v>
      </c>
      <c r="AF8" s="32">
        <v>385</v>
      </c>
      <c r="AG8" s="32">
        <v>385</v>
      </c>
      <c r="AH8" s="32">
        <v>385</v>
      </c>
      <c r="AI8" s="32">
        <v>385</v>
      </c>
      <c r="AJ8" s="32">
        <v>385</v>
      </c>
      <c r="AK8" s="32">
        <v>385</v>
      </c>
      <c r="AL8" s="32">
        <v>385</v>
      </c>
      <c r="AM8" s="32">
        <v>385</v>
      </c>
      <c r="AN8" s="32">
        <v>385</v>
      </c>
      <c r="AO8" s="32">
        <v>385</v>
      </c>
      <c r="AP8" s="32">
        <v>385</v>
      </c>
      <c r="AQ8" s="32">
        <v>385</v>
      </c>
      <c r="AR8" s="32">
        <v>385</v>
      </c>
      <c r="AS8" s="32">
        <v>385</v>
      </c>
      <c r="AT8" s="32">
        <v>385</v>
      </c>
      <c r="AU8" s="32">
        <v>385</v>
      </c>
      <c r="AV8" s="32">
        <v>385</v>
      </c>
      <c r="AW8" s="32">
        <v>385</v>
      </c>
      <c r="AX8" s="32">
        <v>385</v>
      </c>
      <c r="AY8" s="32">
        <v>385</v>
      </c>
      <c r="AZ8" s="32">
        <v>385</v>
      </c>
      <c r="BA8" s="32">
        <v>385</v>
      </c>
      <c r="BB8" s="32">
        <v>385</v>
      </c>
      <c r="BC8" s="32">
        <v>385</v>
      </c>
      <c r="BD8" s="32">
        <v>385</v>
      </c>
      <c r="BE8" s="32">
        <v>385</v>
      </c>
      <c r="BF8" s="32">
        <v>385</v>
      </c>
      <c r="BG8" s="32">
        <v>385</v>
      </c>
      <c r="BH8" s="32">
        <v>385</v>
      </c>
      <c r="BI8" s="32">
        <v>385</v>
      </c>
      <c r="BJ8" s="32">
        <v>385</v>
      </c>
      <c r="BK8" s="32">
        <v>385</v>
      </c>
      <c r="BL8" s="32">
        <v>385</v>
      </c>
      <c r="BM8" s="32">
        <v>385</v>
      </c>
      <c r="BN8" s="32">
        <v>385</v>
      </c>
      <c r="BO8" s="32">
        <v>385</v>
      </c>
      <c r="BP8" s="32">
        <v>385</v>
      </c>
      <c r="BQ8" s="32">
        <v>385</v>
      </c>
      <c r="BR8" s="32">
        <v>385</v>
      </c>
      <c r="BS8" s="32">
        <v>385</v>
      </c>
      <c r="BT8" s="32">
        <v>385</v>
      </c>
      <c r="BU8" s="32">
        <v>385</v>
      </c>
      <c r="BV8" s="32">
        <v>385</v>
      </c>
      <c r="BW8" s="32">
        <v>385</v>
      </c>
      <c r="BX8" s="32">
        <v>385</v>
      </c>
      <c r="BY8" s="32">
        <v>385</v>
      </c>
      <c r="BZ8" s="32">
        <v>385</v>
      </c>
      <c r="CA8" s="32">
        <v>385</v>
      </c>
      <c r="CB8" s="32">
        <v>385</v>
      </c>
      <c r="CC8" s="32">
        <v>385</v>
      </c>
      <c r="CD8" s="32">
        <v>385</v>
      </c>
      <c r="CE8" s="32">
        <v>385</v>
      </c>
      <c r="CF8" s="32">
        <v>385</v>
      </c>
      <c r="CG8" s="32">
        <v>385</v>
      </c>
      <c r="CH8" s="32">
        <v>385</v>
      </c>
      <c r="CI8" s="32">
        <v>385</v>
      </c>
      <c r="CJ8" s="32">
        <v>385</v>
      </c>
      <c r="CK8" s="32">
        <v>385</v>
      </c>
      <c r="CL8" s="32">
        <v>385</v>
      </c>
      <c r="CM8" s="32">
        <v>385</v>
      </c>
      <c r="CN8" s="32">
        <v>385</v>
      </c>
      <c r="CO8" s="32">
        <v>385</v>
      </c>
      <c r="CP8" s="32">
        <v>385</v>
      </c>
      <c r="CQ8" s="32">
        <v>385</v>
      </c>
      <c r="CR8" s="32">
        <v>385</v>
      </c>
      <c r="CS8" s="33">
        <v>385</v>
      </c>
      <c r="CT8" s="30">
        <f t="shared" si="3"/>
        <v>36960</v>
      </c>
      <c r="CU8" s="152"/>
      <c r="CW8" s="140"/>
    </row>
    <row r="9" spans="1:102">
      <c r="A9" s="30" t="s">
        <v>36</v>
      </c>
      <c r="B9" s="31">
        <v>415</v>
      </c>
      <c r="C9" s="32">
        <v>415</v>
      </c>
      <c r="D9" s="32">
        <v>415</v>
      </c>
      <c r="E9" s="32">
        <v>415</v>
      </c>
      <c r="F9" s="32">
        <v>415</v>
      </c>
      <c r="G9" s="32">
        <v>415</v>
      </c>
      <c r="H9" s="32">
        <v>415</v>
      </c>
      <c r="I9" s="32">
        <v>415</v>
      </c>
      <c r="J9" s="32">
        <v>415</v>
      </c>
      <c r="K9" s="32">
        <v>415</v>
      </c>
      <c r="L9" s="32">
        <v>415</v>
      </c>
      <c r="M9" s="32">
        <v>415</v>
      </c>
      <c r="N9" s="32">
        <v>415</v>
      </c>
      <c r="O9" s="32">
        <v>415</v>
      </c>
      <c r="P9" s="32">
        <v>415</v>
      </c>
      <c r="Q9" s="32">
        <v>415</v>
      </c>
      <c r="R9" s="32">
        <v>415</v>
      </c>
      <c r="S9" s="32">
        <v>415</v>
      </c>
      <c r="T9" s="32">
        <v>415</v>
      </c>
      <c r="U9" s="32">
        <v>415</v>
      </c>
      <c r="V9" s="32">
        <v>415</v>
      </c>
      <c r="W9" s="32">
        <v>415</v>
      </c>
      <c r="X9" s="32">
        <v>415</v>
      </c>
      <c r="Y9" s="32">
        <v>415</v>
      </c>
      <c r="Z9" s="32">
        <v>415</v>
      </c>
      <c r="AA9" s="32">
        <v>415</v>
      </c>
      <c r="AB9" s="32">
        <v>415</v>
      </c>
      <c r="AC9" s="32">
        <v>415</v>
      </c>
      <c r="AD9" s="32">
        <v>415</v>
      </c>
      <c r="AE9" s="32">
        <v>415</v>
      </c>
      <c r="AF9" s="32">
        <v>415</v>
      </c>
      <c r="AG9" s="32">
        <v>415</v>
      </c>
      <c r="AH9" s="32">
        <v>415</v>
      </c>
      <c r="AI9" s="32">
        <v>415</v>
      </c>
      <c r="AJ9" s="32">
        <v>415</v>
      </c>
      <c r="AK9" s="32">
        <v>415</v>
      </c>
      <c r="AL9" s="32">
        <v>415</v>
      </c>
      <c r="AM9" s="32">
        <v>415</v>
      </c>
      <c r="AN9" s="32">
        <v>415</v>
      </c>
      <c r="AO9" s="32">
        <v>415</v>
      </c>
      <c r="AP9" s="32">
        <v>415</v>
      </c>
      <c r="AQ9" s="32">
        <v>415</v>
      </c>
      <c r="AR9" s="32">
        <v>415</v>
      </c>
      <c r="AS9" s="32">
        <v>415</v>
      </c>
      <c r="AT9" s="32">
        <v>415</v>
      </c>
      <c r="AU9" s="32">
        <v>415</v>
      </c>
      <c r="AV9" s="32">
        <v>415</v>
      </c>
      <c r="AW9" s="32">
        <v>415</v>
      </c>
      <c r="AX9" s="32">
        <v>415</v>
      </c>
      <c r="AY9" s="32">
        <v>415</v>
      </c>
      <c r="AZ9" s="32">
        <v>415</v>
      </c>
      <c r="BA9" s="32">
        <v>415</v>
      </c>
      <c r="BB9" s="32">
        <v>415</v>
      </c>
      <c r="BC9" s="32">
        <v>415</v>
      </c>
      <c r="BD9" s="32">
        <v>415</v>
      </c>
      <c r="BE9" s="32">
        <v>415</v>
      </c>
      <c r="BF9" s="32">
        <v>415</v>
      </c>
      <c r="BG9" s="32">
        <v>415</v>
      </c>
      <c r="BH9" s="32">
        <v>415</v>
      </c>
      <c r="BI9" s="32">
        <v>415</v>
      </c>
      <c r="BJ9" s="32">
        <v>415</v>
      </c>
      <c r="BK9" s="32">
        <v>415</v>
      </c>
      <c r="BL9" s="32">
        <v>415</v>
      </c>
      <c r="BM9" s="32">
        <v>415</v>
      </c>
      <c r="BN9" s="32">
        <v>415</v>
      </c>
      <c r="BO9" s="32">
        <v>415</v>
      </c>
      <c r="BP9" s="32">
        <v>415</v>
      </c>
      <c r="BQ9" s="32">
        <v>415</v>
      </c>
      <c r="BR9" s="32">
        <v>415</v>
      </c>
      <c r="BS9" s="32">
        <v>415</v>
      </c>
      <c r="BT9" s="32">
        <v>415</v>
      </c>
      <c r="BU9" s="32">
        <v>415</v>
      </c>
      <c r="BV9" s="32">
        <v>415</v>
      </c>
      <c r="BW9" s="32">
        <v>415</v>
      </c>
      <c r="BX9" s="32">
        <v>415</v>
      </c>
      <c r="BY9" s="32">
        <v>415</v>
      </c>
      <c r="BZ9" s="32">
        <v>415</v>
      </c>
      <c r="CA9" s="32">
        <v>415</v>
      </c>
      <c r="CB9" s="32">
        <v>415</v>
      </c>
      <c r="CC9" s="32">
        <v>415</v>
      </c>
      <c r="CD9" s="32">
        <v>415</v>
      </c>
      <c r="CE9" s="32">
        <v>415</v>
      </c>
      <c r="CF9" s="32">
        <v>415</v>
      </c>
      <c r="CG9" s="32">
        <v>415</v>
      </c>
      <c r="CH9" s="32">
        <v>415</v>
      </c>
      <c r="CI9" s="32">
        <v>415</v>
      </c>
      <c r="CJ9" s="32">
        <v>415</v>
      </c>
      <c r="CK9" s="32">
        <v>415</v>
      </c>
      <c r="CL9" s="32">
        <v>415</v>
      </c>
      <c r="CM9" s="32">
        <v>415</v>
      </c>
      <c r="CN9" s="32">
        <v>415</v>
      </c>
      <c r="CO9" s="32">
        <v>415</v>
      </c>
      <c r="CP9" s="32">
        <v>415</v>
      </c>
      <c r="CQ9" s="32">
        <v>415</v>
      </c>
      <c r="CR9" s="32">
        <v>415</v>
      </c>
      <c r="CS9" s="33">
        <v>415</v>
      </c>
      <c r="CT9" s="30">
        <f t="shared" si="3"/>
        <v>39840</v>
      </c>
      <c r="CU9" s="152"/>
      <c r="CW9" s="140"/>
    </row>
    <row r="10" spans="1:102">
      <c r="A10" s="30" t="s">
        <v>37</v>
      </c>
      <c r="B10" s="31">
        <v>700</v>
      </c>
      <c r="C10" s="32">
        <v>700</v>
      </c>
      <c r="D10" s="32">
        <v>700</v>
      </c>
      <c r="E10" s="32">
        <v>700</v>
      </c>
      <c r="F10" s="32">
        <v>700</v>
      </c>
      <c r="G10" s="32">
        <v>700</v>
      </c>
      <c r="H10" s="32">
        <v>700</v>
      </c>
      <c r="I10" s="32">
        <v>700</v>
      </c>
      <c r="J10" s="32">
        <v>700</v>
      </c>
      <c r="K10" s="32">
        <v>700</v>
      </c>
      <c r="L10" s="32">
        <v>700</v>
      </c>
      <c r="M10" s="32">
        <v>700</v>
      </c>
      <c r="N10" s="32">
        <v>700</v>
      </c>
      <c r="O10" s="32">
        <v>700</v>
      </c>
      <c r="P10" s="32">
        <v>700</v>
      </c>
      <c r="Q10" s="32">
        <v>700</v>
      </c>
      <c r="R10" s="32">
        <v>700</v>
      </c>
      <c r="S10" s="32">
        <v>700</v>
      </c>
      <c r="T10" s="32">
        <v>700</v>
      </c>
      <c r="U10" s="32">
        <v>700</v>
      </c>
      <c r="V10" s="32">
        <v>700</v>
      </c>
      <c r="W10" s="32">
        <v>700</v>
      </c>
      <c r="X10" s="32">
        <v>700</v>
      </c>
      <c r="Y10" s="32">
        <v>700</v>
      </c>
      <c r="Z10" s="32">
        <v>700</v>
      </c>
      <c r="AA10" s="32">
        <v>700</v>
      </c>
      <c r="AB10" s="32">
        <v>700</v>
      </c>
      <c r="AC10" s="32">
        <v>700</v>
      </c>
      <c r="AD10" s="32">
        <v>700</v>
      </c>
      <c r="AE10" s="32">
        <v>700</v>
      </c>
      <c r="AF10" s="32">
        <v>700</v>
      </c>
      <c r="AG10" s="32">
        <v>700</v>
      </c>
      <c r="AH10" s="32">
        <v>700</v>
      </c>
      <c r="AI10" s="32">
        <v>700</v>
      </c>
      <c r="AJ10" s="32">
        <v>700</v>
      </c>
      <c r="AK10" s="32">
        <v>700</v>
      </c>
      <c r="AL10" s="32">
        <v>700</v>
      </c>
      <c r="AM10" s="32">
        <v>700</v>
      </c>
      <c r="AN10" s="32">
        <v>700</v>
      </c>
      <c r="AO10" s="32">
        <v>700</v>
      </c>
      <c r="AP10" s="32">
        <v>700</v>
      </c>
      <c r="AQ10" s="32">
        <v>700</v>
      </c>
      <c r="AR10" s="32">
        <v>700</v>
      </c>
      <c r="AS10" s="32">
        <v>700</v>
      </c>
      <c r="AT10" s="32">
        <v>700</v>
      </c>
      <c r="AU10" s="32">
        <v>700</v>
      </c>
      <c r="AV10" s="32">
        <v>700</v>
      </c>
      <c r="AW10" s="32">
        <v>700</v>
      </c>
      <c r="AX10" s="32">
        <v>700</v>
      </c>
      <c r="AY10" s="32">
        <v>700</v>
      </c>
      <c r="AZ10" s="32">
        <v>700</v>
      </c>
      <c r="BA10" s="32">
        <v>700</v>
      </c>
      <c r="BB10" s="32">
        <v>700</v>
      </c>
      <c r="BC10" s="32">
        <v>700</v>
      </c>
      <c r="BD10" s="32">
        <v>700</v>
      </c>
      <c r="BE10" s="32">
        <v>700</v>
      </c>
      <c r="BF10" s="32">
        <v>700</v>
      </c>
      <c r="BG10" s="32">
        <v>700</v>
      </c>
      <c r="BH10" s="32">
        <v>700</v>
      </c>
      <c r="BI10" s="32">
        <v>700</v>
      </c>
      <c r="BJ10" s="32">
        <v>700</v>
      </c>
      <c r="BK10" s="32">
        <v>700</v>
      </c>
      <c r="BL10" s="32">
        <v>700</v>
      </c>
      <c r="BM10" s="32">
        <v>700</v>
      </c>
      <c r="BN10" s="32">
        <v>700</v>
      </c>
      <c r="BO10" s="32">
        <v>700</v>
      </c>
      <c r="BP10" s="32">
        <v>700</v>
      </c>
      <c r="BQ10" s="32">
        <v>700</v>
      </c>
      <c r="BR10" s="32">
        <v>700</v>
      </c>
      <c r="BS10" s="32">
        <v>700</v>
      </c>
      <c r="BT10" s="32">
        <v>700</v>
      </c>
      <c r="BU10" s="32">
        <v>700</v>
      </c>
      <c r="BV10" s="32">
        <v>700</v>
      </c>
      <c r="BW10" s="32">
        <v>700</v>
      </c>
      <c r="BX10" s="32">
        <v>700</v>
      </c>
      <c r="BY10" s="32">
        <v>700</v>
      </c>
      <c r="BZ10" s="32">
        <v>700</v>
      </c>
      <c r="CA10" s="32">
        <v>700</v>
      </c>
      <c r="CB10" s="32">
        <v>700</v>
      </c>
      <c r="CC10" s="32">
        <v>700</v>
      </c>
      <c r="CD10" s="32">
        <v>700</v>
      </c>
      <c r="CE10" s="32">
        <v>700</v>
      </c>
      <c r="CF10" s="32">
        <v>700</v>
      </c>
      <c r="CG10" s="32">
        <v>700</v>
      </c>
      <c r="CH10" s="32">
        <v>700</v>
      </c>
      <c r="CI10" s="32">
        <v>700</v>
      </c>
      <c r="CJ10" s="32">
        <v>700</v>
      </c>
      <c r="CK10" s="32">
        <v>700</v>
      </c>
      <c r="CL10" s="32">
        <v>700</v>
      </c>
      <c r="CM10" s="32">
        <v>700</v>
      </c>
      <c r="CN10" s="32">
        <v>700</v>
      </c>
      <c r="CO10" s="32">
        <v>700</v>
      </c>
      <c r="CP10" s="32">
        <v>700</v>
      </c>
      <c r="CQ10" s="32">
        <v>700</v>
      </c>
      <c r="CR10" s="32">
        <v>700</v>
      </c>
      <c r="CS10" s="33">
        <v>700</v>
      </c>
      <c r="CT10" s="30">
        <f t="shared" si="3"/>
        <v>67200</v>
      </c>
      <c r="CU10" s="152"/>
      <c r="CW10" s="140"/>
    </row>
    <row r="11" spans="1:102">
      <c r="A11" s="30" t="s">
        <v>38</v>
      </c>
      <c r="B11" s="31">
        <v>40</v>
      </c>
      <c r="C11" s="32">
        <v>40</v>
      </c>
      <c r="D11" s="32">
        <v>40</v>
      </c>
      <c r="E11" s="32">
        <v>40</v>
      </c>
      <c r="F11" s="32">
        <v>40</v>
      </c>
      <c r="G11" s="32">
        <v>40</v>
      </c>
      <c r="H11" s="32">
        <v>40</v>
      </c>
      <c r="I11" s="32">
        <v>40</v>
      </c>
      <c r="J11" s="32">
        <v>40</v>
      </c>
      <c r="K11" s="32">
        <v>40</v>
      </c>
      <c r="L11" s="32">
        <v>40</v>
      </c>
      <c r="M11" s="32">
        <v>40</v>
      </c>
      <c r="N11" s="32">
        <v>40</v>
      </c>
      <c r="O11" s="32">
        <v>40</v>
      </c>
      <c r="P11" s="32">
        <v>40</v>
      </c>
      <c r="Q11" s="32">
        <v>40</v>
      </c>
      <c r="R11" s="32">
        <v>40</v>
      </c>
      <c r="S11" s="32">
        <v>40</v>
      </c>
      <c r="T11" s="32">
        <v>40</v>
      </c>
      <c r="U11" s="32">
        <v>40</v>
      </c>
      <c r="V11" s="32">
        <v>40</v>
      </c>
      <c r="W11" s="32">
        <v>40</v>
      </c>
      <c r="X11" s="32">
        <v>40</v>
      </c>
      <c r="Y11" s="32">
        <v>40</v>
      </c>
      <c r="Z11" s="32">
        <v>40</v>
      </c>
      <c r="AA11" s="32">
        <v>40</v>
      </c>
      <c r="AB11" s="32">
        <v>40</v>
      </c>
      <c r="AC11" s="32">
        <v>40</v>
      </c>
      <c r="AD11" s="32">
        <v>40</v>
      </c>
      <c r="AE11" s="32">
        <v>40</v>
      </c>
      <c r="AF11" s="32">
        <v>40</v>
      </c>
      <c r="AG11" s="32">
        <v>40</v>
      </c>
      <c r="AH11" s="32">
        <v>40</v>
      </c>
      <c r="AI11" s="32">
        <v>40</v>
      </c>
      <c r="AJ11" s="32">
        <v>40</v>
      </c>
      <c r="AK11" s="32">
        <v>40</v>
      </c>
      <c r="AL11" s="32">
        <v>40</v>
      </c>
      <c r="AM11" s="32">
        <v>40</v>
      </c>
      <c r="AN11" s="32">
        <v>40</v>
      </c>
      <c r="AO11" s="32">
        <v>40</v>
      </c>
      <c r="AP11" s="32">
        <v>40</v>
      </c>
      <c r="AQ11" s="32">
        <v>40</v>
      </c>
      <c r="AR11" s="32">
        <v>40</v>
      </c>
      <c r="AS11" s="32">
        <v>40</v>
      </c>
      <c r="AT11" s="32">
        <v>40</v>
      </c>
      <c r="AU11" s="32">
        <v>40</v>
      </c>
      <c r="AV11" s="32">
        <v>40</v>
      </c>
      <c r="AW11" s="32">
        <v>40</v>
      </c>
      <c r="AX11" s="32">
        <v>40</v>
      </c>
      <c r="AY11" s="32">
        <v>40</v>
      </c>
      <c r="AZ11" s="32">
        <v>40</v>
      </c>
      <c r="BA11" s="32">
        <v>40</v>
      </c>
      <c r="BB11" s="32">
        <v>40</v>
      </c>
      <c r="BC11" s="32">
        <v>40</v>
      </c>
      <c r="BD11" s="32">
        <v>40</v>
      </c>
      <c r="BE11" s="32">
        <v>40</v>
      </c>
      <c r="BF11" s="32">
        <v>40</v>
      </c>
      <c r="BG11" s="32">
        <v>40</v>
      </c>
      <c r="BH11" s="32">
        <v>40</v>
      </c>
      <c r="BI11" s="32">
        <v>40</v>
      </c>
      <c r="BJ11" s="32">
        <v>40</v>
      </c>
      <c r="BK11" s="32">
        <v>40</v>
      </c>
      <c r="BL11" s="32">
        <v>40</v>
      </c>
      <c r="BM11" s="32">
        <v>40</v>
      </c>
      <c r="BN11" s="32">
        <v>40</v>
      </c>
      <c r="BO11" s="32">
        <v>40</v>
      </c>
      <c r="BP11" s="32">
        <v>40</v>
      </c>
      <c r="BQ11" s="32">
        <v>40</v>
      </c>
      <c r="BR11" s="32">
        <v>40</v>
      </c>
      <c r="BS11" s="32">
        <v>40</v>
      </c>
      <c r="BT11" s="32">
        <v>40</v>
      </c>
      <c r="BU11" s="32">
        <v>40</v>
      </c>
      <c r="BV11" s="32">
        <v>40</v>
      </c>
      <c r="BW11" s="32">
        <v>40</v>
      </c>
      <c r="BX11" s="32">
        <v>40</v>
      </c>
      <c r="BY11" s="32">
        <v>40</v>
      </c>
      <c r="BZ11" s="32">
        <v>40</v>
      </c>
      <c r="CA11" s="32">
        <v>40</v>
      </c>
      <c r="CB11" s="32">
        <v>40</v>
      </c>
      <c r="CC11" s="32">
        <v>40</v>
      </c>
      <c r="CD11" s="32">
        <v>40</v>
      </c>
      <c r="CE11" s="32">
        <v>40</v>
      </c>
      <c r="CF11" s="32">
        <v>40</v>
      </c>
      <c r="CG11" s="32">
        <v>40</v>
      </c>
      <c r="CH11" s="32">
        <v>40</v>
      </c>
      <c r="CI11" s="32">
        <v>40</v>
      </c>
      <c r="CJ11" s="32">
        <v>40</v>
      </c>
      <c r="CK11" s="32">
        <v>40</v>
      </c>
      <c r="CL11" s="32">
        <v>40</v>
      </c>
      <c r="CM11" s="32">
        <v>40</v>
      </c>
      <c r="CN11" s="32">
        <v>40</v>
      </c>
      <c r="CO11" s="32">
        <v>40</v>
      </c>
      <c r="CP11" s="32">
        <v>40</v>
      </c>
      <c r="CQ11" s="32">
        <v>40</v>
      </c>
      <c r="CR11" s="32">
        <v>40</v>
      </c>
      <c r="CS11" s="33">
        <v>40</v>
      </c>
      <c r="CT11" s="30">
        <f t="shared" si="3"/>
        <v>3840</v>
      </c>
      <c r="CU11" s="152"/>
      <c r="CW11" s="140"/>
    </row>
    <row r="12" spans="1:102">
      <c r="A12" s="34" t="s">
        <v>39</v>
      </c>
      <c r="B12" s="35">
        <v>71.907119444444447</v>
      </c>
      <c r="C12" s="36">
        <v>71.907119444444447</v>
      </c>
      <c r="D12" s="36">
        <v>71.907119444444447</v>
      </c>
      <c r="E12" s="36">
        <v>71.907119444444447</v>
      </c>
      <c r="F12" s="36">
        <v>71.907119444444447</v>
      </c>
      <c r="G12" s="36">
        <v>71.907119444444447</v>
      </c>
      <c r="H12" s="36">
        <v>71.907119444444447</v>
      </c>
      <c r="I12" s="36">
        <v>71.907119444444447</v>
      </c>
      <c r="J12" s="36">
        <v>71.907119444444447</v>
      </c>
      <c r="K12" s="36">
        <v>71.907119444444447</v>
      </c>
      <c r="L12" s="36">
        <v>71.907119444444447</v>
      </c>
      <c r="M12" s="36">
        <v>71.907119444444447</v>
      </c>
      <c r="N12" s="36">
        <v>71.907119444444447</v>
      </c>
      <c r="O12" s="36">
        <v>71.907119444444447</v>
      </c>
      <c r="P12" s="36">
        <v>71.907119444444447</v>
      </c>
      <c r="Q12" s="36">
        <v>71.907119444444447</v>
      </c>
      <c r="R12" s="36">
        <v>71.907119444444447</v>
      </c>
      <c r="S12" s="36">
        <v>71.907119444444447</v>
      </c>
      <c r="T12" s="36">
        <v>71.907119444444447</v>
      </c>
      <c r="U12" s="36">
        <v>71.907119444444447</v>
      </c>
      <c r="V12" s="36">
        <v>71.907119444444447</v>
      </c>
      <c r="W12" s="36">
        <v>71.907119444444447</v>
      </c>
      <c r="X12" s="36">
        <v>71.907119444444447</v>
      </c>
      <c r="Y12" s="36">
        <v>71.907119444444447</v>
      </c>
      <c r="Z12" s="36">
        <v>71.907119444444447</v>
      </c>
      <c r="AA12" s="36">
        <v>71.907119444444447</v>
      </c>
      <c r="AB12" s="36">
        <v>71.907119444444447</v>
      </c>
      <c r="AC12" s="36">
        <v>71.907119444444447</v>
      </c>
      <c r="AD12" s="36">
        <v>71.907119444444447</v>
      </c>
      <c r="AE12" s="36">
        <v>71.907119444444447</v>
      </c>
      <c r="AF12" s="36">
        <v>71.907119444444447</v>
      </c>
      <c r="AG12" s="36">
        <v>71.907119444444447</v>
      </c>
      <c r="AH12" s="36">
        <v>71.907119444444447</v>
      </c>
      <c r="AI12" s="36">
        <v>71.907119444444447</v>
      </c>
      <c r="AJ12" s="36">
        <v>71.907119444444447</v>
      </c>
      <c r="AK12" s="36">
        <v>71.907119444444447</v>
      </c>
      <c r="AL12" s="36">
        <v>71.907119444444447</v>
      </c>
      <c r="AM12" s="36">
        <v>71.907119444444447</v>
      </c>
      <c r="AN12" s="36">
        <v>71.907119444444447</v>
      </c>
      <c r="AO12" s="36">
        <v>71.907119444444447</v>
      </c>
      <c r="AP12" s="36">
        <v>71.907119444444447</v>
      </c>
      <c r="AQ12" s="36">
        <v>71.907119444444447</v>
      </c>
      <c r="AR12" s="36">
        <v>71.907119444444447</v>
      </c>
      <c r="AS12" s="36">
        <v>71.907119444444447</v>
      </c>
      <c r="AT12" s="36">
        <v>71.907119444444447</v>
      </c>
      <c r="AU12" s="36">
        <v>71.907119444444447</v>
      </c>
      <c r="AV12" s="36">
        <v>71.907119444444447</v>
      </c>
      <c r="AW12" s="36">
        <v>71.907119444444447</v>
      </c>
      <c r="AX12" s="36">
        <v>71.907119444444447</v>
      </c>
      <c r="AY12" s="36">
        <v>71.907119444444447</v>
      </c>
      <c r="AZ12" s="36">
        <v>71.907119444444447</v>
      </c>
      <c r="BA12" s="36">
        <v>71.907119444444447</v>
      </c>
      <c r="BB12" s="36">
        <v>71.907119444444447</v>
      </c>
      <c r="BC12" s="36">
        <v>71.907119444444447</v>
      </c>
      <c r="BD12" s="36">
        <v>71.907119444444447</v>
      </c>
      <c r="BE12" s="36">
        <v>71.907119444444447</v>
      </c>
      <c r="BF12" s="36">
        <v>71.907119444444447</v>
      </c>
      <c r="BG12" s="36">
        <v>71.907119444444447</v>
      </c>
      <c r="BH12" s="36">
        <v>71.907119444444447</v>
      </c>
      <c r="BI12" s="36">
        <v>71.907119444444447</v>
      </c>
      <c r="BJ12" s="36">
        <v>71.907119444444447</v>
      </c>
      <c r="BK12" s="36">
        <v>71.907119444444447</v>
      </c>
      <c r="BL12" s="36">
        <v>71.907119444444447</v>
      </c>
      <c r="BM12" s="36">
        <v>71.907119444444447</v>
      </c>
      <c r="BN12" s="36">
        <v>71.907119444444447</v>
      </c>
      <c r="BO12" s="36">
        <v>71.907119444444447</v>
      </c>
      <c r="BP12" s="36">
        <v>71.907119444444447</v>
      </c>
      <c r="BQ12" s="36">
        <v>71.907119444444447</v>
      </c>
      <c r="BR12" s="36">
        <v>71.907119444444447</v>
      </c>
      <c r="BS12" s="36">
        <v>71.907119444444447</v>
      </c>
      <c r="BT12" s="36">
        <v>71.907119444444447</v>
      </c>
      <c r="BU12" s="36">
        <v>71.907119444444447</v>
      </c>
      <c r="BV12" s="36">
        <v>71.907119444444447</v>
      </c>
      <c r="BW12" s="36">
        <v>71.907119444444447</v>
      </c>
      <c r="BX12" s="36">
        <v>71.907119444444447</v>
      </c>
      <c r="BY12" s="36">
        <v>71.907119444444447</v>
      </c>
      <c r="BZ12" s="36">
        <v>71.907119444444447</v>
      </c>
      <c r="CA12" s="36">
        <v>71.907119444444447</v>
      </c>
      <c r="CB12" s="36">
        <v>71.907119444444447</v>
      </c>
      <c r="CC12" s="36">
        <v>71.907119444444447</v>
      </c>
      <c r="CD12" s="36">
        <v>71.907119444444447</v>
      </c>
      <c r="CE12" s="36">
        <v>71.907119444444447</v>
      </c>
      <c r="CF12" s="36">
        <v>71.907119444444447</v>
      </c>
      <c r="CG12" s="36">
        <v>71.907119444444447</v>
      </c>
      <c r="CH12" s="36">
        <v>71.907119444444447</v>
      </c>
      <c r="CI12" s="36">
        <v>71.907119444444447</v>
      </c>
      <c r="CJ12" s="36">
        <v>71.907119444444447</v>
      </c>
      <c r="CK12" s="36">
        <v>71.907119444444447</v>
      </c>
      <c r="CL12" s="36">
        <v>71.907119444444447</v>
      </c>
      <c r="CM12" s="36">
        <v>71.907119444444447</v>
      </c>
      <c r="CN12" s="36">
        <v>71.907119444444447</v>
      </c>
      <c r="CO12" s="36">
        <v>71.907119444444447</v>
      </c>
      <c r="CP12" s="36">
        <v>71.907119444444447</v>
      </c>
      <c r="CQ12" s="36">
        <v>71.907119444444447</v>
      </c>
      <c r="CR12" s="36">
        <v>71.907119444444447</v>
      </c>
      <c r="CS12" s="37">
        <v>71.907119444444447</v>
      </c>
      <c r="CT12" s="274">
        <f t="shared" si="3"/>
        <v>6903.0834666666578</v>
      </c>
      <c r="CU12" s="275"/>
      <c r="CW12" s="140"/>
    </row>
    <row r="13" spans="1:102">
      <c r="A13" s="38" t="s">
        <v>40</v>
      </c>
      <c r="B13" s="39">
        <f t="shared" ref="B13:AG13" si="6">SUM(B14:B14)</f>
        <v>2015.87</v>
      </c>
      <c r="C13" s="40">
        <f t="shared" si="6"/>
        <v>2015.87</v>
      </c>
      <c r="D13" s="40">
        <f t="shared" si="6"/>
        <v>1981.95</v>
      </c>
      <c r="E13" s="40">
        <f t="shared" si="6"/>
        <v>1981.95</v>
      </c>
      <c r="F13" s="40">
        <f t="shared" si="6"/>
        <v>1981.95</v>
      </c>
      <c r="G13" s="40">
        <f t="shared" si="6"/>
        <v>1982.24</v>
      </c>
      <c r="H13" s="40">
        <f t="shared" si="6"/>
        <v>1982.24</v>
      </c>
      <c r="I13" s="40">
        <f t="shared" si="6"/>
        <v>1982.24</v>
      </c>
      <c r="J13" s="40">
        <f t="shared" si="6"/>
        <v>1982.18</v>
      </c>
      <c r="K13" s="40">
        <f t="shared" si="6"/>
        <v>1982.18</v>
      </c>
      <c r="L13" s="40">
        <f t="shared" si="6"/>
        <v>1982.18</v>
      </c>
      <c r="M13" s="40">
        <f t="shared" si="6"/>
        <v>1981.89</v>
      </c>
      <c r="N13" s="40">
        <f t="shared" si="6"/>
        <v>1981.89</v>
      </c>
      <c r="O13" s="40">
        <f t="shared" si="6"/>
        <v>1981.89</v>
      </c>
      <c r="P13" s="40">
        <f t="shared" si="6"/>
        <v>1981.89</v>
      </c>
      <c r="Q13" s="40">
        <f t="shared" si="6"/>
        <v>1981.89</v>
      </c>
      <c r="R13" s="40">
        <f t="shared" si="6"/>
        <v>1981.89</v>
      </c>
      <c r="S13" s="40">
        <f t="shared" si="6"/>
        <v>1981.89</v>
      </c>
      <c r="T13" s="40">
        <f t="shared" si="6"/>
        <v>1981.89</v>
      </c>
      <c r="U13" s="40">
        <f t="shared" si="6"/>
        <v>1981.89</v>
      </c>
      <c r="V13" s="40">
        <f t="shared" si="6"/>
        <v>1981.89</v>
      </c>
      <c r="W13" s="40">
        <f t="shared" si="6"/>
        <v>1981.89</v>
      </c>
      <c r="X13" s="40">
        <f t="shared" si="6"/>
        <v>1981.89</v>
      </c>
      <c r="Y13" s="40">
        <f t="shared" si="6"/>
        <v>1982.05</v>
      </c>
      <c r="Z13" s="40">
        <f t="shared" si="6"/>
        <v>2019.21</v>
      </c>
      <c r="AA13" s="40">
        <f t="shared" si="6"/>
        <v>2015.83</v>
      </c>
      <c r="AB13" s="40">
        <f t="shared" si="6"/>
        <v>2015.97</v>
      </c>
      <c r="AC13" s="40">
        <f t="shared" si="6"/>
        <v>2015.97</v>
      </c>
      <c r="AD13" s="40">
        <f t="shared" si="6"/>
        <v>2016.15</v>
      </c>
      <c r="AE13" s="40">
        <f t="shared" si="6"/>
        <v>2016.15</v>
      </c>
      <c r="AF13" s="40">
        <f t="shared" si="6"/>
        <v>2016.15</v>
      </c>
      <c r="AG13" s="40">
        <f t="shared" si="6"/>
        <v>2016.15</v>
      </c>
      <c r="AH13" s="40">
        <f t="shared" ref="AH13:BM13" si="7">SUM(AH14:AH14)</f>
        <v>2016.15</v>
      </c>
      <c r="AI13" s="40">
        <f t="shared" si="7"/>
        <v>2016.15</v>
      </c>
      <c r="AJ13" s="40">
        <f t="shared" si="7"/>
        <v>2015.22</v>
      </c>
      <c r="AK13" s="40">
        <f t="shared" si="7"/>
        <v>2014.28</v>
      </c>
      <c r="AL13" s="40">
        <f t="shared" si="7"/>
        <v>2013.35</v>
      </c>
      <c r="AM13" s="40">
        <f t="shared" si="7"/>
        <v>2013.35</v>
      </c>
      <c r="AN13" s="40">
        <f t="shared" si="7"/>
        <v>2013.28</v>
      </c>
      <c r="AO13" s="40">
        <f t="shared" si="7"/>
        <v>2013.39</v>
      </c>
      <c r="AP13" s="40">
        <f t="shared" si="7"/>
        <v>2014.11</v>
      </c>
      <c r="AQ13" s="40">
        <f t="shared" si="7"/>
        <v>2014.26</v>
      </c>
      <c r="AR13" s="40">
        <f t="shared" si="7"/>
        <v>2014.26</v>
      </c>
      <c r="AS13" s="40">
        <f t="shared" si="7"/>
        <v>2014.26</v>
      </c>
      <c r="AT13" s="40">
        <f t="shared" si="7"/>
        <v>2014.26</v>
      </c>
      <c r="AU13" s="40">
        <f t="shared" si="7"/>
        <v>2014.26</v>
      </c>
      <c r="AV13" s="40">
        <f t="shared" si="7"/>
        <v>2014.51</v>
      </c>
      <c r="AW13" s="40">
        <f t="shared" si="7"/>
        <v>2014.51</v>
      </c>
      <c r="AX13" s="40">
        <f t="shared" si="7"/>
        <v>2018.68</v>
      </c>
      <c r="AY13" s="40">
        <f t="shared" si="7"/>
        <v>2018.68</v>
      </c>
      <c r="AZ13" s="40">
        <f t="shared" si="7"/>
        <v>2015.1</v>
      </c>
      <c r="BA13" s="40">
        <f t="shared" si="7"/>
        <v>2014.92</v>
      </c>
      <c r="BB13" s="40">
        <f t="shared" si="7"/>
        <v>2015.39</v>
      </c>
      <c r="BC13" s="40">
        <f t="shared" si="7"/>
        <v>2015.39</v>
      </c>
      <c r="BD13" s="40">
        <f t="shared" si="7"/>
        <v>2015.61</v>
      </c>
      <c r="BE13" s="40">
        <f t="shared" si="7"/>
        <v>2015.61</v>
      </c>
      <c r="BF13" s="40">
        <f t="shared" si="7"/>
        <v>2021.14</v>
      </c>
      <c r="BG13" s="40">
        <f t="shared" si="7"/>
        <v>2021.14</v>
      </c>
      <c r="BH13" s="40">
        <f t="shared" si="7"/>
        <v>2021.54</v>
      </c>
      <c r="BI13" s="40">
        <f t="shared" si="7"/>
        <v>2021.4</v>
      </c>
      <c r="BJ13" s="40">
        <f t="shared" si="7"/>
        <v>2016.8</v>
      </c>
      <c r="BK13" s="40">
        <f t="shared" si="7"/>
        <v>2016.8</v>
      </c>
      <c r="BL13" s="40">
        <f t="shared" si="7"/>
        <v>2017.7</v>
      </c>
      <c r="BM13" s="40">
        <f t="shared" si="7"/>
        <v>2018.35</v>
      </c>
      <c r="BN13" s="40">
        <f t="shared" ref="BN13:CS13" si="8">SUM(BN14:BN14)</f>
        <v>2018.3</v>
      </c>
      <c r="BO13" s="40">
        <f t="shared" si="8"/>
        <v>2018.3</v>
      </c>
      <c r="BP13" s="40">
        <f t="shared" si="8"/>
        <v>2017.95</v>
      </c>
      <c r="BQ13" s="40">
        <f t="shared" si="8"/>
        <v>2017.95</v>
      </c>
      <c r="BR13" s="40">
        <f t="shared" si="8"/>
        <v>2018.02</v>
      </c>
      <c r="BS13" s="40">
        <f t="shared" si="8"/>
        <v>2018.02</v>
      </c>
      <c r="BT13" s="40">
        <f t="shared" si="8"/>
        <v>2018.12</v>
      </c>
      <c r="BU13" s="40">
        <f t="shared" si="8"/>
        <v>2018.12</v>
      </c>
      <c r="BV13" s="40">
        <f t="shared" si="8"/>
        <v>2018.61</v>
      </c>
      <c r="BW13" s="40">
        <f t="shared" si="8"/>
        <v>2018.61</v>
      </c>
      <c r="BX13" s="40">
        <f t="shared" si="8"/>
        <v>2018.61</v>
      </c>
      <c r="BY13" s="40">
        <f t="shared" si="8"/>
        <v>2018.61</v>
      </c>
      <c r="BZ13" s="40">
        <f t="shared" si="8"/>
        <v>2018.61</v>
      </c>
      <c r="CA13" s="40">
        <f t="shared" si="8"/>
        <v>2018.61</v>
      </c>
      <c r="CB13" s="40">
        <f t="shared" si="8"/>
        <v>2018.59</v>
      </c>
      <c r="CC13" s="40">
        <f t="shared" si="8"/>
        <v>2018.59</v>
      </c>
      <c r="CD13" s="40">
        <f t="shared" si="8"/>
        <v>2018.59</v>
      </c>
      <c r="CE13" s="40">
        <f t="shared" si="8"/>
        <v>2018.59</v>
      </c>
      <c r="CF13" s="40">
        <f t="shared" si="8"/>
        <v>2018.38</v>
      </c>
      <c r="CG13" s="40">
        <f t="shared" si="8"/>
        <v>2018.38</v>
      </c>
      <c r="CH13" s="40">
        <f t="shared" si="8"/>
        <v>2020.66</v>
      </c>
      <c r="CI13" s="40">
        <f t="shared" si="8"/>
        <v>2020.66</v>
      </c>
      <c r="CJ13" s="40">
        <f t="shared" si="8"/>
        <v>2020.66</v>
      </c>
      <c r="CK13" s="40">
        <f t="shared" si="8"/>
        <v>2020.66</v>
      </c>
      <c r="CL13" s="40">
        <f t="shared" si="8"/>
        <v>2020.89</v>
      </c>
      <c r="CM13" s="40">
        <f t="shared" si="8"/>
        <v>2020.89</v>
      </c>
      <c r="CN13" s="40">
        <f t="shared" si="8"/>
        <v>2020.82</v>
      </c>
      <c r="CO13" s="40">
        <f t="shared" si="8"/>
        <v>2020.68</v>
      </c>
      <c r="CP13" s="40">
        <f t="shared" si="8"/>
        <v>2040.1</v>
      </c>
      <c r="CQ13" s="40">
        <f t="shared" si="8"/>
        <v>2040.1</v>
      </c>
      <c r="CR13" s="40">
        <f t="shared" si="8"/>
        <v>2041.11</v>
      </c>
      <c r="CS13" s="41">
        <f t="shared" si="8"/>
        <v>2041.11</v>
      </c>
      <c r="CT13" s="146">
        <f t="shared" si="3"/>
        <v>192976.90999999989</v>
      </c>
      <c r="CU13" s="150"/>
      <c r="CW13" s="140"/>
    </row>
    <row r="14" spans="1:102">
      <c r="A14" s="30" t="s">
        <v>12</v>
      </c>
      <c r="B14" s="42">
        <v>2015.87</v>
      </c>
      <c r="C14" s="43">
        <v>2015.87</v>
      </c>
      <c r="D14" s="43">
        <v>1981.95</v>
      </c>
      <c r="E14" s="43">
        <v>1981.95</v>
      </c>
      <c r="F14" s="43">
        <v>1981.95</v>
      </c>
      <c r="G14" s="43">
        <v>1982.24</v>
      </c>
      <c r="H14" s="43">
        <v>1982.24</v>
      </c>
      <c r="I14" s="43">
        <v>1982.24</v>
      </c>
      <c r="J14" s="43">
        <v>1982.18</v>
      </c>
      <c r="K14" s="43">
        <v>1982.18</v>
      </c>
      <c r="L14" s="43">
        <v>1982.18</v>
      </c>
      <c r="M14" s="43">
        <v>1981.89</v>
      </c>
      <c r="N14" s="43">
        <v>1981.89</v>
      </c>
      <c r="O14" s="43">
        <v>1981.89</v>
      </c>
      <c r="P14" s="43">
        <v>1981.89</v>
      </c>
      <c r="Q14" s="43">
        <v>1981.89</v>
      </c>
      <c r="R14" s="43">
        <v>1981.89</v>
      </c>
      <c r="S14" s="43">
        <v>1981.89</v>
      </c>
      <c r="T14" s="43">
        <v>1981.89</v>
      </c>
      <c r="U14" s="43">
        <v>1981.89</v>
      </c>
      <c r="V14" s="43">
        <v>1981.89</v>
      </c>
      <c r="W14" s="43">
        <v>1981.89</v>
      </c>
      <c r="X14" s="43">
        <v>1981.89</v>
      </c>
      <c r="Y14" s="43">
        <v>1982.05</v>
      </c>
      <c r="Z14" s="43">
        <v>2019.21</v>
      </c>
      <c r="AA14" s="43">
        <v>2015.83</v>
      </c>
      <c r="AB14" s="43">
        <v>2015.97</v>
      </c>
      <c r="AC14" s="43">
        <v>2015.97</v>
      </c>
      <c r="AD14" s="43">
        <v>2016.15</v>
      </c>
      <c r="AE14" s="43">
        <v>2016.15</v>
      </c>
      <c r="AF14" s="43">
        <v>2016.15</v>
      </c>
      <c r="AG14" s="43">
        <v>2016.15</v>
      </c>
      <c r="AH14" s="43">
        <v>2016.15</v>
      </c>
      <c r="AI14" s="43">
        <v>2016.15</v>
      </c>
      <c r="AJ14" s="43">
        <v>2015.22</v>
      </c>
      <c r="AK14" s="43">
        <v>2014.28</v>
      </c>
      <c r="AL14" s="43">
        <v>2013.35</v>
      </c>
      <c r="AM14" s="43">
        <v>2013.35</v>
      </c>
      <c r="AN14" s="43">
        <v>2013.28</v>
      </c>
      <c r="AO14" s="43">
        <v>2013.39</v>
      </c>
      <c r="AP14" s="43">
        <v>2014.11</v>
      </c>
      <c r="AQ14" s="43">
        <v>2014.26</v>
      </c>
      <c r="AR14" s="43">
        <v>2014.26</v>
      </c>
      <c r="AS14" s="43">
        <v>2014.26</v>
      </c>
      <c r="AT14" s="43">
        <v>2014.26</v>
      </c>
      <c r="AU14" s="43">
        <v>2014.26</v>
      </c>
      <c r="AV14" s="43">
        <v>2014.51</v>
      </c>
      <c r="AW14" s="43">
        <v>2014.51</v>
      </c>
      <c r="AX14" s="43">
        <v>2018.68</v>
      </c>
      <c r="AY14" s="43">
        <v>2018.68</v>
      </c>
      <c r="AZ14" s="43">
        <v>2015.1</v>
      </c>
      <c r="BA14" s="43">
        <v>2014.92</v>
      </c>
      <c r="BB14" s="43">
        <v>2015.39</v>
      </c>
      <c r="BC14" s="43">
        <v>2015.39</v>
      </c>
      <c r="BD14" s="43">
        <v>2015.61</v>
      </c>
      <c r="BE14" s="43">
        <v>2015.61</v>
      </c>
      <c r="BF14" s="43">
        <v>2021.14</v>
      </c>
      <c r="BG14" s="43">
        <v>2021.14</v>
      </c>
      <c r="BH14" s="43">
        <v>2021.54</v>
      </c>
      <c r="BI14" s="43">
        <v>2021.4</v>
      </c>
      <c r="BJ14" s="43">
        <v>2016.8</v>
      </c>
      <c r="BK14" s="43">
        <v>2016.8</v>
      </c>
      <c r="BL14" s="43">
        <v>2017.7</v>
      </c>
      <c r="BM14" s="43">
        <v>2018.35</v>
      </c>
      <c r="BN14" s="43">
        <v>2018.3</v>
      </c>
      <c r="BO14" s="43">
        <v>2018.3</v>
      </c>
      <c r="BP14" s="43">
        <v>2017.95</v>
      </c>
      <c r="BQ14" s="43">
        <v>2017.95</v>
      </c>
      <c r="BR14" s="43">
        <v>2018.02</v>
      </c>
      <c r="BS14" s="43">
        <v>2018.02</v>
      </c>
      <c r="BT14" s="43">
        <v>2018.12</v>
      </c>
      <c r="BU14" s="43">
        <v>2018.12</v>
      </c>
      <c r="BV14" s="43">
        <v>2018.61</v>
      </c>
      <c r="BW14" s="43">
        <v>2018.61</v>
      </c>
      <c r="BX14" s="43">
        <v>2018.61</v>
      </c>
      <c r="BY14" s="43">
        <v>2018.61</v>
      </c>
      <c r="BZ14" s="43">
        <v>2018.61</v>
      </c>
      <c r="CA14" s="43">
        <v>2018.61</v>
      </c>
      <c r="CB14" s="43">
        <v>2018.59</v>
      </c>
      <c r="CC14" s="43">
        <v>2018.59</v>
      </c>
      <c r="CD14" s="43">
        <v>2018.59</v>
      </c>
      <c r="CE14" s="43">
        <v>2018.59</v>
      </c>
      <c r="CF14" s="43">
        <v>2018.38</v>
      </c>
      <c r="CG14" s="43">
        <v>2018.38</v>
      </c>
      <c r="CH14" s="43">
        <v>2020.66</v>
      </c>
      <c r="CI14" s="43">
        <v>2020.66</v>
      </c>
      <c r="CJ14" s="43">
        <v>2020.66</v>
      </c>
      <c r="CK14" s="43">
        <v>2020.66</v>
      </c>
      <c r="CL14" s="43">
        <v>2020.89</v>
      </c>
      <c r="CM14" s="43">
        <v>2020.89</v>
      </c>
      <c r="CN14" s="43">
        <v>2020.82</v>
      </c>
      <c r="CO14" s="43">
        <v>2020.68</v>
      </c>
      <c r="CP14" s="43">
        <v>2040.1</v>
      </c>
      <c r="CQ14" s="43">
        <v>2040.1</v>
      </c>
      <c r="CR14" s="43">
        <v>2041.11</v>
      </c>
      <c r="CS14" s="44">
        <v>2041.11</v>
      </c>
      <c r="CT14" s="30">
        <f t="shared" si="3"/>
        <v>192976.90999999989</v>
      </c>
      <c r="CU14" s="152"/>
      <c r="CW14" s="140"/>
    </row>
    <row r="15" spans="1:102">
      <c r="A15" s="38" t="s">
        <v>41</v>
      </c>
      <c r="B15" s="39">
        <f>SUM(B16:B19)</f>
        <v>1970.45</v>
      </c>
      <c r="C15" s="40">
        <f t="shared" ref="C15:BN15" si="9">SUM(C16:C19)</f>
        <v>1970.45</v>
      </c>
      <c r="D15" s="40">
        <f t="shared" si="9"/>
        <v>1970.45</v>
      </c>
      <c r="E15" s="40">
        <f t="shared" si="9"/>
        <v>1970.45</v>
      </c>
      <c r="F15" s="40">
        <f t="shared" si="9"/>
        <v>1970.45</v>
      </c>
      <c r="G15" s="40">
        <f t="shared" si="9"/>
        <v>1970.45</v>
      </c>
      <c r="H15" s="40">
        <f t="shared" si="9"/>
        <v>1970.45</v>
      </c>
      <c r="I15" s="40">
        <f t="shared" si="9"/>
        <v>1970.45</v>
      </c>
      <c r="J15" s="40">
        <f t="shared" si="9"/>
        <v>1970.45</v>
      </c>
      <c r="K15" s="40">
        <f t="shared" si="9"/>
        <v>1970.45</v>
      </c>
      <c r="L15" s="40">
        <f t="shared" si="9"/>
        <v>1970.45</v>
      </c>
      <c r="M15" s="40">
        <f t="shared" si="9"/>
        <v>1970.45</v>
      </c>
      <c r="N15" s="40">
        <f t="shared" si="9"/>
        <v>1970.45</v>
      </c>
      <c r="O15" s="40">
        <f t="shared" si="9"/>
        <v>1970.45</v>
      </c>
      <c r="P15" s="40">
        <f t="shared" si="9"/>
        <v>1970.45</v>
      </c>
      <c r="Q15" s="40">
        <f t="shared" si="9"/>
        <v>1970.45</v>
      </c>
      <c r="R15" s="40">
        <f t="shared" si="9"/>
        <v>1970.45</v>
      </c>
      <c r="S15" s="40">
        <f t="shared" si="9"/>
        <v>1970.45</v>
      </c>
      <c r="T15" s="40">
        <f t="shared" si="9"/>
        <v>1970.45</v>
      </c>
      <c r="U15" s="40">
        <f t="shared" si="9"/>
        <v>1970.45</v>
      </c>
      <c r="V15" s="40">
        <f t="shared" si="9"/>
        <v>1970.45</v>
      </c>
      <c r="W15" s="40">
        <f t="shared" si="9"/>
        <v>1970.45</v>
      </c>
      <c r="X15" s="40">
        <f t="shared" si="9"/>
        <v>1970.45</v>
      </c>
      <c r="Y15" s="40">
        <f t="shared" si="9"/>
        <v>1970.45</v>
      </c>
      <c r="Z15" s="40">
        <f t="shared" si="9"/>
        <v>1970.45</v>
      </c>
      <c r="AA15" s="40">
        <f t="shared" si="9"/>
        <v>1970.45</v>
      </c>
      <c r="AB15" s="40">
        <f t="shared" si="9"/>
        <v>1970.45</v>
      </c>
      <c r="AC15" s="40">
        <f t="shared" si="9"/>
        <v>1970.45</v>
      </c>
      <c r="AD15" s="40">
        <f t="shared" si="9"/>
        <v>1970.45</v>
      </c>
      <c r="AE15" s="40">
        <f t="shared" si="9"/>
        <v>1970.45</v>
      </c>
      <c r="AF15" s="40">
        <f t="shared" si="9"/>
        <v>1970.45</v>
      </c>
      <c r="AG15" s="40">
        <f t="shared" si="9"/>
        <v>1970.45</v>
      </c>
      <c r="AH15" s="40">
        <f t="shared" si="9"/>
        <v>1970.45</v>
      </c>
      <c r="AI15" s="40">
        <f t="shared" si="9"/>
        <v>1970.45</v>
      </c>
      <c r="AJ15" s="40">
        <f t="shared" si="9"/>
        <v>1970.45</v>
      </c>
      <c r="AK15" s="40">
        <f t="shared" si="9"/>
        <v>1970.45</v>
      </c>
      <c r="AL15" s="40">
        <f t="shared" si="9"/>
        <v>1970.45</v>
      </c>
      <c r="AM15" s="40">
        <f t="shared" si="9"/>
        <v>1970.45</v>
      </c>
      <c r="AN15" s="40">
        <f t="shared" si="9"/>
        <v>1970.45</v>
      </c>
      <c r="AO15" s="40">
        <f t="shared" si="9"/>
        <v>1970.45</v>
      </c>
      <c r="AP15" s="40">
        <f t="shared" si="9"/>
        <v>1970.45</v>
      </c>
      <c r="AQ15" s="40">
        <f t="shared" si="9"/>
        <v>1970.45</v>
      </c>
      <c r="AR15" s="40">
        <f t="shared" si="9"/>
        <v>1970.45</v>
      </c>
      <c r="AS15" s="40">
        <f t="shared" si="9"/>
        <v>1970.45</v>
      </c>
      <c r="AT15" s="40">
        <f t="shared" si="9"/>
        <v>1970.45</v>
      </c>
      <c r="AU15" s="40">
        <f t="shared" si="9"/>
        <v>1970.45</v>
      </c>
      <c r="AV15" s="40">
        <f t="shared" si="9"/>
        <v>1970.45</v>
      </c>
      <c r="AW15" s="40">
        <f t="shared" si="9"/>
        <v>1970.45</v>
      </c>
      <c r="AX15" s="40">
        <f t="shared" si="9"/>
        <v>1970.45</v>
      </c>
      <c r="AY15" s="40">
        <f t="shared" si="9"/>
        <v>1970.45</v>
      </c>
      <c r="AZ15" s="40">
        <f t="shared" si="9"/>
        <v>1970.45</v>
      </c>
      <c r="BA15" s="40">
        <f t="shared" si="9"/>
        <v>1970.45</v>
      </c>
      <c r="BB15" s="40">
        <f t="shared" si="9"/>
        <v>1970.45</v>
      </c>
      <c r="BC15" s="40">
        <f t="shared" si="9"/>
        <v>1970.45</v>
      </c>
      <c r="BD15" s="40">
        <f t="shared" si="9"/>
        <v>1970.45</v>
      </c>
      <c r="BE15" s="40">
        <f t="shared" si="9"/>
        <v>1970.45</v>
      </c>
      <c r="BF15" s="40">
        <f t="shared" si="9"/>
        <v>1970.45</v>
      </c>
      <c r="BG15" s="40">
        <f t="shared" si="9"/>
        <v>1970.45</v>
      </c>
      <c r="BH15" s="40">
        <f t="shared" si="9"/>
        <v>1970.45</v>
      </c>
      <c r="BI15" s="40">
        <f t="shared" si="9"/>
        <v>1970.45</v>
      </c>
      <c r="BJ15" s="40">
        <f t="shared" si="9"/>
        <v>1970.45</v>
      </c>
      <c r="BK15" s="40">
        <f t="shared" si="9"/>
        <v>1970.45</v>
      </c>
      <c r="BL15" s="40">
        <f t="shared" si="9"/>
        <v>1970.45</v>
      </c>
      <c r="BM15" s="40">
        <f t="shared" si="9"/>
        <v>1970.45</v>
      </c>
      <c r="BN15" s="40">
        <f t="shared" si="9"/>
        <v>1970.45</v>
      </c>
      <c r="BO15" s="40">
        <f t="shared" ref="BO15:CS15" si="10">SUM(BO16:BO19)</f>
        <v>1970.45</v>
      </c>
      <c r="BP15" s="40">
        <f t="shared" si="10"/>
        <v>1970.45</v>
      </c>
      <c r="BQ15" s="40">
        <f t="shared" si="10"/>
        <v>1970.45</v>
      </c>
      <c r="BR15" s="40">
        <f t="shared" si="10"/>
        <v>1970.45</v>
      </c>
      <c r="BS15" s="40">
        <f t="shared" si="10"/>
        <v>1970.45</v>
      </c>
      <c r="BT15" s="40">
        <f t="shared" si="10"/>
        <v>1970.45</v>
      </c>
      <c r="BU15" s="40">
        <f t="shared" si="10"/>
        <v>1970.45</v>
      </c>
      <c r="BV15" s="40">
        <f t="shared" si="10"/>
        <v>1970.45</v>
      </c>
      <c r="BW15" s="40">
        <f t="shared" si="10"/>
        <v>1970.45</v>
      </c>
      <c r="BX15" s="40">
        <f t="shared" si="10"/>
        <v>1970.45</v>
      </c>
      <c r="BY15" s="40">
        <f t="shared" si="10"/>
        <v>1970.45</v>
      </c>
      <c r="BZ15" s="40">
        <f t="shared" si="10"/>
        <v>1970.45</v>
      </c>
      <c r="CA15" s="40">
        <f t="shared" si="10"/>
        <v>1970.45</v>
      </c>
      <c r="CB15" s="40">
        <f t="shared" si="10"/>
        <v>1970.45</v>
      </c>
      <c r="CC15" s="40">
        <f t="shared" si="10"/>
        <v>1970.45</v>
      </c>
      <c r="CD15" s="40">
        <f t="shared" si="10"/>
        <v>1970.45</v>
      </c>
      <c r="CE15" s="40">
        <f t="shared" si="10"/>
        <v>1970.45</v>
      </c>
      <c r="CF15" s="40">
        <f t="shared" si="10"/>
        <v>1970.45</v>
      </c>
      <c r="CG15" s="40">
        <f t="shared" si="10"/>
        <v>1970.45</v>
      </c>
      <c r="CH15" s="40">
        <f t="shared" si="10"/>
        <v>1970.45</v>
      </c>
      <c r="CI15" s="40">
        <f t="shared" si="10"/>
        <v>1970.45</v>
      </c>
      <c r="CJ15" s="40">
        <f t="shared" si="10"/>
        <v>1970.45</v>
      </c>
      <c r="CK15" s="40">
        <f t="shared" si="10"/>
        <v>1970.45</v>
      </c>
      <c r="CL15" s="40">
        <f t="shared" si="10"/>
        <v>1970.45</v>
      </c>
      <c r="CM15" s="40">
        <f t="shared" si="10"/>
        <v>1970.45</v>
      </c>
      <c r="CN15" s="40">
        <f t="shared" si="10"/>
        <v>1970.45</v>
      </c>
      <c r="CO15" s="40">
        <f t="shared" si="10"/>
        <v>1970.45</v>
      </c>
      <c r="CP15" s="40">
        <f t="shared" si="10"/>
        <v>1970.45</v>
      </c>
      <c r="CQ15" s="40">
        <f t="shared" si="10"/>
        <v>1970.45</v>
      </c>
      <c r="CR15" s="40">
        <f t="shared" si="10"/>
        <v>1970.45</v>
      </c>
      <c r="CS15" s="41">
        <f t="shared" si="10"/>
        <v>1970.45</v>
      </c>
      <c r="CT15" s="38">
        <f t="shared" si="3"/>
        <v>189163.20000000022</v>
      </c>
      <c r="CU15" s="150"/>
      <c r="CW15" s="140"/>
    </row>
    <row r="16" spans="1:102">
      <c r="A16" s="30" t="s">
        <v>42</v>
      </c>
      <c r="B16" s="42">
        <v>1131</v>
      </c>
      <c r="C16" s="43">
        <v>1131</v>
      </c>
      <c r="D16" s="43">
        <v>1131</v>
      </c>
      <c r="E16" s="43">
        <v>1131</v>
      </c>
      <c r="F16" s="43">
        <v>1131</v>
      </c>
      <c r="G16" s="43">
        <v>1131</v>
      </c>
      <c r="H16" s="43">
        <v>1131</v>
      </c>
      <c r="I16" s="43">
        <v>1131</v>
      </c>
      <c r="J16" s="43">
        <v>1131</v>
      </c>
      <c r="K16" s="43">
        <v>1131</v>
      </c>
      <c r="L16" s="43">
        <v>1131</v>
      </c>
      <c r="M16" s="43">
        <v>1131</v>
      </c>
      <c r="N16" s="43">
        <v>1131</v>
      </c>
      <c r="O16" s="43">
        <v>1131</v>
      </c>
      <c r="P16" s="43">
        <v>1131</v>
      </c>
      <c r="Q16" s="43">
        <v>1131</v>
      </c>
      <c r="R16" s="43">
        <v>1131</v>
      </c>
      <c r="S16" s="43">
        <v>1131</v>
      </c>
      <c r="T16" s="43">
        <v>1131</v>
      </c>
      <c r="U16" s="43">
        <v>1131</v>
      </c>
      <c r="V16" s="43">
        <v>1131</v>
      </c>
      <c r="W16" s="43">
        <v>1131</v>
      </c>
      <c r="X16" s="43">
        <v>1131</v>
      </c>
      <c r="Y16" s="43">
        <v>1131</v>
      </c>
      <c r="Z16" s="43">
        <v>1131</v>
      </c>
      <c r="AA16" s="43">
        <v>1131</v>
      </c>
      <c r="AB16" s="43">
        <v>1131</v>
      </c>
      <c r="AC16" s="43">
        <v>1131</v>
      </c>
      <c r="AD16" s="43">
        <v>1131</v>
      </c>
      <c r="AE16" s="43">
        <v>1131</v>
      </c>
      <c r="AF16" s="43">
        <v>1131</v>
      </c>
      <c r="AG16" s="43">
        <v>1131</v>
      </c>
      <c r="AH16" s="43">
        <v>1131</v>
      </c>
      <c r="AI16" s="43">
        <v>1131</v>
      </c>
      <c r="AJ16" s="43">
        <v>1131</v>
      </c>
      <c r="AK16" s="43">
        <v>1131</v>
      </c>
      <c r="AL16" s="43">
        <v>1131</v>
      </c>
      <c r="AM16" s="43">
        <v>1131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1131</v>
      </c>
      <c r="AW16" s="43">
        <v>1131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1131</v>
      </c>
      <c r="BN16" s="43">
        <v>1131</v>
      </c>
      <c r="BO16" s="43">
        <v>1131</v>
      </c>
      <c r="BP16" s="43">
        <v>1131</v>
      </c>
      <c r="BQ16" s="43">
        <v>1131</v>
      </c>
      <c r="BR16" s="43">
        <v>1131</v>
      </c>
      <c r="BS16" s="43">
        <v>1131</v>
      </c>
      <c r="BT16" s="43">
        <v>1131</v>
      </c>
      <c r="BU16" s="43">
        <v>1131</v>
      </c>
      <c r="BV16" s="43">
        <v>1131</v>
      </c>
      <c r="BW16" s="43">
        <v>1131</v>
      </c>
      <c r="BX16" s="43">
        <v>1131</v>
      </c>
      <c r="BY16" s="43">
        <v>1131</v>
      </c>
      <c r="BZ16" s="43">
        <v>1131</v>
      </c>
      <c r="CA16" s="43">
        <v>1131</v>
      </c>
      <c r="CB16" s="43">
        <v>1131</v>
      </c>
      <c r="CC16" s="43">
        <v>1131</v>
      </c>
      <c r="CD16" s="43">
        <v>1131</v>
      </c>
      <c r="CE16" s="43">
        <v>1131</v>
      </c>
      <c r="CF16" s="43">
        <v>1131</v>
      </c>
      <c r="CG16" s="43">
        <v>1131</v>
      </c>
      <c r="CH16" s="43">
        <v>1131</v>
      </c>
      <c r="CI16" s="43">
        <v>1131</v>
      </c>
      <c r="CJ16" s="43">
        <v>1131</v>
      </c>
      <c r="CK16" s="43">
        <v>1131</v>
      </c>
      <c r="CL16" s="43">
        <v>1131</v>
      </c>
      <c r="CM16" s="43">
        <v>1131</v>
      </c>
      <c r="CN16" s="43">
        <v>1131</v>
      </c>
      <c r="CO16" s="43">
        <v>1131</v>
      </c>
      <c r="CP16" s="43">
        <v>1131</v>
      </c>
      <c r="CQ16" s="43">
        <v>1131</v>
      </c>
      <c r="CR16" s="43">
        <v>1131</v>
      </c>
      <c r="CS16" s="44">
        <v>1131</v>
      </c>
      <c r="CT16" s="30">
        <f t="shared" si="3"/>
        <v>108576</v>
      </c>
      <c r="CU16" s="152"/>
      <c r="CW16" s="140"/>
    </row>
    <row r="17" spans="1:102">
      <c r="A17" s="47" t="s">
        <v>43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3"/>
        <v>25867.200000000044</v>
      </c>
      <c r="CU17" s="152"/>
      <c r="CV17" s="163"/>
      <c r="CW17" s="140"/>
    </row>
    <row r="18" spans="1:102">
      <c r="A18" s="47" t="s">
        <v>44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3"/>
        <v>54720</v>
      </c>
      <c r="CU18" s="152"/>
      <c r="CV18" s="163"/>
      <c r="CW18" s="140"/>
    </row>
    <row r="19" spans="1:102" hidden="1">
      <c r="A19" s="51" t="s">
        <v>45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3"/>
        <v>0</v>
      </c>
      <c r="CU19" s="152"/>
      <c r="CV19" s="164"/>
      <c r="CW19" s="140"/>
      <c r="CX19" s="235"/>
    </row>
    <row r="20" spans="1:102">
      <c r="A20" s="52" t="s">
        <v>46</v>
      </c>
      <c r="B20" s="53">
        <f t="shared" ref="B20:AG20" si="11">SUM(B21:B24)</f>
        <v>163.44</v>
      </c>
      <c r="C20" s="54">
        <f t="shared" si="11"/>
        <v>163.59</v>
      </c>
      <c r="D20" s="54">
        <f t="shared" si="11"/>
        <v>163.85999999999999</v>
      </c>
      <c r="E20" s="54">
        <f t="shared" si="11"/>
        <v>164.17</v>
      </c>
      <c r="F20" s="54">
        <f t="shared" si="11"/>
        <v>164.25</v>
      </c>
      <c r="G20" s="54">
        <f t="shared" si="11"/>
        <v>164.3</v>
      </c>
      <c r="H20" s="54">
        <f t="shared" si="11"/>
        <v>164.87</v>
      </c>
      <c r="I20" s="54">
        <f t="shared" si="11"/>
        <v>164.57</v>
      </c>
      <c r="J20" s="54">
        <f t="shared" si="11"/>
        <v>164.73</v>
      </c>
      <c r="K20" s="54">
        <f t="shared" si="11"/>
        <v>164.78</v>
      </c>
      <c r="L20" s="54">
        <f t="shared" si="11"/>
        <v>165.04</v>
      </c>
      <c r="M20" s="54">
        <f t="shared" si="11"/>
        <v>164.95999999999998</v>
      </c>
      <c r="N20" s="54">
        <f t="shared" si="11"/>
        <v>164.69</v>
      </c>
      <c r="O20" s="54">
        <f t="shared" si="11"/>
        <v>164.87</v>
      </c>
      <c r="P20" s="54">
        <f t="shared" si="11"/>
        <v>164.85999999999999</v>
      </c>
      <c r="Q20" s="54">
        <f t="shared" si="11"/>
        <v>164.66</v>
      </c>
      <c r="R20" s="54">
        <f t="shared" si="11"/>
        <v>164.94</v>
      </c>
      <c r="S20" s="54">
        <f t="shared" si="11"/>
        <v>164.59</v>
      </c>
      <c r="T20" s="54">
        <f t="shared" si="11"/>
        <v>164.56</v>
      </c>
      <c r="U20" s="54">
        <f t="shared" si="11"/>
        <v>164.70999999999998</v>
      </c>
      <c r="V20" s="54">
        <f t="shared" si="11"/>
        <v>164.60999999999999</v>
      </c>
      <c r="W20" s="54">
        <f t="shared" si="11"/>
        <v>164.74</v>
      </c>
      <c r="X20" s="54">
        <f t="shared" si="11"/>
        <v>3674.9199999999996</v>
      </c>
      <c r="Y20" s="54">
        <f t="shared" si="11"/>
        <v>3674.97</v>
      </c>
      <c r="Z20" s="54">
        <f t="shared" si="11"/>
        <v>3674.33</v>
      </c>
      <c r="AA20" s="54">
        <f t="shared" si="11"/>
        <v>3671.6099999999997</v>
      </c>
      <c r="AB20" s="54">
        <f t="shared" si="11"/>
        <v>3684.87</v>
      </c>
      <c r="AC20" s="54">
        <f t="shared" si="11"/>
        <v>3714.45</v>
      </c>
      <c r="AD20" s="54">
        <f t="shared" si="11"/>
        <v>3785.9799999999996</v>
      </c>
      <c r="AE20" s="54">
        <f t="shared" si="11"/>
        <v>3858.5599999999995</v>
      </c>
      <c r="AF20" s="54">
        <f t="shared" si="11"/>
        <v>3954.91</v>
      </c>
      <c r="AG20" s="54">
        <f t="shared" si="11"/>
        <v>4093</v>
      </c>
      <c r="AH20" s="54">
        <f t="shared" ref="AH20:BM20" si="12">SUM(AH21:AH24)</f>
        <v>4201.4100000000008</v>
      </c>
      <c r="AI20" s="54">
        <f t="shared" si="12"/>
        <v>4329.42</v>
      </c>
      <c r="AJ20" s="54">
        <f t="shared" si="12"/>
        <v>4460.7300000000005</v>
      </c>
      <c r="AK20" s="54">
        <f t="shared" si="12"/>
        <v>4552.6000000000004</v>
      </c>
      <c r="AL20" s="54">
        <f t="shared" si="12"/>
        <v>4671.38</v>
      </c>
      <c r="AM20" s="54">
        <f t="shared" si="12"/>
        <v>4771.7400000000007</v>
      </c>
      <c r="AN20" s="54">
        <f t="shared" si="12"/>
        <v>4869.49</v>
      </c>
      <c r="AO20" s="54">
        <f t="shared" si="12"/>
        <v>4948.6400000000003</v>
      </c>
      <c r="AP20" s="54">
        <f t="shared" si="12"/>
        <v>5023.67</v>
      </c>
      <c r="AQ20" s="54">
        <f t="shared" si="12"/>
        <v>5063.59</v>
      </c>
      <c r="AR20" s="54">
        <f t="shared" si="12"/>
        <v>5103.67</v>
      </c>
      <c r="AS20" s="54">
        <f t="shared" si="12"/>
        <v>5169.6200000000008</v>
      </c>
      <c r="AT20" s="54">
        <f t="shared" si="12"/>
        <v>5171.369999999999</v>
      </c>
      <c r="AU20" s="54">
        <f t="shared" si="12"/>
        <v>5185</v>
      </c>
      <c r="AV20" s="54">
        <f t="shared" si="12"/>
        <v>5198.63</v>
      </c>
      <c r="AW20" s="54">
        <f t="shared" si="12"/>
        <v>5210.76</v>
      </c>
      <c r="AX20" s="54">
        <f t="shared" si="12"/>
        <v>5208.7700000000004</v>
      </c>
      <c r="AY20" s="54">
        <f t="shared" si="12"/>
        <v>5206.6500000000005</v>
      </c>
      <c r="AZ20" s="54">
        <f t="shared" si="12"/>
        <v>5202.8500000000004</v>
      </c>
      <c r="BA20" s="54">
        <f t="shared" si="12"/>
        <v>5183.1099999999997</v>
      </c>
      <c r="BB20" s="54">
        <f t="shared" si="12"/>
        <v>5180.18</v>
      </c>
      <c r="BC20" s="54">
        <f t="shared" si="12"/>
        <v>5097.25</v>
      </c>
      <c r="BD20" s="54">
        <f t="shared" si="12"/>
        <v>5080.3</v>
      </c>
      <c r="BE20" s="54">
        <f t="shared" si="12"/>
        <v>5054.83</v>
      </c>
      <c r="BF20" s="54">
        <f t="shared" si="12"/>
        <v>5044.53</v>
      </c>
      <c r="BG20" s="54">
        <f t="shared" si="12"/>
        <v>4909.01</v>
      </c>
      <c r="BH20" s="54">
        <f t="shared" si="12"/>
        <v>4823.3100000000004</v>
      </c>
      <c r="BI20" s="54">
        <f t="shared" si="12"/>
        <v>4805.18</v>
      </c>
      <c r="BJ20" s="54">
        <f t="shared" si="12"/>
        <v>4767.0300000000007</v>
      </c>
      <c r="BK20" s="54">
        <f t="shared" si="12"/>
        <v>4725.43</v>
      </c>
      <c r="BL20" s="54">
        <f t="shared" si="12"/>
        <v>4681.55</v>
      </c>
      <c r="BM20" s="54">
        <f t="shared" si="12"/>
        <v>4602.18</v>
      </c>
      <c r="BN20" s="54">
        <f t="shared" ref="BN20:CS20" si="13">SUM(BN21:BN24)</f>
        <v>4526.1000000000004</v>
      </c>
      <c r="BO20" s="54">
        <f t="shared" si="13"/>
        <v>4447.57</v>
      </c>
      <c r="BP20" s="54">
        <f t="shared" si="13"/>
        <v>4362.3900000000003</v>
      </c>
      <c r="BQ20" s="54">
        <f t="shared" si="13"/>
        <v>4251.5600000000004</v>
      </c>
      <c r="BR20" s="54">
        <f t="shared" si="13"/>
        <v>4146.8700000000008</v>
      </c>
      <c r="BS20" s="54">
        <f t="shared" si="13"/>
        <v>4051.68</v>
      </c>
      <c r="BT20" s="54">
        <f t="shared" si="13"/>
        <v>3965.41</v>
      </c>
      <c r="BU20" s="54">
        <f t="shared" si="13"/>
        <v>3884.0199999999995</v>
      </c>
      <c r="BV20" s="54">
        <f t="shared" si="13"/>
        <v>3796.08</v>
      </c>
      <c r="BW20" s="54">
        <f t="shared" si="13"/>
        <v>3729.06</v>
      </c>
      <c r="BX20" s="54">
        <f t="shared" si="13"/>
        <v>3640.87</v>
      </c>
      <c r="BY20" s="54">
        <f t="shared" si="13"/>
        <v>3569.9500000000003</v>
      </c>
      <c r="BZ20" s="54">
        <f t="shared" si="13"/>
        <v>175.14</v>
      </c>
      <c r="CA20" s="54">
        <f t="shared" si="13"/>
        <v>175.59</v>
      </c>
      <c r="CB20" s="54">
        <f t="shared" si="13"/>
        <v>176.39</v>
      </c>
      <c r="CC20" s="54">
        <f t="shared" si="13"/>
        <v>175.70999999999998</v>
      </c>
      <c r="CD20" s="54">
        <f t="shared" si="13"/>
        <v>175.14999999999998</v>
      </c>
      <c r="CE20" s="54">
        <f t="shared" si="13"/>
        <v>175.29</v>
      </c>
      <c r="CF20" s="54">
        <f t="shared" si="13"/>
        <v>174.31</v>
      </c>
      <c r="CG20" s="54">
        <f t="shared" si="13"/>
        <v>174.1</v>
      </c>
      <c r="CH20" s="54">
        <f t="shared" si="13"/>
        <v>174.64999999999998</v>
      </c>
      <c r="CI20" s="54">
        <f t="shared" si="13"/>
        <v>174.98</v>
      </c>
      <c r="CJ20" s="54">
        <f t="shared" si="13"/>
        <v>173.91</v>
      </c>
      <c r="CK20" s="54">
        <f t="shared" si="13"/>
        <v>174.92</v>
      </c>
      <c r="CL20" s="54">
        <f t="shared" si="13"/>
        <v>175.17</v>
      </c>
      <c r="CM20" s="54">
        <f t="shared" si="13"/>
        <v>176.23</v>
      </c>
      <c r="CN20" s="54">
        <f t="shared" si="13"/>
        <v>175.41</v>
      </c>
      <c r="CO20" s="54">
        <f t="shared" si="13"/>
        <v>174.07</v>
      </c>
      <c r="CP20" s="54">
        <f t="shared" si="13"/>
        <v>176.1</v>
      </c>
      <c r="CQ20" s="54">
        <f t="shared" si="13"/>
        <v>176.19</v>
      </c>
      <c r="CR20" s="54">
        <f t="shared" si="13"/>
        <v>176.07999999999998</v>
      </c>
      <c r="CS20" s="55">
        <f t="shared" si="13"/>
        <v>176.3</v>
      </c>
      <c r="CT20" s="38">
        <f>SUM(B20:CS20)</f>
        <v>250788.51999999996</v>
      </c>
      <c r="CU20" s="150"/>
      <c r="CW20" s="140"/>
    </row>
    <row r="21" spans="1:102">
      <c r="A21" s="26" t="s">
        <v>66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</v>
      </c>
      <c r="Y21" s="43">
        <v>0.02</v>
      </c>
      <c r="Z21" s="43">
        <v>0.13</v>
      </c>
      <c r="AA21" s="43">
        <v>2.71</v>
      </c>
      <c r="AB21" s="43">
        <v>15.76</v>
      </c>
      <c r="AC21" s="43">
        <v>44.57</v>
      </c>
      <c r="AD21" s="43">
        <v>117.45</v>
      </c>
      <c r="AE21" s="43">
        <v>190.62</v>
      </c>
      <c r="AF21" s="43">
        <v>286.80000000000007</v>
      </c>
      <c r="AG21" s="43">
        <v>424.88</v>
      </c>
      <c r="AH21" s="43">
        <v>533.28</v>
      </c>
      <c r="AI21" s="43">
        <v>661.22</v>
      </c>
      <c r="AJ21" s="43">
        <v>792.56</v>
      </c>
      <c r="AK21" s="43">
        <v>884.31999999999994</v>
      </c>
      <c r="AL21" s="43">
        <v>1002.88</v>
      </c>
      <c r="AM21" s="43">
        <v>1103.2800000000002</v>
      </c>
      <c r="AN21" s="43">
        <v>1201.5199999999998</v>
      </c>
      <c r="AO21" s="43">
        <v>1280.5499999999997</v>
      </c>
      <c r="AP21" s="43">
        <v>1360.14</v>
      </c>
      <c r="AQ21" s="43">
        <v>1401.13</v>
      </c>
      <c r="AR21" s="43">
        <v>1436.1100000000001</v>
      </c>
      <c r="AS21" s="43">
        <v>1497.0900000000001</v>
      </c>
      <c r="AT21" s="43">
        <v>1497.6099999999997</v>
      </c>
      <c r="AU21" s="43">
        <v>1512.44</v>
      </c>
      <c r="AV21" s="43">
        <v>1526.69</v>
      </c>
      <c r="AW21" s="43">
        <v>1538.1100000000001</v>
      </c>
      <c r="AX21" s="43">
        <v>1533.65</v>
      </c>
      <c r="AY21" s="43">
        <v>1530.33</v>
      </c>
      <c r="AZ21" s="43">
        <v>1527.74</v>
      </c>
      <c r="BA21" s="43">
        <v>1509.21</v>
      </c>
      <c r="BB21" s="43">
        <v>1507.48</v>
      </c>
      <c r="BC21" s="43">
        <v>1422.5200000000002</v>
      </c>
      <c r="BD21" s="43">
        <v>1403.71</v>
      </c>
      <c r="BE21" s="43">
        <v>1382.01</v>
      </c>
      <c r="BF21" s="43">
        <v>1372.3500000000001</v>
      </c>
      <c r="BG21" s="43">
        <v>1237.08</v>
      </c>
      <c r="BH21" s="43">
        <v>1150.43</v>
      </c>
      <c r="BI21" s="43">
        <v>1131.22</v>
      </c>
      <c r="BJ21" s="43">
        <v>1092.48</v>
      </c>
      <c r="BK21" s="43">
        <v>1051.2199999999998</v>
      </c>
      <c r="BL21" s="43">
        <v>1006.5699999999999</v>
      </c>
      <c r="BM21" s="43">
        <v>925.96999999999991</v>
      </c>
      <c r="BN21" s="43">
        <v>850.36</v>
      </c>
      <c r="BO21" s="43">
        <v>771.88</v>
      </c>
      <c r="BP21" s="43">
        <v>689.23</v>
      </c>
      <c r="BQ21" s="43">
        <v>577.31000000000006</v>
      </c>
      <c r="BR21" s="43">
        <v>472.57000000000005</v>
      </c>
      <c r="BS21" s="43">
        <v>378.84000000000003</v>
      </c>
      <c r="BT21" s="43">
        <v>291.16999999999996</v>
      </c>
      <c r="BU21" s="43">
        <v>208.91</v>
      </c>
      <c r="BV21" s="43">
        <v>120.29</v>
      </c>
      <c r="BW21" s="43">
        <v>59.849999999999994</v>
      </c>
      <c r="BX21" s="43">
        <v>28.900000000000002</v>
      </c>
      <c r="BY21" s="43">
        <v>5.6099999999999994</v>
      </c>
      <c r="BZ21" s="43">
        <v>0</v>
      </c>
      <c r="CA21" s="43">
        <v>0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4">SUM(B21:CS21)</f>
        <v>45550.76</v>
      </c>
      <c r="CU21" s="152"/>
      <c r="CW21" s="140"/>
    </row>
    <row r="22" spans="1:102">
      <c r="A22" s="30" t="s">
        <v>67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3510.43</v>
      </c>
      <c r="Y22" s="1">
        <v>3510.43</v>
      </c>
      <c r="Z22" s="1">
        <v>3510.43</v>
      </c>
      <c r="AA22" s="1">
        <v>3505.43</v>
      </c>
      <c r="AB22" s="1">
        <v>3505.43</v>
      </c>
      <c r="AC22" s="1">
        <v>3505.43</v>
      </c>
      <c r="AD22" s="1">
        <v>3505.43</v>
      </c>
      <c r="AE22" s="1">
        <v>3505.43</v>
      </c>
      <c r="AF22" s="1">
        <v>3505.43</v>
      </c>
      <c r="AG22" s="1">
        <v>3505.43</v>
      </c>
      <c r="AH22" s="1">
        <v>3505.43</v>
      </c>
      <c r="AI22" s="1">
        <v>3505.43</v>
      </c>
      <c r="AJ22" s="1">
        <v>3505.43</v>
      </c>
      <c r="AK22" s="1">
        <v>3505.43</v>
      </c>
      <c r="AL22" s="1">
        <v>3505.43</v>
      </c>
      <c r="AM22" s="1">
        <v>3505.43</v>
      </c>
      <c r="AN22" s="1">
        <v>3505.43</v>
      </c>
      <c r="AO22" s="1">
        <v>3505.43</v>
      </c>
      <c r="AP22" s="1">
        <v>3505.43</v>
      </c>
      <c r="AQ22" s="1">
        <v>3505.43</v>
      </c>
      <c r="AR22" s="1">
        <v>3505.43</v>
      </c>
      <c r="AS22" s="1">
        <v>3505.43</v>
      </c>
      <c r="AT22" s="1">
        <v>3505.43</v>
      </c>
      <c r="AU22" s="1">
        <v>3505.43</v>
      </c>
      <c r="AV22" s="1">
        <v>3505.43</v>
      </c>
      <c r="AW22" s="1">
        <v>3505.43</v>
      </c>
      <c r="AX22" s="1">
        <v>3505.43</v>
      </c>
      <c r="AY22" s="1">
        <v>3505.43</v>
      </c>
      <c r="AZ22" s="1">
        <v>3505.43</v>
      </c>
      <c r="BA22" s="1">
        <v>3505.43</v>
      </c>
      <c r="BB22" s="1">
        <v>3505.43</v>
      </c>
      <c r="BC22" s="1">
        <v>3505.43</v>
      </c>
      <c r="BD22" s="1">
        <v>3505.43</v>
      </c>
      <c r="BE22" s="1">
        <v>3505.43</v>
      </c>
      <c r="BF22" s="1">
        <v>3505.43</v>
      </c>
      <c r="BG22" s="1">
        <v>3505.43</v>
      </c>
      <c r="BH22" s="1">
        <v>3505.43</v>
      </c>
      <c r="BI22" s="1">
        <v>3505.43</v>
      </c>
      <c r="BJ22" s="1">
        <v>3505.43</v>
      </c>
      <c r="BK22" s="1">
        <v>3505.43</v>
      </c>
      <c r="BL22" s="1">
        <v>3505.43</v>
      </c>
      <c r="BM22" s="1">
        <v>3505.43</v>
      </c>
      <c r="BN22" s="1">
        <v>3505.43</v>
      </c>
      <c r="BO22" s="1">
        <v>3505.43</v>
      </c>
      <c r="BP22" s="1">
        <v>3505.43</v>
      </c>
      <c r="BQ22" s="1">
        <v>3505.43</v>
      </c>
      <c r="BR22" s="1">
        <v>3505.43</v>
      </c>
      <c r="BS22" s="1">
        <v>3505.43</v>
      </c>
      <c r="BT22" s="1">
        <v>3505.43</v>
      </c>
      <c r="BU22" s="1">
        <v>3505.43</v>
      </c>
      <c r="BV22" s="1">
        <v>3505.43</v>
      </c>
      <c r="BW22" s="1">
        <v>3498.75</v>
      </c>
      <c r="BX22" s="1">
        <v>3441.25</v>
      </c>
      <c r="BY22" s="1">
        <v>3393.55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4"/>
        <v>189125.47999999978</v>
      </c>
      <c r="CU22" s="152"/>
      <c r="CW22" s="140"/>
    </row>
    <row r="23" spans="1:102">
      <c r="A23" s="30" t="s">
        <v>24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4"/>
        <v>12297.60000000002</v>
      </c>
      <c r="CU23" s="152"/>
      <c r="CW23" s="140"/>
    </row>
    <row r="24" spans="1:102" ht="15.75" thickBot="1">
      <c r="A24" s="30" t="s">
        <v>41</v>
      </c>
      <c r="B24" s="45">
        <v>35.340000000000003</v>
      </c>
      <c r="C24" s="1">
        <v>35.49</v>
      </c>
      <c r="D24" s="1">
        <v>35.76</v>
      </c>
      <c r="E24" s="1">
        <v>36.07</v>
      </c>
      <c r="F24" s="1">
        <v>36.15</v>
      </c>
      <c r="G24" s="1">
        <v>36.200000000000003</v>
      </c>
      <c r="H24" s="1">
        <v>36.770000000000003</v>
      </c>
      <c r="I24" s="1">
        <v>36.47</v>
      </c>
      <c r="J24" s="1">
        <v>36.630000000000003</v>
      </c>
      <c r="K24" s="1">
        <v>36.68</v>
      </c>
      <c r="L24" s="1">
        <v>36.94</v>
      </c>
      <c r="M24" s="1">
        <v>36.86</v>
      </c>
      <c r="N24" s="1">
        <v>36.590000000000003</v>
      </c>
      <c r="O24" s="1">
        <v>36.770000000000003</v>
      </c>
      <c r="P24" s="1">
        <v>36.76</v>
      </c>
      <c r="Q24" s="1">
        <v>36.56</v>
      </c>
      <c r="R24" s="1">
        <v>36.840000000000003</v>
      </c>
      <c r="S24" s="1">
        <v>36.49</v>
      </c>
      <c r="T24" s="1">
        <v>36.46</v>
      </c>
      <c r="U24" s="1">
        <v>36.61</v>
      </c>
      <c r="V24" s="1">
        <v>36.51</v>
      </c>
      <c r="W24" s="1">
        <v>36.64</v>
      </c>
      <c r="X24" s="1">
        <v>36.39</v>
      </c>
      <c r="Y24" s="1">
        <v>36.42</v>
      </c>
      <c r="Z24" s="1">
        <v>35.67</v>
      </c>
      <c r="AA24" s="1">
        <v>35.369999999999997</v>
      </c>
      <c r="AB24" s="1">
        <v>35.58</v>
      </c>
      <c r="AC24" s="1">
        <v>36.35</v>
      </c>
      <c r="AD24" s="1">
        <v>35</v>
      </c>
      <c r="AE24" s="1">
        <v>34.409999999999997</v>
      </c>
      <c r="AF24" s="1">
        <v>34.58</v>
      </c>
      <c r="AG24" s="1">
        <v>34.590000000000003</v>
      </c>
      <c r="AH24" s="1">
        <v>34.6</v>
      </c>
      <c r="AI24" s="1">
        <v>34.67</v>
      </c>
      <c r="AJ24" s="1">
        <v>34.64</v>
      </c>
      <c r="AK24" s="1">
        <v>34.75</v>
      </c>
      <c r="AL24" s="1">
        <v>34.97</v>
      </c>
      <c r="AM24" s="1">
        <v>34.93</v>
      </c>
      <c r="AN24" s="1">
        <v>34.44</v>
      </c>
      <c r="AO24" s="1">
        <v>34.56</v>
      </c>
      <c r="AP24" s="1">
        <v>30</v>
      </c>
      <c r="AQ24" s="1">
        <v>28.93</v>
      </c>
      <c r="AR24" s="1">
        <v>34.03</v>
      </c>
      <c r="AS24" s="1">
        <v>39</v>
      </c>
      <c r="AT24" s="1">
        <v>40.229999999999997</v>
      </c>
      <c r="AU24" s="1">
        <v>39.03</v>
      </c>
      <c r="AV24" s="1">
        <v>38.409999999999997</v>
      </c>
      <c r="AW24" s="1">
        <v>39.119999999999997</v>
      </c>
      <c r="AX24" s="1">
        <v>41.59</v>
      </c>
      <c r="AY24" s="1">
        <v>42.79</v>
      </c>
      <c r="AZ24" s="1">
        <v>41.58</v>
      </c>
      <c r="BA24" s="1">
        <v>40.369999999999997</v>
      </c>
      <c r="BB24" s="1">
        <v>39.17</v>
      </c>
      <c r="BC24" s="1">
        <v>41.2</v>
      </c>
      <c r="BD24" s="1">
        <v>43.06</v>
      </c>
      <c r="BE24" s="1">
        <v>39.29</v>
      </c>
      <c r="BF24" s="1">
        <v>38.65</v>
      </c>
      <c r="BG24" s="1">
        <v>38.4</v>
      </c>
      <c r="BH24" s="1">
        <v>39.35</v>
      </c>
      <c r="BI24" s="1">
        <v>40.43</v>
      </c>
      <c r="BJ24" s="1">
        <v>41.02</v>
      </c>
      <c r="BK24" s="1">
        <v>40.68</v>
      </c>
      <c r="BL24" s="1">
        <v>41.45</v>
      </c>
      <c r="BM24" s="1">
        <v>42.68</v>
      </c>
      <c r="BN24" s="1">
        <v>42.21</v>
      </c>
      <c r="BO24" s="1">
        <v>42.16</v>
      </c>
      <c r="BP24" s="1">
        <v>39.630000000000003</v>
      </c>
      <c r="BQ24" s="1">
        <v>40.72</v>
      </c>
      <c r="BR24" s="1">
        <v>40.770000000000003</v>
      </c>
      <c r="BS24" s="1">
        <v>39.31</v>
      </c>
      <c r="BT24" s="1">
        <v>40.71</v>
      </c>
      <c r="BU24" s="1">
        <v>41.58</v>
      </c>
      <c r="BV24" s="1">
        <v>42.26</v>
      </c>
      <c r="BW24" s="1">
        <v>42.36</v>
      </c>
      <c r="BX24" s="1">
        <v>42.62</v>
      </c>
      <c r="BY24" s="1">
        <v>42.69</v>
      </c>
      <c r="BZ24" s="1">
        <v>47.04</v>
      </c>
      <c r="CA24" s="1">
        <v>47.49</v>
      </c>
      <c r="CB24" s="1">
        <v>48.29</v>
      </c>
      <c r="CC24" s="1">
        <v>47.61</v>
      </c>
      <c r="CD24" s="1">
        <v>47.05</v>
      </c>
      <c r="CE24" s="1">
        <v>47.19</v>
      </c>
      <c r="CF24" s="1">
        <v>46.21</v>
      </c>
      <c r="CG24" s="1">
        <v>46</v>
      </c>
      <c r="CH24" s="1">
        <v>46.55</v>
      </c>
      <c r="CI24" s="1">
        <v>46.88</v>
      </c>
      <c r="CJ24" s="1">
        <v>45.81</v>
      </c>
      <c r="CK24" s="1">
        <v>46.82</v>
      </c>
      <c r="CL24" s="1">
        <v>47.07</v>
      </c>
      <c r="CM24" s="1">
        <v>48.13</v>
      </c>
      <c r="CN24" s="1">
        <v>47.31</v>
      </c>
      <c r="CO24" s="1">
        <v>45.97</v>
      </c>
      <c r="CP24" s="1">
        <v>48</v>
      </c>
      <c r="CQ24" s="1">
        <v>48.09</v>
      </c>
      <c r="CR24" s="1">
        <v>47.98</v>
      </c>
      <c r="CS24" s="46">
        <v>48.2</v>
      </c>
      <c r="CT24" s="30">
        <f t="shared" si="14"/>
        <v>3814.68</v>
      </c>
      <c r="CU24" s="152"/>
      <c r="CW24" s="140"/>
    </row>
    <row r="25" spans="1:102" ht="15.75" thickBot="1">
      <c r="A25" s="58" t="s">
        <v>48</v>
      </c>
      <c r="B25" s="59">
        <f>SUM(B3,B13,B15,B20)</f>
        <v>7331.6671194444443</v>
      </c>
      <c r="C25" s="60">
        <f t="shared" ref="C25:BN25" si="15">SUM(C3,C13,C15,C20)</f>
        <v>7331.8171194444449</v>
      </c>
      <c r="D25" s="60">
        <f t="shared" si="15"/>
        <v>7298.1671194444443</v>
      </c>
      <c r="E25" s="60">
        <f t="shared" si="15"/>
        <v>7298.4771194444447</v>
      </c>
      <c r="F25" s="60">
        <f t="shared" si="15"/>
        <v>7298.5571194444447</v>
      </c>
      <c r="G25" s="60">
        <f t="shared" si="15"/>
        <v>7298.8971194444448</v>
      </c>
      <c r="H25" s="60">
        <f t="shared" si="15"/>
        <v>7299.4671194444445</v>
      </c>
      <c r="I25" s="60">
        <f t="shared" si="15"/>
        <v>7299.1671194444443</v>
      </c>
      <c r="J25" s="60">
        <f t="shared" si="15"/>
        <v>7299.2671194444438</v>
      </c>
      <c r="K25" s="60">
        <f t="shared" si="15"/>
        <v>7299.317119444444</v>
      </c>
      <c r="L25" s="60">
        <f t="shared" si="15"/>
        <v>7299.5771194444442</v>
      </c>
      <c r="M25" s="60">
        <f t="shared" si="15"/>
        <v>7299.2071194444443</v>
      </c>
      <c r="N25" s="60">
        <f t="shared" si="15"/>
        <v>7298.9371194444439</v>
      </c>
      <c r="O25" s="60">
        <f t="shared" si="15"/>
        <v>7299.1171194444441</v>
      </c>
      <c r="P25" s="60">
        <f t="shared" si="15"/>
        <v>7299.1071194444439</v>
      </c>
      <c r="Q25" s="60">
        <f t="shared" si="15"/>
        <v>7298.9071194444441</v>
      </c>
      <c r="R25" s="60">
        <f t="shared" si="15"/>
        <v>7299.1871194444439</v>
      </c>
      <c r="S25" s="60">
        <f t="shared" si="15"/>
        <v>7298.8371194444444</v>
      </c>
      <c r="T25" s="60">
        <f t="shared" si="15"/>
        <v>7298.8071194444447</v>
      </c>
      <c r="U25" s="60">
        <f t="shared" si="15"/>
        <v>7298.9571194444443</v>
      </c>
      <c r="V25" s="60">
        <f t="shared" si="15"/>
        <v>7298.8571194444439</v>
      </c>
      <c r="W25" s="60">
        <f t="shared" si="15"/>
        <v>7298.987119444444</v>
      </c>
      <c r="X25" s="60">
        <f t="shared" si="15"/>
        <v>10809.167119444444</v>
      </c>
      <c r="Y25" s="60">
        <f t="shared" si="15"/>
        <v>10809.377119444443</v>
      </c>
      <c r="Z25" s="60">
        <f t="shared" si="15"/>
        <v>10845.897119444446</v>
      </c>
      <c r="AA25" s="60">
        <f t="shared" si="15"/>
        <v>10839.797119444444</v>
      </c>
      <c r="AB25" s="60">
        <f t="shared" si="15"/>
        <v>10853.197119444445</v>
      </c>
      <c r="AC25" s="60">
        <f t="shared" si="15"/>
        <v>10882.777119444443</v>
      </c>
      <c r="AD25" s="60">
        <f t="shared" si="15"/>
        <v>10954.487119444444</v>
      </c>
      <c r="AE25" s="60">
        <f t="shared" si="15"/>
        <v>11027.067119444444</v>
      </c>
      <c r="AF25" s="60">
        <f t="shared" si="15"/>
        <v>11123.417119444444</v>
      </c>
      <c r="AG25" s="60">
        <f t="shared" si="15"/>
        <v>11261.507119444444</v>
      </c>
      <c r="AH25" s="60">
        <f t="shared" si="15"/>
        <v>11369.917119444446</v>
      </c>
      <c r="AI25" s="60">
        <f t="shared" si="15"/>
        <v>11497.927119444445</v>
      </c>
      <c r="AJ25" s="60">
        <f t="shared" si="15"/>
        <v>11628.307119444446</v>
      </c>
      <c r="AK25" s="60">
        <f t="shared" si="15"/>
        <v>11719.237119444446</v>
      </c>
      <c r="AL25" s="60">
        <f t="shared" si="15"/>
        <v>11837.087119444444</v>
      </c>
      <c r="AM25" s="60">
        <f t="shared" si="15"/>
        <v>11937.447119444445</v>
      </c>
      <c r="AN25" s="60">
        <f t="shared" si="15"/>
        <v>12035.127119444445</v>
      </c>
      <c r="AO25" s="60">
        <f t="shared" si="15"/>
        <v>12114.387119444444</v>
      </c>
      <c r="AP25" s="60">
        <f t="shared" si="15"/>
        <v>12190.137119444444</v>
      </c>
      <c r="AQ25" s="60">
        <f t="shared" si="15"/>
        <v>12230.207119444443</v>
      </c>
      <c r="AR25" s="60">
        <f t="shared" si="15"/>
        <v>12270.287119444445</v>
      </c>
      <c r="AS25" s="60">
        <f t="shared" si="15"/>
        <v>12336.237119444446</v>
      </c>
      <c r="AT25" s="60">
        <f t="shared" si="15"/>
        <v>12337.987119444442</v>
      </c>
      <c r="AU25" s="60">
        <f t="shared" si="15"/>
        <v>12351.617119444443</v>
      </c>
      <c r="AV25" s="60">
        <f t="shared" si="15"/>
        <v>12365.497119444444</v>
      </c>
      <c r="AW25" s="60">
        <f t="shared" si="15"/>
        <v>12377.627119444445</v>
      </c>
      <c r="AX25" s="60">
        <f t="shared" si="15"/>
        <v>12379.807119444446</v>
      </c>
      <c r="AY25" s="60">
        <f t="shared" si="15"/>
        <v>12377.687119444445</v>
      </c>
      <c r="AZ25" s="60">
        <f t="shared" si="15"/>
        <v>12370.307119444446</v>
      </c>
      <c r="BA25" s="60">
        <f t="shared" si="15"/>
        <v>12350.387119444444</v>
      </c>
      <c r="BB25" s="60">
        <f t="shared" si="15"/>
        <v>12347.927119444445</v>
      </c>
      <c r="BC25" s="60">
        <f t="shared" si="15"/>
        <v>12264.997119444444</v>
      </c>
      <c r="BD25" s="60">
        <f t="shared" si="15"/>
        <v>12248.267119444445</v>
      </c>
      <c r="BE25" s="60">
        <f t="shared" si="15"/>
        <v>12222.797119444444</v>
      </c>
      <c r="BF25" s="60">
        <f t="shared" si="15"/>
        <v>12218.027119444443</v>
      </c>
      <c r="BG25" s="60">
        <f t="shared" si="15"/>
        <v>12082.507119444444</v>
      </c>
      <c r="BH25" s="60">
        <f t="shared" si="15"/>
        <v>11997.207119444445</v>
      </c>
      <c r="BI25" s="60">
        <f t="shared" si="15"/>
        <v>11978.937119444445</v>
      </c>
      <c r="BJ25" s="60">
        <f t="shared" si="15"/>
        <v>11936.187119444445</v>
      </c>
      <c r="BK25" s="60">
        <f t="shared" si="15"/>
        <v>11894.587119444444</v>
      </c>
      <c r="BL25" s="60">
        <f t="shared" si="15"/>
        <v>11851.607119444445</v>
      </c>
      <c r="BM25" s="60">
        <f t="shared" si="15"/>
        <v>11772.887119444444</v>
      </c>
      <c r="BN25" s="60">
        <f t="shared" si="15"/>
        <v>11696.757119444444</v>
      </c>
      <c r="BO25" s="60">
        <f t="shared" ref="BO25:CS25" si="16">SUM(BO3,BO13,BO15,BO20)</f>
        <v>11618.227119444444</v>
      </c>
      <c r="BP25" s="60">
        <f t="shared" si="16"/>
        <v>11532.697119444445</v>
      </c>
      <c r="BQ25" s="60">
        <f t="shared" si="16"/>
        <v>11421.867119444445</v>
      </c>
      <c r="BR25" s="60">
        <f t="shared" si="16"/>
        <v>11317.247119444444</v>
      </c>
      <c r="BS25" s="60">
        <f t="shared" si="16"/>
        <v>11222.057119444444</v>
      </c>
      <c r="BT25" s="60">
        <f t="shared" si="16"/>
        <v>11135.887119444444</v>
      </c>
      <c r="BU25" s="60">
        <f t="shared" si="16"/>
        <v>11054.497119444444</v>
      </c>
      <c r="BV25" s="60">
        <f t="shared" si="16"/>
        <v>10967.047119444444</v>
      </c>
      <c r="BW25" s="60">
        <f t="shared" si="16"/>
        <v>10900.027119444445</v>
      </c>
      <c r="BX25" s="60">
        <f t="shared" si="16"/>
        <v>10811.837119444444</v>
      </c>
      <c r="BY25" s="60">
        <f t="shared" si="16"/>
        <v>10740.917119444444</v>
      </c>
      <c r="BZ25" s="60">
        <f t="shared" si="16"/>
        <v>7346.1071194444448</v>
      </c>
      <c r="CA25" s="60">
        <f t="shared" si="16"/>
        <v>7346.5571194444447</v>
      </c>
      <c r="CB25" s="60">
        <f t="shared" si="16"/>
        <v>7347.3371194444444</v>
      </c>
      <c r="CC25" s="60">
        <f t="shared" si="16"/>
        <v>7346.6571194444441</v>
      </c>
      <c r="CD25" s="60">
        <f t="shared" si="16"/>
        <v>7346.0971194444437</v>
      </c>
      <c r="CE25" s="60">
        <f t="shared" si="16"/>
        <v>7346.237119444444</v>
      </c>
      <c r="CF25" s="60">
        <f t="shared" si="16"/>
        <v>7345.0471194444453</v>
      </c>
      <c r="CG25" s="60">
        <f t="shared" si="16"/>
        <v>7344.8371194444453</v>
      </c>
      <c r="CH25" s="60">
        <f t="shared" si="16"/>
        <v>7347.6671194444443</v>
      </c>
      <c r="CI25" s="60">
        <f t="shared" si="16"/>
        <v>7347.9971194444443</v>
      </c>
      <c r="CJ25" s="60">
        <f t="shared" si="16"/>
        <v>7346.9271194444445</v>
      </c>
      <c r="CK25" s="60">
        <f t="shared" si="16"/>
        <v>7347.9371194444448</v>
      </c>
      <c r="CL25" s="60">
        <f t="shared" si="16"/>
        <v>7348.4171194444443</v>
      </c>
      <c r="CM25" s="60">
        <f t="shared" si="16"/>
        <v>7349.4771194444438</v>
      </c>
      <c r="CN25" s="60">
        <f t="shared" si="16"/>
        <v>7348.5871194444444</v>
      </c>
      <c r="CO25" s="60">
        <f t="shared" si="16"/>
        <v>7347.1071194444439</v>
      </c>
      <c r="CP25" s="60">
        <f t="shared" si="16"/>
        <v>7368.5571194444447</v>
      </c>
      <c r="CQ25" s="60">
        <f t="shared" si="16"/>
        <v>7368.6471194444439</v>
      </c>
      <c r="CR25" s="60">
        <f t="shared" si="16"/>
        <v>7369.5471194444444</v>
      </c>
      <c r="CS25" s="61">
        <f t="shared" si="16"/>
        <v>7369.7671194444447</v>
      </c>
      <c r="CT25" s="109">
        <f t="shared" si="14"/>
        <v>938391.71346666629</v>
      </c>
      <c r="CU25" s="150"/>
      <c r="CW25" s="140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0"/>
      <c r="CX26" s="169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2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2"/>
    </row>
    <row r="29" spans="1:102" ht="15.75" thickBot="1">
      <c r="A29" s="67" t="s">
        <v>26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27</v>
      </c>
      <c r="CU29" s="150"/>
      <c r="CX29" s="234"/>
    </row>
    <row r="30" spans="1:102">
      <c r="A30" s="69" t="s">
        <v>30</v>
      </c>
      <c r="B30" s="70">
        <f t="shared" ref="B30:G30" si="17">B31+B39</f>
        <v>2873.9971194444447</v>
      </c>
      <c r="C30" s="71">
        <f t="shared" si="17"/>
        <v>2876.9971194444447</v>
      </c>
      <c r="D30" s="71">
        <f t="shared" si="17"/>
        <v>2877.9971194444447</v>
      </c>
      <c r="E30" s="71">
        <f t="shared" si="17"/>
        <v>2874.9971194444447</v>
      </c>
      <c r="F30" s="71">
        <f t="shared" si="17"/>
        <v>2855.9971194444447</v>
      </c>
      <c r="G30" s="71">
        <f t="shared" si="17"/>
        <v>2861.9971194444447</v>
      </c>
      <c r="H30" s="71">
        <f t="shared" ref="H30:BS30" si="18">H31+H39</f>
        <v>2862.9971194444447</v>
      </c>
      <c r="I30" s="71">
        <f t="shared" si="18"/>
        <v>2862.9971194444447</v>
      </c>
      <c r="J30" s="71">
        <f t="shared" si="18"/>
        <v>2863.9971194444447</v>
      </c>
      <c r="K30" s="71">
        <f t="shared" si="18"/>
        <v>2869.9971194444447</v>
      </c>
      <c r="L30" s="71">
        <f t="shared" si="18"/>
        <v>2872.9971194444447</v>
      </c>
      <c r="M30" s="71">
        <f t="shared" si="18"/>
        <v>2872.9971194444447</v>
      </c>
      <c r="N30" s="71">
        <f t="shared" si="18"/>
        <v>2871.9971194444447</v>
      </c>
      <c r="O30" s="71">
        <f t="shared" si="18"/>
        <v>2865.9971194444447</v>
      </c>
      <c r="P30" s="71">
        <f t="shared" si="18"/>
        <v>2868.9971194444447</v>
      </c>
      <c r="Q30" s="71">
        <f t="shared" si="18"/>
        <v>2872.9971194444447</v>
      </c>
      <c r="R30" s="71">
        <f t="shared" si="18"/>
        <v>2870.9971194444447</v>
      </c>
      <c r="S30" s="71">
        <f t="shared" si="18"/>
        <v>2868.9971194444447</v>
      </c>
      <c r="T30" s="71">
        <f t="shared" si="18"/>
        <v>2861.9971194444447</v>
      </c>
      <c r="U30" s="71">
        <f t="shared" si="18"/>
        <v>2857.9971194444447</v>
      </c>
      <c r="V30" s="71">
        <f t="shared" si="18"/>
        <v>2861.9971194444447</v>
      </c>
      <c r="W30" s="71">
        <f t="shared" si="18"/>
        <v>2863.9971194444447</v>
      </c>
      <c r="X30" s="71">
        <f t="shared" si="18"/>
        <v>2855.9971194444447</v>
      </c>
      <c r="Y30" s="71">
        <f t="shared" si="18"/>
        <v>2849.9971194444447</v>
      </c>
      <c r="Z30" s="71">
        <f t="shared" si="18"/>
        <v>2852.9971194444447</v>
      </c>
      <c r="AA30" s="71">
        <f t="shared" si="18"/>
        <v>2857.9971194444447</v>
      </c>
      <c r="AB30" s="71">
        <f t="shared" si="18"/>
        <v>2860.9971194444447</v>
      </c>
      <c r="AC30" s="71">
        <f t="shared" si="18"/>
        <v>2859.9971194444447</v>
      </c>
      <c r="AD30" s="71">
        <f t="shared" si="18"/>
        <v>2854.9971194444447</v>
      </c>
      <c r="AE30" s="71">
        <f t="shared" si="18"/>
        <v>2853.9971194444447</v>
      </c>
      <c r="AF30" s="71">
        <f t="shared" si="18"/>
        <v>2849.9971194444447</v>
      </c>
      <c r="AG30" s="71">
        <f t="shared" si="18"/>
        <v>2844.9971194444447</v>
      </c>
      <c r="AH30" s="71">
        <f t="shared" si="18"/>
        <v>2843.9971194444447</v>
      </c>
      <c r="AI30" s="71">
        <f t="shared" si="18"/>
        <v>2846.9971194444447</v>
      </c>
      <c r="AJ30" s="71">
        <f t="shared" si="18"/>
        <v>2847.9971194444447</v>
      </c>
      <c r="AK30" s="71">
        <f t="shared" si="18"/>
        <v>2848.9971194444447</v>
      </c>
      <c r="AL30" s="71">
        <f t="shared" si="18"/>
        <v>2848.9971194444447</v>
      </c>
      <c r="AM30" s="71">
        <f t="shared" si="18"/>
        <v>2804.9971194444447</v>
      </c>
      <c r="AN30" s="71">
        <f t="shared" si="18"/>
        <v>2708.9971194444447</v>
      </c>
      <c r="AO30" s="71">
        <f t="shared" si="18"/>
        <v>2710.9971194444447</v>
      </c>
      <c r="AP30" s="71">
        <f t="shared" si="18"/>
        <v>2711.9971194444447</v>
      </c>
      <c r="AQ30" s="71">
        <f t="shared" si="18"/>
        <v>2713.9971194444447</v>
      </c>
      <c r="AR30" s="71">
        <f t="shared" si="18"/>
        <v>2715.9971194444447</v>
      </c>
      <c r="AS30" s="71">
        <f t="shared" si="18"/>
        <v>2717.9971194444447</v>
      </c>
      <c r="AT30" s="71">
        <f t="shared" si="18"/>
        <v>2720.9971194444447</v>
      </c>
      <c r="AU30" s="71">
        <f t="shared" si="18"/>
        <v>2725.9971194444447</v>
      </c>
      <c r="AV30" s="71">
        <f t="shared" si="18"/>
        <v>2725.9971194444447</v>
      </c>
      <c r="AW30" s="71">
        <f t="shared" si="18"/>
        <v>2732.9971194444447</v>
      </c>
      <c r="AX30" s="71">
        <f t="shared" si="18"/>
        <v>2741.9971194444447</v>
      </c>
      <c r="AY30" s="71">
        <f t="shared" si="18"/>
        <v>2763.9971194444447</v>
      </c>
      <c r="AZ30" s="71">
        <f t="shared" si="18"/>
        <v>2786.9971194444447</v>
      </c>
      <c r="BA30" s="71">
        <f t="shared" si="18"/>
        <v>2806.9971194444447</v>
      </c>
      <c r="BB30" s="71">
        <f t="shared" si="18"/>
        <v>2825.9971194444447</v>
      </c>
      <c r="BC30" s="71">
        <f t="shared" si="18"/>
        <v>2846.9971194444447</v>
      </c>
      <c r="BD30" s="71">
        <f t="shared" si="18"/>
        <v>2863.9971194444447</v>
      </c>
      <c r="BE30" s="71">
        <f t="shared" si="18"/>
        <v>2862.9971194444447</v>
      </c>
      <c r="BF30" s="71">
        <f t="shared" si="18"/>
        <v>2864.9971194444447</v>
      </c>
      <c r="BG30" s="71">
        <f t="shared" si="18"/>
        <v>2859.9971194444447</v>
      </c>
      <c r="BH30" s="71">
        <f t="shared" si="18"/>
        <v>2860.9971194444447</v>
      </c>
      <c r="BI30" s="71">
        <f t="shared" si="18"/>
        <v>2875.9971194444447</v>
      </c>
      <c r="BJ30" s="71">
        <f t="shared" si="18"/>
        <v>2877.9971194444447</v>
      </c>
      <c r="BK30" s="71">
        <f t="shared" si="18"/>
        <v>2877.9971194444447</v>
      </c>
      <c r="BL30" s="71">
        <f t="shared" si="18"/>
        <v>2877.9971194444447</v>
      </c>
      <c r="BM30" s="71">
        <f t="shared" si="18"/>
        <v>2877.9971194444447</v>
      </c>
      <c r="BN30" s="71">
        <f t="shared" si="18"/>
        <v>2890.9971194444447</v>
      </c>
      <c r="BO30" s="71">
        <f t="shared" si="18"/>
        <v>2894.9971194444447</v>
      </c>
      <c r="BP30" s="71">
        <f t="shared" si="18"/>
        <v>2894.9971194444447</v>
      </c>
      <c r="BQ30" s="71">
        <f t="shared" si="18"/>
        <v>2894.9971194444447</v>
      </c>
      <c r="BR30" s="71">
        <f t="shared" si="18"/>
        <v>2895.9971194444447</v>
      </c>
      <c r="BS30" s="71">
        <f t="shared" si="18"/>
        <v>2916.9971194444447</v>
      </c>
      <c r="BT30" s="71">
        <f t="shared" ref="BT30:CS30" si="19">BT31+BT39</f>
        <v>2916.9971194444447</v>
      </c>
      <c r="BU30" s="71">
        <f t="shared" si="19"/>
        <v>2913.9971194444447</v>
      </c>
      <c r="BV30" s="71">
        <f t="shared" si="19"/>
        <v>2912.9971194444447</v>
      </c>
      <c r="BW30" s="71">
        <f t="shared" si="19"/>
        <v>2912.9971194444447</v>
      </c>
      <c r="BX30" s="71">
        <f t="shared" si="19"/>
        <v>2912.9971194444447</v>
      </c>
      <c r="BY30" s="71">
        <f t="shared" si="19"/>
        <v>2916.9971194444447</v>
      </c>
      <c r="BZ30" s="71">
        <f t="shared" si="19"/>
        <v>2931.9971194444447</v>
      </c>
      <c r="CA30" s="71">
        <f t="shared" si="19"/>
        <v>2947.9971194444447</v>
      </c>
      <c r="CB30" s="71">
        <f t="shared" si="19"/>
        <v>2946.9971194444447</v>
      </c>
      <c r="CC30" s="71">
        <f t="shared" si="19"/>
        <v>2942.9971194444447</v>
      </c>
      <c r="CD30" s="71">
        <f t="shared" si="19"/>
        <v>2948.9971194444447</v>
      </c>
      <c r="CE30" s="71">
        <f t="shared" si="19"/>
        <v>2949.9971194444447</v>
      </c>
      <c r="CF30" s="71">
        <f t="shared" si="19"/>
        <v>2949.9971194444447</v>
      </c>
      <c r="CG30" s="71">
        <f t="shared" si="19"/>
        <v>2950.9971194444447</v>
      </c>
      <c r="CH30" s="71">
        <f t="shared" si="19"/>
        <v>2954.9971194444447</v>
      </c>
      <c r="CI30" s="71">
        <f t="shared" si="19"/>
        <v>2954.9971194444447</v>
      </c>
      <c r="CJ30" s="71">
        <f t="shared" si="19"/>
        <v>2946.9971194444447</v>
      </c>
      <c r="CK30" s="71">
        <f t="shared" si="19"/>
        <v>2950.9971194444447</v>
      </c>
      <c r="CL30" s="71">
        <f t="shared" si="19"/>
        <v>2962.9971194444447</v>
      </c>
      <c r="CM30" s="71">
        <f t="shared" si="19"/>
        <v>2962.9971194444447</v>
      </c>
      <c r="CN30" s="71">
        <f t="shared" si="19"/>
        <v>2962.9971194444447</v>
      </c>
      <c r="CO30" s="71">
        <f t="shared" si="19"/>
        <v>2966.9971194444447</v>
      </c>
      <c r="CP30" s="71">
        <f t="shared" si="19"/>
        <v>2973.9971194444447</v>
      </c>
      <c r="CQ30" s="71">
        <f t="shared" si="19"/>
        <v>2973.9971194444447</v>
      </c>
      <c r="CR30" s="71">
        <f t="shared" si="19"/>
        <v>2972.9971194444447</v>
      </c>
      <c r="CS30" s="72">
        <f t="shared" si="19"/>
        <v>2970.9971194444447</v>
      </c>
      <c r="CT30" s="73">
        <f t="shared" ref="CT30:CT47" si="20">SUM(B30:CS30)</f>
        <v>275339.72346666706</v>
      </c>
      <c r="CU30" s="150"/>
    </row>
    <row r="31" spans="1:102">
      <c r="A31" s="74" t="s">
        <v>31</v>
      </c>
      <c r="B31" s="75">
        <f>SUM(B32:B38)</f>
        <v>2802.09</v>
      </c>
      <c r="C31" s="76">
        <f t="shared" ref="C31:BN31" si="21">SUM(C32:C38)</f>
        <v>2805.09</v>
      </c>
      <c r="D31" s="76">
        <f t="shared" si="21"/>
        <v>2806.09</v>
      </c>
      <c r="E31" s="76">
        <f t="shared" si="21"/>
        <v>2803.09</v>
      </c>
      <c r="F31" s="76">
        <f t="shared" si="21"/>
        <v>2784.09</v>
      </c>
      <c r="G31" s="76">
        <f t="shared" si="21"/>
        <v>2790.09</v>
      </c>
      <c r="H31" s="76">
        <f t="shared" si="21"/>
        <v>2791.09</v>
      </c>
      <c r="I31" s="76">
        <f t="shared" si="21"/>
        <v>2791.09</v>
      </c>
      <c r="J31" s="76">
        <f t="shared" si="21"/>
        <v>2792.09</v>
      </c>
      <c r="K31" s="76">
        <f t="shared" si="21"/>
        <v>2798.09</v>
      </c>
      <c r="L31" s="76">
        <f t="shared" si="21"/>
        <v>2801.09</v>
      </c>
      <c r="M31" s="76">
        <f t="shared" si="21"/>
        <v>2801.09</v>
      </c>
      <c r="N31" s="76">
        <f t="shared" si="21"/>
        <v>2800.09</v>
      </c>
      <c r="O31" s="76">
        <f t="shared" si="21"/>
        <v>2794.09</v>
      </c>
      <c r="P31" s="76">
        <f t="shared" si="21"/>
        <v>2797.09</v>
      </c>
      <c r="Q31" s="76">
        <f t="shared" si="21"/>
        <v>2801.09</v>
      </c>
      <c r="R31" s="76">
        <f t="shared" si="21"/>
        <v>2799.09</v>
      </c>
      <c r="S31" s="76">
        <f t="shared" si="21"/>
        <v>2797.09</v>
      </c>
      <c r="T31" s="76">
        <f t="shared" si="21"/>
        <v>2790.09</v>
      </c>
      <c r="U31" s="76">
        <f t="shared" si="21"/>
        <v>2786.09</v>
      </c>
      <c r="V31" s="76">
        <f t="shared" si="21"/>
        <v>2790.09</v>
      </c>
      <c r="W31" s="76">
        <f t="shared" si="21"/>
        <v>2792.09</v>
      </c>
      <c r="X31" s="76">
        <f t="shared" si="21"/>
        <v>2784.09</v>
      </c>
      <c r="Y31" s="76">
        <f t="shared" si="21"/>
        <v>2778.09</v>
      </c>
      <c r="Z31" s="76">
        <f t="shared" si="21"/>
        <v>2781.09</v>
      </c>
      <c r="AA31" s="76">
        <f t="shared" si="21"/>
        <v>2786.09</v>
      </c>
      <c r="AB31" s="76">
        <f t="shared" si="21"/>
        <v>2789.09</v>
      </c>
      <c r="AC31" s="76">
        <f t="shared" si="21"/>
        <v>2788.09</v>
      </c>
      <c r="AD31" s="76">
        <f t="shared" si="21"/>
        <v>2783.09</v>
      </c>
      <c r="AE31" s="76">
        <f t="shared" si="21"/>
        <v>2782.09</v>
      </c>
      <c r="AF31" s="76">
        <f t="shared" si="21"/>
        <v>2778.09</v>
      </c>
      <c r="AG31" s="76">
        <f t="shared" si="21"/>
        <v>2773.09</v>
      </c>
      <c r="AH31" s="76">
        <f t="shared" si="21"/>
        <v>2772.09</v>
      </c>
      <c r="AI31" s="76">
        <f t="shared" si="21"/>
        <v>2775.09</v>
      </c>
      <c r="AJ31" s="76">
        <f t="shared" si="21"/>
        <v>2776.09</v>
      </c>
      <c r="AK31" s="76">
        <f t="shared" si="21"/>
        <v>2777.09</v>
      </c>
      <c r="AL31" s="76">
        <f t="shared" si="21"/>
        <v>2777.09</v>
      </c>
      <c r="AM31" s="76">
        <f t="shared" si="21"/>
        <v>2733.09</v>
      </c>
      <c r="AN31" s="76">
        <f t="shared" si="21"/>
        <v>2637.09</v>
      </c>
      <c r="AO31" s="76">
        <f t="shared" si="21"/>
        <v>2639.09</v>
      </c>
      <c r="AP31" s="76">
        <f t="shared" si="21"/>
        <v>2640.09</v>
      </c>
      <c r="AQ31" s="76">
        <f t="shared" si="21"/>
        <v>2642.09</v>
      </c>
      <c r="AR31" s="76">
        <f t="shared" si="21"/>
        <v>2644.09</v>
      </c>
      <c r="AS31" s="76">
        <f t="shared" si="21"/>
        <v>2646.09</v>
      </c>
      <c r="AT31" s="76">
        <f t="shared" si="21"/>
        <v>2649.09</v>
      </c>
      <c r="AU31" s="76">
        <f t="shared" si="21"/>
        <v>2654.09</v>
      </c>
      <c r="AV31" s="76">
        <f t="shared" si="21"/>
        <v>2654.09</v>
      </c>
      <c r="AW31" s="76">
        <f t="shared" si="21"/>
        <v>2661.09</v>
      </c>
      <c r="AX31" s="76">
        <f t="shared" si="21"/>
        <v>2670.09</v>
      </c>
      <c r="AY31" s="76">
        <f t="shared" si="21"/>
        <v>2692.09</v>
      </c>
      <c r="AZ31" s="76">
        <f t="shared" si="21"/>
        <v>2715.09</v>
      </c>
      <c r="BA31" s="76">
        <f t="shared" si="21"/>
        <v>2735.09</v>
      </c>
      <c r="BB31" s="76">
        <f t="shared" si="21"/>
        <v>2754.09</v>
      </c>
      <c r="BC31" s="76">
        <f t="shared" si="21"/>
        <v>2775.09</v>
      </c>
      <c r="BD31" s="76">
        <f t="shared" si="21"/>
        <v>2792.09</v>
      </c>
      <c r="BE31" s="76">
        <f t="shared" si="21"/>
        <v>2791.09</v>
      </c>
      <c r="BF31" s="76">
        <f t="shared" si="21"/>
        <v>2793.09</v>
      </c>
      <c r="BG31" s="76">
        <f t="shared" si="21"/>
        <v>2788.09</v>
      </c>
      <c r="BH31" s="76">
        <f t="shared" si="21"/>
        <v>2789.09</v>
      </c>
      <c r="BI31" s="76">
        <f t="shared" si="21"/>
        <v>2804.09</v>
      </c>
      <c r="BJ31" s="76">
        <f t="shared" si="21"/>
        <v>2806.09</v>
      </c>
      <c r="BK31" s="76">
        <f t="shared" si="21"/>
        <v>2806.09</v>
      </c>
      <c r="BL31" s="76">
        <f t="shared" si="21"/>
        <v>2806.09</v>
      </c>
      <c r="BM31" s="76">
        <f t="shared" si="21"/>
        <v>2806.09</v>
      </c>
      <c r="BN31" s="76">
        <f t="shared" si="21"/>
        <v>2819.09</v>
      </c>
      <c r="BO31" s="76">
        <f t="shared" ref="BO31:CS31" si="22">SUM(BO32:BO38)</f>
        <v>2823.09</v>
      </c>
      <c r="BP31" s="76">
        <f t="shared" si="22"/>
        <v>2823.09</v>
      </c>
      <c r="BQ31" s="76">
        <f t="shared" si="22"/>
        <v>2823.09</v>
      </c>
      <c r="BR31" s="76">
        <f t="shared" si="22"/>
        <v>2824.09</v>
      </c>
      <c r="BS31" s="76">
        <f t="shared" si="22"/>
        <v>2845.09</v>
      </c>
      <c r="BT31" s="76">
        <f t="shared" si="22"/>
        <v>2845.09</v>
      </c>
      <c r="BU31" s="76">
        <f t="shared" si="22"/>
        <v>2842.09</v>
      </c>
      <c r="BV31" s="76">
        <f t="shared" si="22"/>
        <v>2841.09</v>
      </c>
      <c r="BW31" s="76">
        <f t="shared" si="22"/>
        <v>2841.09</v>
      </c>
      <c r="BX31" s="76">
        <f t="shared" si="22"/>
        <v>2841.09</v>
      </c>
      <c r="BY31" s="76">
        <f t="shared" si="22"/>
        <v>2845.09</v>
      </c>
      <c r="BZ31" s="76">
        <f t="shared" si="22"/>
        <v>2860.09</v>
      </c>
      <c r="CA31" s="76">
        <f t="shared" si="22"/>
        <v>2876.09</v>
      </c>
      <c r="CB31" s="76">
        <f t="shared" si="22"/>
        <v>2875.09</v>
      </c>
      <c r="CC31" s="76">
        <f t="shared" si="22"/>
        <v>2871.09</v>
      </c>
      <c r="CD31" s="76">
        <f t="shared" si="22"/>
        <v>2877.09</v>
      </c>
      <c r="CE31" s="76">
        <f t="shared" si="22"/>
        <v>2878.09</v>
      </c>
      <c r="CF31" s="76">
        <f t="shared" si="22"/>
        <v>2878.09</v>
      </c>
      <c r="CG31" s="76">
        <f t="shared" si="22"/>
        <v>2879.09</v>
      </c>
      <c r="CH31" s="76">
        <f t="shared" si="22"/>
        <v>2883.09</v>
      </c>
      <c r="CI31" s="76">
        <f t="shared" si="22"/>
        <v>2883.09</v>
      </c>
      <c r="CJ31" s="76">
        <f t="shared" si="22"/>
        <v>2875.09</v>
      </c>
      <c r="CK31" s="76">
        <f t="shared" si="22"/>
        <v>2879.09</v>
      </c>
      <c r="CL31" s="76">
        <f t="shared" si="22"/>
        <v>2891.09</v>
      </c>
      <c r="CM31" s="76">
        <f t="shared" si="22"/>
        <v>2891.09</v>
      </c>
      <c r="CN31" s="76">
        <f t="shared" si="22"/>
        <v>2891.09</v>
      </c>
      <c r="CO31" s="76">
        <f t="shared" si="22"/>
        <v>2895.09</v>
      </c>
      <c r="CP31" s="76">
        <f t="shared" si="22"/>
        <v>2902.09</v>
      </c>
      <c r="CQ31" s="76">
        <f t="shared" si="22"/>
        <v>2902.09</v>
      </c>
      <c r="CR31" s="76">
        <f t="shared" si="22"/>
        <v>2901.09</v>
      </c>
      <c r="CS31" s="77">
        <f t="shared" si="22"/>
        <v>2899.09</v>
      </c>
      <c r="CT31" s="30">
        <f t="shared" si="20"/>
        <v>268436.63999999978</v>
      </c>
      <c r="CU31" s="152"/>
    </row>
    <row r="32" spans="1:102">
      <c r="A32" s="78" t="s">
        <v>32</v>
      </c>
      <c r="B32" s="79">
        <f>B62-B73</f>
        <v>0</v>
      </c>
      <c r="C32" s="80">
        <f t="shared" ref="C32:BN32" si="23">C62-C73</f>
        <v>0</v>
      </c>
      <c r="D32" s="80">
        <f t="shared" si="23"/>
        <v>0</v>
      </c>
      <c r="E32" s="80">
        <f t="shared" si="23"/>
        <v>0</v>
      </c>
      <c r="F32" s="80">
        <f t="shared" si="23"/>
        <v>0</v>
      </c>
      <c r="G32" s="80">
        <f t="shared" si="23"/>
        <v>0</v>
      </c>
      <c r="H32" s="80">
        <f t="shared" si="23"/>
        <v>0</v>
      </c>
      <c r="I32" s="80">
        <f t="shared" si="23"/>
        <v>0</v>
      </c>
      <c r="J32" s="80">
        <f t="shared" si="23"/>
        <v>0</v>
      </c>
      <c r="K32" s="80">
        <f t="shared" si="23"/>
        <v>0</v>
      </c>
      <c r="L32" s="80">
        <f t="shared" si="23"/>
        <v>0</v>
      </c>
      <c r="M32" s="80">
        <f t="shared" si="23"/>
        <v>0</v>
      </c>
      <c r="N32" s="80">
        <f t="shared" si="23"/>
        <v>0</v>
      </c>
      <c r="O32" s="80">
        <f t="shared" si="23"/>
        <v>0</v>
      </c>
      <c r="P32" s="80">
        <f t="shared" si="23"/>
        <v>0</v>
      </c>
      <c r="Q32" s="80">
        <f t="shared" si="23"/>
        <v>0</v>
      </c>
      <c r="R32" s="80">
        <f t="shared" si="23"/>
        <v>0</v>
      </c>
      <c r="S32" s="80">
        <f t="shared" si="23"/>
        <v>0</v>
      </c>
      <c r="T32" s="80">
        <f t="shared" si="23"/>
        <v>0</v>
      </c>
      <c r="U32" s="80">
        <f t="shared" si="23"/>
        <v>0</v>
      </c>
      <c r="V32" s="80">
        <f t="shared" si="23"/>
        <v>0</v>
      </c>
      <c r="W32" s="80">
        <f t="shared" si="23"/>
        <v>0</v>
      </c>
      <c r="X32" s="80">
        <f t="shared" si="23"/>
        <v>0</v>
      </c>
      <c r="Y32" s="80">
        <f t="shared" si="23"/>
        <v>0</v>
      </c>
      <c r="Z32" s="80">
        <f t="shared" si="23"/>
        <v>0</v>
      </c>
      <c r="AA32" s="80">
        <f t="shared" si="23"/>
        <v>0</v>
      </c>
      <c r="AB32" s="80">
        <f t="shared" si="23"/>
        <v>0</v>
      </c>
      <c r="AC32" s="80">
        <f t="shared" si="23"/>
        <v>0</v>
      </c>
      <c r="AD32" s="80">
        <f t="shared" si="23"/>
        <v>0</v>
      </c>
      <c r="AE32" s="80">
        <f t="shared" si="23"/>
        <v>0</v>
      </c>
      <c r="AF32" s="80">
        <f t="shared" si="23"/>
        <v>0</v>
      </c>
      <c r="AG32" s="80">
        <f t="shared" si="23"/>
        <v>0</v>
      </c>
      <c r="AH32" s="80">
        <f t="shared" si="23"/>
        <v>0</v>
      </c>
      <c r="AI32" s="80">
        <f t="shared" si="23"/>
        <v>0</v>
      </c>
      <c r="AJ32" s="80">
        <f t="shared" si="23"/>
        <v>0</v>
      </c>
      <c r="AK32" s="80">
        <f t="shared" si="23"/>
        <v>0</v>
      </c>
      <c r="AL32" s="80">
        <f t="shared" si="23"/>
        <v>0</v>
      </c>
      <c r="AM32" s="80">
        <f t="shared" si="23"/>
        <v>0</v>
      </c>
      <c r="AN32" s="80">
        <f t="shared" si="23"/>
        <v>0</v>
      </c>
      <c r="AO32" s="80">
        <f t="shared" si="23"/>
        <v>0</v>
      </c>
      <c r="AP32" s="80">
        <f t="shared" si="23"/>
        <v>0</v>
      </c>
      <c r="AQ32" s="80">
        <f t="shared" si="23"/>
        <v>0</v>
      </c>
      <c r="AR32" s="80">
        <f t="shared" si="23"/>
        <v>0</v>
      </c>
      <c r="AS32" s="80">
        <f t="shared" si="23"/>
        <v>0</v>
      </c>
      <c r="AT32" s="80">
        <f t="shared" si="23"/>
        <v>0</v>
      </c>
      <c r="AU32" s="80">
        <f t="shared" si="23"/>
        <v>0</v>
      </c>
      <c r="AV32" s="80">
        <f t="shared" si="23"/>
        <v>0</v>
      </c>
      <c r="AW32" s="80">
        <f t="shared" si="23"/>
        <v>0</v>
      </c>
      <c r="AX32" s="80">
        <f t="shared" si="23"/>
        <v>0</v>
      </c>
      <c r="AY32" s="80">
        <f t="shared" si="23"/>
        <v>0</v>
      </c>
      <c r="AZ32" s="80">
        <f t="shared" si="23"/>
        <v>0</v>
      </c>
      <c r="BA32" s="80">
        <f t="shared" si="23"/>
        <v>0</v>
      </c>
      <c r="BB32" s="80">
        <f t="shared" si="23"/>
        <v>0</v>
      </c>
      <c r="BC32" s="80">
        <f t="shared" si="23"/>
        <v>0</v>
      </c>
      <c r="BD32" s="80">
        <f t="shared" si="23"/>
        <v>0</v>
      </c>
      <c r="BE32" s="80">
        <f t="shared" si="23"/>
        <v>0</v>
      </c>
      <c r="BF32" s="80">
        <f t="shared" si="23"/>
        <v>0</v>
      </c>
      <c r="BG32" s="80">
        <f t="shared" si="23"/>
        <v>0</v>
      </c>
      <c r="BH32" s="80">
        <f t="shared" si="23"/>
        <v>0</v>
      </c>
      <c r="BI32" s="80">
        <f t="shared" si="23"/>
        <v>0</v>
      </c>
      <c r="BJ32" s="80">
        <f t="shared" si="23"/>
        <v>0</v>
      </c>
      <c r="BK32" s="80">
        <f t="shared" si="23"/>
        <v>0</v>
      </c>
      <c r="BL32" s="80">
        <f t="shared" si="23"/>
        <v>0</v>
      </c>
      <c r="BM32" s="80">
        <f t="shared" si="23"/>
        <v>0</v>
      </c>
      <c r="BN32" s="80">
        <f t="shared" si="23"/>
        <v>0</v>
      </c>
      <c r="BO32" s="80">
        <f t="shared" ref="BO32:CS32" si="24">BO62-BO73</f>
        <v>0</v>
      </c>
      <c r="BP32" s="80">
        <f t="shared" si="24"/>
        <v>0</v>
      </c>
      <c r="BQ32" s="80">
        <f t="shared" si="24"/>
        <v>0</v>
      </c>
      <c r="BR32" s="80">
        <f t="shared" si="24"/>
        <v>0</v>
      </c>
      <c r="BS32" s="80">
        <f t="shared" si="24"/>
        <v>0</v>
      </c>
      <c r="BT32" s="80">
        <f t="shared" si="24"/>
        <v>0</v>
      </c>
      <c r="BU32" s="80">
        <f t="shared" si="24"/>
        <v>0</v>
      </c>
      <c r="BV32" s="80">
        <f t="shared" si="24"/>
        <v>0</v>
      </c>
      <c r="BW32" s="80">
        <f t="shared" si="24"/>
        <v>0</v>
      </c>
      <c r="BX32" s="80">
        <f t="shared" si="24"/>
        <v>0</v>
      </c>
      <c r="BY32" s="80">
        <f t="shared" si="24"/>
        <v>0</v>
      </c>
      <c r="BZ32" s="80">
        <f t="shared" si="24"/>
        <v>0</v>
      </c>
      <c r="CA32" s="80">
        <f t="shared" si="24"/>
        <v>0</v>
      </c>
      <c r="CB32" s="80">
        <f t="shared" si="24"/>
        <v>0</v>
      </c>
      <c r="CC32" s="80">
        <f t="shared" si="24"/>
        <v>0</v>
      </c>
      <c r="CD32" s="80">
        <f t="shared" si="24"/>
        <v>0</v>
      </c>
      <c r="CE32" s="80">
        <f t="shared" si="24"/>
        <v>0</v>
      </c>
      <c r="CF32" s="80">
        <f t="shared" si="24"/>
        <v>0</v>
      </c>
      <c r="CG32" s="80">
        <f t="shared" si="24"/>
        <v>0</v>
      </c>
      <c r="CH32" s="80">
        <f t="shared" si="24"/>
        <v>0</v>
      </c>
      <c r="CI32" s="80">
        <f t="shared" si="24"/>
        <v>0</v>
      </c>
      <c r="CJ32" s="80">
        <f t="shared" si="24"/>
        <v>0</v>
      </c>
      <c r="CK32" s="80">
        <f t="shared" si="24"/>
        <v>0</v>
      </c>
      <c r="CL32" s="80">
        <f t="shared" si="24"/>
        <v>0</v>
      </c>
      <c r="CM32" s="80">
        <f t="shared" si="24"/>
        <v>0</v>
      </c>
      <c r="CN32" s="80">
        <f t="shared" si="24"/>
        <v>0</v>
      </c>
      <c r="CO32" s="80">
        <f t="shared" si="24"/>
        <v>0</v>
      </c>
      <c r="CP32" s="80">
        <f t="shared" si="24"/>
        <v>0</v>
      </c>
      <c r="CQ32" s="80">
        <f t="shared" si="24"/>
        <v>0</v>
      </c>
      <c r="CR32" s="80">
        <f t="shared" si="24"/>
        <v>0</v>
      </c>
      <c r="CS32" s="81">
        <f t="shared" si="24"/>
        <v>0</v>
      </c>
      <c r="CT32" s="30">
        <f t="shared" si="20"/>
        <v>0</v>
      </c>
      <c r="CU32" s="152"/>
    </row>
    <row r="33" spans="1:99">
      <c r="A33" s="25" t="s">
        <v>33</v>
      </c>
      <c r="B33" s="82">
        <f t="shared" ref="B33:Q38" si="25">B63-B74</f>
        <v>550</v>
      </c>
      <c r="C33" s="3">
        <f t="shared" si="25"/>
        <v>550</v>
      </c>
      <c r="D33" s="3">
        <f t="shared" si="25"/>
        <v>550</v>
      </c>
      <c r="E33" s="3">
        <f t="shared" si="25"/>
        <v>550</v>
      </c>
      <c r="F33" s="3">
        <f t="shared" si="25"/>
        <v>550</v>
      </c>
      <c r="G33" s="3">
        <f t="shared" si="25"/>
        <v>550</v>
      </c>
      <c r="H33" s="3">
        <f t="shared" si="25"/>
        <v>550</v>
      </c>
      <c r="I33" s="3">
        <f t="shared" si="25"/>
        <v>550</v>
      </c>
      <c r="J33" s="3">
        <f t="shared" si="25"/>
        <v>550</v>
      </c>
      <c r="K33" s="3">
        <f t="shared" si="25"/>
        <v>550</v>
      </c>
      <c r="L33" s="3">
        <f t="shared" si="25"/>
        <v>550</v>
      </c>
      <c r="M33" s="3">
        <f t="shared" si="25"/>
        <v>550</v>
      </c>
      <c r="N33" s="3">
        <f t="shared" si="25"/>
        <v>550</v>
      </c>
      <c r="O33" s="3">
        <f t="shared" si="25"/>
        <v>550</v>
      </c>
      <c r="P33" s="3">
        <f t="shared" si="25"/>
        <v>550</v>
      </c>
      <c r="Q33" s="3">
        <f t="shared" si="25"/>
        <v>550</v>
      </c>
      <c r="R33" s="3">
        <f t="shared" ref="R33:CC33" si="26">R63-R74</f>
        <v>550</v>
      </c>
      <c r="S33" s="3">
        <f t="shared" si="26"/>
        <v>550</v>
      </c>
      <c r="T33" s="3">
        <f t="shared" si="26"/>
        <v>550</v>
      </c>
      <c r="U33" s="3">
        <f t="shared" si="26"/>
        <v>550</v>
      </c>
      <c r="V33" s="3">
        <f t="shared" si="26"/>
        <v>550</v>
      </c>
      <c r="W33" s="3">
        <f t="shared" si="26"/>
        <v>550</v>
      </c>
      <c r="X33" s="3">
        <f t="shared" si="26"/>
        <v>550</v>
      </c>
      <c r="Y33" s="3">
        <f t="shared" si="26"/>
        <v>550</v>
      </c>
      <c r="Z33" s="3">
        <f t="shared" si="26"/>
        <v>550</v>
      </c>
      <c r="AA33" s="3">
        <f t="shared" si="26"/>
        <v>550</v>
      </c>
      <c r="AB33" s="3">
        <f t="shared" si="26"/>
        <v>550</v>
      </c>
      <c r="AC33" s="3">
        <f t="shared" si="26"/>
        <v>550</v>
      </c>
      <c r="AD33" s="3">
        <f t="shared" si="26"/>
        <v>550</v>
      </c>
      <c r="AE33" s="3">
        <f t="shared" si="26"/>
        <v>550</v>
      </c>
      <c r="AF33" s="3">
        <f t="shared" si="26"/>
        <v>550</v>
      </c>
      <c r="AG33" s="3">
        <f t="shared" si="26"/>
        <v>550</v>
      </c>
      <c r="AH33" s="3">
        <f t="shared" si="26"/>
        <v>550</v>
      </c>
      <c r="AI33" s="3">
        <f t="shared" si="26"/>
        <v>550</v>
      </c>
      <c r="AJ33" s="3">
        <f t="shared" si="26"/>
        <v>550</v>
      </c>
      <c r="AK33" s="3">
        <f t="shared" si="26"/>
        <v>550</v>
      </c>
      <c r="AL33" s="3">
        <f t="shared" si="26"/>
        <v>550</v>
      </c>
      <c r="AM33" s="3">
        <f t="shared" si="26"/>
        <v>550</v>
      </c>
      <c r="AN33" s="3">
        <f t="shared" si="26"/>
        <v>550</v>
      </c>
      <c r="AO33" s="3">
        <f t="shared" si="26"/>
        <v>550</v>
      </c>
      <c r="AP33" s="3">
        <f t="shared" si="26"/>
        <v>550</v>
      </c>
      <c r="AQ33" s="3">
        <f t="shared" si="26"/>
        <v>550</v>
      </c>
      <c r="AR33" s="3">
        <f t="shared" si="26"/>
        <v>550</v>
      </c>
      <c r="AS33" s="3">
        <f t="shared" si="26"/>
        <v>550</v>
      </c>
      <c r="AT33" s="3">
        <f t="shared" si="26"/>
        <v>550</v>
      </c>
      <c r="AU33" s="3">
        <f t="shared" si="26"/>
        <v>550</v>
      </c>
      <c r="AV33" s="3">
        <f t="shared" si="26"/>
        <v>550</v>
      </c>
      <c r="AW33" s="3">
        <f t="shared" si="26"/>
        <v>550</v>
      </c>
      <c r="AX33" s="3">
        <f t="shared" si="26"/>
        <v>550</v>
      </c>
      <c r="AY33" s="3">
        <f t="shared" si="26"/>
        <v>550</v>
      </c>
      <c r="AZ33" s="3">
        <f t="shared" si="26"/>
        <v>550</v>
      </c>
      <c r="BA33" s="3">
        <f t="shared" si="26"/>
        <v>550</v>
      </c>
      <c r="BB33" s="3">
        <f t="shared" si="26"/>
        <v>550</v>
      </c>
      <c r="BC33" s="3">
        <f t="shared" si="26"/>
        <v>550</v>
      </c>
      <c r="BD33" s="3">
        <f t="shared" si="26"/>
        <v>550</v>
      </c>
      <c r="BE33" s="3">
        <f t="shared" si="26"/>
        <v>550</v>
      </c>
      <c r="BF33" s="3">
        <f t="shared" si="26"/>
        <v>550</v>
      </c>
      <c r="BG33" s="3">
        <f t="shared" si="26"/>
        <v>550</v>
      </c>
      <c r="BH33" s="3">
        <f t="shared" si="26"/>
        <v>550</v>
      </c>
      <c r="BI33" s="3">
        <f t="shared" si="26"/>
        <v>550</v>
      </c>
      <c r="BJ33" s="3">
        <f t="shared" si="26"/>
        <v>550</v>
      </c>
      <c r="BK33" s="3">
        <f t="shared" si="26"/>
        <v>550</v>
      </c>
      <c r="BL33" s="3">
        <f t="shared" si="26"/>
        <v>550</v>
      </c>
      <c r="BM33" s="3">
        <f t="shared" si="26"/>
        <v>550</v>
      </c>
      <c r="BN33" s="3">
        <f t="shared" si="26"/>
        <v>550</v>
      </c>
      <c r="BO33" s="3">
        <f t="shared" si="26"/>
        <v>550</v>
      </c>
      <c r="BP33" s="3">
        <f t="shared" si="26"/>
        <v>550</v>
      </c>
      <c r="BQ33" s="3">
        <f t="shared" si="26"/>
        <v>550</v>
      </c>
      <c r="BR33" s="3">
        <f t="shared" si="26"/>
        <v>550</v>
      </c>
      <c r="BS33" s="3">
        <f t="shared" si="26"/>
        <v>550</v>
      </c>
      <c r="BT33" s="3">
        <f t="shared" si="26"/>
        <v>550</v>
      </c>
      <c r="BU33" s="3">
        <f t="shared" si="26"/>
        <v>550</v>
      </c>
      <c r="BV33" s="3">
        <f t="shared" si="26"/>
        <v>550</v>
      </c>
      <c r="BW33" s="3">
        <f t="shared" si="26"/>
        <v>550</v>
      </c>
      <c r="BX33" s="3">
        <f t="shared" si="26"/>
        <v>550</v>
      </c>
      <c r="BY33" s="3">
        <f t="shared" si="26"/>
        <v>550</v>
      </c>
      <c r="BZ33" s="3">
        <f t="shared" si="26"/>
        <v>550</v>
      </c>
      <c r="CA33" s="3">
        <f t="shared" si="26"/>
        <v>550</v>
      </c>
      <c r="CB33" s="3">
        <f t="shared" si="26"/>
        <v>550</v>
      </c>
      <c r="CC33" s="3">
        <f t="shared" si="26"/>
        <v>550</v>
      </c>
      <c r="CD33" s="3">
        <f t="shared" ref="CD33:CS33" si="27">CD63-CD74</f>
        <v>550</v>
      </c>
      <c r="CE33" s="3">
        <f t="shared" si="27"/>
        <v>550</v>
      </c>
      <c r="CF33" s="3">
        <f t="shared" si="27"/>
        <v>550</v>
      </c>
      <c r="CG33" s="3">
        <f t="shared" si="27"/>
        <v>550</v>
      </c>
      <c r="CH33" s="3">
        <f t="shared" si="27"/>
        <v>550</v>
      </c>
      <c r="CI33" s="3">
        <f t="shared" si="27"/>
        <v>550</v>
      </c>
      <c r="CJ33" s="3">
        <f t="shared" si="27"/>
        <v>550</v>
      </c>
      <c r="CK33" s="3">
        <f t="shared" si="27"/>
        <v>550</v>
      </c>
      <c r="CL33" s="3">
        <f t="shared" si="27"/>
        <v>550</v>
      </c>
      <c r="CM33" s="3">
        <f t="shared" si="27"/>
        <v>550</v>
      </c>
      <c r="CN33" s="3">
        <f t="shared" si="27"/>
        <v>550</v>
      </c>
      <c r="CO33" s="3">
        <f t="shared" si="27"/>
        <v>550</v>
      </c>
      <c r="CP33" s="3">
        <f t="shared" si="27"/>
        <v>550</v>
      </c>
      <c r="CQ33" s="3">
        <f t="shared" si="27"/>
        <v>550</v>
      </c>
      <c r="CR33" s="3">
        <f t="shared" si="27"/>
        <v>550</v>
      </c>
      <c r="CS33" s="83">
        <f t="shared" si="27"/>
        <v>550</v>
      </c>
      <c r="CT33" s="30">
        <f t="shared" si="20"/>
        <v>52800</v>
      </c>
      <c r="CU33" s="152"/>
    </row>
    <row r="34" spans="1:99">
      <c r="A34" s="25" t="s">
        <v>34</v>
      </c>
      <c r="B34" s="82">
        <f t="shared" si="25"/>
        <v>686</v>
      </c>
      <c r="C34" s="3">
        <f t="shared" si="25"/>
        <v>686</v>
      </c>
      <c r="D34" s="3">
        <f t="shared" si="25"/>
        <v>686</v>
      </c>
      <c r="E34" s="3">
        <f t="shared" si="25"/>
        <v>686</v>
      </c>
      <c r="F34" s="3">
        <f t="shared" si="25"/>
        <v>666</v>
      </c>
      <c r="G34" s="3">
        <f t="shared" si="25"/>
        <v>666</v>
      </c>
      <c r="H34" s="3">
        <f t="shared" si="25"/>
        <v>666</v>
      </c>
      <c r="I34" s="3">
        <f t="shared" si="25"/>
        <v>666</v>
      </c>
      <c r="J34" s="3">
        <f t="shared" si="25"/>
        <v>666</v>
      </c>
      <c r="K34" s="3">
        <f t="shared" si="25"/>
        <v>666</v>
      </c>
      <c r="L34" s="3">
        <f t="shared" si="25"/>
        <v>666</v>
      </c>
      <c r="M34" s="3">
        <f t="shared" si="25"/>
        <v>666</v>
      </c>
      <c r="N34" s="3">
        <f t="shared" si="25"/>
        <v>666</v>
      </c>
      <c r="O34" s="3">
        <f t="shared" si="25"/>
        <v>666</v>
      </c>
      <c r="P34" s="3">
        <f t="shared" si="25"/>
        <v>666</v>
      </c>
      <c r="Q34" s="3">
        <f t="shared" si="25"/>
        <v>666</v>
      </c>
      <c r="R34" s="3">
        <f t="shared" ref="R34:CC34" si="28">R64-R75</f>
        <v>666</v>
      </c>
      <c r="S34" s="3">
        <f t="shared" si="28"/>
        <v>666</v>
      </c>
      <c r="T34" s="3">
        <f t="shared" si="28"/>
        <v>666</v>
      </c>
      <c r="U34" s="3">
        <f t="shared" si="28"/>
        <v>666</v>
      </c>
      <c r="V34" s="3">
        <f t="shared" si="28"/>
        <v>666</v>
      </c>
      <c r="W34" s="3">
        <f t="shared" si="28"/>
        <v>666</v>
      </c>
      <c r="X34" s="3">
        <f t="shared" si="28"/>
        <v>666</v>
      </c>
      <c r="Y34" s="3">
        <f t="shared" si="28"/>
        <v>666</v>
      </c>
      <c r="Z34" s="3">
        <f t="shared" si="28"/>
        <v>666</v>
      </c>
      <c r="AA34" s="3">
        <f t="shared" si="28"/>
        <v>666</v>
      </c>
      <c r="AB34" s="3">
        <f t="shared" si="28"/>
        <v>666</v>
      </c>
      <c r="AC34" s="3">
        <f t="shared" si="28"/>
        <v>666</v>
      </c>
      <c r="AD34" s="3">
        <f t="shared" si="28"/>
        <v>666</v>
      </c>
      <c r="AE34" s="3">
        <f t="shared" si="28"/>
        <v>666</v>
      </c>
      <c r="AF34" s="3">
        <f t="shared" si="28"/>
        <v>666</v>
      </c>
      <c r="AG34" s="3">
        <f t="shared" si="28"/>
        <v>666</v>
      </c>
      <c r="AH34" s="3">
        <f t="shared" si="28"/>
        <v>666</v>
      </c>
      <c r="AI34" s="3">
        <f t="shared" si="28"/>
        <v>666</v>
      </c>
      <c r="AJ34" s="3">
        <f t="shared" si="28"/>
        <v>666</v>
      </c>
      <c r="AK34" s="3">
        <f t="shared" si="28"/>
        <v>666</v>
      </c>
      <c r="AL34" s="3">
        <f t="shared" si="28"/>
        <v>666</v>
      </c>
      <c r="AM34" s="3">
        <f t="shared" si="28"/>
        <v>616</v>
      </c>
      <c r="AN34" s="3">
        <f t="shared" si="28"/>
        <v>516</v>
      </c>
      <c r="AO34" s="3">
        <f t="shared" si="28"/>
        <v>516</v>
      </c>
      <c r="AP34" s="3">
        <f t="shared" si="28"/>
        <v>516</v>
      </c>
      <c r="AQ34" s="3">
        <f t="shared" si="28"/>
        <v>516</v>
      </c>
      <c r="AR34" s="3">
        <f t="shared" si="28"/>
        <v>516</v>
      </c>
      <c r="AS34" s="3">
        <f t="shared" si="28"/>
        <v>516</v>
      </c>
      <c r="AT34" s="3">
        <f t="shared" si="28"/>
        <v>516</v>
      </c>
      <c r="AU34" s="3">
        <f t="shared" si="28"/>
        <v>516</v>
      </c>
      <c r="AV34" s="3">
        <f t="shared" si="28"/>
        <v>516</v>
      </c>
      <c r="AW34" s="3">
        <f t="shared" si="28"/>
        <v>526</v>
      </c>
      <c r="AX34" s="3">
        <f t="shared" si="28"/>
        <v>536</v>
      </c>
      <c r="AY34" s="3">
        <f t="shared" si="28"/>
        <v>556</v>
      </c>
      <c r="AZ34" s="3">
        <f t="shared" si="28"/>
        <v>576</v>
      </c>
      <c r="BA34" s="3">
        <f t="shared" si="28"/>
        <v>596</v>
      </c>
      <c r="BB34" s="3">
        <f t="shared" si="28"/>
        <v>616</v>
      </c>
      <c r="BC34" s="3">
        <f t="shared" si="28"/>
        <v>636</v>
      </c>
      <c r="BD34" s="3">
        <f t="shared" si="28"/>
        <v>656</v>
      </c>
      <c r="BE34" s="3">
        <f t="shared" si="28"/>
        <v>656</v>
      </c>
      <c r="BF34" s="3">
        <f t="shared" si="28"/>
        <v>656</v>
      </c>
      <c r="BG34" s="3">
        <f t="shared" si="28"/>
        <v>656</v>
      </c>
      <c r="BH34" s="3">
        <f t="shared" si="28"/>
        <v>656</v>
      </c>
      <c r="BI34" s="3">
        <f t="shared" si="28"/>
        <v>666</v>
      </c>
      <c r="BJ34" s="3">
        <f t="shared" si="28"/>
        <v>666</v>
      </c>
      <c r="BK34" s="3">
        <f t="shared" si="28"/>
        <v>666</v>
      </c>
      <c r="BL34" s="3">
        <f t="shared" si="28"/>
        <v>666</v>
      </c>
      <c r="BM34" s="3">
        <f t="shared" si="28"/>
        <v>666</v>
      </c>
      <c r="BN34" s="3">
        <f t="shared" si="28"/>
        <v>676</v>
      </c>
      <c r="BO34" s="3">
        <f t="shared" si="28"/>
        <v>676</v>
      </c>
      <c r="BP34" s="3">
        <f t="shared" si="28"/>
        <v>676</v>
      </c>
      <c r="BQ34" s="3">
        <f t="shared" si="28"/>
        <v>676</v>
      </c>
      <c r="BR34" s="3">
        <f t="shared" si="28"/>
        <v>676</v>
      </c>
      <c r="BS34" s="3">
        <f t="shared" si="28"/>
        <v>696</v>
      </c>
      <c r="BT34" s="3">
        <f t="shared" si="28"/>
        <v>696</v>
      </c>
      <c r="BU34" s="3">
        <f t="shared" si="28"/>
        <v>696</v>
      </c>
      <c r="BV34" s="3">
        <f t="shared" si="28"/>
        <v>696</v>
      </c>
      <c r="BW34" s="3">
        <f t="shared" si="28"/>
        <v>696</v>
      </c>
      <c r="BX34" s="3">
        <f t="shared" si="28"/>
        <v>696</v>
      </c>
      <c r="BY34" s="3">
        <f t="shared" si="28"/>
        <v>696</v>
      </c>
      <c r="BZ34" s="3">
        <f t="shared" si="28"/>
        <v>706</v>
      </c>
      <c r="CA34" s="3">
        <f t="shared" si="28"/>
        <v>716</v>
      </c>
      <c r="CB34" s="3">
        <f t="shared" si="28"/>
        <v>716</v>
      </c>
      <c r="CC34" s="3">
        <f t="shared" si="28"/>
        <v>716</v>
      </c>
      <c r="CD34" s="3">
        <f t="shared" ref="CD34:CS34" si="29">CD64-CD75</f>
        <v>716</v>
      </c>
      <c r="CE34" s="3">
        <f t="shared" si="29"/>
        <v>716</v>
      </c>
      <c r="CF34" s="3">
        <f t="shared" si="29"/>
        <v>716</v>
      </c>
      <c r="CG34" s="3">
        <f t="shared" si="29"/>
        <v>716</v>
      </c>
      <c r="CH34" s="3">
        <f t="shared" si="29"/>
        <v>716</v>
      </c>
      <c r="CI34" s="3">
        <f t="shared" si="29"/>
        <v>716</v>
      </c>
      <c r="CJ34" s="3">
        <f t="shared" si="29"/>
        <v>716</v>
      </c>
      <c r="CK34" s="3">
        <f t="shared" si="29"/>
        <v>716</v>
      </c>
      <c r="CL34" s="3">
        <f t="shared" si="29"/>
        <v>726</v>
      </c>
      <c r="CM34" s="3">
        <f t="shared" si="29"/>
        <v>726</v>
      </c>
      <c r="CN34" s="3">
        <f t="shared" si="29"/>
        <v>726</v>
      </c>
      <c r="CO34" s="3">
        <f t="shared" si="29"/>
        <v>726</v>
      </c>
      <c r="CP34" s="3">
        <f t="shared" si="29"/>
        <v>736</v>
      </c>
      <c r="CQ34" s="3">
        <f t="shared" si="29"/>
        <v>736</v>
      </c>
      <c r="CR34" s="3">
        <f t="shared" si="29"/>
        <v>736</v>
      </c>
      <c r="CS34" s="83">
        <f t="shared" si="29"/>
        <v>736</v>
      </c>
      <c r="CT34" s="30">
        <f t="shared" si="20"/>
        <v>63316</v>
      </c>
      <c r="CU34" s="152"/>
    </row>
    <row r="35" spans="1:99">
      <c r="A35" s="25" t="s">
        <v>35</v>
      </c>
      <c r="B35" s="82">
        <f t="shared" si="25"/>
        <v>404</v>
      </c>
      <c r="C35" s="3">
        <f t="shared" si="25"/>
        <v>404</v>
      </c>
      <c r="D35" s="3">
        <f t="shared" si="25"/>
        <v>404</v>
      </c>
      <c r="E35" s="3">
        <f t="shared" si="25"/>
        <v>404</v>
      </c>
      <c r="F35" s="3">
        <f t="shared" si="25"/>
        <v>404</v>
      </c>
      <c r="G35" s="3">
        <f t="shared" si="25"/>
        <v>404</v>
      </c>
      <c r="H35" s="3">
        <f t="shared" si="25"/>
        <v>404</v>
      </c>
      <c r="I35" s="3">
        <f t="shared" si="25"/>
        <v>404</v>
      </c>
      <c r="J35" s="3">
        <f t="shared" si="25"/>
        <v>404</v>
      </c>
      <c r="K35" s="3">
        <f t="shared" si="25"/>
        <v>404</v>
      </c>
      <c r="L35" s="3">
        <f t="shared" si="25"/>
        <v>404</v>
      </c>
      <c r="M35" s="3">
        <f t="shared" si="25"/>
        <v>404</v>
      </c>
      <c r="N35" s="3">
        <f t="shared" si="25"/>
        <v>404</v>
      </c>
      <c r="O35" s="3">
        <f t="shared" si="25"/>
        <v>404</v>
      </c>
      <c r="P35" s="3">
        <f t="shared" si="25"/>
        <v>404</v>
      </c>
      <c r="Q35" s="3">
        <f t="shared" si="25"/>
        <v>404</v>
      </c>
      <c r="R35" s="3">
        <f t="shared" ref="R35:CC35" si="30">R65-R76</f>
        <v>404</v>
      </c>
      <c r="S35" s="3">
        <f t="shared" si="30"/>
        <v>404</v>
      </c>
      <c r="T35" s="3">
        <f t="shared" si="30"/>
        <v>404</v>
      </c>
      <c r="U35" s="3">
        <f t="shared" si="30"/>
        <v>404</v>
      </c>
      <c r="V35" s="3">
        <f t="shared" si="30"/>
        <v>404</v>
      </c>
      <c r="W35" s="3">
        <f t="shared" si="30"/>
        <v>404</v>
      </c>
      <c r="X35" s="3">
        <f t="shared" si="30"/>
        <v>404</v>
      </c>
      <c r="Y35" s="3">
        <f t="shared" si="30"/>
        <v>404</v>
      </c>
      <c r="Z35" s="3">
        <f t="shared" si="30"/>
        <v>404</v>
      </c>
      <c r="AA35" s="3">
        <f t="shared" si="30"/>
        <v>404</v>
      </c>
      <c r="AB35" s="3">
        <f t="shared" si="30"/>
        <v>404</v>
      </c>
      <c r="AC35" s="3">
        <f t="shared" si="30"/>
        <v>404</v>
      </c>
      <c r="AD35" s="3">
        <f t="shared" si="30"/>
        <v>404</v>
      </c>
      <c r="AE35" s="3">
        <f t="shared" si="30"/>
        <v>404</v>
      </c>
      <c r="AF35" s="3">
        <f t="shared" si="30"/>
        <v>404</v>
      </c>
      <c r="AG35" s="3">
        <f t="shared" si="30"/>
        <v>404</v>
      </c>
      <c r="AH35" s="3">
        <f t="shared" si="30"/>
        <v>404</v>
      </c>
      <c r="AI35" s="3">
        <f t="shared" si="30"/>
        <v>404</v>
      </c>
      <c r="AJ35" s="3">
        <f t="shared" si="30"/>
        <v>404</v>
      </c>
      <c r="AK35" s="3">
        <f t="shared" si="30"/>
        <v>404</v>
      </c>
      <c r="AL35" s="3">
        <f t="shared" si="30"/>
        <v>404</v>
      </c>
      <c r="AM35" s="3">
        <f t="shared" si="30"/>
        <v>404</v>
      </c>
      <c r="AN35" s="3">
        <f t="shared" si="30"/>
        <v>404</v>
      </c>
      <c r="AO35" s="3">
        <f t="shared" si="30"/>
        <v>404</v>
      </c>
      <c r="AP35" s="3">
        <f t="shared" si="30"/>
        <v>404</v>
      </c>
      <c r="AQ35" s="3">
        <f t="shared" si="30"/>
        <v>404</v>
      </c>
      <c r="AR35" s="3">
        <f t="shared" si="30"/>
        <v>404</v>
      </c>
      <c r="AS35" s="3">
        <f t="shared" si="30"/>
        <v>404</v>
      </c>
      <c r="AT35" s="3">
        <f t="shared" si="30"/>
        <v>404</v>
      </c>
      <c r="AU35" s="3">
        <f t="shared" si="30"/>
        <v>404</v>
      </c>
      <c r="AV35" s="3">
        <f t="shared" si="30"/>
        <v>404</v>
      </c>
      <c r="AW35" s="3">
        <f t="shared" si="30"/>
        <v>404</v>
      </c>
      <c r="AX35" s="3">
        <f t="shared" si="30"/>
        <v>404</v>
      </c>
      <c r="AY35" s="3">
        <f t="shared" si="30"/>
        <v>404</v>
      </c>
      <c r="AZ35" s="3">
        <f t="shared" si="30"/>
        <v>404</v>
      </c>
      <c r="BA35" s="3">
        <f t="shared" si="30"/>
        <v>404</v>
      </c>
      <c r="BB35" s="3">
        <f t="shared" si="30"/>
        <v>404</v>
      </c>
      <c r="BC35" s="3">
        <f t="shared" si="30"/>
        <v>404</v>
      </c>
      <c r="BD35" s="3">
        <f t="shared" si="30"/>
        <v>404</v>
      </c>
      <c r="BE35" s="3">
        <f t="shared" si="30"/>
        <v>404</v>
      </c>
      <c r="BF35" s="3">
        <f t="shared" si="30"/>
        <v>404</v>
      </c>
      <c r="BG35" s="3">
        <f t="shared" si="30"/>
        <v>404</v>
      </c>
      <c r="BH35" s="3">
        <f t="shared" si="30"/>
        <v>404</v>
      </c>
      <c r="BI35" s="3">
        <f t="shared" si="30"/>
        <v>404</v>
      </c>
      <c r="BJ35" s="3">
        <f t="shared" si="30"/>
        <v>404</v>
      </c>
      <c r="BK35" s="3">
        <f t="shared" si="30"/>
        <v>404</v>
      </c>
      <c r="BL35" s="3">
        <f t="shared" si="30"/>
        <v>404</v>
      </c>
      <c r="BM35" s="3">
        <f t="shared" si="30"/>
        <v>404</v>
      </c>
      <c r="BN35" s="3">
        <f t="shared" si="30"/>
        <v>404</v>
      </c>
      <c r="BO35" s="3">
        <f t="shared" si="30"/>
        <v>404</v>
      </c>
      <c r="BP35" s="3">
        <f t="shared" si="30"/>
        <v>404</v>
      </c>
      <c r="BQ35" s="3">
        <f t="shared" si="30"/>
        <v>404</v>
      </c>
      <c r="BR35" s="3">
        <f t="shared" si="30"/>
        <v>404</v>
      </c>
      <c r="BS35" s="3">
        <f t="shared" si="30"/>
        <v>404</v>
      </c>
      <c r="BT35" s="3">
        <f t="shared" si="30"/>
        <v>404</v>
      </c>
      <c r="BU35" s="3">
        <f t="shared" si="30"/>
        <v>404</v>
      </c>
      <c r="BV35" s="3">
        <f t="shared" si="30"/>
        <v>404</v>
      </c>
      <c r="BW35" s="3">
        <f t="shared" si="30"/>
        <v>404</v>
      </c>
      <c r="BX35" s="3">
        <f t="shared" si="30"/>
        <v>404</v>
      </c>
      <c r="BY35" s="3">
        <f t="shared" si="30"/>
        <v>404</v>
      </c>
      <c r="BZ35" s="3">
        <f t="shared" si="30"/>
        <v>404</v>
      </c>
      <c r="CA35" s="3">
        <f t="shared" si="30"/>
        <v>404</v>
      </c>
      <c r="CB35" s="3">
        <f t="shared" si="30"/>
        <v>404</v>
      </c>
      <c r="CC35" s="3">
        <f t="shared" si="30"/>
        <v>404</v>
      </c>
      <c r="CD35" s="3">
        <f t="shared" ref="CD35:CS35" si="31">CD65-CD76</f>
        <v>404</v>
      </c>
      <c r="CE35" s="3">
        <f t="shared" si="31"/>
        <v>404</v>
      </c>
      <c r="CF35" s="3">
        <f t="shared" si="31"/>
        <v>404</v>
      </c>
      <c r="CG35" s="3">
        <f t="shared" si="31"/>
        <v>404</v>
      </c>
      <c r="CH35" s="3">
        <f t="shared" si="31"/>
        <v>404</v>
      </c>
      <c r="CI35" s="3">
        <f t="shared" si="31"/>
        <v>404</v>
      </c>
      <c r="CJ35" s="3">
        <f t="shared" si="31"/>
        <v>404</v>
      </c>
      <c r="CK35" s="3">
        <f t="shared" si="31"/>
        <v>404</v>
      </c>
      <c r="CL35" s="3">
        <f t="shared" si="31"/>
        <v>404</v>
      </c>
      <c r="CM35" s="3">
        <f t="shared" si="31"/>
        <v>404</v>
      </c>
      <c r="CN35" s="3">
        <f t="shared" si="31"/>
        <v>404</v>
      </c>
      <c r="CO35" s="3">
        <f t="shared" si="31"/>
        <v>404</v>
      </c>
      <c r="CP35" s="3">
        <f t="shared" si="31"/>
        <v>404</v>
      </c>
      <c r="CQ35" s="3">
        <f t="shared" si="31"/>
        <v>404</v>
      </c>
      <c r="CR35" s="3">
        <f t="shared" si="31"/>
        <v>404</v>
      </c>
      <c r="CS35" s="83">
        <f t="shared" si="31"/>
        <v>404</v>
      </c>
      <c r="CT35" s="30">
        <f t="shared" si="20"/>
        <v>38784</v>
      </c>
      <c r="CU35" s="152"/>
    </row>
    <row r="36" spans="1:99">
      <c r="A36" s="25" t="s">
        <v>36</v>
      </c>
      <c r="B36" s="82">
        <f t="shared" si="25"/>
        <v>431.79</v>
      </c>
      <c r="C36" s="3">
        <f t="shared" si="25"/>
        <v>431.79</v>
      </c>
      <c r="D36" s="3">
        <f t="shared" si="25"/>
        <v>431.79</v>
      </c>
      <c r="E36" s="3">
        <f t="shared" si="25"/>
        <v>431.79</v>
      </c>
      <c r="F36" s="3">
        <f t="shared" si="25"/>
        <v>431.79</v>
      </c>
      <c r="G36" s="3">
        <f t="shared" si="25"/>
        <v>431.79</v>
      </c>
      <c r="H36" s="3">
        <f t="shared" si="25"/>
        <v>431.79</v>
      </c>
      <c r="I36" s="3">
        <f t="shared" si="25"/>
        <v>431.79</v>
      </c>
      <c r="J36" s="3">
        <f t="shared" si="25"/>
        <v>431.79</v>
      </c>
      <c r="K36" s="3">
        <f t="shared" si="25"/>
        <v>431.79</v>
      </c>
      <c r="L36" s="3">
        <f t="shared" si="25"/>
        <v>431.79</v>
      </c>
      <c r="M36" s="3">
        <f t="shared" si="25"/>
        <v>431.79</v>
      </c>
      <c r="N36" s="3">
        <f t="shared" si="25"/>
        <v>431.79</v>
      </c>
      <c r="O36" s="3">
        <f t="shared" si="25"/>
        <v>431.79</v>
      </c>
      <c r="P36" s="3">
        <f t="shared" si="25"/>
        <v>431.79</v>
      </c>
      <c r="Q36" s="3">
        <f t="shared" si="25"/>
        <v>431.79</v>
      </c>
      <c r="R36" s="3">
        <f t="shared" ref="R36:CC36" si="32">R66-R77</f>
        <v>431.79</v>
      </c>
      <c r="S36" s="3">
        <f t="shared" si="32"/>
        <v>431.79</v>
      </c>
      <c r="T36" s="3">
        <f t="shared" si="32"/>
        <v>431.79</v>
      </c>
      <c r="U36" s="3">
        <f t="shared" si="32"/>
        <v>431.79</v>
      </c>
      <c r="V36" s="3">
        <f t="shared" si="32"/>
        <v>431.79</v>
      </c>
      <c r="W36" s="3">
        <f t="shared" si="32"/>
        <v>431.79</v>
      </c>
      <c r="X36" s="3">
        <f t="shared" si="32"/>
        <v>431.79</v>
      </c>
      <c r="Y36" s="3">
        <f t="shared" si="32"/>
        <v>431.79</v>
      </c>
      <c r="Z36" s="3">
        <f t="shared" si="32"/>
        <v>431.79</v>
      </c>
      <c r="AA36" s="3">
        <f t="shared" si="32"/>
        <v>431.79</v>
      </c>
      <c r="AB36" s="3">
        <f t="shared" si="32"/>
        <v>431.79</v>
      </c>
      <c r="AC36" s="3">
        <f t="shared" si="32"/>
        <v>431.79</v>
      </c>
      <c r="AD36" s="3">
        <f t="shared" si="32"/>
        <v>431.79</v>
      </c>
      <c r="AE36" s="3">
        <f t="shared" si="32"/>
        <v>431.79</v>
      </c>
      <c r="AF36" s="3">
        <f t="shared" si="32"/>
        <v>431.79</v>
      </c>
      <c r="AG36" s="3">
        <f t="shared" si="32"/>
        <v>431.79</v>
      </c>
      <c r="AH36" s="3">
        <f t="shared" si="32"/>
        <v>431.79</v>
      </c>
      <c r="AI36" s="3">
        <f t="shared" si="32"/>
        <v>431.79</v>
      </c>
      <c r="AJ36" s="3">
        <f t="shared" si="32"/>
        <v>431.79</v>
      </c>
      <c r="AK36" s="3">
        <f t="shared" si="32"/>
        <v>431.79</v>
      </c>
      <c r="AL36" s="3">
        <f t="shared" si="32"/>
        <v>431.79</v>
      </c>
      <c r="AM36" s="3">
        <f t="shared" si="32"/>
        <v>431.79</v>
      </c>
      <c r="AN36" s="3">
        <f t="shared" si="32"/>
        <v>431.79</v>
      </c>
      <c r="AO36" s="3">
        <f t="shared" si="32"/>
        <v>431.79</v>
      </c>
      <c r="AP36" s="3">
        <f t="shared" si="32"/>
        <v>431.79</v>
      </c>
      <c r="AQ36" s="3">
        <f t="shared" si="32"/>
        <v>431.79</v>
      </c>
      <c r="AR36" s="3">
        <f t="shared" si="32"/>
        <v>431.79</v>
      </c>
      <c r="AS36" s="3">
        <f t="shared" si="32"/>
        <v>431.79</v>
      </c>
      <c r="AT36" s="3">
        <f t="shared" si="32"/>
        <v>431.79</v>
      </c>
      <c r="AU36" s="3">
        <f t="shared" si="32"/>
        <v>431.79</v>
      </c>
      <c r="AV36" s="3">
        <f t="shared" si="32"/>
        <v>431.79</v>
      </c>
      <c r="AW36" s="3">
        <f t="shared" si="32"/>
        <v>431.79</v>
      </c>
      <c r="AX36" s="3">
        <f t="shared" si="32"/>
        <v>431.79</v>
      </c>
      <c r="AY36" s="3">
        <f t="shared" si="32"/>
        <v>431.79</v>
      </c>
      <c r="AZ36" s="3">
        <f t="shared" si="32"/>
        <v>431.79</v>
      </c>
      <c r="BA36" s="3">
        <f t="shared" si="32"/>
        <v>431.79</v>
      </c>
      <c r="BB36" s="3">
        <f t="shared" si="32"/>
        <v>431.79</v>
      </c>
      <c r="BC36" s="3">
        <f t="shared" si="32"/>
        <v>431.79</v>
      </c>
      <c r="BD36" s="3">
        <f t="shared" si="32"/>
        <v>431.79</v>
      </c>
      <c r="BE36" s="3">
        <f t="shared" si="32"/>
        <v>431.79</v>
      </c>
      <c r="BF36" s="3">
        <f t="shared" si="32"/>
        <v>431.79</v>
      </c>
      <c r="BG36" s="3">
        <f t="shared" si="32"/>
        <v>431.79</v>
      </c>
      <c r="BH36" s="3">
        <f t="shared" si="32"/>
        <v>431.79</v>
      </c>
      <c r="BI36" s="3">
        <f t="shared" si="32"/>
        <v>431.79</v>
      </c>
      <c r="BJ36" s="3">
        <f t="shared" si="32"/>
        <v>431.79</v>
      </c>
      <c r="BK36" s="3">
        <f t="shared" si="32"/>
        <v>431.79</v>
      </c>
      <c r="BL36" s="3">
        <f t="shared" si="32"/>
        <v>431.79</v>
      </c>
      <c r="BM36" s="3">
        <f t="shared" si="32"/>
        <v>431.79</v>
      </c>
      <c r="BN36" s="3">
        <f t="shared" si="32"/>
        <v>431.79</v>
      </c>
      <c r="BO36" s="3">
        <f t="shared" si="32"/>
        <v>431.79</v>
      </c>
      <c r="BP36" s="3">
        <f t="shared" si="32"/>
        <v>431.79</v>
      </c>
      <c r="BQ36" s="3">
        <f t="shared" si="32"/>
        <v>431.79</v>
      </c>
      <c r="BR36" s="3">
        <f t="shared" si="32"/>
        <v>431.79</v>
      </c>
      <c r="BS36" s="3">
        <f t="shared" si="32"/>
        <v>431.79</v>
      </c>
      <c r="BT36" s="3">
        <f t="shared" si="32"/>
        <v>431.79</v>
      </c>
      <c r="BU36" s="3">
        <f t="shared" si="32"/>
        <v>431.79</v>
      </c>
      <c r="BV36" s="3">
        <f t="shared" si="32"/>
        <v>431.79</v>
      </c>
      <c r="BW36" s="3">
        <f t="shared" si="32"/>
        <v>431.79</v>
      </c>
      <c r="BX36" s="3">
        <f t="shared" si="32"/>
        <v>431.79</v>
      </c>
      <c r="BY36" s="3">
        <f t="shared" si="32"/>
        <v>431.79</v>
      </c>
      <c r="BZ36" s="3">
        <f t="shared" si="32"/>
        <v>431.79</v>
      </c>
      <c r="CA36" s="3">
        <f t="shared" si="32"/>
        <v>431.79</v>
      </c>
      <c r="CB36" s="3">
        <f t="shared" si="32"/>
        <v>431.79</v>
      </c>
      <c r="CC36" s="3">
        <f t="shared" si="32"/>
        <v>431.79</v>
      </c>
      <c r="CD36" s="3">
        <f t="shared" ref="CD36:CS36" si="33">CD66-CD77</f>
        <v>431.79</v>
      </c>
      <c r="CE36" s="3">
        <f t="shared" si="33"/>
        <v>431.79</v>
      </c>
      <c r="CF36" s="3">
        <f t="shared" si="33"/>
        <v>431.79</v>
      </c>
      <c r="CG36" s="3">
        <f t="shared" si="33"/>
        <v>431.79</v>
      </c>
      <c r="CH36" s="3">
        <f t="shared" si="33"/>
        <v>431.79</v>
      </c>
      <c r="CI36" s="3">
        <f t="shared" si="33"/>
        <v>431.79</v>
      </c>
      <c r="CJ36" s="3">
        <f t="shared" si="33"/>
        <v>431.79</v>
      </c>
      <c r="CK36" s="3">
        <f t="shared" si="33"/>
        <v>431.79</v>
      </c>
      <c r="CL36" s="3">
        <f t="shared" si="33"/>
        <v>431.79</v>
      </c>
      <c r="CM36" s="3">
        <f t="shared" si="33"/>
        <v>431.79</v>
      </c>
      <c r="CN36" s="3">
        <f t="shared" si="33"/>
        <v>431.79</v>
      </c>
      <c r="CO36" s="3">
        <f t="shared" si="33"/>
        <v>431.79</v>
      </c>
      <c r="CP36" s="3">
        <f t="shared" si="33"/>
        <v>431.79</v>
      </c>
      <c r="CQ36" s="3">
        <f t="shared" si="33"/>
        <v>431.79</v>
      </c>
      <c r="CR36" s="3">
        <f t="shared" si="33"/>
        <v>431.79</v>
      </c>
      <c r="CS36" s="83">
        <f t="shared" si="33"/>
        <v>431.79</v>
      </c>
      <c r="CT36" s="30">
        <f t="shared" si="20"/>
        <v>41451.840000000062</v>
      </c>
      <c r="CU36" s="152"/>
    </row>
    <row r="37" spans="1:99">
      <c r="A37" s="25" t="s">
        <v>37</v>
      </c>
      <c r="B37" s="82">
        <f t="shared" si="25"/>
        <v>691</v>
      </c>
      <c r="C37" s="3">
        <f t="shared" si="25"/>
        <v>694</v>
      </c>
      <c r="D37" s="3">
        <f t="shared" si="25"/>
        <v>695</v>
      </c>
      <c r="E37" s="3">
        <f t="shared" si="25"/>
        <v>692</v>
      </c>
      <c r="F37" s="3">
        <f t="shared" si="25"/>
        <v>693</v>
      </c>
      <c r="G37" s="3">
        <f t="shared" si="25"/>
        <v>699</v>
      </c>
      <c r="H37" s="3">
        <f t="shared" si="25"/>
        <v>700</v>
      </c>
      <c r="I37" s="3">
        <f t="shared" si="25"/>
        <v>700</v>
      </c>
      <c r="J37" s="3">
        <f t="shared" si="25"/>
        <v>701</v>
      </c>
      <c r="K37" s="3">
        <f t="shared" si="25"/>
        <v>707</v>
      </c>
      <c r="L37" s="3">
        <f t="shared" si="25"/>
        <v>710</v>
      </c>
      <c r="M37" s="3">
        <f t="shared" si="25"/>
        <v>710</v>
      </c>
      <c r="N37" s="3">
        <f t="shared" si="25"/>
        <v>709</v>
      </c>
      <c r="O37" s="3">
        <f t="shared" si="25"/>
        <v>703</v>
      </c>
      <c r="P37" s="3">
        <f t="shared" si="25"/>
        <v>706</v>
      </c>
      <c r="Q37" s="3">
        <f t="shared" si="25"/>
        <v>710</v>
      </c>
      <c r="R37" s="3">
        <f t="shared" ref="R37:CC37" si="34">R67-R78</f>
        <v>708</v>
      </c>
      <c r="S37" s="3">
        <f t="shared" si="34"/>
        <v>706</v>
      </c>
      <c r="T37" s="3">
        <f t="shared" si="34"/>
        <v>699</v>
      </c>
      <c r="U37" s="3">
        <f t="shared" si="34"/>
        <v>695</v>
      </c>
      <c r="V37" s="3">
        <f t="shared" si="34"/>
        <v>699</v>
      </c>
      <c r="W37" s="3">
        <f t="shared" si="34"/>
        <v>701</v>
      </c>
      <c r="X37" s="3">
        <f t="shared" si="34"/>
        <v>693</v>
      </c>
      <c r="Y37" s="3">
        <f t="shared" si="34"/>
        <v>687</v>
      </c>
      <c r="Z37" s="3">
        <f t="shared" si="34"/>
        <v>690</v>
      </c>
      <c r="AA37" s="3">
        <f t="shared" si="34"/>
        <v>695</v>
      </c>
      <c r="AB37" s="3">
        <f t="shared" si="34"/>
        <v>698</v>
      </c>
      <c r="AC37" s="3">
        <f t="shared" si="34"/>
        <v>697</v>
      </c>
      <c r="AD37" s="3">
        <f t="shared" si="34"/>
        <v>692</v>
      </c>
      <c r="AE37" s="3">
        <f t="shared" si="34"/>
        <v>691</v>
      </c>
      <c r="AF37" s="3">
        <f t="shared" si="34"/>
        <v>687</v>
      </c>
      <c r="AG37" s="3">
        <f t="shared" si="34"/>
        <v>682</v>
      </c>
      <c r="AH37" s="3">
        <f t="shared" si="34"/>
        <v>681</v>
      </c>
      <c r="AI37" s="3">
        <f t="shared" si="34"/>
        <v>684</v>
      </c>
      <c r="AJ37" s="3">
        <f t="shared" si="34"/>
        <v>685</v>
      </c>
      <c r="AK37" s="3">
        <f t="shared" si="34"/>
        <v>686</v>
      </c>
      <c r="AL37" s="3">
        <f t="shared" si="34"/>
        <v>686</v>
      </c>
      <c r="AM37" s="3">
        <f t="shared" si="34"/>
        <v>692</v>
      </c>
      <c r="AN37" s="3">
        <f t="shared" si="34"/>
        <v>696</v>
      </c>
      <c r="AO37" s="3">
        <f t="shared" si="34"/>
        <v>698</v>
      </c>
      <c r="AP37" s="3">
        <f t="shared" si="34"/>
        <v>699</v>
      </c>
      <c r="AQ37" s="3">
        <f t="shared" si="34"/>
        <v>701</v>
      </c>
      <c r="AR37" s="3">
        <f t="shared" si="34"/>
        <v>703</v>
      </c>
      <c r="AS37" s="3">
        <f t="shared" si="34"/>
        <v>705</v>
      </c>
      <c r="AT37" s="3">
        <f t="shared" si="34"/>
        <v>708</v>
      </c>
      <c r="AU37" s="3">
        <f t="shared" si="34"/>
        <v>713</v>
      </c>
      <c r="AV37" s="3">
        <f t="shared" si="34"/>
        <v>713</v>
      </c>
      <c r="AW37" s="3">
        <f t="shared" si="34"/>
        <v>710</v>
      </c>
      <c r="AX37" s="3">
        <f t="shared" si="34"/>
        <v>709</v>
      </c>
      <c r="AY37" s="3">
        <f t="shared" si="34"/>
        <v>711</v>
      </c>
      <c r="AZ37" s="3">
        <f t="shared" si="34"/>
        <v>714</v>
      </c>
      <c r="BA37" s="3">
        <f t="shared" si="34"/>
        <v>714</v>
      </c>
      <c r="BB37" s="3">
        <f t="shared" si="34"/>
        <v>713</v>
      </c>
      <c r="BC37" s="3">
        <f t="shared" si="34"/>
        <v>714</v>
      </c>
      <c r="BD37" s="3">
        <f t="shared" si="34"/>
        <v>711</v>
      </c>
      <c r="BE37" s="3">
        <f t="shared" si="34"/>
        <v>710</v>
      </c>
      <c r="BF37" s="3">
        <f t="shared" si="34"/>
        <v>712</v>
      </c>
      <c r="BG37" s="3">
        <f t="shared" si="34"/>
        <v>707</v>
      </c>
      <c r="BH37" s="3">
        <f t="shared" si="34"/>
        <v>708</v>
      </c>
      <c r="BI37" s="3">
        <f t="shared" si="34"/>
        <v>713</v>
      </c>
      <c r="BJ37" s="3">
        <f t="shared" si="34"/>
        <v>715</v>
      </c>
      <c r="BK37" s="3">
        <f t="shared" si="34"/>
        <v>715</v>
      </c>
      <c r="BL37" s="3">
        <f t="shared" si="34"/>
        <v>715</v>
      </c>
      <c r="BM37" s="3">
        <f t="shared" si="34"/>
        <v>715</v>
      </c>
      <c r="BN37" s="3">
        <f t="shared" si="34"/>
        <v>718</v>
      </c>
      <c r="BO37" s="3">
        <f t="shared" si="34"/>
        <v>722</v>
      </c>
      <c r="BP37" s="3">
        <f t="shared" si="34"/>
        <v>722</v>
      </c>
      <c r="BQ37" s="3">
        <f t="shared" si="34"/>
        <v>722</v>
      </c>
      <c r="BR37" s="3">
        <f t="shared" si="34"/>
        <v>723</v>
      </c>
      <c r="BS37" s="3">
        <f t="shared" si="34"/>
        <v>724</v>
      </c>
      <c r="BT37" s="3">
        <f t="shared" si="34"/>
        <v>724</v>
      </c>
      <c r="BU37" s="3">
        <f t="shared" si="34"/>
        <v>721</v>
      </c>
      <c r="BV37" s="3">
        <f t="shared" si="34"/>
        <v>720</v>
      </c>
      <c r="BW37" s="3">
        <f t="shared" si="34"/>
        <v>720</v>
      </c>
      <c r="BX37" s="3">
        <f t="shared" si="34"/>
        <v>720</v>
      </c>
      <c r="BY37" s="3">
        <f t="shared" si="34"/>
        <v>724</v>
      </c>
      <c r="BZ37" s="3">
        <f t="shared" si="34"/>
        <v>729</v>
      </c>
      <c r="CA37" s="3">
        <f t="shared" si="34"/>
        <v>735</v>
      </c>
      <c r="CB37" s="3">
        <f t="shared" si="34"/>
        <v>734</v>
      </c>
      <c r="CC37" s="3">
        <f t="shared" si="34"/>
        <v>730</v>
      </c>
      <c r="CD37" s="3">
        <f t="shared" ref="CD37:CS37" si="35">CD67-CD78</f>
        <v>736</v>
      </c>
      <c r="CE37" s="3">
        <f t="shared" si="35"/>
        <v>737</v>
      </c>
      <c r="CF37" s="3">
        <f t="shared" si="35"/>
        <v>737</v>
      </c>
      <c r="CG37" s="3">
        <f t="shared" si="35"/>
        <v>738</v>
      </c>
      <c r="CH37" s="3">
        <f t="shared" si="35"/>
        <v>742</v>
      </c>
      <c r="CI37" s="3">
        <f t="shared" si="35"/>
        <v>742</v>
      </c>
      <c r="CJ37" s="3">
        <f t="shared" si="35"/>
        <v>734</v>
      </c>
      <c r="CK37" s="3">
        <f t="shared" si="35"/>
        <v>738</v>
      </c>
      <c r="CL37" s="3">
        <f t="shared" si="35"/>
        <v>740</v>
      </c>
      <c r="CM37" s="3">
        <f t="shared" si="35"/>
        <v>740</v>
      </c>
      <c r="CN37" s="3">
        <f t="shared" si="35"/>
        <v>740</v>
      </c>
      <c r="CO37" s="3">
        <f t="shared" si="35"/>
        <v>744</v>
      </c>
      <c r="CP37" s="3">
        <f t="shared" si="35"/>
        <v>741</v>
      </c>
      <c r="CQ37" s="3">
        <f t="shared" si="35"/>
        <v>741</v>
      </c>
      <c r="CR37" s="3">
        <f t="shared" si="35"/>
        <v>740</v>
      </c>
      <c r="CS37" s="83">
        <f t="shared" si="35"/>
        <v>738</v>
      </c>
      <c r="CT37" s="30">
        <f t="shared" si="20"/>
        <v>68312</v>
      </c>
      <c r="CU37" s="152"/>
    </row>
    <row r="38" spans="1:99">
      <c r="A38" s="57" t="s">
        <v>38</v>
      </c>
      <c r="B38" s="84">
        <f t="shared" si="25"/>
        <v>39.299999999999997</v>
      </c>
      <c r="C38" s="85">
        <f t="shared" si="25"/>
        <v>39.299999999999997</v>
      </c>
      <c r="D38" s="85">
        <f t="shared" si="25"/>
        <v>39.299999999999997</v>
      </c>
      <c r="E38" s="85">
        <f t="shared" si="25"/>
        <v>39.299999999999997</v>
      </c>
      <c r="F38" s="85">
        <f t="shared" si="25"/>
        <v>39.299999999999997</v>
      </c>
      <c r="G38" s="85">
        <f t="shared" si="25"/>
        <v>39.299999999999997</v>
      </c>
      <c r="H38" s="85">
        <f t="shared" si="25"/>
        <v>39.299999999999997</v>
      </c>
      <c r="I38" s="85">
        <f t="shared" si="25"/>
        <v>39.299999999999997</v>
      </c>
      <c r="J38" s="85">
        <f t="shared" si="25"/>
        <v>39.299999999999997</v>
      </c>
      <c r="K38" s="85">
        <f t="shared" si="25"/>
        <v>39.299999999999997</v>
      </c>
      <c r="L38" s="85">
        <f t="shared" si="25"/>
        <v>39.299999999999997</v>
      </c>
      <c r="M38" s="85">
        <f t="shared" si="25"/>
        <v>39.299999999999997</v>
      </c>
      <c r="N38" s="85">
        <f t="shared" si="25"/>
        <v>39.299999999999997</v>
      </c>
      <c r="O38" s="85">
        <f t="shared" si="25"/>
        <v>39.299999999999997</v>
      </c>
      <c r="P38" s="85">
        <f t="shared" si="25"/>
        <v>39.299999999999997</v>
      </c>
      <c r="Q38" s="85">
        <f t="shared" si="25"/>
        <v>39.299999999999997</v>
      </c>
      <c r="R38" s="85">
        <f t="shared" ref="R38:CC38" si="36">R68-R79</f>
        <v>39.299999999999997</v>
      </c>
      <c r="S38" s="85">
        <f t="shared" si="36"/>
        <v>39.299999999999997</v>
      </c>
      <c r="T38" s="85">
        <f t="shared" si="36"/>
        <v>39.299999999999997</v>
      </c>
      <c r="U38" s="85">
        <f t="shared" si="36"/>
        <v>39.299999999999997</v>
      </c>
      <c r="V38" s="85">
        <f t="shared" si="36"/>
        <v>39.299999999999997</v>
      </c>
      <c r="W38" s="85">
        <f t="shared" si="36"/>
        <v>39.299999999999997</v>
      </c>
      <c r="X38" s="85">
        <f t="shared" si="36"/>
        <v>39.299999999999997</v>
      </c>
      <c r="Y38" s="85">
        <f t="shared" si="36"/>
        <v>39.299999999999997</v>
      </c>
      <c r="Z38" s="85">
        <f t="shared" si="36"/>
        <v>39.299999999999997</v>
      </c>
      <c r="AA38" s="85">
        <f t="shared" si="36"/>
        <v>39.299999999999997</v>
      </c>
      <c r="AB38" s="85">
        <f t="shared" si="36"/>
        <v>39.299999999999997</v>
      </c>
      <c r="AC38" s="85">
        <f t="shared" si="36"/>
        <v>39.299999999999997</v>
      </c>
      <c r="AD38" s="85">
        <f t="shared" si="36"/>
        <v>39.299999999999997</v>
      </c>
      <c r="AE38" s="85">
        <f t="shared" si="36"/>
        <v>39.299999999999997</v>
      </c>
      <c r="AF38" s="85">
        <f t="shared" si="36"/>
        <v>39.299999999999997</v>
      </c>
      <c r="AG38" s="85">
        <f t="shared" si="36"/>
        <v>39.299999999999997</v>
      </c>
      <c r="AH38" s="85">
        <f t="shared" si="36"/>
        <v>39.299999999999997</v>
      </c>
      <c r="AI38" s="85">
        <f t="shared" si="36"/>
        <v>39.299999999999997</v>
      </c>
      <c r="AJ38" s="85">
        <f t="shared" si="36"/>
        <v>39.299999999999997</v>
      </c>
      <c r="AK38" s="85">
        <f t="shared" si="36"/>
        <v>39.299999999999997</v>
      </c>
      <c r="AL38" s="85">
        <f t="shared" si="36"/>
        <v>39.299999999999997</v>
      </c>
      <c r="AM38" s="85">
        <f t="shared" si="36"/>
        <v>39.299999999999997</v>
      </c>
      <c r="AN38" s="85">
        <f t="shared" si="36"/>
        <v>39.299999999999997</v>
      </c>
      <c r="AO38" s="85">
        <f t="shared" si="36"/>
        <v>39.299999999999997</v>
      </c>
      <c r="AP38" s="85">
        <f t="shared" si="36"/>
        <v>39.299999999999997</v>
      </c>
      <c r="AQ38" s="85">
        <f t="shared" si="36"/>
        <v>39.299999999999997</v>
      </c>
      <c r="AR38" s="85">
        <f t="shared" si="36"/>
        <v>39.299999999999997</v>
      </c>
      <c r="AS38" s="85">
        <f t="shared" si="36"/>
        <v>39.299999999999997</v>
      </c>
      <c r="AT38" s="85">
        <f t="shared" si="36"/>
        <v>39.299999999999997</v>
      </c>
      <c r="AU38" s="85">
        <f t="shared" si="36"/>
        <v>39.299999999999997</v>
      </c>
      <c r="AV38" s="85">
        <f t="shared" si="36"/>
        <v>39.299999999999997</v>
      </c>
      <c r="AW38" s="85">
        <f t="shared" si="36"/>
        <v>39.299999999999997</v>
      </c>
      <c r="AX38" s="85">
        <f t="shared" si="36"/>
        <v>39.299999999999997</v>
      </c>
      <c r="AY38" s="85">
        <f t="shared" si="36"/>
        <v>39.299999999999997</v>
      </c>
      <c r="AZ38" s="85">
        <f t="shared" si="36"/>
        <v>39.299999999999997</v>
      </c>
      <c r="BA38" s="85">
        <f t="shared" si="36"/>
        <v>39.299999999999997</v>
      </c>
      <c r="BB38" s="85">
        <f t="shared" si="36"/>
        <v>39.299999999999997</v>
      </c>
      <c r="BC38" s="85">
        <f t="shared" si="36"/>
        <v>39.299999999999997</v>
      </c>
      <c r="BD38" s="85">
        <f t="shared" si="36"/>
        <v>39.299999999999997</v>
      </c>
      <c r="BE38" s="85">
        <f t="shared" si="36"/>
        <v>39.299999999999997</v>
      </c>
      <c r="BF38" s="85">
        <f t="shared" si="36"/>
        <v>39.299999999999997</v>
      </c>
      <c r="BG38" s="85">
        <f t="shared" si="36"/>
        <v>39.299999999999997</v>
      </c>
      <c r="BH38" s="85">
        <f t="shared" si="36"/>
        <v>39.299999999999997</v>
      </c>
      <c r="BI38" s="85">
        <f t="shared" si="36"/>
        <v>39.299999999999997</v>
      </c>
      <c r="BJ38" s="85">
        <f t="shared" si="36"/>
        <v>39.299999999999997</v>
      </c>
      <c r="BK38" s="85">
        <f t="shared" si="36"/>
        <v>39.299999999999997</v>
      </c>
      <c r="BL38" s="85">
        <f t="shared" si="36"/>
        <v>39.299999999999997</v>
      </c>
      <c r="BM38" s="85">
        <f t="shared" si="36"/>
        <v>39.299999999999997</v>
      </c>
      <c r="BN38" s="85">
        <f t="shared" si="36"/>
        <v>39.299999999999997</v>
      </c>
      <c r="BO38" s="85">
        <f t="shared" si="36"/>
        <v>39.299999999999997</v>
      </c>
      <c r="BP38" s="85">
        <f t="shared" si="36"/>
        <v>39.299999999999997</v>
      </c>
      <c r="BQ38" s="85">
        <f t="shared" si="36"/>
        <v>39.299999999999997</v>
      </c>
      <c r="BR38" s="85">
        <f t="shared" si="36"/>
        <v>39.299999999999997</v>
      </c>
      <c r="BS38" s="85">
        <f t="shared" si="36"/>
        <v>39.299999999999997</v>
      </c>
      <c r="BT38" s="85">
        <f t="shared" si="36"/>
        <v>39.299999999999997</v>
      </c>
      <c r="BU38" s="85">
        <f t="shared" si="36"/>
        <v>39.299999999999997</v>
      </c>
      <c r="BV38" s="85">
        <f t="shared" si="36"/>
        <v>39.299999999999997</v>
      </c>
      <c r="BW38" s="85">
        <f t="shared" si="36"/>
        <v>39.299999999999997</v>
      </c>
      <c r="BX38" s="85">
        <f t="shared" si="36"/>
        <v>39.299999999999997</v>
      </c>
      <c r="BY38" s="85">
        <f t="shared" si="36"/>
        <v>39.299999999999997</v>
      </c>
      <c r="BZ38" s="85">
        <f t="shared" si="36"/>
        <v>39.299999999999997</v>
      </c>
      <c r="CA38" s="85">
        <f t="shared" si="36"/>
        <v>39.299999999999997</v>
      </c>
      <c r="CB38" s="85">
        <f t="shared" si="36"/>
        <v>39.299999999999997</v>
      </c>
      <c r="CC38" s="85">
        <f t="shared" si="36"/>
        <v>39.299999999999997</v>
      </c>
      <c r="CD38" s="85">
        <f t="shared" ref="CD38:CS38" si="37">CD68-CD79</f>
        <v>39.299999999999997</v>
      </c>
      <c r="CE38" s="85">
        <f t="shared" si="37"/>
        <v>39.299999999999997</v>
      </c>
      <c r="CF38" s="85">
        <f t="shared" si="37"/>
        <v>39.299999999999997</v>
      </c>
      <c r="CG38" s="85">
        <f t="shared" si="37"/>
        <v>39.299999999999997</v>
      </c>
      <c r="CH38" s="85">
        <f t="shared" si="37"/>
        <v>39.299999999999997</v>
      </c>
      <c r="CI38" s="85">
        <f t="shared" si="37"/>
        <v>39.299999999999997</v>
      </c>
      <c r="CJ38" s="85">
        <f t="shared" si="37"/>
        <v>39.299999999999997</v>
      </c>
      <c r="CK38" s="85">
        <f t="shared" si="37"/>
        <v>39.299999999999997</v>
      </c>
      <c r="CL38" s="85">
        <f t="shared" si="37"/>
        <v>39.299999999999997</v>
      </c>
      <c r="CM38" s="85">
        <f t="shared" si="37"/>
        <v>39.299999999999997</v>
      </c>
      <c r="CN38" s="85">
        <f t="shared" si="37"/>
        <v>39.299999999999997</v>
      </c>
      <c r="CO38" s="85">
        <f t="shared" si="37"/>
        <v>39.299999999999997</v>
      </c>
      <c r="CP38" s="85">
        <f t="shared" si="37"/>
        <v>39.299999999999997</v>
      </c>
      <c r="CQ38" s="85">
        <f t="shared" si="37"/>
        <v>39.299999999999997</v>
      </c>
      <c r="CR38" s="85">
        <f t="shared" si="37"/>
        <v>39.299999999999997</v>
      </c>
      <c r="CS38" s="86">
        <f t="shared" si="37"/>
        <v>39.299999999999997</v>
      </c>
      <c r="CT38" s="30">
        <f t="shared" si="20"/>
        <v>3772.8000000000061</v>
      </c>
      <c r="CU38" s="152"/>
    </row>
    <row r="39" spans="1:99">
      <c r="A39" s="87" t="s">
        <v>39</v>
      </c>
      <c r="B39" s="88">
        <f t="shared" ref="B39:AG39" si="38">B12</f>
        <v>71.907119444444447</v>
      </c>
      <c r="C39" s="89">
        <f t="shared" si="38"/>
        <v>71.907119444444447</v>
      </c>
      <c r="D39" s="89">
        <f t="shared" si="38"/>
        <v>71.907119444444447</v>
      </c>
      <c r="E39" s="89">
        <f t="shared" si="38"/>
        <v>71.907119444444447</v>
      </c>
      <c r="F39" s="89">
        <f t="shared" si="38"/>
        <v>71.907119444444447</v>
      </c>
      <c r="G39" s="89">
        <f t="shared" si="38"/>
        <v>71.907119444444447</v>
      </c>
      <c r="H39" s="89">
        <f t="shared" si="38"/>
        <v>71.907119444444447</v>
      </c>
      <c r="I39" s="89">
        <f t="shared" si="38"/>
        <v>71.907119444444447</v>
      </c>
      <c r="J39" s="89">
        <f t="shared" si="38"/>
        <v>71.907119444444447</v>
      </c>
      <c r="K39" s="89">
        <f t="shared" si="38"/>
        <v>71.907119444444447</v>
      </c>
      <c r="L39" s="89">
        <f t="shared" si="38"/>
        <v>71.907119444444447</v>
      </c>
      <c r="M39" s="89">
        <f t="shared" si="38"/>
        <v>71.907119444444447</v>
      </c>
      <c r="N39" s="89">
        <f t="shared" si="38"/>
        <v>71.907119444444447</v>
      </c>
      <c r="O39" s="89">
        <f t="shared" si="38"/>
        <v>71.907119444444447</v>
      </c>
      <c r="P39" s="89">
        <f t="shared" si="38"/>
        <v>71.907119444444447</v>
      </c>
      <c r="Q39" s="89">
        <f t="shared" si="38"/>
        <v>71.907119444444447</v>
      </c>
      <c r="R39" s="89">
        <f t="shared" si="38"/>
        <v>71.907119444444447</v>
      </c>
      <c r="S39" s="89">
        <f t="shared" si="38"/>
        <v>71.907119444444447</v>
      </c>
      <c r="T39" s="89">
        <f t="shared" si="38"/>
        <v>71.907119444444447</v>
      </c>
      <c r="U39" s="89">
        <f t="shared" si="38"/>
        <v>71.907119444444447</v>
      </c>
      <c r="V39" s="89">
        <f t="shared" si="38"/>
        <v>71.907119444444447</v>
      </c>
      <c r="W39" s="89">
        <f t="shared" si="38"/>
        <v>71.907119444444447</v>
      </c>
      <c r="X39" s="89">
        <f t="shared" si="38"/>
        <v>71.907119444444447</v>
      </c>
      <c r="Y39" s="89">
        <f t="shared" si="38"/>
        <v>71.907119444444447</v>
      </c>
      <c r="Z39" s="89">
        <f t="shared" si="38"/>
        <v>71.907119444444447</v>
      </c>
      <c r="AA39" s="89">
        <f t="shared" si="38"/>
        <v>71.907119444444447</v>
      </c>
      <c r="AB39" s="89">
        <f t="shared" si="38"/>
        <v>71.907119444444447</v>
      </c>
      <c r="AC39" s="89">
        <f t="shared" si="38"/>
        <v>71.907119444444447</v>
      </c>
      <c r="AD39" s="89">
        <f t="shared" si="38"/>
        <v>71.907119444444447</v>
      </c>
      <c r="AE39" s="89">
        <f t="shared" si="38"/>
        <v>71.907119444444447</v>
      </c>
      <c r="AF39" s="89">
        <f t="shared" si="38"/>
        <v>71.907119444444447</v>
      </c>
      <c r="AG39" s="89">
        <f t="shared" si="38"/>
        <v>71.907119444444447</v>
      </c>
      <c r="AH39" s="89">
        <f t="shared" ref="AH39:BM39" si="39">AH12</f>
        <v>71.907119444444447</v>
      </c>
      <c r="AI39" s="89">
        <f t="shared" si="39"/>
        <v>71.907119444444447</v>
      </c>
      <c r="AJ39" s="89">
        <f t="shared" si="39"/>
        <v>71.907119444444447</v>
      </c>
      <c r="AK39" s="89">
        <f t="shared" si="39"/>
        <v>71.907119444444447</v>
      </c>
      <c r="AL39" s="89">
        <f t="shared" si="39"/>
        <v>71.907119444444447</v>
      </c>
      <c r="AM39" s="89">
        <f t="shared" si="39"/>
        <v>71.907119444444447</v>
      </c>
      <c r="AN39" s="89">
        <f t="shared" si="39"/>
        <v>71.907119444444447</v>
      </c>
      <c r="AO39" s="89">
        <f t="shared" si="39"/>
        <v>71.907119444444447</v>
      </c>
      <c r="AP39" s="89">
        <f t="shared" si="39"/>
        <v>71.907119444444447</v>
      </c>
      <c r="AQ39" s="89">
        <f t="shared" si="39"/>
        <v>71.907119444444447</v>
      </c>
      <c r="AR39" s="89">
        <f t="shared" si="39"/>
        <v>71.907119444444447</v>
      </c>
      <c r="AS39" s="89">
        <f t="shared" si="39"/>
        <v>71.907119444444447</v>
      </c>
      <c r="AT39" s="89">
        <f t="shared" si="39"/>
        <v>71.907119444444447</v>
      </c>
      <c r="AU39" s="89">
        <f t="shared" si="39"/>
        <v>71.907119444444447</v>
      </c>
      <c r="AV39" s="89">
        <f t="shared" si="39"/>
        <v>71.907119444444447</v>
      </c>
      <c r="AW39" s="89">
        <f t="shared" si="39"/>
        <v>71.907119444444447</v>
      </c>
      <c r="AX39" s="89">
        <f t="shared" si="39"/>
        <v>71.907119444444447</v>
      </c>
      <c r="AY39" s="89">
        <f t="shared" si="39"/>
        <v>71.907119444444447</v>
      </c>
      <c r="AZ39" s="89">
        <f t="shared" si="39"/>
        <v>71.907119444444447</v>
      </c>
      <c r="BA39" s="89">
        <f t="shared" si="39"/>
        <v>71.907119444444447</v>
      </c>
      <c r="BB39" s="89">
        <f t="shared" si="39"/>
        <v>71.907119444444447</v>
      </c>
      <c r="BC39" s="89">
        <f t="shared" si="39"/>
        <v>71.907119444444447</v>
      </c>
      <c r="BD39" s="89">
        <f t="shared" si="39"/>
        <v>71.907119444444447</v>
      </c>
      <c r="BE39" s="89">
        <f t="shared" si="39"/>
        <v>71.907119444444447</v>
      </c>
      <c r="BF39" s="89">
        <f t="shared" si="39"/>
        <v>71.907119444444447</v>
      </c>
      <c r="BG39" s="89">
        <f t="shared" si="39"/>
        <v>71.907119444444447</v>
      </c>
      <c r="BH39" s="89">
        <f t="shared" si="39"/>
        <v>71.907119444444447</v>
      </c>
      <c r="BI39" s="89">
        <f t="shared" si="39"/>
        <v>71.907119444444447</v>
      </c>
      <c r="BJ39" s="89">
        <f t="shared" si="39"/>
        <v>71.907119444444447</v>
      </c>
      <c r="BK39" s="89">
        <f t="shared" si="39"/>
        <v>71.907119444444447</v>
      </c>
      <c r="BL39" s="89">
        <f t="shared" si="39"/>
        <v>71.907119444444447</v>
      </c>
      <c r="BM39" s="89">
        <f t="shared" si="39"/>
        <v>71.907119444444447</v>
      </c>
      <c r="BN39" s="89">
        <f t="shared" ref="BN39:CS39" si="40">BN12</f>
        <v>71.907119444444447</v>
      </c>
      <c r="BO39" s="89">
        <f t="shared" si="40"/>
        <v>71.907119444444447</v>
      </c>
      <c r="BP39" s="89">
        <f t="shared" si="40"/>
        <v>71.907119444444447</v>
      </c>
      <c r="BQ39" s="89">
        <f t="shared" si="40"/>
        <v>71.907119444444447</v>
      </c>
      <c r="BR39" s="89">
        <f t="shared" si="40"/>
        <v>71.907119444444447</v>
      </c>
      <c r="BS39" s="89">
        <f t="shared" si="40"/>
        <v>71.907119444444447</v>
      </c>
      <c r="BT39" s="89">
        <f t="shared" si="40"/>
        <v>71.907119444444447</v>
      </c>
      <c r="BU39" s="89">
        <f t="shared" si="40"/>
        <v>71.907119444444447</v>
      </c>
      <c r="BV39" s="89">
        <f t="shared" si="40"/>
        <v>71.907119444444447</v>
      </c>
      <c r="BW39" s="89">
        <f t="shared" si="40"/>
        <v>71.907119444444447</v>
      </c>
      <c r="BX39" s="89">
        <f t="shared" si="40"/>
        <v>71.907119444444447</v>
      </c>
      <c r="BY39" s="89">
        <f t="shared" si="40"/>
        <v>71.907119444444447</v>
      </c>
      <c r="BZ39" s="89">
        <f t="shared" si="40"/>
        <v>71.907119444444447</v>
      </c>
      <c r="CA39" s="89">
        <f t="shared" si="40"/>
        <v>71.907119444444447</v>
      </c>
      <c r="CB39" s="89">
        <f t="shared" si="40"/>
        <v>71.907119444444447</v>
      </c>
      <c r="CC39" s="89">
        <f t="shared" si="40"/>
        <v>71.907119444444447</v>
      </c>
      <c r="CD39" s="89">
        <f t="shared" si="40"/>
        <v>71.907119444444447</v>
      </c>
      <c r="CE39" s="89">
        <f t="shared" si="40"/>
        <v>71.907119444444447</v>
      </c>
      <c r="CF39" s="89">
        <f t="shared" si="40"/>
        <v>71.907119444444447</v>
      </c>
      <c r="CG39" s="89">
        <f t="shared" si="40"/>
        <v>71.907119444444447</v>
      </c>
      <c r="CH39" s="89">
        <f t="shared" si="40"/>
        <v>71.907119444444447</v>
      </c>
      <c r="CI39" s="89">
        <f t="shared" si="40"/>
        <v>71.907119444444447</v>
      </c>
      <c r="CJ39" s="89">
        <f t="shared" si="40"/>
        <v>71.907119444444447</v>
      </c>
      <c r="CK39" s="89">
        <f t="shared" si="40"/>
        <v>71.907119444444447</v>
      </c>
      <c r="CL39" s="89">
        <f t="shared" si="40"/>
        <v>71.907119444444447</v>
      </c>
      <c r="CM39" s="89">
        <f t="shared" si="40"/>
        <v>71.907119444444447</v>
      </c>
      <c r="CN39" s="89">
        <f t="shared" si="40"/>
        <v>71.907119444444447</v>
      </c>
      <c r="CO39" s="89">
        <f t="shared" si="40"/>
        <v>71.907119444444447</v>
      </c>
      <c r="CP39" s="89">
        <f t="shared" si="40"/>
        <v>71.907119444444447</v>
      </c>
      <c r="CQ39" s="89">
        <f t="shared" si="40"/>
        <v>71.907119444444447</v>
      </c>
      <c r="CR39" s="89">
        <f t="shared" si="40"/>
        <v>71.907119444444447</v>
      </c>
      <c r="CS39" s="90">
        <f t="shared" si="40"/>
        <v>71.907119444444447</v>
      </c>
      <c r="CT39" s="30">
        <f t="shared" si="20"/>
        <v>6903.0834666666578</v>
      </c>
      <c r="CU39" s="152"/>
    </row>
    <row r="40" spans="1:99">
      <c r="A40" s="20" t="s">
        <v>40</v>
      </c>
      <c r="B40" s="39">
        <f t="shared" ref="B40:AG40" si="41">SUM(B41:B41)</f>
        <v>2034.3</v>
      </c>
      <c r="C40" s="40">
        <f t="shared" si="41"/>
        <v>2034.3</v>
      </c>
      <c r="D40" s="40">
        <f t="shared" si="41"/>
        <v>2015.49</v>
      </c>
      <c r="E40" s="40">
        <f t="shared" si="41"/>
        <v>2005.72</v>
      </c>
      <c r="F40" s="40">
        <f t="shared" si="41"/>
        <v>2317.3200000000002</v>
      </c>
      <c r="G40" s="40">
        <f t="shared" si="41"/>
        <v>2317.5500000000002</v>
      </c>
      <c r="H40" s="40">
        <f t="shared" si="41"/>
        <v>2072.0500000000002</v>
      </c>
      <c r="I40" s="40">
        <f t="shared" si="41"/>
        <v>2072.0500000000002</v>
      </c>
      <c r="J40" s="40">
        <f t="shared" si="41"/>
        <v>2071.9899999999998</v>
      </c>
      <c r="K40" s="40">
        <f t="shared" si="41"/>
        <v>2071.9899999999998</v>
      </c>
      <c r="L40" s="40">
        <f t="shared" si="41"/>
        <v>2074.35</v>
      </c>
      <c r="M40" s="40">
        <f t="shared" si="41"/>
        <v>2087.08</v>
      </c>
      <c r="N40" s="40">
        <f t="shared" si="41"/>
        <v>2073.25</v>
      </c>
      <c r="O40" s="40">
        <f t="shared" si="41"/>
        <v>2073.2600000000002</v>
      </c>
      <c r="P40" s="40">
        <f t="shared" si="41"/>
        <v>2073.2600000000002</v>
      </c>
      <c r="Q40" s="40">
        <f t="shared" si="41"/>
        <v>2073.2600000000002</v>
      </c>
      <c r="R40" s="40">
        <f t="shared" si="41"/>
        <v>2073.2600000000002</v>
      </c>
      <c r="S40" s="40">
        <f t="shared" si="41"/>
        <v>2073.2600000000002</v>
      </c>
      <c r="T40" s="40">
        <f t="shared" si="41"/>
        <v>2073.2600000000002</v>
      </c>
      <c r="U40" s="40">
        <f t="shared" si="41"/>
        <v>2071.6999999999998</v>
      </c>
      <c r="V40" s="40">
        <f t="shared" si="41"/>
        <v>2071.98</v>
      </c>
      <c r="W40" s="40">
        <f t="shared" si="41"/>
        <v>2037.58</v>
      </c>
      <c r="X40" s="40">
        <f t="shared" si="41"/>
        <v>2021.78</v>
      </c>
      <c r="Y40" s="40">
        <f t="shared" si="41"/>
        <v>2021.94</v>
      </c>
      <c r="Z40" s="40">
        <f t="shared" si="41"/>
        <v>2043.74</v>
      </c>
      <c r="AA40" s="40">
        <f t="shared" si="41"/>
        <v>2106.98</v>
      </c>
      <c r="AB40" s="40">
        <f t="shared" si="41"/>
        <v>2122.1</v>
      </c>
      <c r="AC40" s="40">
        <f t="shared" si="41"/>
        <v>2122.1</v>
      </c>
      <c r="AD40" s="40">
        <f t="shared" si="41"/>
        <v>2264.2399999999998</v>
      </c>
      <c r="AE40" s="40">
        <f t="shared" si="41"/>
        <v>2356.4899999999998</v>
      </c>
      <c r="AF40" s="40">
        <f t="shared" si="41"/>
        <v>2392.15</v>
      </c>
      <c r="AG40" s="40">
        <f t="shared" si="41"/>
        <v>2500.12</v>
      </c>
      <c r="AH40" s="40">
        <f t="shared" ref="AH40:BM40" si="42">SUM(AH41:AH41)</f>
        <v>2100.41</v>
      </c>
      <c r="AI40" s="40">
        <f t="shared" si="42"/>
        <v>2080.4699999999998</v>
      </c>
      <c r="AJ40" s="40">
        <f t="shared" si="42"/>
        <v>2008.79</v>
      </c>
      <c r="AK40" s="40">
        <f t="shared" si="42"/>
        <v>1897.02</v>
      </c>
      <c r="AL40" s="40">
        <f t="shared" si="42"/>
        <v>1896.09</v>
      </c>
      <c r="AM40" s="40">
        <f t="shared" si="42"/>
        <v>1967.05</v>
      </c>
      <c r="AN40" s="40">
        <f t="shared" si="42"/>
        <v>2126.23</v>
      </c>
      <c r="AO40" s="40">
        <f t="shared" si="42"/>
        <v>2151.37</v>
      </c>
      <c r="AP40" s="40">
        <f t="shared" si="42"/>
        <v>2045.64</v>
      </c>
      <c r="AQ40" s="40">
        <f t="shared" si="42"/>
        <v>2009.24</v>
      </c>
      <c r="AR40" s="40">
        <f t="shared" si="42"/>
        <v>1875.24</v>
      </c>
      <c r="AS40" s="40">
        <f t="shared" si="42"/>
        <v>1667.94</v>
      </c>
      <c r="AT40" s="40">
        <f t="shared" si="42"/>
        <v>1644.05</v>
      </c>
      <c r="AU40" s="40">
        <f t="shared" si="42"/>
        <v>1644.05</v>
      </c>
      <c r="AV40" s="40">
        <f t="shared" si="42"/>
        <v>1687.75</v>
      </c>
      <c r="AW40" s="40">
        <f t="shared" si="42"/>
        <v>1743.59</v>
      </c>
      <c r="AX40" s="40">
        <f t="shared" si="42"/>
        <v>1764.88</v>
      </c>
      <c r="AY40" s="40">
        <f t="shared" si="42"/>
        <v>1630.73</v>
      </c>
      <c r="AZ40" s="40">
        <f t="shared" si="42"/>
        <v>1647.36</v>
      </c>
      <c r="BA40" s="40">
        <f t="shared" si="42"/>
        <v>1647.18</v>
      </c>
      <c r="BB40" s="40">
        <f t="shared" si="42"/>
        <v>1565.36</v>
      </c>
      <c r="BC40" s="40">
        <f t="shared" si="42"/>
        <v>1507.45</v>
      </c>
      <c r="BD40" s="40">
        <f t="shared" si="42"/>
        <v>1491.62</v>
      </c>
      <c r="BE40" s="40">
        <f t="shared" si="42"/>
        <v>1491.97</v>
      </c>
      <c r="BF40" s="40">
        <f t="shared" si="42"/>
        <v>1656.63</v>
      </c>
      <c r="BG40" s="40">
        <f t="shared" si="42"/>
        <v>1607.13</v>
      </c>
      <c r="BH40" s="40">
        <f t="shared" si="42"/>
        <v>1606.88</v>
      </c>
      <c r="BI40" s="40">
        <f t="shared" si="42"/>
        <v>1593.72</v>
      </c>
      <c r="BJ40" s="40">
        <f t="shared" si="42"/>
        <v>1592.29</v>
      </c>
      <c r="BK40" s="40">
        <f t="shared" si="42"/>
        <v>1591.88</v>
      </c>
      <c r="BL40" s="40">
        <f t="shared" si="42"/>
        <v>1683.75</v>
      </c>
      <c r="BM40" s="40">
        <f t="shared" si="42"/>
        <v>1889.45</v>
      </c>
      <c r="BN40" s="40">
        <f t="shared" ref="BN40:CS40" si="43">SUM(BN41:BN41)</f>
        <v>2010.28</v>
      </c>
      <c r="BO40" s="40">
        <f t="shared" si="43"/>
        <v>2014.39</v>
      </c>
      <c r="BP40" s="40">
        <f t="shared" si="43"/>
        <v>2016.08</v>
      </c>
      <c r="BQ40" s="40">
        <f t="shared" si="43"/>
        <v>2018.72</v>
      </c>
      <c r="BR40" s="40">
        <f t="shared" si="43"/>
        <v>2018.79</v>
      </c>
      <c r="BS40" s="40">
        <f t="shared" si="43"/>
        <v>2018.79</v>
      </c>
      <c r="BT40" s="40">
        <f t="shared" si="43"/>
        <v>2054.64</v>
      </c>
      <c r="BU40" s="40">
        <f t="shared" si="43"/>
        <v>2088.21</v>
      </c>
      <c r="BV40" s="40">
        <f t="shared" si="43"/>
        <v>2111.5</v>
      </c>
      <c r="BW40" s="40">
        <f t="shared" si="43"/>
        <v>2041.89</v>
      </c>
      <c r="BX40" s="40">
        <f t="shared" si="43"/>
        <v>2050.14</v>
      </c>
      <c r="BY40" s="40">
        <f t="shared" si="43"/>
        <v>2050.14</v>
      </c>
      <c r="BZ40" s="40">
        <f t="shared" si="43"/>
        <v>2050.14</v>
      </c>
      <c r="CA40" s="40">
        <f t="shared" si="43"/>
        <v>2050.14</v>
      </c>
      <c r="CB40" s="40">
        <f t="shared" si="43"/>
        <v>2050.15</v>
      </c>
      <c r="CC40" s="40">
        <f t="shared" si="43"/>
        <v>2050.15</v>
      </c>
      <c r="CD40" s="40">
        <f t="shared" si="43"/>
        <v>2058.65</v>
      </c>
      <c r="CE40" s="40">
        <f t="shared" si="43"/>
        <v>2058.65</v>
      </c>
      <c r="CF40" s="40">
        <f t="shared" si="43"/>
        <v>2175.59</v>
      </c>
      <c r="CG40" s="40">
        <f t="shared" si="43"/>
        <v>2175.59</v>
      </c>
      <c r="CH40" s="40">
        <f t="shared" si="43"/>
        <v>2177.81</v>
      </c>
      <c r="CI40" s="40">
        <f t="shared" si="43"/>
        <v>2177.87</v>
      </c>
      <c r="CJ40" s="40">
        <f t="shared" si="43"/>
        <v>2177.87</v>
      </c>
      <c r="CK40" s="40">
        <f t="shared" si="43"/>
        <v>2151.4299999999998</v>
      </c>
      <c r="CL40" s="40">
        <f t="shared" si="43"/>
        <v>2022</v>
      </c>
      <c r="CM40" s="40">
        <f t="shared" si="43"/>
        <v>2022</v>
      </c>
      <c r="CN40" s="40">
        <f t="shared" si="43"/>
        <v>2021.91</v>
      </c>
      <c r="CO40" s="40">
        <f t="shared" si="43"/>
        <v>2021.77</v>
      </c>
      <c r="CP40" s="40">
        <f t="shared" si="43"/>
        <v>2039.21</v>
      </c>
      <c r="CQ40" s="40">
        <f t="shared" si="43"/>
        <v>2041.19</v>
      </c>
      <c r="CR40" s="40">
        <f t="shared" si="43"/>
        <v>2041.85</v>
      </c>
      <c r="CS40" s="91">
        <f t="shared" si="43"/>
        <v>2042.2</v>
      </c>
      <c r="CT40" s="38">
        <f t="shared" si="20"/>
        <v>190432.85000000006</v>
      </c>
      <c r="CU40" s="150"/>
    </row>
    <row r="41" spans="1:99">
      <c r="A41" s="25" t="s">
        <v>12</v>
      </c>
      <c r="B41" s="42">
        <v>2034.3</v>
      </c>
      <c r="C41" s="43">
        <v>2034.3</v>
      </c>
      <c r="D41" s="43">
        <v>2015.49</v>
      </c>
      <c r="E41" s="43">
        <v>2005.72</v>
      </c>
      <c r="F41" s="43">
        <v>2317.3200000000002</v>
      </c>
      <c r="G41" s="43">
        <v>2317.5500000000002</v>
      </c>
      <c r="H41" s="43">
        <v>2072.0500000000002</v>
      </c>
      <c r="I41" s="43">
        <v>2072.0500000000002</v>
      </c>
      <c r="J41" s="43">
        <v>2071.9899999999998</v>
      </c>
      <c r="K41" s="43">
        <v>2071.9899999999998</v>
      </c>
      <c r="L41" s="43">
        <v>2074.35</v>
      </c>
      <c r="M41" s="43">
        <v>2087.08</v>
      </c>
      <c r="N41" s="43">
        <v>2073.25</v>
      </c>
      <c r="O41" s="43">
        <v>2073.2600000000002</v>
      </c>
      <c r="P41" s="43">
        <v>2073.2600000000002</v>
      </c>
      <c r="Q41" s="43">
        <v>2073.2600000000002</v>
      </c>
      <c r="R41" s="43">
        <v>2073.2600000000002</v>
      </c>
      <c r="S41" s="43">
        <v>2073.2600000000002</v>
      </c>
      <c r="T41" s="43">
        <v>2073.2600000000002</v>
      </c>
      <c r="U41" s="43">
        <v>2071.6999999999998</v>
      </c>
      <c r="V41" s="43">
        <v>2071.98</v>
      </c>
      <c r="W41" s="43">
        <v>2037.58</v>
      </c>
      <c r="X41" s="43">
        <v>2021.78</v>
      </c>
      <c r="Y41" s="43">
        <v>2021.94</v>
      </c>
      <c r="Z41" s="43">
        <v>2043.74</v>
      </c>
      <c r="AA41" s="43">
        <v>2106.98</v>
      </c>
      <c r="AB41" s="43">
        <v>2122.1</v>
      </c>
      <c r="AC41" s="43">
        <v>2122.1</v>
      </c>
      <c r="AD41" s="43">
        <v>2264.2399999999998</v>
      </c>
      <c r="AE41" s="43">
        <v>2356.4899999999998</v>
      </c>
      <c r="AF41" s="43">
        <v>2392.15</v>
      </c>
      <c r="AG41" s="43">
        <v>2500.12</v>
      </c>
      <c r="AH41" s="43">
        <v>2100.41</v>
      </c>
      <c r="AI41" s="43">
        <v>2080.4699999999998</v>
      </c>
      <c r="AJ41" s="43">
        <v>2008.79</v>
      </c>
      <c r="AK41" s="43">
        <v>1897.02</v>
      </c>
      <c r="AL41" s="43">
        <v>1896.09</v>
      </c>
      <c r="AM41" s="43">
        <v>1967.05</v>
      </c>
      <c r="AN41" s="43">
        <v>2126.23</v>
      </c>
      <c r="AO41" s="43">
        <v>2151.37</v>
      </c>
      <c r="AP41" s="43">
        <v>2045.64</v>
      </c>
      <c r="AQ41" s="43">
        <v>2009.24</v>
      </c>
      <c r="AR41" s="43">
        <v>1875.24</v>
      </c>
      <c r="AS41" s="43">
        <v>1667.94</v>
      </c>
      <c r="AT41" s="43">
        <v>1644.05</v>
      </c>
      <c r="AU41" s="43">
        <v>1644.05</v>
      </c>
      <c r="AV41" s="43">
        <v>1687.75</v>
      </c>
      <c r="AW41" s="43">
        <v>1743.59</v>
      </c>
      <c r="AX41" s="43">
        <v>1764.88</v>
      </c>
      <c r="AY41" s="43">
        <v>1630.73</v>
      </c>
      <c r="AZ41" s="43">
        <v>1647.36</v>
      </c>
      <c r="BA41" s="43">
        <v>1647.18</v>
      </c>
      <c r="BB41" s="43">
        <v>1565.36</v>
      </c>
      <c r="BC41" s="43">
        <v>1507.45</v>
      </c>
      <c r="BD41" s="43">
        <v>1491.62</v>
      </c>
      <c r="BE41" s="43">
        <v>1491.97</v>
      </c>
      <c r="BF41" s="43">
        <v>1656.63</v>
      </c>
      <c r="BG41" s="43">
        <v>1607.13</v>
      </c>
      <c r="BH41" s="43">
        <v>1606.88</v>
      </c>
      <c r="BI41" s="43">
        <v>1593.72</v>
      </c>
      <c r="BJ41" s="43">
        <v>1592.29</v>
      </c>
      <c r="BK41" s="43">
        <v>1591.88</v>
      </c>
      <c r="BL41" s="43">
        <v>1683.75</v>
      </c>
      <c r="BM41" s="43">
        <v>1889.45</v>
      </c>
      <c r="BN41" s="43">
        <v>2010.28</v>
      </c>
      <c r="BO41" s="43">
        <v>2014.39</v>
      </c>
      <c r="BP41" s="43">
        <v>2016.08</v>
      </c>
      <c r="BQ41" s="43">
        <v>2018.72</v>
      </c>
      <c r="BR41" s="43">
        <v>2018.79</v>
      </c>
      <c r="BS41" s="43">
        <v>2018.79</v>
      </c>
      <c r="BT41" s="43">
        <v>2054.64</v>
      </c>
      <c r="BU41" s="43">
        <v>2088.21</v>
      </c>
      <c r="BV41" s="43">
        <v>2111.5</v>
      </c>
      <c r="BW41" s="43">
        <v>2041.89</v>
      </c>
      <c r="BX41" s="43">
        <v>2050.14</v>
      </c>
      <c r="BY41" s="43">
        <v>2050.14</v>
      </c>
      <c r="BZ41" s="43">
        <v>2050.14</v>
      </c>
      <c r="CA41" s="43">
        <v>2050.14</v>
      </c>
      <c r="CB41" s="43">
        <v>2050.15</v>
      </c>
      <c r="CC41" s="43">
        <v>2050.15</v>
      </c>
      <c r="CD41" s="43">
        <v>2058.65</v>
      </c>
      <c r="CE41" s="43">
        <v>2058.65</v>
      </c>
      <c r="CF41" s="43">
        <v>2175.59</v>
      </c>
      <c r="CG41" s="43">
        <v>2175.59</v>
      </c>
      <c r="CH41" s="43">
        <v>2177.81</v>
      </c>
      <c r="CI41" s="43">
        <v>2177.87</v>
      </c>
      <c r="CJ41" s="43">
        <v>2177.87</v>
      </c>
      <c r="CK41" s="43">
        <v>2151.4299999999998</v>
      </c>
      <c r="CL41" s="43">
        <v>2022</v>
      </c>
      <c r="CM41" s="43">
        <v>2022</v>
      </c>
      <c r="CN41" s="43">
        <v>2021.91</v>
      </c>
      <c r="CO41" s="43">
        <v>2021.77</v>
      </c>
      <c r="CP41" s="43">
        <v>2039.21</v>
      </c>
      <c r="CQ41" s="43">
        <v>2041.19</v>
      </c>
      <c r="CR41" s="43">
        <v>2041.85</v>
      </c>
      <c r="CS41" s="92">
        <v>2042.2</v>
      </c>
      <c r="CT41" s="30">
        <f t="shared" si="20"/>
        <v>190432.85000000006</v>
      </c>
      <c r="CU41" s="152"/>
    </row>
    <row r="42" spans="1:99">
      <c r="A42" s="95" t="s">
        <v>41</v>
      </c>
      <c r="B42" s="39">
        <f t="shared" ref="B42:AG42" si="44">SUM(B43:B46)</f>
        <v>1970.45</v>
      </c>
      <c r="C42" s="40">
        <f t="shared" si="44"/>
        <v>1970.45</v>
      </c>
      <c r="D42" s="40">
        <f t="shared" si="44"/>
        <v>1970.45</v>
      </c>
      <c r="E42" s="40">
        <f t="shared" si="44"/>
        <v>1970.45</v>
      </c>
      <c r="F42" s="40">
        <f t="shared" si="44"/>
        <v>1970.45</v>
      </c>
      <c r="G42" s="40">
        <f t="shared" si="44"/>
        <v>1970.45</v>
      </c>
      <c r="H42" s="40">
        <f t="shared" si="44"/>
        <v>1970.45</v>
      </c>
      <c r="I42" s="40">
        <f t="shared" si="44"/>
        <v>1970.45</v>
      </c>
      <c r="J42" s="40">
        <f t="shared" si="44"/>
        <v>1970.45</v>
      </c>
      <c r="K42" s="40">
        <f t="shared" si="44"/>
        <v>1970.45</v>
      </c>
      <c r="L42" s="40">
        <f t="shared" si="44"/>
        <v>1970.45</v>
      </c>
      <c r="M42" s="40">
        <f t="shared" si="44"/>
        <v>1970.45</v>
      </c>
      <c r="N42" s="40">
        <f t="shared" si="44"/>
        <v>1970.45</v>
      </c>
      <c r="O42" s="40">
        <f t="shared" si="44"/>
        <v>1970.45</v>
      </c>
      <c r="P42" s="40">
        <f t="shared" si="44"/>
        <v>1970.45</v>
      </c>
      <c r="Q42" s="40">
        <f t="shared" si="44"/>
        <v>1970.45</v>
      </c>
      <c r="R42" s="40">
        <f t="shared" si="44"/>
        <v>1970.45</v>
      </c>
      <c r="S42" s="40">
        <f t="shared" si="44"/>
        <v>1970.45</v>
      </c>
      <c r="T42" s="40">
        <f t="shared" si="44"/>
        <v>1970.45</v>
      </c>
      <c r="U42" s="40">
        <f t="shared" si="44"/>
        <v>1970.45</v>
      </c>
      <c r="V42" s="40">
        <f t="shared" si="44"/>
        <v>1970.45</v>
      </c>
      <c r="W42" s="40">
        <f t="shared" si="44"/>
        <v>1970.45</v>
      </c>
      <c r="X42" s="40">
        <f t="shared" si="44"/>
        <v>1970.45</v>
      </c>
      <c r="Y42" s="40">
        <f t="shared" si="44"/>
        <v>1970.45</v>
      </c>
      <c r="Z42" s="40">
        <f t="shared" si="44"/>
        <v>1970.45</v>
      </c>
      <c r="AA42" s="40">
        <f t="shared" si="44"/>
        <v>1970.45</v>
      </c>
      <c r="AB42" s="40">
        <f t="shared" si="44"/>
        <v>1970.45</v>
      </c>
      <c r="AC42" s="40">
        <f t="shared" si="44"/>
        <v>1970.45</v>
      </c>
      <c r="AD42" s="40">
        <f t="shared" si="44"/>
        <v>1970.45</v>
      </c>
      <c r="AE42" s="40">
        <f t="shared" si="44"/>
        <v>1970.45</v>
      </c>
      <c r="AF42" s="40">
        <f t="shared" si="44"/>
        <v>1970.45</v>
      </c>
      <c r="AG42" s="40">
        <f t="shared" si="44"/>
        <v>1970.45</v>
      </c>
      <c r="AH42" s="40">
        <f t="shared" ref="AH42:BM42" si="45">SUM(AH43:AH46)</f>
        <v>1970.45</v>
      </c>
      <c r="AI42" s="40">
        <f t="shared" si="45"/>
        <v>1970.45</v>
      </c>
      <c r="AJ42" s="40">
        <f t="shared" si="45"/>
        <v>1970.45</v>
      </c>
      <c r="AK42" s="40">
        <f t="shared" si="45"/>
        <v>1970.45</v>
      </c>
      <c r="AL42" s="40">
        <f t="shared" si="45"/>
        <v>1970.45</v>
      </c>
      <c r="AM42" s="40">
        <f t="shared" si="45"/>
        <v>1970.45</v>
      </c>
      <c r="AN42" s="40">
        <f t="shared" si="45"/>
        <v>1970.45</v>
      </c>
      <c r="AO42" s="40">
        <f t="shared" si="45"/>
        <v>1970.45</v>
      </c>
      <c r="AP42" s="40">
        <f t="shared" si="45"/>
        <v>1970.45</v>
      </c>
      <c r="AQ42" s="40">
        <f t="shared" si="45"/>
        <v>1970.45</v>
      </c>
      <c r="AR42" s="40">
        <f t="shared" si="45"/>
        <v>1970.45</v>
      </c>
      <c r="AS42" s="40">
        <f t="shared" si="45"/>
        <v>1970.45</v>
      </c>
      <c r="AT42" s="40">
        <f t="shared" si="45"/>
        <v>1970.45</v>
      </c>
      <c r="AU42" s="40">
        <f t="shared" si="45"/>
        <v>1970.45</v>
      </c>
      <c r="AV42" s="40">
        <f t="shared" si="45"/>
        <v>1970.45</v>
      </c>
      <c r="AW42" s="40">
        <f t="shared" si="45"/>
        <v>1970.45</v>
      </c>
      <c r="AX42" s="40">
        <f t="shared" si="45"/>
        <v>1970.45</v>
      </c>
      <c r="AY42" s="40">
        <f t="shared" si="45"/>
        <v>1970.45</v>
      </c>
      <c r="AZ42" s="40">
        <f t="shared" si="45"/>
        <v>1970.45</v>
      </c>
      <c r="BA42" s="40">
        <f t="shared" si="45"/>
        <v>1970.45</v>
      </c>
      <c r="BB42" s="40">
        <f t="shared" si="45"/>
        <v>1970.45</v>
      </c>
      <c r="BC42" s="40">
        <f t="shared" si="45"/>
        <v>1970.45</v>
      </c>
      <c r="BD42" s="40">
        <f t="shared" si="45"/>
        <v>1970.45</v>
      </c>
      <c r="BE42" s="40">
        <f t="shared" si="45"/>
        <v>1970.45</v>
      </c>
      <c r="BF42" s="40">
        <f t="shared" si="45"/>
        <v>1970.45</v>
      </c>
      <c r="BG42" s="40">
        <f t="shared" si="45"/>
        <v>1970.45</v>
      </c>
      <c r="BH42" s="40">
        <f t="shared" si="45"/>
        <v>1970.45</v>
      </c>
      <c r="BI42" s="40">
        <f t="shared" si="45"/>
        <v>1970.45</v>
      </c>
      <c r="BJ42" s="40">
        <f t="shared" si="45"/>
        <v>1970.45</v>
      </c>
      <c r="BK42" s="40">
        <f t="shared" si="45"/>
        <v>1970.45</v>
      </c>
      <c r="BL42" s="40">
        <f t="shared" si="45"/>
        <v>1970.45</v>
      </c>
      <c r="BM42" s="40">
        <f t="shared" si="45"/>
        <v>1970.45</v>
      </c>
      <c r="BN42" s="40">
        <f t="shared" ref="BN42:CS42" si="46">SUM(BN43:BN46)</f>
        <v>1970.45</v>
      </c>
      <c r="BO42" s="40">
        <f t="shared" si="46"/>
        <v>1970.45</v>
      </c>
      <c r="BP42" s="40">
        <f t="shared" si="46"/>
        <v>1970.45</v>
      </c>
      <c r="BQ42" s="40">
        <f t="shared" si="46"/>
        <v>1970.45</v>
      </c>
      <c r="BR42" s="40">
        <f t="shared" si="46"/>
        <v>1970.45</v>
      </c>
      <c r="BS42" s="40">
        <f t="shared" si="46"/>
        <v>1970.45</v>
      </c>
      <c r="BT42" s="40">
        <f t="shared" si="46"/>
        <v>1970.45</v>
      </c>
      <c r="BU42" s="40">
        <f t="shared" si="46"/>
        <v>1970.45</v>
      </c>
      <c r="BV42" s="40">
        <f t="shared" si="46"/>
        <v>1970.45</v>
      </c>
      <c r="BW42" s="40">
        <f t="shared" si="46"/>
        <v>1970.45</v>
      </c>
      <c r="BX42" s="40">
        <f t="shared" si="46"/>
        <v>1970.45</v>
      </c>
      <c r="BY42" s="40">
        <f t="shared" si="46"/>
        <v>1970.45</v>
      </c>
      <c r="BZ42" s="40">
        <f t="shared" si="46"/>
        <v>1970.45</v>
      </c>
      <c r="CA42" s="40">
        <f t="shared" si="46"/>
        <v>1970.45</v>
      </c>
      <c r="CB42" s="40">
        <f t="shared" si="46"/>
        <v>1970.45</v>
      </c>
      <c r="CC42" s="40">
        <f t="shared" si="46"/>
        <v>1970.45</v>
      </c>
      <c r="CD42" s="40">
        <f t="shared" si="46"/>
        <v>1970.45</v>
      </c>
      <c r="CE42" s="40">
        <f t="shared" si="46"/>
        <v>1970.45</v>
      </c>
      <c r="CF42" s="40">
        <f t="shared" si="46"/>
        <v>1970.45</v>
      </c>
      <c r="CG42" s="40">
        <f t="shared" si="46"/>
        <v>1970.45</v>
      </c>
      <c r="CH42" s="40">
        <f t="shared" si="46"/>
        <v>1970.45</v>
      </c>
      <c r="CI42" s="40">
        <f t="shared" si="46"/>
        <v>1970.45</v>
      </c>
      <c r="CJ42" s="40">
        <f t="shared" si="46"/>
        <v>1970.45</v>
      </c>
      <c r="CK42" s="40">
        <f t="shared" si="46"/>
        <v>1970.45</v>
      </c>
      <c r="CL42" s="40">
        <f t="shared" si="46"/>
        <v>1970.45</v>
      </c>
      <c r="CM42" s="40">
        <f t="shared" si="46"/>
        <v>1970.45</v>
      </c>
      <c r="CN42" s="40">
        <f t="shared" si="46"/>
        <v>1970.45</v>
      </c>
      <c r="CO42" s="40">
        <f t="shared" si="46"/>
        <v>1970.45</v>
      </c>
      <c r="CP42" s="40">
        <f t="shared" si="46"/>
        <v>1970.45</v>
      </c>
      <c r="CQ42" s="40">
        <f t="shared" si="46"/>
        <v>1970.45</v>
      </c>
      <c r="CR42" s="40">
        <f t="shared" si="46"/>
        <v>1970.45</v>
      </c>
      <c r="CS42" s="91">
        <f t="shared" si="46"/>
        <v>1970.45</v>
      </c>
      <c r="CT42" s="38">
        <f t="shared" si="20"/>
        <v>189163.20000000022</v>
      </c>
      <c r="CU42" s="150"/>
    </row>
    <row r="43" spans="1:99">
      <c r="A43" s="78" t="s">
        <v>42</v>
      </c>
      <c r="B43" s="42">
        <v>1131</v>
      </c>
      <c r="C43" s="43">
        <v>1131</v>
      </c>
      <c r="D43" s="43">
        <v>1131</v>
      </c>
      <c r="E43" s="43">
        <v>1131</v>
      </c>
      <c r="F43" s="43">
        <v>1131</v>
      </c>
      <c r="G43" s="43">
        <v>1131</v>
      </c>
      <c r="H43" s="43">
        <v>1131</v>
      </c>
      <c r="I43" s="43">
        <v>1131</v>
      </c>
      <c r="J43" s="43">
        <v>1131</v>
      </c>
      <c r="K43" s="43">
        <v>1131</v>
      </c>
      <c r="L43" s="43">
        <v>1131</v>
      </c>
      <c r="M43" s="43">
        <v>1131</v>
      </c>
      <c r="N43" s="43">
        <v>1131</v>
      </c>
      <c r="O43" s="43">
        <v>1131</v>
      </c>
      <c r="P43" s="43">
        <v>1131</v>
      </c>
      <c r="Q43" s="43">
        <v>1131</v>
      </c>
      <c r="R43" s="43">
        <v>1131</v>
      </c>
      <c r="S43" s="43">
        <v>1131</v>
      </c>
      <c r="T43" s="43">
        <v>1131</v>
      </c>
      <c r="U43" s="43">
        <v>1131</v>
      </c>
      <c r="V43" s="43">
        <v>1131</v>
      </c>
      <c r="W43" s="43">
        <v>1131</v>
      </c>
      <c r="X43" s="43">
        <v>1131</v>
      </c>
      <c r="Y43" s="43">
        <v>1131</v>
      </c>
      <c r="Z43" s="43">
        <v>1131</v>
      </c>
      <c r="AA43" s="43">
        <v>1131</v>
      </c>
      <c r="AB43" s="43">
        <v>1131</v>
      </c>
      <c r="AC43" s="43">
        <v>1131</v>
      </c>
      <c r="AD43" s="43">
        <v>1131</v>
      </c>
      <c r="AE43" s="43">
        <v>1131</v>
      </c>
      <c r="AF43" s="43">
        <v>1131</v>
      </c>
      <c r="AG43" s="43">
        <v>1131</v>
      </c>
      <c r="AH43" s="43">
        <v>1131</v>
      </c>
      <c r="AI43" s="43">
        <v>1131</v>
      </c>
      <c r="AJ43" s="43">
        <v>1131</v>
      </c>
      <c r="AK43" s="43">
        <v>1131</v>
      </c>
      <c r="AL43" s="43">
        <v>1131</v>
      </c>
      <c r="AM43" s="43">
        <v>1131</v>
      </c>
      <c r="AN43" s="43">
        <v>1131</v>
      </c>
      <c r="AO43" s="43">
        <v>1131</v>
      </c>
      <c r="AP43" s="43">
        <v>1131</v>
      </c>
      <c r="AQ43" s="43">
        <v>1131</v>
      </c>
      <c r="AR43" s="43">
        <v>1131</v>
      </c>
      <c r="AS43" s="43">
        <v>1131</v>
      </c>
      <c r="AT43" s="43">
        <v>1131</v>
      </c>
      <c r="AU43" s="43">
        <v>1131</v>
      </c>
      <c r="AV43" s="43">
        <v>1131</v>
      </c>
      <c r="AW43" s="43">
        <v>1131</v>
      </c>
      <c r="AX43" s="43">
        <v>1131</v>
      </c>
      <c r="AY43" s="43">
        <v>1131</v>
      </c>
      <c r="AZ43" s="43">
        <v>1131</v>
      </c>
      <c r="BA43" s="43">
        <v>1131</v>
      </c>
      <c r="BB43" s="43">
        <v>1131</v>
      </c>
      <c r="BC43" s="43">
        <v>1131</v>
      </c>
      <c r="BD43" s="43">
        <v>1131</v>
      </c>
      <c r="BE43" s="43">
        <v>1131</v>
      </c>
      <c r="BF43" s="43">
        <v>1131</v>
      </c>
      <c r="BG43" s="43">
        <v>1131</v>
      </c>
      <c r="BH43" s="43">
        <v>1131</v>
      </c>
      <c r="BI43" s="43">
        <v>1131</v>
      </c>
      <c r="BJ43" s="43">
        <v>1131</v>
      </c>
      <c r="BK43" s="43">
        <v>1131</v>
      </c>
      <c r="BL43" s="43">
        <v>1131</v>
      </c>
      <c r="BM43" s="43">
        <v>1131</v>
      </c>
      <c r="BN43" s="43">
        <v>1131</v>
      </c>
      <c r="BO43" s="43">
        <v>1131</v>
      </c>
      <c r="BP43" s="43">
        <v>1131</v>
      </c>
      <c r="BQ43" s="43">
        <v>1131</v>
      </c>
      <c r="BR43" s="43">
        <v>1131</v>
      </c>
      <c r="BS43" s="43">
        <v>1131</v>
      </c>
      <c r="BT43" s="43">
        <v>1131</v>
      </c>
      <c r="BU43" s="43">
        <v>1131</v>
      </c>
      <c r="BV43" s="43">
        <v>1131</v>
      </c>
      <c r="BW43" s="43">
        <v>1131</v>
      </c>
      <c r="BX43" s="43">
        <v>1131</v>
      </c>
      <c r="BY43" s="43">
        <v>1131</v>
      </c>
      <c r="BZ43" s="43">
        <v>1131</v>
      </c>
      <c r="CA43" s="43">
        <v>1131</v>
      </c>
      <c r="CB43" s="43">
        <v>1131</v>
      </c>
      <c r="CC43" s="43">
        <v>1131</v>
      </c>
      <c r="CD43" s="43">
        <v>1131</v>
      </c>
      <c r="CE43" s="43">
        <v>1131</v>
      </c>
      <c r="CF43" s="43">
        <v>1131</v>
      </c>
      <c r="CG43" s="43">
        <v>1131</v>
      </c>
      <c r="CH43" s="43">
        <v>1131</v>
      </c>
      <c r="CI43" s="43">
        <v>1131</v>
      </c>
      <c r="CJ43" s="43">
        <v>1131</v>
      </c>
      <c r="CK43" s="43">
        <v>1131</v>
      </c>
      <c r="CL43" s="43">
        <v>1131</v>
      </c>
      <c r="CM43" s="43">
        <v>1131</v>
      </c>
      <c r="CN43" s="43">
        <v>1131</v>
      </c>
      <c r="CO43" s="43">
        <v>1131</v>
      </c>
      <c r="CP43" s="43">
        <v>1131</v>
      </c>
      <c r="CQ43" s="43">
        <v>1131</v>
      </c>
      <c r="CR43" s="43">
        <v>1131</v>
      </c>
      <c r="CS43" s="92">
        <v>1131</v>
      </c>
      <c r="CT43" s="30">
        <f t="shared" si="20"/>
        <v>108576</v>
      </c>
      <c r="CU43" s="152"/>
    </row>
    <row r="44" spans="1:99">
      <c r="A44" s="25" t="s">
        <v>43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20"/>
        <v>25867.200000000044</v>
      </c>
      <c r="CU44" s="152"/>
    </row>
    <row r="45" spans="1:99">
      <c r="A45" s="25" t="s">
        <v>44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570</v>
      </c>
      <c r="AY45" s="1">
        <v>570</v>
      </c>
      <c r="AZ45" s="1">
        <v>570</v>
      </c>
      <c r="BA45" s="1">
        <v>570</v>
      </c>
      <c r="BB45" s="1">
        <v>570</v>
      </c>
      <c r="BC45" s="1">
        <v>570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20"/>
        <v>54720</v>
      </c>
      <c r="CU45" s="152"/>
    </row>
    <row r="46" spans="1:99" hidden="1">
      <c r="A46" s="57" t="s">
        <v>45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20"/>
        <v>0</v>
      </c>
      <c r="CU46" s="152"/>
    </row>
    <row r="47" spans="1:99">
      <c r="A47" s="95" t="s">
        <v>46</v>
      </c>
      <c r="B47" s="53">
        <f t="shared" ref="B47:AG47" si="47">SUM(B48:B51)</f>
        <v>107.29</v>
      </c>
      <c r="C47" s="54">
        <f t="shared" si="47"/>
        <v>98.76</v>
      </c>
      <c r="D47" s="54">
        <f t="shared" si="47"/>
        <v>96.99</v>
      </c>
      <c r="E47" s="54">
        <f t="shared" si="47"/>
        <v>99.2</v>
      </c>
      <c r="F47" s="54">
        <f t="shared" si="47"/>
        <v>98.539999999999992</v>
      </c>
      <c r="G47" s="54">
        <f t="shared" si="47"/>
        <v>93.18</v>
      </c>
      <c r="H47" s="54">
        <f t="shared" si="47"/>
        <v>90.34</v>
      </c>
      <c r="I47" s="54">
        <f t="shared" si="47"/>
        <v>87.13</v>
      </c>
      <c r="J47" s="54">
        <f t="shared" si="47"/>
        <v>84.4</v>
      </c>
      <c r="K47" s="54">
        <f t="shared" si="47"/>
        <v>79.490000000000009</v>
      </c>
      <c r="L47" s="54">
        <f t="shared" si="47"/>
        <v>78</v>
      </c>
      <c r="M47" s="54">
        <f t="shared" si="47"/>
        <v>76.77</v>
      </c>
      <c r="N47" s="54">
        <f t="shared" si="47"/>
        <v>77.710000000000008</v>
      </c>
      <c r="O47" s="54">
        <f t="shared" si="47"/>
        <v>74.87</v>
      </c>
      <c r="P47" s="54">
        <f t="shared" si="47"/>
        <v>74.930000000000007</v>
      </c>
      <c r="Q47" s="54">
        <f t="shared" si="47"/>
        <v>72.97</v>
      </c>
      <c r="R47" s="54">
        <f t="shared" si="47"/>
        <v>67.760000000000005</v>
      </c>
      <c r="S47" s="54">
        <f t="shared" si="47"/>
        <v>63.160000000000004</v>
      </c>
      <c r="T47" s="54">
        <f t="shared" si="47"/>
        <v>60.010000000000005</v>
      </c>
      <c r="U47" s="54">
        <f t="shared" si="47"/>
        <v>61.67</v>
      </c>
      <c r="V47" s="54">
        <f t="shared" si="47"/>
        <v>62.91</v>
      </c>
      <c r="W47" s="54">
        <f t="shared" si="47"/>
        <v>61.629999999999995</v>
      </c>
      <c r="X47" s="54">
        <f t="shared" si="47"/>
        <v>59.255121219717694</v>
      </c>
      <c r="Y47" s="54">
        <f t="shared" si="47"/>
        <v>60.52204349869416</v>
      </c>
      <c r="Z47" s="54">
        <f t="shared" si="47"/>
        <v>53.544116706877197</v>
      </c>
      <c r="AA47" s="54">
        <f t="shared" si="47"/>
        <v>71.978459178193589</v>
      </c>
      <c r="AB47" s="54">
        <f t="shared" si="47"/>
        <v>176.26206316486423</v>
      </c>
      <c r="AC47" s="54">
        <f t="shared" si="47"/>
        <v>353.82230684441265</v>
      </c>
      <c r="AD47" s="54">
        <f t="shared" si="47"/>
        <v>624.53262834770635</v>
      </c>
      <c r="AE47" s="54">
        <f t="shared" si="47"/>
        <v>914.1813255850218</v>
      </c>
      <c r="AF47" s="54">
        <f t="shared" si="47"/>
        <v>1245.1430273873373</v>
      </c>
      <c r="AG47" s="54">
        <f t="shared" si="47"/>
        <v>1646.8746730439348</v>
      </c>
      <c r="AH47" s="54">
        <f t="shared" ref="AH47:BM47" si="48">SUM(AH48:AH51)</f>
        <v>1975.8354832262735</v>
      </c>
      <c r="AI47" s="54">
        <f t="shared" si="48"/>
        <v>2301.952518690845</v>
      </c>
      <c r="AJ47" s="54">
        <f t="shared" si="48"/>
        <v>2605.1632079222459</v>
      </c>
      <c r="AK47" s="54">
        <f t="shared" si="48"/>
        <v>2855.7722631956276</v>
      </c>
      <c r="AL47" s="54">
        <f t="shared" si="48"/>
        <v>3149.5362004427147</v>
      </c>
      <c r="AM47" s="54">
        <f t="shared" si="48"/>
        <v>3385.4663277592117</v>
      </c>
      <c r="AN47" s="54">
        <f t="shared" si="48"/>
        <v>3603.1100884259131</v>
      </c>
      <c r="AO47" s="54">
        <f t="shared" si="48"/>
        <v>3775.8220278296258</v>
      </c>
      <c r="AP47" s="54">
        <f t="shared" si="48"/>
        <v>3936.3853962799799</v>
      </c>
      <c r="AQ47" s="54">
        <f t="shared" si="48"/>
        <v>4059.6570723326522</v>
      </c>
      <c r="AR47" s="54">
        <f t="shared" si="48"/>
        <v>4158.7765343897181</v>
      </c>
      <c r="AS47" s="54">
        <f t="shared" si="48"/>
        <v>4273.4478562490785</v>
      </c>
      <c r="AT47" s="54">
        <f t="shared" si="48"/>
        <v>4307.5315396083042</v>
      </c>
      <c r="AU47" s="54">
        <f t="shared" si="48"/>
        <v>4350.237138399275</v>
      </c>
      <c r="AV47" s="54">
        <f t="shared" si="48"/>
        <v>4383.6140243530517</v>
      </c>
      <c r="AW47" s="54">
        <f t="shared" si="48"/>
        <v>4413.2024000870733</v>
      </c>
      <c r="AX47" s="54">
        <f t="shared" si="48"/>
        <v>4415.3919364125395</v>
      </c>
      <c r="AY47" s="54">
        <f t="shared" si="48"/>
        <v>4415.1467451503859</v>
      </c>
      <c r="AZ47" s="54">
        <f t="shared" si="48"/>
        <v>4409.0909358276103</v>
      </c>
      <c r="BA47" s="54">
        <f t="shared" si="48"/>
        <v>4376.3107156037613</v>
      </c>
      <c r="BB47" s="54">
        <f t="shared" si="48"/>
        <v>4359.6073132019865</v>
      </c>
      <c r="BC47" s="54">
        <f t="shared" si="48"/>
        <v>4244.504263215852</v>
      </c>
      <c r="BD47" s="54">
        <f t="shared" si="48"/>
        <v>4186.894040698061</v>
      </c>
      <c r="BE47" s="54">
        <f t="shared" si="48"/>
        <v>4101.0944038382831</v>
      </c>
      <c r="BF47" s="54">
        <f t="shared" si="48"/>
        <v>4036.9168799235276</v>
      </c>
      <c r="BG47" s="54">
        <f t="shared" si="48"/>
        <v>3821.3687305500512</v>
      </c>
      <c r="BH47" s="54">
        <f t="shared" si="48"/>
        <v>3651.0963831012505</v>
      </c>
      <c r="BI47" s="54">
        <f t="shared" si="48"/>
        <v>3541.3567745724667</v>
      </c>
      <c r="BJ47" s="54">
        <f t="shared" si="48"/>
        <v>3369.425937836806</v>
      </c>
      <c r="BK47" s="54">
        <f t="shared" si="48"/>
        <v>3113.9432349332915</v>
      </c>
      <c r="BL47" s="54">
        <f t="shared" si="48"/>
        <v>2938.0713011500047</v>
      </c>
      <c r="BM47" s="54">
        <f t="shared" si="48"/>
        <v>2728.4898866707008</v>
      </c>
      <c r="BN47" s="54">
        <f t="shared" ref="BN47:CS47" si="49">SUM(BN48:BN51)</f>
        <v>2458.956585606918</v>
      </c>
      <c r="BO47" s="54">
        <f t="shared" si="49"/>
        <v>2168.7304218619684</v>
      </c>
      <c r="BP47" s="54">
        <f t="shared" si="49"/>
        <v>1862.4005061098187</v>
      </c>
      <c r="BQ47" s="54">
        <f t="shared" si="49"/>
        <v>1529.4006385890175</v>
      </c>
      <c r="BR47" s="54">
        <f t="shared" si="49"/>
        <v>1225.9551258235708</v>
      </c>
      <c r="BS47" s="54">
        <f t="shared" si="49"/>
        <v>880.90225884192591</v>
      </c>
      <c r="BT47" s="54">
        <f t="shared" si="49"/>
        <v>623.77255258904199</v>
      </c>
      <c r="BU47" s="54">
        <f t="shared" si="49"/>
        <v>421.1516954367566</v>
      </c>
      <c r="BV47" s="54">
        <f t="shared" si="49"/>
        <v>237.52311301368223</v>
      </c>
      <c r="BW47" s="54">
        <f t="shared" si="49"/>
        <v>140.76418718574712</v>
      </c>
      <c r="BX47" s="54">
        <f t="shared" si="49"/>
        <v>107.70161099730103</v>
      </c>
      <c r="BY47" s="54">
        <f t="shared" si="49"/>
        <v>89.564121853612363</v>
      </c>
      <c r="BZ47" s="54">
        <f t="shared" si="49"/>
        <v>86.59</v>
      </c>
      <c r="CA47" s="54">
        <f t="shared" si="49"/>
        <v>95.02000000000001</v>
      </c>
      <c r="CB47" s="54">
        <f t="shared" si="49"/>
        <v>104.41</v>
      </c>
      <c r="CC47" s="54">
        <f t="shared" si="49"/>
        <v>109.66</v>
      </c>
      <c r="CD47" s="54">
        <f t="shared" si="49"/>
        <v>114.86999999999999</v>
      </c>
      <c r="CE47" s="54">
        <f t="shared" si="49"/>
        <v>122.82</v>
      </c>
      <c r="CF47" s="54">
        <f t="shared" si="49"/>
        <v>128.16999999999999</v>
      </c>
      <c r="CG47" s="54">
        <f t="shared" si="49"/>
        <v>130.32999999999998</v>
      </c>
      <c r="CH47" s="54">
        <f t="shared" si="49"/>
        <v>130.82</v>
      </c>
      <c r="CI47" s="54">
        <f t="shared" si="49"/>
        <v>129.9</v>
      </c>
      <c r="CJ47" s="54">
        <f t="shared" si="49"/>
        <v>125.92</v>
      </c>
      <c r="CK47" s="54">
        <f t="shared" si="49"/>
        <v>127.6</v>
      </c>
      <c r="CL47" s="54">
        <f t="shared" si="49"/>
        <v>129.88999999999999</v>
      </c>
      <c r="CM47" s="54">
        <f t="shared" si="49"/>
        <v>136.56</v>
      </c>
      <c r="CN47" s="54">
        <f t="shared" si="49"/>
        <v>144.71</v>
      </c>
      <c r="CO47" s="54">
        <f t="shared" si="49"/>
        <v>150.06</v>
      </c>
      <c r="CP47" s="54">
        <f t="shared" si="49"/>
        <v>147.70999999999998</v>
      </c>
      <c r="CQ47" s="54">
        <f t="shared" si="49"/>
        <v>139.13999999999999</v>
      </c>
      <c r="CR47" s="54">
        <f t="shared" si="49"/>
        <v>133.94</v>
      </c>
      <c r="CS47" s="96">
        <f t="shared" si="49"/>
        <v>130.44</v>
      </c>
      <c r="CT47" s="38">
        <f t="shared" si="20"/>
        <v>140483.4281447643</v>
      </c>
      <c r="CU47" s="150"/>
    </row>
    <row r="48" spans="1:99">
      <c r="A48" s="26" t="s">
        <v>66</v>
      </c>
      <c r="B48" s="42">
        <f t="shared" ref="B48:AG48" si="50">B21</f>
        <v>0</v>
      </c>
      <c r="C48" s="43">
        <f t="shared" si="50"/>
        <v>0</v>
      </c>
      <c r="D48" s="43">
        <f t="shared" si="50"/>
        <v>0</v>
      </c>
      <c r="E48" s="43">
        <f t="shared" si="50"/>
        <v>0</v>
      </c>
      <c r="F48" s="43">
        <f t="shared" si="50"/>
        <v>0</v>
      </c>
      <c r="G48" s="43">
        <f t="shared" si="50"/>
        <v>0</v>
      </c>
      <c r="H48" s="43">
        <f t="shared" si="50"/>
        <v>0</v>
      </c>
      <c r="I48" s="43">
        <f t="shared" si="50"/>
        <v>0</v>
      </c>
      <c r="J48" s="43">
        <f t="shared" si="50"/>
        <v>0</v>
      </c>
      <c r="K48" s="43">
        <f t="shared" si="50"/>
        <v>0</v>
      </c>
      <c r="L48" s="43">
        <f t="shared" si="50"/>
        <v>0</v>
      </c>
      <c r="M48" s="43">
        <f t="shared" si="50"/>
        <v>0</v>
      </c>
      <c r="N48" s="43">
        <f t="shared" si="50"/>
        <v>0</v>
      </c>
      <c r="O48" s="43">
        <f t="shared" si="50"/>
        <v>0</v>
      </c>
      <c r="P48" s="43">
        <f t="shared" si="50"/>
        <v>0</v>
      </c>
      <c r="Q48" s="43">
        <f t="shared" si="50"/>
        <v>0</v>
      </c>
      <c r="R48" s="43">
        <f t="shared" si="50"/>
        <v>0</v>
      </c>
      <c r="S48" s="43">
        <f t="shared" si="50"/>
        <v>0</v>
      </c>
      <c r="T48" s="43">
        <f t="shared" si="50"/>
        <v>0</v>
      </c>
      <c r="U48" s="43">
        <f t="shared" si="50"/>
        <v>0</v>
      </c>
      <c r="V48" s="43">
        <f t="shared" si="50"/>
        <v>0</v>
      </c>
      <c r="W48" s="43">
        <f t="shared" si="50"/>
        <v>0</v>
      </c>
      <c r="X48" s="43">
        <f t="shared" si="50"/>
        <v>0</v>
      </c>
      <c r="Y48" s="43">
        <f t="shared" si="50"/>
        <v>0.02</v>
      </c>
      <c r="Z48" s="43">
        <f t="shared" si="50"/>
        <v>0.13</v>
      </c>
      <c r="AA48" s="43">
        <f t="shared" si="50"/>
        <v>2.71</v>
      </c>
      <c r="AB48" s="43">
        <f t="shared" si="50"/>
        <v>15.76</v>
      </c>
      <c r="AC48" s="43">
        <f t="shared" si="50"/>
        <v>44.57</v>
      </c>
      <c r="AD48" s="43">
        <f t="shared" si="50"/>
        <v>117.45</v>
      </c>
      <c r="AE48" s="43">
        <f t="shared" si="50"/>
        <v>190.62</v>
      </c>
      <c r="AF48" s="43">
        <f t="shared" si="50"/>
        <v>286.80000000000007</v>
      </c>
      <c r="AG48" s="43">
        <f t="shared" si="50"/>
        <v>424.88</v>
      </c>
      <c r="AH48" s="43">
        <f t="shared" ref="AH48:BM48" si="51">AH21</f>
        <v>533.28</v>
      </c>
      <c r="AI48" s="43">
        <f t="shared" si="51"/>
        <v>661.22</v>
      </c>
      <c r="AJ48" s="43">
        <f t="shared" si="51"/>
        <v>792.56</v>
      </c>
      <c r="AK48" s="43">
        <f t="shared" si="51"/>
        <v>884.31999999999994</v>
      </c>
      <c r="AL48" s="43">
        <f t="shared" si="51"/>
        <v>1002.88</v>
      </c>
      <c r="AM48" s="43">
        <f t="shared" si="51"/>
        <v>1103.2800000000002</v>
      </c>
      <c r="AN48" s="43">
        <f t="shared" si="51"/>
        <v>1201.5199999999998</v>
      </c>
      <c r="AO48" s="43">
        <f t="shared" si="51"/>
        <v>1280.5499999999997</v>
      </c>
      <c r="AP48" s="43">
        <f t="shared" si="51"/>
        <v>1360.14</v>
      </c>
      <c r="AQ48" s="43">
        <f t="shared" si="51"/>
        <v>1401.13</v>
      </c>
      <c r="AR48" s="43">
        <f t="shared" si="51"/>
        <v>1436.1100000000001</v>
      </c>
      <c r="AS48" s="43">
        <f t="shared" si="51"/>
        <v>1497.0900000000001</v>
      </c>
      <c r="AT48" s="43">
        <f t="shared" si="51"/>
        <v>1497.6099999999997</v>
      </c>
      <c r="AU48" s="43">
        <f t="shared" si="51"/>
        <v>1512.44</v>
      </c>
      <c r="AV48" s="43">
        <f t="shared" si="51"/>
        <v>1526.69</v>
      </c>
      <c r="AW48" s="43">
        <f t="shared" si="51"/>
        <v>1538.1100000000001</v>
      </c>
      <c r="AX48" s="43">
        <f t="shared" si="51"/>
        <v>1533.65</v>
      </c>
      <c r="AY48" s="43">
        <f t="shared" si="51"/>
        <v>1530.33</v>
      </c>
      <c r="AZ48" s="43">
        <f t="shared" si="51"/>
        <v>1527.74</v>
      </c>
      <c r="BA48" s="43">
        <f t="shared" si="51"/>
        <v>1509.21</v>
      </c>
      <c r="BB48" s="43">
        <f t="shared" si="51"/>
        <v>1507.48</v>
      </c>
      <c r="BC48" s="43">
        <f t="shared" si="51"/>
        <v>1422.5200000000002</v>
      </c>
      <c r="BD48" s="43">
        <f t="shared" si="51"/>
        <v>1403.71</v>
      </c>
      <c r="BE48" s="43">
        <f t="shared" si="51"/>
        <v>1382.01</v>
      </c>
      <c r="BF48" s="43">
        <f t="shared" si="51"/>
        <v>1372.3500000000001</v>
      </c>
      <c r="BG48" s="43">
        <f t="shared" si="51"/>
        <v>1237.08</v>
      </c>
      <c r="BH48" s="43">
        <f t="shared" si="51"/>
        <v>1150.43</v>
      </c>
      <c r="BI48" s="43">
        <f t="shared" si="51"/>
        <v>1131.22</v>
      </c>
      <c r="BJ48" s="43">
        <f t="shared" si="51"/>
        <v>1092.48</v>
      </c>
      <c r="BK48" s="43">
        <f t="shared" si="51"/>
        <v>1051.2199999999998</v>
      </c>
      <c r="BL48" s="43">
        <f t="shared" si="51"/>
        <v>1006.5699999999999</v>
      </c>
      <c r="BM48" s="43">
        <f t="shared" si="51"/>
        <v>925.96999999999991</v>
      </c>
      <c r="BN48" s="43">
        <f t="shared" ref="BN48:CS48" si="52">BN21</f>
        <v>850.36</v>
      </c>
      <c r="BO48" s="43">
        <f t="shared" si="52"/>
        <v>771.88</v>
      </c>
      <c r="BP48" s="43">
        <f t="shared" si="52"/>
        <v>689.23</v>
      </c>
      <c r="BQ48" s="43">
        <f t="shared" si="52"/>
        <v>577.31000000000006</v>
      </c>
      <c r="BR48" s="43">
        <f t="shared" si="52"/>
        <v>472.57000000000005</v>
      </c>
      <c r="BS48" s="43">
        <f t="shared" si="52"/>
        <v>378.84000000000003</v>
      </c>
      <c r="BT48" s="43">
        <f t="shared" si="52"/>
        <v>291.16999999999996</v>
      </c>
      <c r="BU48" s="43">
        <f t="shared" si="52"/>
        <v>208.91</v>
      </c>
      <c r="BV48" s="43">
        <f t="shared" si="52"/>
        <v>120.29</v>
      </c>
      <c r="BW48" s="43">
        <f t="shared" si="52"/>
        <v>59.849999999999994</v>
      </c>
      <c r="BX48" s="43">
        <f t="shared" si="52"/>
        <v>28.900000000000002</v>
      </c>
      <c r="BY48" s="43">
        <f t="shared" si="52"/>
        <v>5.6099999999999994</v>
      </c>
      <c r="BZ48" s="43">
        <f t="shared" si="52"/>
        <v>0</v>
      </c>
      <c r="CA48" s="43">
        <f t="shared" si="52"/>
        <v>0</v>
      </c>
      <c r="CB48" s="43">
        <f t="shared" si="52"/>
        <v>0</v>
      </c>
      <c r="CC48" s="43">
        <f t="shared" si="52"/>
        <v>0</v>
      </c>
      <c r="CD48" s="43">
        <f t="shared" si="52"/>
        <v>0</v>
      </c>
      <c r="CE48" s="43">
        <f t="shared" si="52"/>
        <v>0</v>
      </c>
      <c r="CF48" s="43">
        <f t="shared" si="52"/>
        <v>0</v>
      </c>
      <c r="CG48" s="43">
        <f t="shared" si="52"/>
        <v>0</v>
      </c>
      <c r="CH48" s="43">
        <f t="shared" si="52"/>
        <v>0</v>
      </c>
      <c r="CI48" s="43">
        <f t="shared" si="52"/>
        <v>0</v>
      </c>
      <c r="CJ48" s="43">
        <f t="shared" si="52"/>
        <v>0</v>
      </c>
      <c r="CK48" s="43">
        <f t="shared" si="52"/>
        <v>0</v>
      </c>
      <c r="CL48" s="43">
        <f t="shared" si="52"/>
        <v>0</v>
      </c>
      <c r="CM48" s="43">
        <f t="shared" si="52"/>
        <v>0</v>
      </c>
      <c r="CN48" s="43">
        <f t="shared" si="52"/>
        <v>0</v>
      </c>
      <c r="CO48" s="43">
        <f t="shared" si="52"/>
        <v>0</v>
      </c>
      <c r="CP48" s="43">
        <f t="shared" si="52"/>
        <v>0</v>
      </c>
      <c r="CQ48" s="43">
        <f t="shared" si="52"/>
        <v>0</v>
      </c>
      <c r="CR48" s="43">
        <f t="shared" si="52"/>
        <v>0</v>
      </c>
      <c r="CS48" s="92">
        <f t="shared" si="52"/>
        <v>0</v>
      </c>
      <c r="CT48" s="30">
        <f t="shared" ref="CT48:CT51" si="53">SUM(B48:CS48)</f>
        <v>45550.76</v>
      </c>
      <c r="CU48" s="152"/>
    </row>
    <row r="49" spans="1:102">
      <c r="A49" s="30" t="s">
        <v>67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0.49512121971769063</v>
      </c>
      <c r="Y49" s="1">
        <v>2.9520434986941555</v>
      </c>
      <c r="Z49" s="1">
        <v>4.4841167068771979</v>
      </c>
      <c r="AA49" s="1">
        <v>29.338459178193595</v>
      </c>
      <c r="AB49" s="1">
        <v>120.85206316486425</v>
      </c>
      <c r="AC49" s="1">
        <v>268.96230684441264</v>
      </c>
      <c r="AD49" s="1">
        <v>468.20262834770631</v>
      </c>
      <c r="AE49" s="1">
        <v>685.11132558502186</v>
      </c>
      <c r="AF49" s="1">
        <v>919.76302738733727</v>
      </c>
      <c r="AG49" s="1">
        <v>1183.4546730439347</v>
      </c>
      <c r="AH49" s="1">
        <v>1404.0854832262737</v>
      </c>
      <c r="AI49" s="1">
        <v>1603.2325186908449</v>
      </c>
      <c r="AJ49" s="1">
        <v>1776.7632079222465</v>
      </c>
      <c r="AK49" s="1">
        <v>1936.4222631956275</v>
      </c>
      <c r="AL49" s="1">
        <v>2111.4362004427148</v>
      </c>
      <c r="AM49" s="1">
        <v>2246.6263277592116</v>
      </c>
      <c r="AN49" s="1">
        <v>2366.7600884259132</v>
      </c>
      <c r="AO49" s="1">
        <v>2460.2420278296263</v>
      </c>
      <c r="AP49" s="1">
        <v>2545.6453962799801</v>
      </c>
      <c r="AQ49" s="1">
        <v>2629.1270723326525</v>
      </c>
      <c r="AR49" s="1">
        <v>2688.0465343897181</v>
      </c>
      <c r="AS49" s="1">
        <v>2735.4078562490786</v>
      </c>
      <c r="AT49" s="1">
        <v>2767.5915396083051</v>
      </c>
      <c r="AU49" s="1">
        <v>2795.9971383992743</v>
      </c>
      <c r="AV49" s="1">
        <v>2816.604024353052</v>
      </c>
      <c r="AW49" s="1">
        <v>2834.2724000870739</v>
      </c>
      <c r="AX49" s="1">
        <v>2836.5019364125392</v>
      </c>
      <c r="AY49" s="1">
        <v>2834.9067451503861</v>
      </c>
      <c r="AZ49" s="1">
        <v>2824.0109358276104</v>
      </c>
      <c r="BA49" s="1">
        <v>2809.9807156037618</v>
      </c>
      <c r="BB49" s="1">
        <v>2796.9673132019871</v>
      </c>
      <c r="BC49" s="1">
        <v>2766.1642632158523</v>
      </c>
      <c r="BD49" s="1">
        <v>2735.0440406980611</v>
      </c>
      <c r="BE49" s="1">
        <v>2675.1544038382831</v>
      </c>
      <c r="BF49" s="1">
        <v>2618.9868799235278</v>
      </c>
      <c r="BG49" s="1">
        <v>2539.068730550051</v>
      </c>
      <c r="BH49" s="1">
        <v>2455.5963831012509</v>
      </c>
      <c r="BI49" s="1">
        <v>2362.7767745724668</v>
      </c>
      <c r="BJ49" s="1">
        <v>2228.985937836806</v>
      </c>
      <c r="BK49" s="1">
        <v>2018.6632349332915</v>
      </c>
      <c r="BL49" s="1">
        <v>1885.721301150005</v>
      </c>
      <c r="BM49" s="1">
        <v>1758.3298866707009</v>
      </c>
      <c r="BN49" s="1">
        <v>1564.966585606918</v>
      </c>
      <c r="BO49" s="1">
        <v>1353.5804218619683</v>
      </c>
      <c r="BP49" s="1">
        <v>1127.2405061098186</v>
      </c>
      <c r="BQ49" s="1">
        <v>894.23063858901742</v>
      </c>
      <c r="BR49" s="1">
        <v>693.39512582357077</v>
      </c>
      <c r="BS49" s="1">
        <v>440.00225884192599</v>
      </c>
      <c r="BT49" s="1">
        <v>269.79255258904192</v>
      </c>
      <c r="BU49" s="1">
        <v>146.56169543675662</v>
      </c>
      <c r="BV49" s="1">
        <v>53.033113013682225</v>
      </c>
      <c r="BW49" s="1">
        <v>14.264187185747108</v>
      </c>
      <c r="BX49" s="1">
        <v>7.8116109973010239</v>
      </c>
      <c r="BY49" s="1">
        <v>6.7641218536123748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3"/>
        <v>88120.378144764327</v>
      </c>
      <c r="CU49" s="152"/>
    </row>
    <row r="50" spans="1:102">
      <c r="A50" s="30" t="s">
        <v>24</v>
      </c>
      <c r="B50" s="45">
        <v>71.95</v>
      </c>
      <c r="C50" s="1">
        <v>63.27</v>
      </c>
      <c r="D50" s="1">
        <v>61.23</v>
      </c>
      <c r="E50" s="1">
        <v>63.13</v>
      </c>
      <c r="F50" s="1">
        <v>62.39</v>
      </c>
      <c r="G50" s="1">
        <v>56.98</v>
      </c>
      <c r="H50" s="1">
        <v>53.57</v>
      </c>
      <c r="I50" s="1">
        <v>50.66</v>
      </c>
      <c r="J50" s="1">
        <v>47.77</v>
      </c>
      <c r="K50" s="1">
        <v>42.81</v>
      </c>
      <c r="L50" s="1">
        <v>41.06</v>
      </c>
      <c r="M50" s="1">
        <v>39.909999999999997</v>
      </c>
      <c r="N50" s="1">
        <v>41.12</v>
      </c>
      <c r="O50" s="1">
        <v>38.1</v>
      </c>
      <c r="P50" s="1">
        <v>38.17</v>
      </c>
      <c r="Q50" s="1">
        <v>36.409999999999997</v>
      </c>
      <c r="R50" s="1">
        <v>30.92</v>
      </c>
      <c r="S50" s="1">
        <v>26.67</v>
      </c>
      <c r="T50" s="1">
        <v>23.55</v>
      </c>
      <c r="U50" s="1">
        <v>25.06</v>
      </c>
      <c r="V50" s="1">
        <v>26.4</v>
      </c>
      <c r="W50" s="1">
        <v>24.99</v>
      </c>
      <c r="X50" s="1">
        <v>22.37</v>
      </c>
      <c r="Y50" s="1">
        <v>21.13</v>
      </c>
      <c r="Z50" s="1">
        <v>13.26</v>
      </c>
      <c r="AA50" s="1">
        <v>4.5599999999999996</v>
      </c>
      <c r="AB50" s="1">
        <v>4.07</v>
      </c>
      <c r="AC50" s="1">
        <v>3.94</v>
      </c>
      <c r="AD50" s="1">
        <v>3.88</v>
      </c>
      <c r="AE50" s="1">
        <v>4.04</v>
      </c>
      <c r="AF50" s="1">
        <v>4</v>
      </c>
      <c r="AG50" s="1">
        <v>3.95</v>
      </c>
      <c r="AH50" s="1">
        <v>3.87</v>
      </c>
      <c r="AI50" s="1">
        <v>2.83</v>
      </c>
      <c r="AJ50" s="1">
        <v>1.2</v>
      </c>
      <c r="AK50" s="1">
        <v>0.28000000000000003</v>
      </c>
      <c r="AL50" s="1">
        <v>0.25</v>
      </c>
      <c r="AM50" s="1">
        <v>0.63</v>
      </c>
      <c r="AN50" s="1">
        <v>0.39</v>
      </c>
      <c r="AO50" s="1">
        <v>0.47</v>
      </c>
      <c r="AP50" s="1">
        <v>0.6</v>
      </c>
      <c r="AQ50" s="1">
        <v>0.47</v>
      </c>
      <c r="AR50" s="1">
        <v>0.59</v>
      </c>
      <c r="AS50" s="1">
        <v>1.95</v>
      </c>
      <c r="AT50" s="1">
        <v>2.1</v>
      </c>
      <c r="AU50" s="1">
        <v>2.77</v>
      </c>
      <c r="AV50" s="1">
        <v>1.91</v>
      </c>
      <c r="AW50" s="1">
        <v>1.7</v>
      </c>
      <c r="AX50" s="1">
        <v>3.65</v>
      </c>
      <c r="AY50" s="1">
        <v>7.12</v>
      </c>
      <c r="AZ50" s="1">
        <v>15.76</v>
      </c>
      <c r="BA50" s="1">
        <v>16.75</v>
      </c>
      <c r="BB50" s="1">
        <v>15.99</v>
      </c>
      <c r="BC50" s="1">
        <v>14.62</v>
      </c>
      <c r="BD50" s="1">
        <v>5.08</v>
      </c>
      <c r="BE50" s="1">
        <v>4.6399999999999997</v>
      </c>
      <c r="BF50" s="1">
        <v>6.93</v>
      </c>
      <c r="BG50" s="1">
        <v>6.82</v>
      </c>
      <c r="BH50" s="1">
        <v>5.72</v>
      </c>
      <c r="BI50" s="1">
        <v>6.93</v>
      </c>
      <c r="BJ50" s="1">
        <v>6.94</v>
      </c>
      <c r="BK50" s="1">
        <v>3.38</v>
      </c>
      <c r="BL50" s="1">
        <v>4.33</v>
      </c>
      <c r="BM50" s="1">
        <v>1.51</v>
      </c>
      <c r="BN50" s="1">
        <v>1.42</v>
      </c>
      <c r="BO50" s="1">
        <v>1.1100000000000001</v>
      </c>
      <c r="BP50" s="1">
        <v>6.3</v>
      </c>
      <c r="BQ50" s="1">
        <v>17.14</v>
      </c>
      <c r="BR50" s="1">
        <v>19.22</v>
      </c>
      <c r="BS50" s="1">
        <v>22.75</v>
      </c>
      <c r="BT50" s="1">
        <v>22.1</v>
      </c>
      <c r="BU50" s="1">
        <v>24.1</v>
      </c>
      <c r="BV50" s="1">
        <v>21.94</v>
      </c>
      <c r="BW50" s="1">
        <v>24.29</v>
      </c>
      <c r="BX50" s="1">
        <v>28.37</v>
      </c>
      <c r="BY50" s="1">
        <v>34.5</v>
      </c>
      <c r="BZ50" s="1">
        <v>39.549999999999997</v>
      </c>
      <c r="CA50" s="1">
        <v>47.53</v>
      </c>
      <c r="CB50" s="1">
        <v>56.12</v>
      </c>
      <c r="CC50" s="1">
        <v>62.05</v>
      </c>
      <c r="CD50" s="1">
        <v>67.819999999999993</v>
      </c>
      <c r="CE50" s="1">
        <v>75.63</v>
      </c>
      <c r="CF50" s="1">
        <v>81.96</v>
      </c>
      <c r="CG50" s="1">
        <v>84.33</v>
      </c>
      <c r="CH50" s="1">
        <v>84.27</v>
      </c>
      <c r="CI50" s="1">
        <v>83.02</v>
      </c>
      <c r="CJ50" s="1">
        <v>80.11</v>
      </c>
      <c r="CK50" s="1">
        <v>80.78</v>
      </c>
      <c r="CL50" s="1">
        <v>82.82</v>
      </c>
      <c r="CM50" s="1">
        <v>88.43</v>
      </c>
      <c r="CN50" s="1">
        <v>97.4</v>
      </c>
      <c r="CO50" s="1">
        <v>104.09</v>
      </c>
      <c r="CP50" s="1">
        <v>99.71</v>
      </c>
      <c r="CQ50" s="1">
        <v>91.05</v>
      </c>
      <c r="CR50" s="1">
        <v>85.96</v>
      </c>
      <c r="CS50" s="93">
        <v>82.24</v>
      </c>
      <c r="CT50" s="30">
        <f t="shared" si="53"/>
        <v>2997.6099999999997</v>
      </c>
      <c r="CU50" s="152"/>
    </row>
    <row r="51" spans="1:102">
      <c r="A51" s="30" t="s">
        <v>41</v>
      </c>
      <c r="B51" s="45">
        <f t="shared" ref="B51:AG51" si="54">B24</f>
        <v>35.340000000000003</v>
      </c>
      <c r="C51" s="1">
        <f t="shared" si="54"/>
        <v>35.49</v>
      </c>
      <c r="D51" s="1">
        <f t="shared" si="54"/>
        <v>35.76</v>
      </c>
      <c r="E51" s="1">
        <f t="shared" si="54"/>
        <v>36.07</v>
      </c>
      <c r="F51" s="1">
        <f t="shared" si="54"/>
        <v>36.15</v>
      </c>
      <c r="G51" s="1">
        <f t="shared" si="54"/>
        <v>36.200000000000003</v>
      </c>
      <c r="H51" s="1">
        <f t="shared" si="54"/>
        <v>36.770000000000003</v>
      </c>
      <c r="I51" s="1">
        <f t="shared" si="54"/>
        <v>36.47</v>
      </c>
      <c r="J51" s="1">
        <f t="shared" si="54"/>
        <v>36.630000000000003</v>
      </c>
      <c r="K51" s="1">
        <f t="shared" si="54"/>
        <v>36.68</v>
      </c>
      <c r="L51" s="1">
        <f t="shared" si="54"/>
        <v>36.94</v>
      </c>
      <c r="M51" s="1">
        <f t="shared" si="54"/>
        <v>36.86</v>
      </c>
      <c r="N51" s="1">
        <f t="shared" si="54"/>
        <v>36.590000000000003</v>
      </c>
      <c r="O51" s="1">
        <f t="shared" si="54"/>
        <v>36.770000000000003</v>
      </c>
      <c r="P51" s="1">
        <f t="shared" si="54"/>
        <v>36.76</v>
      </c>
      <c r="Q51" s="1">
        <f t="shared" si="54"/>
        <v>36.56</v>
      </c>
      <c r="R51" s="1">
        <f t="shared" si="54"/>
        <v>36.840000000000003</v>
      </c>
      <c r="S51" s="1">
        <f t="shared" si="54"/>
        <v>36.49</v>
      </c>
      <c r="T51" s="1">
        <f t="shared" si="54"/>
        <v>36.46</v>
      </c>
      <c r="U51" s="1">
        <f t="shared" si="54"/>
        <v>36.61</v>
      </c>
      <c r="V51" s="1">
        <f t="shared" si="54"/>
        <v>36.51</v>
      </c>
      <c r="W51" s="1">
        <f t="shared" si="54"/>
        <v>36.64</v>
      </c>
      <c r="X51" s="1">
        <f t="shared" si="54"/>
        <v>36.39</v>
      </c>
      <c r="Y51" s="1">
        <f t="shared" si="54"/>
        <v>36.42</v>
      </c>
      <c r="Z51" s="1">
        <f t="shared" si="54"/>
        <v>35.67</v>
      </c>
      <c r="AA51" s="1">
        <f t="shared" si="54"/>
        <v>35.369999999999997</v>
      </c>
      <c r="AB51" s="1">
        <f t="shared" si="54"/>
        <v>35.58</v>
      </c>
      <c r="AC51" s="1">
        <f t="shared" si="54"/>
        <v>36.35</v>
      </c>
      <c r="AD51" s="1">
        <f t="shared" si="54"/>
        <v>35</v>
      </c>
      <c r="AE51" s="1">
        <f t="shared" si="54"/>
        <v>34.409999999999997</v>
      </c>
      <c r="AF51" s="1">
        <f t="shared" si="54"/>
        <v>34.58</v>
      </c>
      <c r="AG51" s="1">
        <f t="shared" si="54"/>
        <v>34.590000000000003</v>
      </c>
      <c r="AH51" s="1">
        <f t="shared" ref="AH51:BM51" si="55">AH24</f>
        <v>34.6</v>
      </c>
      <c r="AI51" s="1">
        <f t="shared" si="55"/>
        <v>34.67</v>
      </c>
      <c r="AJ51" s="1">
        <f t="shared" si="55"/>
        <v>34.64</v>
      </c>
      <c r="AK51" s="1">
        <f t="shared" si="55"/>
        <v>34.75</v>
      </c>
      <c r="AL51" s="1">
        <f t="shared" si="55"/>
        <v>34.97</v>
      </c>
      <c r="AM51" s="1">
        <f t="shared" si="55"/>
        <v>34.93</v>
      </c>
      <c r="AN51" s="1">
        <f t="shared" si="55"/>
        <v>34.44</v>
      </c>
      <c r="AO51" s="1">
        <f t="shared" si="55"/>
        <v>34.56</v>
      </c>
      <c r="AP51" s="1">
        <f t="shared" si="55"/>
        <v>30</v>
      </c>
      <c r="AQ51" s="1">
        <f t="shared" si="55"/>
        <v>28.93</v>
      </c>
      <c r="AR51" s="1">
        <f t="shared" si="55"/>
        <v>34.03</v>
      </c>
      <c r="AS51" s="1">
        <f t="shared" si="55"/>
        <v>39</v>
      </c>
      <c r="AT51" s="1">
        <f t="shared" si="55"/>
        <v>40.229999999999997</v>
      </c>
      <c r="AU51" s="1">
        <f t="shared" si="55"/>
        <v>39.03</v>
      </c>
      <c r="AV51" s="1">
        <f t="shared" si="55"/>
        <v>38.409999999999997</v>
      </c>
      <c r="AW51" s="1">
        <f t="shared" si="55"/>
        <v>39.119999999999997</v>
      </c>
      <c r="AX51" s="1">
        <f t="shared" si="55"/>
        <v>41.59</v>
      </c>
      <c r="AY51" s="1">
        <f t="shared" si="55"/>
        <v>42.79</v>
      </c>
      <c r="AZ51" s="1">
        <f t="shared" si="55"/>
        <v>41.58</v>
      </c>
      <c r="BA51" s="1">
        <f t="shared" si="55"/>
        <v>40.369999999999997</v>
      </c>
      <c r="BB51" s="1">
        <f t="shared" si="55"/>
        <v>39.17</v>
      </c>
      <c r="BC51" s="1">
        <f t="shared" si="55"/>
        <v>41.2</v>
      </c>
      <c r="BD51" s="1">
        <f t="shared" si="55"/>
        <v>43.06</v>
      </c>
      <c r="BE51" s="1">
        <f t="shared" si="55"/>
        <v>39.29</v>
      </c>
      <c r="BF51" s="1">
        <f t="shared" si="55"/>
        <v>38.65</v>
      </c>
      <c r="BG51" s="1">
        <f t="shared" si="55"/>
        <v>38.4</v>
      </c>
      <c r="BH51" s="1">
        <f t="shared" si="55"/>
        <v>39.35</v>
      </c>
      <c r="BI51" s="1">
        <f t="shared" si="55"/>
        <v>40.43</v>
      </c>
      <c r="BJ51" s="1">
        <f t="shared" si="55"/>
        <v>41.02</v>
      </c>
      <c r="BK51" s="1">
        <f t="shared" si="55"/>
        <v>40.68</v>
      </c>
      <c r="BL51" s="1">
        <f t="shared" si="55"/>
        <v>41.45</v>
      </c>
      <c r="BM51" s="1">
        <f t="shared" si="55"/>
        <v>42.68</v>
      </c>
      <c r="BN51" s="1">
        <f t="shared" ref="BN51:CS51" si="56">BN24</f>
        <v>42.21</v>
      </c>
      <c r="BO51" s="1">
        <f t="shared" si="56"/>
        <v>42.16</v>
      </c>
      <c r="BP51" s="1">
        <f t="shared" si="56"/>
        <v>39.630000000000003</v>
      </c>
      <c r="BQ51" s="1">
        <f t="shared" si="56"/>
        <v>40.72</v>
      </c>
      <c r="BR51" s="1">
        <f t="shared" si="56"/>
        <v>40.770000000000003</v>
      </c>
      <c r="BS51" s="1">
        <f t="shared" si="56"/>
        <v>39.31</v>
      </c>
      <c r="BT51" s="1">
        <f t="shared" si="56"/>
        <v>40.71</v>
      </c>
      <c r="BU51" s="1">
        <f t="shared" si="56"/>
        <v>41.58</v>
      </c>
      <c r="BV51" s="1">
        <f t="shared" si="56"/>
        <v>42.26</v>
      </c>
      <c r="BW51" s="1">
        <f t="shared" si="56"/>
        <v>42.36</v>
      </c>
      <c r="BX51" s="1">
        <f t="shared" si="56"/>
        <v>42.62</v>
      </c>
      <c r="BY51" s="1">
        <f t="shared" si="56"/>
        <v>42.69</v>
      </c>
      <c r="BZ51" s="1">
        <f t="shared" si="56"/>
        <v>47.04</v>
      </c>
      <c r="CA51" s="1">
        <f t="shared" si="56"/>
        <v>47.49</v>
      </c>
      <c r="CB51" s="1">
        <f t="shared" si="56"/>
        <v>48.29</v>
      </c>
      <c r="CC51" s="1">
        <f t="shared" si="56"/>
        <v>47.61</v>
      </c>
      <c r="CD51" s="1">
        <f t="shared" si="56"/>
        <v>47.05</v>
      </c>
      <c r="CE51" s="1">
        <f t="shared" si="56"/>
        <v>47.19</v>
      </c>
      <c r="CF51" s="1">
        <f t="shared" si="56"/>
        <v>46.21</v>
      </c>
      <c r="CG51" s="1">
        <f t="shared" si="56"/>
        <v>46</v>
      </c>
      <c r="CH51" s="1">
        <f t="shared" si="56"/>
        <v>46.55</v>
      </c>
      <c r="CI51" s="1">
        <f t="shared" si="56"/>
        <v>46.88</v>
      </c>
      <c r="CJ51" s="1">
        <f t="shared" si="56"/>
        <v>45.81</v>
      </c>
      <c r="CK51" s="1">
        <f t="shared" si="56"/>
        <v>46.82</v>
      </c>
      <c r="CL51" s="1">
        <f t="shared" si="56"/>
        <v>47.07</v>
      </c>
      <c r="CM51" s="1">
        <f t="shared" si="56"/>
        <v>48.13</v>
      </c>
      <c r="CN51" s="1">
        <f t="shared" si="56"/>
        <v>47.31</v>
      </c>
      <c r="CO51" s="1">
        <f t="shared" si="56"/>
        <v>45.97</v>
      </c>
      <c r="CP51" s="1">
        <f t="shared" si="56"/>
        <v>48</v>
      </c>
      <c r="CQ51" s="1">
        <f t="shared" si="56"/>
        <v>48.09</v>
      </c>
      <c r="CR51" s="1">
        <f t="shared" si="56"/>
        <v>47.98</v>
      </c>
      <c r="CS51" s="93">
        <f t="shared" si="56"/>
        <v>48.2</v>
      </c>
      <c r="CT51" s="30">
        <f t="shared" si="53"/>
        <v>3814.68</v>
      </c>
      <c r="CU51" s="152"/>
    </row>
    <row r="52" spans="1:102" s="137" customFormat="1" ht="15.75" thickBot="1">
      <c r="A52" s="97" t="s">
        <v>49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400</v>
      </c>
      <c r="AG52" s="99">
        <v>800</v>
      </c>
      <c r="AH52" s="99">
        <v>550</v>
      </c>
      <c r="AI52" s="99">
        <v>550</v>
      </c>
      <c r="AJ52" s="99">
        <v>100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2400</v>
      </c>
      <c r="CU52" s="150"/>
      <c r="CV52" s="158"/>
      <c r="CX52" s="151"/>
    </row>
    <row r="53" spans="1:102" ht="15.75" thickBot="1">
      <c r="A53" s="101" t="s">
        <v>50</v>
      </c>
      <c r="B53" s="102">
        <f t="shared" ref="B53:AG53" si="57">SUM(B30,B40,B42,B47,-B52)</f>
        <v>6986.0371194444442</v>
      </c>
      <c r="C53" s="103">
        <f t="shared" si="57"/>
        <v>6980.5071194444445</v>
      </c>
      <c r="D53" s="103">
        <f t="shared" si="57"/>
        <v>6960.9271194444445</v>
      </c>
      <c r="E53" s="103">
        <f t="shared" si="57"/>
        <v>6950.3671194444441</v>
      </c>
      <c r="F53" s="103">
        <f t="shared" si="57"/>
        <v>7242.3071194444447</v>
      </c>
      <c r="G53" s="103">
        <f t="shared" si="57"/>
        <v>7243.1771194444455</v>
      </c>
      <c r="H53" s="103">
        <f t="shared" si="57"/>
        <v>6995.8371194444453</v>
      </c>
      <c r="I53" s="103">
        <f t="shared" si="57"/>
        <v>6992.6271194444453</v>
      </c>
      <c r="J53" s="103">
        <f t="shared" si="57"/>
        <v>6990.8371194444435</v>
      </c>
      <c r="K53" s="103">
        <f t="shared" si="57"/>
        <v>6991.9271194444436</v>
      </c>
      <c r="L53" s="103">
        <f t="shared" si="57"/>
        <v>6995.7971194444444</v>
      </c>
      <c r="M53" s="103">
        <f t="shared" si="57"/>
        <v>7007.2971194444444</v>
      </c>
      <c r="N53" s="103">
        <f t="shared" si="57"/>
        <v>6993.4071194444441</v>
      </c>
      <c r="O53" s="103">
        <f t="shared" si="57"/>
        <v>6984.5771194444442</v>
      </c>
      <c r="P53" s="103">
        <f t="shared" si="57"/>
        <v>6987.6371194444446</v>
      </c>
      <c r="Q53" s="103">
        <f t="shared" si="57"/>
        <v>6989.6771194444445</v>
      </c>
      <c r="R53" s="103">
        <f t="shared" si="57"/>
        <v>6982.4671194444445</v>
      </c>
      <c r="S53" s="103">
        <f t="shared" si="57"/>
        <v>6975.8671194444441</v>
      </c>
      <c r="T53" s="103">
        <f t="shared" si="57"/>
        <v>6965.7171194444445</v>
      </c>
      <c r="U53" s="103">
        <f t="shared" si="57"/>
        <v>6961.8171194444449</v>
      </c>
      <c r="V53" s="103">
        <f t="shared" si="57"/>
        <v>6967.3371194444444</v>
      </c>
      <c r="W53" s="103">
        <f t="shared" si="57"/>
        <v>6933.6571194444441</v>
      </c>
      <c r="X53" s="103">
        <f t="shared" si="57"/>
        <v>6907.4822406641624</v>
      </c>
      <c r="Y53" s="103">
        <f t="shared" si="57"/>
        <v>6902.9091629431387</v>
      </c>
      <c r="Z53" s="103">
        <f t="shared" si="57"/>
        <v>6920.7312361513223</v>
      </c>
      <c r="AA53" s="103">
        <f t="shared" si="57"/>
        <v>7007.4055786226381</v>
      </c>
      <c r="AB53" s="103">
        <f t="shared" si="57"/>
        <v>7129.8091826093087</v>
      </c>
      <c r="AC53" s="103">
        <f t="shared" si="57"/>
        <v>7306.3694262888566</v>
      </c>
      <c r="AD53" s="103">
        <f t="shared" si="57"/>
        <v>7714.21974779215</v>
      </c>
      <c r="AE53" s="103">
        <f t="shared" si="57"/>
        <v>8095.1184450294659</v>
      </c>
      <c r="AF53" s="103">
        <f t="shared" si="57"/>
        <v>8057.7401468317821</v>
      </c>
      <c r="AG53" s="103">
        <f t="shared" si="57"/>
        <v>8162.4417924883801</v>
      </c>
      <c r="AH53" s="103">
        <f t="shared" ref="AH53:BM53" si="58">SUM(AH30,AH40,AH42,AH47,-AH52)</f>
        <v>8340.692602670717</v>
      </c>
      <c r="AI53" s="103">
        <f t="shared" si="58"/>
        <v>8649.8696381352893</v>
      </c>
      <c r="AJ53" s="103">
        <f t="shared" si="58"/>
        <v>9332.4003273666913</v>
      </c>
      <c r="AK53" s="103">
        <f t="shared" si="58"/>
        <v>9572.239382640073</v>
      </c>
      <c r="AL53" s="103">
        <f t="shared" si="58"/>
        <v>9865.0733198871585</v>
      </c>
      <c r="AM53" s="103">
        <f t="shared" si="58"/>
        <v>10127.963447203656</v>
      </c>
      <c r="AN53" s="103">
        <f t="shared" si="58"/>
        <v>10408.787207870359</v>
      </c>
      <c r="AO53" s="103">
        <f t="shared" si="58"/>
        <v>10608.639147274071</v>
      </c>
      <c r="AP53" s="103">
        <f t="shared" si="58"/>
        <v>10664.472515724425</v>
      </c>
      <c r="AQ53" s="103">
        <f t="shared" si="58"/>
        <v>10753.344191777098</v>
      </c>
      <c r="AR53" s="103">
        <f t="shared" si="58"/>
        <v>10720.463653834162</v>
      </c>
      <c r="AS53" s="103">
        <f t="shared" si="58"/>
        <v>10629.834975693524</v>
      </c>
      <c r="AT53" s="103">
        <f t="shared" si="58"/>
        <v>10643.028659052748</v>
      </c>
      <c r="AU53" s="103">
        <f t="shared" si="58"/>
        <v>10690.73425784372</v>
      </c>
      <c r="AV53" s="103">
        <f t="shared" si="58"/>
        <v>10767.811143797495</v>
      </c>
      <c r="AW53" s="103">
        <f t="shared" si="58"/>
        <v>10860.239519531518</v>
      </c>
      <c r="AX53" s="103">
        <f t="shared" si="58"/>
        <v>10892.719055856986</v>
      </c>
      <c r="AY53" s="103">
        <f t="shared" si="58"/>
        <v>10780.32386459483</v>
      </c>
      <c r="AZ53" s="103">
        <f t="shared" si="58"/>
        <v>10813.898055272055</v>
      </c>
      <c r="BA53" s="103">
        <f t="shared" si="58"/>
        <v>10800.937835048206</v>
      </c>
      <c r="BB53" s="103">
        <f t="shared" si="58"/>
        <v>10721.41443264643</v>
      </c>
      <c r="BC53" s="103">
        <f t="shared" si="58"/>
        <v>10569.401382660297</v>
      </c>
      <c r="BD53" s="103">
        <f t="shared" si="58"/>
        <v>10512.961160142506</v>
      </c>
      <c r="BE53" s="103">
        <f t="shared" si="58"/>
        <v>10426.511523282727</v>
      </c>
      <c r="BF53" s="103">
        <f t="shared" si="58"/>
        <v>10528.993999367973</v>
      </c>
      <c r="BG53" s="103">
        <f t="shared" si="58"/>
        <v>10258.945849994496</v>
      </c>
      <c r="BH53" s="103">
        <f t="shared" si="58"/>
        <v>10089.423502545695</v>
      </c>
      <c r="BI53" s="103">
        <f t="shared" si="58"/>
        <v>9981.5238940169111</v>
      </c>
      <c r="BJ53" s="103">
        <f t="shared" si="58"/>
        <v>9810.1630572812501</v>
      </c>
      <c r="BK53" s="103">
        <f t="shared" si="58"/>
        <v>9554.270354377737</v>
      </c>
      <c r="BL53" s="103">
        <f t="shared" si="58"/>
        <v>9470.2684205944497</v>
      </c>
      <c r="BM53" s="103">
        <f t="shared" si="58"/>
        <v>9466.3870061151465</v>
      </c>
      <c r="BN53" s="103">
        <f t="shared" ref="BN53:CS53" si="59">SUM(BN30,BN40,BN42,BN47,-BN52)</f>
        <v>9330.6837050513623</v>
      </c>
      <c r="BO53" s="103">
        <f t="shared" si="59"/>
        <v>9048.5675413064127</v>
      </c>
      <c r="BP53" s="103">
        <f t="shared" si="59"/>
        <v>8743.9276255542627</v>
      </c>
      <c r="BQ53" s="103">
        <f t="shared" si="59"/>
        <v>8413.5677580334614</v>
      </c>
      <c r="BR53" s="103">
        <f t="shared" si="59"/>
        <v>8111.1922452680155</v>
      </c>
      <c r="BS53" s="103">
        <f t="shared" si="59"/>
        <v>7787.1393782863706</v>
      </c>
      <c r="BT53" s="103">
        <f t="shared" si="59"/>
        <v>7565.8596720334863</v>
      </c>
      <c r="BU53" s="103">
        <f t="shared" si="59"/>
        <v>7393.8088148812012</v>
      </c>
      <c r="BV53" s="103">
        <f t="shared" si="59"/>
        <v>7232.4702324581267</v>
      </c>
      <c r="BW53" s="103">
        <f t="shared" si="59"/>
        <v>7066.1013066301912</v>
      </c>
      <c r="BX53" s="103">
        <f t="shared" si="59"/>
        <v>7041.2887304417454</v>
      </c>
      <c r="BY53" s="103">
        <f t="shared" si="59"/>
        <v>7027.1512412980564</v>
      </c>
      <c r="BZ53" s="103">
        <f t="shared" si="59"/>
        <v>7039.1771194444445</v>
      </c>
      <c r="CA53" s="103">
        <f t="shared" si="59"/>
        <v>7063.6071194444448</v>
      </c>
      <c r="CB53" s="103">
        <f t="shared" si="59"/>
        <v>7072.0071194444445</v>
      </c>
      <c r="CC53" s="103">
        <f t="shared" si="59"/>
        <v>7073.2571194444445</v>
      </c>
      <c r="CD53" s="103">
        <f t="shared" si="59"/>
        <v>7092.9671194444445</v>
      </c>
      <c r="CE53" s="103">
        <f t="shared" si="59"/>
        <v>7101.9171194444443</v>
      </c>
      <c r="CF53" s="103">
        <f t="shared" si="59"/>
        <v>7224.2071194444443</v>
      </c>
      <c r="CG53" s="103">
        <f t="shared" si="59"/>
        <v>7227.3671194444441</v>
      </c>
      <c r="CH53" s="103">
        <f t="shared" si="59"/>
        <v>7234.0771194444442</v>
      </c>
      <c r="CI53" s="103">
        <f t="shared" si="59"/>
        <v>7233.2171194444445</v>
      </c>
      <c r="CJ53" s="103">
        <f t="shared" si="59"/>
        <v>7221.2371194444449</v>
      </c>
      <c r="CK53" s="103">
        <f t="shared" si="59"/>
        <v>7200.4771194444447</v>
      </c>
      <c r="CL53" s="103">
        <f t="shared" si="59"/>
        <v>7085.3371194444444</v>
      </c>
      <c r="CM53" s="103">
        <f t="shared" si="59"/>
        <v>7092.0071194444445</v>
      </c>
      <c r="CN53" s="103">
        <f t="shared" si="59"/>
        <v>7100.0671194444449</v>
      </c>
      <c r="CO53" s="103">
        <f t="shared" si="59"/>
        <v>7109.2771194444449</v>
      </c>
      <c r="CP53" s="103">
        <f t="shared" si="59"/>
        <v>7131.3671194444451</v>
      </c>
      <c r="CQ53" s="103">
        <f t="shared" si="59"/>
        <v>7124.7771194444449</v>
      </c>
      <c r="CR53" s="103">
        <f t="shared" si="59"/>
        <v>7119.237119444444</v>
      </c>
      <c r="CS53" s="104">
        <f t="shared" si="59"/>
        <v>7114.0871194444444</v>
      </c>
      <c r="CT53" s="105">
        <f>SUM(B53:CS53)</f>
        <v>793019.20161143062</v>
      </c>
      <c r="CU53" s="150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2"/>
    </row>
    <row r="55" spans="1:102" ht="15.75" thickBot="1">
      <c r="A55" s="106" t="s">
        <v>70</v>
      </c>
      <c r="B55" s="107">
        <f t="shared" ref="B55:AG55" si="60">B25-B53</f>
        <v>345.63000000000011</v>
      </c>
      <c r="C55" s="107">
        <f t="shared" si="60"/>
        <v>351.3100000000004</v>
      </c>
      <c r="D55" s="107">
        <f t="shared" si="60"/>
        <v>337.23999999999978</v>
      </c>
      <c r="E55" s="107">
        <f t="shared" si="60"/>
        <v>348.11000000000058</v>
      </c>
      <c r="F55" s="107">
        <f t="shared" si="60"/>
        <v>56.25</v>
      </c>
      <c r="G55" s="107">
        <f t="shared" si="60"/>
        <v>55.719999999999345</v>
      </c>
      <c r="H55" s="107">
        <f t="shared" si="60"/>
        <v>303.6299999999992</v>
      </c>
      <c r="I55" s="107">
        <f t="shared" si="60"/>
        <v>306.53999999999905</v>
      </c>
      <c r="J55" s="107">
        <f t="shared" si="60"/>
        <v>308.43000000000029</v>
      </c>
      <c r="K55" s="107">
        <f t="shared" si="60"/>
        <v>307.39000000000033</v>
      </c>
      <c r="L55" s="107">
        <f t="shared" si="60"/>
        <v>303.77999999999975</v>
      </c>
      <c r="M55" s="107">
        <f t="shared" si="60"/>
        <v>291.90999999999985</v>
      </c>
      <c r="N55" s="107">
        <f t="shared" si="60"/>
        <v>305.52999999999975</v>
      </c>
      <c r="O55" s="107">
        <f t="shared" si="60"/>
        <v>314.53999999999996</v>
      </c>
      <c r="P55" s="107">
        <f t="shared" si="60"/>
        <v>311.46999999999935</v>
      </c>
      <c r="Q55" s="107">
        <f t="shared" si="60"/>
        <v>309.22999999999956</v>
      </c>
      <c r="R55" s="107">
        <f t="shared" si="60"/>
        <v>316.71999999999935</v>
      </c>
      <c r="S55" s="107">
        <f t="shared" si="60"/>
        <v>322.97000000000025</v>
      </c>
      <c r="T55" s="107">
        <f t="shared" si="60"/>
        <v>333.09000000000015</v>
      </c>
      <c r="U55" s="107">
        <f t="shared" si="60"/>
        <v>337.13999999999942</v>
      </c>
      <c r="V55" s="107">
        <f t="shared" si="60"/>
        <v>331.51999999999953</v>
      </c>
      <c r="W55" s="107">
        <f t="shared" si="60"/>
        <v>365.32999999999993</v>
      </c>
      <c r="X55" s="107">
        <f t="shared" si="60"/>
        <v>3901.6848787802819</v>
      </c>
      <c r="Y55" s="107">
        <f t="shared" si="60"/>
        <v>3906.4679565013048</v>
      </c>
      <c r="Z55" s="107">
        <f t="shared" si="60"/>
        <v>3925.1658832931234</v>
      </c>
      <c r="AA55" s="107">
        <f t="shared" si="60"/>
        <v>3832.3915408218054</v>
      </c>
      <c r="AB55" s="107">
        <f t="shared" si="60"/>
        <v>3723.3879368351363</v>
      </c>
      <c r="AC55" s="107">
        <f t="shared" si="60"/>
        <v>3576.4076931555865</v>
      </c>
      <c r="AD55" s="107">
        <f t="shared" si="60"/>
        <v>3240.2673716522941</v>
      </c>
      <c r="AE55" s="107">
        <f t="shared" si="60"/>
        <v>2931.9486744149781</v>
      </c>
      <c r="AF55" s="107">
        <f t="shared" si="60"/>
        <v>3065.6769726126622</v>
      </c>
      <c r="AG55" s="107">
        <f t="shared" si="60"/>
        <v>3099.0653269560644</v>
      </c>
      <c r="AH55" s="107">
        <f t="shared" ref="AH55:BM55" si="61">AH25-AH53</f>
        <v>3029.2245167737292</v>
      </c>
      <c r="AI55" s="107">
        <f t="shared" si="61"/>
        <v>2848.0574813091553</v>
      </c>
      <c r="AJ55" s="107">
        <f t="shared" si="61"/>
        <v>2295.9067920777543</v>
      </c>
      <c r="AK55" s="107">
        <f t="shared" si="61"/>
        <v>2146.9977368043728</v>
      </c>
      <c r="AL55" s="107">
        <f t="shared" si="61"/>
        <v>1972.0137995572859</v>
      </c>
      <c r="AM55" s="107">
        <f t="shared" si="61"/>
        <v>1809.483672240789</v>
      </c>
      <c r="AN55" s="107">
        <f t="shared" si="61"/>
        <v>1626.3399115740867</v>
      </c>
      <c r="AO55" s="107">
        <f t="shared" si="61"/>
        <v>1505.747972170373</v>
      </c>
      <c r="AP55" s="107">
        <f t="shared" si="61"/>
        <v>1525.6646037200189</v>
      </c>
      <c r="AQ55" s="107">
        <f t="shared" si="61"/>
        <v>1476.8629276673455</v>
      </c>
      <c r="AR55" s="107">
        <f t="shared" si="61"/>
        <v>1549.8234656102832</v>
      </c>
      <c r="AS55" s="107">
        <f t="shared" si="61"/>
        <v>1706.4021437509218</v>
      </c>
      <c r="AT55" s="107">
        <f t="shared" si="61"/>
        <v>1694.9584603916937</v>
      </c>
      <c r="AU55" s="107">
        <f t="shared" si="61"/>
        <v>1660.8828616007231</v>
      </c>
      <c r="AV55" s="107">
        <f t="shared" si="61"/>
        <v>1597.6859756469494</v>
      </c>
      <c r="AW55" s="107">
        <f t="shared" si="61"/>
        <v>1517.3875999129268</v>
      </c>
      <c r="AX55" s="107">
        <f t="shared" si="61"/>
        <v>1487.0880635874601</v>
      </c>
      <c r="AY55" s="107">
        <f t="shared" si="61"/>
        <v>1597.3632548496153</v>
      </c>
      <c r="AZ55" s="107">
        <f t="shared" si="61"/>
        <v>1556.4090641723906</v>
      </c>
      <c r="BA55" s="107">
        <f t="shared" si="61"/>
        <v>1549.449284396238</v>
      </c>
      <c r="BB55" s="107">
        <f t="shared" si="61"/>
        <v>1626.5126867980143</v>
      </c>
      <c r="BC55" s="107">
        <f t="shared" si="61"/>
        <v>1695.5957367841474</v>
      </c>
      <c r="BD55" s="107">
        <f t="shared" si="61"/>
        <v>1735.3059593019389</v>
      </c>
      <c r="BE55" s="107">
        <f t="shared" si="61"/>
        <v>1796.285596161717</v>
      </c>
      <c r="BF55" s="107">
        <f t="shared" si="61"/>
        <v>1689.0331200764704</v>
      </c>
      <c r="BG55" s="107">
        <f t="shared" si="61"/>
        <v>1823.5612694499487</v>
      </c>
      <c r="BH55" s="107">
        <f t="shared" si="61"/>
        <v>1907.7836168987506</v>
      </c>
      <c r="BI55" s="107">
        <f t="shared" si="61"/>
        <v>1997.4132254275337</v>
      </c>
      <c r="BJ55" s="107">
        <f t="shared" si="61"/>
        <v>2126.0240621631947</v>
      </c>
      <c r="BK55" s="107">
        <f t="shared" si="61"/>
        <v>2340.3167650667074</v>
      </c>
      <c r="BL55" s="107">
        <f t="shared" si="61"/>
        <v>2381.3386988499951</v>
      </c>
      <c r="BM55" s="107">
        <f t="shared" si="61"/>
        <v>2306.5001133292972</v>
      </c>
      <c r="BN55" s="107">
        <f t="shared" ref="BN55:CS55" si="62">BN25-BN53</f>
        <v>2366.0734143930822</v>
      </c>
      <c r="BO55" s="107">
        <f t="shared" si="62"/>
        <v>2569.6595781380311</v>
      </c>
      <c r="BP55" s="107">
        <f t="shared" si="62"/>
        <v>2788.7694938901823</v>
      </c>
      <c r="BQ55" s="107">
        <f t="shared" si="62"/>
        <v>3008.2993614109837</v>
      </c>
      <c r="BR55" s="107">
        <f t="shared" si="62"/>
        <v>3206.0548741764287</v>
      </c>
      <c r="BS55" s="107">
        <f t="shared" si="62"/>
        <v>3434.9177411580731</v>
      </c>
      <c r="BT55" s="107">
        <f t="shared" si="62"/>
        <v>3570.0274474109574</v>
      </c>
      <c r="BU55" s="107">
        <f t="shared" si="62"/>
        <v>3660.688304563243</v>
      </c>
      <c r="BV55" s="107">
        <f t="shared" si="62"/>
        <v>3734.5768869863168</v>
      </c>
      <c r="BW55" s="107">
        <f t="shared" si="62"/>
        <v>3833.9258128142537</v>
      </c>
      <c r="BX55" s="107">
        <f t="shared" si="62"/>
        <v>3770.548389002699</v>
      </c>
      <c r="BY55" s="107">
        <f t="shared" si="62"/>
        <v>3713.7658781463879</v>
      </c>
      <c r="BZ55" s="107">
        <f t="shared" si="62"/>
        <v>306.93000000000029</v>
      </c>
      <c r="CA55" s="107">
        <f t="shared" si="62"/>
        <v>282.94999999999982</v>
      </c>
      <c r="CB55" s="107">
        <f t="shared" si="62"/>
        <v>275.32999999999993</v>
      </c>
      <c r="CC55" s="107">
        <f t="shared" si="62"/>
        <v>273.39999999999964</v>
      </c>
      <c r="CD55" s="107">
        <f t="shared" si="62"/>
        <v>253.1299999999992</v>
      </c>
      <c r="CE55" s="107">
        <f t="shared" si="62"/>
        <v>244.31999999999971</v>
      </c>
      <c r="CF55" s="107">
        <f t="shared" si="62"/>
        <v>120.84000000000106</v>
      </c>
      <c r="CG55" s="107">
        <f t="shared" si="62"/>
        <v>117.47000000000116</v>
      </c>
      <c r="CH55" s="107">
        <f t="shared" si="62"/>
        <v>113.59000000000015</v>
      </c>
      <c r="CI55" s="107">
        <f t="shared" si="62"/>
        <v>114.77999999999975</v>
      </c>
      <c r="CJ55" s="107">
        <f t="shared" si="62"/>
        <v>125.6899999999996</v>
      </c>
      <c r="CK55" s="107">
        <f t="shared" si="62"/>
        <v>147.46000000000004</v>
      </c>
      <c r="CL55" s="107">
        <f t="shared" si="62"/>
        <v>263.07999999999993</v>
      </c>
      <c r="CM55" s="107">
        <f t="shared" si="62"/>
        <v>257.46999999999935</v>
      </c>
      <c r="CN55" s="107">
        <f t="shared" si="62"/>
        <v>248.51999999999953</v>
      </c>
      <c r="CO55" s="107">
        <f t="shared" si="62"/>
        <v>237.82999999999902</v>
      </c>
      <c r="CP55" s="107">
        <f t="shared" si="62"/>
        <v>237.1899999999996</v>
      </c>
      <c r="CQ55" s="107">
        <f t="shared" si="62"/>
        <v>243.86999999999898</v>
      </c>
      <c r="CR55" s="107">
        <f t="shared" si="62"/>
        <v>250.3100000000004</v>
      </c>
      <c r="CS55" s="108">
        <f t="shared" si="62"/>
        <v>255.68000000000029</v>
      </c>
      <c r="CT55" s="109">
        <f>SUM(B55:CS55)</f>
        <v>145372.51185523567</v>
      </c>
      <c r="CU55" s="257"/>
      <c r="CV55" s="258"/>
    </row>
    <row r="56" spans="1:102" ht="15.75" thickBot="1">
      <c r="A56" s="56" t="s">
        <v>47</v>
      </c>
      <c r="B56" s="35">
        <v>2338.67</v>
      </c>
      <c r="C56" s="36">
        <v>2652.88</v>
      </c>
      <c r="D56" s="36">
        <v>2846.9</v>
      </c>
      <c r="E56" s="36">
        <v>3147.17</v>
      </c>
      <c r="F56" s="36">
        <v>3256.2400000000002</v>
      </c>
      <c r="G56" s="36">
        <v>3310.66</v>
      </c>
      <c r="H56" s="36">
        <v>3558.8700000000003</v>
      </c>
      <c r="I56" s="36">
        <v>3650</v>
      </c>
      <c r="J56" s="36">
        <v>3650</v>
      </c>
      <c r="K56" s="36">
        <v>3650</v>
      </c>
      <c r="L56" s="36">
        <v>3650</v>
      </c>
      <c r="M56" s="36">
        <v>3600</v>
      </c>
      <c r="N56" s="36">
        <v>3755.67</v>
      </c>
      <c r="O56" s="36">
        <v>3748.15</v>
      </c>
      <c r="P56" s="36">
        <v>3767.53</v>
      </c>
      <c r="Q56" s="36">
        <v>3775.11</v>
      </c>
      <c r="R56" s="36">
        <v>3774.64</v>
      </c>
      <c r="S56" s="36">
        <v>3825.61</v>
      </c>
      <c r="T56" s="36">
        <v>3691.06</v>
      </c>
      <c r="U56" s="36">
        <v>3698.25</v>
      </c>
      <c r="V56" s="36">
        <v>3825.23</v>
      </c>
      <c r="W56" s="36">
        <v>3783.95</v>
      </c>
      <c r="X56" s="36">
        <v>3865.33</v>
      </c>
      <c r="Y56" s="36">
        <v>4083.62</v>
      </c>
      <c r="Z56" s="36">
        <v>4539.57</v>
      </c>
      <c r="AA56" s="36">
        <v>4844.8900000000003</v>
      </c>
      <c r="AB56" s="36">
        <v>4952.41</v>
      </c>
      <c r="AC56" s="36">
        <v>4899.55</v>
      </c>
      <c r="AD56" s="36">
        <v>4719.96</v>
      </c>
      <c r="AE56" s="36">
        <v>4300</v>
      </c>
      <c r="AF56" s="36">
        <v>4000</v>
      </c>
      <c r="AG56" s="36">
        <v>3850</v>
      </c>
      <c r="AH56" s="36">
        <v>3500</v>
      </c>
      <c r="AI56" s="36">
        <v>3150</v>
      </c>
      <c r="AJ56" s="36">
        <v>2800</v>
      </c>
      <c r="AK56" s="36">
        <v>2500</v>
      </c>
      <c r="AL56" s="36">
        <v>2500</v>
      </c>
      <c r="AM56" s="36">
        <v>2250</v>
      </c>
      <c r="AN56" s="36">
        <v>1900</v>
      </c>
      <c r="AO56" s="36">
        <v>1750</v>
      </c>
      <c r="AP56" s="36">
        <v>1750</v>
      </c>
      <c r="AQ56" s="36">
        <v>1700</v>
      </c>
      <c r="AR56" s="36">
        <v>2000</v>
      </c>
      <c r="AS56" s="36">
        <v>2100</v>
      </c>
      <c r="AT56" s="36">
        <v>2150</v>
      </c>
      <c r="AU56" s="36">
        <v>2150</v>
      </c>
      <c r="AV56" s="36">
        <v>1950</v>
      </c>
      <c r="AW56" s="36">
        <v>1850</v>
      </c>
      <c r="AX56" s="36">
        <v>1700</v>
      </c>
      <c r="AY56" s="36">
        <v>1800</v>
      </c>
      <c r="AZ56" s="36">
        <v>1750</v>
      </c>
      <c r="BA56" s="36">
        <v>1750</v>
      </c>
      <c r="BB56" s="36">
        <v>1550</v>
      </c>
      <c r="BC56" s="36">
        <v>1800</v>
      </c>
      <c r="BD56" s="36">
        <v>1950</v>
      </c>
      <c r="BE56" s="36">
        <v>2100</v>
      </c>
      <c r="BF56" s="36">
        <v>2050</v>
      </c>
      <c r="BG56" s="36">
        <v>2250</v>
      </c>
      <c r="BH56" s="36">
        <v>2500</v>
      </c>
      <c r="BI56" s="36">
        <v>2699.99</v>
      </c>
      <c r="BJ56" s="36">
        <v>2900</v>
      </c>
      <c r="BK56" s="36">
        <v>3150</v>
      </c>
      <c r="BL56" s="36">
        <v>3450</v>
      </c>
      <c r="BM56" s="36">
        <v>3600</v>
      </c>
      <c r="BN56" s="36">
        <v>3650</v>
      </c>
      <c r="BO56" s="36">
        <v>3950</v>
      </c>
      <c r="BP56" s="36">
        <v>4400</v>
      </c>
      <c r="BQ56" s="36">
        <v>4250</v>
      </c>
      <c r="BR56" s="36">
        <v>3850</v>
      </c>
      <c r="BS56" s="36">
        <v>3300</v>
      </c>
      <c r="BT56" s="36">
        <v>2650</v>
      </c>
      <c r="BU56" s="36">
        <v>2350</v>
      </c>
      <c r="BV56" s="36">
        <v>1700</v>
      </c>
      <c r="BW56" s="36">
        <v>1349.88</v>
      </c>
      <c r="BX56" s="36">
        <v>1300.79</v>
      </c>
      <c r="BY56" s="36">
        <v>1131.8800000000001</v>
      </c>
      <c r="BZ56" s="36">
        <v>1333.17</v>
      </c>
      <c r="CA56" s="36">
        <v>1160.3900000000001</v>
      </c>
      <c r="CB56" s="36">
        <v>1046.19</v>
      </c>
      <c r="CC56" s="36">
        <v>1160.71</v>
      </c>
      <c r="CD56" s="36">
        <v>1114.6599999999999</v>
      </c>
      <c r="CE56" s="36">
        <v>1220.3</v>
      </c>
      <c r="CF56" s="36">
        <v>1506.07</v>
      </c>
      <c r="CG56" s="36">
        <v>1429.55</v>
      </c>
      <c r="CH56" s="36">
        <v>1120.28</v>
      </c>
      <c r="CI56" s="36">
        <v>1073</v>
      </c>
      <c r="CJ56" s="36">
        <v>1064.8200000000002</v>
      </c>
      <c r="CK56" s="36">
        <v>1103.3499999999999</v>
      </c>
      <c r="CL56" s="36">
        <v>1446.37</v>
      </c>
      <c r="CM56" s="36">
        <v>1499.08</v>
      </c>
      <c r="CN56" s="36">
        <v>1492.04</v>
      </c>
      <c r="CO56" s="36">
        <v>1476.65</v>
      </c>
      <c r="CP56" s="36">
        <v>1716.5900000000001</v>
      </c>
      <c r="CQ56" s="36">
        <v>1856.0300000000002</v>
      </c>
      <c r="CR56" s="36">
        <v>2081.3200000000002</v>
      </c>
      <c r="CS56" s="37">
        <v>2319.8200000000002</v>
      </c>
      <c r="CT56" s="51">
        <f>SUM(B56:CS56)</f>
        <v>256114.85</v>
      </c>
      <c r="CU56" s="152"/>
      <c r="CV56" s="259"/>
      <c r="CW56" s="140"/>
    </row>
    <row r="57" spans="1:102" ht="15.75" thickBot="1">
      <c r="A57" s="261" t="s">
        <v>71</v>
      </c>
      <c r="B57" s="107">
        <f>IF(B56&gt;B55,0,B55-B56)</f>
        <v>0</v>
      </c>
      <c r="C57" s="107">
        <f t="shared" ref="C57:BN57" si="63">IF(C56&gt;C55,0,C55-C56)</f>
        <v>0</v>
      </c>
      <c r="D57" s="107">
        <f t="shared" si="63"/>
        <v>0</v>
      </c>
      <c r="E57" s="107">
        <f t="shared" si="63"/>
        <v>0</v>
      </c>
      <c r="F57" s="107">
        <f t="shared" si="63"/>
        <v>0</v>
      </c>
      <c r="G57" s="107">
        <f t="shared" si="63"/>
        <v>0</v>
      </c>
      <c r="H57" s="107">
        <f t="shared" si="63"/>
        <v>0</v>
      </c>
      <c r="I57" s="107">
        <f t="shared" si="63"/>
        <v>0</v>
      </c>
      <c r="J57" s="107">
        <f t="shared" si="63"/>
        <v>0</v>
      </c>
      <c r="K57" s="107">
        <f t="shared" si="63"/>
        <v>0</v>
      </c>
      <c r="L57" s="107">
        <f t="shared" si="63"/>
        <v>0</v>
      </c>
      <c r="M57" s="107">
        <f t="shared" si="63"/>
        <v>0</v>
      </c>
      <c r="N57" s="107">
        <f t="shared" si="63"/>
        <v>0</v>
      </c>
      <c r="O57" s="107">
        <f t="shared" si="63"/>
        <v>0</v>
      </c>
      <c r="P57" s="107">
        <f t="shared" si="63"/>
        <v>0</v>
      </c>
      <c r="Q57" s="107">
        <f t="shared" si="63"/>
        <v>0</v>
      </c>
      <c r="R57" s="107">
        <f t="shared" si="63"/>
        <v>0</v>
      </c>
      <c r="S57" s="107">
        <f t="shared" si="63"/>
        <v>0</v>
      </c>
      <c r="T57" s="107">
        <f t="shared" si="63"/>
        <v>0</v>
      </c>
      <c r="U57" s="107">
        <f t="shared" si="63"/>
        <v>0</v>
      </c>
      <c r="V57" s="107">
        <f t="shared" si="63"/>
        <v>0</v>
      </c>
      <c r="W57" s="107">
        <f t="shared" si="63"/>
        <v>0</v>
      </c>
      <c r="X57" s="107">
        <f t="shared" si="63"/>
        <v>36.354878780281979</v>
      </c>
      <c r="Y57" s="107">
        <f t="shared" si="63"/>
        <v>0</v>
      </c>
      <c r="Z57" s="107">
        <f t="shared" si="63"/>
        <v>0</v>
      </c>
      <c r="AA57" s="107">
        <f t="shared" si="63"/>
        <v>0</v>
      </c>
      <c r="AB57" s="107">
        <f t="shared" si="63"/>
        <v>0</v>
      </c>
      <c r="AC57" s="107">
        <f t="shared" si="63"/>
        <v>0</v>
      </c>
      <c r="AD57" s="107">
        <f t="shared" si="63"/>
        <v>0</v>
      </c>
      <c r="AE57" s="107">
        <f t="shared" si="63"/>
        <v>0</v>
      </c>
      <c r="AF57" s="107">
        <f t="shared" si="63"/>
        <v>0</v>
      </c>
      <c r="AG57" s="107">
        <f t="shared" si="63"/>
        <v>0</v>
      </c>
      <c r="AH57" s="107">
        <f t="shared" si="63"/>
        <v>0</v>
      </c>
      <c r="AI57" s="107">
        <f t="shared" si="63"/>
        <v>0</v>
      </c>
      <c r="AJ57" s="107">
        <f t="shared" si="63"/>
        <v>0</v>
      </c>
      <c r="AK57" s="107">
        <f t="shared" si="63"/>
        <v>0</v>
      </c>
      <c r="AL57" s="107">
        <f t="shared" si="63"/>
        <v>0</v>
      </c>
      <c r="AM57" s="107">
        <f t="shared" si="63"/>
        <v>0</v>
      </c>
      <c r="AN57" s="107">
        <f t="shared" si="63"/>
        <v>0</v>
      </c>
      <c r="AO57" s="107">
        <f t="shared" si="63"/>
        <v>0</v>
      </c>
      <c r="AP57" s="107">
        <f t="shared" si="63"/>
        <v>0</v>
      </c>
      <c r="AQ57" s="107">
        <f t="shared" si="63"/>
        <v>0</v>
      </c>
      <c r="AR57" s="107">
        <f t="shared" si="63"/>
        <v>0</v>
      </c>
      <c r="AS57" s="107">
        <f t="shared" si="63"/>
        <v>0</v>
      </c>
      <c r="AT57" s="107">
        <f t="shared" si="63"/>
        <v>0</v>
      </c>
      <c r="AU57" s="107">
        <f t="shared" si="63"/>
        <v>0</v>
      </c>
      <c r="AV57" s="107">
        <f t="shared" si="63"/>
        <v>0</v>
      </c>
      <c r="AW57" s="107">
        <f t="shared" si="63"/>
        <v>0</v>
      </c>
      <c r="AX57" s="107">
        <f t="shared" si="63"/>
        <v>0</v>
      </c>
      <c r="AY57" s="107">
        <f t="shared" si="63"/>
        <v>0</v>
      </c>
      <c r="AZ57" s="107">
        <f t="shared" si="63"/>
        <v>0</v>
      </c>
      <c r="BA57" s="107">
        <f t="shared" si="63"/>
        <v>0</v>
      </c>
      <c r="BB57" s="107">
        <f t="shared" si="63"/>
        <v>76.512686798014329</v>
      </c>
      <c r="BC57" s="107">
        <f t="shared" si="63"/>
        <v>0</v>
      </c>
      <c r="BD57" s="107">
        <f t="shared" si="63"/>
        <v>0</v>
      </c>
      <c r="BE57" s="107">
        <f t="shared" si="63"/>
        <v>0</v>
      </c>
      <c r="BF57" s="107">
        <f t="shared" si="63"/>
        <v>0</v>
      </c>
      <c r="BG57" s="107">
        <f t="shared" si="63"/>
        <v>0</v>
      </c>
      <c r="BH57" s="107">
        <f t="shared" si="63"/>
        <v>0</v>
      </c>
      <c r="BI57" s="107">
        <f t="shared" si="63"/>
        <v>0</v>
      </c>
      <c r="BJ57" s="107">
        <f t="shared" si="63"/>
        <v>0</v>
      </c>
      <c r="BK57" s="107">
        <f t="shared" si="63"/>
        <v>0</v>
      </c>
      <c r="BL57" s="107">
        <f t="shared" si="63"/>
        <v>0</v>
      </c>
      <c r="BM57" s="107">
        <f t="shared" si="63"/>
        <v>0</v>
      </c>
      <c r="BN57" s="107">
        <f t="shared" si="63"/>
        <v>0</v>
      </c>
      <c r="BO57" s="107">
        <f t="shared" ref="BO57:CS57" si="64">IF(BO56&gt;BO55,0,BO55-BO56)</f>
        <v>0</v>
      </c>
      <c r="BP57" s="107">
        <f t="shared" si="64"/>
        <v>0</v>
      </c>
      <c r="BQ57" s="107">
        <f t="shared" si="64"/>
        <v>0</v>
      </c>
      <c r="BR57" s="107">
        <f t="shared" si="64"/>
        <v>0</v>
      </c>
      <c r="BS57" s="107">
        <f t="shared" si="64"/>
        <v>134.91774115807311</v>
      </c>
      <c r="BT57" s="107">
        <f t="shared" si="64"/>
        <v>920.02744741095739</v>
      </c>
      <c r="BU57" s="107">
        <f t="shared" si="64"/>
        <v>1310.688304563243</v>
      </c>
      <c r="BV57" s="107">
        <f t="shared" si="64"/>
        <v>2034.5768869863168</v>
      </c>
      <c r="BW57" s="107">
        <f t="shared" si="64"/>
        <v>2484.0458128142536</v>
      </c>
      <c r="BX57" s="107">
        <f t="shared" si="64"/>
        <v>2469.758389002699</v>
      </c>
      <c r="BY57" s="107">
        <f t="shared" si="64"/>
        <v>2581.8858781463878</v>
      </c>
      <c r="BZ57" s="107">
        <f t="shared" si="64"/>
        <v>0</v>
      </c>
      <c r="CA57" s="107">
        <f t="shared" si="64"/>
        <v>0</v>
      </c>
      <c r="CB57" s="107">
        <f t="shared" si="64"/>
        <v>0</v>
      </c>
      <c r="CC57" s="107">
        <f t="shared" si="64"/>
        <v>0</v>
      </c>
      <c r="CD57" s="107">
        <f t="shared" si="64"/>
        <v>0</v>
      </c>
      <c r="CE57" s="107">
        <f t="shared" si="64"/>
        <v>0</v>
      </c>
      <c r="CF57" s="107">
        <f t="shared" si="64"/>
        <v>0</v>
      </c>
      <c r="CG57" s="107">
        <f t="shared" si="64"/>
        <v>0</v>
      </c>
      <c r="CH57" s="107">
        <f t="shared" si="64"/>
        <v>0</v>
      </c>
      <c r="CI57" s="107">
        <f t="shared" si="64"/>
        <v>0</v>
      </c>
      <c r="CJ57" s="107">
        <f t="shared" si="64"/>
        <v>0</v>
      </c>
      <c r="CK57" s="107">
        <f t="shared" si="64"/>
        <v>0</v>
      </c>
      <c r="CL57" s="107">
        <f t="shared" si="64"/>
        <v>0</v>
      </c>
      <c r="CM57" s="107">
        <f t="shared" si="64"/>
        <v>0</v>
      </c>
      <c r="CN57" s="107">
        <f t="shared" si="64"/>
        <v>0</v>
      </c>
      <c r="CO57" s="107">
        <f t="shared" si="64"/>
        <v>0</v>
      </c>
      <c r="CP57" s="107">
        <f t="shared" si="64"/>
        <v>0</v>
      </c>
      <c r="CQ57" s="107">
        <f t="shared" si="64"/>
        <v>0</v>
      </c>
      <c r="CR57" s="107">
        <f t="shared" si="64"/>
        <v>0</v>
      </c>
      <c r="CS57" s="108">
        <f t="shared" si="64"/>
        <v>0</v>
      </c>
      <c r="CT57" s="109">
        <f>SUM(B57:CS57)</f>
        <v>12048.768025660227</v>
      </c>
      <c r="CU57" s="257"/>
      <c r="CV57" s="263"/>
    </row>
    <row r="58" spans="1:102">
      <c r="A58" s="150"/>
      <c r="B58" s="255"/>
      <c r="C58" s="255"/>
      <c r="D58" s="255"/>
      <c r="E58" s="255"/>
      <c r="F58" s="255"/>
      <c r="G58" s="255"/>
      <c r="H58" s="255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152"/>
      <c r="CV58" s="256"/>
    </row>
    <row r="59" spans="1:102" ht="15.75" thickBot="1">
      <c r="A59" s="110" t="s">
        <v>64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2"/>
    </row>
    <row r="60" spans="1:102" ht="15.75" thickBot="1">
      <c r="A60" s="111" t="s">
        <v>26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27</v>
      </c>
      <c r="CU60" s="150"/>
      <c r="CV60" s="244"/>
      <c r="CX60" s="234"/>
    </row>
    <row r="61" spans="1:102">
      <c r="A61" s="21" t="s">
        <v>31</v>
      </c>
      <c r="B61" s="172">
        <f>SUM(B62:B68)</f>
        <v>2802.09</v>
      </c>
      <c r="C61" s="172">
        <f>SUM(C62:C68)</f>
        <v>2805.09</v>
      </c>
      <c r="D61" s="172">
        <f t="shared" ref="D61:BO61" si="65">SUM(D62:D68)</f>
        <v>2806.09</v>
      </c>
      <c r="E61" s="172">
        <f t="shared" si="65"/>
        <v>2803.09</v>
      </c>
      <c r="F61" s="172">
        <f t="shared" si="65"/>
        <v>2784.09</v>
      </c>
      <c r="G61" s="172">
        <f t="shared" si="65"/>
        <v>2790.09</v>
      </c>
      <c r="H61" s="172">
        <f t="shared" si="65"/>
        <v>2791.09</v>
      </c>
      <c r="I61" s="172">
        <f t="shared" si="65"/>
        <v>2791.09</v>
      </c>
      <c r="J61" s="172">
        <f t="shared" si="65"/>
        <v>2792.09</v>
      </c>
      <c r="K61" s="172">
        <f t="shared" si="65"/>
        <v>2798.09</v>
      </c>
      <c r="L61" s="172">
        <f t="shared" si="65"/>
        <v>2801.09</v>
      </c>
      <c r="M61" s="172">
        <f t="shared" si="65"/>
        <v>2801.09</v>
      </c>
      <c r="N61" s="172">
        <f t="shared" si="65"/>
        <v>2800.09</v>
      </c>
      <c r="O61" s="172">
        <f t="shared" si="65"/>
        <v>2794.09</v>
      </c>
      <c r="P61" s="172">
        <f t="shared" si="65"/>
        <v>2797.09</v>
      </c>
      <c r="Q61" s="172">
        <f t="shared" si="65"/>
        <v>2801.09</v>
      </c>
      <c r="R61" s="172">
        <f t="shared" si="65"/>
        <v>2799.09</v>
      </c>
      <c r="S61" s="172">
        <f t="shared" si="65"/>
        <v>2797.09</v>
      </c>
      <c r="T61" s="172">
        <f t="shared" si="65"/>
        <v>2790.09</v>
      </c>
      <c r="U61" s="172">
        <f t="shared" si="65"/>
        <v>2786.09</v>
      </c>
      <c r="V61" s="172">
        <f t="shared" si="65"/>
        <v>2790.09</v>
      </c>
      <c r="W61" s="172">
        <f t="shared" si="65"/>
        <v>2792.09</v>
      </c>
      <c r="X61" s="172">
        <f t="shared" si="65"/>
        <v>2784.09</v>
      </c>
      <c r="Y61" s="172">
        <f t="shared" si="65"/>
        <v>2778.09</v>
      </c>
      <c r="Z61" s="172">
        <f t="shared" si="65"/>
        <v>2781.09</v>
      </c>
      <c r="AA61" s="172">
        <f t="shared" si="65"/>
        <v>2786.09</v>
      </c>
      <c r="AB61" s="172">
        <f t="shared" si="65"/>
        <v>2789.09</v>
      </c>
      <c r="AC61" s="172">
        <f t="shared" si="65"/>
        <v>2788.09</v>
      </c>
      <c r="AD61" s="172">
        <f t="shared" si="65"/>
        <v>2783.09</v>
      </c>
      <c r="AE61" s="172">
        <f t="shared" si="65"/>
        <v>2782.09</v>
      </c>
      <c r="AF61" s="172">
        <f t="shared" si="65"/>
        <v>2778.09</v>
      </c>
      <c r="AG61" s="172">
        <f t="shared" si="65"/>
        <v>2773.09</v>
      </c>
      <c r="AH61" s="172">
        <f t="shared" si="65"/>
        <v>2772.09</v>
      </c>
      <c r="AI61" s="172">
        <f t="shared" si="65"/>
        <v>2775.09</v>
      </c>
      <c r="AJ61" s="172">
        <f t="shared" si="65"/>
        <v>2776.09</v>
      </c>
      <c r="AK61" s="172">
        <f t="shared" si="65"/>
        <v>2777.09</v>
      </c>
      <c r="AL61" s="172">
        <f t="shared" si="65"/>
        <v>2777.09</v>
      </c>
      <c r="AM61" s="172">
        <f t="shared" si="65"/>
        <v>2733.09</v>
      </c>
      <c r="AN61" s="172">
        <f t="shared" si="65"/>
        <v>2637.09</v>
      </c>
      <c r="AO61" s="172">
        <f t="shared" si="65"/>
        <v>2639.09</v>
      </c>
      <c r="AP61" s="172">
        <f t="shared" si="65"/>
        <v>2640.09</v>
      </c>
      <c r="AQ61" s="172">
        <f t="shared" si="65"/>
        <v>2642.09</v>
      </c>
      <c r="AR61" s="172">
        <f t="shared" si="65"/>
        <v>2644.09</v>
      </c>
      <c r="AS61" s="172">
        <f t="shared" si="65"/>
        <v>2646.09</v>
      </c>
      <c r="AT61" s="172">
        <f t="shared" si="65"/>
        <v>2649.09</v>
      </c>
      <c r="AU61" s="172">
        <f t="shared" si="65"/>
        <v>2654.09</v>
      </c>
      <c r="AV61" s="172">
        <f t="shared" si="65"/>
        <v>2654.09</v>
      </c>
      <c r="AW61" s="172">
        <f t="shared" si="65"/>
        <v>2661.09</v>
      </c>
      <c r="AX61" s="172">
        <f t="shared" si="65"/>
        <v>2670.09</v>
      </c>
      <c r="AY61" s="172">
        <f t="shared" si="65"/>
        <v>2692.09</v>
      </c>
      <c r="AZ61" s="172">
        <f t="shared" si="65"/>
        <v>2715.09</v>
      </c>
      <c r="BA61" s="172">
        <f t="shared" si="65"/>
        <v>2735.09</v>
      </c>
      <c r="BB61" s="172">
        <f t="shared" si="65"/>
        <v>2754.09</v>
      </c>
      <c r="BC61" s="172">
        <f t="shared" si="65"/>
        <v>2775.09</v>
      </c>
      <c r="BD61" s="172">
        <f t="shared" si="65"/>
        <v>2792.09</v>
      </c>
      <c r="BE61" s="172">
        <f t="shared" si="65"/>
        <v>2791.09</v>
      </c>
      <c r="BF61" s="172">
        <f t="shared" si="65"/>
        <v>2793.09</v>
      </c>
      <c r="BG61" s="172">
        <f t="shared" si="65"/>
        <v>2788.09</v>
      </c>
      <c r="BH61" s="172">
        <f t="shared" si="65"/>
        <v>2789.09</v>
      </c>
      <c r="BI61" s="172">
        <f t="shared" si="65"/>
        <v>2804.09</v>
      </c>
      <c r="BJ61" s="172">
        <f t="shared" si="65"/>
        <v>2806.09</v>
      </c>
      <c r="BK61" s="172">
        <f t="shared" si="65"/>
        <v>2806.09</v>
      </c>
      <c r="BL61" s="172">
        <f t="shared" si="65"/>
        <v>2806.09</v>
      </c>
      <c r="BM61" s="172">
        <f t="shared" si="65"/>
        <v>2806.09</v>
      </c>
      <c r="BN61" s="172">
        <f t="shared" si="65"/>
        <v>2819.09</v>
      </c>
      <c r="BO61" s="172">
        <f t="shared" si="65"/>
        <v>2823.09</v>
      </c>
      <c r="BP61" s="172">
        <f t="shared" ref="BP61:CS61" si="66">SUM(BP62:BP68)</f>
        <v>2823.09</v>
      </c>
      <c r="BQ61" s="172">
        <f t="shared" si="66"/>
        <v>2823.09</v>
      </c>
      <c r="BR61" s="172">
        <f t="shared" si="66"/>
        <v>2824.09</v>
      </c>
      <c r="BS61" s="172">
        <f t="shared" si="66"/>
        <v>2845.09</v>
      </c>
      <c r="BT61" s="172">
        <f t="shared" si="66"/>
        <v>2845.09</v>
      </c>
      <c r="BU61" s="172">
        <f t="shared" si="66"/>
        <v>2842.09</v>
      </c>
      <c r="BV61" s="172">
        <f t="shared" si="66"/>
        <v>2841.09</v>
      </c>
      <c r="BW61" s="172">
        <f t="shared" si="66"/>
        <v>2841.09</v>
      </c>
      <c r="BX61" s="172">
        <f t="shared" si="66"/>
        <v>2841.09</v>
      </c>
      <c r="BY61" s="172">
        <f t="shared" si="66"/>
        <v>2845.09</v>
      </c>
      <c r="BZ61" s="172">
        <f t="shared" si="66"/>
        <v>2860.09</v>
      </c>
      <c r="CA61" s="172">
        <f t="shared" si="66"/>
        <v>2876.09</v>
      </c>
      <c r="CB61" s="172">
        <f t="shared" si="66"/>
        <v>2875.09</v>
      </c>
      <c r="CC61" s="172">
        <f t="shared" si="66"/>
        <v>2871.09</v>
      </c>
      <c r="CD61" s="172">
        <f t="shared" si="66"/>
        <v>2877.09</v>
      </c>
      <c r="CE61" s="172">
        <f t="shared" si="66"/>
        <v>2878.09</v>
      </c>
      <c r="CF61" s="172">
        <f t="shared" si="66"/>
        <v>2878.09</v>
      </c>
      <c r="CG61" s="172">
        <f t="shared" si="66"/>
        <v>2879.09</v>
      </c>
      <c r="CH61" s="172">
        <f t="shared" si="66"/>
        <v>2883.09</v>
      </c>
      <c r="CI61" s="172">
        <f t="shared" si="66"/>
        <v>2883.09</v>
      </c>
      <c r="CJ61" s="172">
        <f t="shared" si="66"/>
        <v>2875.09</v>
      </c>
      <c r="CK61" s="172">
        <f t="shared" si="66"/>
        <v>2879.09</v>
      </c>
      <c r="CL61" s="172">
        <f t="shared" si="66"/>
        <v>2891.09</v>
      </c>
      <c r="CM61" s="172">
        <f t="shared" si="66"/>
        <v>2891.09</v>
      </c>
      <c r="CN61" s="172">
        <f t="shared" si="66"/>
        <v>2891.09</v>
      </c>
      <c r="CO61" s="172">
        <f t="shared" si="66"/>
        <v>2895.09</v>
      </c>
      <c r="CP61" s="172">
        <f t="shared" si="66"/>
        <v>2902.09</v>
      </c>
      <c r="CQ61" s="172">
        <f t="shared" si="66"/>
        <v>2902.09</v>
      </c>
      <c r="CR61" s="172">
        <f t="shared" si="66"/>
        <v>2901.09</v>
      </c>
      <c r="CS61" s="173">
        <f t="shared" si="66"/>
        <v>2899.09</v>
      </c>
      <c r="CT61" s="232">
        <f>SUM(B61:CS61)</f>
        <v>268436.63999999978</v>
      </c>
      <c r="CU61" s="150"/>
      <c r="CV61" s="151"/>
      <c r="CX61" s="236"/>
    </row>
    <row r="62" spans="1:102">
      <c r="A62" s="25" t="s">
        <v>32</v>
      </c>
      <c r="B62" s="31">
        <v>0</v>
      </c>
      <c r="C62" s="32">
        <v>0</v>
      </c>
      <c r="D62" s="32">
        <v>0</v>
      </c>
      <c r="E62" s="32">
        <v>0</v>
      </c>
      <c r="F62" s="32">
        <v>0</v>
      </c>
      <c r="G62" s="32">
        <v>0</v>
      </c>
      <c r="H62" s="32">
        <v>0</v>
      </c>
      <c r="I62" s="32">
        <v>0</v>
      </c>
      <c r="J62" s="32">
        <v>0</v>
      </c>
      <c r="K62" s="32">
        <v>0</v>
      </c>
      <c r="L62" s="32">
        <v>0</v>
      </c>
      <c r="M62" s="32">
        <v>0</v>
      </c>
      <c r="N62" s="32">
        <v>0</v>
      </c>
      <c r="O62" s="32">
        <v>0</v>
      </c>
      <c r="P62" s="32">
        <v>0</v>
      </c>
      <c r="Q62" s="32">
        <v>0</v>
      </c>
      <c r="R62" s="32">
        <v>0</v>
      </c>
      <c r="S62" s="32">
        <v>0</v>
      </c>
      <c r="T62" s="32">
        <v>0</v>
      </c>
      <c r="U62" s="32">
        <v>0</v>
      </c>
      <c r="V62" s="32">
        <v>0</v>
      </c>
      <c r="W62" s="32">
        <v>0</v>
      </c>
      <c r="X62" s="32">
        <v>0</v>
      </c>
      <c r="Y62" s="32">
        <v>0</v>
      </c>
      <c r="Z62" s="32">
        <v>0</v>
      </c>
      <c r="AA62" s="32">
        <v>0</v>
      </c>
      <c r="AB62" s="32">
        <v>0</v>
      </c>
      <c r="AC62" s="32">
        <v>0</v>
      </c>
      <c r="AD62" s="32">
        <v>0</v>
      </c>
      <c r="AE62" s="32">
        <v>0</v>
      </c>
      <c r="AF62" s="32">
        <v>0</v>
      </c>
      <c r="AG62" s="32">
        <v>0</v>
      </c>
      <c r="AH62" s="32">
        <v>0</v>
      </c>
      <c r="AI62" s="32">
        <v>0</v>
      </c>
      <c r="AJ62" s="32">
        <v>0</v>
      </c>
      <c r="AK62" s="32">
        <v>0</v>
      </c>
      <c r="AL62" s="32">
        <v>0</v>
      </c>
      <c r="AM62" s="32">
        <v>0</v>
      </c>
      <c r="AN62" s="32">
        <v>0</v>
      </c>
      <c r="AO62" s="32">
        <v>0</v>
      </c>
      <c r="AP62" s="32">
        <v>0</v>
      </c>
      <c r="AQ62" s="32">
        <v>0</v>
      </c>
      <c r="AR62" s="32">
        <v>0</v>
      </c>
      <c r="AS62" s="32">
        <v>0</v>
      </c>
      <c r="AT62" s="32">
        <v>0</v>
      </c>
      <c r="AU62" s="32">
        <v>0</v>
      </c>
      <c r="AV62" s="32">
        <v>0</v>
      </c>
      <c r="AW62" s="32">
        <v>0</v>
      </c>
      <c r="AX62" s="32">
        <v>0</v>
      </c>
      <c r="AY62" s="32">
        <v>0</v>
      </c>
      <c r="AZ62" s="32">
        <v>0</v>
      </c>
      <c r="BA62" s="32">
        <v>0</v>
      </c>
      <c r="BB62" s="32">
        <v>0</v>
      </c>
      <c r="BC62" s="32">
        <v>0</v>
      </c>
      <c r="BD62" s="32">
        <v>0</v>
      </c>
      <c r="BE62" s="32">
        <v>0</v>
      </c>
      <c r="BF62" s="32">
        <v>0</v>
      </c>
      <c r="BG62" s="32">
        <v>0</v>
      </c>
      <c r="BH62" s="32">
        <v>0</v>
      </c>
      <c r="BI62" s="32">
        <v>0</v>
      </c>
      <c r="BJ62" s="32">
        <v>0</v>
      </c>
      <c r="BK62" s="32">
        <v>0</v>
      </c>
      <c r="BL62" s="32">
        <v>0</v>
      </c>
      <c r="BM62" s="32">
        <v>0</v>
      </c>
      <c r="BN62" s="32">
        <v>0</v>
      </c>
      <c r="BO62" s="32">
        <v>0</v>
      </c>
      <c r="BP62" s="32">
        <v>0</v>
      </c>
      <c r="BQ62" s="32">
        <v>0</v>
      </c>
      <c r="BR62" s="32">
        <v>0</v>
      </c>
      <c r="BS62" s="32">
        <v>0</v>
      </c>
      <c r="BT62" s="32">
        <v>0</v>
      </c>
      <c r="BU62" s="32">
        <v>0</v>
      </c>
      <c r="BV62" s="32">
        <v>0</v>
      </c>
      <c r="BW62" s="32">
        <v>0</v>
      </c>
      <c r="BX62" s="32">
        <v>0</v>
      </c>
      <c r="BY62" s="32">
        <v>0</v>
      </c>
      <c r="BZ62" s="32">
        <v>0</v>
      </c>
      <c r="CA62" s="32">
        <v>0</v>
      </c>
      <c r="CB62" s="32">
        <v>0</v>
      </c>
      <c r="CC62" s="32">
        <v>0</v>
      </c>
      <c r="CD62" s="32">
        <v>0</v>
      </c>
      <c r="CE62" s="32">
        <v>0</v>
      </c>
      <c r="CF62" s="32">
        <v>0</v>
      </c>
      <c r="CG62" s="32">
        <v>0</v>
      </c>
      <c r="CH62" s="32">
        <v>0</v>
      </c>
      <c r="CI62" s="32">
        <v>0</v>
      </c>
      <c r="CJ62" s="32">
        <v>0</v>
      </c>
      <c r="CK62" s="32">
        <v>0</v>
      </c>
      <c r="CL62" s="32">
        <v>0</v>
      </c>
      <c r="CM62" s="32">
        <v>0</v>
      </c>
      <c r="CN62" s="32">
        <v>0</v>
      </c>
      <c r="CO62" s="32">
        <v>0</v>
      </c>
      <c r="CP62" s="32">
        <v>0</v>
      </c>
      <c r="CQ62" s="32">
        <v>0</v>
      </c>
      <c r="CR62" s="32">
        <v>0</v>
      </c>
      <c r="CS62" s="33">
        <v>0</v>
      </c>
      <c r="CT62" s="30">
        <f t="shared" ref="CT62:CT68" si="67">SUM(B62:CS62)</f>
        <v>0</v>
      </c>
      <c r="CU62" s="152"/>
      <c r="CV62" s="244"/>
    </row>
    <row r="63" spans="1:102">
      <c r="A63" s="25" t="s">
        <v>33</v>
      </c>
      <c r="B63" s="31">
        <v>550</v>
      </c>
      <c r="C63" s="32">
        <v>550</v>
      </c>
      <c r="D63" s="32">
        <v>550</v>
      </c>
      <c r="E63" s="32">
        <v>550</v>
      </c>
      <c r="F63" s="32">
        <v>550</v>
      </c>
      <c r="G63" s="32">
        <v>550</v>
      </c>
      <c r="H63" s="32">
        <v>550</v>
      </c>
      <c r="I63" s="32">
        <v>550</v>
      </c>
      <c r="J63" s="32">
        <v>550</v>
      </c>
      <c r="K63" s="32">
        <v>550</v>
      </c>
      <c r="L63" s="32">
        <v>550</v>
      </c>
      <c r="M63" s="32">
        <v>550</v>
      </c>
      <c r="N63" s="32">
        <v>550</v>
      </c>
      <c r="O63" s="32">
        <v>550</v>
      </c>
      <c r="P63" s="32">
        <v>550</v>
      </c>
      <c r="Q63" s="32">
        <v>550</v>
      </c>
      <c r="R63" s="32">
        <v>550</v>
      </c>
      <c r="S63" s="32">
        <v>550</v>
      </c>
      <c r="T63" s="32">
        <v>550</v>
      </c>
      <c r="U63" s="32">
        <v>550</v>
      </c>
      <c r="V63" s="32">
        <v>550</v>
      </c>
      <c r="W63" s="32">
        <v>550</v>
      </c>
      <c r="X63" s="32">
        <v>550</v>
      </c>
      <c r="Y63" s="32">
        <v>550</v>
      </c>
      <c r="Z63" s="32">
        <v>550</v>
      </c>
      <c r="AA63" s="32">
        <v>550</v>
      </c>
      <c r="AB63" s="32">
        <v>550</v>
      </c>
      <c r="AC63" s="32">
        <v>550</v>
      </c>
      <c r="AD63" s="32">
        <v>550</v>
      </c>
      <c r="AE63" s="32">
        <v>550</v>
      </c>
      <c r="AF63" s="32">
        <v>550</v>
      </c>
      <c r="AG63" s="32">
        <v>550</v>
      </c>
      <c r="AH63" s="32">
        <v>550</v>
      </c>
      <c r="AI63" s="32">
        <v>550</v>
      </c>
      <c r="AJ63" s="32">
        <v>550</v>
      </c>
      <c r="AK63" s="32">
        <v>550</v>
      </c>
      <c r="AL63" s="32">
        <v>550</v>
      </c>
      <c r="AM63" s="32">
        <v>550</v>
      </c>
      <c r="AN63" s="32">
        <v>550</v>
      </c>
      <c r="AO63" s="32">
        <v>550</v>
      </c>
      <c r="AP63" s="32">
        <v>550</v>
      </c>
      <c r="AQ63" s="32">
        <v>550</v>
      </c>
      <c r="AR63" s="32">
        <v>550</v>
      </c>
      <c r="AS63" s="32">
        <v>550</v>
      </c>
      <c r="AT63" s="32">
        <v>550</v>
      </c>
      <c r="AU63" s="32">
        <v>550</v>
      </c>
      <c r="AV63" s="32">
        <v>550</v>
      </c>
      <c r="AW63" s="32">
        <v>550</v>
      </c>
      <c r="AX63" s="32">
        <v>550</v>
      </c>
      <c r="AY63" s="32">
        <v>550</v>
      </c>
      <c r="AZ63" s="32">
        <v>550</v>
      </c>
      <c r="BA63" s="32">
        <v>550</v>
      </c>
      <c r="BB63" s="32">
        <v>550</v>
      </c>
      <c r="BC63" s="32">
        <v>550</v>
      </c>
      <c r="BD63" s="32">
        <v>550</v>
      </c>
      <c r="BE63" s="32">
        <v>550</v>
      </c>
      <c r="BF63" s="32">
        <v>550</v>
      </c>
      <c r="BG63" s="32">
        <v>550</v>
      </c>
      <c r="BH63" s="32">
        <v>550</v>
      </c>
      <c r="BI63" s="32">
        <v>550</v>
      </c>
      <c r="BJ63" s="32">
        <v>550</v>
      </c>
      <c r="BK63" s="32">
        <v>550</v>
      </c>
      <c r="BL63" s="32">
        <v>550</v>
      </c>
      <c r="BM63" s="32">
        <v>550</v>
      </c>
      <c r="BN63" s="32">
        <v>550</v>
      </c>
      <c r="BO63" s="32">
        <v>550</v>
      </c>
      <c r="BP63" s="32">
        <v>550</v>
      </c>
      <c r="BQ63" s="32">
        <v>550</v>
      </c>
      <c r="BR63" s="32">
        <v>550</v>
      </c>
      <c r="BS63" s="32">
        <v>550</v>
      </c>
      <c r="BT63" s="32">
        <v>550</v>
      </c>
      <c r="BU63" s="32">
        <v>550</v>
      </c>
      <c r="BV63" s="32">
        <v>550</v>
      </c>
      <c r="BW63" s="32">
        <v>550</v>
      </c>
      <c r="BX63" s="32">
        <v>550</v>
      </c>
      <c r="BY63" s="32">
        <v>550</v>
      </c>
      <c r="BZ63" s="32">
        <v>550</v>
      </c>
      <c r="CA63" s="32">
        <v>550</v>
      </c>
      <c r="CB63" s="32">
        <v>550</v>
      </c>
      <c r="CC63" s="32">
        <v>550</v>
      </c>
      <c r="CD63" s="32">
        <v>550</v>
      </c>
      <c r="CE63" s="32">
        <v>550</v>
      </c>
      <c r="CF63" s="32">
        <v>550</v>
      </c>
      <c r="CG63" s="32">
        <v>550</v>
      </c>
      <c r="CH63" s="32">
        <v>550</v>
      </c>
      <c r="CI63" s="32">
        <v>550</v>
      </c>
      <c r="CJ63" s="32">
        <v>550</v>
      </c>
      <c r="CK63" s="32">
        <v>550</v>
      </c>
      <c r="CL63" s="32">
        <v>550</v>
      </c>
      <c r="CM63" s="32">
        <v>550</v>
      </c>
      <c r="CN63" s="32">
        <v>550</v>
      </c>
      <c r="CO63" s="32">
        <v>550</v>
      </c>
      <c r="CP63" s="32">
        <v>550</v>
      </c>
      <c r="CQ63" s="32">
        <v>550</v>
      </c>
      <c r="CR63" s="32">
        <v>550</v>
      </c>
      <c r="CS63" s="33">
        <v>550</v>
      </c>
      <c r="CT63" s="30">
        <f t="shared" si="67"/>
        <v>52800</v>
      </c>
      <c r="CU63" s="152"/>
      <c r="CV63" s="244"/>
    </row>
    <row r="64" spans="1:102">
      <c r="A64" s="25" t="s">
        <v>34</v>
      </c>
      <c r="B64" s="31">
        <v>686</v>
      </c>
      <c r="C64" s="32">
        <v>686</v>
      </c>
      <c r="D64" s="32">
        <v>686</v>
      </c>
      <c r="E64" s="32">
        <v>686</v>
      </c>
      <c r="F64" s="32">
        <v>666</v>
      </c>
      <c r="G64" s="32">
        <v>666</v>
      </c>
      <c r="H64" s="32">
        <v>666</v>
      </c>
      <c r="I64" s="32">
        <v>666</v>
      </c>
      <c r="J64" s="32">
        <v>666</v>
      </c>
      <c r="K64" s="32">
        <v>666</v>
      </c>
      <c r="L64" s="32">
        <v>666</v>
      </c>
      <c r="M64" s="32">
        <v>666</v>
      </c>
      <c r="N64" s="32">
        <v>666</v>
      </c>
      <c r="O64" s="32">
        <v>666</v>
      </c>
      <c r="P64" s="32">
        <v>666</v>
      </c>
      <c r="Q64" s="32">
        <v>666</v>
      </c>
      <c r="R64" s="32">
        <v>666</v>
      </c>
      <c r="S64" s="32">
        <v>666</v>
      </c>
      <c r="T64" s="32">
        <v>666</v>
      </c>
      <c r="U64" s="32">
        <v>666</v>
      </c>
      <c r="V64" s="32">
        <v>666</v>
      </c>
      <c r="W64" s="32">
        <v>666</v>
      </c>
      <c r="X64" s="32">
        <v>666</v>
      </c>
      <c r="Y64" s="32">
        <v>666</v>
      </c>
      <c r="Z64" s="32">
        <v>666</v>
      </c>
      <c r="AA64" s="32">
        <v>666</v>
      </c>
      <c r="AB64" s="32">
        <v>666</v>
      </c>
      <c r="AC64" s="32">
        <v>666</v>
      </c>
      <c r="AD64" s="32">
        <v>666</v>
      </c>
      <c r="AE64" s="32">
        <v>666</v>
      </c>
      <c r="AF64" s="32">
        <v>666</v>
      </c>
      <c r="AG64" s="32">
        <v>666</v>
      </c>
      <c r="AH64" s="32">
        <v>666</v>
      </c>
      <c r="AI64" s="32">
        <v>666</v>
      </c>
      <c r="AJ64" s="32">
        <v>666</v>
      </c>
      <c r="AK64" s="32">
        <v>666</v>
      </c>
      <c r="AL64" s="32">
        <v>666</v>
      </c>
      <c r="AM64" s="32">
        <v>616</v>
      </c>
      <c r="AN64" s="32">
        <v>516</v>
      </c>
      <c r="AO64" s="32">
        <v>516</v>
      </c>
      <c r="AP64" s="32">
        <v>516</v>
      </c>
      <c r="AQ64" s="32">
        <v>516</v>
      </c>
      <c r="AR64" s="32">
        <v>516</v>
      </c>
      <c r="AS64" s="32">
        <v>516</v>
      </c>
      <c r="AT64" s="32">
        <v>516</v>
      </c>
      <c r="AU64" s="32">
        <v>516</v>
      </c>
      <c r="AV64" s="32">
        <v>516</v>
      </c>
      <c r="AW64" s="32">
        <v>526</v>
      </c>
      <c r="AX64" s="32">
        <v>536</v>
      </c>
      <c r="AY64" s="32">
        <v>556</v>
      </c>
      <c r="AZ64" s="32">
        <v>576</v>
      </c>
      <c r="BA64" s="32">
        <v>596</v>
      </c>
      <c r="BB64" s="32">
        <v>616</v>
      </c>
      <c r="BC64" s="32">
        <v>636</v>
      </c>
      <c r="BD64" s="32">
        <v>656</v>
      </c>
      <c r="BE64" s="32">
        <v>656</v>
      </c>
      <c r="BF64" s="32">
        <v>656</v>
      </c>
      <c r="BG64" s="32">
        <v>656</v>
      </c>
      <c r="BH64" s="32">
        <v>656</v>
      </c>
      <c r="BI64" s="32">
        <v>666</v>
      </c>
      <c r="BJ64" s="32">
        <v>666</v>
      </c>
      <c r="BK64" s="32">
        <v>666</v>
      </c>
      <c r="BL64" s="32">
        <v>666</v>
      </c>
      <c r="BM64" s="32">
        <v>666</v>
      </c>
      <c r="BN64" s="32">
        <v>676</v>
      </c>
      <c r="BO64" s="32">
        <v>676</v>
      </c>
      <c r="BP64" s="32">
        <v>676</v>
      </c>
      <c r="BQ64" s="32">
        <v>676</v>
      </c>
      <c r="BR64" s="32">
        <v>676</v>
      </c>
      <c r="BS64" s="32">
        <v>696</v>
      </c>
      <c r="BT64" s="32">
        <v>696</v>
      </c>
      <c r="BU64" s="32">
        <v>696</v>
      </c>
      <c r="BV64" s="32">
        <v>696</v>
      </c>
      <c r="BW64" s="32">
        <v>696</v>
      </c>
      <c r="BX64" s="32">
        <v>696</v>
      </c>
      <c r="BY64" s="32">
        <v>696</v>
      </c>
      <c r="BZ64" s="32">
        <v>706</v>
      </c>
      <c r="CA64" s="32">
        <v>716</v>
      </c>
      <c r="CB64" s="32">
        <v>716</v>
      </c>
      <c r="CC64" s="32">
        <v>716</v>
      </c>
      <c r="CD64" s="32">
        <v>716</v>
      </c>
      <c r="CE64" s="32">
        <v>716</v>
      </c>
      <c r="CF64" s="32">
        <v>716</v>
      </c>
      <c r="CG64" s="32">
        <v>716</v>
      </c>
      <c r="CH64" s="32">
        <v>716</v>
      </c>
      <c r="CI64" s="32">
        <v>716</v>
      </c>
      <c r="CJ64" s="32">
        <v>716</v>
      </c>
      <c r="CK64" s="32">
        <v>716</v>
      </c>
      <c r="CL64" s="32">
        <v>726</v>
      </c>
      <c r="CM64" s="32">
        <v>726</v>
      </c>
      <c r="CN64" s="32">
        <v>726</v>
      </c>
      <c r="CO64" s="32">
        <v>726</v>
      </c>
      <c r="CP64" s="32">
        <v>736</v>
      </c>
      <c r="CQ64" s="32">
        <v>736</v>
      </c>
      <c r="CR64" s="32">
        <v>736</v>
      </c>
      <c r="CS64" s="33">
        <v>736</v>
      </c>
      <c r="CT64" s="30">
        <f t="shared" si="67"/>
        <v>63316</v>
      </c>
      <c r="CU64" s="152"/>
      <c r="CV64" s="244"/>
    </row>
    <row r="65" spans="1:100">
      <c r="A65" s="25" t="s">
        <v>35</v>
      </c>
      <c r="B65" s="31">
        <v>404</v>
      </c>
      <c r="C65" s="32">
        <v>404</v>
      </c>
      <c r="D65" s="32">
        <v>404</v>
      </c>
      <c r="E65" s="32">
        <v>404</v>
      </c>
      <c r="F65" s="32">
        <v>404</v>
      </c>
      <c r="G65" s="32">
        <v>404</v>
      </c>
      <c r="H65" s="32">
        <v>404</v>
      </c>
      <c r="I65" s="32">
        <v>404</v>
      </c>
      <c r="J65" s="32">
        <v>404</v>
      </c>
      <c r="K65" s="32">
        <v>404</v>
      </c>
      <c r="L65" s="32">
        <v>404</v>
      </c>
      <c r="M65" s="32">
        <v>404</v>
      </c>
      <c r="N65" s="32">
        <v>404</v>
      </c>
      <c r="O65" s="32">
        <v>404</v>
      </c>
      <c r="P65" s="32">
        <v>404</v>
      </c>
      <c r="Q65" s="32">
        <v>404</v>
      </c>
      <c r="R65" s="32">
        <v>404</v>
      </c>
      <c r="S65" s="32">
        <v>404</v>
      </c>
      <c r="T65" s="32">
        <v>404</v>
      </c>
      <c r="U65" s="32">
        <v>404</v>
      </c>
      <c r="V65" s="32">
        <v>404</v>
      </c>
      <c r="W65" s="32">
        <v>404</v>
      </c>
      <c r="X65" s="32">
        <v>404</v>
      </c>
      <c r="Y65" s="32">
        <v>404</v>
      </c>
      <c r="Z65" s="32">
        <v>404</v>
      </c>
      <c r="AA65" s="32">
        <v>404</v>
      </c>
      <c r="AB65" s="32">
        <v>404</v>
      </c>
      <c r="AC65" s="32">
        <v>404</v>
      </c>
      <c r="AD65" s="32">
        <v>404</v>
      </c>
      <c r="AE65" s="32">
        <v>404</v>
      </c>
      <c r="AF65" s="32">
        <v>404</v>
      </c>
      <c r="AG65" s="32">
        <v>404</v>
      </c>
      <c r="AH65" s="32">
        <v>404</v>
      </c>
      <c r="AI65" s="32">
        <v>404</v>
      </c>
      <c r="AJ65" s="32">
        <v>404</v>
      </c>
      <c r="AK65" s="32">
        <v>404</v>
      </c>
      <c r="AL65" s="32">
        <v>404</v>
      </c>
      <c r="AM65" s="32">
        <v>404</v>
      </c>
      <c r="AN65" s="32">
        <v>404</v>
      </c>
      <c r="AO65" s="32">
        <v>404</v>
      </c>
      <c r="AP65" s="32">
        <v>404</v>
      </c>
      <c r="AQ65" s="32">
        <v>404</v>
      </c>
      <c r="AR65" s="32">
        <v>404</v>
      </c>
      <c r="AS65" s="32">
        <v>404</v>
      </c>
      <c r="AT65" s="32">
        <v>404</v>
      </c>
      <c r="AU65" s="32">
        <v>404</v>
      </c>
      <c r="AV65" s="32">
        <v>404</v>
      </c>
      <c r="AW65" s="32">
        <v>404</v>
      </c>
      <c r="AX65" s="32">
        <v>404</v>
      </c>
      <c r="AY65" s="32">
        <v>404</v>
      </c>
      <c r="AZ65" s="32">
        <v>404</v>
      </c>
      <c r="BA65" s="32">
        <v>404</v>
      </c>
      <c r="BB65" s="32">
        <v>404</v>
      </c>
      <c r="BC65" s="32">
        <v>404</v>
      </c>
      <c r="BD65" s="32">
        <v>404</v>
      </c>
      <c r="BE65" s="32">
        <v>404</v>
      </c>
      <c r="BF65" s="32">
        <v>404</v>
      </c>
      <c r="BG65" s="32">
        <v>404</v>
      </c>
      <c r="BH65" s="32">
        <v>404</v>
      </c>
      <c r="BI65" s="32">
        <v>404</v>
      </c>
      <c r="BJ65" s="32">
        <v>404</v>
      </c>
      <c r="BK65" s="32">
        <v>404</v>
      </c>
      <c r="BL65" s="32">
        <v>404</v>
      </c>
      <c r="BM65" s="32">
        <v>404</v>
      </c>
      <c r="BN65" s="32">
        <v>404</v>
      </c>
      <c r="BO65" s="32">
        <v>404</v>
      </c>
      <c r="BP65" s="32">
        <v>404</v>
      </c>
      <c r="BQ65" s="32">
        <v>404</v>
      </c>
      <c r="BR65" s="32">
        <v>404</v>
      </c>
      <c r="BS65" s="32">
        <v>404</v>
      </c>
      <c r="BT65" s="32">
        <v>404</v>
      </c>
      <c r="BU65" s="32">
        <v>404</v>
      </c>
      <c r="BV65" s="32">
        <v>404</v>
      </c>
      <c r="BW65" s="32">
        <v>404</v>
      </c>
      <c r="BX65" s="32">
        <v>404</v>
      </c>
      <c r="BY65" s="32">
        <v>404</v>
      </c>
      <c r="BZ65" s="32">
        <v>404</v>
      </c>
      <c r="CA65" s="32">
        <v>404</v>
      </c>
      <c r="CB65" s="32">
        <v>404</v>
      </c>
      <c r="CC65" s="32">
        <v>404</v>
      </c>
      <c r="CD65" s="32">
        <v>404</v>
      </c>
      <c r="CE65" s="32">
        <v>404</v>
      </c>
      <c r="CF65" s="32">
        <v>404</v>
      </c>
      <c r="CG65" s="32">
        <v>404</v>
      </c>
      <c r="CH65" s="32">
        <v>404</v>
      </c>
      <c r="CI65" s="32">
        <v>404</v>
      </c>
      <c r="CJ65" s="32">
        <v>404</v>
      </c>
      <c r="CK65" s="32">
        <v>404</v>
      </c>
      <c r="CL65" s="32">
        <v>404</v>
      </c>
      <c r="CM65" s="32">
        <v>404</v>
      </c>
      <c r="CN65" s="32">
        <v>404</v>
      </c>
      <c r="CO65" s="32">
        <v>404</v>
      </c>
      <c r="CP65" s="32">
        <v>404</v>
      </c>
      <c r="CQ65" s="32">
        <v>404</v>
      </c>
      <c r="CR65" s="32">
        <v>404</v>
      </c>
      <c r="CS65" s="33">
        <v>404</v>
      </c>
      <c r="CT65" s="30">
        <f t="shared" si="67"/>
        <v>38784</v>
      </c>
      <c r="CU65" s="152"/>
      <c r="CV65" s="244"/>
    </row>
    <row r="66" spans="1:100">
      <c r="A66" s="25" t="s">
        <v>36</v>
      </c>
      <c r="B66" s="31">
        <v>431.79</v>
      </c>
      <c r="C66" s="32">
        <v>431.79</v>
      </c>
      <c r="D66" s="32">
        <v>431.79</v>
      </c>
      <c r="E66" s="32">
        <v>431.79</v>
      </c>
      <c r="F66" s="32">
        <v>431.79</v>
      </c>
      <c r="G66" s="32">
        <v>431.79</v>
      </c>
      <c r="H66" s="32">
        <v>431.79</v>
      </c>
      <c r="I66" s="32">
        <v>431.79</v>
      </c>
      <c r="J66" s="32">
        <v>431.79</v>
      </c>
      <c r="K66" s="32">
        <v>431.79</v>
      </c>
      <c r="L66" s="32">
        <v>431.79</v>
      </c>
      <c r="M66" s="32">
        <v>431.79</v>
      </c>
      <c r="N66" s="32">
        <v>431.79</v>
      </c>
      <c r="O66" s="32">
        <v>431.79</v>
      </c>
      <c r="P66" s="32">
        <v>431.79</v>
      </c>
      <c r="Q66" s="32">
        <v>431.79</v>
      </c>
      <c r="R66" s="32">
        <v>431.79</v>
      </c>
      <c r="S66" s="32">
        <v>431.79</v>
      </c>
      <c r="T66" s="32">
        <v>431.79</v>
      </c>
      <c r="U66" s="32">
        <v>431.79</v>
      </c>
      <c r="V66" s="32">
        <v>431.79</v>
      </c>
      <c r="W66" s="32">
        <v>431.79</v>
      </c>
      <c r="X66" s="32">
        <v>431.79</v>
      </c>
      <c r="Y66" s="32">
        <v>431.79</v>
      </c>
      <c r="Z66" s="32">
        <v>431.79</v>
      </c>
      <c r="AA66" s="32">
        <v>431.79</v>
      </c>
      <c r="AB66" s="32">
        <v>431.79</v>
      </c>
      <c r="AC66" s="32">
        <v>431.79</v>
      </c>
      <c r="AD66" s="32">
        <v>431.79</v>
      </c>
      <c r="AE66" s="32">
        <v>431.79</v>
      </c>
      <c r="AF66" s="32">
        <v>431.79</v>
      </c>
      <c r="AG66" s="32">
        <v>431.79</v>
      </c>
      <c r="AH66" s="32">
        <v>431.79</v>
      </c>
      <c r="AI66" s="32">
        <v>431.79</v>
      </c>
      <c r="AJ66" s="32">
        <v>431.79</v>
      </c>
      <c r="AK66" s="32">
        <v>431.79</v>
      </c>
      <c r="AL66" s="32">
        <v>431.79</v>
      </c>
      <c r="AM66" s="32">
        <v>431.79</v>
      </c>
      <c r="AN66" s="32">
        <v>431.79</v>
      </c>
      <c r="AO66" s="32">
        <v>431.79</v>
      </c>
      <c r="AP66" s="32">
        <v>431.79</v>
      </c>
      <c r="AQ66" s="32">
        <v>431.79</v>
      </c>
      <c r="AR66" s="32">
        <v>431.79</v>
      </c>
      <c r="AS66" s="32">
        <v>431.79</v>
      </c>
      <c r="AT66" s="32">
        <v>431.79</v>
      </c>
      <c r="AU66" s="32">
        <v>431.79</v>
      </c>
      <c r="AV66" s="32">
        <v>431.79</v>
      </c>
      <c r="AW66" s="32">
        <v>431.79</v>
      </c>
      <c r="AX66" s="32">
        <v>431.79</v>
      </c>
      <c r="AY66" s="32">
        <v>431.79</v>
      </c>
      <c r="AZ66" s="32">
        <v>431.79</v>
      </c>
      <c r="BA66" s="32">
        <v>431.79</v>
      </c>
      <c r="BB66" s="32">
        <v>431.79</v>
      </c>
      <c r="BC66" s="32">
        <v>431.79</v>
      </c>
      <c r="BD66" s="32">
        <v>431.79</v>
      </c>
      <c r="BE66" s="32">
        <v>431.79</v>
      </c>
      <c r="BF66" s="32">
        <v>431.79</v>
      </c>
      <c r="BG66" s="32">
        <v>431.79</v>
      </c>
      <c r="BH66" s="32">
        <v>431.79</v>
      </c>
      <c r="BI66" s="32">
        <v>431.79</v>
      </c>
      <c r="BJ66" s="32">
        <v>431.79</v>
      </c>
      <c r="BK66" s="32">
        <v>431.79</v>
      </c>
      <c r="BL66" s="32">
        <v>431.79</v>
      </c>
      <c r="BM66" s="32">
        <v>431.79</v>
      </c>
      <c r="BN66" s="32">
        <v>431.79</v>
      </c>
      <c r="BO66" s="32">
        <v>431.79</v>
      </c>
      <c r="BP66" s="32">
        <v>431.79</v>
      </c>
      <c r="BQ66" s="32">
        <v>431.79</v>
      </c>
      <c r="BR66" s="32">
        <v>431.79</v>
      </c>
      <c r="BS66" s="32">
        <v>431.79</v>
      </c>
      <c r="BT66" s="32">
        <v>431.79</v>
      </c>
      <c r="BU66" s="32">
        <v>431.79</v>
      </c>
      <c r="BV66" s="32">
        <v>431.79</v>
      </c>
      <c r="BW66" s="32">
        <v>431.79</v>
      </c>
      <c r="BX66" s="32">
        <v>431.79</v>
      </c>
      <c r="BY66" s="32">
        <v>431.79</v>
      </c>
      <c r="BZ66" s="32">
        <v>431.79</v>
      </c>
      <c r="CA66" s="32">
        <v>431.79</v>
      </c>
      <c r="CB66" s="32">
        <v>431.79</v>
      </c>
      <c r="CC66" s="32">
        <v>431.79</v>
      </c>
      <c r="CD66" s="32">
        <v>431.79</v>
      </c>
      <c r="CE66" s="32">
        <v>431.79</v>
      </c>
      <c r="CF66" s="32">
        <v>431.79</v>
      </c>
      <c r="CG66" s="32">
        <v>431.79</v>
      </c>
      <c r="CH66" s="32">
        <v>431.79</v>
      </c>
      <c r="CI66" s="32">
        <v>431.79</v>
      </c>
      <c r="CJ66" s="32">
        <v>431.79</v>
      </c>
      <c r="CK66" s="32">
        <v>431.79</v>
      </c>
      <c r="CL66" s="32">
        <v>431.79</v>
      </c>
      <c r="CM66" s="32">
        <v>431.79</v>
      </c>
      <c r="CN66" s="32">
        <v>431.79</v>
      </c>
      <c r="CO66" s="32">
        <v>431.79</v>
      </c>
      <c r="CP66" s="32">
        <v>431.79</v>
      </c>
      <c r="CQ66" s="32">
        <v>431.79</v>
      </c>
      <c r="CR66" s="32">
        <v>431.79</v>
      </c>
      <c r="CS66" s="33">
        <v>431.79</v>
      </c>
      <c r="CT66" s="30">
        <f t="shared" si="67"/>
        <v>41451.840000000062</v>
      </c>
      <c r="CU66" s="152"/>
      <c r="CV66" s="244"/>
    </row>
    <row r="67" spans="1:100">
      <c r="A67" s="25" t="s">
        <v>37</v>
      </c>
      <c r="B67" s="31">
        <v>691</v>
      </c>
      <c r="C67" s="32">
        <v>694</v>
      </c>
      <c r="D67" s="32">
        <v>695</v>
      </c>
      <c r="E67" s="32">
        <v>692</v>
      </c>
      <c r="F67" s="32">
        <v>693</v>
      </c>
      <c r="G67" s="32">
        <v>699</v>
      </c>
      <c r="H67" s="32">
        <v>700</v>
      </c>
      <c r="I67" s="32">
        <v>700</v>
      </c>
      <c r="J67" s="32">
        <v>701</v>
      </c>
      <c r="K67" s="32">
        <v>707</v>
      </c>
      <c r="L67" s="32">
        <v>710</v>
      </c>
      <c r="M67" s="32">
        <v>710</v>
      </c>
      <c r="N67" s="32">
        <v>709</v>
      </c>
      <c r="O67" s="32">
        <v>703</v>
      </c>
      <c r="P67" s="32">
        <v>706</v>
      </c>
      <c r="Q67" s="32">
        <v>710</v>
      </c>
      <c r="R67" s="32">
        <v>708</v>
      </c>
      <c r="S67" s="32">
        <v>706</v>
      </c>
      <c r="T67" s="32">
        <v>699</v>
      </c>
      <c r="U67" s="32">
        <v>695</v>
      </c>
      <c r="V67" s="32">
        <v>699</v>
      </c>
      <c r="W67" s="32">
        <v>701</v>
      </c>
      <c r="X67" s="32">
        <v>693</v>
      </c>
      <c r="Y67" s="32">
        <v>687</v>
      </c>
      <c r="Z67" s="32">
        <v>690</v>
      </c>
      <c r="AA67" s="32">
        <v>695</v>
      </c>
      <c r="AB67" s="32">
        <v>698</v>
      </c>
      <c r="AC67" s="32">
        <v>697</v>
      </c>
      <c r="AD67" s="32">
        <v>692</v>
      </c>
      <c r="AE67" s="32">
        <v>691</v>
      </c>
      <c r="AF67" s="32">
        <v>687</v>
      </c>
      <c r="AG67" s="32">
        <v>682</v>
      </c>
      <c r="AH67" s="32">
        <v>681</v>
      </c>
      <c r="AI67" s="32">
        <v>684</v>
      </c>
      <c r="AJ67" s="32">
        <v>685</v>
      </c>
      <c r="AK67" s="32">
        <v>686</v>
      </c>
      <c r="AL67" s="32">
        <v>686</v>
      </c>
      <c r="AM67" s="32">
        <v>692</v>
      </c>
      <c r="AN67" s="32">
        <v>696</v>
      </c>
      <c r="AO67" s="32">
        <v>698</v>
      </c>
      <c r="AP67" s="32">
        <v>699</v>
      </c>
      <c r="AQ67" s="32">
        <v>701</v>
      </c>
      <c r="AR67" s="32">
        <v>703</v>
      </c>
      <c r="AS67" s="32">
        <v>705</v>
      </c>
      <c r="AT67" s="32">
        <v>708</v>
      </c>
      <c r="AU67" s="32">
        <v>713</v>
      </c>
      <c r="AV67" s="32">
        <v>713</v>
      </c>
      <c r="AW67" s="32">
        <v>710</v>
      </c>
      <c r="AX67" s="32">
        <v>709</v>
      </c>
      <c r="AY67" s="32">
        <v>711</v>
      </c>
      <c r="AZ67" s="32">
        <v>714</v>
      </c>
      <c r="BA67" s="32">
        <v>714</v>
      </c>
      <c r="BB67" s="32">
        <v>713</v>
      </c>
      <c r="BC67" s="32">
        <v>714</v>
      </c>
      <c r="BD67" s="32">
        <v>711</v>
      </c>
      <c r="BE67" s="32">
        <v>710</v>
      </c>
      <c r="BF67" s="32">
        <v>712</v>
      </c>
      <c r="BG67" s="32">
        <v>707</v>
      </c>
      <c r="BH67" s="32">
        <v>708</v>
      </c>
      <c r="BI67" s="32">
        <v>713</v>
      </c>
      <c r="BJ67" s="32">
        <v>715</v>
      </c>
      <c r="BK67" s="32">
        <v>715</v>
      </c>
      <c r="BL67" s="32">
        <v>715</v>
      </c>
      <c r="BM67" s="32">
        <v>715</v>
      </c>
      <c r="BN67" s="32">
        <v>718</v>
      </c>
      <c r="BO67" s="32">
        <v>722</v>
      </c>
      <c r="BP67" s="32">
        <v>722</v>
      </c>
      <c r="BQ67" s="32">
        <v>722</v>
      </c>
      <c r="BR67" s="32">
        <v>723</v>
      </c>
      <c r="BS67" s="32">
        <v>724</v>
      </c>
      <c r="BT67" s="32">
        <v>724</v>
      </c>
      <c r="BU67" s="32">
        <v>721</v>
      </c>
      <c r="BV67" s="32">
        <v>720</v>
      </c>
      <c r="BW67" s="32">
        <v>720</v>
      </c>
      <c r="BX67" s="32">
        <v>720</v>
      </c>
      <c r="BY67" s="32">
        <v>724</v>
      </c>
      <c r="BZ67" s="32">
        <v>729</v>
      </c>
      <c r="CA67" s="32">
        <v>735</v>
      </c>
      <c r="CB67" s="32">
        <v>734</v>
      </c>
      <c r="CC67" s="32">
        <v>730</v>
      </c>
      <c r="CD67" s="32">
        <v>736</v>
      </c>
      <c r="CE67" s="32">
        <v>737</v>
      </c>
      <c r="CF67" s="32">
        <v>737</v>
      </c>
      <c r="CG67" s="32">
        <v>738</v>
      </c>
      <c r="CH67" s="32">
        <v>742</v>
      </c>
      <c r="CI67" s="32">
        <v>742</v>
      </c>
      <c r="CJ67" s="32">
        <v>734</v>
      </c>
      <c r="CK67" s="32">
        <v>738</v>
      </c>
      <c r="CL67" s="32">
        <v>740</v>
      </c>
      <c r="CM67" s="32">
        <v>740</v>
      </c>
      <c r="CN67" s="32">
        <v>740</v>
      </c>
      <c r="CO67" s="32">
        <v>744</v>
      </c>
      <c r="CP67" s="32">
        <v>741</v>
      </c>
      <c r="CQ67" s="32">
        <v>741</v>
      </c>
      <c r="CR67" s="32">
        <v>740</v>
      </c>
      <c r="CS67" s="33">
        <v>738</v>
      </c>
      <c r="CT67" s="30">
        <f t="shared" si="67"/>
        <v>68312</v>
      </c>
      <c r="CU67" s="152"/>
      <c r="CV67" s="244"/>
    </row>
    <row r="68" spans="1:100" ht="15.75" thickBot="1">
      <c r="A68" s="171" t="s">
        <v>38</v>
      </c>
      <c r="B68" s="116">
        <v>39.299999999999997</v>
      </c>
      <c r="C68" s="117">
        <v>39.299999999999997</v>
      </c>
      <c r="D68" s="117">
        <v>39.299999999999997</v>
      </c>
      <c r="E68" s="117">
        <v>39.299999999999997</v>
      </c>
      <c r="F68" s="117">
        <v>39.299999999999997</v>
      </c>
      <c r="G68" s="117">
        <v>39.299999999999997</v>
      </c>
      <c r="H68" s="117">
        <v>39.299999999999997</v>
      </c>
      <c r="I68" s="117">
        <v>39.299999999999997</v>
      </c>
      <c r="J68" s="117">
        <v>39.299999999999997</v>
      </c>
      <c r="K68" s="117">
        <v>39.299999999999997</v>
      </c>
      <c r="L68" s="117">
        <v>39.299999999999997</v>
      </c>
      <c r="M68" s="117">
        <v>39.299999999999997</v>
      </c>
      <c r="N68" s="117">
        <v>39.299999999999997</v>
      </c>
      <c r="O68" s="117">
        <v>39.299999999999997</v>
      </c>
      <c r="P68" s="117">
        <v>39.299999999999997</v>
      </c>
      <c r="Q68" s="117">
        <v>39.299999999999997</v>
      </c>
      <c r="R68" s="117">
        <v>39.299999999999997</v>
      </c>
      <c r="S68" s="117">
        <v>39.299999999999997</v>
      </c>
      <c r="T68" s="117">
        <v>39.299999999999997</v>
      </c>
      <c r="U68" s="117">
        <v>39.299999999999997</v>
      </c>
      <c r="V68" s="117">
        <v>39.299999999999997</v>
      </c>
      <c r="W68" s="117">
        <v>39.299999999999997</v>
      </c>
      <c r="X68" s="117">
        <v>39.299999999999997</v>
      </c>
      <c r="Y68" s="117">
        <v>39.299999999999997</v>
      </c>
      <c r="Z68" s="117">
        <v>39.299999999999997</v>
      </c>
      <c r="AA68" s="117">
        <v>39.299999999999997</v>
      </c>
      <c r="AB68" s="117">
        <v>39.299999999999997</v>
      </c>
      <c r="AC68" s="117">
        <v>39.299999999999997</v>
      </c>
      <c r="AD68" s="117">
        <v>39.299999999999997</v>
      </c>
      <c r="AE68" s="117">
        <v>39.299999999999997</v>
      </c>
      <c r="AF68" s="117">
        <v>39.299999999999997</v>
      </c>
      <c r="AG68" s="117">
        <v>39.299999999999997</v>
      </c>
      <c r="AH68" s="117">
        <v>39.299999999999997</v>
      </c>
      <c r="AI68" s="117">
        <v>39.299999999999997</v>
      </c>
      <c r="AJ68" s="117">
        <v>39.299999999999997</v>
      </c>
      <c r="AK68" s="117">
        <v>39.299999999999997</v>
      </c>
      <c r="AL68" s="117">
        <v>39.299999999999997</v>
      </c>
      <c r="AM68" s="117">
        <v>39.299999999999997</v>
      </c>
      <c r="AN68" s="117">
        <v>39.299999999999997</v>
      </c>
      <c r="AO68" s="117">
        <v>39.299999999999997</v>
      </c>
      <c r="AP68" s="117">
        <v>39.299999999999997</v>
      </c>
      <c r="AQ68" s="117">
        <v>39.299999999999997</v>
      </c>
      <c r="AR68" s="117">
        <v>39.299999999999997</v>
      </c>
      <c r="AS68" s="117">
        <v>39.299999999999997</v>
      </c>
      <c r="AT68" s="117">
        <v>39.299999999999997</v>
      </c>
      <c r="AU68" s="117">
        <v>39.299999999999997</v>
      </c>
      <c r="AV68" s="117">
        <v>39.299999999999997</v>
      </c>
      <c r="AW68" s="117">
        <v>39.299999999999997</v>
      </c>
      <c r="AX68" s="117">
        <v>39.299999999999997</v>
      </c>
      <c r="AY68" s="117">
        <v>39.299999999999997</v>
      </c>
      <c r="AZ68" s="117">
        <v>39.299999999999997</v>
      </c>
      <c r="BA68" s="117">
        <v>39.299999999999997</v>
      </c>
      <c r="BB68" s="117">
        <v>39.299999999999997</v>
      </c>
      <c r="BC68" s="117">
        <v>39.299999999999997</v>
      </c>
      <c r="BD68" s="117">
        <v>39.299999999999997</v>
      </c>
      <c r="BE68" s="117">
        <v>39.299999999999997</v>
      </c>
      <c r="BF68" s="117">
        <v>39.299999999999997</v>
      </c>
      <c r="BG68" s="117">
        <v>39.299999999999997</v>
      </c>
      <c r="BH68" s="117">
        <v>39.299999999999997</v>
      </c>
      <c r="BI68" s="117">
        <v>39.299999999999997</v>
      </c>
      <c r="BJ68" s="117">
        <v>39.299999999999997</v>
      </c>
      <c r="BK68" s="117">
        <v>39.299999999999997</v>
      </c>
      <c r="BL68" s="117">
        <v>39.299999999999997</v>
      </c>
      <c r="BM68" s="117">
        <v>39.299999999999997</v>
      </c>
      <c r="BN68" s="117">
        <v>39.299999999999997</v>
      </c>
      <c r="BO68" s="117">
        <v>39.299999999999997</v>
      </c>
      <c r="BP68" s="117">
        <v>39.299999999999997</v>
      </c>
      <c r="BQ68" s="117">
        <v>39.299999999999997</v>
      </c>
      <c r="BR68" s="117">
        <v>39.299999999999997</v>
      </c>
      <c r="BS68" s="117">
        <v>39.299999999999997</v>
      </c>
      <c r="BT68" s="117">
        <v>39.299999999999997</v>
      </c>
      <c r="BU68" s="117">
        <v>39.299999999999997</v>
      </c>
      <c r="BV68" s="117">
        <v>39.299999999999997</v>
      </c>
      <c r="BW68" s="117">
        <v>39.299999999999997</v>
      </c>
      <c r="BX68" s="117">
        <v>39.299999999999997</v>
      </c>
      <c r="BY68" s="117">
        <v>39.299999999999997</v>
      </c>
      <c r="BZ68" s="117">
        <v>39.299999999999997</v>
      </c>
      <c r="CA68" s="117">
        <v>39.299999999999997</v>
      </c>
      <c r="CB68" s="117">
        <v>39.299999999999997</v>
      </c>
      <c r="CC68" s="117">
        <v>39.299999999999997</v>
      </c>
      <c r="CD68" s="117">
        <v>39.299999999999997</v>
      </c>
      <c r="CE68" s="117">
        <v>39.299999999999997</v>
      </c>
      <c r="CF68" s="117">
        <v>39.299999999999997</v>
      </c>
      <c r="CG68" s="117">
        <v>39.299999999999997</v>
      </c>
      <c r="CH68" s="117">
        <v>39.299999999999997</v>
      </c>
      <c r="CI68" s="117">
        <v>39.299999999999997</v>
      </c>
      <c r="CJ68" s="117">
        <v>39.299999999999997</v>
      </c>
      <c r="CK68" s="117">
        <v>39.299999999999997</v>
      </c>
      <c r="CL68" s="117">
        <v>39.299999999999997</v>
      </c>
      <c r="CM68" s="117">
        <v>39.299999999999997</v>
      </c>
      <c r="CN68" s="117">
        <v>39.299999999999997</v>
      </c>
      <c r="CO68" s="117">
        <v>39.299999999999997</v>
      </c>
      <c r="CP68" s="117">
        <v>39.299999999999997</v>
      </c>
      <c r="CQ68" s="117">
        <v>39.299999999999997</v>
      </c>
      <c r="CR68" s="117">
        <v>39.299999999999997</v>
      </c>
      <c r="CS68" s="118">
        <v>39.299999999999997</v>
      </c>
      <c r="CT68" s="115">
        <f t="shared" si="67"/>
        <v>3772.8000000000061</v>
      </c>
      <c r="CU68" s="152"/>
      <c r="CV68" s="244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2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2"/>
    </row>
    <row r="71" spans="1:100" ht="15.75" thickBot="1">
      <c r="A71" s="110" t="s">
        <v>65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2"/>
    </row>
    <row r="72" spans="1:100" ht="15.75" thickBot="1">
      <c r="A72" s="11" t="s">
        <v>26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15" t="s">
        <v>27</v>
      </c>
      <c r="CU72" s="150"/>
    </row>
    <row r="73" spans="1:100">
      <c r="A73" s="26" t="s">
        <v>32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0</v>
      </c>
      <c r="AM73" s="121">
        <v>0</v>
      </c>
      <c r="AN73" s="121">
        <v>0</v>
      </c>
      <c r="AO73" s="121">
        <v>0</v>
      </c>
      <c r="AP73" s="121">
        <v>0</v>
      </c>
      <c r="AQ73" s="121">
        <v>0</v>
      </c>
      <c r="AR73" s="121">
        <v>0</v>
      </c>
      <c r="AS73" s="121">
        <v>0</v>
      </c>
      <c r="AT73" s="121">
        <v>0</v>
      </c>
      <c r="AU73" s="121">
        <v>0</v>
      </c>
      <c r="AV73" s="121">
        <v>0</v>
      </c>
      <c r="AW73" s="121">
        <v>0</v>
      </c>
      <c r="AX73" s="121">
        <v>0</v>
      </c>
      <c r="AY73" s="121">
        <v>0</v>
      </c>
      <c r="AZ73" s="121">
        <v>0</v>
      </c>
      <c r="BA73" s="121">
        <v>0</v>
      </c>
      <c r="BB73" s="121">
        <v>0</v>
      </c>
      <c r="BC73" s="121">
        <v>0</v>
      </c>
      <c r="BD73" s="121">
        <v>0</v>
      </c>
      <c r="BE73" s="121">
        <v>0</v>
      </c>
      <c r="BF73" s="121">
        <v>0</v>
      </c>
      <c r="BG73" s="121">
        <v>0</v>
      </c>
      <c r="BH73" s="121">
        <v>0</v>
      </c>
      <c r="BI73" s="121">
        <v>0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122">
        <v>0</v>
      </c>
      <c r="CT73" s="30">
        <f>SUM(B73:CS73)</f>
        <v>0</v>
      </c>
      <c r="CU73" s="152"/>
    </row>
    <row r="74" spans="1:100">
      <c r="A74" s="30" t="s">
        <v>33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93">
        <v>0</v>
      </c>
      <c r="CT74" s="30">
        <f t="shared" ref="CT74:CT79" si="68">SUM(B74:CS74)</f>
        <v>0</v>
      </c>
      <c r="CU74" s="152"/>
    </row>
    <row r="75" spans="1:100">
      <c r="A75" s="30" t="s">
        <v>34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93">
        <v>0</v>
      </c>
      <c r="CT75" s="30">
        <f t="shared" si="68"/>
        <v>0</v>
      </c>
      <c r="CU75" s="152"/>
    </row>
    <row r="76" spans="1:100">
      <c r="A76" s="30" t="s">
        <v>35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0</v>
      </c>
      <c r="AS76" s="1">
        <v>0</v>
      </c>
      <c r="AT76" s="1">
        <v>0</v>
      </c>
      <c r="AU76" s="1">
        <v>0</v>
      </c>
      <c r="AV76" s="1">
        <v>0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93">
        <v>0</v>
      </c>
      <c r="CT76" s="30">
        <f t="shared" si="68"/>
        <v>0</v>
      </c>
      <c r="CU76" s="152"/>
    </row>
    <row r="77" spans="1:100">
      <c r="A77" s="30" t="s">
        <v>36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93">
        <v>0</v>
      </c>
      <c r="CT77" s="30">
        <f t="shared" si="68"/>
        <v>0</v>
      </c>
      <c r="CU77" s="152"/>
    </row>
    <row r="78" spans="1:100">
      <c r="A78" s="30" t="s">
        <v>37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93">
        <v>0</v>
      </c>
      <c r="CT78" s="30">
        <f t="shared" si="68"/>
        <v>0</v>
      </c>
      <c r="CU78" s="152"/>
    </row>
    <row r="79" spans="1:100" ht="15.75" thickBot="1">
      <c r="A79" s="115" t="s">
        <v>38</v>
      </c>
      <c r="B79" s="123">
        <v>0</v>
      </c>
      <c r="C79" s="124">
        <v>0</v>
      </c>
      <c r="D79" s="124">
        <v>0</v>
      </c>
      <c r="E79" s="124">
        <v>0</v>
      </c>
      <c r="F79" s="124">
        <v>0</v>
      </c>
      <c r="G79" s="124">
        <v>0</v>
      </c>
      <c r="H79" s="124">
        <v>0</v>
      </c>
      <c r="I79" s="124">
        <v>0</v>
      </c>
      <c r="J79" s="124">
        <v>0</v>
      </c>
      <c r="K79" s="124">
        <v>0</v>
      </c>
      <c r="L79" s="124">
        <v>0</v>
      </c>
      <c r="M79" s="124">
        <v>0</v>
      </c>
      <c r="N79" s="124">
        <v>0</v>
      </c>
      <c r="O79" s="124">
        <v>0</v>
      </c>
      <c r="P79" s="124">
        <v>0</v>
      </c>
      <c r="Q79" s="124">
        <v>0</v>
      </c>
      <c r="R79" s="124">
        <v>0</v>
      </c>
      <c r="S79" s="124">
        <v>0</v>
      </c>
      <c r="T79" s="124">
        <v>0</v>
      </c>
      <c r="U79" s="124">
        <v>0</v>
      </c>
      <c r="V79" s="124">
        <v>0</v>
      </c>
      <c r="W79" s="124">
        <v>0</v>
      </c>
      <c r="X79" s="124">
        <v>0</v>
      </c>
      <c r="Y79" s="124">
        <v>0</v>
      </c>
      <c r="Z79" s="124">
        <v>0</v>
      </c>
      <c r="AA79" s="124">
        <v>0</v>
      </c>
      <c r="AB79" s="124">
        <v>0</v>
      </c>
      <c r="AC79" s="124">
        <v>0</v>
      </c>
      <c r="AD79" s="124">
        <v>0</v>
      </c>
      <c r="AE79" s="124">
        <v>0</v>
      </c>
      <c r="AF79" s="124">
        <v>0</v>
      </c>
      <c r="AG79" s="124">
        <v>0</v>
      </c>
      <c r="AH79" s="124">
        <v>0</v>
      </c>
      <c r="AI79" s="124">
        <v>0</v>
      </c>
      <c r="AJ79" s="124">
        <v>0</v>
      </c>
      <c r="AK79" s="124">
        <v>0</v>
      </c>
      <c r="AL79" s="124">
        <v>0</v>
      </c>
      <c r="AM79" s="124">
        <v>0</v>
      </c>
      <c r="AN79" s="124">
        <v>0</v>
      </c>
      <c r="AO79" s="124">
        <v>0</v>
      </c>
      <c r="AP79" s="124">
        <v>0</v>
      </c>
      <c r="AQ79" s="124">
        <v>0</v>
      </c>
      <c r="AR79" s="124">
        <v>0</v>
      </c>
      <c r="AS79" s="124">
        <v>0</v>
      </c>
      <c r="AT79" s="124">
        <v>0</v>
      </c>
      <c r="AU79" s="124">
        <v>0</v>
      </c>
      <c r="AV79" s="124">
        <v>0</v>
      </c>
      <c r="AW79" s="124">
        <v>0</v>
      </c>
      <c r="AX79" s="124">
        <v>0</v>
      </c>
      <c r="AY79" s="124">
        <v>0</v>
      </c>
      <c r="AZ79" s="124">
        <v>0</v>
      </c>
      <c r="BA79" s="124">
        <v>0</v>
      </c>
      <c r="BB79" s="124">
        <v>0</v>
      </c>
      <c r="BC79" s="124">
        <v>0</v>
      </c>
      <c r="BD79" s="124">
        <v>0</v>
      </c>
      <c r="BE79" s="124">
        <v>0</v>
      </c>
      <c r="BF79" s="124">
        <v>0</v>
      </c>
      <c r="BG79" s="124">
        <v>0</v>
      </c>
      <c r="BH79" s="124">
        <v>0</v>
      </c>
      <c r="BI79" s="124">
        <v>0</v>
      </c>
      <c r="BJ79" s="124">
        <v>0</v>
      </c>
      <c r="BK79" s="124">
        <v>0</v>
      </c>
      <c r="BL79" s="124">
        <v>0</v>
      </c>
      <c r="BM79" s="124">
        <v>0</v>
      </c>
      <c r="BN79" s="124">
        <v>0</v>
      </c>
      <c r="BO79" s="124">
        <v>0</v>
      </c>
      <c r="BP79" s="124">
        <v>0</v>
      </c>
      <c r="BQ79" s="124">
        <v>0</v>
      </c>
      <c r="BR79" s="124">
        <v>0</v>
      </c>
      <c r="BS79" s="124">
        <v>0</v>
      </c>
      <c r="BT79" s="124">
        <v>0</v>
      </c>
      <c r="BU79" s="124">
        <v>0</v>
      </c>
      <c r="BV79" s="124">
        <v>0</v>
      </c>
      <c r="BW79" s="124">
        <v>0</v>
      </c>
      <c r="BX79" s="124">
        <v>0</v>
      </c>
      <c r="BY79" s="124">
        <v>0</v>
      </c>
      <c r="BZ79" s="124">
        <v>0</v>
      </c>
      <c r="CA79" s="124">
        <v>0</v>
      </c>
      <c r="CB79" s="124">
        <v>0</v>
      </c>
      <c r="CC79" s="124">
        <v>0</v>
      </c>
      <c r="CD79" s="124">
        <v>0</v>
      </c>
      <c r="CE79" s="124">
        <v>0</v>
      </c>
      <c r="CF79" s="124">
        <v>0</v>
      </c>
      <c r="CG79" s="124">
        <v>0</v>
      </c>
      <c r="CH79" s="124">
        <v>0</v>
      </c>
      <c r="CI79" s="124">
        <v>0</v>
      </c>
      <c r="CJ79" s="124">
        <v>0</v>
      </c>
      <c r="CK79" s="124">
        <v>0</v>
      </c>
      <c r="CL79" s="124">
        <v>0</v>
      </c>
      <c r="CM79" s="124">
        <v>0</v>
      </c>
      <c r="CN79" s="124">
        <v>0</v>
      </c>
      <c r="CO79" s="124">
        <v>0</v>
      </c>
      <c r="CP79" s="124">
        <v>0</v>
      </c>
      <c r="CQ79" s="124">
        <v>0</v>
      </c>
      <c r="CR79" s="124">
        <v>0</v>
      </c>
      <c r="CS79" s="125">
        <v>0</v>
      </c>
      <c r="CT79" s="30">
        <f t="shared" si="68"/>
        <v>0</v>
      </c>
      <c r="CU79" s="152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249"/>
      <c r="CU80" s="152"/>
    </row>
    <row r="81" spans="1:102" s="137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2"/>
      <c r="CV81" s="5"/>
      <c r="CX81" s="151"/>
    </row>
    <row r="82" spans="1:102" ht="15.75" thickBot="1">
      <c r="A82" s="126" t="s">
        <v>9</v>
      </c>
      <c r="B82" s="127"/>
      <c r="C82" s="127"/>
      <c r="D82" s="127"/>
      <c r="E82" s="127"/>
      <c r="F82" s="127"/>
      <c r="G82" s="127"/>
      <c r="H82" s="127"/>
      <c r="I82" s="127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0"/>
      <c r="CV82" s="158"/>
      <c r="CX82" s="234"/>
    </row>
    <row r="83" spans="1:102" ht="15.75" thickBot="1">
      <c r="A83" s="67" t="s">
        <v>52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27</v>
      </c>
      <c r="CU83" s="150"/>
      <c r="CX83" s="234"/>
    </row>
    <row r="84" spans="1:102">
      <c r="A84" s="204" t="s">
        <v>53</v>
      </c>
      <c r="B84" s="210">
        <f>SUM(B85:B87)</f>
        <v>0.1</v>
      </c>
      <c r="C84" s="211">
        <f t="shared" ref="C84:BN84" si="69">SUM(C85:C87)</f>
        <v>0.1</v>
      </c>
      <c r="D84" s="211">
        <f t="shared" si="69"/>
        <v>0.1</v>
      </c>
      <c r="E84" s="211">
        <f t="shared" si="69"/>
        <v>0.1</v>
      </c>
      <c r="F84" s="211">
        <f t="shared" si="69"/>
        <v>0.1</v>
      </c>
      <c r="G84" s="211">
        <f t="shared" si="69"/>
        <v>0.1</v>
      </c>
      <c r="H84" s="211">
        <f t="shared" si="69"/>
        <v>0.1</v>
      </c>
      <c r="I84" s="211">
        <f t="shared" si="69"/>
        <v>0.1</v>
      </c>
      <c r="J84" s="211">
        <f t="shared" si="69"/>
        <v>0.1</v>
      </c>
      <c r="K84" s="211">
        <f t="shared" si="69"/>
        <v>0.1</v>
      </c>
      <c r="L84" s="211">
        <f t="shared" si="69"/>
        <v>0.1</v>
      </c>
      <c r="M84" s="211">
        <f t="shared" si="69"/>
        <v>0.1</v>
      </c>
      <c r="N84" s="211">
        <f t="shared" si="69"/>
        <v>0.1</v>
      </c>
      <c r="O84" s="211">
        <f t="shared" si="69"/>
        <v>0.1</v>
      </c>
      <c r="P84" s="211">
        <f t="shared" si="69"/>
        <v>0.1</v>
      </c>
      <c r="Q84" s="211">
        <f t="shared" si="69"/>
        <v>0.1</v>
      </c>
      <c r="R84" s="211">
        <f t="shared" si="69"/>
        <v>0.1</v>
      </c>
      <c r="S84" s="211">
        <f t="shared" si="69"/>
        <v>0.1</v>
      </c>
      <c r="T84" s="211">
        <f t="shared" si="69"/>
        <v>0.1</v>
      </c>
      <c r="U84" s="211">
        <f t="shared" si="69"/>
        <v>0.1</v>
      </c>
      <c r="V84" s="211">
        <f t="shared" si="69"/>
        <v>0.1</v>
      </c>
      <c r="W84" s="211">
        <f t="shared" si="69"/>
        <v>0.1</v>
      </c>
      <c r="X84" s="211">
        <f t="shared" si="69"/>
        <v>0.1</v>
      </c>
      <c r="Y84" s="211">
        <f t="shared" si="69"/>
        <v>0.1</v>
      </c>
      <c r="Z84" s="211">
        <f t="shared" si="69"/>
        <v>0.1</v>
      </c>
      <c r="AA84" s="211">
        <f t="shared" si="69"/>
        <v>0.1</v>
      </c>
      <c r="AB84" s="211">
        <f t="shared" si="69"/>
        <v>0.1</v>
      </c>
      <c r="AC84" s="211">
        <f t="shared" si="69"/>
        <v>0.1</v>
      </c>
      <c r="AD84" s="211">
        <f t="shared" si="69"/>
        <v>0.1</v>
      </c>
      <c r="AE84" s="211">
        <f t="shared" si="69"/>
        <v>0.1</v>
      </c>
      <c r="AF84" s="211">
        <f t="shared" si="69"/>
        <v>94.66</v>
      </c>
      <c r="AG84" s="211">
        <f t="shared" si="69"/>
        <v>118.5</v>
      </c>
      <c r="AH84" s="211">
        <f t="shared" si="69"/>
        <v>136.89999999999998</v>
      </c>
      <c r="AI84" s="211">
        <f t="shared" si="69"/>
        <v>137.39999999999998</v>
      </c>
      <c r="AJ84" s="211">
        <f t="shared" si="69"/>
        <v>156.89999999999998</v>
      </c>
      <c r="AK84" s="211">
        <f t="shared" si="69"/>
        <v>137.19999999999999</v>
      </c>
      <c r="AL84" s="211">
        <f t="shared" si="69"/>
        <v>137.19999999999999</v>
      </c>
      <c r="AM84" s="211">
        <f t="shared" si="69"/>
        <v>175.2</v>
      </c>
      <c r="AN84" s="211">
        <f t="shared" si="69"/>
        <v>190.03999999999996</v>
      </c>
      <c r="AO84" s="211">
        <f t="shared" si="69"/>
        <v>193.3</v>
      </c>
      <c r="AP84" s="211">
        <f t="shared" si="69"/>
        <v>98.799999999999983</v>
      </c>
      <c r="AQ84" s="211">
        <f t="shared" si="69"/>
        <v>71</v>
      </c>
      <c r="AR84" s="211">
        <f t="shared" si="69"/>
        <v>71.599999999999994</v>
      </c>
      <c r="AS84" s="211">
        <f t="shared" si="69"/>
        <v>95.800000000000011</v>
      </c>
      <c r="AT84" s="211">
        <f t="shared" si="69"/>
        <v>120.80000000000001</v>
      </c>
      <c r="AU84" s="211">
        <f t="shared" si="69"/>
        <v>120.7</v>
      </c>
      <c r="AV84" s="211">
        <f t="shared" si="69"/>
        <v>144.19999999999999</v>
      </c>
      <c r="AW84" s="211">
        <f t="shared" si="69"/>
        <v>131.31</v>
      </c>
      <c r="AX84" s="211">
        <f t="shared" si="69"/>
        <v>145.19999999999999</v>
      </c>
      <c r="AY84" s="211">
        <f t="shared" si="69"/>
        <v>129.69999999999999</v>
      </c>
      <c r="AZ84" s="211">
        <f t="shared" si="69"/>
        <v>120.7</v>
      </c>
      <c r="BA84" s="211">
        <f t="shared" si="69"/>
        <v>121</v>
      </c>
      <c r="BB84" s="211">
        <f t="shared" si="69"/>
        <v>185.39999999999998</v>
      </c>
      <c r="BC84" s="211">
        <f t="shared" si="69"/>
        <v>185.2</v>
      </c>
      <c r="BD84" s="211">
        <f t="shared" si="69"/>
        <v>147.19999999999999</v>
      </c>
      <c r="BE84" s="211">
        <f t="shared" si="69"/>
        <v>145.80000000000001</v>
      </c>
      <c r="BF84" s="211">
        <f t="shared" si="69"/>
        <v>123.4</v>
      </c>
      <c r="BG84" s="211">
        <f t="shared" si="69"/>
        <v>167.20000000000002</v>
      </c>
      <c r="BH84" s="211">
        <f t="shared" si="69"/>
        <v>122.5</v>
      </c>
      <c r="BI84" s="211">
        <f t="shared" si="69"/>
        <v>117.10000000000001</v>
      </c>
      <c r="BJ84" s="211">
        <f t="shared" si="69"/>
        <v>119.10000000000001</v>
      </c>
      <c r="BK84" s="211">
        <f t="shared" si="69"/>
        <v>96.4</v>
      </c>
      <c r="BL84" s="211">
        <f t="shared" si="69"/>
        <v>32.6</v>
      </c>
      <c r="BM84" s="211">
        <f t="shared" si="69"/>
        <v>7.9</v>
      </c>
      <c r="BN84" s="211">
        <f t="shared" si="69"/>
        <v>4.6999999999999993</v>
      </c>
      <c r="BO84" s="211">
        <f t="shared" ref="BO84:CS84" si="70">SUM(BO85:BO87)</f>
        <v>4.6999999999999993</v>
      </c>
      <c r="BP84" s="211">
        <f t="shared" si="70"/>
        <v>4.6999999999999993</v>
      </c>
      <c r="BQ84" s="211">
        <f t="shared" si="70"/>
        <v>4.6999999999999993</v>
      </c>
      <c r="BR84" s="211">
        <f t="shared" si="70"/>
        <v>4.6999999999999993</v>
      </c>
      <c r="BS84" s="211">
        <f t="shared" si="70"/>
        <v>4.6999999999999993</v>
      </c>
      <c r="BT84" s="211">
        <f t="shared" si="70"/>
        <v>4.6999999999999993</v>
      </c>
      <c r="BU84" s="211">
        <f t="shared" si="70"/>
        <v>4.6999999999999993</v>
      </c>
      <c r="BV84" s="211">
        <f t="shared" si="70"/>
        <v>0.1</v>
      </c>
      <c r="BW84" s="211">
        <f t="shared" si="70"/>
        <v>0.1</v>
      </c>
      <c r="BX84" s="211">
        <f t="shared" si="70"/>
        <v>0.1</v>
      </c>
      <c r="BY84" s="211">
        <f t="shared" si="70"/>
        <v>0.1</v>
      </c>
      <c r="BZ84" s="211">
        <f t="shared" si="70"/>
        <v>0.1</v>
      </c>
      <c r="CA84" s="211">
        <f t="shared" si="70"/>
        <v>0.1</v>
      </c>
      <c r="CB84" s="211">
        <f t="shared" si="70"/>
        <v>0.1</v>
      </c>
      <c r="CC84" s="211">
        <f t="shared" si="70"/>
        <v>0.1</v>
      </c>
      <c r="CD84" s="211">
        <f t="shared" si="70"/>
        <v>0.1</v>
      </c>
      <c r="CE84" s="211">
        <f t="shared" si="70"/>
        <v>0.1</v>
      </c>
      <c r="CF84" s="211">
        <f t="shared" si="70"/>
        <v>0.1</v>
      </c>
      <c r="CG84" s="211">
        <f t="shared" si="70"/>
        <v>0.1</v>
      </c>
      <c r="CH84" s="211">
        <f t="shared" si="70"/>
        <v>0.1</v>
      </c>
      <c r="CI84" s="211">
        <f t="shared" si="70"/>
        <v>0.1</v>
      </c>
      <c r="CJ84" s="211">
        <f t="shared" si="70"/>
        <v>0.1</v>
      </c>
      <c r="CK84" s="211">
        <f>SUM(CK85:CK87)</f>
        <v>0.1</v>
      </c>
      <c r="CL84" s="211">
        <f t="shared" si="70"/>
        <v>0.1</v>
      </c>
      <c r="CM84" s="211">
        <f t="shared" si="70"/>
        <v>0.1</v>
      </c>
      <c r="CN84" s="211">
        <f t="shared" si="70"/>
        <v>0.1</v>
      </c>
      <c r="CO84" s="211">
        <f t="shared" si="70"/>
        <v>0.1</v>
      </c>
      <c r="CP84" s="211">
        <f t="shared" si="70"/>
        <v>0.1</v>
      </c>
      <c r="CQ84" s="211">
        <f t="shared" si="70"/>
        <v>0.1</v>
      </c>
      <c r="CR84" s="211">
        <f t="shared" si="70"/>
        <v>0.1</v>
      </c>
      <c r="CS84" s="212">
        <f t="shared" si="70"/>
        <v>0.1</v>
      </c>
      <c r="CT84" s="208">
        <f>SUM(B84:CS84)</f>
        <v>4340.9100000000053</v>
      </c>
      <c r="CU84" s="150"/>
      <c r="CW84" s="264">
        <f>CU84*(24)/(96*1000)</f>
        <v>0</v>
      </c>
    </row>
    <row r="85" spans="1:102">
      <c r="A85" s="25" t="s">
        <v>54</v>
      </c>
      <c r="B85" s="45">
        <v>0.1</v>
      </c>
      <c r="C85" s="1">
        <v>0.1</v>
      </c>
      <c r="D85" s="1">
        <v>0.1</v>
      </c>
      <c r="E85" s="1">
        <v>0.1</v>
      </c>
      <c r="F85" s="1">
        <v>0.1</v>
      </c>
      <c r="G85" s="1">
        <v>0.1</v>
      </c>
      <c r="H85" s="1">
        <v>0.1</v>
      </c>
      <c r="I85" s="1">
        <v>0.1</v>
      </c>
      <c r="J85" s="1">
        <v>0.1</v>
      </c>
      <c r="K85" s="1">
        <v>0.1</v>
      </c>
      <c r="L85" s="1">
        <v>0.1</v>
      </c>
      <c r="M85" s="1">
        <v>0.1</v>
      </c>
      <c r="N85" s="1">
        <v>0.1</v>
      </c>
      <c r="O85" s="1">
        <v>0.1</v>
      </c>
      <c r="P85" s="1">
        <v>0.1</v>
      </c>
      <c r="Q85" s="1">
        <v>0.1</v>
      </c>
      <c r="R85" s="1">
        <v>0.1</v>
      </c>
      <c r="S85" s="1">
        <v>0.1</v>
      </c>
      <c r="T85" s="1">
        <v>0.1</v>
      </c>
      <c r="U85" s="1">
        <v>0.1</v>
      </c>
      <c r="V85" s="1">
        <v>0.1</v>
      </c>
      <c r="W85" s="1">
        <v>0.1</v>
      </c>
      <c r="X85" s="1">
        <v>0.1</v>
      </c>
      <c r="Y85" s="1">
        <v>0.1</v>
      </c>
      <c r="Z85" s="1">
        <v>0.1</v>
      </c>
      <c r="AA85" s="1">
        <v>0.1</v>
      </c>
      <c r="AB85" s="1">
        <v>0.1</v>
      </c>
      <c r="AC85" s="1">
        <v>0.1</v>
      </c>
      <c r="AD85" s="1">
        <v>0.1</v>
      </c>
      <c r="AE85" s="1">
        <v>0.1</v>
      </c>
      <c r="AF85" s="1">
        <v>94.66</v>
      </c>
      <c r="AG85" s="1">
        <v>118.5</v>
      </c>
      <c r="AH85" s="1">
        <v>136.89999999999998</v>
      </c>
      <c r="AI85" s="1">
        <v>137.39999999999998</v>
      </c>
      <c r="AJ85" s="1">
        <v>136.89999999999998</v>
      </c>
      <c r="AK85" s="1">
        <v>137.19999999999999</v>
      </c>
      <c r="AL85" s="1">
        <v>137.19999999999999</v>
      </c>
      <c r="AM85" s="1">
        <v>137.19999999999999</v>
      </c>
      <c r="AN85" s="1">
        <v>139.33999999999997</v>
      </c>
      <c r="AO85" s="1">
        <v>142.6</v>
      </c>
      <c r="AP85" s="1">
        <v>71.399999999999991</v>
      </c>
      <c r="AQ85" s="1">
        <v>71</v>
      </c>
      <c r="AR85" s="1">
        <v>71.599999999999994</v>
      </c>
      <c r="AS85" s="1">
        <v>95.800000000000011</v>
      </c>
      <c r="AT85" s="1">
        <v>120.80000000000001</v>
      </c>
      <c r="AU85" s="1">
        <v>120.7</v>
      </c>
      <c r="AV85" s="1">
        <v>144.19999999999999</v>
      </c>
      <c r="AW85" s="1">
        <v>131.31</v>
      </c>
      <c r="AX85" s="1">
        <v>145.19999999999999</v>
      </c>
      <c r="AY85" s="1">
        <v>129.69999999999999</v>
      </c>
      <c r="AZ85" s="1">
        <v>120.7</v>
      </c>
      <c r="BA85" s="1">
        <v>121</v>
      </c>
      <c r="BB85" s="1">
        <v>147.39999999999998</v>
      </c>
      <c r="BC85" s="1">
        <v>147.19999999999999</v>
      </c>
      <c r="BD85" s="1">
        <v>147.19999999999999</v>
      </c>
      <c r="BE85" s="1">
        <v>145.80000000000001</v>
      </c>
      <c r="BF85" s="1">
        <v>120.4</v>
      </c>
      <c r="BG85" s="1">
        <v>120.30000000000001</v>
      </c>
      <c r="BH85" s="1">
        <v>119.5</v>
      </c>
      <c r="BI85" s="1">
        <v>117.10000000000001</v>
      </c>
      <c r="BJ85" s="1">
        <v>119.10000000000001</v>
      </c>
      <c r="BK85" s="1">
        <v>96.4</v>
      </c>
      <c r="BL85" s="1">
        <v>32.6</v>
      </c>
      <c r="BM85" s="1">
        <v>7.9</v>
      </c>
      <c r="BN85" s="1">
        <v>4.6999999999999993</v>
      </c>
      <c r="BO85" s="1">
        <v>4.6999999999999993</v>
      </c>
      <c r="BP85" s="1">
        <v>4.6999999999999993</v>
      </c>
      <c r="BQ85" s="1">
        <v>4.6999999999999993</v>
      </c>
      <c r="BR85" s="1">
        <v>4.6999999999999993</v>
      </c>
      <c r="BS85" s="1">
        <v>4.6999999999999993</v>
      </c>
      <c r="BT85" s="1">
        <v>4.6999999999999993</v>
      </c>
      <c r="BU85" s="1">
        <v>4.6999999999999993</v>
      </c>
      <c r="BV85" s="1">
        <v>0.1</v>
      </c>
      <c r="BW85" s="1">
        <v>0.1</v>
      </c>
      <c r="BX85" s="1">
        <v>0.1</v>
      </c>
      <c r="BY85" s="1">
        <v>0.1</v>
      </c>
      <c r="BZ85" s="1">
        <v>0.1</v>
      </c>
      <c r="CA85" s="1">
        <v>0.1</v>
      </c>
      <c r="CB85" s="1">
        <v>0.1</v>
      </c>
      <c r="CC85" s="1">
        <v>0.1</v>
      </c>
      <c r="CD85" s="1">
        <v>0.1</v>
      </c>
      <c r="CE85" s="1">
        <v>0.1</v>
      </c>
      <c r="CF85" s="1">
        <v>0.1</v>
      </c>
      <c r="CG85" s="1">
        <v>0.1</v>
      </c>
      <c r="CH85" s="1">
        <v>0.1</v>
      </c>
      <c r="CI85" s="1">
        <v>0.1</v>
      </c>
      <c r="CJ85" s="1">
        <v>0.1</v>
      </c>
      <c r="CK85" s="1">
        <v>0.1</v>
      </c>
      <c r="CL85" s="1">
        <v>0.1</v>
      </c>
      <c r="CM85" s="1">
        <v>0.1</v>
      </c>
      <c r="CN85" s="1">
        <v>0.1</v>
      </c>
      <c r="CO85" s="1">
        <v>0.1</v>
      </c>
      <c r="CP85" s="1">
        <v>0.1</v>
      </c>
      <c r="CQ85" s="1">
        <v>0.1</v>
      </c>
      <c r="CR85" s="1">
        <v>0.1</v>
      </c>
      <c r="CS85" s="93">
        <v>0.1</v>
      </c>
      <c r="CT85" s="209">
        <f>SUM(B85:CS85)</f>
        <v>4025.2099999999959</v>
      </c>
      <c r="CU85" s="152"/>
    </row>
    <row r="86" spans="1:102">
      <c r="A86" s="25" t="s">
        <v>55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20</v>
      </c>
      <c r="AK86" s="1">
        <v>0</v>
      </c>
      <c r="AL86" s="1">
        <v>0</v>
      </c>
      <c r="AM86" s="1">
        <v>38</v>
      </c>
      <c r="AN86" s="1">
        <v>50.7</v>
      </c>
      <c r="AO86" s="1">
        <v>50.7</v>
      </c>
      <c r="AP86" s="1">
        <v>27.4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38</v>
      </c>
      <c r="BC86" s="1">
        <v>38</v>
      </c>
      <c r="BD86" s="1">
        <v>0</v>
      </c>
      <c r="BE86" s="1">
        <v>0</v>
      </c>
      <c r="BF86" s="1">
        <v>3</v>
      </c>
      <c r="BG86" s="1">
        <v>46.9</v>
      </c>
      <c r="BH86" s="1">
        <v>3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09">
        <f t="shared" ref="CT86:CT87" si="71">SUM(B86:CS86)</f>
        <v>315.7</v>
      </c>
      <c r="CU86" s="152"/>
    </row>
    <row r="87" spans="1:102">
      <c r="A87" s="25" t="s">
        <v>56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09">
        <f t="shared" si="71"/>
        <v>0</v>
      </c>
      <c r="CU87" s="152"/>
    </row>
    <row r="88" spans="1:102">
      <c r="A88" s="205" t="s">
        <v>57</v>
      </c>
      <c r="B88" s="213">
        <f t="shared" ref="B88:AG88" si="72">SUM(B89:B89)</f>
        <v>0</v>
      </c>
      <c r="C88" s="128">
        <f t="shared" si="72"/>
        <v>0</v>
      </c>
      <c r="D88" s="128">
        <f t="shared" si="72"/>
        <v>0</v>
      </c>
      <c r="E88" s="128">
        <f t="shared" si="72"/>
        <v>0</v>
      </c>
      <c r="F88" s="128">
        <f t="shared" si="72"/>
        <v>0</v>
      </c>
      <c r="G88" s="128">
        <f t="shared" si="72"/>
        <v>0</v>
      </c>
      <c r="H88" s="128">
        <f t="shared" si="72"/>
        <v>0</v>
      </c>
      <c r="I88" s="128">
        <f t="shared" si="72"/>
        <v>0</v>
      </c>
      <c r="J88" s="128">
        <f t="shared" si="72"/>
        <v>0</v>
      </c>
      <c r="K88" s="128">
        <f t="shared" si="72"/>
        <v>0</v>
      </c>
      <c r="L88" s="128">
        <f t="shared" si="72"/>
        <v>0</v>
      </c>
      <c r="M88" s="128">
        <f t="shared" si="72"/>
        <v>0</v>
      </c>
      <c r="N88" s="128">
        <f t="shared" si="72"/>
        <v>0</v>
      </c>
      <c r="O88" s="128">
        <f t="shared" si="72"/>
        <v>0</v>
      </c>
      <c r="P88" s="128">
        <f t="shared" si="72"/>
        <v>0</v>
      </c>
      <c r="Q88" s="128">
        <f t="shared" si="72"/>
        <v>0</v>
      </c>
      <c r="R88" s="128">
        <f t="shared" si="72"/>
        <v>0</v>
      </c>
      <c r="S88" s="128">
        <f t="shared" si="72"/>
        <v>0</v>
      </c>
      <c r="T88" s="128">
        <f t="shared" si="72"/>
        <v>0</v>
      </c>
      <c r="U88" s="128">
        <f t="shared" si="72"/>
        <v>0</v>
      </c>
      <c r="V88" s="128">
        <f t="shared" si="72"/>
        <v>0</v>
      </c>
      <c r="W88" s="128">
        <f t="shared" si="72"/>
        <v>0</v>
      </c>
      <c r="X88" s="128">
        <f t="shared" si="72"/>
        <v>0</v>
      </c>
      <c r="Y88" s="128">
        <f t="shared" si="72"/>
        <v>1.1599999999999999E-2</v>
      </c>
      <c r="Z88" s="128">
        <f t="shared" si="72"/>
        <v>0.89050000000000018</v>
      </c>
      <c r="AA88" s="128">
        <f t="shared" si="72"/>
        <v>5.8270199999999992</v>
      </c>
      <c r="AB88" s="128">
        <f t="shared" si="72"/>
        <v>14.12914</v>
      </c>
      <c r="AC88" s="128">
        <f t="shared" si="72"/>
        <v>26.384550000000001</v>
      </c>
      <c r="AD88" s="128">
        <f t="shared" si="72"/>
        <v>42.185140000000004</v>
      </c>
      <c r="AE88" s="128">
        <f t="shared" si="72"/>
        <v>59.946489999999997</v>
      </c>
      <c r="AF88" s="128">
        <f t="shared" si="72"/>
        <v>79.462950000000006</v>
      </c>
      <c r="AG88" s="128">
        <f t="shared" si="72"/>
        <v>98.718139999999991</v>
      </c>
      <c r="AH88" s="128">
        <f t="shared" ref="AH88:BM88" si="73">SUM(AH89:AH89)</f>
        <v>117.14045000000002</v>
      </c>
      <c r="AI88" s="128">
        <f t="shared" si="73"/>
        <v>134.63421</v>
      </c>
      <c r="AJ88" s="128">
        <f t="shared" si="73"/>
        <v>150.70406999999997</v>
      </c>
      <c r="AK88" s="128">
        <f t="shared" si="73"/>
        <v>165.37722000000002</v>
      </c>
      <c r="AL88" s="128">
        <f t="shared" si="73"/>
        <v>179.11112</v>
      </c>
      <c r="AM88" s="128">
        <f t="shared" si="73"/>
        <v>192.07589999999999</v>
      </c>
      <c r="AN88" s="128">
        <f t="shared" si="73"/>
        <v>201.69517000000002</v>
      </c>
      <c r="AO88" s="128">
        <f t="shared" si="73"/>
        <v>211.86945999999998</v>
      </c>
      <c r="AP88" s="128">
        <f t="shared" si="73"/>
        <v>220.13435000000001</v>
      </c>
      <c r="AQ88" s="128">
        <f t="shared" si="73"/>
        <v>224.70059999999995</v>
      </c>
      <c r="AR88" s="128">
        <f t="shared" si="73"/>
        <v>233.57203000000001</v>
      </c>
      <c r="AS88" s="128">
        <f t="shared" si="73"/>
        <v>240.83098000000001</v>
      </c>
      <c r="AT88" s="128">
        <f t="shared" si="73"/>
        <v>245.66242</v>
      </c>
      <c r="AU88" s="128">
        <f t="shared" si="73"/>
        <v>248.61259000000001</v>
      </c>
      <c r="AV88" s="128">
        <f t="shared" si="73"/>
        <v>251.03339000000005</v>
      </c>
      <c r="AW88" s="128">
        <f t="shared" si="73"/>
        <v>253.47171000000003</v>
      </c>
      <c r="AX88" s="128">
        <f t="shared" si="73"/>
        <v>254.47720000000001</v>
      </c>
      <c r="AY88" s="128">
        <f t="shared" si="73"/>
        <v>252.60998999999998</v>
      </c>
      <c r="AZ88" s="128">
        <f t="shared" si="73"/>
        <v>251.75257000000005</v>
      </c>
      <c r="BA88" s="128">
        <f t="shared" si="73"/>
        <v>250.54441999999997</v>
      </c>
      <c r="BB88" s="128">
        <f t="shared" si="73"/>
        <v>247.26528999999999</v>
      </c>
      <c r="BC88" s="128">
        <f t="shared" si="73"/>
        <v>241.78985</v>
      </c>
      <c r="BD88" s="128">
        <f t="shared" si="73"/>
        <v>234.68898999999999</v>
      </c>
      <c r="BE88" s="128">
        <f t="shared" si="73"/>
        <v>229.86752999999999</v>
      </c>
      <c r="BF88" s="128">
        <f t="shared" si="73"/>
        <v>222.64787999999999</v>
      </c>
      <c r="BG88" s="128">
        <f t="shared" si="73"/>
        <v>214.47693999999998</v>
      </c>
      <c r="BH88" s="128">
        <f t="shared" si="73"/>
        <v>203.83372999999997</v>
      </c>
      <c r="BI88" s="128">
        <f t="shared" si="73"/>
        <v>192.12798999999998</v>
      </c>
      <c r="BJ88" s="128">
        <f t="shared" si="73"/>
        <v>181.61838</v>
      </c>
      <c r="BK88" s="128">
        <f t="shared" si="73"/>
        <v>165.65644</v>
      </c>
      <c r="BL88" s="128">
        <f t="shared" si="73"/>
        <v>151.39860000000002</v>
      </c>
      <c r="BM88" s="128">
        <f t="shared" si="73"/>
        <v>134.22105999999999</v>
      </c>
      <c r="BN88" s="128">
        <f t="shared" ref="BN88:CS88" si="74">SUM(BN89:BN89)</f>
        <v>117.95887000000002</v>
      </c>
      <c r="BO88" s="128">
        <f t="shared" si="74"/>
        <v>101.1893</v>
      </c>
      <c r="BP88" s="128">
        <f t="shared" si="74"/>
        <v>88.685890000000001</v>
      </c>
      <c r="BQ88" s="128">
        <f t="shared" si="74"/>
        <v>70.225009999999997</v>
      </c>
      <c r="BR88" s="128">
        <f t="shared" si="74"/>
        <v>52.623020000000004</v>
      </c>
      <c r="BS88" s="128">
        <f t="shared" si="74"/>
        <v>36.64049</v>
      </c>
      <c r="BT88" s="128">
        <f t="shared" si="74"/>
        <v>24.510179999999998</v>
      </c>
      <c r="BU88" s="128">
        <f t="shared" si="74"/>
        <v>13.582739999999999</v>
      </c>
      <c r="BV88" s="128">
        <f t="shared" si="74"/>
        <v>5.7589600000000001</v>
      </c>
      <c r="BW88" s="128">
        <f t="shared" si="74"/>
        <v>1.2414000000000001</v>
      </c>
      <c r="BX88" s="128">
        <f t="shared" si="74"/>
        <v>0.2112</v>
      </c>
      <c r="BY88" s="128">
        <f t="shared" si="74"/>
        <v>1.2E-2</v>
      </c>
      <c r="BZ88" s="128">
        <f t="shared" si="74"/>
        <v>0</v>
      </c>
      <c r="CA88" s="128">
        <f t="shared" si="74"/>
        <v>0</v>
      </c>
      <c r="CB88" s="128">
        <f t="shared" si="74"/>
        <v>0</v>
      </c>
      <c r="CC88" s="128">
        <f t="shared" si="74"/>
        <v>0</v>
      </c>
      <c r="CD88" s="128">
        <f t="shared" si="74"/>
        <v>0</v>
      </c>
      <c r="CE88" s="128">
        <f t="shared" si="74"/>
        <v>0</v>
      </c>
      <c r="CF88" s="128">
        <f t="shared" si="74"/>
        <v>0</v>
      </c>
      <c r="CG88" s="128">
        <f t="shared" si="74"/>
        <v>0</v>
      </c>
      <c r="CH88" s="128">
        <f t="shared" si="74"/>
        <v>0</v>
      </c>
      <c r="CI88" s="128">
        <f t="shared" si="74"/>
        <v>0</v>
      </c>
      <c r="CJ88" s="128">
        <f t="shared" si="74"/>
        <v>0</v>
      </c>
      <c r="CK88" s="128">
        <f t="shared" si="74"/>
        <v>0</v>
      </c>
      <c r="CL88" s="128">
        <f t="shared" si="74"/>
        <v>0</v>
      </c>
      <c r="CM88" s="128">
        <f t="shared" si="74"/>
        <v>0</v>
      </c>
      <c r="CN88" s="128">
        <f t="shared" si="74"/>
        <v>0</v>
      </c>
      <c r="CO88" s="128">
        <f t="shared" si="74"/>
        <v>0</v>
      </c>
      <c r="CP88" s="128">
        <f t="shared" si="74"/>
        <v>0</v>
      </c>
      <c r="CQ88" s="128">
        <f t="shared" si="74"/>
        <v>0</v>
      </c>
      <c r="CR88" s="128">
        <f t="shared" si="74"/>
        <v>0</v>
      </c>
      <c r="CS88" s="208">
        <f t="shared" si="74"/>
        <v>0</v>
      </c>
      <c r="CT88" s="208">
        <f>SUM(B88:CS88)</f>
        <v>7539.7971200000002</v>
      </c>
      <c r="CU88" s="150"/>
      <c r="CW88" s="264">
        <f>CU88*(24)/(96*1000)</f>
        <v>0</v>
      </c>
    </row>
    <row r="89" spans="1:102">
      <c r="A89" s="25" t="s">
        <v>74</v>
      </c>
      <c r="B89" s="214">
        <v>0</v>
      </c>
      <c r="C89" s="203">
        <v>0</v>
      </c>
      <c r="D89" s="203">
        <v>0</v>
      </c>
      <c r="E89" s="203">
        <v>0</v>
      </c>
      <c r="F89" s="203">
        <v>0</v>
      </c>
      <c r="G89" s="203">
        <v>0</v>
      </c>
      <c r="H89" s="203">
        <v>0</v>
      </c>
      <c r="I89" s="203">
        <v>0</v>
      </c>
      <c r="J89" s="203">
        <v>0</v>
      </c>
      <c r="K89" s="203">
        <v>0</v>
      </c>
      <c r="L89" s="203">
        <v>0</v>
      </c>
      <c r="M89" s="203">
        <v>0</v>
      </c>
      <c r="N89" s="203">
        <v>0</v>
      </c>
      <c r="O89" s="203">
        <v>0</v>
      </c>
      <c r="P89" s="203">
        <v>0</v>
      </c>
      <c r="Q89" s="203">
        <v>0</v>
      </c>
      <c r="R89" s="203">
        <v>0</v>
      </c>
      <c r="S89" s="203">
        <v>0</v>
      </c>
      <c r="T89" s="203">
        <v>0</v>
      </c>
      <c r="U89" s="203">
        <v>0</v>
      </c>
      <c r="V89" s="203">
        <v>0</v>
      </c>
      <c r="W89" s="203">
        <v>0</v>
      </c>
      <c r="X89" s="203">
        <v>0</v>
      </c>
      <c r="Y89" s="203">
        <v>1.1599999999999999E-2</v>
      </c>
      <c r="Z89" s="203">
        <v>0.89050000000000018</v>
      </c>
      <c r="AA89" s="203">
        <v>5.8270199999999992</v>
      </c>
      <c r="AB89" s="203">
        <v>14.12914</v>
      </c>
      <c r="AC89" s="203">
        <v>26.384550000000001</v>
      </c>
      <c r="AD89" s="203">
        <v>42.185140000000004</v>
      </c>
      <c r="AE89" s="203">
        <v>59.946489999999997</v>
      </c>
      <c r="AF89" s="203">
        <v>79.462950000000006</v>
      </c>
      <c r="AG89" s="203">
        <v>98.718139999999991</v>
      </c>
      <c r="AH89" s="203">
        <v>117.14045000000002</v>
      </c>
      <c r="AI89" s="203">
        <v>134.63421</v>
      </c>
      <c r="AJ89" s="203">
        <v>150.70406999999997</v>
      </c>
      <c r="AK89" s="203">
        <v>165.37722000000002</v>
      </c>
      <c r="AL89" s="203">
        <v>179.11112</v>
      </c>
      <c r="AM89" s="203">
        <v>192.07589999999999</v>
      </c>
      <c r="AN89" s="203">
        <v>201.69517000000002</v>
      </c>
      <c r="AO89" s="203">
        <v>211.86945999999998</v>
      </c>
      <c r="AP89" s="203">
        <v>220.13435000000001</v>
      </c>
      <c r="AQ89" s="203">
        <v>224.70059999999995</v>
      </c>
      <c r="AR89" s="203">
        <v>233.57203000000001</v>
      </c>
      <c r="AS89" s="203">
        <v>240.83098000000001</v>
      </c>
      <c r="AT89" s="203">
        <v>245.66242</v>
      </c>
      <c r="AU89" s="203">
        <v>248.61259000000001</v>
      </c>
      <c r="AV89" s="203">
        <v>251.03339000000005</v>
      </c>
      <c r="AW89" s="203">
        <v>253.47171000000003</v>
      </c>
      <c r="AX89" s="203">
        <v>254.47720000000001</v>
      </c>
      <c r="AY89" s="203">
        <v>252.60998999999998</v>
      </c>
      <c r="AZ89" s="203">
        <v>251.75257000000005</v>
      </c>
      <c r="BA89" s="203">
        <v>250.54441999999997</v>
      </c>
      <c r="BB89" s="203">
        <v>247.26528999999999</v>
      </c>
      <c r="BC89" s="203">
        <v>241.78985</v>
      </c>
      <c r="BD89" s="203">
        <v>234.68898999999999</v>
      </c>
      <c r="BE89" s="203">
        <v>229.86752999999999</v>
      </c>
      <c r="BF89" s="203">
        <v>222.64787999999999</v>
      </c>
      <c r="BG89" s="203">
        <v>214.47693999999998</v>
      </c>
      <c r="BH89" s="203">
        <v>203.83372999999997</v>
      </c>
      <c r="BI89" s="203">
        <v>192.12798999999998</v>
      </c>
      <c r="BJ89" s="203">
        <v>181.61838</v>
      </c>
      <c r="BK89" s="203">
        <v>165.65644</v>
      </c>
      <c r="BL89" s="203">
        <v>151.39860000000002</v>
      </c>
      <c r="BM89" s="203">
        <v>134.22105999999999</v>
      </c>
      <c r="BN89" s="203">
        <v>117.95887000000002</v>
      </c>
      <c r="BO89" s="203">
        <v>101.1893</v>
      </c>
      <c r="BP89" s="203">
        <v>88.685890000000001</v>
      </c>
      <c r="BQ89" s="203">
        <v>70.225009999999997</v>
      </c>
      <c r="BR89" s="203">
        <v>52.623020000000004</v>
      </c>
      <c r="BS89" s="203">
        <v>36.64049</v>
      </c>
      <c r="BT89" s="203">
        <v>24.510179999999998</v>
      </c>
      <c r="BU89" s="203">
        <v>13.582739999999999</v>
      </c>
      <c r="BV89" s="203">
        <v>5.7589600000000001</v>
      </c>
      <c r="BW89" s="203">
        <v>1.2414000000000001</v>
      </c>
      <c r="BX89" s="203">
        <v>0.2112</v>
      </c>
      <c r="BY89" s="203">
        <v>1.2E-2</v>
      </c>
      <c r="BZ89" s="203">
        <v>0</v>
      </c>
      <c r="CA89" s="203">
        <v>0</v>
      </c>
      <c r="CB89" s="203">
        <v>0</v>
      </c>
      <c r="CC89" s="203">
        <v>0</v>
      </c>
      <c r="CD89" s="203">
        <v>0</v>
      </c>
      <c r="CE89" s="203">
        <v>0</v>
      </c>
      <c r="CF89" s="203">
        <v>0</v>
      </c>
      <c r="CG89" s="203">
        <v>0</v>
      </c>
      <c r="CH89" s="203">
        <v>0</v>
      </c>
      <c r="CI89" s="203">
        <v>0</v>
      </c>
      <c r="CJ89" s="203">
        <v>0</v>
      </c>
      <c r="CK89" s="203">
        <v>0</v>
      </c>
      <c r="CL89" s="203">
        <v>0</v>
      </c>
      <c r="CM89" s="203">
        <v>0</v>
      </c>
      <c r="CN89" s="203">
        <v>0</v>
      </c>
      <c r="CO89" s="203">
        <v>0</v>
      </c>
      <c r="CP89" s="203">
        <v>0</v>
      </c>
      <c r="CQ89" s="203">
        <v>0</v>
      </c>
      <c r="CR89" s="203">
        <v>0</v>
      </c>
      <c r="CS89" s="215">
        <v>0</v>
      </c>
      <c r="CT89" s="273">
        <f t="shared" ref="CT89:CT91" si="75">SUM(B89:CS89)</f>
        <v>7539.7971200000002</v>
      </c>
      <c r="CU89" s="275"/>
    </row>
    <row r="90" spans="1:102">
      <c r="A90" s="206" t="s">
        <v>58</v>
      </c>
      <c r="B90" s="216">
        <f t="shared" ref="B90:AG90" si="76">SUM(B84,B88)</f>
        <v>0.1</v>
      </c>
      <c r="C90" s="129">
        <f t="shared" si="76"/>
        <v>0.1</v>
      </c>
      <c r="D90" s="129">
        <f t="shared" si="76"/>
        <v>0.1</v>
      </c>
      <c r="E90" s="129">
        <f t="shared" si="76"/>
        <v>0.1</v>
      </c>
      <c r="F90" s="129">
        <f t="shared" si="76"/>
        <v>0.1</v>
      </c>
      <c r="G90" s="129">
        <f t="shared" si="76"/>
        <v>0.1</v>
      </c>
      <c r="H90" s="129">
        <f t="shared" si="76"/>
        <v>0.1</v>
      </c>
      <c r="I90" s="129">
        <f t="shared" si="76"/>
        <v>0.1</v>
      </c>
      <c r="J90" s="129">
        <f t="shared" si="76"/>
        <v>0.1</v>
      </c>
      <c r="K90" s="129">
        <f t="shared" si="76"/>
        <v>0.1</v>
      </c>
      <c r="L90" s="129">
        <f t="shared" si="76"/>
        <v>0.1</v>
      </c>
      <c r="M90" s="129">
        <f t="shared" si="76"/>
        <v>0.1</v>
      </c>
      <c r="N90" s="129">
        <f t="shared" si="76"/>
        <v>0.1</v>
      </c>
      <c r="O90" s="129">
        <f t="shared" si="76"/>
        <v>0.1</v>
      </c>
      <c r="P90" s="129">
        <f t="shared" si="76"/>
        <v>0.1</v>
      </c>
      <c r="Q90" s="129">
        <f t="shared" si="76"/>
        <v>0.1</v>
      </c>
      <c r="R90" s="129">
        <f t="shared" si="76"/>
        <v>0.1</v>
      </c>
      <c r="S90" s="129">
        <f t="shared" si="76"/>
        <v>0.1</v>
      </c>
      <c r="T90" s="129">
        <f t="shared" si="76"/>
        <v>0.1</v>
      </c>
      <c r="U90" s="129">
        <f t="shared" si="76"/>
        <v>0.1</v>
      </c>
      <c r="V90" s="129">
        <f t="shared" si="76"/>
        <v>0.1</v>
      </c>
      <c r="W90" s="129">
        <f t="shared" si="76"/>
        <v>0.1</v>
      </c>
      <c r="X90" s="129">
        <f t="shared" si="76"/>
        <v>0.1</v>
      </c>
      <c r="Y90" s="129">
        <f t="shared" si="76"/>
        <v>0.1116</v>
      </c>
      <c r="Z90" s="129">
        <f t="shared" si="76"/>
        <v>0.99050000000000016</v>
      </c>
      <c r="AA90" s="129">
        <f t="shared" si="76"/>
        <v>5.9270199999999988</v>
      </c>
      <c r="AB90" s="129">
        <f t="shared" si="76"/>
        <v>14.229139999999999</v>
      </c>
      <c r="AC90" s="129">
        <f t="shared" si="76"/>
        <v>26.484550000000002</v>
      </c>
      <c r="AD90" s="129">
        <f t="shared" si="76"/>
        <v>42.285140000000006</v>
      </c>
      <c r="AE90" s="129">
        <f t="shared" si="76"/>
        <v>60.046489999999999</v>
      </c>
      <c r="AF90" s="129">
        <f t="shared" si="76"/>
        <v>174.12295</v>
      </c>
      <c r="AG90" s="129">
        <f t="shared" si="76"/>
        <v>217.21814000000001</v>
      </c>
      <c r="AH90" s="129">
        <f t="shared" ref="AH90:BM90" si="77">SUM(AH84,AH88)</f>
        <v>254.04044999999999</v>
      </c>
      <c r="AI90" s="129">
        <f t="shared" si="77"/>
        <v>272.03420999999997</v>
      </c>
      <c r="AJ90" s="129">
        <f t="shared" si="77"/>
        <v>307.60406999999998</v>
      </c>
      <c r="AK90" s="129">
        <f t="shared" si="77"/>
        <v>302.57722000000001</v>
      </c>
      <c r="AL90" s="129">
        <f t="shared" si="77"/>
        <v>316.31111999999996</v>
      </c>
      <c r="AM90" s="129">
        <f t="shared" si="77"/>
        <v>367.27589999999998</v>
      </c>
      <c r="AN90" s="129">
        <f t="shared" si="77"/>
        <v>391.73516999999998</v>
      </c>
      <c r="AO90" s="129">
        <f t="shared" si="77"/>
        <v>405.16945999999996</v>
      </c>
      <c r="AP90" s="129">
        <f t="shared" si="77"/>
        <v>318.93434999999999</v>
      </c>
      <c r="AQ90" s="129">
        <f t="shared" si="77"/>
        <v>295.70059999999995</v>
      </c>
      <c r="AR90" s="129">
        <f t="shared" si="77"/>
        <v>305.17203000000001</v>
      </c>
      <c r="AS90" s="129">
        <f t="shared" si="77"/>
        <v>336.63098000000002</v>
      </c>
      <c r="AT90" s="129">
        <f t="shared" si="77"/>
        <v>366.46242000000001</v>
      </c>
      <c r="AU90" s="129">
        <f t="shared" si="77"/>
        <v>369.31259</v>
      </c>
      <c r="AV90" s="129">
        <f t="shared" si="77"/>
        <v>395.23339000000004</v>
      </c>
      <c r="AW90" s="129">
        <f t="shared" si="77"/>
        <v>384.78171000000003</v>
      </c>
      <c r="AX90" s="129">
        <f t="shared" si="77"/>
        <v>399.67719999999997</v>
      </c>
      <c r="AY90" s="129">
        <f t="shared" si="77"/>
        <v>382.30998999999997</v>
      </c>
      <c r="AZ90" s="129">
        <f t="shared" si="77"/>
        <v>372.45257000000004</v>
      </c>
      <c r="BA90" s="129">
        <f t="shared" si="77"/>
        <v>371.54441999999995</v>
      </c>
      <c r="BB90" s="129">
        <f t="shared" si="77"/>
        <v>432.66528999999997</v>
      </c>
      <c r="BC90" s="129">
        <f t="shared" si="77"/>
        <v>426.98984999999999</v>
      </c>
      <c r="BD90" s="129">
        <f t="shared" si="77"/>
        <v>381.88898999999998</v>
      </c>
      <c r="BE90" s="129">
        <f t="shared" si="77"/>
        <v>375.66753</v>
      </c>
      <c r="BF90" s="129">
        <f t="shared" si="77"/>
        <v>346.04787999999996</v>
      </c>
      <c r="BG90" s="129">
        <f t="shared" si="77"/>
        <v>381.67694</v>
      </c>
      <c r="BH90" s="129">
        <f t="shared" si="77"/>
        <v>326.33372999999995</v>
      </c>
      <c r="BI90" s="129">
        <f t="shared" si="77"/>
        <v>309.22798999999998</v>
      </c>
      <c r="BJ90" s="129">
        <f t="shared" si="77"/>
        <v>300.71838000000002</v>
      </c>
      <c r="BK90" s="129">
        <f t="shared" si="77"/>
        <v>262.05644000000001</v>
      </c>
      <c r="BL90" s="129">
        <f t="shared" si="77"/>
        <v>183.99860000000001</v>
      </c>
      <c r="BM90" s="129">
        <f t="shared" si="77"/>
        <v>142.12106</v>
      </c>
      <c r="BN90" s="129">
        <f t="shared" ref="BN90:CS90" si="78">SUM(BN84,BN88)</f>
        <v>122.65887000000002</v>
      </c>
      <c r="BO90" s="129">
        <f t="shared" si="78"/>
        <v>105.88930000000001</v>
      </c>
      <c r="BP90" s="129">
        <f t="shared" si="78"/>
        <v>93.385890000000003</v>
      </c>
      <c r="BQ90" s="129">
        <f t="shared" si="78"/>
        <v>74.92501</v>
      </c>
      <c r="BR90" s="129">
        <f t="shared" si="78"/>
        <v>57.32302</v>
      </c>
      <c r="BS90" s="129">
        <f t="shared" si="78"/>
        <v>41.340490000000003</v>
      </c>
      <c r="BT90" s="129">
        <f t="shared" si="78"/>
        <v>29.210179999999998</v>
      </c>
      <c r="BU90" s="129">
        <f t="shared" si="78"/>
        <v>18.282739999999997</v>
      </c>
      <c r="BV90" s="129">
        <f t="shared" si="78"/>
        <v>5.8589599999999997</v>
      </c>
      <c r="BW90" s="129">
        <f t="shared" si="78"/>
        <v>1.3414000000000001</v>
      </c>
      <c r="BX90" s="129">
        <f t="shared" si="78"/>
        <v>0.31120000000000003</v>
      </c>
      <c r="BY90" s="129">
        <f t="shared" si="78"/>
        <v>0.112</v>
      </c>
      <c r="BZ90" s="129">
        <f t="shared" si="78"/>
        <v>0.1</v>
      </c>
      <c r="CA90" s="129">
        <f t="shared" si="78"/>
        <v>0.1</v>
      </c>
      <c r="CB90" s="129">
        <f t="shared" si="78"/>
        <v>0.1</v>
      </c>
      <c r="CC90" s="129">
        <f t="shared" si="78"/>
        <v>0.1</v>
      </c>
      <c r="CD90" s="129">
        <f t="shared" si="78"/>
        <v>0.1</v>
      </c>
      <c r="CE90" s="129">
        <f t="shared" si="78"/>
        <v>0.1</v>
      </c>
      <c r="CF90" s="129">
        <f t="shared" si="78"/>
        <v>0.1</v>
      </c>
      <c r="CG90" s="129">
        <f t="shared" si="78"/>
        <v>0.1</v>
      </c>
      <c r="CH90" s="129">
        <f t="shared" si="78"/>
        <v>0.1</v>
      </c>
      <c r="CI90" s="129">
        <f t="shared" si="78"/>
        <v>0.1</v>
      </c>
      <c r="CJ90" s="129">
        <f t="shared" si="78"/>
        <v>0.1</v>
      </c>
      <c r="CK90" s="129">
        <f t="shared" si="78"/>
        <v>0.1</v>
      </c>
      <c r="CL90" s="129">
        <f t="shared" si="78"/>
        <v>0.1</v>
      </c>
      <c r="CM90" s="129">
        <f t="shared" si="78"/>
        <v>0.1</v>
      </c>
      <c r="CN90" s="129">
        <f t="shared" si="78"/>
        <v>0.1</v>
      </c>
      <c r="CO90" s="129">
        <f t="shared" si="78"/>
        <v>0.1</v>
      </c>
      <c r="CP90" s="129">
        <f t="shared" si="78"/>
        <v>0.1</v>
      </c>
      <c r="CQ90" s="129">
        <f t="shared" si="78"/>
        <v>0.1</v>
      </c>
      <c r="CR90" s="129">
        <f t="shared" si="78"/>
        <v>0.1</v>
      </c>
      <c r="CS90" s="217">
        <f t="shared" si="78"/>
        <v>0.1</v>
      </c>
      <c r="CT90" s="208">
        <f t="shared" si="75"/>
        <v>11880.707120000008</v>
      </c>
      <c r="CU90" s="150"/>
      <c r="CV90" s="158"/>
      <c r="CX90" s="234"/>
    </row>
    <row r="91" spans="1:102">
      <c r="A91" s="205" t="s">
        <v>18</v>
      </c>
      <c r="B91" s="216">
        <f t="shared" ref="B91:AG91" si="79">SUM(B92:B93)</f>
        <v>0.63</v>
      </c>
      <c r="C91" s="220">
        <f t="shared" si="79"/>
        <v>0.63</v>
      </c>
      <c r="D91" s="220">
        <f t="shared" si="79"/>
        <v>0.63</v>
      </c>
      <c r="E91" s="220">
        <f t="shared" si="79"/>
        <v>0.63</v>
      </c>
      <c r="F91" s="220">
        <f t="shared" si="79"/>
        <v>0.63</v>
      </c>
      <c r="G91" s="220">
        <f t="shared" si="79"/>
        <v>0.63</v>
      </c>
      <c r="H91" s="220">
        <f t="shared" si="79"/>
        <v>0.63</v>
      </c>
      <c r="I91" s="220">
        <f t="shared" si="79"/>
        <v>0.63</v>
      </c>
      <c r="J91" s="220">
        <f t="shared" si="79"/>
        <v>0.63</v>
      </c>
      <c r="K91" s="220">
        <f t="shared" si="79"/>
        <v>0.63</v>
      </c>
      <c r="L91" s="220">
        <f t="shared" si="79"/>
        <v>0.63</v>
      </c>
      <c r="M91" s="220">
        <f t="shared" si="79"/>
        <v>0.63</v>
      </c>
      <c r="N91" s="220">
        <f t="shared" si="79"/>
        <v>0.63</v>
      </c>
      <c r="O91" s="220">
        <f t="shared" si="79"/>
        <v>0.63</v>
      </c>
      <c r="P91" s="220">
        <f t="shared" si="79"/>
        <v>0.63</v>
      </c>
      <c r="Q91" s="220">
        <f t="shared" si="79"/>
        <v>0.63</v>
      </c>
      <c r="R91" s="220">
        <f t="shared" si="79"/>
        <v>0.63</v>
      </c>
      <c r="S91" s="220">
        <f t="shared" si="79"/>
        <v>0.63</v>
      </c>
      <c r="T91" s="220">
        <f t="shared" si="79"/>
        <v>0.63</v>
      </c>
      <c r="U91" s="220">
        <f t="shared" si="79"/>
        <v>0.63</v>
      </c>
      <c r="V91" s="220">
        <f t="shared" si="79"/>
        <v>0.63</v>
      </c>
      <c r="W91" s="220">
        <f t="shared" si="79"/>
        <v>0.63</v>
      </c>
      <c r="X91" s="220">
        <f t="shared" si="79"/>
        <v>0.63</v>
      </c>
      <c r="Y91" s="220">
        <f t="shared" si="79"/>
        <v>0.63</v>
      </c>
      <c r="Z91" s="220">
        <f t="shared" si="79"/>
        <v>0.63</v>
      </c>
      <c r="AA91" s="220">
        <f t="shared" si="79"/>
        <v>0.63</v>
      </c>
      <c r="AB91" s="220">
        <f t="shared" si="79"/>
        <v>0.63</v>
      </c>
      <c r="AC91" s="220">
        <f t="shared" si="79"/>
        <v>0.63</v>
      </c>
      <c r="AD91" s="220">
        <f t="shared" si="79"/>
        <v>0.63</v>
      </c>
      <c r="AE91" s="220">
        <f t="shared" si="79"/>
        <v>0.63</v>
      </c>
      <c r="AF91" s="220">
        <f t="shared" si="79"/>
        <v>0.63</v>
      </c>
      <c r="AG91" s="220">
        <f t="shared" si="79"/>
        <v>0.63</v>
      </c>
      <c r="AH91" s="220">
        <f t="shared" ref="AH91:BM91" si="80">SUM(AH92:AH93)</f>
        <v>0.63</v>
      </c>
      <c r="AI91" s="220">
        <f t="shared" si="80"/>
        <v>0.63</v>
      </c>
      <c r="AJ91" s="220">
        <f t="shared" si="80"/>
        <v>0.63</v>
      </c>
      <c r="AK91" s="220">
        <f t="shared" si="80"/>
        <v>0.63</v>
      </c>
      <c r="AL91" s="220">
        <f t="shared" si="80"/>
        <v>0.63</v>
      </c>
      <c r="AM91" s="220">
        <f t="shared" si="80"/>
        <v>0.63</v>
      </c>
      <c r="AN91" s="220">
        <f t="shared" si="80"/>
        <v>0.63</v>
      </c>
      <c r="AO91" s="220">
        <f t="shared" si="80"/>
        <v>0.63</v>
      </c>
      <c r="AP91" s="220">
        <f t="shared" si="80"/>
        <v>0.63</v>
      </c>
      <c r="AQ91" s="220">
        <f t="shared" si="80"/>
        <v>0.63</v>
      </c>
      <c r="AR91" s="220">
        <f t="shared" si="80"/>
        <v>0.63</v>
      </c>
      <c r="AS91" s="220">
        <f t="shared" si="80"/>
        <v>0.63</v>
      </c>
      <c r="AT91" s="220">
        <f t="shared" si="80"/>
        <v>0.63</v>
      </c>
      <c r="AU91" s="220">
        <f t="shared" si="80"/>
        <v>0.63</v>
      </c>
      <c r="AV91" s="220">
        <f t="shared" si="80"/>
        <v>0.63</v>
      </c>
      <c r="AW91" s="220">
        <f t="shared" si="80"/>
        <v>0.63</v>
      </c>
      <c r="AX91" s="220">
        <f t="shared" si="80"/>
        <v>0.63</v>
      </c>
      <c r="AY91" s="220">
        <f t="shared" si="80"/>
        <v>0.63</v>
      </c>
      <c r="AZ91" s="220">
        <f t="shared" si="80"/>
        <v>0.63</v>
      </c>
      <c r="BA91" s="220">
        <f t="shared" si="80"/>
        <v>0.63</v>
      </c>
      <c r="BB91" s="220">
        <f t="shared" si="80"/>
        <v>0.63</v>
      </c>
      <c r="BC91" s="220">
        <f t="shared" si="80"/>
        <v>0.63</v>
      </c>
      <c r="BD91" s="220">
        <f t="shared" si="80"/>
        <v>0.63</v>
      </c>
      <c r="BE91" s="220">
        <f t="shared" si="80"/>
        <v>0.63</v>
      </c>
      <c r="BF91" s="220">
        <f t="shared" si="80"/>
        <v>0.63</v>
      </c>
      <c r="BG91" s="220">
        <f t="shared" si="80"/>
        <v>0.63</v>
      </c>
      <c r="BH91" s="220">
        <f t="shared" si="80"/>
        <v>0.63</v>
      </c>
      <c r="BI91" s="220">
        <f t="shared" si="80"/>
        <v>0.63</v>
      </c>
      <c r="BJ91" s="220">
        <f t="shared" si="80"/>
        <v>0.63</v>
      </c>
      <c r="BK91" s="220">
        <f t="shared" si="80"/>
        <v>0.63</v>
      </c>
      <c r="BL91" s="220">
        <f t="shared" si="80"/>
        <v>0.63</v>
      </c>
      <c r="BM91" s="220">
        <f t="shared" si="80"/>
        <v>0.63</v>
      </c>
      <c r="BN91" s="220">
        <f t="shared" ref="BN91:CS91" si="81">SUM(BN92:BN93)</f>
        <v>0.63</v>
      </c>
      <c r="BO91" s="220">
        <f t="shared" si="81"/>
        <v>0.63</v>
      </c>
      <c r="BP91" s="220">
        <f t="shared" si="81"/>
        <v>0.63</v>
      </c>
      <c r="BQ91" s="220">
        <f t="shared" si="81"/>
        <v>0.63</v>
      </c>
      <c r="BR91" s="220">
        <f t="shared" si="81"/>
        <v>0.63</v>
      </c>
      <c r="BS91" s="220">
        <f t="shared" si="81"/>
        <v>0.63</v>
      </c>
      <c r="BT91" s="220">
        <f t="shared" si="81"/>
        <v>0.63</v>
      </c>
      <c r="BU91" s="220">
        <f t="shared" si="81"/>
        <v>0.63</v>
      </c>
      <c r="BV91" s="220">
        <f t="shared" si="81"/>
        <v>0.63</v>
      </c>
      <c r="BW91" s="220">
        <f t="shared" si="81"/>
        <v>0.63</v>
      </c>
      <c r="BX91" s="220">
        <f t="shared" si="81"/>
        <v>0.63</v>
      </c>
      <c r="BY91" s="220">
        <f t="shared" si="81"/>
        <v>0.63</v>
      </c>
      <c r="BZ91" s="220">
        <f t="shared" si="81"/>
        <v>0.63</v>
      </c>
      <c r="CA91" s="220">
        <f t="shared" si="81"/>
        <v>0.63</v>
      </c>
      <c r="CB91" s="220">
        <f t="shared" si="81"/>
        <v>0.63</v>
      </c>
      <c r="CC91" s="220">
        <f t="shared" si="81"/>
        <v>0.63</v>
      </c>
      <c r="CD91" s="220">
        <f t="shared" si="81"/>
        <v>0.63</v>
      </c>
      <c r="CE91" s="220">
        <f t="shared" si="81"/>
        <v>0.63</v>
      </c>
      <c r="CF91" s="220">
        <f t="shared" si="81"/>
        <v>0.63</v>
      </c>
      <c r="CG91" s="220">
        <f t="shared" si="81"/>
        <v>0.63</v>
      </c>
      <c r="CH91" s="220">
        <f t="shared" si="81"/>
        <v>0.63</v>
      </c>
      <c r="CI91" s="220">
        <f t="shared" si="81"/>
        <v>0.63</v>
      </c>
      <c r="CJ91" s="220">
        <f t="shared" si="81"/>
        <v>0.63</v>
      </c>
      <c r="CK91" s="220">
        <f t="shared" si="81"/>
        <v>0.63</v>
      </c>
      <c r="CL91" s="220">
        <f t="shared" si="81"/>
        <v>0.63</v>
      </c>
      <c r="CM91" s="220">
        <f t="shared" si="81"/>
        <v>0.63</v>
      </c>
      <c r="CN91" s="220">
        <f t="shared" si="81"/>
        <v>0.63</v>
      </c>
      <c r="CO91" s="220">
        <f t="shared" si="81"/>
        <v>0.63</v>
      </c>
      <c r="CP91" s="220">
        <f t="shared" si="81"/>
        <v>0.63</v>
      </c>
      <c r="CQ91" s="220">
        <f t="shared" si="81"/>
        <v>0.63</v>
      </c>
      <c r="CR91" s="220">
        <f t="shared" si="81"/>
        <v>0.63</v>
      </c>
      <c r="CS91" s="221">
        <f t="shared" si="81"/>
        <v>0.63</v>
      </c>
      <c r="CT91" s="208">
        <f t="shared" si="75"/>
        <v>60.480000000000103</v>
      </c>
      <c r="CU91" s="150"/>
      <c r="CW91" s="264">
        <f>CU91*(24)/(96*1000)</f>
        <v>0</v>
      </c>
    </row>
    <row r="92" spans="1:102">
      <c r="A92" s="25" t="s">
        <v>59</v>
      </c>
      <c r="B92" s="42">
        <v>0.63</v>
      </c>
      <c r="C92" s="43">
        <v>0.63</v>
      </c>
      <c r="D92" s="43">
        <v>0.63</v>
      </c>
      <c r="E92" s="43">
        <v>0.63</v>
      </c>
      <c r="F92" s="43">
        <v>0.63</v>
      </c>
      <c r="G92" s="43">
        <v>0.63</v>
      </c>
      <c r="H92" s="43">
        <v>0.63</v>
      </c>
      <c r="I92" s="43">
        <v>0.63</v>
      </c>
      <c r="J92" s="43">
        <v>0.63</v>
      </c>
      <c r="K92" s="43">
        <v>0.63</v>
      </c>
      <c r="L92" s="43">
        <v>0.63</v>
      </c>
      <c r="M92" s="43">
        <v>0.63</v>
      </c>
      <c r="N92" s="43">
        <v>0.63</v>
      </c>
      <c r="O92" s="43">
        <v>0.63</v>
      </c>
      <c r="P92" s="43">
        <v>0.63</v>
      </c>
      <c r="Q92" s="43">
        <v>0.63</v>
      </c>
      <c r="R92" s="43">
        <v>0.63</v>
      </c>
      <c r="S92" s="43">
        <v>0.63</v>
      </c>
      <c r="T92" s="43">
        <v>0.63</v>
      </c>
      <c r="U92" s="43">
        <v>0.63</v>
      </c>
      <c r="V92" s="43">
        <v>0.63</v>
      </c>
      <c r="W92" s="43">
        <v>0.63</v>
      </c>
      <c r="X92" s="43">
        <v>0.63</v>
      </c>
      <c r="Y92" s="43">
        <v>0.63</v>
      </c>
      <c r="Z92" s="43">
        <v>0.63</v>
      </c>
      <c r="AA92" s="43">
        <v>0.63</v>
      </c>
      <c r="AB92" s="43">
        <v>0.63</v>
      </c>
      <c r="AC92" s="43">
        <v>0.63</v>
      </c>
      <c r="AD92" s="43">
        <v>0.63</v>
      </c>
      <c r="AE92" s="43">
        <v>0.63</v>
      </c>
      <c r="AF92" s="43">
        <v>0.63</v>
      </c>
      <c r="AG92" s="43">
        <v>0.63</v>
      </c>
      <c r="AH92" s="43">
        <v>0.63</v>
      </c>
      <c r="AI92" s="43">
        <v>0.63</v>
      </c>
      <c r="AJ92" s="43">
        <v>0.63</v>
      </c>
      <c r="AK92" s="43">
        <v>0.63</v>
      </c>
      <c r="AL92" s="43">
        <v>0.63</v>
      </c>
      <c r="AM92" s="43">
        <v>0.63</v>
      </c>
      <c r="AN92" s="43">
        <v>0.63</v>
      </c>
      <c r="AO92" s="43">
        <v>0.63</v>
      </c>
      <c r="AP92" s="43">
        <v>0.63</v>
      </c>
      <c r="AQ92" s="43">
        <v>0.63</v>
      </c>
      <c r="AR92" s="43">
        <v>0.63</v>
      </c>
      <c r="AS92" s="43">
        <v>0.63</v>
      </c>
      <c r="AT92" s="43">
        <v>0.63</v>
      </c>
      <c r="AU92" s="43">
        <v>0.63</v>
      </c>
      <c r="AV92" s="43">
        <v>0.63</v>
      </c>
      <c r="AW92" s="43">
        <v>0.63</v>
      </c>
      <c r="AX92" s="43">
        <v>0.63</v>
      </c>
      <c r="AY92" s="43">
        <v>0.63</v>
      </c>
      <c r="AZ92" s="43">
        <v>0.63</v>
      </c>
      <c r="BA92" s="43">
        <v>0.63</v>
      </c>
      <c r="BB92" s="43">
        <v>0.63</v>
      </c>
      <c r="BC92" s="43">
        <v>0.63</v>
      </c>
      <c r="BD92" s="43">
        <v>0.63</v>
      </c>
      <c r="BE92" s="43">
        <v>0.63</v>
      </c>
      <c r="BF92" s="43">
        <v>0.63</v>
      </c>
      <c r="BG92" s="43">
        <v>0.63</v>
      </c>
      <c r="BH92" s="43">
        <v>0.63</v>
      </c>
      <c r="BI92" s="43">
        <v>0.63</v>
      </c>
      <c r="BJ92" s="43">
        <v>0.63</v>
      </c>
      <c r="BK92" s="43">
        <v>0.63</v>
      </c>
      <c r="BL92" s="43">
        <v>0.63</v>
      </c>
      <c r="BM92" s="43">
        <v>0.63</v>
      </c>
      <c r="BN92" s="43">
        <v>0.63</v>
      </c>
      <c r="BO92" s="43">
        <v>0.63</v>
      </c>
      <c r="BP92" s="43">
        <v>0.63</v>
      </c>
      <c r="BQ92" s="43">
        <v>0.63</v>
      </c>
      <c r="BR92" s="43">
        <v>0.63</v>
      </c>
      <c r="BS92" s="43">
        <v>0.63</v>
      </c>
      <c r="BT92" s="43">
        <v>0.63</v>
      </c>
      <c r="BU92" s="43">
        <v>0.63</v>
      </c>
      <c r="BV92" s="43">
        <v>0.63</v>
      </c>
      <c r="BW92" s="43">
        <v>0.63</v>
      </c>
      <c r="BX92" s="43">
        <v>0.63</v>
      </c>
      <c r="BY92" s="43">
        <v>0.63</v>
      </c>
      <c r="BZ92" s="43">
        <v>0.63</v>
      </c>
      <c r="CA92" s="43">
        <v>0.63</v>
      </c>
      <c r="CB92" s="43">
        <v>0.63</v>
      </c>
      <c r="CC92" s="43">
        <v>0.63</v>
      </c>
      <c r="CD92" s="43">
        <v>0.63</v>
      </c>
      <c r="CE92" s="43">
        <v>0.63</v>
      </c>
      <c r="CF92" s="43">
        <v>0.63</v>
      </c>
      <c r="CG92" s="43">
        <v>0.63</v>
      </c>
      <c r="CH92" s="43">
        <v>0.63</v>
      </c>
      <c r="CI92" s="43">
        <v>0.63</v>
      </c>
      <c r="CJ92" s="43">
        <v>0.63</v>
      </c>
      <c r="CK92" s="43">
        <v>0.63</v>
      </c>
      <c r="CL92" s="43">
        <v>0.63</v>
      </c>
      <c r="CM92" s="43">
        <v>0.63</v>
      </c>
      <c r="CN92" s="43">
        <v>0.63</v>
      </c>
      <c r="CO92" s="43">
        <v>0.63</v>
      </c>
      <c r="CP92" s="43">
        <v>0.63</v>
      </c>
      <c r="CQ92" s="43">
        <v>0.63</v>
      </c>
      <c r="CR92" s="43">
        <v>0.63</v>
      </c>
      <c r="CS92" s="92">
        <v>0.63</v>
      </c>
      <c r="CT92" s="209">
        <f t="shared" ref="CT92:CT95" si="82">SUM(B92:CS92)</f>
        <v>60.480000000000103</v>
      </c>
      <c r="CU92" s="152"/>
    </row>
    <row r="93" spans="1:102" ht="15.75" thickBot="1">
      <c r="A93" s="25" t="s">
        <v>60</v>
      </c>
      <c r="B93" s="123">
        <v>0</v>
      </c>
      <c r="C93" s="124">
        <v>0</v>
      </c>
      <c r="D93" s="124">
        <v>0</v>
      </c>
      <c r="E93" s="124">
        <v>0</v>
      </c>
      <c r="F93" s="124">
        <v>0</v>
      </c>
      <c r="G93" s="124">
        <v>0</v>
      </c>
      <c r="H93" s="124">
        <v>0</v>
      </c>
      <c r="I93" s="124">
        <v>0</v>
      </c>
      <c r="J93" s="124">
        <v>0</v>
      </c>
      <c r="K93" s="124">
        <v>0</v>
      </c>
      <c r="L93" s="124">
        <v>0</v>
      </c>
      <c r="M93" s="124">
        <v>0</v>
      </c>
      <c r="N93" s="124">
        <v>0</v>
      </c>
      <c r="O93" s="124">
        <v>0</v>
      </c>
      <c r="P93" s="124">
        <v>0</v>
      </c>
      <c r="Q93" s="124">
        <v>0</v>
      </c>
      <c r="R93" s="124">
        <v>0</v>
      </c>
      <c r="S93" s="124">
        <v>0</v>
      </c>
      <c r="T93" s="124">
        <v>0</v>
      </c>
      <c r="U93" s="124">
        <v>0</v>
      </c>
      <c r="V93" s="124">
        <v>0</v>
      </c>
      <c r="W93" s="124">
        <v>0</v>
      </c>
      <c r="X93" s="124">
        <v>0</v>
      </c>
      <c r="Y93" s="124">
        <v>0</v>
      </c>
      <c r="Z93" s="124">
        <v>0</v>
      </c>
      <c r="AA93" s="124">
        <v>0</v>
      </c>
      <c r="AB93" s="124">
        <v>0</v>
      </c>
      <c r="AC93" s="124">
        <v>0</v>
      </c>
      <c r="AD93" s="124">
        <v>0</v>
      </c>
      <c r="AE93" s="124">
        <v>0</v>
      </c>
      <c r="AF93" s="124">
        <v>0</v>
      </c>
      <c r="AG93" s="124">
        <v>0</v>
      </c>
      <c r="AH93" s="124">
        <v>0</v>
      </c>
      <c r="AI93" s="124">
        <v>0</v>
      </c>
      <c r="AJ93" s="124">
        <v>0</v>
      </c>
      <c r="AK93" s="124">
        <v>0</v>
      </c>
      <c r="AL93" s="124">
        <v>0</v>
      </c>
      <c r="AM93" s="124">
        <v>0</v>
      </c>
      <c r="AN93" s="124">
        <v>0</v>
      </c>
      <c r="AO93" s="124">
        <v>0</v>
      </c>
      <c r="AP93" s="124">
        <v>0</v>
      </c>
      <c r="AQ93" s="124">
        <v>0</v>
      </c>
      <c r="AR93" s="124">
        <v>0</v>
      </c>
      <c r="AS93" s="124">
        <v>0</v>
      </c>
      <c r="AT93" s="124">
        <v>0</v>
      </c>
      <c r="AU93" s="124">
        <v>0</v>
      </c>
      <c r="AV93" s="124">
        <v>0</v>
      </c>
      <c r="AW93" s="124">
        <v>0</v>
      </c>
      <c r="AX93" s="124">
        <v>0</v>
      </c>
      <c r="AY93" s="124">
        <v>0</v>
      </c>
      <c r="AZ93" s="124">
        <v>0</v>
      </c>
      <c r="BA93" s="124">
        <v>0</v>
      </c>
      <c r="BB93" s="124">
        <v>0</v>
      </c>
      <c r="BC93" s="124">
        <v>0</v>
      </c>
      <c r="BD93" s="124">
        <v>0</v>
      </c>
      <c r="BE93" s="124">
        <v>0</v>
      </c>
      <c r="BF93" s="124">
        <v>0</v>
      </c>
      <c r="BG93" s="124">
        <v>0</v>
      </c>
      <c r="BH93" s="124">
        <v>0</v>
      </c>
      <c r="BI93" s="124">
        <v>0</v>
      </c>
      <c r="BJ93" s="124">
        <v>0</v>
      </c>
      <c r="BK93" s="124">
        <v>0</v>
      </c>
      <c r="BL93" s="124">
        <v>0</v>
      </c>
      <c r="BM93" s="124">
        <v>0</v>
      </c>
      <c r="BN93" s="124">
        <v>0</v>
      </c>
      <c r="BO93" s="124">
        <v>0</v>
      </c>
      <c r="BP93" s="124">
        <v>0</v>
      </c>
      <c r="BQ93" s="124">
        <v>0</v>
      </c>
      <c r="BR93" s="124">
        <v>0</v>
      </c>
      <c r="BS93" s="124">
        <v>0</v>
      </c>
      <c r="BT93" s="124">
        <v>0</v>
      </c>
      <c r="BU93" s="124">
        <v>0</v>
      </c>
      <c r="BV93" s="124">
        <v>0</v>
      </c>
      <c r="BW93" s="124">
        <v>0</v>
      </c>
      <c r="BX93" s="124">
        <v>0</v>
      </c>
      <c r="BY93" s="124">
        <v>0</v>
      </c>
      <c r="BZ93" s="124">
        <v>0</v>
      </c>
      <c r="CA93" s="124">
        <v>0</v>
      </c>
      <c r="CB93" s="124">
        <v>0</v>
      </c>
      <c r="CC93" s="124">
        <v>0</v>
      </c>
      <c r="CD93" s="124">
        <v>0</v>
      </c>
      <c r="CE93" s="124">
        <v>0</v>
      </c>
      <c r="CF93" s="124">
        <v>0</v>
      </c>
      <c r="CG93" s="124">
        <v>0</v>
      </c>
      <c r="CH93" s="124">
        <v>0</v>
      </c>
      <c r="CI93" s="124">
        <v>0</v>
      </c>
      <c r="CJ93" s="124">
        <v>0</v>
      </c>
      <c r="CK93" s="124">
        <v>0</v>
      </c>
      <c r="CL93" s="124">
        <v>0</v>
      </c>
      <c r="CM93" s="124">
        <v>0</v>
      </c>
      <c r="CN93" s="124">
        <v>0</v>
      </c>
      <c r="CO93" s="124">
        <v>0</v>
      </c>
      <c r="CP93" s="124">
        <v>0</v>
      </c>
      <c r="CQ93" s="124">
        <v>0</v>
      </c>
      <c r="CR93" s="124">
        <v>0</v>
      </c>
      <c r="CS93" s="125">
        <v>0</v>
      </c>
      <c r="CT93" s="233">
        <f t="shared" si="82"/>
        <v>0</v>
      </c>
      <c r="CU93" s="152">
        <f>SUM('Day (1):Day (30)'!CT93)</f>
        <v>5280</v>
      </c>
    </row>
    <row r="94" spans="1:102" ht="15.75" thickBot="1">
      <c r="A94" s="57" t="s">
        <v>73</v>
      </c>
      <c r="B94" s="276"/>
      <c r="C94" s="277"/>
      <c r="D94" s="277"/>
      <c r="E94" s="277"/>
      <c r="F94" s="277"/>
      <c r="G94" s="277"/>
      <c r="H94" s="277"/>
      <c r="I94" s="277"/>
      <c r="J94" s="277"/>
      <c r="K94" s="277"/>
      <c r="L94" s="277"/>
      <c r="M94" s="277"/>
      <c r="N94" s="277"/>
      <c r="O94" s="277"/>
      <c r="P94" s="277"/>
      <c r="Q94" s="277"/>
      <c r="R94" s="277"/>
      <c r="S94" s="277"/>
      <c r="T94" s="277"/>
      <c r="U94" s="277"/>
      <c r="V94" s="277"/>
      <c r="W94" s="277"/>
      <c r="X94" s="277"/>
      <c r="Y94" s="277"/>
      <c r="Z94" s="277"/>
      <c r="AA94" s="277"/>
      <c r="AB94" s="277"/>
      <c r="AC94" s="277"/>
      <c r="AD94" s="277"/>
      <c r="AE94" s="277"/>
      <c r="AF94" s="277"/>
      <c r="AG94" s="277"/>
      <c r="AH94" s="277"/>
      <c r="AI94" s="277"/>
      <c r="AJ94" s="277"/>
      <c r="AK94" s="277"/>
      <c r="AL94" s="277"/>
      <c r="AM94" s="277"/>
      <c r="AN94" s="277"/>
      <c r="AO94" s="277"/>
      <c r="AP94" s="277"/>
      <c r="AQ94" s="277"/>
      <c r="AR94" s="277"/>
      <c r="AS94" s="277"/>
      <c r="AT94" s="277"/>
      <c r="AU94" s="277"/>
      <c r="AV94" s="277"/>
      <c r="AW94" s="277"/>
      <c r="AX94" s="277"/>
      <c r="AY94" s="277"/>
      <c r="AZ94" s="277"/>
      <c r="BA94" s="277"/>
      <c r="BB94" s="277"/>
      <c r="BC94" s="277"/>
      <c r="BD94" s="277"/>
      <c r="BE94" s="277"/>
      <c r="BF94" s="277"/>
      <c r="BG94" s="277"/>
      <c r="BH94" s="277"/>
      <c r="BI94" s="277"/>
      <c r="BJ94" s="277"/>
      <c r="BK94" s="277"/>
      <c r="BL94" s="277"/>
      <c r="BM94" s="277"/>
      <c r="BN94" s="277"/>
      <c r="BO94" s="277"/>
      <c r="BP94" s="277"/>
      <c r="BQ94" s="277"/>
      <c r="BR94" s="277"/>
      <c r="BS94" s="277"/>
      <c r="BT94" s="277"/>
      <c r="BU94" s="277"/>
      <c r="BV94" s="277"/>
      <c r="BW94" s="277"/>
      <c r="BX94" s="277"/>
      <c r="BY94" s="277"/>
      <c r="BZ94" s="277"/>
      <c r="CA94" s="277"/>
      <c r="CB94" s="277"/>
      <c r="CC94" s="277"/>
      <c r="CD94" s="277"/>
      <c r="CE94" s="277"/>
      <c r="CF94" s="277"/>
      <c r="CG94" s="277"/>
      <c r="CH94" s="277"/>
      <c r="CI94" s="277"/>
      <c r="CJ94" s="277"/>
      <c r="CK94" s="277"/>
      <c r="CL94" s="277"/>
      <c r="CM94" s="277"/>
      <c r="CN94" s="277"/>
      <c r="CO94" s="277"/>
      <c r="CP94" s="277"/>
      <c r="CQ94" s="277"/>
      <c r="CR94" s="277"/>
      <c r="CS94" s="278"/>
      <c r="CT94" s="280">
        <f>SUM(B94:CS94)</f>
        <v>0</v>
      </c>
      <c r="CU94" s="275">
        <f>SUM('Day (1):Day (30)'!CT94)</f>
        <v>0</v>
      </c>
    </row>
    <row r="95" spans="1:102" s="137" customFormat="1" ht="15.75" thickBot="1">
      <c r="A95" s="207" t="s">
        <v>61</v>
      </c>
      <c r="B95" s="218">
        <f t="shared" ref="B95:AG95" si="83">B90+B91</f>
        <v>0.73</v>
      </c>
      <c r="C95" s="168">
        <f t="shared" si="83"/>
        <v>0.73</v>
      </c>
      <c r="D95" s="168">
        <f t="shared" si="83"/>
        <v>0.73</v>
      </c>
      <c r="E95" s="168">
        <f t="shared" si="83"/>
        <v>0.73</v>
      </c>
      <c r="F95" s="168">
        <f t="shared" si="83"/>
        <v>0.73</v>
      </c>
      <c r="G95" s="168">
        <f t="shared" si="83"/>
        <v>0.73</v>
      </c>
      <c r="H95" s="168">
        <f t="shared" si="83"/>
        <v>0.73</v>
      </c>
      <c r="I95" s="168">
        <f t="shared" si="83"/>
        <v>0.73</v>
      </c>
      <c r="J95" s="168">
        <f t="shared" si="83"/>
        <v>0.73</v>
      </c>
      <c r="K95" s="168">
        <f t="shared" si="83"/>
        <v>0.73</v>
      </c>
      <c r="L95" s="168">
        <f t="shared" si="83"/>
        <v>0.73</v>
      </c>
      <c r="M95" s="168">
        <f t="shared" si="83"/>
        <v>0.73</v>
      </c>
      <c r="N95" s="168">
        <f t="shared" si="83"/>
        <v>0.73</v>
      </c>
      <c r="O95" s="168">
        <f t="shared" si="83"/>
        <v>0.73</v>
      </c>
      <c r="P95" s="168">
        <f t="shared" si="83"/>
        <v>0.73</v>
      </c>
      <c r="Q95" s="168">
        <f t="shared" si="83"/>
        <v>0.73</v>
      </c>
      <c r="R95" s="168">
        <f t="shared" si="83"/>
        <v>0.73</v>
      </c>
      <c r="S95" s="168">
        <f t="shared" si="83"/>
        <v>0.73</v>
      </c>
      <c r="T95" s="168">
        <f t="shared" si="83"/>
        <v>0.73</v>
      </c>
      <c r="U95" s="168">
        <f t="shared" si="83"/>
        <v>0.73</v>
      </c>
      <c r="V95" s="168">
        <f t="shared" si="83"/>
        <v>0.73</v>
      </c>
      <c r="W95" s="168">
        <f t="shared" si="83"/>
        <v>0.73</v>
      </c>
      <c r="X95" s="168">
        <f t="shared" si="83"/>
        <v>0.73</v>
      </c>
      <c r="Y95" s="168">
        <f t="shared" si="83"/>
        <v>0.74160000000000004</v>
      </c>
      <c r="Z95" s="168">
        <f t="shared" si="83"/>
        <v>1.6205000000000003</v>
      </c>
      <c r="AA95" s="168">
        <f t="shared" si="83"/>
        <v>6.5570199999999987</v>
      </c>
      <c r="AB95" s="168">
        <f t="shared" si="83"/>
        <v>14.85914</v>
      </c>
      <c r="AC95" s="168">
        <f t="shared" si="83"/>
        <v>27.114550000000001</v>
      </c>
      <c r="AD95" s="168">
        <f t="shared" si="83"/>
        <v>42.915140000000008</v>
      </c>
      <c r="AE95" s="168">
        <f t="shared" si="83"/>
        <v>60.676490000000001</v>
      </c>
      <c r="AF95" s="168">
        <f t="shared" si="83"/>
        <v>174.75295</v>
      </c>
      <c r="AG95" s="168">
        <f t="shared" si="83"/>
        <v>217.84814</v>
      </c>
      <c r="AH95" s="168">
        <f t="shared" ref="AH95:BM95" si="84">AH90+AH91</f>
        <v>254.67044999999999</v>
      </c>
      <c r="AI95" s="168">
        <f t="shared" si="84"/>
        <v>272.66420999999997</v>
      </c>
      <c r="AJ95" s="168">
        <f t="shared" si="84"/>
        <v>308.23406999999997</v>
      </c>
      <c r="AK95" s="168">
        <f t="shared" si="84"/>
        <v>303.20722000000001</v>
      </c>
      <c r="AL95" s="168">
        <f t="shared" si="84"/>
        <v>316.94111999999996</v>
      </c>
      <c r="AM95" s="168">
        <f t="shared" si="84"/>
        <v>367.90589999999997</v>
      </c>
      <c r="AN95" s="168">
        <f t="shared" si="84"/>
        <v>392.36516999999998</v>
      </c>
      <c r="AO95" s="168">
        <f t="shared" si="84"/>
        <v>405.79945999999995</v>
      </c>
      <c r="AP95" s="168">
        <f t="shared" si="84"/>
        <v>319.56434999999999</v>
      </c>
      <c r="AQ95" s="168">
        <f t="shared" si="84"/>
        <v>296.33059999999995</v>
      </c>
      <c r="AR95" s="168">
        <f t="shared" si="84"/>
        <v>305.80203</v>
      </c>
      <c r="AS95" s="168">
        <f t="shared" si="84"/>
        <v>337.26098000000002</v>
      </c>
      <c r="AT95" s="168">
        <f t="shared" si="84"/>
        <v>367.09242</v>
      </c>
      <c r="AU95" s="168">
        <f t="shared" si="84"/>
        <v>369.94259</v>
      </c>
      <c r="AV95" s="168">
        <f t="shared" si="84"/>
        <v>395.86339000000004</v>
      </c>
      <c r="AW95" s="168">
        <f t="shared" si="84"/>
        <v>385.41171000000003</v>
      </c>
      <c r="AX95" s="168">
        <f t="shared" si="84"/>
        <v>400.30719999999997</v>
      </c>
      <c r="AY95" s="168">
        <f t="shared" si="84"/>
        <v>382.93998999999997</v>
      </c>
      <c r="AZ95" s="168">
        <f t="shared" si="84"/>
        <v>373.08257000000003</v>
      </c>
      <c r="BA95" s="168">
        <f t="shared" si="84"/>
        <v>372.17441999999994</v>
      </c>
      <c r="BB95" s="168">
        <f t="shared" si="84"/>
        <v>433.29528999999997</v>
      </c>
      <c r="BC95" s="168">
        <f t="shared" si="84"/>
        <v>427.61984999999999</v>
      </c>
      <c r="BD95" s="168">
        <f t="shared" si="84"/>
        <v>382.51898999999997</v>
      </c>
      <c r="BE95" s="168">
        <f t="shared" si="84"/>
        <v>376.29752999999999</v>
      </c>
      <c r="BF95" s="168">
        <f t="shared" si="84"/>
        <v>346.67787999999996</v>
      </c>
      <c r="BG95" s="168">
        <f t="shared" si="84"/>
        <v>382.30694</v>
      </c>
      <c r="BH95" s="168">
        <f t="shared" si="84"/>
        <v>326.96372999999994</v>
      </c>
      <c r="BI95" s="168">
        <f t="shared" si="84"/>
        <v>309.85798999999997</v>
      </c>
      <c r="BJ95" s="168">
        <f t="shared" si="84"/>
        <v>301.34838000000002</v>
      </c>
      <c r="BK95" s="168">
        <f t="shared" si="84"/>
        <v>262.68644</v>
      </c>
      <c r="BL95" s="168">
        <f t="shared" si="84"/>
        <v>184.62860000000001</v>
      </c>
      <c r="BM95" s="168">
        <f t="shared" si="84"/>
        <v>142.75106</v>
      </c>
      <c r="BN95" s="168">
        <f t="shared" ref="BN95:CS95" si="85">BN90+BN91</f>
        <v>123.28887000000002</v>
      </c>
      <c r="BO95" s="168">
        <f t="shared" si="85"/>
        <v>106.5193</v>
      </c>
      <c r="BP95" s="168">
        <f t="shared" si="85"/>
        <v>94.015889999999999</v>
      </c>
      <c r="BQ95" s="168">
        <f t="shared" si="85"/>
        <v>75.555009999999996</v>
      </c>
      <c r="BR95" s="168">
        <f t="shared" si="85"/>
        <v>57.953020000000002</v>
      </c>
      <c r="BS95" s="168">
        <f t="shared" si="85"/>
        <v>41.970490000000005</v>
      </c>
      <c r="BT95" s="168">
        <f t="shared" si="85"/>
        <v>29.840179999999997</v>
      </c>
      <c r="BU95" s="168">
        <f t="shared" si="85"/>
        <v>18.912739999999996</v>
      </c>
      <c r="BV95" s="168">
        <f t="shared" si="85"/>
        <v>6.4889599999999996</v>
      </c>
      <c r="BW95" s="168">
        <f t="shared" si="85"/>
        <v>1.9714</v>
      </c>
      <c r="BX95" s="168">
        <f t="shared" si="85"/>
        <v>0.94120000000000004</v>
      </c>
      <c r="BY95" s="168">
        <f t="shared" si="85"/>
        <v>0.74199999999999999</v>
      </c>
      <c r="BZ95" s="168">
        <f t="shared" si="85"/>
        <v>0.73</v>
      </c>
      <c r="CA95" s="168">
        <f t="shared" si="85"/>
        <v>0.73</v>
      </c>
      <c r="CB95" s="168">
        <f t="shared" si="85"/>
        <v>0.73</v>
      </c>
      <c r="CC95" s="168">
        <f t="shared" si="85"/>
        <v>0.73</v>
      </c>
      <c r="CD95" s="168">
        <f t="shared" si="85"/>
        <v>0.73</v>
      </c>
      <c r="CE95" s="168">
        <f t="shared" si="85"/>
        <v>0.73</v>
      </c>
      <c r="CF95" s="168">
        <f t="shared" si="85"/>
        <v>0.73</v>
      </c>
      <c r="CG95" s="168">
        <f t="shared" si="85"/>
        <v>0.73</v>
      </c>
      <c r="CH95" s="168">
        <f t="shared" si="85"/>
        <v>0.73</v>
      </c>
      <c r="CI95" s="168">
        <f t="shared" si="85"/>
        <v>0.73</v>
      </c>
      <c r="CJ95" s="168">
        <f t="shared" si="85"/>
        <v>0.73</v>
      </c>
      <c r="CK95" s="168">
        <f t="shared" si="85"/>
        <v>0.73</v>
      </c>
      <c r="CL95" s="168">
        <f t="shared" si="85"/>
        <v>0.73</v>
      </c>
      <c r="CM95" s="168">
        <f t="shared" si="85"/>
        <v>0.73</v>
      </c>
      <c r="CN95" s="168">
        <f t="shared" si="85"/>
        <v>0.73</v>
      </c>
      <c r="CO95" s="168">
        <f t="shared" si="85"/>
        <v>0.73</v>
      </c>
      <c r="CP95" s="168">
        <f t="shared" si="85"/>
        <v>0.73</v>
      </c>
      <c r="CQ95" s="168">
        <f t="shared" si="85"/>
        <v>0.73</v>
      </c>
      <c r="CR95" s="168">
        <f t="shared" si="85"/>
        <v>0.73</v>
      </c>
      <c r="CS95" s="219">
        <f t="shared" si="85"/>
        <v>0.73</v>
      </c>
      <c r="CT95" s="133">
        <f t="shared" si="82"/>
        <v>11941.187119999991</v>
      </c>
      <c r="CU95" s="150"/>
      <c r="CV95" s="5"/>
      <c r="CW95" s="264">
        <f>CU95*(24)/(96*1000)</f>
        <v>0</v>
      </c>
      <c r="CX95" s="151"/>
    </row>
    <row r="96" spans="1:102">
      <c r="A96" s="132"/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4"/>
      <c r="V96" s="64"/>
      <c r="W96" s="64"/>
      <c r="X96" s="64"/>
      <c r="Y96" s="64"/>
      <c r="Z96" s="64"/>
      <c r="AA96" s="64"/>
      <c r="AB96" s="64"/>
      <c r="AC96" s="64"/>
      <c r="AD96" s="64"/>
      <c r="AE96" s="64"/>
      <c r="AF96" s="64"/>
      <c r="AG96" s="64"/>
      <c r="AH96" s="64"/>
      <c r="AI96" s="64"/>
      <c r="AJ96" s="64"/>
      <c r="AK96" s="64"/>
      <c r="AL96" s="64"/>
      <c r="AM96" s="64"/>
      <c r="AN96" s="64"/>
      <c r="AO96" s="64"/>
      <c r="AP96" s="64"/>
      <c r="AQ96" s="64"/>
      <c r="AR96" s="64"/>
      <c r="AS96" s="64"/>
      <c r="AT96" s="64"/>
      <c r="AU96" s="64"/>
      <c r="AV96" s="64"/>
      <c r="AW96" s="64"/>
      <c r="AX96" s="64"/>
      <c r="AY96" s="64"/>
      <c r="AZ96" s="64"/>
      <c r="BA96" s="64"/>
      <c r="BB96" s="64"/>
      <c r="BC96" s="64"/>
      <c r="BD96" s="64"/>
      <c r="BE96" s="64"/>
      <c r="BF96" s="64"/>
      <c r="BG96" s="64"/>
      <c r="BH96" s="64"/>
      <c r="BI96" s="64"/>
      <c r="BJ96" s="64"/>
      <c r="BK96" s="64"/>
      <c r="BL96" s="64"/>
      <c r="BM96" s="64"/>
      <c r="BN96" s="64"/>
      <c r="BO96" s="64"/>
      <c r="BP96" s="64"/>
      <c r="BQ96" s="64"/>
      <c r="BR96" s="64"/>
      <c r="BS96" s="64"/>
      <c r="BT96" s="64"/>
      <c r="BU96" s="64"/>
      <c r="BV96" s="64"/>
      <c r="BW96" s="64"/>
      <c r="BX96" s="64"/>
      <c r="BY96" s="64"/>
      <c r="BZ96" s="64"/>
      <c r="CA96" s="64"/>
      <c r="CB96" s="64"/>
      <c r="CC96" s="64"/>
      <c r="CD96" s="64"/>
      <c r="CE96" s="64"/>
      <c r="CF96" s="64"/>
      <c r="CG96" s="64"/>
      <c r="CH96" s="64"/>
      <c r="CI96" s="64"/>
      <c r="CJ96" s="64"/>
      <c r="CK96" s="64"/>
      <c r="CL96" s="64"/>
      <c r="CM96" s="64"/>
      <c r="CN96" s="64"/>
      <c r="CO96" s="64"/>
      <c r="CP96" s="64"/>
      <c r="CQ96" s="64"/>
      <c r="CR96" s="64"/>
      <c r="CS96" s="64"/>
      <c r="CT96" s="64"/>
      <c r="CU96" s="150"/>
      <c r="CV96" s="151"/>
    </row>
    <row r="97" spans="1:102" ht="15.75" thickBot="1">
      <c r="A97" s="62"/>
      <c r="B97" s="63"/>
      <c r="C97" s="63"/>
      <c r="D97" s="63"/>
      <c r="E97" s="63"/>
      <c r="F97" s="63"/>
      <c r="G97" s="63"/>
      <c r="H97" s="62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2"/>
      <c r="CU97" s="150"/>
      <c r="CV97" s="151"/>
    </row>
    <row r="98" spans="1:102" ht="15.75" thickBot="1">
      <c r="A98" s="130" t="s">
        <v>72</v>
      </c>
      <c r="B98" s="131">
        <f t="shared" ref="B98:AG98" si="86">IF(B57&lt;0,0,MIN(B57,B95))</f>
        <v>0</v>
      </c>
      <c r="C98" s="131">
        <f t="shared" si="86"/>
        <v>0</v>
      </c>
      <c r="D98" s="131">
        <f t="shared" si="86"/>
        <v>0</v>
      </c>
      <c r="E98" s="131">
        <f t="shared" si="86"/>
        <v>0</v>
      </c>
      <c r="F98" s="131">
        <f t="shared" si="86"/>
        <v>0</v>
      </c>
      <c r="G98" s="131">
        <f t="shared" si="86"/>
        <v>0</v>
      </c>
      <c r="H98" s="131">
        <f t="shared" si="86"/>
        <v>0</v>
      </c>
      <c r="I98" s="131">
        <f t="shared" si="86"/>
        <v>0</v>
      </c>
      <c r="J98" s="131">
        <f t="shared" si="86"/>
        <v>0</v>
      </c>
      <c r="K98" s="131">
        <f t="shared" si="86"/>
        <v>0</v>
      </c>
      <c r="L98" s="131">
        <f t="shared" si="86"/>
        <v>0</v>
      </c>
      <c r="M98" s="131">
        <f t="shared" si="86"/>
        <v>0</v>
      </c>
      <c r="N98" s="131">
        <f t="shared" si="86"/>
        <v>0</v>
      </c>
      <c r="O98" s="131">
        <f t="shared" si="86"/>
        <v>0</v>
      </c>
      <c r="P98" s="131">
        <f t="shared" si="86"/>
        <v>0</v>
      </c>
      <c r="Q98" s="131">
        <f t="shared" si="86"/>
        <v>0</v>
      </c>
      <c r="R98" s="131">
        <f t="shared" si="86"/>
        <v>0</v>
      </c>
      <c r="S98" s="131">
        <f t="shared" si="86"/>
        <v>0</v>
      </c>
      <c r="T98" s="131">
        <f t="shared" si="86"/>
        <v>0</v>
      </c>
      <c r="U98" s="131">
        <f t="shared" si="86"/>
        <v>0</v>
      </c>
      <c r="V98" s="131">
        <f t="shared" si="86"/>
        <v>0</v>
      </c>
      <c r="W98" s="131">
        <f t="shared" si="86"/>
        <v>0</v>
      </c>
      <c r="X98" s="131">
        <f t="shared" si="86"/>
        <v>0.73</v>
      </c>
      <c r="Y98" s="131">
        <f t="shared" si="86"/>
        <v>0</v>
      </c>
      <c r="Z98" s="131">
        <f t="shared" si="86"/>
        <v>0</v>
      </c>
      <c r="AA98" s="131">
        <f t="shared" si="86"/>
        <v>0</v>
      </c>
      <c r="AB98" s="131">
        <f t="shared" si="86"/>
        <v>0</v>
      </c>
      <c r="AC98" s="131">
        <f t="shared" si="86"/>
        <v>0</v>
      </c>
      <c r="AD98" s="131">
        <f t="shared" si="86"/>
        <v>0</v>
      </c>
      <c r="AE98" s="131">
        <f t="shared" si="86"/>
        <v>0</v>
      </c>
      <c r="AF98" s="131">
        <f t="shared" si="86"/>
        <v>0</v>
      </c>
      <c r="AG98" s="131">
        <f t="shared" si="86"/>
        <v>0</v>
      </c>
      <c r="AH98" s="131">
        <f t="shared" ref="AH98:BM98" si="87">IF(AH57&lt;0,0,MIN(AH57,AH95))</f>
        <v>0</v>
      </c>
      <c r="AI98" s="131">
        <f t="shared" si="87"/>
        <v>0</v>
      </c>
      <c r="AJ98" s="131">
        <f t="shared" si="87"/>
        <v>0</v>
      </c>
      <c r="AK98" s="131">
        <f t="shared" si="87"/>
        <v>0</v>
      </c>
      <c r="AL98" s="131">
        <f t="shared" si="87"/>
        <v>0</v>
      </c>
      <c r="AM98" s="131">
        <f t="shared" si="87"/>
        <v>0</v>
      </c>
      <c r="AN98" s="131">
        <f t="shared" si="87"/>
        <v>0</v>
      </c>
      <c r="AO98" s="131">
        <f t="shared" si="87"/>
        <v>0</v>
      </c>
      <c r="AP98" s="131">
        <f t="shared" si="87"/>
        <v>0</v>
      </c>
      <c r="AQ98" s="131">
        <f t="shared" si="87"/>
        <v>0</v>
      </c>
      <c r="AR98" s="131">
        <f t="shared" si="87"/>
        <v>0</v>
      </c>
      <c r="AS98" s="131">
        <f t="shared" si="87"/>
        <v>0</v>
      </c>
      <c r="AT98" s="131">
        <f t="shared" si="87"/>
        <v>0</v>
      </c>
      <c r="AU98" s="131">
        <f t="shared" si="87"/>
        <v>0</v>
      </c>
      <c r="AV98" s="131">
        <f t="shared" si="87"/>
        <v>0</v>
      </c>
      <c r="AW98" s="131">
        <f t="shared" si="87"/>
        <v>0</v>
      </c>
      <c r="AX98" s="131">
        <f t="shared" si="87"/>
        <v>0</v>
      </c>
      <c r="AY98" s="131">
        <f t="shared" si="87"/>
        <v>0</v>
      </c>
      <c r="AZ98" s="131">
        <f t="shared" si="87"/>
        <v>0</v>
      </c>
      <c r="BA98" s="131">
        <f t="shared" si="87"/>
        <v>0</v>
      </c>
      <c r="BB98" s="131">
        <f t="shared" si="87"/>
        <v>76.512686798014329</v>
      </c>
      <c r="BC98" s="131">
        <f t="shared" si="87"/>
        <v>0</v>
      </c>
      <c r="BD98" s="131">
        <f t="shared" si="87"/>
        <v>0</v>
      </c>
      <c r="BE98" s="131">
        <f t="shared" si="87"/>
        <v>0</v>
      </c>
      <c r="BF98" s="131">
        <f t="shared" si="87"/>
        <v>0</v>
      </c>
      <c r="BG98" s="131">
        <f t="shared" si="87"/>
        <v>0</v>
      </c>
      <c r="BH98" s="131">
        <f t="shared" si="87"/>
        <v>0</v>
      </c>
      <c r="BI98" s="131">
        <f t="shared" si="87"/>
        <v>0</v>
      </c>
      <c r="BJ98" s="131">
        <f t="shared" si="87"/>
        <v>0</v>
      </c>
      <c r="BK98" s="131">
        <f t="shared" si="87"/>
        <v>0</v>
      </c>
      <c r="BL98" s="131">
        <f t="shared" si="87"/>
        <v>0</v>
      </c>
      <c r="BM98" s="131">
        <f t="shared" si="87"/>
        <v>0</v>
      </c>
      <c r="BN98" s="131">
        <f t="shared" ref="BN98:CS98" si="88">IF(BN57&lt;0,0,MIN(BN57,BN95))</f>
        <v>0</v>
      </c>
      <c r="BO98" s="131">
        <f t="shared" si="88"/>
        <v>0</v>
      </c>
      <c r="BP98" s="131">
        <f t="shared" si="88"/>
        <v>0</v>
      </c>
      <c r="BQ98" s="131">
        <f t="shared" si="88"/>
        <v>0</v>
      </c>
      <c r="BR98" s="131">
        <f t="shared" si="88"/>
        <v>0</v>
      </c>
      <c r="BS98" s="131">
        <f t="shared" si="88"/>
        <v>41.970490000000005</v>
      </c>
      <c r="BT98" s="131">
        <f t="shared" si="88"/>
        <v>29.840179999999997</v>
      </c>
      <c r="BU98" s="131">
        <f t="shared" si="88"/>
        <v>18.912739999999996</v>
      </c>
      <c r="BV98" s="131">
        <f t="shared" si="88"/>
        <v>6.4889599999999996</v>
      </c>
      <c r="BW98" s="131">
        <f t="shared" si="88"/>
        <v>1.9714</v>
      </c>
      <c r="BX98" s="131">
        <f t="shared" si="88"/>
        <v>0.94120000000000004</v>
      </c>
      <c r="BY98" s="131">
        <f t="shared" si="88"/>
        <v>0.74199999999999999</v>
      </c>
      <c r="BZ98" s="131">
        <f t="shared" si="88"/>
        <v>0</v>
      </c>
      <c r="CA98" s="131">
        <f t="shared" si="88"/>
        <v>0</v>
      </c>
      <c r="CB98" s="131">
        <f t="shared" si="88"/>
        <v>0</v>
      </c>
      <c r="CC98" s="131">
        <f t="shared" si="88"/>
        <v>0</v>
      </c>
      <c r="CD98" s="131">
        <f t="shared" si="88"/>
        <v>0</v>
      </c>
      <c r="CE98" s="131">
        <f t="shared" si="88"/>
        <v>0</v>
      </c>
      <c r="CF98" s="131">
        <f t="shared" si="88"/>
        <v>0</v>
      </c>
      <c r="CG98" s="131">
        <f t="shared" si="88"/>
        <v>0</v>
      </c>
      <c r="CH98" s="131">
        <f t="shared" si="88"/>
        <v>0</v>
      </c>
      <c r="CI98" s="131">
        <f t="shared" si="88"/>
        <v>0</v>
      </c>
      <c r="CJ98" s="131">
        <f t="shared" si="88"/>
        <v>0</v>
      </c>
      <c r="CK98" s="131">
        <f t="shared" si="88"/>
        <v>0</v>
      </c>
      <c r="CL98" s="131">
        <f t="shared" si="88"/>
        <v>0</v>
      </c>
      <c r="CM98" s="131">
        <f t="shared" si="88"/>
        <v>0</v>
      </c>
      <c r="CN98" s="131">
        <f t="shared" si="88"/>
        <v>0</v>
      </c>
      <c r="CO98" s="131">
        <f t="shared" si="88"/>
        <v>0</v>
      </c>
      <c r="CP98" s="131">
        <f t="shared" si="88"/>
        <v>0</v>
      </c>
      <c r="CQ98" s="131">
        <f t="shared" si="88"/>
        <v>0</v>
      </c>
      <c r="CR98" s="131">
        <f t="shared" si="88"/>
        <v>0</v>
      </c>
      <c r="CS98" s="131">
        <f t="shared" si="88"/>
        <v>0</v>
      </c>
      <c r="CT98" s="133">
        <f>SUM(B98:CS98)</f>
        <v>178.1096567980143</v>
      </c>
      <c r="CU98" s="150"/>
      <c r="CX98" s="234"/>
    </row>
    <row r="99" spans="1:102" s="139" customFormat="1">
      <c r="A99" s="147"/>
      <c r="B99" s="148"/>
      <c r="C99" s="148"/>
      <c r="D99" s="148"/>
      <c r="E99" s="148"/>
      <c r="F99" s="148"/>
      <c r="G99" s="148"/>
      <c r="H99" s="148"/>
      <c r="I99" s="148"/>
      <c r="J99" s="149"/>
      <c r="K99" s="149"/>
      <c r="L99" s="149"/>
      <c r="M99" s="149"/>
      <c r="N99" s="149"/>
      <c r="O99" s="149"/>
      <c r="P99" s="149"/>
      <c r="Q99" s="149"/>
      <c r="R99" s="149"/>
      <c r="S99" s="149"/>
      <c r="T99" s="149"/>
      <c r="U99" s="149"/>
      <c r="V99" s="149"/>
      <c r="W99" s="149"/>
      <c r="X99" s="149"/>
      <c r="Y99" s="149"/>
      <c r="Z99" s="149"/>
      <c r="AA99" s="149"/>
      <c r="AB99" s="149"/>
      <c r="AC99" s="149"/>
      <c r="AD99" s="149"/>
      <c r="AE99" s="149"/>
      <c r="AF99" s="149"/>
      <c r="AG99" s="149"/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  <c r="BI99" s="149"/>
      <c r="BJ99" s="149"/>
      <c r="BK99" s="149"/>
      <c r="BL99" s="149"/>
      <c r="BM99" s="149"/>
      <c r="BN99" s="149"/>
      <c r="BO99" s="149"/>
      <c r="BP99" s="149"/>
      <c r="BQ99" s="149"/>
      <c r="BR99" s="149"/>
      <c r="BS99" s="149"/>
      <c r="BT99" s="149"/>
      <c r="BU99" s="149"/>
      <c r="BV99" s="149"/>
      <c r="BW99" s="149"/>
      <c r="BX99" s="149"/>
      <c r="BY99" s="149"/>
      <c r="BZ99" s="149"/>
      <c r="CA99" s="149"/>
      <c r="CB99" s="149"/>
      <c r="CC99" s="149"/>
      <c r="CD99" s="149"/>
      <c r="CE99" s="149"/>
      <c r="CF99" s="149"/>
      <c r="CG99" s="149"/>
      <c r="CH99" s="149"/>
      <c r="CI99" s="149"/>
      <c r="CJ99" s="149"/>
      <c r="CK99" s="149"/>
      <c r="CL99" s="149"/>
      <c r="CM99" s="149"/>
      <c r="CN99" s="149"/>
      <c r="CO99" s="149"/>
      <c r="CP99" s="149"/>
      <c r="CQ99" s="149"/>
      <c r="CR99" s="149"/>
      <c r="CS99" s="149"/>
      <c r="CT99" s="149"/>
      <c r="CU99" s="150"/>
      <c r="CV99" s="138"/>
      <c r="CX99" s="151"/>
    </row>
    <row r="100" spans="1:102" s="139" customFormat="1">
      <c r="A100" s="134"/>
      <c r="B100" s="6">
        <v>0.25</v>
      </c>
      <c r="C100" s="6">
        <v>0.25</v>
      </c>
      <c r="D100" s="6">
        <v>0.25</v>
      </c>
      <c r="E100" s="6">
        <v>0.25</v>
      </c>
      <c r="F100" s="6">
        <v>0.25</v>
      </c>
      <c r="G100" s="6">
        <v>0.25</v>
      </c>
      <c r="H100" s="6">
        <v>0.25</v>
      </c>
      <c r="I100" s="6">
        <v>0.25</v>
      </c>
      <c r="J100" s="6">
        <v>0.25</v>
      </c>
      <c r="K100" s="6">
        <v>0.25</v>
      </c>
      <c r="L100" s="6">
        <v>0.25</v>
      </c>
      <c r="M100" s="6">
        <v>0.25</v>
      </c>
      <c r="N100" s="6">
        <v>0.25</v>
      </c>
      <c r="O100" s="6">
        <v>0.25</v>
      </c>
      <c r="P100" s="6">
        <v>0.25</v>
      </c>
      <c r="Q100" s="6">
        <v>0.25</v>
      </c>
      <c r="R100" s="6">
        <v>0.25</v>
      </c>
      <c r="S100" s="6">
        <v>0.25</v>
      </c>
      <c r="T100" s="6">
        <v>0.25</v>
      </c>
      <c r="U100" s="6">
        <v>0.25</v>
      </c>
      <c r="V100" s="6">
        <v>0.25</v>
      </c>
      <c r="W100" s="6">
        <v>0.25</v>
      </c>
      <c r="X100" s="6">
        <v>0.25</v>
      </c>
      <c r="Y100" s="6">
        <v>0.25</v>
      </c>
      <c r="Z100" s="6">
        <v>0.25</v>
      </c>
      <c r="AA100" s="6">
        <v>0.25</v>
      </c>
      <c r="AB100" s="6">
        <v>0.25</v>
      </c>
      <c r="AC100" s="6">
        <v>0.25</v>
      </c>
      <c r="AD100" s="6">
        <v>0.25</v>
      </c>
      <c r="AE100" s="6">
        <v>0.25</v>
      </c>
      <c r="AF100" s="6">
        <v>0.25</v>
      </c>
      <c r="AG100" s="6">
        <v>0.25</v>
      </c>
      <c r="AH100" s="6">
        <v>0.25</v>
      </c>
      <c r="AI100" s="6">
        <v>0.25</v>
      </c>
      <c r="AJ100" s="6">
        <v>0.25</v>
      </c>
      <c r="AK100" s="6">
        <v>0.25</v>
      </c>
      <c r="AL100" s="6">
        <v>0.25</v>
      </c>
      <c r="AM100" s="6">
        <v>0.25</v>
      </c>
      <c r="AN100" s="6">
        <v>0.25</v>
      </c>
      <c r="AO100" s="6">
        <v>0.25</v>
      </c>
      <c r="AP100" s="6">
        <v>0.25</v>
      </c>
      <c r="AQ100" s="6">
        <v>0.25</v>
      </c>
      <c r="AR100" s="6">
        <v>0.25</v>
      </c>
      <c r="AS100" s="6">
        <v>0.25</v>
      </c>
      <c r="AT100" s="6">
        <v>0.25</v>
      </c>
      <c r="AU100" s="6">
        <v>0.25</v>
      </c>
      <c r="AV100" s="6">
        <v>0.25</v>
      </c>
      <c r="AW100" s="6">
        <v>0.25</v>
      </c>
      <c r="AX100" s="6">
        <v>0.25</v>
      </c>
      <c r="AY100" s="6">
        <v>0.25</v>
      </c>
      <c r="AZ100" s="6">
        <v>0.25</v>
      </c>
      <c r="BA100" s="6">
        <v>0.25</v>
      </c>
      <c r="BB100" s="6">
        <v>0.25</v>
      </c>
      <c r="BC100" s="6">
        <v>0.25</v>
      </c>
      <c r="BD100" s="6">
        <v>0.25</v>
      </c>
      <c r="BE100" s="6">
        <v>0.25</v>
      </c>
      <c r="BF100" s="6">
        <v>0.25</v>
      </c>
      <c r="BG100" s="6">
        <v>0.25</v>
      </c>
      <c r="BH100" s="6">
        <v>0.25</v>
      </c>
      <c r="BI100" s="6">
        <v>0.25</v>
      </c>
      <c r="BJ100" s="6">
        <v>0.25</v>
      </c>
      <c r="BK100" s="6">
        <v>0.25</v>
      </c>
      <c r="BL100" s="6">
        <v>0.25</v>
      </c>
      <c r="BM100" s="6">
        <v>0.25</v>
      </c>
      <c r="BN100" s="6">
        <v>0.25</v>
      </c>
      <c r="BO100" s="6">
        <v>0.25</v>
      </c>
      <c r="BP100" s="6">
        <v>0.25</v>
      </c>
      <c r="BQ100" s="6">
        <v>0.25</v>
      </c>
      <c r="BR100" s="6">
        <v>0.25</v>
      </c>
      <c r="BS100" s="6">
        <v>0.25</v>
      </c>
      <c r="BT100" s="6">
        <v>0.25</v>
      </c>
      <c r="BU100" s="6">
        <v>0.25</v>
      </c>
      <c r="BV100" s="6">
        <v>0.25</v>
      </c>
      <c r="BW100" s="6">
        <v>0.25</v>
      </c>
      <c r="BX100" s="6">
        <v>0.25</v>
      </c>
      <c r="BY100" s="6">
        <v>0.25</v>
      </c>
      <c r="BZ100" s="6">
        <v>0.25</v>
      </c>
      <c r="CA100" s="6">
        <v>0.25</v>
      </c>
      <c r="CB100" s="6">
        <v>0.25</v>
      </c>
      <c r="CC100" s="6">
        <v>0.25</v>
      </c>
      <c r="CD100" s="6">
        <v>0.25</v>
      </c>
      <c r="CE100" s="6">
        <v>0.25</v>
      </c>
      <c r="CF100" s="6">
        <v>0.25</v>
      </c>
      <c r="CG100" s="6">
        <v>0.25</v>
      </c>
      <c r="CH100" s="6">
        <v>0.25</v>
      </c>
      <c r="CI100" s="6">
        <v>0.25</v>
      </c>
      <c r="CJ100" s="6">
        <v>0.25</v>
      </c>
      <c r="CK100" s="6">
        <v>0.25</v>
      </c>
      <c r="CL100" s="6">
        <v>0.25</v>
      </c>
      <c r="CM100" s="6">
        <v>0.25</v>
      </c>
      <c r="CN100" s="6">
        <v>0.25</v>
      </c>
      <c r="CO100" s="6">
        <v>0.25</v>
      </c>
      <c r="CP100" s="6">
        <v>0.25</v>
      </c>
      <c r="CQ100" s="6">
        <v>0.25</v>
      </c>
      <c r="CR100" s="6">
        <v>0.25</v>
      </c>
      <c r="CS100" s="6">
        <v>0.25</v>
      </c>
      <c r="CT100" s="6"/>
      <c r="CX100" s="151"/>
    </row>
    <row r="101" spans="1:102" s="139" customFormat="1">
      <c r="A101" s="6" t="s">
        <v>13</v>
      </c>
      <c r="B101" s="8">
        <f t="shared" ref="B101:AG101" si="89">B17-B44</f>
        <v>0</v>
      </c>
      <c r="C101" s="8">
        <f t="shared" si="89"/>
        <v>0</v>
      </c>
      <c r="D101" s="8">
        <f t="shared" si="89"/>
        <v>0</v>
      </c>
      <c r="E101" s="8">
        <f t="shared" si="89"/>
        <v>0</v>
      </c>
      <c r="F101" s="8">
        <f t="shared" si="89"/>
        <v>0</v>
      </c>
      <c r="G101" s="8">
        <f t="shared" si="89"/>
        <v>0</v>
      </c>
      <c r="H101" s="8">
        <f t="shared" si="89"/>
        <v>0</v>
      </c>
      <c r="I101" s="8">
        <f t="shared" si="89"/>
        <v>0</v>
      </c>
      <c r="J101" s="8">
        <f t="shared" si="89"/>
        <v>0</v>
      </c>
      <c r="K101" s="8">
        <f t="shared" si="89"/>
        <v>0</v>
      </c>
      <c r="L101" s="8">
        <f t="shared" si="89"/>
        <v>0</v>
      </c>
      <c r="M101" s="8">
        <f t="shared" si="89"/>
        <v>0</v>
      </c>
      <c r="N101" s="8">
        <f t="shared" si="89"/>
        <v>0</v>
      </c>
      <c r="O101" s="8">
        <f t="shared" si="89"/>
        <v>0</v>
      </c>
      <c r="P101" s="8">
        <f t="shared" si="89"/>
        <v>0</v>
      </c>
      <c r="Q101" s="8">
        <f t="shared" si="89"/>
        <v>0</v>
      </c>
      <c r="R101" s="8">
        <f t="shared" si="89"/>
        <v>0</v>
      </c>
      <c r="S101" s="8">
        <f t="shared" si="89"/>
        <v>0</v>
      </c>
      <c r="T101" s="8">
        <f t="shared" si="89"/>
        <v>0</v>
      </c>
      <c r="U101" s="8">
        <f t="shared" si="89"/>
        <v>0</v>
      </c>
      <c r="V101" s="8">
        <f t="shared" si="89"/>
        <v>0</v>
      </c>
      <c r="W101" s="8">
        <f t="shared" si="89"/>
        <v>0</v>
      </c>
      <c r="X101" s="8">
        <f t="shared" si="89"/>
        <v>0</v>
      </c>
      <c r="Y101" s="8">
        <f t="shared" si="89"/>
        <v>0</v>
      </c>
      <c r="Z101" s="8">
        <f t="shared" si="89"/>
        <v>0</v>
      </c>
      <c r="AA101" s="8">
        <f t="shared" si="89"/>
        <v>0</v>
      </c>
      <c r="AB101" s="8">
        <f t="shared" si="89"/>
        <v>0</v>
      </c>
      <c r="AC101" s="8">
        <f t="shared" si="89"/>
        <v>0</v>
      </c>
      <c r="AD101" s="8">
        <f t="shared" si="89"/>
        <v>0</v>
      </c>
      <c r="AE101" s="8">
        <f t="shared" si="89"/>
        <v>0</v>
      </c>
      <c r="AF101" s="8">
        <f t="shared" si="89"/>
        <v>0</v>
      </c>
      <c r="AG101" s="8">
        <f t="shared" si="89"/>
        <v>0</v>
      </c>
      <c r="AH101" s="8">
        <f t="shared" ref="AH101:BM101" si="90">AH17-AH44</f>
        <v>0</v>
      </c>
      <c r="AI101" s="8">
        <f t="shared" si="90"/>
        <v>0</v>
      </c>
      <c r="AJ101" s="8">
        <f t="shared" si="90"/>
        <v>0</v>
      </c>
      <c r="AK101" s="8">
        <f t="shared" si="90"/>
        <v>0</v>
      </c>
      <c r="AL101" s="8">
        <f t="shared" si="90"/>
        <v>0</v>
      </c>
      <c r="AM101" s="8">
        <f t="shared" si="90"/>
        <v>0</v>
      </c>
      <c r="AN101" s="8">
        <f t="shared" si="90"/>
        <v>0</v>
      </c>
      <c r="AO101" s="8">
        <f t="shared" si="90"/>
        <v>0</v>
      </c>
      <c r="AP101" s="8">
        <f t="shared" si="90"/>
        <v>0</v>
      </c>
      <c r="AQ101" s="8">
        <f t="shared" si="90"/>
        <v>0</v>
      </c>
      <c r="AR101" s="8">
        <f t="shared" si="90"/>
        <v>0</v>
      </c>
      <c r="AS101" s="8">
        <f t="shared" si="90"/>
        <v>0</v>
      </c>
      <c r="AT101" s="8">
        <f t="shared" si="90"/>
        <v>0</v>
      </c>
      <c r="AU101" s="8">
        <f t="shared" si="90"/>
        <v>0</v>
      </c>
      <c r="AV101" s="8">
        <f t="shared" si="90"/>
        <v>0</v>
      </c>
      <c r="AW101" s="8">
        <f t="shared" si="90"/>
        <v>0</v>
      </c>
      <c r="AX101" s="8">
        <f t="shared" si="90"/>
        <v>0</v>
      </c>
      <c r="AY101" s="8">
        <f t="shared" si="90"/>
        <v>0</v>
      </c>
      <c r="AZ101" s="8">
        <f t="shared" si="90"/>
        <v>0</v>
      </c>
      <c r="BA101" s="8">
        <f t="shared" si="90"/>
        <v>0</v>
      </c>
      <c r="BB101" s="8">
        <f t="shared" si="90"/>
        <v>0</v>
      </c>
      <c r="BC101" s="8">
        <f t="shared" si="90"/>
        <v>0</v>
      </c>
      <c r="BD101" s="8">
        <f t="shared" si="90"/>
        <v>0</v>
      </c>
      <c r="BE101" s="8">
        <f t="shared" si="90"/>
        <v>0</v>
      </c>
      <c r="BF101" s="8">
        <f t="shared" si="90"/>
        <v>0</v>
      </c>
      <c r="BG101" s="8">
        <f t="shared" si="90"/>
        <v>0</v>
      </c>
      <c r="BH101" s="8">
        <f t="shared" si="90"/>
        <v>0</v>
      </c>
      <c r="BI101" s="8">
        <f t="shared" si="90"/>
        <v>0</v>
      </c>
      <c r="BJ101" s="8">
        <f t="shared" si="90"/>
        <v>0</v>
      </c>
      <c r="BK101" s="8">
        <f t="shared" si="90"/>
        <v>0</v>
      </c>
      <c r="BL101" s="8">
        <f t="shared" si="90"/>
        <v>0</v>
      </c>
      <c r="BM101" s="8">
        <f t="shared" si="90"/>
        <v>0</v>
      </c>
      <c r="BN101" s="8">
        <f t="shared" ref="BN101:CS101" si="91">BN17-BN44</f>
        <v>0</v>
      </c>
      <c r="BO101" s="8">
        <f t="shared" si="91"/>
        <v>0</v>
      </c>
      <c r="BP101" s="8">
        <f t="shared" si="91"/>
        <v>0</v>
      </c>
      <c r="BQ101" s="8">
        <f t="shared" si="91"/>
        <v>0</v>
      </c>
      <c r="BR101" s="8">
        <f t="shared" si="91"/>
        <v>0</v>
      </c>
      <c r="BS101" s="8">
        <f t="shared" si="91"/>
        <v>0</v>
      </c>
      <c r="BT101" s="8">
        <f t="shared" si="91"/>
        <v>0</v>
      </c>
      <c r="BU101" s="8">
        <f t="shared" si="91"/>
        <v>0</v>
      </c>
      <c r="BV101" s="8">
        <f t="shared" si="91"/>
        <v>0</v>
      </c>
      <c r="BW101" s="8">
        <f t="shared" si="91"/>
        <v>0</v>
      </c>
      <c r="BX101" s="8">
        <f t="shared" si="91"/>
        <v>0</v>
      </c>
      <c r="BY101" s="8">
        <f t="shared" si="91"/>
        <v>0</v>
      </c>
      <c r="BZ101" s="8">
        <f t="shared" si="91"/>
        <v>0</v>
      </c>
      <c r="CA101" s="8">
        <f t="shared" si="91"/>
        <v>0</v>
      </c>
      <c r="CB101" s="8">
        <f t="shared" si="91"/>
        <v>0</v>
      </c>
      <c r="CC101" s="8">
        <f t="shared" si="91"/>
        <v>0</v>
      </c>
      <c r="CD101" s="8">
        <f t="shared" si="91"/>
        <v>0</v>
      </c>
      <c r="CE101" s="8">
        <f t="shared" si="91"/>
        <v>0</v>
      </c>
      <c r="CF101" s="8">
        <f t="shared" si="91"/>
        <v>0</v>
      </c>
      <c r="CG101" s="8">
        <f t="shared" si="91"/>
        <v>0</v>
      </c>
      <c r="CH101" s="8">
        <f t="shared" si="91"/>
        <v>0</v>
      </c>
      <c r="CI101" s="8">
        <f t="shared" si="91"/>
        <v>0</v>
      </c>
      <c r="CJ101" s="8">
        <f t="shared" si="91"/>
        <v>0</v>
      </c>
      <c r="CK101" s="8">
        <f t="shared" si="91"/>
        <v>0</v>
      </c>
      <c r="CL101" s="8">
        <f t="shared" si="91"/>
        <v>0</v>
      </c>
      <c r="CM101" s="8">
        <f t="shared" si="91"/>
        <v>0</v>
      </c>
      <c r="CN101" s="8">
        <f t="shared" si="91"/>
        <v>0</v>
      </c>
      <c r="CO101" s="8">
        <f t="shared" si="91"/>
        <v>0</v>
      </c>
      <c r="CP101" s="8">
        <f t="shared" si="91"/>
        <v>0</v>
      </c>
      <c r="CQ101" s="8">
        <f t="shared" si="91"/>
        <v>0</v>
      </c>
      <c r="CR101" s="8">
        <f t="shared" si="91"/>
        <v>0</v>
      </c>
      <c r="CS101" s="8">
        <f t="shared" si="91"/>
        <v>0</v>
      </c>
      <c r="CT101" s="6">
        <f>SUMPRODUCT(B101:CS101,$B$100:$CS$100)/1000</f>
        <v>0</v>
      </c>
      <c r="CV101" s="161"/>
      <c r="CX101" s="237"/>
    </row>
    <row r="102" spans="1:102" s="138" customFormat="1">
      <c r="A102" s="6" t="s">
        <v>14</v>
      </c>
      <c r="B102" s="8">
        <f t="shared" ref="B102:AG102" si="92">B18-B45</f>
        <v>0</v>
      </c>
      <c r="C102" s="8">
        <f t="shared" si="92"/>
        <v>0</v>
      </c>
      <c r="D102" s="8">
        <f t="shared" si="92"/>
        <v>0</v>
      </c>
      <c r="E102" s="8">
        <f t="shared" si="92"/>
        <v>0</v>
      </c>
      <c r="F102" s="8">
        <f t="shared" si="92"/>
        <v>0</v>
      </c>
      <c r="G102" s="8">
        <f t="shared" si="92"/>
        <v>0</v>
      </c>
      <c r="H102" s="8">
        <f t="shared" si="92"/>
        <v>0</v>
      </c>
      <c r="I102" s="8">
        <f t="shared" si="92"/>
        <v>0</v>
      </c>
      <c r="J102" s="8">
        <f t="shared" si="92"/>
        <v>0</v>
      </c>
      <c r="K102" s="8">
        <f t="shared" si="92"/>
        <v>0</v>
      </c>
      <c r="L102" s="8">
        <f t="shared" si="92"/>
        <v>0</v>
      </c>
      <c r="M102" s="8">
        <f t="shared" si="92"/>
        <v>0</v>
      </c>
      <c r="N102" s="8">
        <f t="shared" si="92"/>
        <v>0</v>
      </c>
      <c r="O102" s="8">
        <f t="shared" si="92"/>
        <v>0</v>
      </c>
      <c r="P102" s="8">
        <f t="shared" si="92"/>
        <v>0</v>
      </c>
      <c r="Q102" s="8">
        <f t="shared" si="92"/>
        <v>0</v>
      </c>
      <c r="R102" s="8">
        <f t="shared" si="92"/>
        <v>0</v>
      </c>
      <c r="S102" s="8">
        <f t="shared" si="92"/>
        <v>0</v>
      </c>
      <c r="T102" s="8">
        <f t="shared" si="92"/>
        <v>0</v>
      </c>
      <c r="U102" s="8">
        <f t="shared" si="92"/>
        <v>0</v>
      </c>
      <c r="V102" s="8">
        <f t="shared" si="92"/>
        <v>0</v>
      </c>
      <c r="W102" s="8">
        <f t="shared" si="92"/>
        <v>0</v>
      </c>
      <c r="X102" s="8">
        <f t="shared" si="92"/>
        <v>0</v>
      </c>
      <c r="Y102" s="8">
        <f t="shared" si="92"/>
        <v>0</v>
      </c>
      <c r="Z102" s="8">
        <f t="shared" si="92"/>
        <v>0</v>
      </c>
      <c r="AA102" s="8">
        <f t="shared" si="92"/>
        <v>0</v>
      </c>
      <c r="AB102" s="8">
        <f t="shared" si="92"/>
        <v>0</v>
      </c>
      <c r="AC102" s="8">
        <f t="shared" si="92"/>
        <v>0</v>
      </c>
      <c r="AD102" s="8">
        <f t="shared" si="92"/>
        <v>0</v>
      </c>
      <c r="AE102" s="8">
        <f t="shared" si="92"/>
        <v>0</v>
      </c>
      <c r="AF102" s="8">
        <f t="shared" si="92"/>
        <v>0</v>
      </c>
      <c r="AG102" s="8">
        <f t="shared" si="92"/>
        <v>0</v>
      </c>
      <c r="AH102" s="8">
        <f t="shared" ref="AH102:BM102" si="93">AH18-AH45</f>
        <v>0</v>
      </c>
      <c r="AI102" s="8">
        <f t="shared" si="93"/>
        <v>0</v>
      </c>
      <c r="AJ102" s="8">
        <f t="shared" si="93"/>
        <v>0</v>
      </c>
      <c r="AK102" s="8">
        <f t="shared" si="93"/>
        <v>0</v>
      </c>
      <c r="AL102" s="8">
        <f t="shared" si="93"/>
        <v>0</v>
      </c>
      <c r="AM102" s="8">
        <f t="shared" si="93"/>
        <v>0</v>
      </c>
      <c r="AN102" s="8">
        <f t="shared" si="93"/>
        <v>0</v>
      </c>
      <c r="AO102" s="8">
        <f t="shared" si="93"/>
        <v>0</v>
      </c>
      <c r="AP102" s="8">
        <f t="shared" si="93"/>
        <v>0</v>
      </c>
      <c r="AQ102" s="8">
        <f t="shared" si="93"/>
        <v>0</v>
      </c>
      <c r="AR102" s="8">
        <f t="shared" si="93"/>
        <v>0</v>
      </c>
      <c r="AS102" s="8">
        <f t="shared" si="93"/>
        <v>0</v>
      </c>
      <c r="AT102" s="8">
        <f t="shared" si="93"/>
        <v>0</v>
      </c>
      <c r="AU102" s="8">
        <f t="shared" si="93"/>
        <v>0</v>
      </c>
      <c r="AV102" s="8">
        <f t="shared" si="93"/>
        <v>0</v>
      </c>
      <c r="AW102" s="8">
        <f t="shared" si="93"/>
        <v>0</v>
      </c>
      <c r="AX102" s="8">
        <f t="shared" si="93"/>
        <v>0</v>
      </c>
      <c r="AY102" s="8">
        <f t="shared" si="93"/>
        <v>0</v>
      </c>
      <c r="AZ102" s="8">
        <f t="shared" si="93"/>
        <v>0</v>
      </c>
      <c r="BA102" s="8">
        <f t="shared" si="93"/>
        <v>0</v>
      </c>
      <c r="BB102" s="8">
        <f t="shared" si="93"/>
        <v>0</v>
      </c>
      <c r="BC102" s="8">
        <f t="shared" si="93"/>
        <v>0</v>
      </c>
      <c r="BD102" s="8">
        <f t="shared" si="93"/>
        <v>0</v>
      </c>
      <c r="BE102" s="8">
        <f t="shared" si="93"/>
        <v>0</v>
      </c>
      <c r="BF102" s="8">
        <f t="shared" si="93"/>
        <v>0</v>
      </c>
      <c r="BG102" s="8">
        <f t="shared" si="93"/>
        <v>0</v>
      </c>
      <c r="BH102" s="8">
        <f t="shared" si="93"/>
        <v>0</v>
      </c>
      <c r="BI102" s="8">
        <f t="shared" si="93"/>
        <v>0</v>
      </c>
      <c r="BJ102" s="8">
        <f t="shared" si="93"/>
        <v>0</v>
      </c>
      <c r="BK102" s="8">
        <f t="shared" si="93"/>
        <v>0</v>
      </c>
      <c r="BL102" s="8">
        <f t="shared" si="93"/>
        <v>0</v>
      </c>
      <c r="BM102" s="8">
        <f t="shared" si="93"/>
        <v>0</v>
      </c>
      <c r="BN102" s="8">
        <f t="shared" ref="BN102:CS102" si="94">BN18-BN45</f>
        <v>0</v>
      </c>
      <c r="BO102" s="8">
        <f t="shared" si="94"/>
        <v>0</v>
      </c>
      <c r="BP102" s="8">
        <f t="shared" si="94"/>
        <v>0</v>
      </c>
      <c r="BQ102" s="8">
        <f t="shared" si="94"/>
        <v>0</v>
      </c>
      <c r="BR102" s="8">
        <f t="shared" si="94"/>
        <v>0</v>
      </c>
      <c r="BS102" s="8">
        <f t="shared" si="94"/>
        <v>0</v>
      </c>
      <c r="BT102" s="8">
        <f t="shared" si="94"/>
        <v>0</v>
      </c>
      <c r="BU102" s="8">
        <f t="shared" si="94"/>
        <v>0</v>
      </c>
      <c r="BV102" s="8">
        <f t="shared" si="94"/>
        <v>0</v>
      </c>
      <c r="BW102" s="8">
        <f t="shared" si="94"/>
        <v>0</v>
      </c>
      <c r="BX102" s="8">
        <f t="shared" si="94"/>
        <v>0</v>
      </c>
      <c r="BY102" s="8">
        <f t="shared" si="94"/>
        <v>0</v>
      </c>
      <c r="BZ102" s="8">
        <f t="shared" si="94"/>
        <v>0</v>
      </c>
      <c r="CA102" s="8">
        <f t="shared" si="94"/>
        <v>0</v>
      </c>
      <c r="CB102" s="8">
        <f t="shared" si="94"/>
        <v>0</v>
      </c>
      <c r="CC102" s="8">
        <f t="shared" si="94"/>
        <v>0</v>
      </c>
      <c r="CD102" s="8">
        <f t="shared" si="94"/>
        <v>0</v>
      </c>
      <c r="CE102" s="8">
        <f t="shared" si="94"/>
        <v>0</v>
      </c>
      <c r="CF102" s="8">
        <f t="shared" si="94"/>
        <v>0</v>
      </c>
      <c r="CG102" s="8">
        <f t="shared" si="94"/>
        <v>0</v>
      </c>
      <c r="CH102" s="8">
        <f t="shared" si="94"/>
        <v>0</v>
      </c>
      <c r="CI102" s="8">
        <f t="shared" si="94"/>
        <v>0</v>
      </c>
      <c r="CJ102" s="8">
        <f t="shared" si="94"/>
        <v>0</v>
      </c>
      <c r="CK102" s="8">
        <f t="shared" si="94"/>
        <v>0</v>
      </c>
      <c r="CL102" s="8">
        <f t="shared" si="94"/>
        <v>0</v>
      </c>
      <c r="CM102" s="8">
        <f t="shared" si="94"/>
        <v>0</v>
      </c>
      <c r="CN102" s="8">
        <f t="shared" si="94"/>
        <v>0</v>
      </c>
      <c r="CO102" s="8">
        <f t="shared" si="94"/>
        <v>0</v>
      </c>
      <c r="CP102" s="8">
        <f t="shared" si="94"/>
        <v>0</v>
      </c>
      <c r="CQ102" s="8">
        <f t="shared" si="94"/>
        <v>0</v>
      </c>
      <c r="CR102" s="8">
        <f t="shared" si="94"/>
        <v>0</v>
      </c>
      <c r="CS102" s="8">
        <f t="shared" si="94"/>
        <v>0</v>
      </c>
      <c r="CT102" s="6">
        <f t="shared" ref="CT102" si="95">SUMPRODUCT(B102:CS102,$B$100:$CS$100)/1000</f>
        <v>0</v>
      </c>
      <c r="CU102" s="139"/>
      <c r="CV102" s="5"/>
      <c r="CX102" s="151"/>
    </row>
    <row r="103" spans="1:102" s="137" customFormat="1">
      <c r="A103" s="6" t="s">
        <v>62</v>
      </c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  <c r="AA103" s="8"/>
      <c r="AB103" s="8"/>
      <c r="AC103" s="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  <c r="AY103" s="8"/>
      <c r="AZ103" s="8"/>
      <c r="BA103" s="8"/>
      <c r="BB103" s="8"/>
      <c r="BC103" s="8"/>
      <c r="BD103" s="8"/>
      <c r="BE103" s="8"/>
      <c r="BF103" s="8"/>
      <c r="BG103" s="8"/>
      <c r="BH103" s="8"/>
      <c r="BI103" s="8"/>
      <c r="BJ103" s="8"/>
      <c r="BK103" s="8"/>
      <c r="BL103" s="8"/>
      <c r="BM103" s="8"/>
      <c r="BN103" s="8"/>
      <c r="BO103" s="8"/>
      <c r="BP103" s="8"/>
      <c r="BQ103" s="8"/>
      <c r="BR103" s="8"/>
      <c r="BS103" s="8"/>
      <c r="BT103" s="8"/>
      <c r="BU103" s="8"/>
      <c r="BV103" s="8"/>
      <c r="BW103" s="8"/>
      <c r="BX103" s="8"/>
      <c r="BY103" s="8"/>
      <c r="BZ103" s="8"/>
      <c r="CA103" s="8"/>
      <c r="CB103" s="8"/>
      <c r="CC103" s="8"/>
      <c r="CD103" s="8"/>
      <c r="CE103" s="8"/>
      <c r="CF103" s="8"/>
      <c r="CG103" s="8"/>
      <c r="CH103" s="8"/>
      <c r="CI103" s="8"/>
      <c r="CJ103" s="8"/>
      <c r="CK103" s="8"/>
      <c r="CL103" s="8"/>
      <c r="CM103" s="8"/>
      <c r="CN103" s="8"/>
      <c r="CO103" s="8"/>
      <c r="CP103" s="8"/>
      <c r="CQ103" s="8"/>
      <c r="CR103" s="8"/>
      <c r="CS103" s="8"/>
      <c r="CT103" s="6"/>
      <c r="CU103" s="138"/>
      <c r="CV103" s="5"/>
      <c r="CX103" s="151"/>
    </row>
    <row r="104" spans="1:102">
      <c r="B104" s="4"/>
      <c r="C104" s="4"/>
      <c r="D104" s="4"/>
      <c r="E104" s="4"/>
      <c r="F104" s="4"/>
      <c r="G104" s="4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137"/>
    </row>
    <row r="105" spans="1:102">
      <c r="B105" s="4"/>
      <c r="C105" s="4"/>
      <c r="D105" s="4"/>
      <c r="E105" s="4"/>
      <c r="F105" s="4"/>
      <c r="G105" s="4"/>
      <c r="CV105" s="158"/>
      <c r="CX105" s="234"/>
    </row>
    <row r="106" spans="1:102" s="224" customFormat="1">
      <c r="A106" s="167" t="s">
        <v>63</v>
      </c>
      <c r="B106" s="222"/>
      <c r="C106" s="222"/>
      <c r="D106" s="222"/>
      <c r="E106" s="222"/>
      <c r="F106" s="222"/>
      <c r="G106" s="222"/>
      <c r="H106" s="222"/>
      <c r="I106" s="222"/>
      <c r="J106" s="222"/>
      <c r="K106" s="222"/>
      <c r="L106" s="222"/>
      <c r="M106" s="222"/>
      <c r="N106" s="222"/>
      <c r="O106" s="222"/>
      <c r="P106" s="222"/>
      <c r="Q106" s="222"/>
      <c r="R106" s="222"/>
      <c r="S106" s="222"/>
      <c r="T106" s="222"/>
      <c r="U106" s="222"/>
      <c r="V106" s="222"/>
      <c r="W106" s="222"/>
      <c r="X106" s="222"/>
      <c r="Y106" s="222"/>
      <c r="Z106" s="222"/>
      <c r="AA106" s="222"/>
      <c r="AB106" s="222"/>
      <c r="AC106" s="222"/>
      <c r="AD106" s="222"/>
      <c r="AE106" s="222"/>
      <c r="AF106" s="222"/>
      <c r="AG106" s="222"/>
      <c r="AH106" s="222"/>
      <c r="AI106" s="222"/>
      <c r="AJ106" s="222"/>
      <c r="AK106" s="222"/>
      <c r="AL106" s="222"/>
      <c r="AM106" s="222"/>
      <c r="AN106" s="222"/>
      <c r="AO106" s="222"/>
      <c r="AP106" s="222"/>
      <c r="AQ106" s="222"/>
      <c r="AR106" s="222"/>
      <c r="AS106" s="222"/>
      <c r="AT106" s="222"/>
      <c r="AU106" s="222"/>
      <c r="AV106" s="222"/>
      <c r="AW106" s="222"/>
      <c r="AX106" s="222"/>
      <c r="AY106" s="222"/>
      <c r="AZ106" s="222"/>
      <c r="BA106" s="222"/>
      <c r="BB106" s="222"/>
      <c r="BC106" s="222"/>
      <c r="BD106" s="222"/>
      <c r="BE106" s="222"/>
      <c r="BF106" s="222"/>
      <c r="BG106" s="222"/>
      <c r="BH106" s="222"/>
      <c r="BI106" s="222"/>
      <c r="BJ106" s="222"/>
      <c r="BK106" s="222"/>
      <c r="BL106" s="222"/>
      <c r="BM106" s="222"/>
      <c r="BN106" s="222"/>
      <c r="BO106" s="222"/>
      <c r="BP106" s="222"/>
      <c r="BQ106" s="222"/>
      <c r="BR106" s="222"/>
      <c r="BS106" s="222"/>
      <c r="BT106" s="222"/>
      <c r="BU106" s="222"/>
      <c r="BV106" s="222"/>
      <c r="BW106" s="222"/>
      <c r="BX106" s="222"/>
      <c r="BY106" s="222"/>
      <c r="BZ106" s="222"/>
      <c r="CA106" s="222"/>
      <c r="CB106" s="222"/>
      <c r="CC106" s="222"/>
      <c r="CD106" s="222"/>
      <c r="CE106" s="222"/>
      <c r="CF106" s="222"/>
      <c r="CG106" s="222"/>
      <c r="CH106" s="222"/>
      <c r="CI106" s="222"/>
      <c r="CJ106" s="222"/>
      <c r="CK106" s="222"/>
      <c r="CL106" s="222"/>
      <c r="CM106" s="222"/>
      <c r="CN106" s="222"/>
      <c r="CO106" s="222"/>
      <c r="CP106" s="222"/>
      <c r="CQ106" s="222"/>
      <c r="CR106" s="222"/>
      <c r="CS106" s="222"/>
      <c r="CT106" s="222"/>
      <c r="CV106" s="166"/>
      <c r="CX106" s="243"/>
    </row>
    <row r="107" spans="1:102" hidden="1">
      <c r="A107" s="167" t="s">
        <v>63</v>
      </c>
    </row>
    <row r="108" spans="1:102"/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>
  <sheetPr codeName="Sheet12">
    <tabColor rgb="FFFFFF99"/>
  </sheetPr>
  <dimension ref="A1:CZ124"/>
  <sheetViews>
    <sheetView showGridLines="0" topLeftCell="A82" workbookViewId="0">
      <pane xSplit="1" topLeftCell="CI1" activePane="topRight" state="frozen"/>
      <selection activeCell="B89" sqref="B89"/>
      <selection pane="topRight" activeCell="B89" sqref="B89:CS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4" width="8.7109375" style="135" customWidth="1"/>
    <col min="105" max="16384" width="8.7109375" style="135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2" ht="15.75" thickBot="1">
      <c r="A2" s="11" t="s">
        <v>26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27</v>
      </c>
      <c r="CU2" s="150"/>
      <c r="CX2" s="234"/>
    </row>
    <row r="3" spans="1:102">
      <c r="A3" s="16" t="s">
        <v>30</v>
      </c>
      <c r="B3" s="17">
        <f t="shared" ref="B3:G3" si="0">B4+B12</f>
        <v>3186.9071194444446</v>
      </c>
      <c r="C3" s="18">
        <f t="shared" si="0"/>
        <v>3186.9071194444446</v>
      </c>
      <c r="D3" s="18">
        <f t="shared" si="0"/>
        <v>3186.9071194444446</v>
      </c>
      <c r="E3" s="18">
        <f t="shared" si="0"/>
        <v>3186.9071194444446</v>
      </c>
      <c r="F3" s="18">
        <f t="shared" si="0"/>
        <v>3186.9071194444446</v>
      </c>
      <c r="G3" s="18">
        <f t="shared" si="0"/>
        <v>3186.9071194444446</v>
      </c>
      <c r="H3" s="18">
        <f t="shared" ref="H3:BS3" si="1">H4+H12</f>
        <v>3186.9071194444446</v>
      </c>
      <c r="I3" s="18">
        <f t="shared" si="1"/>
        <v>3186.9071194444446</v>
      </c>
      <c r="J3" s="18">
        <f t="shared" si="1"/>
        <v>3186.9071194444446</v>
      </c>
      <c r="K3" s="18">
        <f t="shared" si="1"/>
        <v>3186.9071194444446</v>
      </c>
      <c r="L3" s="18">
        <f t="shared" si="1"/>
        <v>3186.9071194444446</v>
      </c>
      <c r="M3" s="18">
        <f t="shared" si="1"/>
        <v>3186.9071194444446</v>
      </c>
      <c r="N3" s="18">
        <f t="shared" si="1"/>
        <v>3186.9071194444446</v>
      </c>
      <c r="O3" s="18">
        <f t="shared" si="1"/>
        <v>3186.9071194444446</v>
      </c>
      <c r="P3" s="18">
        <f t="shared" si="1"/>
        <v>3186.9071194444446</v>
      </c>
      <c r="Q3" s="18">
        <f t="shared" si="1"/>
        <v>3186.9071194444446</v>
      </c>
      <c r="R3" s="18">
        <f t="shared" si="1"/>
        <v>3186.9071194444446</v>
      </c>
      <c r="S3" s="18">
        <f t="shared" si="1"/>
        <v>3186.9071194444446</v>
      </c>
      <c r="T3" s="18">
        <f t="shared" si="1"/>
        <v>3186.9071194444446</v>
      </c>
      <c r="U3" s="18">
        <f t="shared" si="1"/>
        <v>3186.9071194444446</v>
      </c>
      <c r="V3" s="18">
        <f t="shared" si="1"/>
        <v>3186.9071194444446</v>
      </c>
      <c r="W3" s="18">
        <f t="shared" si="1"/>
        <v>3186.9071194444446</v>
      </c>
      <c r="X3" s="18">
        <f t="shared" si="1"/>
        <v>3186.9071194444446</v>
      </c>
      <c r="Y3" s="18">
        <f t="shared" si="1"/>
        <v>3186.9071194444446</v>
      </c>
      <c r="Z3" s="18">
        <f t="shared" si="1"/>
        <v>3186.9071194444446</v>
      </c>
      <c r="AA3" s="18">
        <f t="shared" si="1"/>
        <v>3186.9071194444446</v>
      </c>
      <c r="AB3" s="18">
        <f t="shared" si="1"/>
        <v>3186.9071194444446</v>
      </c>
      <c r="AC3" s="18">
        <f t="shared" si="1"/>
        <v>3186.9071194444446</v>
      </c>
      <c r="AD3" s="18">
        <f t="shared" si="1"/>
        <v>3186.9071194444446</v>
      </c>
      <c r="AE3" s="18">
        <f t="shared" si="1"/>
        <v>3186.9071194444446</v>
      </c>
      <c r="AF3" s="18">
        <f t="shared" si="1"/>
        <v>3186.9071194444446</v>
      </c>
      <c r="AG3" s="18">
        <f t="shared" si="1"/>
        <v>3186.9071194444446</v>
      </c>
      <c r="AH3" s="18">
        <f t="shared" si="1"/>
        <v>3186.9071194444446</v>
      </c>
      <c r="AI3" s="18">
        <f t="shared" si="1"/>
        <v>3186.9071194444446</v>
      </c>
      <c r="AJ3" s="18">
        <f t="shared" si="1"/>
        <v>3186.9071194444446</v>
      </c>
      <c r="AK3" s="18">
        <f t="shared" si="1"/>
        <v>3186.9071194444446</v>
      </c>
      <c r="AL3" s="18">
        <f t="shared" si="1"/>
        <v>3186.9071194444446</v>
      </c>
      <c r="AM3" s="18">
        <f t="shared" si="1"/>
        <v>3186.9071194444446</v>
      </c>
      <c r="AN3" s="18">
        <f t="shared" si="1"/>
        <v>3186.9071194444446</v>
      </c>
      <c r="AO3" s="18">
        <f t="shared" si="1"/>
        <v>3186.9071194444446</v>
      </c>
      <c r="AP3" s="18">
        <f t="shared" si="1"/>
        <v>3186.9071194444446</v>
      </c>
      <c r="AQ3" s="18">
        <f t="shared" si="1"/>
        <v>3186.9071194444446</v>
      </c>
      <c r="AR3" s="18">
        <f t="shared" si="1"/>
        <v>3186.9071194444446</v>
      </c>
      <c r="AS3" s="18">
        <f t="shared" si="1"/>
        <v>3186.9071194444446</v>
      </c>
      <c r="AT3" s="18">
        <f t="shared" si="1"/>
        <v>3186.9071194444446</v>
      </c>
      <c r="AU3" s="18">
        <f t="shared" si="1"/>
        <v>3186.9071194444446</v>
      </c>
      <c r="AV3" s="18">
        <f t="shared" si="1"/>
        <v>3186.9071194444446</v>
      </c>
      <c r="AW3" s="18">
        <f t="shared" si="1"/>
        <v>3186.9071194444446</v>
      </c>
      <c r="AX3" s="18">
        <f t="shared" si="1"/>
        <v>3186.9071194444446</v>
      </c>
      <c r="AY3" s="18">
        <f t="shared" si="1"/>
        <v>3186.9071194444446</v>
      </c>
      <c r="AZ3" s="18">
        <f t="shared" si="1"/>
        <v>3186.9071194444446</v>
      </c>
      <c r="BA3" s="18">
        <f t="shared" si="1"/>
        <v>3186.9071194444446</v>
      </c>
      <c r="BB3" s="18">
        <f t="shared" si="1"/>
        <v>3186.9071194444446</v>
      </c>
      <c r="BC3" s="18">
        <f t="shared" si="1"/>
        <v>3186.9071194444446</v>
      </c>
      <c r="BD3" s="18">
        <f t="shared" si="1"/>
        <v>3186.9071194444446</v>
      </c>
      <c r="BE3" s="18">
        <f t="shared" si="1"/>
        <v>3186.9071194444446</v>
      </c>
      <c r="BF3" s="18">
        <f t="shared" si="1"/>
        <v>3186.9071194444446</v>
      </c>
      <c r="BG3" s="18">
        <f t="shared" si="1"/>
        <v>3186.9071194444446</v>
      </c>
      <c r="BH3" s="18">
        <f t="shared" si="1"/>
        <v>3186.9071194444446</v>
      </c>
      <c r="BI3" s="18">
        <f t="shared" si="1"/>
        <v>3186.9071194444446</v>
      </c>
      <c r="BJ3" s="18">
        <f t="shared" si="1"/>
        <v>3186.9071194444446</v>
      </c>
      <c r="BK3" s="18">
        <f t="shared" si="1"/>
        <v>3186.9071194444446</v>
      </c>
      <c r="BL3" s="18">
        <f t="shared" si="1"/>
        <v>3186.9071194444446</v>
      </c>
      <c r="BM3" s="18">
        <f t="shared" si="1"/>
        <v>3186.9071194444446</v>
      </c>
      <c r="BN3" s="18">
        <f t="shared" si="1"/>
        <v>3186.9071194444446</v>
      </c>
      <c r="BO3" s="18">
        <f t="shared" si="1"/>
        <v>3186.9071194444446</v>
      </c>
      <c r="BP3" s="18">
        <f t="shared" si="1"/>
        <v>3186.9071194444446</v>
      </c>
      <c r="BQ3" s="18">
        <f t="shared" si="1"/>
        <v>3186.9071194444446</v>
      </c>
      <c r="BR3" s="18">
        <f t="shared" si="1"/>
        <v>3186.9071194444446</v>
      </c>
      <c r="BS3" s="18">
        <f t="shared" si="1"/>
        <v>3186.9071194444446</v>
      </c>
      <c r="BT3" s="18">
        <f t="shared" ref="BT3:CS3" si="2">BT4+BT12</f>
        <v>3186.9071194444446</v>
      </c>
      <c r="BU3" s="18">
        <f t="shared" si="2"/>
        <v>3186.9071194444446</v>
      </c>
      <c r="BV3" s="18">
        <f t="shared" si="2"/>
        <v>3186.9071194444446</v>
      </c>
      <c r="BW3" s="18">
        <f t="shared" si="2"/>
        <v>3186.9071194444446</v>
      </c>
      <c r="BX3" s="18">
        <f t="shared" si="2"/>
        <v>3186.9071194444446</v>
      </c>
      <c r="BY3" s="18">
        <f t="shared" si="2"/>
        <v>3186.9071194444446</v>
      </c>
      <c r="BZ3" s="18">
        <f t="shared" si="2"/>
        <v>3186.9071194444446</v>
      </c>
      <c r="CA3" s="18">
        <f t="shared" si="2"/>
        <v>3186.9071194444446</v>
      </c>
      <c r="CB3" s="18">
        <f t="shared" si="2"/>
        <v>3186.9071194444446</v>
      </c>
      <c r="CC3" s="18">
        <f t="shared" si="2"/>
        <v>3186.9071194444446</v>
      </c>
      <c r="CD3" s="18">
        <f t="shared" si="2"/>
        <v>3186.9071194444446</v>
      </c>
      <c r="CE3" s="18">
        <f t="shared" si="2"/>
        <v>3186.9071194444446</v>
      </c>
      <c r="CF3" s="18">
        <f t="shared" si="2"/>
        <v>3186.9071194444446</v>
      </c>
      <c r="CG3" s="18">
        <f t="shared" si="2"/>
        <v>3186.9071194444446</v>
      </c>
      <c r="CH3" s="18">
        <f t="shared" si="2"/>
        <v>3186.9071194444446</v>
      </c>
      <c r="CI3" s="18">
        <f t="shared" si="2"/>
        <v>3186.9071194444446</v>
      </c>
      <c r="CJ3" s="18">
        <f t="shared" si="2"/>
        <v>3186.9071194444446</v>
      </c>
      <c r="CK3" s="18">
        <f t="shared" si="2"/>
        <v>3186.9071194444446</v>
      </c>
      <c r="CL3" s="18">
        <f t="shared" si="2"/>
        <v>3186.9071194444446</v>
      </c>
      <c r="CM3" s="18">
        <f t="shared" si="2"/>
        <v>3186.9071194444446</v>
      </c>
      <c r="CN3" s="18">
        <f t="shared" si="2"/>
        <v>3186.9071194444446</v>
      </c>
      <c r="CO3" s="18">
        <f t="shared" si="2"/>
        <v>3186.9071194444446</v>
      </c>
      <c r="CP3" s="18">
        <f t="shared" si="2"/>
        <v>3186.9071194444446</v>
      </c>
      <c r="CQ3" s="18">
        <f t="shared" si="2"/>
        <v>3186.9071194444446</v>
      </c>
      <c r="CR3" s="18">
        <f t="shared" si="2"/>
        <v>3186.9071194444446</v>
      </c>
      <c r="CS3" s="19">
        <f t="shared" si="2"/>
        <v>3186.9071194444446</v>
      </c>
      <c r="CT3" s="73">
        <f t="shared" ref="CT3:CT19" si="3">SUM(B3:CS3)</f>
        <v>305943.08346666716</v>
      </c>
      <c r="CU3" s="150"/>
      <c r="CW3" s="140"/>
    </row>
    <row r="4" spans="1:102">
      <c r="A4" s="21" t="s">
        <v>31</v>
      </c>
      <c r="B4" s="22">
        <f>SUM(B5:B11)</f>
        <v>3115</v>
      </c>
      <c r="C4" s="23">
        <f t="shared" ref="C4:BN4" si="4">SUM(C5:C11)</f>
        <v>3115</v>
      </c>
      <c r="D4" s="23">
        <f t="shared" si="4"/>
        <v>3115</v>
      </c>
      <c r="E4" s="23">
        <f t="shared" si="4"/>
        <v>3115</v>
      </c>
      <c r="F4" s="23">
        <f t="shared" si="4"/>
        <v>3115</v>
      </c>
      <c r="G4" s="23">
        <f t="shared" si="4"/>
        <v>3115</v>
      </c>
      <c r="H4" s="23">
        <f t="shared" si="4"/>
        <v>3115</v>
      </c>
      <c r="I4" s="23">
        <f t="shared" si="4"/>
        <v>3115</v>
      </c>
      <c r="J4" s="23">
        <f t="shared" si="4"/>
        <v>3115</v>
      </c>
      <c r="K4" s="23">
        <f t="shared" si="4"/>
        <v>3115</v>
      </c>
      <c r="L4" s="23">
        <f t="shared" si="4"/>
        <v>3115</v>
      </c>
      <c r="M4" s="23">
        <f t="shared" si="4"/>
        <v>3115</v>
      </c>
      <c r="N4" s="23">
        <f t="shared" si="4"/>
        <v>3115</v>
      </c>
      <c r="O4" s="23">
        <f t="shared" si="4"/>
        <v>3115</v>
      </c>
      <c r="P4" s="23">
        <f t="shared" si="4"/>
        <v>3115</v>
      </c>
      <c r="Q4" s="23">
        <f t="shared" si="4"/>
        <v>3115</v>
      </c>
      <c r="R4" s="23">
        <f t="shared" si="4"/>
        <v>3115</v>
      </c>
      <c r="S4" s="23">
        <f t="shared" si="4"/>
        <v>3115</v>
      </c>
      <c r="T4" s="23">
        <f t="shared" si="4"/>
        <v>3115</v>
      </c>
      <c r="U4" s="23">
        <f t="shared" si="4"/>
        <v>3115</v>
      </c>
      <c r="V4" s="23">
        <f t="shared" si="4"/>
        <v>3115</v>
      </c>
      <c r="W4" s="23">
        <f t="shared" si="4"/>
        <v>3115</v>
      </c>
      <c r="X4" s="23">
        <f t="shared" si="4"/>
        <v>3115</v>
      </c>
      <c r="Y4" s="23">
        <f t="shared" si="4"/>
        <v>3115</v>
      </c>
      <c r="Z4" s="23">
        <f t="shared" si="4"/>
        <v>3115</v>
      </c>
      <c r="AA4" s="23">
        <f t="shared" si="4"/>
        <v>3115</v>
      </c>
      <c r="AB4" s="23">
        <f t="shared" si="4"/>
        <v>3115</v>
      </c>
      <c r="AC4" s="23">
        <f t="shared" si="4"/>
        <v>3115</v>
      </c>
      <c r="AD4" s="23">
        <f t="shared" si="4"/>
        <v>3115</v>
      </c>
      <c r="AE4" s="23">
        <f t="shared" si="4"/>
        <v>3115</v>
      </c>
      <c r="AF4" s="23">
        <f t="shared" si="4"/>
        <v>3115</v>
      </c>
      <c r="AG4" s="23">
        <f t="shared" si="4"/>
        <v>3115</v>
      </c>
      <c r="AH4" s="23">
        <f t="shared" si="4"/>
        <v>3115</v>
      </c>
      <c r="AI4" s="23">
        <f t="shared" si="4"/>
        <v>3115</v>
      </c>
      <c r="AJ4" s="23">
        <f t="shared" si="4"/>
        <v>3115</v>
      </c>
      <c r="AK4" s="23">
        <f t="shared" si="4"/>
        <v>3115</v>
      </c>
      <c r="AL4" s="23">
        <f t="shared" si="4"/>
        <v>3115</v>
      </c>
      <c r="AM4" s="23">
        <f t="shared" si="4"/>
        <v>3115</v>
      </c>
      <c r="AN4" s="23">
        <f t="shared" si="4"/>
        <v>3115</v>
      </c>
      <c r="AO4" s="23">
        <f t="shared" si="4"/>
        <v>3115</v>
      </c>
      <c r="AP4" s="23">
        <f t="shared" si="4"/>
        <v>3115</v>
      </c>
      <c r="AQ4" s="23">
        <f t="shared" si="4"/>
        <v>3115</v>
      </c>
      <c r="AR4" s="23">
        <f t="shared" si="4"/>
        <v>3115</v>
      </c>
      <c r="AS4" s="23">
        <f t="shared" si="4"/>
        <v>3115</v>
      </c>
      <c r="AT4" s="23">
        <f t="shared" si="4"/>
        <v>3115</v>
      </c>
      <c r="AU4" s="23">
        <f t="shared" si="4"/>
        <v>3115</v>
      </c>
      <c r="AV4" s="23">
        <f t="shared" si="4"/>
        <v>3115</v>
      </c>
      <c r="AW4" s="23">
        <f t="shared" si="4"/>
        <v>3115</v>
      </c>
      <c r="AX4" s="23">
        <f t="shared" si="4"/>
        <v>3115</v>
      </c>
      <c r="AY4" s="23">
        <f t="shared" si="4"/>
        <v>3115</v>
      </c>
      <c r="AZ4" s="23">
        <f t="shared" si="4"/>
        <v>3115</v>
      </c>
      <c r="BA4" s="23">
        <f t="shared" si="4"/>
        <v>3115</v>
      </c>
      <c r="BB4" s="23">
        <f t="shared" si="4"/>
        <v>3115</v>
      </c>
      <c r="BC4" s="23">
        <f t="shared" si="4"/>
        <v>3115</v>
      </c>
      <c r="BD4" s="23">
        <f t="shared" si="4"/>
        <v>3115</v>
      </c>
      <c r="BE4" s="23">
        <f t="shared" si="4"/>
        <v>3115</v>
      </c>
      <c r="BF4" s="23">
        <f t="shared" si="4"/>
        <v>3115</v>
      </c>
      <c r="BG4" s="23">
        <f t="shared" si="4"/>
        <v>3115</v>
      </c>
      <c r="BH4" s="23">
        <f t="shared" si="4"/>
        <v>3115</v>
      </c>
      <c r="BI4" s="23">
        <f t="shared" si="4"/>
        <v>3115</v>
      </c>
      <c r="BJ4" s="23">
        <f t="shared" si="4"/>
        <v>3115</v>
      </c>
      <c r="BK4" s="23">
        <f t="shared" si="4"/>
        <v>3115</v>
      </c>
      <c r="BL4" s="23">
        <f t="shared" si="4"/>
        <v>3115</v>
      </c>
      <c r="BM4" s="23">
        <f t="shared" si="4"/>
        <v>3115</v>
      </c>
      <c r="BN4" s="23">
        <f t="shared" si="4"/>
        <v>3115</v>
      </c>
      <c r="BO4" s="23">
        <f t="shared" ref="BO4:CS4" si="5">SUM(BO5:BO11)</f>
        <v>3115</v>
      </c>
      <c r="BP4" s="23">
        <f t="shared" si="5"/>
        <v>3115</v>
      </c>
      <c r="BQ4" s="23">
        <f t="shared" si="5"/>
        <v>3115</v>
      </c>
      <c r="BR4" s="23">
        <f t="shared" si="5"/>
        <v>3115</v>
      </c>
      <c r="BS4" s="23">
        <f t="shared" si="5"/>
        <v>3115</v>
      </c>
      <c r="BT4" s="23">
        <f t="shared" si="5"/>
        <v>3115</v>
      </c>
      <c r="BU4" s="23">
        <f t="shared" si="5"/>
        <v>3115</v>
      </c>
      <c r="BV4" s="23">
        <f t="shared" si="5"/>
        <v>3115</v>
      </c>
      <c r="BW4" s="23">
        <f t="shared" si="5"/>
        <v>3115</v>
      </c>
      <c r="BX4" s="23">
        <f t="shared" si="5"/>
        <v>3115</v>
      </c>
      <c r="BY4" s="23">
        <f t="shared" si="5"/>
        <v>3115</v>
      </c>
      <c r="BZ4" s="23">
        <f t="shared" si="5"/>
        <v>3115</v>
      </c>
      <c r="CA4" s="23">
        <f t="shared" si="5"/>
        <v>3115</v>
      </c>
      <c r="CB4" s="23">
        <f t="shared" si="5"/>
        <v>3115</v>
      </c>
      <c r="CC4" s="23">
        <f t="shared" si="5"/>
        <v>3115</v>
      </c>
      <c r="CD4" s="23">
        <f t="shared" si="5"/>
        <v>3115</v>
      </c>
      <c r="CE4" s="23">
        <f t="shared" si="5"/>
        <v>3115</v>
      </c>
      <c r="CF4" s="23">
        <f t="shared" si="5"/>
        <v>3115</v>
      </c>
      <c r="CG4" s="23">
        <f t="shared" si="5"/>
        <v>3115</v>
      </c>
      <c r="CH4" s="23">
        <f t="shared" si="5"/>
        <v>3115</v>
      </c>
      <c r="CI4" s="23">
        <f t="shared" si="5"/>
        <v>3115</v>
      </c>
      <c r="CJ4" s="23">
        <f t="shared" si="5"/>
        <v>3115</v>
      </c>
      <c r="CK4" s="23">
        <f t="shared" si="5"/>
        <v>3115</v>
      </c>
      <c r="CL4" s="23">
        <f t="shared" si="5"/>
        <v>3115</v>
      </c>
      <c r="CM4" s="23">
        <f t="shared" si="5"/>
        <v>3115</v>
      </c>
      <c r="CN4" s="23">
        <f t="shared" si="5"/>
        <v>3115</v>
      </c>
      <c r="CO4" s="23">
        <f t="shared" si="5"/>
        <v>3115</v>
      </c>
      <c r="CP4" s="23">
        <f t="shared" si="5"/>
        <v>3115</v>
      </c>
      <c r="CQ4" s="23">
        <f t="shared" si="5"/>
        <v>3115</v>
      </c>
      <c r="CR4" s="23">
        <f t="shared" si="5"/>
        <v>3115</v>
      </c>
      <c r="CS4" s="24">
        <f t="shared" si="5"/>
        <v>3115</v>
      </c>
      <c r="CT4" s="30">
        <f t="shared" si="3"/>
        <v>299040</v>
      </c>
      <c r="CU4" s="152"/>
      <c r="CW4" s="140"/>
    </row>
    <row r="5" spans="1:102">
      <c r="A5" s="26" t="s">
        <v>32</v>
      </c>
      <c r="B5" s="27">
        <v>0</v>
      </c>
      <c r="C5" s="28">
        <v>0</v>
      </c>
      <c r="D5" s="28">
        <v>0</v>
      </c>
      <c r="E5" s="28">
        <v>0</v>
      </c>
      <c r="F5" s="28">
        <v>0</v>
      </c>
      <c r="G5" s="28">
        <v>0</v>
      </c>
      <c r="H5" s="28">
        <v>0</v>
      </c>
      <c r="I5" s="28">
        <v>0</v>
      </c>
      <c r="J5" s="28">
        <v>0</v>
      </c>
      <c r="K5" s="28">
        <v>0</v>
      </c>
      <c r="L5" s="28">
        <v>0</v>
      </c>
      <c r="M5" s="28">
        <v>0</v>
      </c>
      <c r="N5" s="28">
        <v>0</v>
      </c>
      <c r="O5" s="28">
        <v>0</v>
      </c>
      <c r="P5" s="28">
        <v>0</v>
      </c>
      <c r="Q5" s="28">
        <v>0</v>
      </c>
      <c r="R5" s="28">
        <v>0</v>
      </c>
      <c r="S5" s="28">
        <v>0</v>
      </c>
      <c r="T5" s="28">
        <v>0</v>
      </c>
      <c r="U5" s="28">
        <v>0</v>
      </c>
      <c r="V5" s="28">
        <v>0</v>
      </c>
      <c r="W5" s="28">
        <v>0</v>
      </c>
      <c r="X5" s="28">
        <v>0</v>
      </c>
      <c r="Y5" s="28">
        <v>0</v>
      </c>
      <c r="Z5" s="28">
        <v>0</v>
      </c>
      <c r="AA5" s="28">
        <v>0</v>
      </c>
      <c r="AB5" s="28">
        <v>0</v>
      </c>
      <c r="AC5" s="28">
        <v>0</v>
      </c>
      <c r="AD5" s="28">
        <v>0</v>
      </c>
      <c r="AE5" s="28">
        <v>0</v>
      </c>
      <c r="AF5" s="28">
        <v>0</v>
      </c>
      <c r="AG5" s="28">
        <v>0</v>
      </c>
      <c r="AH5" s="28">
        <v>0</v>
      </c>
      <c r="AI5" s="28">
        <v>0</v>
      </c>
      <c r="AJ5" s="28">
        <v>0</v>
      </c>
      <c r="AK5" s="28">
        <v>0</v>
      </c>
      <c r="AL5" s="28">
        <v>0</v>
      </c>
      <c r="AM5" s="28">
        <v>0</v>
      </c>
      <c r="AN5" s="28">
        <v>0</v>
      </c>
      <c r="AO5" s="28">
        <v>0</v>
      </c>
      <c r="AP5" s="28">
        <v>0</v>
      </c>
      <c r="AQ5" s="28">
        <v>0</v>
      </c>
      <c r="AR5" s="28">
        <v>0</v>
      </c>
      <c r="AS5" s="28">
        <v>0</v>
      </c>
      <c r="AT5" s="28">
        <v>0</v>
      </c>
      <c r="AU5" s="28">
        <v>0</v>
      </c>
      <c r="AV5" s="28">
        <v>0</v>
      </c>
      <c r="AW5" s="28">
        <v>0</v>
      </c>
      <c r="AX5" s="28">
        <v>0</v>
      </c>
      <c r="AY5" s="28">
        <v>0</v>
      </c>
      <c r="AZ5" s="28">
        <v>0</v>
      </c>
      <c r="BA5" s="28">
        <v>0</v>
      </c>
      <c r="BB5" s="28">
        <v>0</v>
      </c>
      <c r="BC5" s="28">
        <v>0</v>
      </c>
      <c r="BD5" s="28">
        <v>0</v>
      </c>
      <c r="BE5" s="28">
        <v>0</v>
      </c>
      <c r="BF5" s="28">
        <v>0</v>
      </c>
      <c r="BG5" s="28">
        <v>0</v>
      </c>
      <c r="BH5" s="28">
        <v>0</v>
      </c>
      <c r="BI5" s="28">
        <v>0</v>
      </c>
      <c r="BJ5" s="28">
        <v>0</v>
      </c>
      <c r="BK5" s="28">
        <v>0</v>
      </c>
      <c r="BL5" s="28">
        <v>0</v>
      </c>
      <c r="BM5" s="28">
        <v>0</v>
      </c>
      <c r="BN5" s="28">
        <v>0</v>
      </c>
      <c r="BO5" s="28">
        <v>0</v>
      </c>
      <c r="BP5" s="28">
        <v>0</v>
      </c>
      <c r="BQ5" s="28">
        <v>0</v>
      </c>
      <c r="BR5" s="28">
        <v>0</v>
      </c>
      <c r="BS5" s="28">
        <v>0</v>
      </c>
      <c r="BT5" s="28">
        <v>0</v>
      </c>
      <c r="BU5" s="28">
        <v>0</v>
      </c>
      <c r="BV5" s="28">
        <v>0</v>
      </c>
      <c r="BW5" s="28">
        <v>0</v>
      </c>
      <c r="BX5" s="28">
        <v>0</v>
      </c>
      <c r="BY5" s="28">
        <v>0</v>
      </c>
      <c r="BZ5" s="28">
        <v>0</v>
      </c>
      <c r="CA5" s="28">
        <v>0</v>
      </c>
      <c r="CB5" s="28">
        <v>0</v>
      </c>
      <c r="CC5" s="28">
        <v>0</v>
      </c>
      <c r="CD5" s="28">
        <v>0</v>
      </c>
      <c r="CE5" s="28">
        <v>0</v>
      </c>
      <c r="CF5" s="28">
        <v>0</v>
      </c>
      <c r="CG5" s="28">
        <v>0</v>
      </c>
      <c r="CH5" s="28">
        <v>0</v>
      </c>
      <c r="CI5" s="28">
        <v>0</v>
      </c>
      <c r="CJ5" s="28">
        <v>0</v>
      </c>
      <c r="CK5" s="28">
        <v>0</v>
      </c>
      <c r="CL5" s="28">
        <v>0</v>
      </c>
      <c r="CM5" s="28">
        <v>0</v>
      </c>
      <c r="CN5" s="28">
        <v>0</v>
      </c>
      <c r="CO5" s="28">
        <v>0</v>
      </c>
      <c r="CP5" s="28">
        <v>0</v>
      </c>
      <c r="CQ5" s="28">
        <v>0</v>
      </c>
      <c r="CR5" s="28">
        <v>0</v>
      </c>
      <c r="CS5" s="29">
        <v>0</v>
      </c>
      <c r="CT5" s="30">
        <f t="shared" si="3"/>
        <v>0</v>
      </c>
      <c r="CU5" s="152"/>
      <c r="CV5" s="162"/>
      <c r="CW5" s="140"/>
    </row>
    <row r="6" spans="1:102">
      <c r="A6" s="30" t="s">
        <v>33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3"/>
        <v>54720</v>
      </c>
      <c r="CU6" s="152"/>
      <c r="CV6" s="162"/>
      <c r="CW6" s="140"/>
    </row>
    <row r="7" spans="1:102">
      <c r="A7" s="30" t="s">
        <v>34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30">
        <f t="shared" si="3"/>
        <v>96000</v>
      </c>
      <c r="CU7" s="152"/>
      <c r="CV7" s="162"/>
      <c r="CW7" s="140"/>
    </row>
    <row r="8" spans="1:102">
      <c r="A8" s="30" t="s">
        <v>35</v>
      </c>
      <c r="B8" s="31">
        <v>385</v>
      </c>
      <c r="C8" s="32">
        <v>385</v>
      </c>
      <c r="D8" s="32">
        <v>385</v>
      </c>
      <c r="E8" s="32">
        <v>385</v>
      </c>
      <c r="F8" s="32">
        <v>385</v>
      </c>
      <c r="G8" s="32">
        <v>385</v>
      </c>
      <c r="H8" s="32">
        <v>385</v>
      </c>
      <c r="I8" s="32">
        <v>385</v>
      </c>
      <c r="J8" s="32">
        <v>385</v>
      </c>
      <c r="K8" s="32">
        <v>385</v>
      </c>
      <c r="L8" s="32">
        <v>385</v>
      </c>
      <c r="M8" s="32">
        <v>385</v>
      </c>
      <c r="N8" s="32">
        <v>385</v>
      </c>
      <c r="O8" s="32">
        <v>385</v>
      </c>
      <c r="P8" s="32">
        <v>385</v>
      </c>
      <c r="Q8" s="32">
        <v>385</v>
      </c>
      <c r="R8" s="32">
        <v>385</v>
      </c>
      <c r="S8" s="32">
        <v>385</v>
      </c>
      <c r="T8" s="32">
        <v>385</v>
      </c>
      <c r="U8" s="32">
        <v>385</v>
      </c>
      <c r="V8" s="32">
        <v>385</v>
      </c>
      <c r="W8" s="32">
        <v>385</v>
      </c>
      <c r="X8" s="32">
        <v>385</v>
      </c>
      <c r="Y8" s="32">
        <v>385</v>
      </c>
      <c r="Z8" s="32">
        <v>385</v>
      </c>
      <c r="AA8" s="32">
        <v>385</v>
      </c>
      <c r="AB8" s="32">
        <v>385</v>
      </c>
      <c r="AC8" s="32">
        <v>385</v>
      </c>
      <c r="AD8" s="32">
        <v>385</v>
      </c>
      <c r="AE8" s="32">
        <v>385</v>
      </c>
      <c r="AF8" s="32">
        <v>385</v>
      </c>
      <c r="AG8" s="32">
        <v>385</v>
      </c>
      <c r="AH8" s="32">
        <v>385</v>
      </c>
      <c r="AI8" s="32">
        <v>385</v>
      </c>
      <c r="AJ8" s="32">
        <v>385</v>
      </c>
      <c r="AK8" s="32">
        <v>385</v>
      </c>
      <c r="AL8" s="32">
        <v>385</v>
      </c>
      <c r="AM8" s="32">
        <v>385</v>
      </c>
      <c r="AN8" s="32">
        <v>385</v>
      </c>
      <c r="AO8" s="32">
        <v>385</v>
      </c>
      <c r="AP8" s="32">
        <v>385</v>
      </c>
      <c r="AQ8" s="32">
        <v>385</v>
      </c>
      <c r="AR8" s="32">
        <v>385</v>
      </c>
      <c r="AS8" s="32">
        <v>385</v>
      </c>
      <c r="AT8" s="32">
        <v>385</v>
      </c>
      <c r="AU8" s="32">
        <v>385</v>
      </c>
      <c r="AV8" s="32">
        <v>385</v>
      </c>
      <c r="AW8" s="32">
        <v>385</v>
      </c>
      <c r="AX8" s="32">
        <v>385</v>
      </c>
      <c r="AY8" s="32">
        <v>385</v>
      </c>
      <c r="AZ8" s="32">
        <v>385</v>
      </c>
      <c r="BA8" s="32">
        <v>385</v>
      </c>
      <c r="BB8" s="32">
        <v>385</v>
      </c>
      <c r="BC8" s="32">
        <v>385</v>
      </c>
      <c r="BD8" s="32">
        <v>385</v>
      </c>
      <c r="BE8" s="32">
        <v>385</v>
      </c>
      <c r="BF8" s="32">
        <v>385</v>
      </c>
      <c r="BG8" s="32">
        <v>385</v>
      </c>
      <c r="BH8" s="32">
        <v>385</v>
      </c>
      <c r="BI8" s="32">
        <v>385</v>
      </c>
      <c r="BJ8" s="32">
        <v>385</v>
      </c>
      <c r="BK8" s="32">
        <v>385</v>
      </c>
      <c r="BL8" s="32">
        <v>385</v>
      </c>
      <c r="BM8" s="32">
        <v>385</v>
      </c>
      <c r="BN8" s="32">
        <v>385</v>
      </c>
      <c r="BO8" s="32">
        <v>385</v>
      </c>
      <c r="BP8" s="32">
        <v>385</v>
      </c>
      <c r="BQ8" s="32">
        <v>385</v>
      </c>
      <c r="BR8" s="32">
        <v>385</v>
      </c>
      <c r="BS8" s="32">
        <v>385</v>
      </c>
      <c r="BT8" s="32">
        <v>385</v>
      </c>
      <c r="BU8" s="32">
        <v>385</v>
      </c>
      <c r="BV8" s="32">
        <v>385</v>
      </c>
      <c r="BW8" s="32">
        <v>385</v>
      </c>
      <c r="BX8" s="32">
        <v>385</v>
      </c>
      <c r="BY8" s="32">
        <v>385</v>
      </c>
      <c r="BZ8" s="32">
        <v>385</v>
      </c>
      <c r="CA8" s="32">
        <v>385</v>
      </c>
      <c r="CB8" s="32">
        <v>385</v>
      </c>
      <c r="CC8" s="32">
        <v>385</v>
      </c>
      <c r="CD8" s="32">
        <v>385</v>
      </c>
      <c r="CE8" s="32">
        <v>385</v>
      </c>
      <c r="CF8" s="32">
        <v>385</v>
      </c>
      <c r="CG8" s="32">
        <v>385</v>
      </c>
      <c r="CH8" s="32">
        <v>385</v>
      </c>
      <c r="CI8" s="32">
        <v>385</v>
      </c>
      <c r="CJ8" s="32">
        <v>385</v>
      </c>
      <c r="CK8" s="32">
        <v>385</v>
      </c>
      <c r="CL8" s="32">
        <v>385</v>
      </c>
      <c r="CM8" s="32">
        <v>385</v>
      </c>
      <c r="CN8" s="32">
        <v>385</v>
      </c>
      <c r="CO8" s="32">
        <v>385</v>
      </c>
      <c r="CP8" s="32">
        <v>385</v>
      </c>
      <c r="CQ8" s="32">
        <v>385</v>
      </c>
      <c r="CR8" s="32">
        <v>385</v>
      </c>
      <c r="CS8" s="33">
        <v>385</v>
      </c>
      <c r="CT8" s="30">
        <f t="shared" si="3"/>
        <v>36960</v>
      </c>
      <c r="CU8" s="152"/>
      <c r="CV8" s="162"/>
      <c r="CW8" s="140"/>
    </row>
    <row r="9" spans="1:102">
      <c r="A9" s="30" t="s">
        <v>36</v>
      </c>
      <c r="B9" s="31">
        <v>420</v>
      </c>
      <c r="C9" s="32">
        <v>420</v>
      </c>
      <c r="D9" s="32">
        <v>420</v>
      </c>
      <c r="E9" s="32">
        <v>420</v>
      </c>
      <c r="F9" s="32">
        <v>420</v>
      </c>
      <c r="G9" s="32">
        <v>420</v>
      </c>
      <c r="H9" s="32">
        <v>420</v>
      </c>
      <c r="I9" s="32">
        <v>420</v>
      </c>
      <c r="J9" s="32">
        <v>420</v>
      </c>
      <c r="K9" s="32">
        <v>420</v>
      </c>
      <c r="L9" s="32">
        <v>420</v>
      </c>
      <c r="M9" s="32">
        <v>420</v>
      </c>
      <c r="N9" s="32">
        <v>420</v>
      </c>
      <c r="O9" s="32">
        <v>420</v>
      </c>
      <c r="P9" s="32">
        <v>420</v>
      </c>
      <c r="Q9" s="32">
        <v>420</v>
      </c>
      <c r="R9" s="32">
        <v>420</v>
      </c>
      <c r="S9" s="32">
        <v>420</v>
      </c>
      <c r="T9" s="32">
        <v>420</v>
      </c>
      <c r="U9" s="32">
        <v>420</v>
      </c>
      <c r="V9" s="32">
        <v>420</v>
      </c>
      <c r="W9" s="32">
        <v>420</v>
      </c>
      <c r="X9" s="32">
        <v>420</v>
      </c>
      <c r="Y9" s="32">
        <v>420</v>
      </c>
      <c r="Z9" s="32">
        <v>420</v>
      </c>
      <c r="AA9" s="32">
        <v>420</v>
      </c>
      <c r="AB9" s="32">
        <v>420</v>
      </c>
      <c r="AC9" s="32">
        <v>420</v>
      </c>
      <c r="AD9" s="32">
        <v>420</v>
      </c>
      <c r="AE9" s="32">
        <v>420</v>
      </c>
      <c r="AF9" s="32">
        <v>420</v>
      </c>
      <c r="AG9" s="32">
        <v>420</v>
      </c>
      <c r="AH9" s="32">
        <v>420</v>
      </c>
      <c r="AI9" s="32">
        <v>420</v>
      </c>
      <c r="AJ9" s="32">
        <v>420</v>
      </c>
      <c r="AK9" s="32">
        <v>420</v>
      </c>
      <c r="AL9" s="32">
        <v>420</v>
      </c>
      <c r="AM9" s="32">
        <v>420</v>
      </c>
      <c r="AN9" s="32">
        <v>420</v>
      </c>
      <c r="AO9" s="32">
        <v>420</v>
      </c>
      <c r="AP9" s="32">
        <v>420</v>
      </c>
      <c r="AQ9" s="32">
        <v>420</v>
      </c>
      <c r="AR9" s="32">
        <v>420</v>
      </c>
      <c r="AS9" s="32">
        <v>420</v>
      </c>
      <c r="AT9" s="32">
        <v>420</v>
      </c>
      <c r="AU9" s="32">
        <v>420</v>
      </c>
      <c r="AV9" s="32">
        <v>420</v>
      </c>
      <c r="AW9" s="32">
        <v>420</v>
      </c>
      <c r="AX9" s="32">
        <v>420</v>
      </c>
      <c r="AY9" s="32">
        <v>420</v>
      </c>
      <c r="AZ9" s="32">
        <v>420</v>
      </c>
      <c r="BA9" s="32">
        <v>420</v>
      </c>
      <c r="BB9" s="32">
        <v>420</v>
      </c>
      <c r="BC9" s="32">
        <v>420</v>
      </c>
      <c r="BD9" s="32">
        <v>420</v>
      </c>
      <c r="BE9" s="32">
        <v>420</v>
      </c>
      <c r="BF9" s="32">
        <v>420</v>
      </c>
      <c r="BG9" s="32">
        <v>420</v>
      </c>
      <c r="BH9" s="32">
        <v>420</v>
      </c>
      <c r="BI9" s="32">
        <v>420</v>
      </c>
      <c r="BJ9" s="32">
        <v>420</v>
      </c>
      <c r="BK9" s="32">
        <v>420</v>
      </c>
      <c r="BL9" s="32">
        <v>420</v>
      </c>
      <c r="BM9" s="32">
        <v>420</v>
      </c>
      <c r="BN9" s="32">
        <v>420</v>
      </c>
      <c r="BO9" s="32">
        <v>420</v>
      </c>
      <c r="BP9" s="32">
        <v>420</v>
      </c>
      <c r="BQ9" s="32">
        <v>420</v>
      </c>
      <c r="BR9" s="32">
        <v>420</v>
      </c>
      <c r="BS9" s="32">
        <v>420</v>
      </c>
      <c r="BT9" s="32">
        <v>420</v>
      </c>
      <c r="BU9" s="32">
        <v>420</v>
      </c>
      <c r="BV9" s="32">
        <v>420</v>
      </c>
      <c r="BW9" s="32">
        <v>420</v>
      </c>
      <c r="BX9" s="32">
        <v>420</v>
      </c>
      <c r="BY9" s="32">
        <v>420</v>
      </c>
      <c r="BZ9" s="32">
        <v>420</v>
      </c>
      <c r="CA9" s="32">
        <v>420</v>
      </c>
      <c r="CB9" s="32">
        <v>420</v>
      </c>
      <c r="CC9" s="32">
        <v>420</v>
      </c>
      <c r="CD9" s="32">
        <v>420</v>
      </c>
      <c r="CE9" s="32">
        <v>420</v>
      </c>
      <c r="CF9" s="32">
        <v>420</v>
      </c>
      <c r="CG9" s="32">
        <v>420</v>
      </c>
      <c r="CH9" s="32">
        <v>420</v>
      </c>
      <c r="CI9" s="32">
        <v>420</v>
      </c>
      <c r="CJ9" s="32">
        <v>420</v>
      </c>
      <c r="CK9" s="32">
        <v>420</v>
      </c>
      <c r="CL9" s="32">
        <v>420</v>
      </c>
      <c r="CM9" s="32">
        <v>420</v>
      </c>
      <c r="CN9" s="32">
        <v>420</v>
      </c>
      <c r="CO9" s="32">
        <v>420</v>
      </c>
      <c r="CP9" s="32">
        <v>420</v>
      </c>
      <c r="CQ9" s="32">
        <v>420</v>
      </c>
      <c r="CR9" s="32">
        <v>420</v>
      </c>
      <c r="CS9" s="33">
        <v>420</v>
      </c>
      <c r="CT9" s="30">
        <f t="shared" si="3"/>
        <v>40320</v>
      </c>
      <c r="CU9" s="152"/>
      <c r="CV9" s="162"/>
      <c r="CW9" s="140"/>
    </row>
    <row r="10" spans="1:102">
      <c r="A10" s="30" t="s">
        <v>37</v>
      </c>
      <c r="B10" s="31">
        <v>700</v>
      </c>
      <c r="C10" s="32">
        <v>700</v>
      </c>
      <c r="D10" s="32">
        <v>700</v>
      </c>
      <c r="E10" s="32">
        <v>700</v>
      </c>
      <c r="F10" s="32">
        <v>700</v>
      </c>
      <c r="G10" s="32">
        <v>700</v>
      </c>
      <c r="H10" s="32">
        <v>700</v>
      </c>
      <c r="I10" s="32">
        <v>700</v>
      </c>
      <c r="J10" s="32">
        <v>700</v>
      </c>
      <c r="K10" s="32">
        <v>700</v>
      </c>
      <c r="L10" s="32">
        <v>700</v>
      </c>
      <c r="M10" s="32">
        <v>700</v>
      </c>
      <c r="N10" s="32">
        <v>700</v>
      </c>
      <c r="O10" s="32">
        <v>700</v>
      </c>
      <c r="P10" s="32">
        <v>700</v>
      </c>
      <c r="Q10" s="32">
        <v>700</v>
      </c>
      <c r="R10" s="32">
        <v>700</v>
      </c>
      <c r="S10" s="32">
        <v>700</v>
      </c>
      <c r="T10" s="32">
        <v>700</v>
      </c>
      <c r="U10" s="32">
        <v>700</v>
      </c>
      <c r="V10" s="32">
        <v>700</v>
      </c>
      <c r="W10" s="32">
        <v>700</v>
      </c>
      <c r="X10" s="32">
        <v>700</v>
      </c>
      <c r="Y10" s="32">
        <v>700</v>
      </c>
      <c r="Z10" s="32">
        <v>700</v>
      </c>
      <c r="AA10" s="32">
        <v>700</v>
      </c>
      <c r="AB10" s="32">
        <v>700</v>
      </c>
      <c r="AC10" s="32">
        <v>700</v>
      </c>
      <c r="AD10" s="32">
        <v>700</v>
      </c>
      <c r="AE10" s="32">
        <v>700</v>
      </c>
      <c r="AF10" s="32">
        <v>700</v>
      </c>
      <c r="AG10" s="32">
        <v>700</v>
      </c>
      <c r="AH10" s="32">
        <v>700</v>
      </c>
      <c r="AI10" s="32">
        <v>700</v>
      </c>
      <c r="AJ10" s="32">
        <v>700</v>
      </c>
      <c r="AK10" s="32">
        <v>700</v>
      </c>
      <c r="AL10" s="32">
        <v>700</v>
      </c>
      <c r="AM10" s="32">
        <v>700</v>
      </c>
      <c r="AN10" s="32">
        <v>700</v>
      </c>
      <c r="AO10" s="32">
        <v>700</v>
      </c>
      <c r="AP10" s="32">
        <v>700</v>
      </c>
      <c r="AQ10" s="32">
        <v>700</v>
      </c>
      <c r="AR10" s="32">
        <v>700</v>
      </c>
      <c r="AS10" s="32">
        <v>700</v>
      </c>
      <c r="AT10" s="32">
        <v>700</v>
      </c>
      <c r="AU10" s="32">
        <v>700</v>
      </c>
      <c r="AV10" s="32">
        <v>700</v>
      </c>
      <c r="AW10" s="32">
        <v>700</v>
      </c>
      <c r="AX10" s="32">
        <v>700</v>
      </c>
      <c r="AY10" s="32">
        <v>700</v>
      </c>
      <c r="AZ10" s="32">
        <v>700</v>
      </c>
      <c r="BA10" s="32">
        <v>700</v>
      </c>
      <c r="BB10" s="32">
        <v>700</v>
      </c>
      <c r="BC10" s="32">
        <v>700</v>
      </c>
      <c r="BD10" s="32">
        <v>700</v>
      </c>
      <c r="BE10" s="32">
        <v>700</v>
      </c>
      <c r="BF10" s="32">
        <v>700</v>
      </c>
      <c r="BG10" s="32">
        <v>700</v>
      </c>
      <c r="BH10" s="32">
        <v>700</v>
      </c>
      <c r="BI10" s="32">
        <v>700</v>
      </c>
      <c r="BJ10" s="32">
        <v>700</v>
      </c>
      <c r="BK10" s="32">
        <v>700</v>
      </c>
      <c r="BL10" s="32">
        <v>700</v>
      </c>
      <c r="BM10" s="32">
        <v>700</v>
      </c>
      <c r="BN10" s="32">
        <v>700</v>
      </c>
      <c r="BO10" s="32">
        <v>700</v>
      </c>
      <c r="BP10" s="32">
        <v>700</v>
      </c>
      <c r="BQ10" s="32">
        <v>700</v>
      </c>
      <c r="BR10" s="32">
        <v>700</v>
      </c>
      <c r="BS10" s="32">
        <v>700</v>
      </c>
      <c r="BT10" s="32">
        <v>700</v>
      </c>
      <c r="BU10" s="32">
        <v>700</v>
      </c>
      <c r="BV10" s="32">
        <v>700</v>
      </c>
      <c r="BW10" s="32">
        <v>700</v>
      </c>
      <c r="BX10" s="32">
        <v>700</v>
      </c>
      <c r="BY10" s="32">
        <v>700</v>
      </c>
      <c r="BZ10" s="32">
        <v>700</v>
      </c>
      <c r="CA10" s="32">
        <v>700</v>
      </c>
      <c r="CB10" s="32">
        <v>700</v>
      </c>
      <c r="CC10" s="32">
        <v>700</v>
      </c>
      <c r="CD10" s="32">
        <v>700</v>
      </c>
      <c r="CE10" s="32">
        <v>700</v>
      </c>
      <c r="CF10" s="32">
        <v>700</v>
      </c>
      <c r="CG10" s="32">
        <v>700</v>
      </c>
      <c r="CH10" s="32">
        <v>700</v>
      </c>
      <c r="CI10" s="32">
        <v>700</v>
      </c>
      <c r="CJ10" s="32">
        <v>700</v>
      </c>
      <c r="CK10" s="32">
        <v>700</v>
      </c>
      <c r="CL10" s="32">
        <v>700</v>
      </c>
      <c r="CM10" s="32">
        <v>700</v>
      </c>
      <c r="CN10" s="32">
        <v>700</v>
      </c>
      <c r="CO10" s="32">
        <v>700</v>
      </c>
      <c r="CP10" s="32">
        <v>700</v>
      </c>
      <c r="CQ10" s="32">
        <v>700</v>
      </c>
      <c r="CR10" s="32">
        <v>700</v>
      </c>
      <c r="CS10" s="33">
        <v>700</v>
      </c>
      <c r="CT10" s="30">
        <f t="shared" si="3"/>
        <v>67200</v>
      </c>
      <c r="CU10" s="152"/>
      <c r="CV10" s="162"/>
      <c r="CW10" s="140"/>
    </row>
    <row r="11" spans="1:102">
      <c r="A11" s="30" t="s">
        <v>38</v>
      </c>
      <c r="B11" s="31">
        <v>40</v>
      </c>
      <c r="C11" s="32">
        <v>40</v>
      </c>
      <c r="D11" s="32">
        <v>40</v>
      </c>
      <c r="E11" s="32">
        <v>40</v>
      </c>
      <c r="F11" s="32">
        <v>40</v>
      </c>
      <c r="G11" s="32">
        <v>40</v>
      </c>
      <c r="H11" s="32">
        <v>40</v>
      </c>
      <c r="I11" s="32">
        <v>40</v>
      </c>
      <c r="J11" s="32">
        <v>40</v>
      </c>
      <c r="K11" s="32">
        <v>40</v>
      </c>
      <c r="L11" s="32">
        <v>40</v>
      </c>
      <c r="M11" s="32">
        <v>40</v>
      </c>
      <c r="N11" s="32">
        <v>40</v>
      </c>
      <c r="O11" s="32">
        <v>40</v>
      </c>
      <c r="P11" s="32">
        <v>40</v>
      </c>
      <c r="Q11" s="32">
        <v>40</v>
      </c>
      <c r="R11" s="32">
        <v>40</v>
      </c>
      <c r="S11" s="32">
        <v>40</v>
      </c>
      <c r="T11" s="32">
        <v>40</v>
      </c>
      <c r="U11" s="32">
        <v>40</v>
      </c>
      <c r="V11" s="32">
        <v>40</v>
      </c>
      <c r="W11" s="32">
        <v>40</v>
      </c>
      <c r="X11" s="32">
        <v>40</v>
      </c>
      <c r="Y11" s="32">
        <v>40</v>
      </c>
      <c r="Z11" s="32">
        <v>40</v>
      </c>
      <c r="AA11" s="32">
        <v>40</v>
      </c>
      <c r="AB11" s="32">
        <v>40</v>
      </c>
      <c r="AC11" s="32">
        <v>40</v>
      </c>
      <c r="AD11" s="32">
        <v>40</v>
      </c>
      <c r="AE11" s="32">
        <v>40</v>
      </c>
      <c r="AF11" s="32">
        <v>40</v>
      </c>
      <c r="AG11" s="32">
        <v>40</v>
      </c>
      <c r="AH11" s="32">
        <v>40</v>
      </c>
      <c r="AI11" s="32">
        <v>40</v>
      </c>
      <c r="AJ11" s="32">
        <v>40</v>
      </c>
      <c r="AK11" s="32">
        <v>40</v>
      </c>
      <c r="AL11" s="32">
        <v>40</v>
      </c>
      <c r="AM11" s="32">
        <v>40</v>
      </c>
      <c r="AN11" s="32">
        <v>40</v>
      </c>
      <c r="AO11" s="32">
        <v>40</v>
      </c>
      <c r="AP11" s="32">
        <v>40</v>
      </c>
      <c r="AQ11" s="32">
        <v>40</v>
      </c>
      <c r="AR11" s="32">
        <v>40</v>
      </c>
      <c r="AS11" s="32">
        <v>40</v>
      </c>
      <c r="AT11" s="32">
        <v>40</v>
      </c>
      <c r="AU11" s="32">
        <v>40</v>
      </c>
      <c r="AV11" s="32">
        <v>40</v>
      </c>
      <c r="AW11" s="32">
        <v>40</v>
      </c>
      <c r="AX11" s="32">
        <v>40</v>
      </c>
      <c r="AY11" s="32">
        <v>40</v>
      </c>
      <c r="AZ11" s="32">
        <v>40</v>
      </c>
      <c r="BA11" s="32">
        <v>40</v>
      </c>
      <c r="BB11" s="32">
        <v>40</v>
      </c>
      <c r="BC11" s="32">
        <v>40</v>
      </c>
      <c r="BD11" s="32">
        <v>40</v>
      </c>
      <c r="BE11" s="32">
        <v>40</v>
      </c>
      <c r="BF11" s="32">
        <v>40</v>
      </c>
      <c r="BG11" s="32">
        <v>40</v>
      </c>
      <c r="BH11" s="32">
        <v>40</v>
      </c>
      <c r="BI11" s="32">
        <v>40</v>
      </c>
      <c r="BJ11" s="32">
        <v>40</v>
      </c>
      <c r="BK11" s="32">
        <v>40</v>
      </c>
      <c r="BL11" s="32">
        <v>40</v>
      </c>
      <c r="BM11" s="32">
        <v>40</v>
      </c>
      <c r="BN11" s="32">
        <v>40</v>
      </c>
      <c r="BO11" s="32">
        <v>40</v>
      </c>
      <c r="BP11" s="32">
        <v>40</v>
      </c>
      <c r="BQ11" s="32">
        <v>40</v>
      </c>
      <c r="BR11" s="32">
        <v>40</v>
      </c>
      <c r="BS11" s="32">
        <v>40</v>
      </c>
      <c r="BT11" s="32">
        <v>40</v>
      </c>
      <c r="BU11" s="32">
        <v>40</v>
      </c>
      <c r="BV11" s="32">
        <v>40</v>
      </c>
      <c r="BW11" s="32">
        <v>40</v>
      </c>
      <c r="BX11" s="32">
        <v>40</v>
      </c>
      <c r="BY11" s="32">
        <v>40</v>
      </c>
      <c r="BZ11" s="32">
        <v>40</v>
      </c>
      <c r="CA11" s="32">
        <v>40</v>
      </c>
      <c r="CB11" s="32">
        <v>40</v>
      </c>
      <c r="CC11" s="32">
        <v>40</v>
      </c>
      <c r="CD11" s="32">
        <v>40</v>
      </c>
      <c r="CE11" s="32">
        <v>40</v>
      </c>
      <c r="CF11" s="32">
        <v>40</v>
      </c>
      <c r="CG11" s="32">
        <v>40</v>
      </c>
      <c r="CH11" s="32">
        <v>40</v>
      </c>
      <c r="CI11" s="32">
        <v>40</v>
      </c>
      <c r="CJ11" s="32">
        <v>40</v>
      </c>
      <c r="CK11" s="32">
        <v>40</v>
      </c>
      <c r="CL11" s="32">
        <v>40</v>
      </c>
      <c r="CM11" s="32">
        <v>40</v>
      </c>
      <c r="CN11" s="32">
        <v>40</v>
      </c>
      <c r="CO11" s="32">
        <v>40</v>
      </c>
      <c r="CP11" s="32">
        <v>40</v>
      </c>
      <c r="CQ11" s="32">
        <v>40</v>
      </c>
      <c r="CR11" s="32">
        <v>40</v>
      </c>
      <c r="CS11" s="33">
        <v>40</v>
      </c>
      <c r="CT11" s="30">
        <f t="shared" si="3"/>
        <v>3840</v>
      </c>
      <c r="CU11" s="152"/>
      <c r="CV11" s="162"/>
      <c r="CW11" s="140"/>
    </row>
    <row r="12" spans="1:102">
      <c r="A12" s="34" t="s">
        <v>39</v>
      </c>
      <c r="B12" s="35">
        <v>71.907119444444447</v>
      </c>
      <c r="C12" s="36">
        <v>71.907119444444447</v>
      </c>
      <c r="D12" s="36">
        <v>71.907119444444447</v>
      </c>
      <c r="E12" s="36">
        <v>71.907119444444447</v>
      </c>
      <c r="F12" s="36">
        <v>71.907119444444447</v>
      </c>
      <c r="G12" s="36">
        <v>71.907119444444447</v>
      </c>
      <c r="H12" s="36">
        <v>71.907119444444447</v>
      </c>
      <c r="I12" s="36">
        <v>71.907119444444447</v>
      </c>
      <c r="J12" s="36">
        <v>71.907119444444447</v>
      </c>
      <c r="K12" s="36">
        <v>71.907119444444447</v>
      </c>
      <c r="L12" s="36">
        <v>71.907119444444447</v>
      </c>
      <c r="M12" s="36">
        <v>71.907119444444447</v>
      </c>
      <c r="N12" s="36">
        <v>71.907119444444447</v>
      </c>
      <c r="O12" s="36">
        <v>71.907119444444447</v>
      </c>
      <c r="P12" s="36">
        <v>71.907119444444447</v>
      </c>
      <c r="Q12" s="36">
        <v>71.907119444444447</v>
      </c>
      <c r="R12" s="36">
        <v>71.907119444444447</v>
      </c>
      <c r="S12" s="36">
        <v>71.907119444444447</v>
      </c>
      <c r="T12" s="36">
        <v>71.907119444444447</v>
      </c>
      <c r="U12" s="36">
        <v>71.907119444444447</v>
      </c>
      <c r="V12" s="36">
        <v>71.907119444444447</v>
      </c>
      <c r="W12" s="36">
        <v>71.907119444444447</v>
      </c>
      <c r="X12" s="36">
        <v>71.907119444444447</v>
      </c>
      <c r="Y12" s="36">
        <v>71.907119444444447</v>
      </c>
      <c r="Z12" s="36">
        <v>71.907119444444447</v>
      </c>
      <c r="AA12" s="36">
        <v>71.907119444444447</v>
      </c>
      <c r="AB12" s="36">
        <v>71.907119444444447</v>
      </c>
      <c r="AC12" s="36">
        <v>71.907119444444447</v>
      </c>
      <c r="AD12" s="36">
        <v>71.907119444444447</v>
      </c>
      <c r="AE12" s="36">
        <v>71.907119444444447</v>
      </c>
      <c r="AF12" s="36">
        <v>71.907119444444447</v>
      </c>
      <c r="AG12" s="36">
        <v>71.907119444444447</v>
      </c>
      <c r="AH12" s="36">
        <v>71.907119444444447</v>
      </c>
      <c r="AI12" s="36">
        <v>71.907119444444447</v>
      </c>
      <c r="AJ12" s="36">
        <v>71.907119444444447</v>
      </c>
      <c r="AK12" s="36">
        <v>71.907119444444447</v>
      </c>
      <c r="AL12" s="36">
        <v>71.907119444444447</v>
      </c>
      <c r="AM12" s="36">
        <v>71.907119444444447</v>
      </c>
      <c r="AN12" s="36">
        <v>71.907119444444447</v>
      </c>
      <c r="AO12" s="36">
        <v>71.907119444444447</v>
      </c>
      <c r="AP12" s="36">
        <v>71.907119444444447</v>
      </c>
      <c r="AQ12" s="36">
        <v>71.907119444444447</v>
      </c>
      <c r="AR12" s="36">
        <v>71.907119444444447</v>
      </c>
      <c r="AS12" s="36">
        <v>71.907119444444447</v>
      </c>
      <c r="AT12" s="36">
        <v>71.907119444444447</v>
      </c>
      <c r="AU12" s="36">
        <v>71.907119444444447</v>
      </c>
      <c r="AV12" s="36">
        <v>71.907119444444447</v>
      </c>
      <c r="AW12" s="36">
        <v>71.907119444444447</v>
      </c>
      <c r="AX12" s="36">
        <v>71.907119444444447</v>
      </c>
      <c r="AY12" s="36">
        <v>71.907119444444447</v>
      </c>
      <c r="AZ12" s="36">
        <v>71.907119444444447</v>
      </c>
      <c r="BA12" s="36">
        <v>71.907119444444447</v>
      </c>
      <c r="BB12" s="36">
        <v>71.907119444444447</v>
      </c>
      <c r="BC12" s="36">
        <v>71.907119444444447</v>
      </c>
      <c r="BD12" s="36">
        <v>71.907119444444447</v>
      </c>
      <c r="BE12" s="36">
        <v>71.907119444444447</v>
      </c>
      <c r="BF12" s="36">
        <v>71.907119444444447</v>
      </c>
      <c r="BG12" s="36">
        <v>71.907119444444447</v>
      </c>
      <c r="BH12" s="36">
        <v>71.907119444444447</v>
      </c>
      <c r="BI12" s="36">
        <v>71.907119444444447</v>
      </c>
      <c r="BJ12" s="36">
        <v>71.907119444444447</v>
      </c>
      <c r="BK12" s="36">
        <v>71.907119444444447</v>
      </c>
      <c r="BL12" s="36">
        <v>71.907119444444447</v>
      </c>
      <c r="BM12" s="36">
        <v>71.907119444444447</v>
      </c>
      <c r="BN12" s="36">
        <v>71.907119444444447</v>
      </c>
      <c r="BO12" s="36">
        <v>71.907119444444447</v>
      </c>
      <c r="BP12" s="36">
        <v>71.907119444444447</v>
      </c>
      <c r="BQ12" s="36">
        <v>71.907119444444447</v>
      </c>
      <c r="BR12" s="36">
        <v>71.907119444444447</v>
      </c>
      <c r="BS12" s="36">
        <v>71.907119444444447</v>
      </c>
      <c r="BT12" s="36">
        <v>71.907119444444447</v>
      </c>
      <c r="BU12" s="36">
        <v>71.907119444444447</v>
      </c>
      <c r="BV12" s="36">
        <v>71.907119444444447</v>
      </c>
      <c r="BW12" s="36">
        <v>71.907119444444447</v>
      </c>
      <c r="BX12" s="36">
        <v>71.907119444444447</v>
      </c>
      <c r="BY12" s="36">
        <v>71.907119444444447</v>
      </c>
      <c r="BZ12" s="36">
        <v>71.907119444444447</v>
      </c>
      <c r="CA12" s="36">
        <v>71.907119444444447</v>
      </c>
      <c r="CB12" s="36">
        <v>71.907119444444447</v>
      </c>
      <c r="CC12" s="36">
        <v>71.907119444444447</v>
      </c>
      <c r="CD12" s="36">
        <v>71.907119444444447</v>
      </c>
      <c r="CE12" s="36">
        <v>71.907119444444447</v>
      </c>
      <c r="CF12" s="36">
        <v>71.907119444444447</v>
      </c>
      <c r="CG12" s="36">
        <v>71.907119444444447</v>
      </c>
      <c r="CH12" s="36">
        <v>71.907119444444447</v>
      </c>
      <c r="CI12" s="36">
        <v>71.907119444444447</v>
      </c>
      <c r="CJ12" s="36">
        <v>71.907119444444447</v>
      </c>
      <c r="CK12" s="36">
        <v>71.907119444444447</v>
      </c>
      <c r="CL12" s="36">
        <v>71.907119444444447</v>
      </c>
      <c r="CM12" s="36">
        <v>71.907119444444447</v>
      </c>
      <c r="CN12" s="36">
        <v>71.907119444444447</v>
      </c>
      <c r="CO12" s="36">
        <v>71.907119444444447</v>
      </c>
      <c r="CP12" s="36">
        <v>71.907119444444447</v>
      </c>
      <c r="CQ12" s="36">
        <v>71.907119444444447</v>
      </c>
      <c r="CR12" s="36">
        <v>71.907119444444447</v>
      </c>
      <c r="CS12" s="37">
        <v>71.907119444444447</v>
      </c>
      <c r="CT12" s="274">
        <f t="shared" si="3"/>
        <v>6903.0834666666578</v>
      </c>
      <c r="CU12" s="275"/>
      <c r="CW12" s="140"/>
    </row>
    <row r="13" spans="1:102">
      <c r="A13" s="38" t="s">
        <v>40</v>
      </c>
      <c r="B13" s="39">
        <f t="shared" ref="B13:AG13" si="6">SUM(B14:B14)</f>
        <v>2040.82</v>
      </c>
      <c r="C13" s="40">
        <f t="shared" si="6"/>
        <v>2040.82</v>
      </c>
      <c r="D13" s="40">
        <f t="shared" si="6"/>
        <v>2049.2600000000002</v>
      </c>
      <c r="E13" s="40">
        <f t="shared" si="6"/>
        <v>2049.2600000000002</v>
      </c>
      <c r="F13" s="40">
        <f t="shared" si="6"/>
        <v>2049.2600000000002</v>
      </c>
      <c r="G13" s="40">
        <f t="shared" si="6"/>
        <v>2049.2600000000002</v>
      </c>
      <c r="H13" s="40">
        <f t="shared" si="6"/>
        <v>2049.2600000000002</v>
      </c>
      <c r="I13" s="40">
        <f t="shared" si="6"/>
        <v>2049.2600000000002</v>
      </c>
      <c r="J13" s="40">
        <f t="shared" si="6"/>
        <v>2049.33</v>
      </c>
      <c r="K13" s="40">
        <f t="shared" si="6"/>
        <v>2049.33</v>
      </c>
      <c r="L13" s="40">
        <f t="shared" si="6"/>
        <v>2049.52</v>
      </c>
      <c r="M13" s="40">
        <f t="shared" si="6"/>
        <v>2049.52</v>
      </c>
      <c r="N13" s="40">
        <f t="shared" si="6"/>
        <v>2049.52</v>
      </c>
      <c r="O13" s="40">
        <f t="shared" si="6"/>
        <v>2049.52</v>
      </c>
      <c r="P13" s="40">
        <f t="shared" si="6"/>
        <v>2049.52</v>
      </c>
      <c r="Q13" s="40">
        <f t="shared" si="6"/>
        <v>2049.52</v>
      </c>
      <c r="R13" s="40">
        <f t="shared" si="6"/>
        <v>2049.4</v>
      </c>
      <c r="S13" s="40">
        <f t="shared" si="6"/>
        <v>2049.4</v>
      </c>
      <c r="T13" s="40">
        <f t="shared" si="6"/>
        <v>2049.4</v>
      </c>
      <c r="U13" s="40">
        <f t="shared" si="6"/>
        <v>2049.4</v>
      </c>
      <c r="V13" s="40">
        <f t="shared" si="6"/>
        <v>2049.4</v>
      </c>
      <c r="W13" s="40">
        <f t="shared" si="6"/>
        <v>2049.4</v>
      </c>
      <c r="X13" s="40">
        <f t="shared" si="6"/>
        <v>2052.71</v>
      </c>
      <c r="Y13" s="40">
        <f t="shared" si="6"/>
        <v>2052.86</v>
      </c>
      <c r="Z13" s="40">
        <f t="shared" si="6"/>
        <v>2052.86</v>
      </c>
      <c r="AA13" s="40">
        <f t="shared" si="6"/>
        <v>2052.86</v>
      </c>
      <c r="AB13" s="40">
        <f t="shared" si="6"/>
        <v>2052.86</v>
      </c>
      <c r="AC13" s="40">
        <f t="shared" si="6"/>
        <v>2052.86</v>
      </c>
      <c r="AD13" s="40">
        <f t="shared" si="6"/>
        <v>2052.77</v>
      </c>
      <c r="AE13" s="40">
        <f t="shared" si="6"/>
        <v>2052.77</v>
      </c>
      <c r="AF13" s="40">
        <f t="shared" si="6"/>
        <v>2052.77</v>
      </c>
      <c r="AG13" s="40">
        <f t="shared" si="6"/>
        <v>2052.77</v>
      </c>
      <c r="AH13" s="40">
        <f t="shared" ref="AH13:BM13" si="7">SUM(AH14:AH14)</f>
        <v>2052.77</v>
      </c>
      <c r="AI13" s="40">
        <f t="shared" si="7"/>
        <v>2052.77</v>
      </c>
      <c r="AJ13" s="40">
        <f t="shared" si="7"/>
        <v>2053.0500000000002</v>
      </c>
      <c r="AK13" s="40">
        <f t="shared" si="7"/>
        <v>2053.0500000000002</v>
      </c>
      <c r="AL13" s="40">
        <f t="shared" si="7"/>
        <v>2053.3000000000002</v>
      </c>
      <c r="AM13" s="40">
        <f t="shared" si="7"/>
        <v>2053.3000000000002</v>
      </c>
      <c r="AN13" s="40">
        <f t="shared" si="7"/>
        <v>2053.3000000000002</v>
      </c>
      <c r="AO13" s="40">
        <f t="shared" si="7"/>
        <v>2053.41</v>
      </c>
      <c r="AP13" s="40">
        <f t="shared" si="7"/>
        <v>2053.41</v>
      </c>
      <c r="AQ13" s="40">
        <f t="shared" si="7"/>
        <v>2053.62</v>
      </c>
      <c r="AR13" s="40">
        <f t="shared" si="7"/>
        <v>2054.3000000000002</v>
      </c>
      <c r="AS13" s="40">
        <f t="shared" si="7"/>
        <v>2054.3000000000002</v>
      </c>
      <c r="AT13" s="40">
        <f t="shared" si="7"/>
        <v>2054.3000000000002</v>
      </c>
      <c r="AU13" s="40">
        <f t="shared" si="7"/>
        <v>2054.3000000000002</v>
      </c>
      <c r="AV13" s="40">
        <f t="shared" si="7"/>
        <v>2083.2399999999998</v>
      </c>
      <c r="AW13" s="40">
        <f t="shared" si="7"/>
        <v>2083.2399999999998</v>
      </c>
      <c r="AX13" s="40">
        <f t="shared" si="7"/>
        <v>2110.19</v>
      </c>
      <c r="AY13" s="40">
        <f t="shared" si="7"/>
        <v>2109.9299999999998</v>
      </c>
      <c r="AZ13" s="40">
        <f t="shared" si="7"/>
        <v>2136.11</v>
      </c>
      <c r="BA13" s="40">
        <f t="shared" si="7"/>
        <v>2135.64</v>
      </c>
      <c r="BB13" s="40">
        <f t="shared" si="7"/>
        <v>2135.64</v>
      </c>
      <c r="BC13" s="40">
        <f t="shared" si="7"/>
        <v>2162.59</v>
      </c>
      <c r="BD13" s="40">
        <f t="shared" si="7"/>
        <v>2162.59</v>
      </c>
      <c r="BE13" s="40">
        <f t="shared" si="7"/>
        <v>2189.5300000000002</v>
      </c>
      <c r="BF13" s="40">
        <f t="shared" si="7"/>
        <v>2189.56</v>
      </c>
      <c r="BG13" s="40">
        <f t="shared" si="7"/>
        <v>2189.56</v>
      </c>
      <c r="BH13" s="40">
        <f t="shared" si="7"/>
        <v>2189.56</v>
      </c>
      <c r="BI13" s="40">
        <f t="shared" si="7"/>
        <v>2189.42</v>
      </c>
      <c r="BJ13" s="40">
        <f t="shared" si="7"/>
        <v>2189.42</v>
      </c>
      <c r="BK13" s="40">
        <f t="shared" si="7"/>
        <v>2189.42</v>
      </c>
      <c r="BL13" s="40">
        <f t="shared" si="7"/>
        <v>2227.15</v>
      </c>
      <c r="BM13" s="40">
        <f t="shared" si="7"/>
        <v>2264.87</v>
      </c>
      <c r="BN13" s="40">
        <f t="shared" ref="BN13:CS13" si="8">SUM(BN14:BN14)</f>
        <v>2303.58</v>
      </c>
      <c r="BO13" s="40">
        <f t="shared" si="8"/>
        <v>2307.6799999999998</v>
      </c>
      <c r="BP13" s="40">
        <f t="shared" si="8"/>
        <v>2307.2399999999998</v>
      </c>
      <c r="BQ13" s="40">
        <f t="shared" si="8"/>
        <v>2306.92</v>
      </c>
      <c r="BR13" s="40">
        <f t="shared" si="8"/>
        <v>2306.92</v>
      </c>
      <c r="BS13" s="40">
        <f t="shared" si="8"/>
        <v>2306.92</v>
      </c>
      <c r="BT13" s="40">
        <f t="shared" si="8"/>
        <v>2306.88</v>
      </c>
      <c r="BU13" s="40">
        <f t="shared" si="8"/>
        <v>2306.88</v>
      </c>
      <c r="BV13" s="40">
        <f t="shared" si="8"/>
        <v>2307.13</v>
      </c>
      <c r="BW13" s="40">
        <f t="shared" si="8"/>
        <v>2307.13</v>
      </c>
      <c r="BX13" s="40">
        <f t="shared" si="8"/>
        <v>2308.2800000000002</v>
      </c>
      <c r="BY13" s="40">
        <f t="shared" si="8"/>
        <v>2308.2800000000002</v>
      </c>
      <c r="BZ13" s="40">
        <f t="shared" si="8"/>
        <v>2308.21</v>
      </c>
      <c r="CA13" s="40">
        <f t="shared" si="8"/>
        <v>2308.21</v>
      </c>
      <c r="CB13" s="40">
        <f t="shared" si="8"/>
        <v>2307.9499999999998</v>
      </c>
      <c r="CC13" s="40">
        <f t="shared" si="8"/>
        <v>2307.9499999999998</v>
      </c>
      <c r="CD13" s="40">
        <f t="shared" si="8"/>
        <v>2307.9499999999998</v>
      </c>
      <c r="CE13" s="40">
        <f t="shared" si="8"/>
        <v>2307.9499999999998</v>
      </c>
      <c r="CF13" s="40">
        <f t="shared" si="8"/>
        <v>2308.02</v>
      </c>
      <c r="CG13" s="40">
        <f t="shared" si="8"/>
        <v>2308.02</v>
      </c>
      <c r="CH13" s="40">
        <f t="shared" si="8"/>
        <v>2308.02</v>
      </c>
      <c r="CI13" s="40">
        <f t="shared" si="8"/>
        <v>2308.02</v>
      </c>
      <c r="CJ13" s="40">
        <f t="shared" si="8"/>
        <v>2308.09</v>
      </c>
      <c r="CK13" s="40">
        <f t="shared" si="8"/>
        <v>2308.09</v>
      </c>
      <c r="CL13" s="40">
        <f t="shared" si="8"/>
        <v>2307.21</v>
      </c>
      <c r="CM13" s="40">
        <f t="shared" si="8"/>
        <v>2307.21</v>
      </c>
      <c r="CN13" s="40">
        <f t="shared" si="8"/>
        <v>2307.21</v>
      </c>
      <c r="CO13" s="40">
        <f t="shared" si="8"/>
        <v>2307.09</v>
      </c>
      <c r="CP13" s="40">
        <f t="shared" si="8"/>
        <v>2307.56</v>
      </c>
      <c r="CQ13" s="40">
        <f t="shared" si="8"/>
        <v>2307.56</v>
      </c>
      <c r="CR13" s="40">
        <f t="shared" si="8"/>
        <v>2308.1799999999998</v>
      </c>
      <c r="CS13" s="41">
        <f t="shared" si="8"/>
        <v>2308.1799999999998</v>
      </c>
      <c r="CT13" s="146">
        <f t="shared" si="3"/>
        <v>207124.83</v>
      </c>
      <c r="CU13" s="150"/>
      <c r="CW13" s="140"/>
    </row>
    <row r="14" spans="1:102">
      <c r="A14" s="30" t="s">
        <v>12</v>
      </c>
      <c r="B14" s="42">
        <v>2040.82</v>
      </c>
      <c r="C14" s="43">
        <v>2040.82</v>
      </c>
      <c r="D14" s="43">
        <v>2049.2600000000002</v>
      </c>
      <c r="E14" s="43">
        <v>2049.2600000000002</v>
      </c>
      <c r="F14" s="43">
        <v>2049.2600000000002</v>
      </c>
      <c r="G14" s="43">
        <v>2049.2600000000002</v>
      </c>
      <c r="H14" s="43">
        <v>2049.2600000000002</v>
      </c>
      <c r="I14" s="43">
        <v>2049.2600000000002</v>
      </c>
      <c r="J14" s="43">
        <v>2049.33</v>
      </c>
      <c r="K14" s="43">
        <v>2049.33</v>
      </c>
      <c r="L14" s="43">
        <v>2049.52</v>
      </c>
      <c r="M14" s="43">
        <v>2049.52</v>
      </c>
      <c r="N14" s="43">
        <v>2049.52</v>
      </c>
      <c r="O14" s="43">
        <v>2049.52</v>
      </c>
      <c r="P14" s="43">
        <v>2049.52</v>
      </c>
      <c r="Q14" s="43">
        <v>2049.52</v>
      </c>
      <c r="R14" s="43">
        <v>2049.4</v>
      </c>
      <c r="S14" s="43">
        <v>2049.4</v>
      </c>
      <c r="T14" s="43">
        <v>2049.4</v>
      </c>
      <c r="U14" s="43">
        <v>2049.4</v>
      </c>
      <c r="V14" s="43">
        <v>2049.4</v>
      </c>
      <c r="W14" s="43">
        <v>2049.4</v>
      </c>
      <c r="X14" s="43">
        <v>2052.71</v>
      </c>
      <c r="Y14" s="43">
        <v>2052.86</v>
      </c>
      <c r="Z14" s="43">
        <v>2052.86</v>
      </c>
      <c r="AA14" s="43">
        <v>2052.86</v>
      </c>
      <c r="AB14" s="43">
        <v>2052.86</v>
      </c>
      <c r="AC14" s="43">
        <v>2052.86</v>
      </c>
      <c r="AD14" s="43">
        <v>2052.77</v>
      </c>
      <c r="AE14" s="43">
        <v>2052.77</v>
      </c>
      <c r="AF14" s="43">
        <v>2052.77</v>
      </c>
      <c r="AG14" s="43">
        <v>2052.77</v>
      </c>
      <c r="AH14" s="43">
        <v>2052.77</v>
      </c>
      <c r="AI14" s="43">
        <v>2052.77</v>
      </c>
      <c r="AJ14" s="43">
        <v>2053.0500000000002</v>
      </c>
      <c r="AK14" s="43">
        <v>2053.0500000000002</v>
      </c>
      <c r="AL14" s="43">
        <v>2053.3000000000002</v>
      </c>
      <c r="AM14" s="43">
        <v>2053.3000000000002</v>
      </c>
      <c r="AN14" s="43">
        <v>2053.3000000000002</v>
      </c>
      <c r="AO14" s="43">
        <v>2053.41</v>
      </c>
      <c r="AP14" s="43">
        <v>2053.41</v>
      </c>
      <c r="AQ14" s="43">
        <v>2053.62</v>
      </c>
      <c r="AR14" s="43">
        <v>2054.3000000000002</v>
      </c>
      <c r="AS14" s="43">
        <v>2054.3000000000002</v>
      </c>
      <c r="AT14" s="43">
        <v>2054.3000000000002</v>
      </c>
      <c r="AU14" s="43">
        <v>2054.3000000000002</v>
      </c>
      <c r="AV14" s="43">
        <v>2083.2399999999998</v>
      </c>
      <c r="AW14" s="43">
        <v>2083.2399999999998</v>
      </c>
      <c r="AX14" s="43">
        <v>2110.19</v>
      </c>
      <c r="AY14" s="43">
        <v>2109.9299999999998</v>
      </c>
      <c r="AZ14" s="43">
        <v>2136.11</v>
      </c>
      <c r="BA14" s="43">
        <v>2135.64</v>
      </c>
      <c r="BB14" s="43">
        <v>2135.64</v>
      </c>
      <c r="BC14" s="43">
        <v>2162.59</v>
      </c>
      <c r="BD14" s="43">
        <v>2162.59</v>
      </c>
      <c r="BE14" s="43">
        <v>2189.5300000000002</v>
      </c>
      <c r="BF14" s="43">
        <v>2189.56</v>
      </c>
      <c r="BG14" s="43">
        <v>2189.56</v>
      </c>
      <c r="BH14" s="43">
        <v>2189.56</v>
      </c>
      <c r="BI14" s="43">
        <v>2189.42</v>
      </c>
      <c r="BJ14" s="43">
        <v>2189.42</v>
      </c>
      <c r="BK14" s="43">
        <v>2189.42</v>
      </c>
      <c r="BL14" s="43">
        <v>2227.15</v>
      </c>
      <c r="BM14" s="43">
        <v>2264.87</v>
      </c>
      <c r="BN14" s="43">
        <v>2303.58</v>
      </c>
      <c r="BO14" s="43">
        <v>2307.6799999999998</v>
      </c>
      <c r="BP14" s="43">
        <v>2307.2399999999998</v>
      </c>
      <c r="BQ14" s="43">
        <v>2306.92</v>
      </c>
      <c r="BR14" s="43">
        <v>2306.92</v>
      </c>
      <c r="BS14" s="43">
        <v>2306.92</v>
      </c>
      <c r="BT14" s="43">
        <v>2306.88</v>
      </c>
      <c r="BU14" s="43">
        <v>2306.88</v>
      </c>
      <c r="BV14" s="43">
        <v>2307.13</v>
      </c>
      <c r="BW14" s="43">
        <v>2307.13</v>
      </c>
      <c r="BX14" s="43">
        <v>2308.2800000000002</v>
      </c>
      <c r="BY14" s="43">
        <v>2308.2800000000002</v>
      </c>
      <c r="BZ14" s="43">
        <v>2308.21</v>
      </c>
      <c r="CA14" s="43">
        <v>2308.21</v>
      </c>
      <c r="CB14" s="43">
        <v>2307.9499999999998</v>
      </c>
      <c r="CC14" s="43">
        <v>2307.9499999999998</v>
      </c>
      <c r="CD14" s="43">
        <v>2307.9499999999998</v>
      </c>
      <c r="CE14" s="43">
        <v>2307.9499999999998</v>
      </c>
      <c r="CF14" s="43">
        <v>2308.02</v>
      </c>
      <c r="CG14" s="43">
        <v>2308.02</v>
      </c>
      <c r="CH14" s="43">
        <v>2308.02</v>
      </c>
      <c r="CI14" s="43">
        <v>2308.02</v>
      </c>
      <c r="CJ14" s="43">
        <v>2308.09</v>
      </c>
      <c r="CK14" s="43">
        <v>2308.09</v>
      </c>
      <c r="CL14" s="43">
        <v>2307.21</v>
      </c>
      <c r="CM14" s="43">
        <v>2307.21</v>
      </c>
      <c r="CN14" s="43">
        <v>2307.21</v>
      </c>
      <c r="CO14" s="43">
        <v>2307.09</v>
      </c>
      <c r="CP14" s="43">
        <v>2307.56</v>
      </c>
      <c r="CQ14" s="43">
        <v>2307.56</v>
      </c>
      <c r="CR14" s="43">
        <v>2308.1799999999998</v>
      </c>
      <c r="CS14" s="44">
        <v>2308.1799999999998</v>
      </c>
      <c r="CT14" s="30">
        <f t="shared" si="3"/>
        <v>207124.83</v>
      </c>
      <c r="CU14" s="152"/>
      <c r="CW14" s="140"/>
    </row>
    <row r="15" spans="1:102">
      <c r="A15" s="38" t="s">
        <v>41</v>
      </c>
      <c r="B15" s="39">
        <f>SUM(B16:B19)</f>
        <v>1970.45</v>
      </c>
      <c r="C15" s="40">
        <f t="shared" ref="C15:BN15" si="9">SUM(C16:C19)</f>
        <v>1970.45</v>
      </c>
      <c r="D15" s="40">
        <f t="shared" si="9"/>
        <v>1970.45</v>
      </c>
      <c r="E15" s="40">
        <f t="shared" si="9"/>
        <v>1970.45</v>
      </c>
      <c r="F15" s="40">
        <f t="shared" si="9"/>
        <v>1970.45</v>
      </c>
      <c r="G15" s="40">
        <f t="shared" si="9"/>
        <v>1970.45</v>
      </c>
      <c r="H15" s="40">
        <f t="shared" si="9"/>
        <v>1970.45</v>
      </c>
      <c r="I15" s="40">
        <f t="shared" si="9"/>
        <v>1970.45</v>
      </c>
      <c r="J15" s="40">
        <f t="shared" si="9"/>
        <v>1970.45</v>
      </c>
      <c r="K15" s="40">
        <f t="shared" si="9"/>
        <v>1970.45</v>
      </c>
      <c r="L15" s="40">
        <f t="shared" si="9"/>
        <v>1970.45</v>
      </c>
      <c r="M15" s="40">
        <f t="shared" si="9"/>
        <v>1970.45</v>
      </c>
      <c r="N15" s="40">
        <f t="shared" si="9"/>
        <v>1970.45</v>
      </c>
      <c r="O15" s="40">
        <f t="shared" si="9"/>
        <v>1970.45</v>
      </c>
      <c r="P15" s="40">
        <f t="shared" si="9"/>
        <v>1970.45</v>
      </c>
      <c r="Q15" s="40">
        <f t="shared" si="9"/>
        <v>1970.45</v>
      </c>
      <c r="R15" s="40">
        <f t="shared" si="9"/>
        <v>1970.45</v>
      </c>
      <c r="S15" s="40">
        <f t="shared" si="9"/>
        <v>1970.45</v>
      </c>
      <c r="T15" s="40">
        <f t="shared" si="9"/>
        <v>1970.45</v>
      </c>
      <c r="U15" s="40">
        <f t="shared" si="9"/>
        <v>1970.45</v>
      </c>
      <c r="V15" s="40">
        <f t="shared" si="9"/>
        <v>1970.45</v>
      </c>
      <c r="W15" s="40">
        <f t="shared" si="9"/>
        <v>1970.45</v>
      </c>
      <c r="X15" s="40">
        <f t="shared" si="9"/>
        <v>1970.45</v>
      </c>
      <c r="Y15" s="40">
        <f t="shared" si="9"/>
        <v>1970.45</v>
      </c>
      <c r="Z15" s="40">
        <f t="shared" si="9"/>
        <v>1970.45</v>
      </c>
      <c r="AA15" s="40">
        <f t="shared" si="9"/>
        <v>1970.45</v>
      </c>
      <c r="AB15" s="40">
        <f t="shared" si="9"/>
        <v>1970.45</v>
      </c>
      <c r="AC15" s="40">
        <f t="shared" si="9"/>
        <v>1970.45</v>
      </c>
      <c r="AD15" s="40">
        <f t="shared" si="9"/>
        <v>1970.45</v>
      </c>
      <c r="AE15" s="40">
        <f t="shared" si="9"/>
        <v>1970.45</v>
      </c>
      <c r="AF15" s="40">
        <f t="shared" si="9"/>
        <v>1970.45</v>
      </c>
      <c r="AG15" s="40">
        <f t="shared" si="9"/>
        <v>1970.45</v>
      </c>
      <c r="AH15" s="40">
        <f t="shared" si="9"/>
        <v>1970.45</v>
      </c>
      <c r="AI15" s="40">
        <f t="shared" si="9"/>
        <v>1970.45</v>
      </c>
      <c r="AJ15" s="40">
        <f t="shared" si="9"/>
        <v>1970.45</v>
      </c>
      <c r="AK15" s="40">
        <f t="shared" si="9"/>
        <v>1970.45</v>
      </c>
      <c r="AL15" s="40">
        <f t="shared" si="9"/>
        <v>1970.45</v>
      </c>
      <c r="AM15" s="40">
        <f t="shared" si="9"/>
        <v>1970.45</v>
      </c>
      <c r="AN15" s="40">
        <f t="shared" si="9"/>
        <v>1970.45</v>
      </c>
      <c r="AO15" s="40">
        <f t="shared" si="9"/>
        <v>1970.45</v>
      </c>
      <c r="AP15" s="40">
        <f t="shared" si="9"/>
        <v>1970.45</v>
      </c>
      <c r="AQ15" s="40">
        <f t="shared" si="9"/>
        <v>1970.45</v>
      </c>
      <c r="AR15" s="40">
        <f t="shared" si="9"/>
        <v>1970.45</v>
      </c>
      <c r="AS15" s="40">
        <f t="shared" si="9"/>
        <v>1970.45</v>
      </c>
      <c r="AT15" s="40">
        <f t="shared" si="9"/>
        <v>1970.45</v>
      </c>
      <c r="AU15" s="40">
        <f t="shared" si="9"/>
        <v>1970.45</v>
      </c>
      <c r="AV15" s="40">
        <f t="shared" si="9"/>
        <v>1970.45</v>
      </c>
      <c r="AW15" s="40">
        <f t="shared" si="9"/>
        <v>1970.45</v>
      </c>
      <c r="AX15" s="40">
        <f t="shared" si="9"/>
        <v>1970.45</v>
      </c>
      <c r="AY15" s="40">
        <f t="shared" si="9"/>
        <v>1970.45</v>
      </c>
      <c r="AZ15" s="40">
        <f t="shared" si="9"/>
        <v>1970.45</v>
      </c>
      <c r="BA15" s="40">
        <f t="shared" si="9"/>
        <v>1970.45</v>
      </c>
      <c r="BB15" s="40">
        <f t="shared" si="9"/>
        <v>1970.45</v>
      </c>
      <c r="BC15" s="40">
        <f t="shared" si="9"/>
        <v>1970.45</v>
      </c>
      <c r="BD15" s="40">
        <f t="shared" si="9"/>
        <v>1970.45</v>
      </c>
      <c r="BE15" s="40">
        <f t="shared" si="9"/>
        <v>1970.45</v>
      </c>
      <c r="BF15" s="40">
        <f t="shared" si="9"/>
        <v>1970.45</v>
      </c>
      <c r="BG15" s="40">
        <f t="shared" si="9"/>
        <v>1970.45</v>
      </c>
      <c r="BH15" s="40">
        <f t="shared" si="9"/>
        <v>1970.45</v>
      </c>
      <c r="BI15" s="40">
        <f t="shared" si="9"/>
        <v>1970.45</v>
      </c>
      <c r="BJ15" s="40">
        <f t="shared" si="9"/>
        <v>1970.45</v>
      </c>
      <c r="BK15" s="40">
        <f t="shared" si="9"/>
        <v>1970.45</v>
      </c>
      <c r="BL15" s="40">
        <f t="shared" si="9"/>
        <v>1970.45</v>
      </c>
      <c r="BM15" s="40">
        <f t="shared" si="9"/>
        <v>1970.45</v>
      </c>
      <c r="BN15" s="40">
        <f t="shared" si="9"/>
        <v>1970.45</v>
      </c>
      <c r="BO15" s="40">
        <f t="shared" ref="BO15:CS15" si="10">SUM(BO16:BO19)</f>
        <v>1970.45</v>
      </c>
      <c r="BP15" s="40">
        <f t="shared" si="10"/>
        <v>1970.45</v>
      </c>
      <c r="BQ15" s="40">
        <f t="shared" si="10"/>
        <v>1970.45</v>
      </c>
      <c r="BR15" s="40">
        <f t="shared" si="10"/>
        <v>1970.45</v>
      </c>
      <c r="BS15" s="40">
        <f t="shared" si="10"/>
        <v>1970.45</v>
      </c>
      <c r="BT15" s="40">
        <f t="shared" si="10"/>
        <v>1970.45</v>
      </c>
      <c r="BU15" s="40">
        <f t="shared" si="10"/>
        <v>1970.45</v>
      </c>
      <c r="BV15" s="40">
        <f t="shared" si="10"/>
        <v>1970.45</v>
      </c>
      <c r="BW15" s="40">
        <f t="shared" si="10"/>
        <v>1970.45</v>
      </c>
      <c r="BX15" s="40">
        <f t="shared" si="10"/>
        <v>1970.45</v>
      </c>
      <c r="BY15" s="40">
        <f t="shared" si="10"/>
        <v>1970.45</v>
      </c>
      <c r="BZ15" s="40">
        <f t="shared" si="10"/>
        <v>1970.45</v>
      </c>
      <c r="CA15" s="40">
        <f t="shared" si="10"/>
        <v>1970.45</v>
      </c>
      <c r="CB15" s="40">
        <f t="shared" si="10"/>
        <v>1970.45</v>
      </c>
      <c r="CC15" s="40">
        <f t="shared" si="10"/>
        <v>1970.45</v>
      </c>
      <c r="CD15" s="40">
        <f t="shared" si="10"/>
        <v>1970.45</v>
      </c>
      <c r="CE15" s="40">
        <f t="shared" si="10"/>
        <v>1970.45</v>
      </c>
      <c r="CF15" s="40">
        <f t="shared" si="10"/>
        <v>1970.45</v>
      </c>
      <c r="CG15" s="40">
        <f t="shared" si="10"/>
        <v>1970.45</v>
      </c>
      <c r="CH15" s="40">
        <f t="shared" si="10"/>
        <v>1970.45</v>
      </c>
      <c r="CI15" s="40">
        <f t="shared" si="10"/>
        <v>1970.45</v>
      </c>
      <c r="CJ15" s="40">
        <f t="shared" si="10"/>
        <v>1970.45</v>
      </c>
      <c r="CK15" s="40">
        <f t="shared" si="10"/>
        <v>1970.45</v>
      </c>
      <c r="CL15" s="40">
        <f t="shared" si="10"/>
        <v>1970.45</v>
      </c>
      <c r="CM15" s="40">
        <f t="shared" si="10"/>
        <v>1970.45</v>
      </c>
      <c r="CN15" s="40">
        <f t="shared" si="10"/>
        <v>1970.45</v>
      </c>
      <c r="CO15" s="40">
        <f t="shared" si="10"/>
        <v>1970.45</v>
      </c>
      <c r="CP15" s="40">
        <f t="shared" si="10"/>
        <v>1970.45</v>
      </c>
      <c r="CQ15" s="40">
        <f t="shared" si="10"/>
        <v>1970.45</v>
      </c>
      <c r="CR15" s="40">
        <f t="shared" si="10"/>
        <v>1970.45</v>
      </c>
      <c r="CS15" s="41">
        <f t="shared" si="10"/>
        <v>1970.45</v>
      </c>
      <c r="CT15" s="38">
        <f t="shared" si="3"/>
        <v>189163.20000000022</v>
      </c>
      <c r="CU15" s="150"/>
      <c r="CW15" s="140"/>
    </row>
    <row r="16" spans="1:102">
      <c r="A16" s="30" t="s">
        <v>42</v>
      </c>
      <c r="B16" s="42">
        <v>1131</v>
      </c>
      <c r="C16" s="43">
        <v>1131</v>
      </c>
      <c r="D16" s="43">
        <v>1131</v>
      </c>
      <c r="E16" s="43">
        <v>1131</v>
      </c>
      <c r="F16" s="43">
        <v>1131</v>
      </c>
      <c r="G16" s="43">
        <v>1131</v>
      </c>
      <c r="H16" s="43">
        <v>1131</v>
      </c>
      <c r="I16" s="43">
        <v>1131</v>
      </c>
      <c r="J16" s="43">
        <v>1131</v>
      </c>
      <c r="K16" s="43">
        <v>1131</v>
      </c>
      <c r="L16" s="43">
        <v>1131</v>
      </c>
      <c r="M16" s="43">
        <v>1131</v>
      </c>
      <c r="N16" s="43">
        <v>1131</v>
      </c>
      <c r="O16" s="43">
        <v>1131</v>
      </c>
      <c r="P16" s="43">
        <v>1131</v>
      </c>
      <c r="Q16" s="43">
        <v>1131</v>
      </c>
      <c r="R16" s="43">
        <v>1131</v>
      </c>
      <c r="S16" s="43">
        <v>1131</v>
      </c>
      <c r="T16" s="43">
        <v>1131</v>
      </c>
      <c r="U16" s="43">
        <v>1131</v>
      </c>
      <c r="V16" s="43">
        <v>1131</v>
      </c>
      <c r="W16" s="43">
        <v>1131</v>
      </c>
      <c r="X16" s="43">
        <v>1131</v>
      </c>
      <c r="Y16" s="43">
        <v>1131</v>
      </c>
      <c r="Z16" s="43">
        <v>1131</v>
      </c>
      <c r="AA16" s="43">
        <v>1131</v>
      </c>
      <c r="AB16" s="43">
        <v>1131</v>
      </c>
      <c r="AC16" s="43">
        <v>1131</v>
      </c>
      <c r="AD16" s="43">
        <v>1131</v>
      </c>
      <c r="AE16" s="43">
        <v>1131</v>
      </c>
      <c r="AF16" s="43">
        <v>1131</v>
      </c>
      <c r="AG16" s="43">
        <v>1131</v>
      </c>
      <c r="AH16" s="43">
        <v>1131</v>
      </c>
      <c r="AI16" s="43">
        <v>1131</v>
      </c>
      <c r="AJ16" s="43">
        <v>1131</v>
      </c>
      <c r="AK16" s="43">
        <v>1131</v>
      </c>
      <c r="AL16" s="43">
        <v>1131</v>
      </c>
      <c r="AM16" s="43">
        <v>1131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1131</v>
      </c>
      <c r="AW16" s="43">
        <v>1131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1131</v>
      </c>
      <c r="BN16" s="43">
        <v>1131</v>
      </c>
      <c r="BO16" s="43">
        <v>1131</v>
      </c>
      <c r="BP16" s="43">
        <v>1131</v>
      </c>
      <c r="BQ16" s="43">
        <v>1131</v>
      </c>
      <c r="BR16" s="43">
        <v>1131</v>
      </c>
      <c r="BS16" s="43">
        <v>1131</v>
      </c>
      <c r="BT16" s="43">
        <v>1131</v>
      </c>
      <c r="BU16" s="43">
        <v>1131</v>
      </c>
      <c r="BV16" s="43">
        <v>1131</v>
      </c>
      <c r="BW16" s="43">
        <v>1131</v>
      </c>
      <c r="BX16" s="43">
        <v>1131</v>
      </c>
      <c r="BY16" s="43">
        <v>1131</v>
      </c>
      <c r="BZ16" s="43">
        <v>1131</v>
      </c>
      <c r="CA16" s="43">
        <v>1131</v>
      </c>
      <c r="CB16" s="43">
        <v>1131</v>
      </c>
      <c r="CC16" s="43">
        <v>1131</v>
      </c>
      <c r="CD16" s="43">
        <v>1131</v>
      </c>
      <c r="CE16" s="43">
        <v>1131</v>
      </c>
      <c r="CF16" s="43">
        <v>1131</v>
      </c>
      <c r="CG16" s="43">
        <v>1131</v>
      </c>
      <c r="CH16" s="43">
        <v>1131</v>
      </c>
      <c r="CI16" s="43">
        <v>1131</v>
      </c>
      <c r="CJ16" s="43">
        <v>1131</v>
      </c>
      <c r="CK16" s="43">
        <v>1131</v>
      </c>
      <c r="CL16" s="43">
        <v>1131</v>
      </c>
      <c r="CM16" s="43">
        <v>1131</v>
      </c>
      <c r="CN16" s="43">
        <v>1131</v>
      </c>
      <c r="CO16" s="43">
        <v>1131</v>
      </c>
      <c r="CP16" s="43">
        <v>1131</v>
      </c>
      <c r="CQ16" s="43">
        <v>1131</v>
      </c>
      <c r="CR16" s="43">
        <v>1131</v>
      </c>
      <c r="CS16" s="44">
        <v>1131</v>
      </c>
      <c r="CT16" s="30">
        <f t="shared" si="3"/>
        <v>108576</v>
      </c>
      <c r="CU16" s="152"/>
      <c r="CW16" s="140"/>
    </row>
    <row r="17" spans="1:102">
      <c r="A17" s="47" t="s">
        <v>43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3"/>
        <v>25867.200000000044</v>
      </c>
      <c r="CU17" s="152"/>
      <c r="CV17" s="163"/>
      <c r="CW17" s="140"/>
    </row>
    <row r="18" spans="1:102">
      <c r="A18" s="47" t="s">
        <v>44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3"/>
        <v>54720</v>
      </c>
      <c r="CU18" s="152"/>
      <c r="CV18" s="163"/>
      <c r="CW18" s="140"/>
    </row>
    <row r="19" spans="1:102" hidden="1">
      <c r="A19" s="51" t="s">
        <v>45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3"/>
        <v>0</v>
      </c>
      <c r="CU19" s="152"/>
      <c r="CV19" s="164"/>
      <c r="CW19" s="140"/>
      <c r="CX19" s="235"/>
    </row>
    <row r="20" spans="1:102">
      <c r="A20" s="52" t="s">
        <v>46</v>
      </c>
      <c r="B20" s="53">
        <f t="shared" ref="B20:AG20" si="11">SUM(B21:B24)</f>
        <v>174.82999999999998</v>
      </c>
      <c r="C20" s="54">
        <f t="shared" si="11"/>
        <v>173.32</v>
      </c>
      <c r="D20" s="54">
        <f t="shared" si="11"/>
        <v>174.82999999999998</v>
      </c>
      <c r="E20" s="54">
        <f t="shared" si="11"/>
        <v>175.25</v>
      </c>
      <c r="F20" s="54">
        <f t="shared" si="11"/>
        <v>174.28</v>
      </c>
      <c r="G20" s="54">
        <f t="shared" si="11"/>
        <v>171.64999999999998</v>
      </c>
      <c r="H20" s="54">
        <f t="shared" si="11"/>
        <v>174.78</v>
      </c>
      <c r="I20" s="54">
        <f t="shared" si="11"/>
        <v>175.37</v>
      </c>
      <c r="J20" s="54">
        <f t="shared" si="11"/>
        <v>175.89</v>
      </c>
      <c r="K20" s="54">
        <f t="shared" si="11"/>
        <v>176.74</v>
      </c>
      <c r="L20" s="54">
        <f t="shared" si="11"/>
        <v>175.93</v>
      </c>
      <c r="M20" s="54">
        <f t="shared" si="11"/>
        <v>174.26</v>
      </c>
      <c r="N20" s="54">
        <f t="shared" si="11"/>
        <v>175.73</v>
      </c>
      <c r="O20" s="54">
        <f t="shared" si="11"/>
        <v>176.45</v>
      </c>
      <c r="P20" s="54">
        <f t="shared" si="11"/>
        <v>176.41</v>
      </c>
      <c r="Q20" s="54">
        <f t="shared" si="11"/>
        <v>176.51999999999998</v>
      </c>
      <c r="R20" s="54">
        <f t="shared" si="11"/>
        <v>176.76</v>
      </c>
      <c r="S20" s="54">
        <f t="shared" si="11"/>
        <v>176.32</v>
      </c>
      <c r="T20" s="54">
        <f t="shared" si="11"/>
        <v>175.85999999999999</v>
      </c>
      <c r="U20" s="54">
        <f t="shared" si="11"/>
        <v>175.6</v>
      </c>
      <c r="V20" s="54">
        <f t="shared" si="11"/>
        <v>175.51</v>
      </c>
      <c r="W20" s="54">
        <f t="shared" si="11"/>
        <v>174.98</v>
      </c>
      <c r="X20" s="54">
        <f t="shared" si="11"/>
        <v>3685.91</v>
      </c>
      <c r="Y20" s="54">
        <f t="shared" si="11"/>
        <v>3687.02</v>
      </c>
      <c r="Z20" s="54">
        <f t="shared" si="11"/>
        <v>3686.58</v>
      </c>
      <c r="AA20" s="54">
        <f t="shared" si="11"/>
        <v>3684.02</v>
      </c>
      <c r="AB20" s="54">
        <f t="shared" si="11"/>
        <v>3696.2499999999995</v>
      </c>
      <c r="AC20" s="54">
        <f t="shared" si="11"/>
        <v>3723.0099999999998</v>
      </c>
      <c r="AD20" s="54">
        <f t="shared" si="11"/>
        <v>3793.1499999999996</v>
      </c>
      <c r="AE20" s="54">
        <f t="shared" si="11"/>
        <v>3865.8999999999996</v>
      </c>
      <c r="AF20" s="54">
        <f t="shared" si="11"/>
        <v>3977.9999999999995</v>
      </c>
      <c r="AG20" s="54">
        <f t="shared" si="11"/>
        <v>4122.22</v>
      </c>
      <c r="AH20" s="54">
        <f t="shared" ref="AH20:BM20" si="12">SUM(AH21:AH24)</f>
        <v>4255.24</v>
      </c>
      <c r="AI20" s="54">
        <f t="shared" si="12"/>
        <v>4399.03</v>
      </c>
      <c r="AJ20" s="54">
        <f t="shared" si="12"/>
        <v>4547.07</v>
      </c>
      <c r="AK20" s="54">
        <f t="shared" si="12"/>
        <v>4656.4700000000012</v>
      </c>
      <c r="AL20" s="54">
        <f t="shared" si="12"/>
        <v>4786.6099999999997</v>
      </c>
      <c r="AM20" s="54">
        <f t="shared" si="12"/>
        <v>4892.68</v>
      </c>
      <c r="AN20" s="54">
        <f t="shared" si="12"/>
        <v>5001.99</v>
      </c>
      <c r="AO20" s="54">
        <f t="shared" si="12"/>
        <v>5084.3900000000003</v>
      </c>
      <c r="AP20" s="54">
        <f t="shared" si="12"/>
        <v>5165.3000000000011</v>
      </c>
      <c r="AQ20" s="54">
        <f t="shared" si="12"/>
        <v>5209.8700000000008</v>
      </c>
      <c r="AR20" s="54">
        <f t="shared" si="12"/>
        <v>5256.8700000000008</v>
      </c>
      <c r="AS20" s="54">
        <f t="shared" si="12"/>
        <v>5277.26</v>
      </c>
      <c r="AT20" s="54">
        <f t="shared" si="12"/>
        <v>5296.74</v>
      </c>
      <c r="AU20" s="54">
        <f t="shared" si="12"/>
        <v>5301.49</v>
      </c>
      <c r="AV20" s="54">
        <f t="shared" si="12"/>
        <v>5307.9800000000005</v>
      </c>
      <c r="AW20" s="54">
        <f t="shared" si="12"/>
        <v>5308.6100000000006</v>
      </c>
      <c r="AX20" s="54">
        <f t="shared" si="12"/>
        <v>5312.1500000000005</v>
      </c>
      <c r="AY20" s="54">
        <f t="shared" si="12"/>
        <v>5308.5</v>
      </c>
      <c r="AZ20" s="54">
        <f t="shared" si="12"/>
        <v>5298.5700000000006</v>
      </c>
      <c r="BA20" s="54">
        <f t="shared" si="12"/>
        <v>5298.3</v>
      </c>
      <c r="BB20" s="54">
        <f t="shared" si="12"/>
        <v>5277.67</v>
      </c>
      <c r="BC20" s="54">
        <f t="shared" si="12"/>
        <v>5273.6600000000008</v>
      </c>
      <c r="BD20" s="54">
        <f t="shared" si="12"/>
        <v>5245.43</v>
      </c>
      <c r="BE20" s="54">
        <f t="shared" si="12"/>
        <v>5233.9400000000005</v>
      </c>
      <c r="BF20" s="54">
        <f t="shared" si="12"/>
        <v>5225.55</v>
      </c>
      <c r="BG20" s="54">
        <f t="shared" si="12"/>
        <v>5214.6400000000003</v>
      </c>
      <c r="BH20" s="54">
        <f t="shared" si="12"/>
        <v>5180.9600000000009</v>
      </c>
      <c r="BI20" s="54">
        <f t="shared" si="12"/>
        <v>5148.630000000001</v>
      </c>
      <c r="BJ20" s="54">
        <f t="shared" si="12"/>
        <v>5113.0200000000004</v>
      </c>
      <c r="BK20" s="54">
        <f t="shared" si="12"/>
        <v>5022.9100000000008</v>
      </c>
      <c r="BL20" s="54">
        <f t="shared" si="12"/>
        <v>4949.6200000000008</v>
      </c>
      <c r="BM20" s="54">
        <f t="shared" si="12"/>
        <v>4870.8</v>
      </c>
      <c r="BN20" s="54">
        <f t="shared" ref="BN20:CS20" si="13">SUM(BN21:BN24)</f>
        <v>4792.78</v>
      </c>
      <c r="BO20" s="54">
        <f t="shared" si="13"/>
        <v>4675.7800000000007</v>
      </c>
      <c r="BP20" s="54">
        <f t="shared" si="13"/>
        <v>4566.8200000000006</v>
      </c>
      <c r="BQ20" s="54">
        <f t="shared" si="13"/>
        <v>4427.0300000000007</v>
      </c>
      <c r="BR20" s="54">
        <f t="shared" si="13"/>
        <v>4299.6600000000008</v>
      </c>
      <c r="BS20" s="54">
        <f t="shared" si="13"/>
        <v>4164.6500000000005</v>
      </c>
      <c r="BT20" s="54">
        <f t="shared" si="13"/>
        <v>4030.19</v>
      </c>
      <c r="BU20" s="54">
        <f t="shared" si="13"/>
        <v>3915.92</v>
      </c>
      <c r="BV20" s="54">
        <f t="shared" si="13"/>
        <v>3822.72</v>
      </c>
      <c r="BW20" s="54">
        <f t="shared" si="13"/>
        <v>3747.64</v>
      </c>
      <c r="BX20" s="54">
        <f t="shared" si="13"/>
        <v>3646.98</v>
      </c>
      <c r="BY20" s="54">
        <f t="shared" si="13"/>
        <v>3620.58</v>
      </c>
      <c r="BZ20" s="54">
        <f t="shared" si="13"/>
        <v>173.51999999999998</v>
      </c>
      <c r="CA20" s="54">
        <f t="shared" si="13"/>
        <v>171.14999999999998</v>
      </c>
      <c r="CB20" s="54">
        <f t="shared" si="13"/>
        <v>170.72</v>
      </c>
      <c r="CC20" s="54">
        <f t="shared" si="13"/>
        <v>172.6</v>
      </c>
      <c r="CD20" s="54">
        <f t="shared" si="13"/>
        <v>171.24</v>
      </c>
      <c r="CE20" s="54">
        <f t="shared" si="13"/>
        <v>171.44</v>
      </c>
      <c r="CF20" s="54">
        <f t="shared" si="13"/>
        <v>171.54</v>
      </c>
      <c r="CG20" s="54">
        <f t="shared" si="13"/>
        <v>171.89</v>
      </c>
      <c r="CH20" s="54">
        <f t="shared" si="13"/>
        <v>172.48</v>
      </c>
      <c r="CI20" s="54">
        <f t="shared" si="13"/>
        <v>172.28</v>
      </c>
      <c r="CJ20" s="54">
        <f t="shared" si="13"/>
        <v>171.64999999999998</v>
      </c>
      <c r="CK20" s="54">
        <f t="shared" si="13"/>
        <v>172.26</v>
      </c>
      <c r="CL20" s="54">
        <f t="shared" si="13"/>
        <v>172.8</v>
      </c>
      <c r="CM20" s="54">
        <f t="shared" si="13"/>
        <v>171.5</v>
      </c>
      <c r="CN20" s="54">
        <f t="shared" si="13"/>
        <v>171.93</v>
      </c>
      <c r="CO20" s="54">
        <f t="shared" si="13"/>
        <v>172.20999999999998</v>
      </c>
      <c r="CP20" s="54">
        <f t="shared" si="13"/>
        <v>172.49</v>
      </c>
      <c r="CQ20" s="54">
        <f t="shared" si="13"/>
        <v>172.47</v>
      </c>
      <c r="CR20" s="54">
        <f t="shared" si="13"/>
        <v>172.14999999999998</v>
      </c>
      <c r="CS20" s="55">
        <f t="shared" si="13"/>
        <v>171.32</v>
      </c>
      <c r="CT20" s="38">
        <f>SUM(B20:CS20)</f>
        <v>257651.66999999998</v>
      </c>
      <c r="CU20" s="150"/>
      <c r="CW20" s="140"/>
    </row>
    <row r="21" spans="1:102">
      <c r="A21" s="26" t="s">
        <v>66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</v>
      </c>
      <c r="Y21" s="43">
        <v>0.01</v>
      </c>
      <c r="Z21" s="43">
        <v>0.11</v>
      </c>
      <c r="AA21" s="43">
        <v>2.67</v>
      </c>
      <c r="AB21" s="43">
        <v>14.81</v>
      </c>
      <c r="AC21" s="43">
        <v>43.13</v>
      </c>
      <c r="AD21" s="43">
        <v>115.39</v>
      </c>
      <c r="AE21" s="43">
        <v>187.83</v>
      </c>
      <c r="AF21" s="43">
        <v>300.41000000000003</v>
      </c>
      <c r="AG21" s="43">
        <v>452.86</v>
      </c>
      <c r="AH21" s="43">
        <v>588.70000000000016</v>
      </c>
      <c r="AI21" s="43">
        <v>732.78</v>
      </c>
      <c r="AJ21" s="43">
        <v>878.2399999999999</v>
      </c>
      <c r="AK21" s="43">
        <v>986.85</v>
      </c>
      <c r="AL21" s="43">
        <v>1117.3599999999999</v>
      </c>
      <c r="AM21" s="43">
        <v>1223.31</v>
      </c>
      <c r="AN21" s="43">
        <v>1333.32</v>
      </c>
      <c r="AO21" s="43">
        <v>1415.98</v>
      </c>
      <c r="AP21" s="43">
        <v>1498.27</v>
      </c>
      <c r="AQ21" s="43">
        <v>1543.21</v>
      </c>
      <c r="AR21" s="43">
        <v>1590.69</v>
      </c>
      <c r="AS21" s="43">
        <v>1611.3999999999999</v>
      </c>
      <c r="AT21" s="43">
        <v>1632.24</v>
      </c>
      <c r="AU21" s="43">
        <v>1635.9099999999999</v>
      </c>
      <c r="AV21" s="43">
        <v>1642.67</v>
      </c>
      <c r="AW21" s="43">
        <v>1642.8699999999997</v>
      </c>
      <c r="AX21" s="43">
        <v>1647.0800000000002</v>
      </c>
      <c r="AY21" s="43">
        <v>1646.5</v>
      </c>
      <c r="AZ21" s="43">
        <v>1634.83</v>
      </c>
      <c r="BA21" s="43">
        <v>1633.82</v>
      </c>
      <c r="BB21" s="43">
        <v>1613.6999999999998</v>
      </c>
      <c r="BC21" s="43">
        <v>1609.05</v>
      </c>
      <c r="BD21" s="43">
        <v>1580.9299999999998</v>
      </c>
      <c r="BE21" s="43">
        <v>1569.0699999999997</v>
      </c>
      <c r="BF21" s="43">
        <v>1561.26</v>
      </c>
      <c r="BG21" s="43">
        <v>1547.7399999999998</v>
      </c>
      <c r="BH21" s="43">
        <v>1510.14</v>
      </c>
      <c r="BI21" s="43">
        <v>1480.3600000000001</v>
      </c>
      <c r="BJ21" s="43">
        <v>1446.99</v>
      </c>
      <c r="BK21" s="43">
        <v>1357.13</v>
      </c>
      <c r="BL21" s="43">
        <v>1283.6300000000001</v>
      </c>
      <c r="BM21" s="43">
        <v>1203.8</v>
      </c>
      <c r="BN21" s="43">
        <v>1126.3899999999999</v>
      </c>
      <c r="BO21" s="43">
        <v>1009.1600000000001</v>
      </c>
      <c r="BP21" s="43">
        <v>900.54000000000008</v>
      </c>
      <c r="BQ21" s="43">
        <v>761.5</v>
      </c>
      <c r="BR21" s="43">
        <v>630.54000000000008</v>
      </c>
      <c r="BS21" s="43">
        <v>495.53</v>
      </c>
      <c r="BT21" s="43">
        <v>362.11</v>
      </c>
      <c r="BU21" s="43">
        <v>246.31999999999996</v>
      </c>
      <c r="BV21" s="43">
        <v>152.82999999999998</v>
      </c>
      <c r="BW21" s="43">
        <v>78.460000000000008</v>
      </c>
      <c r="BX21" s="43">
        <v>34.509999999999991</v>
      </c>
      <c r="BY21" s="43">
        <v>7.2299999999999995</v>
      </c>
      <c r="BZ21" s="43">
        <v>0.03</v>
      </c>
      <c r="CA21" s="43">
        <v>0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4">SUM(B21:CS21)</f>
        <v>52322.200000000004</v>
      </c>
      <c r="CU21" s="152"/>
      <c r="CW21" s="140"/>
    </row>
    <row r="22" spans="1:102">
      <c r="A22" s="30" t="s">
        <v>67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3510.43</v>
      </c>
      <c r="Y22" s="1">
        <v>3510.43</v>
      </c>
      <c r="Z22" s="1">
        <v>3510.43</v>
      </c>
      <c r="AA22" s="1">
        <v>3505.43</v>
      </c>
      <c r="AB22" s="1">
        <v>3505.43</v>
      </c>
      <c r="AC22" s="1">
        <v>3505.43</v>
      </c>
      <c r="AD22" s="1">
        <v>3505.43</v>
      </c>
      <c r="AE22" s="1">
        <v>3505.43</v>
      </c>
      <c r="AF22" s="1">
        <v>3505.43</v>
      </c>
      <c r="AG22" s="1">
        <v>3497.75</v>
      </c>
      <c r="AH22" s="1">
        <v>3497.75</v>
      </c>
      <c r="AI22" s="1">
        <v>3497.75</v>
      </c>
      <c r="AJ22" s="1">
        <v>3497.75</v>
      </c>
      <c r="AK22" s="1">
        <v>3497.75</v>
      </c>
      <c r="AL22" s="1">
        <v>3497.75</v>
      </c>
      <c r="AM22" s="1">
        <v>3497.75</v>
      </c>
      <c r="AN22" s="1">
        <v>3497.75</v>
      </c>
      <c r="AO22" s="1">
        <v>3497.75</v>
      </c>
      <c r="AP22" s="1">
        <v>3497.75</v>
      </c>
      <c r="AQ22" s="1">
        <v>3497.75</v>
      </c>
      <c r="AR22" s="1">
        <v>3497.75</v>
      </c>
      <c r="AS22" s="1">
        <v>3497.75</v>
      </c>
      <c r="AT22" s="1">
        <v>3497.75</v>
      </c>
      <c r="AU22" s="1">
        <v>3497.75</v>
      </c>
      <c r="AV22" s="1">
        <v>3497.75</v>
      </c>
      <c r="AW22" s="1">
        <v>3497.75</v>
      </c>
      <c r="AX22" s="1">
        <v>3497.75</v>
      </c>
      <c r="AY22" s="1">
        <v>3497.75</v>
      </c>
      <c r="AZ22" s="1">
        <v>3497.75</v>
      </c>
      <c r="BA22" s="1">
        <v>3497.75</v>
      </c>
      <c r="BB22" s="1">
        <v>3497.75</v>
      </c>
      <c r="BC22" s="1">
        <v>3497.75</v>
      </c>
      <c r="BD22" s="1">
        <v>3497.75</v>
      </c>
      <c r="BE22" s="1">
        <v>3497.75</v>
      </c>
      <c r="BF22" s="1">
        <v>3497.75</v>
      </c>
      <c r="BG22" s="1">
        <v>3497.75</v>
      </c>
      <c r="BH22" s="1">
        <v>3497.75</v>
      </c>
      <c r="BI22" s="1">
        <v>3497.75</v>
      </c>
      <c r="BJ22" s="1">
        <v>3497.75</v>
      </c>
      <c r="BK22" s="1">
        <v>3497.75</v>
      </c>
      <c r="BL22" s="1">
        <v>3497.75</v>
      </c>
      <c r="BM22" s="1">
        <v>3497.75</v>
      </c>
      <c r="BN22" s="1">
        <v>3497.75</v>
      </c>
      <c r="BO22" s="1">
        <v>3497.75</v>
      </c>
      <c r="BP22" s="1">
        <v>3497.75</v>
      </c>
      <c r="BQ22" s="1">
        <v>3497.75</v>
      </c>
      <c r="BR22" s="1">
        <v>3497.75</v>
      </c>
      <c r="BS22" s="1">
        <v>3497.75</v>
      </c>
      <c r="BT22" s="1">
        <v>3497.75</v>
      </c>
      <c r="BU22" s="1">
        <v>3497.75</v>
      </c>
      <c r="BV22" s="1">
        <v>3497.75</v>
      </c>
      <c r="BW22" s="1">
        <v>3497.75</v>
      </c>
      <c r="BX22" s="1">
        <v>3440.25</v>
      </c>
      <c r="BY22" s="1">
        <v>3440.25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4"/>
        <v>188847.62</v>
      </c>
      <c r="CU22" s="152"/>
      <c r="CW22" s="140"/>
    </row>
    <row r="23" spans="1:102">
      <c r="A23" s="30" t="s">
        <v>24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4"/>
        <v>12297.60000000002</v>
      </c>
      <c r="CU23" s="152"/>
      <c r="CW23" s="140"/>
    </row>
    <row r="24" spans="1:102" ht="15.75" thickBot="1">
      <c r="A24" s="30" t="s">
        <v>41</v>
      </c>
      <c r="B24" s="45">
        <v>46.73</v>
      </c>
      <c r="C24" s="1">
        <v>45.22</v>
      </c>
      <c r="D24" s="1">
        <v>46.73</v>
      </c>
      <c r="E24" s="1">
        <v>47.15</v>
      </c>
      <c r="F24" s="1">
        <v>46.18</v>
      </c>
      <c r="G24" s="1">
        <v>43.55</v>
      </c>
      <c r="H24" s="1">
        <v>46.68</v>
      </c>
      <c r="I24" s="1">
        <v>47.27</v>
      </c>
      <c r="J24" s="1">
        <v>47.79</v>
      </c>
      <c r="K24" s="1">
        <v>48.64</v>
      </c>
      <c r="L24" s="1">
        <v>47.83</v>
      </c>
      <c r="M24" s="1">
        <v>46.16</v>
      </c>
      <c r="N24" s="1">
        <v>47.63</v>
      </c>
      <c r="O24" s="1">
        <v>48.35</v>
      </c>
      <c r="P24" s="1">
        <v>48.31</v>
      </c>
      <c r="Q24" s="1">
        <v>48.42</v>
      </c>
      <c r="R24" s="1">
        <v>48.66</v>
      </c>
      <c r="S24" s="1">
        <v>48.22</v>
      </c>
      <c r="T24" s="1">
        <v>47.76</v>
      </c>
      <c r="U24" s="1">
        <v>47.5</v>
      </c>
      <c r="V24" s="1">
        <v>47.41</v>
      </c>
      <c r="W24" s="1">
        <v>46.88</v>
      </c>
      <c r="X24" s="1">
        <v>47.38</v>
      </c>
      <c r="Y24" s="1">
        <v>48.48</v>
      </c>
      <c r="Z24" s="1">
        <v>47.94</v>
      </c>
      <c r="AA24" s="1">
        <v>47.82</v>
      </c>
      <c r="AB24" s="1">
        <v>47.91</v>
      </c>
      <c r="AC24" s="1">
        <v>46.35</v>
      </c>
      <c r="AD24" s="1">
        <v>44.23</v>
      </c>
      <c r="AE24" s="1">
        <v>44.54</v>
      </c>
      <c r="AF24" s="1">
        <v>44.06</v>
      </c>
      <c r="AG24" s="1">
        <v>43.51</v>
      </c>
      <c r="AH24" s="1">
        <v>40.69</v>
      </c>
      <c r="AI24" s="1">
        <v>40.4</v>
      </c>
      <c r="AJ24" s="1">
        <v>42.98</v>
      </c>
      <c r="AK24" s="1">
        <v>43.77</v>
      </c>
      <c r="AL24" s="1">
        <v>43.4</v>
      </c>
      <c r="AM24" s="1">
        <v>43.52</v>
      </c>
      <c r="AN24" s="1">
        <v>42.82</v>
      </c>
      <c r="AO24" s="1">
        <v>42.56</v>
      </c>
      <c r="AP24" s="1">
        <v>41.18</v>
      </c>
      <c r="AQ24" s="1">
        <v>40.81</v>
      </c>
      <c r="AR24" s="1">
        <v>40.33</v>
      </c>
      <c r="AS24" s="1">
        <v>40.01</v>
      </c>
      <c r="AT24" s="1">
        <v>38.65</v>
      </c>
      <c r="AU24" s="1">
        <v>39.729999999999997</v>
      </c>
      <c r="AV24" s="1">
        <v>39.46</v>
      </c>
      <c r="AW24" s="1">
        <v>39.89</v>
      </c>
      <c r="AX24" s="1">
        <v>39.22</v>
      </c>
      <c r="AY24" s="1">
        <v>36.15</v>
      </c>
      <c r="AZ24" s="1">
        <v>37.89</v>
      </c>
      <c r="BA24" s="1">
        <v>38.630000000000003</v>
      </c>
      <c r="BB24" s="1">
        <v>38.119999999999997</v>
      </c>
      <c r="BC24" s="1">
        <v>38.76</v>
      </c>
      <c r="BD24" s="1">
        <v>38.65</v>
      </c>
      <c r="BE24" s="1">
        <v>39.020000000000003</v>
      </c>
      <c r="BF24" s="1">
        <v>38.44</v>
      </c>
      <c r="BG24" s="1">
        <v>41.05</v>
      </c>
      <c r="BH24" s="1">
        <v>44.97</v>
      </c>
      <c r="BI24" s="1">
        <v>42.42</v>
      </c>
      <c r="BJ24" s="1">
        <v>40.18</v>
      </c>
      <c r="BK24" s="1">
        <v>39.93</v>
      </c>
      <c r="BL24" s="1">
        <v>40.14</v>
      </c>
      <c r="BM24" s="1">
        <v>41.15</v>
      </c>
      <c r="BN24" s="1">
        <v>40.54</v>
      </c>
      <c r="BO24" s="1">
        <v>40.770000000000003</v>
      </c>
      <c r="BP24" s="1">
        <v>40.43</v>
      </c>
      <c r="BQ24" s="1">
        <v>39.68</v>
      </c>
      <c r="BR24" s="1">
        <v>43.27</v>
      </c>
      <c r="BS24" s="1">
        <v>43.27</v>
      </c>
      <c r="BT24" s="1">
        <v>42.23</v>
      </c>
      <c r="BU24" s="1">
        <v>43.75</v>
      </c>
      <c r="BV24" s="1">
        <v>44.04</v>
      </c>
      <c r="BW24" s="1">
        <v>43.33</v>
      </c>
      <c r="BX24" s="1">
        <v>44.12</v>
      </c>
      <c r="BY24" s="1">
        <v>45</v>
      </c>
      <c r="BZ24" s="1">
        <v>45.39</v>
      </c>
      <c r="CA24" s="1">
        <v>43.05</v>
      </c>
      <c r="CB24" s="1">
        <v>42.62</v>
      </c>
      <c r="CC24" s="1">
        <v>44.5</v>
      </c>
      <c r="CD24" s="1">
        <v>43.14</v>
      </c>
      <c r="CE24" s="1">
        <v>43.34</v>
      </c>
      <c r="CF24" s="1">
        <v>43.44</v>
      </c>
      <c r="CG24" s="1">
        <v>43.79</v>
      </c>
      <c r="CH24" s="1">
        <v>44.38</v>
      </c>
      <c r="CI24" s="1">
        <v>44.18</v>
      </c>
      <c r="CJ24" s="1">
        <v>43.55</v>
      </c>
      <c r="CK24" s="1">
        <v>44.16</v>
      </c>
      <c r="CL24" s="1">
        <v>44.7</v>
      </c>
      <c r="CM24" s="1">
        <v>43.4</v>
      </c>
      <c r="CN24" s="1">
        <v>43.83</v>
      </c>
      <c r="CO24" s="1">
        <v>44.11</v>
      </c>
      <c r="CP24" s="1">
        <v>44.39</v>
      </c>
      <c r="CQ24" s="1">
        <v>44.37</v>
      </c>
      <c r="CR24" s="1">
        <v>44.05</v>
      </c>
      <c r="CS24" s="46">
        <v>43.22</v>
      </c>
      <c r="CT24" s="30">
        <f t="shared" si="14"/>
        <v>4184.2499999999991</v>
      </c>
      <c r="CU24" s="152"/>
      <c r="CW24" s="140"/>
    </row>
    <row r="25" spans="1:102" ht="15.75" thickBot="1">
      <c r="A25" s="58" t="s">
        <v>48</v>
      </c>
      <c r="B25" s="59">
        <f>SUM(B3,B13,B15,B20)</f>
        <v>7373.0071194444445</v>
      </c>
      <c r="C25" s="60">
        <f t="shared" ref="C25:BN25" si="15">SUM(C3,C13,C15,C20)</f>
        <v>7371.4971194444443</v>
      </c>
      <c r="D25" s="60">
        <f t="shared" si="15"/>
        <v>7381.4471194444441</v>
      </c>
      <c r="E25" s="60">
        <f t="shared" si="15"/>
        <v>7381.8671194444441</v>
      </c>
      <c r="F25" s="60">
        <f t="shared" si="15"/>
        <v>7380.8971194444439</v>
      </c>
      <c r="G25" s="60">
        <f t="shared" si="15"/>
        <v>7378.2671194444438</v>
      </c>
      <c r="H25" s="60">
        <f t="shared" si="15"/>
        <v>7381.3971194444439</v>
      </c>
      <c r="I25" s="60">
        <f t="shared" si="15"/>
        <v>7381.987119444444</v>
      </c>
      <c r="J25" s="60">
        <f t="shared" si="15"/>
        <v>7382.5771194444442</v>
      </c>
      <c r="K25" s="60">
        <f t="shared" si="15"/>
        <v>7383.4271194444436</v>
      </c>
      <c r="L25" s="60">
        <f t="shared" si="15"/>
        <v>7382.8071194444447</v>
      </c>
      <c r="M25" s="60">
        <f t="shared" si="15"/>
        <v>7381.1371194444446</v>
      </c>
      <c r="N25" s="60">
        <f t="shared" si="15"/>
        <v>7382.6071194444439</v>
      </c>
      <c r="O25" s="60">
        <f t="shared" si="15"/>
        <v>7383.3271194444442</v>
      </c>
      <c r="P25" s="60">
        <f t="shared" si="15"/>
        <v>7383.2871194444442</v>
      </c>
      <c r="Q25" s="60">
        <f t="shared" si="15"/>
        <v>7383.3971194444439</v>
      </c>
      <c r="R25" s="60">
        <f t="shared" si="15"/>
        <v>7383.5171194444447</v>
      </c>
      <c r="S25" s="60">
        <f t="shared" si="15"/>
        <v>7383.0771194444442</v>
      </c>
      <c r="T25" s="60">
        <f t="shared" si="15"/>
        <v>7382.6171194444441</v>
      </c>
      <c r="U25" s="60">
        <f t="shared" si="15"/>
        <v>7382.3571194444448</v>
      </c>
      <c r="V25" s="60">
        <f t="shared" si="15"/>
        <v>7382.2671194444447</v>
      </c>
      <c r="W25" s="60">
        <f t="shared" si="15"/>
        <v>7381.737119444444</v>
      </c>
      <c r="X25" s="60">
        <f t="shared" si="15"/>
        <v>10895.977119444444</v>
      </c>
      <c r="Y25" s="60">
        <f t="shared" si="15"/>
        <v>10897.237119444444</v>
      </c>
      <c r="Z25" s="60">
        <f t="shared" si="15"/>
        <v>10896.797119444444</v>
      </c>
      <c r="AA25" s="60">
        <f t="shared" si="15"/>
        <v>10894.237119444444</v>
      </c>
      <c r="AB25" s="60">
        <f t="shared" si="15"/>
        <v>10906.467119444444</v>
      </c>
      <c r="AC25" s="60">
        <f t="shared" si="15"/>
        <v>10933.227119444444</v>
      </c>
      <c r="AD25" s="60">
        <f t="shared" si="15"/>
        <v>11003.277119444443</v>
      </c>
      <c r="AE25" s="60">
        <f t="shared" si="15"/>
        <v>11076.027119444443</v>
      </c>
      <c r="AF25" s="60">
        <f t="shared" si="15"/>
        <v>11188.127119444443</v>
      </c>
      <c r="AG25" s="60">
        <f t="shared" si="15"/>
        <v>11332.347119444445</v>
      </c>
      <c r="AH25" s="60">
        <f t="shared" si="15"/>
        <v>11465.367119444443</v>
      </c>
      <c r="AI25" s="60">
        <f t="shared" si="15"/>
        <v>11609.157119444444</v>
      </c>
      <c r="AJ25" s="60">
        <f t="shared" si="15"/>
        <v>11757.477119444444</v>
      </c>
      <c r="AK25" s="60">
        <f t="shared" si="15"/>
        <v>11866.877119444445</v>
      </c>
      <c r="AL25" s="60">
        <f t="shared" si="15"/>
        <v>11997.267119444445</v>
      </c>
      <c r="AM25" s="60">
        <f t="shared" si="15"/>
        <v>12103.337119444444</v>
      </c>
      <c r="AN25" s="60">
        <f t="shared" si="15"/>
        <v>12212.647119444446</v>
      </c>
      <c r="AO25" s="60">
        <f t="shared" si="15"/>
        <v>12295.157119444444</v>
      </c>
      <c r="AP25" s="60">
        <f t="shared" si="15"/>
        <v>12376.067119444444</v>
      </c>
      <c r="AQ25" s="60">
        <f t="shared" si="15"/>
        <v>12420.847119444446</v>
      </c>
      <c r="AR25" s="60">
        <f t="shared" si="15"/>
        <v>12468.527119444447</v>
      </c>
      <c r="AS25" s="60">
        <f t="shared" si="15"/>
        <v>12488.917119444446</v>
      </c>
      <c r="AT25" s="60">
        <f t="shared" si="15"/>
        <v>12508.397119444446</v>
      </c>
      <c r="AU25" s="60">
        <f t="shared" si="15"/>
        <v>12513.147119444446</v>
      </c>
      <c r="AV25" s="60">
        <f t="shared" si="15"/>
        <v>12548.577119444444</v>
      </c>
      <c r="AW25" s="60">
        <f t="shared" si="15"/>
        <v>12549.207119444443</v>
      </c>
      <c r="AX25" s="60">
        <f t="shared" si="15"/>
        <v>12579.697119444445</v>
      </c>
      <c r="AY25" s="60">
        <f t="shared" si="15"/>
        <v>12575.787119444445</v>
      </c>
      <c r="AZ25" s="60">
        <f t="shared" si="15"/>
        <v>12592.037119444445</v>
      </c>
      <c r="BA25" s="60">
        <f t="shared" si="15"/>
        <v>12591.297119444444</v>
      </c>
      <c r="BB25" s="60">
        <f t="shared" si="15"/>
        <v>12570.667119444444</v>
      </c>
      <c r="BC25" s="60">
        <f t="shared" si="15"/>
        <v>12593.607119444445</v>
      </c>
      <c r="BD25" s="60">
        <f t="shared" si="15"/>
        <v>12565.377119444445</v>
      </c>
      <c r="BE25" s="60">
        <f t="shared" si="15"/>
        <v>12580.827119444446</v>
      </c>
      <c r="BF25" s="60">
        <f t="shared" si="15"/>
        <v>12572.467119444445</v>
      </c>
      <c r="BG25" s="60">
        <f t="shared" si="15"/>
        <v>12561.557119444446</v>
      </c>
      <c r="BH25" s="60">
        <f t="shared" si="15"/>
        <v>12527.877119444445</v>
      </c>
      <c r="BI25" s="60">
        <f t="shared" si="15"/>
        <v>12495.407119444444</v>
      </c>
      <c r="BJ25" s="60">
        <f t="shared" si="15"/>
        <v>12459.797119444444</v>
      </c>
      <c r="BK25" s="60">
        <f t="shared" si="15"/>
        <v>12369.687119444445</v>
      </c>
      <c r="BL25" s="60">
        <f t="shared" si="15"/>
        <v>12334.127119444445</v>
      </c>
      <c r="BM25" s="60">
        <f t="shared" si="15"/>
        <v>12293.027119444445</v>
      </c>
      <c r="BN25" s="60">
        <f t="shared" si="15"/>
        <v>12253.717119444444</v>
      </c>
      <c r="BO25" s="60">
        <f t="shared" ref="BO25:CS25" si="16">SUM(BO3,BO13,BO15,BO20)</f>
        <v>12140.817119444444</v>
      </c>
      <c r="BP25" s="60">
        <f t="shared" si="16"/>
        <v>12031.417119444444</v>
      </c>
      <c r="BQ25" s="60">
        <f t="shared" si="16"/>
        <v>11891.307119444446</v>
      </c>
      <c r="BR25" s="60">
        <f t="shared" si="16"/>
        <v>11763.937119444445</v>
      </c>
      <c r="BS25" s="60">
        <f t="shared" si="16"/>
        <v>11628.927119444445</v>
      </c>
      <c r="BT25" s="60">
        <f t="shared" si="16"/>
        <v>11494.427119444445</v>
      </c>
      <c r="BU25" s="60">
        <f t="shared" si="16"/>
        <v>11380.157119444444</v>
      </c>
      <c r="BV25" s="60">
        <f t="shared" si="16"/>
        <v>11287.207119444445</v>
      </c>
      <c r="BW25" s="60">
        <f t="shared" si="16"/>
        <v>11212.127119444445</v>
      </c>
      <c r="BX25" s="60">
        <f t="shared" si="16"/>
        <v>11112.617119444445</v>
      </c>
      <c r="BY25" s="60">
        <f t="shared" si="16"/>
        <v>11086.217119444445</v>
      </c>
      <c r="BZ25" s="60">
        <f t="shared" si="16"/>
        <v>7639.0871194444444</v>
      </c>
      <c r="CA25" s="60">
        <f t="shared" si="16"/>
        <v>7636.7171194444445</v>
      </c>
      <c r="CB25" s="60">
        <f t="shared" si="16"/>
        <v>7636.0271194444449</v>
      </c>
      <c r="CC25" s="60">
        <f t="shared" si="16"/>
        <v>7637.907119444445</v>
      </c>
      <c r="CD25" s="60">
        <f t="shared" si="16"/>
        <v>7636.5471194444444</v>
      </c>
      <c r="CE25" s="60">
        <f t="shared" si="16"/>
        <v>7636.7471194444443</v>
      </c>
      <c r="CF25" s="60">
        <f t="shared" si="16"/>
        <v>7636.9171194444443</v>
      </c>
      <c r="CG25" s="60">
        <f t="shared" si="16"/>
        <v>7637.2671194444447</v>
      </c>
      <c r="CH25" s="60">
        <f t="shared" si="16"/>
        <v>7637.8571194444439</v>
      </c>
      <c r="CI25" s="60">
        <f t="shared" si="16"/>
        <v>7637.6571194444441</v>
      </c>
      <c r="CJ25" s="60">
        <f t="shared" si="16"/>
        <v>7637.0971194444437</v>
      </c>
      <c r="CK25" s="60">
        <f t="shared" si="16"/>
        <v>7637.7071194444443</v>
      </c>
      <c r="CL25" s="60">
        <f t="shared" si="16"/>
        <v>7637.3671194444451</v>
      </c>
      <c r="CM25" s="60">
        <f t="shared" si="16"/>
        <v>7636.0671194444449</v>
      </c>
      <c r="CN25" s="60">
        <f t="shared" si="16"/>
        <v>7636.4971194444452</v>
      </c>
      <c r="CO25" s="60">
        <f t="shared" si="16"/>
        <v>7636.6571194444441</v>
      </c>
      <c r="CP25" s="60">
        <f t="shared" si="16"/>
        <v>7637.4071194444441</v>
      </c>
      <c r="CQ25" s="60">
        <f t="shared" si="16"/>
        <v>7637.3871194444446</v>
      </c>
      <c r="CR25" s="60">
        <f t="shared" si="16"/>
        <v>7637.6871194444439</v>
      </c>
      <c r="CS25" s="61">
        <f t="shared" si="16"/>
        <v>7636.8571194444439</v>
      </c>
      <c r="CT25" s="109">
        <f t="shared" si="14"/>
        <v>959882.78346666682</v>
      </c>
      <c r="CU25" s="150"/>
      <c r="CW25" s="140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0"/>
      <c r="CX26" s="169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2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2"/>
    </row>
    <row r="29" spans="1:102" ht="15.75" thickBot="1">
      <c r="A29" s="67" t="s">
        <v>26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27</v>
      </c>
      <c r="CU29" s="150"/>
      <c r="CX29" s="234"/>
    </row>
    <row r="30" spans="1:102">
      <c r="A30" s="69" t="s">
        <v>30</v>
      </c>
      <c r="B30" s="70">
        <f t="shared" ref="B30:G30" si="17">B31+B39</f>
        <v>2936.6671194444448</v>
      </c>
      <c r="C30" s="71">
        <f t="shared" si="17"/>
        <v>2939.6671194444448</v>
      </c>
      <c r="D30" s="71">
        <f t="shared" si="17"/>
        <v>2935.6671194444448</v>
      </c>
      <c r="E30" s="71">
        <f t="shared" si="17"/>
        <v>2934.6671194444448</v>
      </c>
      <c r="F30" s="71">
        <f t="shared" si="17"/>
        <v>2932.6671194444448</v>
      </c>
      <c r="G30" s="71">
        <f t="shared" si="17"/>
        <v>2934.6671194444448</v>
      </c>
      <c r="H30" s="71">
        <f t="shared" ref="H30:BS30" si="18">H31+H39</f>
        <v>2932.6671194444448</v>
      </c>
      <c r="I30" s="71">
        <f t="shared" si="18"/>
        <v>2926.6671194444448</v>
      </c>
      <c r="J30" s="71">
        <f t="shared" si="18"/>
        <v>2929.6671194444448</v>
      </c>
      <c r="K30" s="71">
        <f t="shared" si="18"/>
        <v>2928.6671194444448</v>
      </c>
      <c r="L30" s="71">
        <f t="shared" si="18"/>
        <v>2926.6671194444448</v>
      </c>
      <c r="M30" s="71">
        <f t="shared" si="18"/>
        <v>2929.6671194444448</v>
      </c>
      <c r="N30" s="71">
        <f t="shared" si="18"/>
        <v>2930.6671194444448</v>
      </c>
      <c r="O30" s="71">
        <f t="shared" si="18"/>
        <v>2926.6671194444448</v>
      </c>
      <c r="P30" s="71">
        <f t="shared" si="18"/>
        <v>2926.6671194444448</v>
      </c>
      <c r="Q30" s="71">
        <f t="shared" si="18"/>
        <v>2926.6671194444448</v>
      </c>
      <c r="R30" s="71">
        <f t="shared" si="18"/>
        <v>2924.6671194444448</v>
      </c>
      <c r="S30" s="71">
        <f t="shared" si="18"/>
        <v>2920.6671194444448</v>
      </c>
      <c r="T30" s="71">
        <f t="shared" si="18"/>
        <v>2922.6671194444448</v>
      </c>
      <c r="U30" s="71">
        <f t="shared" si="18"/>
        <v>2922.6671194444448</v>
      </c>
      <c r="V30" s="71">
        <f t="shared" si="18"/>
        <v>2922.6671194444448</v>
      </c>
      <c r="W30" s="71">
        <f t="shared" si="18"/>
        <v>2916.6671194444448</v>
      </c>
      <c r="X30" s="71">
        <f t="shared" si="18"/>
        <v>2908.6671194444448</v>
      </c>
      <c r="Y30" s="71">
        <f t="shared" si="18"/>
        <v>2872.3671194444446</v>
      </c>
      <c r="Z30" s="71">
        <f t="shared" si="18"/>
        <v>2866.3671194444446</v>
      </c>
      <c r="AA30" s="71">
        <f t="shared" si="18"/>
        <v>2858.3671194444446</v>
      </c>
      <c r="AB30" s="71">
        <f t="shared" si="18"/>
        <v>2850.3671194444446</v>
      </c>
      <c r="AC30" s="71">
        <f t="shared" si="18"/>
        <v>2846.3671194444446</v>
      </c>
      <c r="AD30" s="71">
        <f t="shared" si="18"/>
        <v>2842.3671194444446</v>
      </c>
      <c r="AE30" s="71">
        <f t="shared" si="18"/>
        <v>2841.3671194444446</v>
      </c>
      <c r="AF30" s="71">
        <f t="shared" si="18"/>
        <v>2838.3671194444446</v>
      </c>
      <c r="AG30" s="71">
        <f t="shared" si="18"/>
        <v>2835.3671194444446</v>
      </c>
      <c r="AH30" s="71">
        <f t="shared" si="18"/>
        <v>2834.3671194444446</v>
      </c>
      <c r="AI30" s="71">
        <f t="shared" si="18"/>
        <v>2825.3671194444446</v>
      </c>
      <c r="AJ30" s="71">
        <f t="shared" si="18"/>
        <v>2817.3671194444446</v>
      </c>
      <c r="AK30" s="71">
        <f t="shared" si="18"/>
        <v>2816.3671194444446</v>
      </c>
      <c r="AL30" s="71">
        <f t="shared" si="18"/>
        <v>2811.3671194444446</v>
      </c>
      <c r="AM30" s="71">
        <f t="shared" si="18"/>
        <v>2812.3671194444446</v>
      </c>
      <c r="AN30" s="71">
        <f t="shared" si="18"/>
        <v>2814.3671194444446</v>
      </c>
      <c r="AO30" s="71">
        <f t="shared" si="18"/>
        <v>2811.3671194444446</v>
      </c>
      <c r="AP30" s="71">
        <f t="shared" si="18"/>
        <v>2807.3671194444446</v>
      </c>
      <c r="AQ30" s="71">
        <f t="shared" si="18"/>
        <v>2803.3671194444446</v>
      </c>
      <c r="AR30" s="71">
        <f t="shared" si="18"/>
        <v>2797.3671194444446</v>
      </c>
      <c r="AS30" s="71">
        <f t="shared" si="18"/>
        <v>2797.3671194444446</v>
      </c>
      <c r="AT30" s="71">
        <f t="shared" si="18"/>
        <v>2792.3671194444446</v>
      </c>
      <c r="AU30" s="71">
        <f t="shared" si="18"/>
        <v>2792.3671194444446</v>
      </c>
      <c r="AV30" s="71">
        <f t="shared" si="18"/>
        <v>2792.3671194444446</v>
      </c>
      <c r="AW30" s="71">
        <f t="shared" si="18"/>
        <v>2788.3671194444446</v>
      </c>
      <c r="AX30" s="71">
        <f t="shared" si="18"/>
        <v>2787.3671194444446</v>
      </c>
      <c r="AY30" s="71">
        <f t="shared" si="18"/>
        <v>2789.3671194444446</v>
      </c>
      <c r="AZ30" s="71">
        <f t="shared" si="18"/>
        <v>2788.3671194444446</v>
      </c>
      <c r="BA30" s="71">
        <f t="shared" si="18"/>
        <v>2784.3671194444446</v>
      </c>
      <c r="BB30" s="71">
        <f t="shared" si="18"/>
        <v>2783.3671194444446</v>
      </c>
      <c r="BC30" s="71">
        <f t="shared" si="18"/>
        <v>2788.3671194444446</v>
      </c>
      <c r="BD30" s="71">
        <f t="shared" si="18"/>
        <v>2789.3671194444446</v>
      </c>
      <c r="BE30" s="71">
        <f t="shared" si="18"/>
        <v>2788.3671194444446</v>
      </c>
      <c r="BF30" s="71">
        <f t="shared" si="18"/>
        <v>2789.3671194444446</v>
      </c>
      <c r="BG30" s="71">
        <f t="shared" si="18"/>
        <v>2787.3671194444446</v>
      </c>
      <c r="BH30" s="71">
        <f t="shared" si="18"/>
        <v>2785.3671194444446</v>
      </c>
      <c r="BI30" s="71">
        <f t="shared" si="18"/>
        <v>2795.3671194444446</v>
      </c>
      <c r="BJ30" s="71">
        <f t="shared" si="18"/>
        <v>2800.3671194444446</v>
      </c>
      <c r="BK30" s="71">
        <f t="shared" si="18"/>
        <v>2795.3671194444446</v>
      </c>
      <c r="BL30" s="71">
        <f t="shared" si="18"/>
        <v>2797.3671194444446</v>
      </c>
      <c r="BM30" s="71">
        <f t="shared" si="18"/>
        <v>2800.3671194444446</v>
      </c>
      <c r="BN30" s="71">
        <f t="shared" si="18"/>
        <v>2802.3671194444446</v>
      </c>
      <c r="BO30" s="71">
        <f t="shared" si="18"/>
        <v>2811.3671194444446</v>
      </c>
      <c r="BP30" s="71">
        <f t="shared" si="18"/>
        <v>2816.3671194444446</v>
      </c>
      <c r="BQ30" s="71">
        <f t="shared" si="18"/>
        <v>2819.3671194444446</v>
      </c>
      <c r="BR30" s="71">
        <f t="shared" si="18"/>
        <v>2819.3671194444446</v>
      </c>
      <c r="BS30" s="71">
        <f t="shared" si="18"/>
        <v>2818.3671194444446</v>
      </c>
      <c r="BT30" s="71">
        <f t="shared" ref="BT30:CS30" si="19">BT31+BT39</f>
        <v>2826.3671194444446</v>
      </c>
      <c r="BU30" s="71">
        <f t="shared" si="19"/>
        <v>2833.3671194444446</v>
      </c>
      <c r="BV30" s="71">
        <f t="shared" si="19"/>
        <v>2831.3671194444446</v>
      </c>
      <c r="BW30" s="71">
        <f t="shared" si="19"/>
        <v>2831.3671194444446</v>
      </c>
      <c r="BX30" s="71">
        <f t="shared" si="19"/>
        <v>2830.3671194444446</v>
      </c>
      <c r="BY30" s="71">
        <f t="shared" si="19"/>
        <v>2828.3671194444446</v>
      </c>
      <c r="BZ30" s="71">
        <f t="shared" si="19"/>
        <v>2829.3671194444446</v>
      </c>
      <c r="CA30" s="71">
        <f t="shared" si="19"/>
        <v>2838.3671194444446</v>
      </c>
      <c r="CB30" s="71">
        <f t="shared" si="19"/>
        <v>2839.3671194444446</v>
      </c>
      <c r="CC30" s="71">
        <f t="shared" si="19"/>
        <v>2838.3671194444446</v>
      </c>
      <c r="CD30" s="71">
        <f t="shared" si="19"/>
        <v>2835.3671194444446</v>
      </c>
      <c r="CE30" s="71">
        <f t="shared" si="19"/>
        <v>2835.3671194444446</v>
      </c>
      <c r="CF30" s="71">
        <f t="shared" si="19"/>
        <v>2836.3671194444446</v>
      </c>
      <c r="CG30" s="71">
        <f t="shared" si="19"/>
        <v>2838.3671194444446</v>
      </c>
      <c r="CH30" s="71">
        <f t="shared" si="19"/>
        <v>2848.3671194444446</v>
      </c>
      <c r="CI30" s="71">
        <f t="shared" si="19"/>
        <v>2852.3671194444446</v>
      </c>
      <c r="CJ30" s="71">
        <f t="shared" si="19"/>
        <v>2856.3671194444446</v>
      </c>
      <c r="CK30" s="71">
        <f t="shared" si="19"/>
        <v>2856.3671194444446</v>
      </c>
      <c r="CL30" s="71">
        <f t="shared" si="19"/>
        <v>2856.3671194444446</v>
      </c>
      <c r="CM30" s="71">
        <f t="shared" si="19"/>
        <v>2850.3671194444446</v>
      </c>
      <c r="CN30" s="71">
        <f t="shared" si="19"/>
        <v>2850.3671194444446</v>
      </c>
      <c r="CO30" s="71">
        <f t="shared" si="19"/>
        <v>2852.3671194444446</v>
      </c>
      <c r="CP30" s="71">
        <f t="shared" si="19"/>
        <v>2850.3671194444446</v>
      </c>
      <c r="CQ30" s="71">
        <f t="shared" si="19"/>
        <v>2849.3671194444446</v>
      </c>
      <c r="CR30" s="71">
        <f t="shared" si="19"/>
        <v>2848.3671194444446</v>
      </c>
      <c r="CS30" s="72">
        <f t="shared" si="19"/>
        <v>2849.3671194444446</v>
      </c>
      <c r="CT30" s="73">
        <f t="shared" ref="CT30:CT47" si="20">SUM(B30:CS30)</f>
        <v>273332.14346666675</v>
      </c>
      <c r="CU30" s="150"/>
    </row>
    <row r="31" spans="1:102">
      <c r="A31" s="74" t="s">
        <v>31</v>
      </c>
      <c r="B31" s="75">
        <f>SUM(B32:B38)</f>
        <v>2864.76</v>
      </c>
      <c r="C31" s="76">
        <f t="shared" ref="C31:BN31" si="21">SUM(C32:C38)</f>
        <v>2867.76</v>
      </c>
      <c r="D31" s="76">
        <f t="shared" si="21"/>
        <v>2863.76</v>
      </c>
      <c r="E31" s="76">
        <f t="shared" si="21"/>
        <v>2862.76</v>
      </c>
      <c r="F31" s="76">
        <f t="shared" si="21"/>
        <v>2860.76</v>
      </c>
      <c r="G31" s="76">
        <f t="shared" si="21"/>
        <v>2862.76</v>
      </c>
      <c r="H31" s="76">
        <f t="shared" si="21"/>
        <v>2860.76</v>
      </c>
      <c r="I31" s="76">
        <f t="shared" si="21"/>
        <v>2854.76</v>
      </c>
      <c r="J31" s="76">
        <f t="shared" si="21"/>
        <v>2857.76</v>
      </c>
      <c r="K31" s="76">
        <f t="shared" si="21"/>
        <v>2856.76</v>
      </c>
      <c r="L31" s="76">
        <f t="shared" si="21"/>
        <v>2854.76</v>
      </c>
      <c r="M31" s="76">
        <f t="shared" si="21"/>
        <v>2857.76</v>
      </c>
      <c r="N31" s="76">
        <f t="shared" si="21"/>
        <v>2858.76</v>
      </c>
      <c r="O31" s="76">
        <f t="shared" si="21"/>
        <v>2854.76</v>
      </c>
      <c r="P31" s="76">
        <f t="shared" si="21"/>
        <v>2854.76</v>
      </c>
      <c r="Q31" s="76">
        <f t="shared" si="21"/>
        <v>2854.76</v>
      </c>
      <c r="R31" s="76">
        <f t="shared" si="21"/>
        <v>2852.76</v>
      </c>
      <c r="S31" s="76">
        <f t="shared" si="21"/>
        <v>2848.76</v>
      </c>
      <c r="T31" s="76">
        <f t="shared" si="21"/>
        <v>2850.76</v>
      </c>
      <c r="U31" s="76">
        <f t="shared" si="21"/>
        <v>2850.76</v>
      </c>
      <c r="V31" s="76">
        <f t="shared" si="21"/>
        <v>2850.76</v>
      </c>
      <c r="W31" s="76">
        <f t="shared" si="21"/>
        <v>2844.76</v>
      </c>
      <c r="X31" s="76">
        <f t="shared" si="21"/>
        <v>2836.76</v>
      </c>
      <c r="Y31" s="76">
        <f t="shared" si="21"/>
        <v>2800.46</v>
      </c>
      <c r="Z31" s="76">
        <f t="shared" si="21"/>
        <v>2794.46</v>
      </c>
      <c r="AA31" s="76">
        <f t="shared" si="21"/>
        <v>2786.46</v>
      </c>
      <c r="AB31" s="76">
        <f t="shared" si="21"/>
        <v>2778.46</v>
      </c>
      <c r="AC31" s="76">
        <f t="shared" si="21"/>
        <v>2774.46</v>
      </c>
      <c r="AD31" s="76">
        <f t="shared" si="21"/>
        <v>2770.46</v>
      </c>
      <c r="AE31" s="76">
        <f t="shared" si="21"/>
        <v>2769.46</v>
      </c>
      <c r="AF31" s="76">
        <f t="shared" si="21"/>
        <v>2766.46</v>
      </c>
      <c r="AG31" s="76">
        <f t="shared" si="21"/>
        <v>2763.46</v>
      </c>
      <c r="AH31" s="76">
        <f t="shared" si="21"/>
        <v>2762.46</v>
      </c>
      <c r="AI31" s="76">
        <f t="shared" si="21"/>
        <v>2753.46</v>
      </c>
      <c r="AJ31" s="76">
        <f t="shared" si="21"/>
        <v>2745.46</v>
      </c>
      <c r="AK31" s="76">
        <f t="shared" si="21"/>
        <v>2744.46</v>
      </c>
      <c r="AL31" s="76">
        <f t="shared" si="21"/>
        <v>2739.46</v>
      </c>
      <c r="AM31" s="76">
        <f t="shared" si="21"/>
        <v>2740.46</v>
      </c>
      <c r="AN31" s="76">
        <f t="shared" si="21"/>
        <v>2742.46</v>
      </c>
      <c r="AO31" s="76">
        <f t="shared" si="21"/>
        <v>2739.46</v>
      </c>
      <c r="AP31" s="76">
        <f t="shared" si="21"/>
        <v>2735.46</v>
      </c>
      <c r="AQ31" s="76">
        <f t="shared" si="21"/>
        <v>2731.46</v>
      </c>
      <c r="AR31" s="76">
        <f t="shared" si="21"/>
        <v>2725.46</v>
      </c>
      <c r="AS31" s="76">
        <f t="shared" si="21"/>
        <v>2725.46</v>
      </c>
      <c r="AT31" s="76">
        <f t="shared" si="21"/>
        <v>2720.46</v>
      </c>
      <c r="AU31" s="76">
        <f t="shared" si="21"/>
        <v>2720.46</v>
      </c>
      <c r="AV31" s="76">
        <f t="shared" si="21"/>
        <v>2720.46</v>
      </c>
      <c r="AW31" s="76">
        <f t="shared" si="21"/>
        <v>2716.46</v>
      </c>
      <c r="AX31" s="76">
        <f t="shared" si="21"/>
        <v>2715.46</v>
      </c>
      <c r="AY31" s="76">
        <f t="shared" si="21"/>
        <v>2717.46</v>
      </c>
      <c r="AZ31" s="76">
        <f t="shared" si="21"/>
        <v>2716.46</v>
      </c>
      <c r="BA31" s="76">
        <f t="shared" si="21"/>
        <v>2712.46</v>
      </c>
      <c r="BB31" s="76">
        <f t="shared" si="21"/>
        <v>2711.46</v>
      </c>
      <c r="BC31" s="76">
        <f t="shared" si="21"/>
        <v>2716.46</v>
      </c>
      <c r="BD31" s="76">
        <f t="shared" si="21"/>
        <v>2717.46</v>
      </c>
      <c r="BE31" s="76">
        <f t="shared" si="21"/>
        <v>2716.46</v>
      </c>
      <c r="BF31" s="76">
        <f t="shared" si="21"/>
        <v>2717.46</v>
      </c>
      <c r="BG31" s="76">
        <f t="shared" si="21"/>
        <v>2715.46</v>
      </c>
      <c r="BH31" s="76">
        <f t="shared" si="21"/>
        <v>2713.46</v>
      </c>
      <c r="BI31" s="76">
        <f t="shared" si="21"/>
        <v>2723.46</v>
      </c>
      <c r="BJ31" s="76">
        <f t="shared" si="21"/>
        <v>2728.46</v>
      </c>
      <c r="BK31" s="76">
        <f t="shared" si="21"/>
        <v>2723.46</v>
      </c>
      <c r="BL31" s="76">
        <f t="shared" si="21"/>
        <v>2725.46</v>
      </c>
      <c r="BM31" s="76">
        <f t="shared" si="21"/>
        <v>2728.46</v>
      </c>
      <c r="BN31" s="76">
        <f t="shared" si="21"/>
        <v>2730.46</v>
      </c>
      <c r="BO31" s="76">
        <f t="shared" ref="BO31:CS31" si="22">SUM(BO32:BO38)</f>
        <v>2739.46</v>
      </c>
      <c r="BP31" s="76">
        <f t="shared" si="22"/>
        <v>2744.46</v>
      </c>
      <c r="BQ31" s="76">
        <f t="shared" si="22"/>
        <v>2747.46</v>
      </c>
      <c r="BR31" s="76">
        <f t="shared" si="22"/>
        <v>2747.46</v>
      </c>
      <c r="BS31" s="76">
        <f t="shared" si="22"/>
        <v>2746.46</v>
      </c>
      <c r="BT31" s="76">
        <f t="shared" si="22"/>
        <v>2754.46</v>
      </c>
      <c r="BU31" s="76">
        <f t="shared" si="22"/>
        <v>2761.46</v>
      </c>
      <c r="BV31" s="76">
        <f t="shared" si="22"/>
        <v>2759.46</v>
      </c>
      <c r="BW31" s="76">
        <f t="shared" si="22"/>
        <v>2759.46</v>
      </c>
      <c r="BX31" s="76">
        <f t="shared" si="22"/>
        <v>2758.46</v>
      </c>
      <c r="BY31" s="76">
        <f t="shared" si="22"/>
        <v>2756.46</v>
      </c>
      <c r="BZ31" s="76">
        <f t="shared" si="22"/>
        <v>2757.46</v>
      </c>
      <c r="CA31" s="76">
        <f t="shared" si="22"/>
        <v>2766.46</v>
      </c>
      <c r="CB31" s="76">
        <f t="shared" si="22"/>
        <v>2767.46</v>
      </c>
      <c r="CC31" s="76">
        <f t="shared" si="22"/>
        <v>2766.46</v>
      </c>
      <c r="CD31" s="76">
        <f t="shared" si="22"/>
        <v>2763.46</v>
      </c>
      <c r="CE31" s="76">
        <f t="shared" si="22"/>
        <v>2763.46</v>
      </c>
      <c r="CF31" s="76">
        <f t="shared" si="22"/>
        <v>2764.46</v>
      </c>
      <c r="CG31" s="76">
        <f t="shared" si="22"/>
        <v>2766.46</v>
      </c>
      <c r="CH31" s="76">
        <f t="shared" si="22"/>
        <v>2776.46</v>
      </c>
      <c r="CI31" s="76">
        <f t="shared" si="22"/>
        <v>2780.46</v>
      </c>
      <c r="CJ31" s="76">
        <f t="shared" si="22"/>
        <v>2784.46</v>
      </c>
      <c r="CK31" s="76">
        <f t="shared" si="22"/>
        <v>2784.46</v>
      </c>
      <c r="CL31" s="76">
        <f t="shared" si="22"/>
        <v>2784.46</v>
      </c>
      <c r="CM31" s="76">
        <f t="shared" si="22"/>
        <v>2778.46</v>
      </c>
      <c r="CN31" s="76">
        <f t="shared" si="22"/>
        <v>2778.46</v>
      </c>
      <c r="CO31" s="76">
        <f t="shared" si="22"/>
        <v>2780.46</v>
      </c>
      <c r="CP31" s="76">
        <f t="shared" si="22"/>
        <v>2778.46</v>
      </c>
      <c r="CQ31" s="76">
        <f t="shared" si="22"/>
        <v>2777.46</v>
      </c>
      <c r="CR31" s="76">
        <f t="shared" si="22"/>
        <v>2776.46</v>
      </c>
      <c r="CS31" s="77">
        <f t="shared" si="22"/>
        <v>2777.46</v>
      </c>
      <c r="CT31" s="30">
        <f t="shared" si="20"/>
        <v>266429.05999999982</v>
      </c>
      <c r="CU31" s="152"/>
    </row>
    <row r="32" spans="1:102">
      <c r="A32" s="78" t="s">
        <v>32</v>
      </c>
      <c r="B32" s="79">
        <f>B62-B73</f>
        <v>0</v>
      </c>
      <c r="C32" s="80">
        <f t="shared" ref="C32:BN32" si="23">C62-C73</f>
        <v>0</v>
      </c>
      <c r="D32" s="80">
        <f t="shared" si="23"/>
        <v>0</v>
      </c>
      <c r="E32" s="80">
        <f t="shared" si="23"/>
        <v>0</v>
      </c>
      <c r="F32" s="80">
        <f t="shared" si="23"/>
        <v>0</v>
      </c>
      <c r="G32" s="80">
        <f t="shared" si="23"/>
        <v>0</v>
      </c>
      <c r="H32" s="80">
        <f t="shared" si="23"/>
        <v>0</v>
      </c>
      <c r="I32" s="80">
        <f t="shared" si="23"/>
        <v>0</v>
      </c>
      <c r="J32" s="80">
        <f t="shared" si="23"/>
        <v>0</v>
      </c>
      <c r="K32" s="80">
        <f t="shared" si="23"/>
        <v>0</v>
      </c>
      <c r="L32" s="80">
        <f t="shared" si="23"/>
        <v>0</v>
      </c>
      <c r="M32" s="80">
        <f t="shared" si="23"/>
        <v>0</v>
      </c>
      <c r="N32" s="80">
        <f t="shared" si="23"/>
        <v>0</v>
      </c>
      <c r="O32" s="80">
        <f t="shared" si="23"/>
        <v>0</v>
      </c>
      <c r="P32" s="80">
        <f t="shared" si="23"/>
        <v>0</v>
      </c>
      <c r="Q32" s="80">
        <f t="shared" si="23"/>
        <v>0</v>
      </c>
      <c r="R32" s="80">
        <f t="shared" si="23"/>
        <v>0</v>
      </c>
      <c r="S32" s="80">
        <f t="shared" si="23"/>
        <v>0</v>
      </c>
      <c r="T32" s="80">
        <f t="shared" si="23"/>
        <v>0</v>
      </c>
      <c r="U32" s="80">
        <f t="shared" si="23"/>
        <v>0</v>
      </c>
      <c r="V32" s="80">
        <f t="shared" si="23"/>
        <v>0</v>
      </c>
      <c r="W32" s="80">
        <f t="shared" si="23"/>
        <v>0</v>
      </c>
      <c r="X32" s="80">
        <f t="shared" si="23"/>
        <v>0</v>
      </c>
      <c r="Y32" s="80">
        <f t="shared" si="23"/>
        <v>0</v>
      </c>
      <c r="Z32" s="80">
        <f t="shared" si="23"/>
        <v>0</v>
      </c>
      <c r="AA32" s="80">
        <f t="shared" si="23"/>
        <v>0</v>
      </c>
      <c r="AB32" s="80">
        <f t="shared" si="23"/>
        <v>0</v>
      </c>
      <c r="AC32" s="80">
        <f t="shared" si="23"/>
        <v>0</v>
      </c>
      <c r="AD32" s="80">
        <f t="shared" si="23"/>
        <v>0</v>
      </c>
      <c r="AE32" s="80">
        <f t="shared" si="23"/>
        <v>0</v>
      </c>
      <c r="AF32" s="80">
        <f t="shared" si="23"/>
        <v>0</v>
      </c>
      <c r="AG32" s="80">
        <f t="shared" si="23"/>
        <v>0</v>
      </c>
      <c r="AH32" s="80">
        <f t="shared" si="23"/>
        <v>0</v>
      </c>
      <c r="AI32" s="80">
        <f t="shared" si="23"/>
        <v>0</v>
      </c>
      <c r="AJ32" s="80">
        <f t="shared" si="23"/>
        <v>0</v>
      </c>
      <c r="AK32" s="80">
        <f t="shared" si="23"/>
        <v>0</v>
      </c>
      <c r="AL32" s="80">
        <f t="shared" si="23"/>
        <v>0</v>
      </c>
      <c r="AM32" s="80">
        <f t="shared" si="23"/>
        <v>0</v>
      </c>
      <c r="AN32" s="80">
        <f t="shared" si="23"/>
        <v>0</v>
      </c>
      <c r="AO32" s="80">
        <f t="shared" si="23"/>
        <v>0</v>
      </c>
      <c r="AP32" s="80">
        <f t="shared" si="23"/>
        <v>0</v>
      </c>
      <c r="AQ32" s="80">
        <f t="shared" si="23"/>
        <v>0</v>
      </c>
      <c r="AR32" s="80">
        <f t="shared" si="23"/>
        <v>0</v>
      </c>
      <c r="AS32" s="80">
        <f t="shared" si="23"/>
        <v>0</v>
      </c>
      <c r="AT32" s="80">
        <f t="shared" si="23"/>
        <v>0</v>
      </c>
      <c r="AU32" s="80">
        <f t="shared" si="23"/>
        <v>0</v>
      </c>
      <c r="AV32" s="80">
        <f t="shared" si="23"/>
        <v>0</v>
      </c>
      <c r="AW32" s="80">
        <f t="shared" si="23"/>
        <v>0</v>
      </c>
      <c r="AX32" s="80">
        <f t="shared" si="23"/>
        <v>0</v>
      </c>
      <c r="AY32" s="80">
        <f t="shared" si="23"/>
        <v>0</v>
      </c>
      <c r="AZ32" s="80">
        <f t="shared" si="23"/>
        <v>0</v>
      </c>
      <c r="BA32" s="80">
        <f t="shared" si="23"/>
        <v>0</v>
      </c>
      <c r="BB32" s="80">
        <f t="shared" si="23"/>
        <v>0</v>
      </c>
      <c r="BC32" s="80">
        <f t="shared" si="23"/>
        <v>0</v>
      </c>
      <c r="BD32" s="80">
        <f t="shared" si="23"/>
        <v>0</v>
      </c>
      <c r="BE32" s="80">
        <f t="shared" si="23"/>
        <v>0</v>
      </c>
      <c r="BF32" s="80">
        <f t="shared" si="23"/>
        <v>0</v>
      </c>
      <c r="BG32" s="80">
        <f t="shared" si="23"/>
        <v>0</v>
      </c>
      <c r="BH32" s="80">
        <f t="shared" si="23"/>
        <v>0</v>
      </c>
      <c r="BI32" s="80">
        <f t="shared" si="23"/>
        <v>0</v>
      </c>
      <c r="BJ32" s="80">
        <f t="shared" si="23"/>
        <v>0</v>
      </c>
      <c r="BK32" s="80">
        <f t="shared" si="23"/>
        <v>0</v>
      </c>
      <c r="BL32" s="80">
        <f t="shared" si="23"/>
        <v>0</v>
      </c>
      <c r="BM32" s="80">
        <f t="shared" si="23"/>
        <v>0</v>
      </c>
      <c r="BN32" s="80">
        <f t="shared" si="23"/>
        <v>0</v>
      </c>
      <c r="BO32" s="80">
        <f t="shared" ref="BO32:CS32" si="24">BO62-BO73</f>
        <v>0</v>
      </c>
      <c r="BP32" s="80">
        <f t="shared" si="24"/>
        <v>0</v>
      </c>
      <c r="BQ32" s="80">
        <f t="shared" si="24"/>
        <v>0</v>
      </c>
      <c r="BR32" s="80">
        <f t="shared" si="24"/>
        <v>0</v>
      </c>
      <c r="BS32" s="80">
        <f t="shared" si="24"/>
        <v>0</v>
      </c>
      <c r="BT32" s="80">
        <f t="shared" si="24"/>
        <v>0</v>
      </c>
      <c r="BU32" s="80">
        <f t="shared" si="24"/>
        <v>0</v>
      </c>
      <c r="BV32" s="80">
        <f t="shared" si="24"/>
        <v>0</v>
      </c>
      <c r="BW32" s="80">
        <f t="shared" si="24"/>
        <v>0</v>
      </c>
      <c r="BX32" s="80">
        <f t="shared" si="24"/>
        <v>0</v>
      </c>
      <c r="BY32" s="80">
        <f t="shared" si="24"/>
        <v>0</v>
      </c>
      <c r="BZ32" s="80">
        <f t="shared" si="24"/>
        <v>0</v>
      </c>
      <c r="CA32" s="80">
        <f t="shared" si="24"/>
        <v>0</v>
      </c>
      <c r="CB32" s="80">
        <f t="shared" si="24"/>
        <v>0</v>
      </c>
      <c r="CC32" s="80">
        <f t="shared" si="24"/>
        <v>0</v>
      </c>
      <c r="CD32" s="80">
        <f t="shared" si="24"/>
        <v>0</v>
      </c>
      <c r="CE32" s="80">
        <f t="shared" si="24"/>
        <v>0</v>
      </c>
      <c r="CF32" s="80">
        <f t="shared" si="24"/>
        <v>0</v>
      </c>
      <c r="CG32" s="80">
        <f t="shared" si="24"/>
        <v>0</v>
      </c>
      <c r="CH32" s="80">
        <f t="shared" si="24"/>
        <v>0</v>
      </c>
      <c r="CI32" s="80">
        <f t="shared" si="24"/>
        <v>0</v>
      </c>
      <c r="CJ32" s="80">
        <f t="shared" si="24"/>
        <v>0</v>
      </c>
      <c r="CK32" s="80">
        <f t="shared" si="24"/>
        <v>0</v>
      </c>
      <c r="CL32" s="80">
        <f t="shared" si="24"/>
        <v>0</v>
      </c>
      <c r="CM32" s="80">
        <f t="shared" si="24"/>
        <v>0</v>
      </c>
      <c r="CN32" s="80">
        <f t="shared" si="24"/>
        <v>0</v>
      </c>
      <c r="CO32" s="80">
        <f t="shared" si="24"/>
        <v>0</v>
      </c>
      <c r="CP32" s="80">
        <f t="shared" si="24"/>
        <v>0</v>
      </c>
      <c r="CQ32" s="80">
        <f t="shared" si="24"/>
        <v>0</v>
      </c>
      <c r="CR32" s="80">
        <f t="shared" si="24"/>
        <v>0</v>
      </c>
      <c r="CS32" s="81">
        <f t="shared" si="24"/>
        <v>0</v>
      </c>
      <c r="CT32" s="30">
        <f t="shared" si="20"/>
        <v>0</v>
      </c>
      <c r="CU32" s="152"/>
    </row>
    <row r="33" spans="1:99">
      <c r="A33" s="25" t="s">
        <v>33</v>
      </c>
      <c r="B33" s="82">
        <f t="shared" ref="B33:Q38" si="25">B63-B74</f>
        <v>547</v>
      </c>
      <c r="C33" s="3">
        <f t="shared" si="25"/>
        <v>547</v>
      </c>
      <c r="D33" s="3">
        <f t="shared" si="25"/>
        <v>547</v>
      </c>
      <c r="E33" s="3">
        <f t="shared" si="25"/>
        <v>547</v>
      </c>
      <c r="F33" s="3">
        <f t="shared" si="25"/>
        <v>547</v>
      </c>
      <c r="G33" s="3">
        <f t="shared" si="25"/>
        <v>547</v>
      </c>
      <c r="H33" s="3">
        <f t="shared" si="25"/>
        <v>547</v>
      </c>
      <c r="I33" s="3">
        <f t="shared" si="25"/>
        <v>547</v>
      </c>
      <c r="J33" s="3">
        <f t="shared" si="25"/>
        <v>547</v>
      </c>
      <c r="K33" s="3">
        <f t="shared" si="25"/>
        <v>547</v>
      </c>
      <c r="L33" s="3">
        <f t="shared" si="25"/>
        <v>547</v>
      </c>
      <c r="M33" s="3">
        <f t="shared" si="25"/>
        <v>547</v>
      </c>
      <c r="N33" s="3">
        <f t="shared" si="25"/>
        <v>547</v>
      </c>
      <c r="O33" s="3">
        <f t="shared" si="25"/>
        <v>547</v>
      </c>
      <c r="P33" s="3">
        <f t="shared" si="25"/>
        <v>547</v>
      </c>
      <c r="Q33" s="3">
        <f t="shared" si="25"/>
        <v>547</v>
      </c>
      <c r="R33" s="3">
        <f t="shared" ref="R33:CC33" si="26">R63-R74</f>
        <v>547</v>
      </c>
      <c r="S33" s="3">
        <f t="shared" si="26"/>
        <v>547</v>
      </c>
      <c r="T33" s="3">
        <f t="shared" si="26"/>
        <v>547</v>
      </c>
      <c r="U33" s="3">
        <f t="shared" si="26"/>
        <v>547</v>
      </c>
      <c r="V33" s="3">
        <f t="shared" si="26"/>
        <v>547</v>
      </c>
      <c r="W33" s="3">
        <f t="shared" si="26"/>
        <v>547</v>
      </c>
      <c r="X33" s="3">
        <f t="shared" si="26"/>
        <v>547</v>
      </c>
      <c r="Y33" s="3">
        <f t="shared" si="26"/>
        <v>547</v>
      </c>
      <c r="Z33" s="3">
        <f t="shared" si="26"/>
        <v>547</v>
      </c>
      <c r="AA33" s="3">
        <f t="shared" si="26"/>
        <v>547</v>
      </c>
      <c r="AB33" s="3">
        <f t="shared" si="26"/>
        <v>547</v>
      </c>
      <c r="AC33" s="3">
        <f t="shared" si="26"/>
        <v>547</v>
      </c>
      <c r="AD33" s="3">
        <f t="shared" si="26"/>
        <v>547</v>
      </c>
      <c r="AE33" s="3">
        <f t="shared" si="26"/>
        <v>547</v>
      </c>
      <c r="AF33" s="3">
        <f t="shared" si="26"/>
        <v>547</v>
      </c>
      <c r="AG33" s="3">
        <f t="shared" si="26"/>
        <v>547</v>
      </c>
      <c r="AH33" s="3">
        <f t="shared" si="26"/>
        <v>547</v>
      </c>
      <c r="AI33" s="3">
        <f t="shared" si="26"/>
        <v>547</v>
      </c>
      <c r="AJ33" s="3">
        <f t="shared" si="26"/>
        <v>547</v>
      </c>
      <c r="AK33" s="3">
        <f t="shared" si="26"/>
        <v>547</v>
      </c>
      <c r="AL33" s="3">
        <f t="shared" si="26"/>
        <v>547</v>
      </c>
      <c r="AM33" s="3">
        <f t="shared" si="26"/>
        <v>547</v>
      </c>
      <c r="AN33" s="3">
        <f t="shared" si="26"/>
        <v>547</v>
      </c>
      <c r="AO33" s="3">
        <f t="shared" si="26"/>
        <v>547</v>
      </c>
      <c r="AP33" s="3">
        <f t="shared" si="26"/>
        <v>547</v>
      </c>
      <c r="AQ33" s="3">
        <f t="shared" si="26"/>
        <v>547</v>
      </c>
      <c r="AR33" s="3">
        <f t="shared" si="26"/>
        <v>547</v>
      </c>
      <c r="AS33" s="3">
        <f t="shared" si="26"/>
        <v>547</v>
      </c>
      <c r="AT33" s="3">
        <f t="shared" si="26"/>
        <v>547</v>
      </c>
      <c r="AU33" s="3">
        <f t="shared" si="26"/>
        <v>547</v>
      </c>
      <c r="AV33" s="3">
        <f t="shared" si="26"/>
        <v>547</v>
      </c>
      <c r="AW33" s="3">
        <f t="shared" si="26"/>
        <v>547</v>
      </c>
      <c r="AX33" s="3">
        <f t="shared" si="26"/>
        <v>547</v>
      </c>
      <c r="AY33" s="3">
        <f t="shared" si="26"/>
        <v>547</v>
      </c>
      <c r="AZ33" s="3">
        <f t="shared" si="26"/>
        <v>547</v>
      </c>
      <c r="BA33" s="3">
        <f t="shared" si="26"/>
        <v>547</v>
      </c>
      <c r="BB33" s="3">
        <f t="shared" si="26"/>
        <v>547</v>
      </c>
      <c r="BC33" s="3">
        <f t="shared" si="26"/>
        <v>547</v>
      </c>
      <c r="BD33" s="3">
        <f t="shared" si="26"/>
        <v>547</v>
      </c>
      <c r="BE33" s="3">
        <f t="shared" si="26"/>
        <v>547</v>
      </c>
      <c r="BF33" s="3">
        <f t="shared" si="26"/>
        <v>547</v>
      </c>
      <c r="BG33" s="3">
        <f t="shared" si="26"/>
        <v>547</v>
      </c>
      <c r="BH33" s="3">
        <f t="shared" si="26"/>
        <v>547</v>
      </c>
      <c r="BI33" s="3">
        <f t="shared" si="26"/>
        <v>547</v>
      </c>
      <c r="BJ33" s="3">
        <f t="shared" si="26"/>
        <v>547</v>
      </c>
      <c r="BK33" s="3">
        <f t="shared" si="26"/>
        <v>547</v>
      </c>
      <c r="BL33" s="3">
        <f t="shared" si="26"/>
        <v>547</v>
      </c>
      <c r="BM33" s="3">
        <f t="shared" si="26"/>
        <v>547</v>
      </c>
      <c r="BN33" s="3">
        <f t="shared" si="26"/>
        <v>547</v>
      </c>
      <c r="BO33" s="3">
        <f t="shared" si="26"/>
        <v>547</v>
      </c>
      <c r="BP33" s="3">
        <f t="shared" si="26"/>
        <v>547</v>
      </c>
      <c r="BQ33" s="3">
        <f t="shared" si="26"/>
        <v>547</v>
      </c>
      <c r="BR33" s="3">
        <f t="shared" si="26"/>
        <v>547</v>
      </c>
      <c r="BS33" s="3">
        <f t="shared" si="26"/>
        <v>547</v>
      </c>
      <c r="BT33" s="3">
        <f t="shared" si="26"/>
        <v>547</v>
      </c>
      <c r="BU33" s="3">
        <f t="shared" si="26"/>
        <v>547</v>
      </c>
      <c r="BV33" s="3">
        <f t="shared" si="26"/>
        <v>547</v>
      </c>
      <c r="BW33" s="3">
        <f t="shared" si="26"/>
        <v>547</v>
      </c>
      <c r="BX33" s="3">
        <f t="shared" si="26"/>
        <v>547</v>
      </c>
      <c r="BY33" s="3">
        <f t="shared" si="26"/>
        <v>547</v>
      </c>
      <c r="BZ33" s="3">
        <f t="shared" si="26"/>
        <v>547</v>
      </c>
      <c r="CA33" s="3">
        <f t="shared" si="26"/>
        <v>547</v>
      </c>
      <c r="CB33" s="3">
        <f t="shared" si="26"/>
        <v>547</v>
      </c>
      <c r="CC33" s="3">
        <f t="shared" si="26"/>
        <v>547</v>
      </c>
      <c r="CD33" s="3">
        <f t="shared" ref="CD33:CS33" si="27">CD63-CD74</f>
        <v>547</v>
      </c>
      <c r="CE33" s="3">
        <f t="shared" si="27"/>
        <v>547</v>
      </c>
      <c r="CF33" s="3">
        <f t="shared" si="27"/>
        <v>547</v>
      </c>
      <c r="CG33" s="3">
        <f t="shared" si="27"/>
        <v>547</v>
      </c>
      <c r="CH33" s="3">
        <f t="shared" si="27"/>
        <v>547</v>
      </c>
      <c r="CI33" s="3">
        <f t="shared" si="27"/>
        <v>547</v>
      </c>
      <c r="CJ33" s="3">
        <f t="shared" si="27"/>
        <v>547</v>
      </c>
      <c r="CK33" s="3">
        <f t="shared" si="27"/>
        <v>547</v>
      </c>
      <c r="CL33" s="3">
        <f t="shared" si="27"/>
        <v>547</v>
      </c>
      <c r="CM33" s="3">
        <f t="shared" si="27"/>
        <v>547</v>
      </c>
      <c r="CN33" s="3">
        <f t="shared" si="27"/>
        <v>547</v>
      </c>
      <c r="CO33" s="3">
        <f t="shared" si="27"/>
        <v>547</v>
      </c>
      <c r="CP33" s="3">
        <f t="shared" si="27"/>
        <v>547</v>
      </c>
      <c r="CQ33" s="3">
        <f t="shared" si="27"/>
        <v>547</v>
      </c>
      <c r="CR33" s="3">
        <f t="shared" si="27"/>
        <v>547</v>
      </c>
      <c r="CS33" s="83">
        <f t="shared" si="27"/>
        <v>547</v>
      </c>
      <c r="CT33" s="30">
        <f t="shared" si="20"/>
        <v>52512</v>
      </c>
      <c r="CU33" s="152"/>
    </row>
    <row r="34" spans="1:99">
      <c r="A34" s="25" t="s">
        <v>34</v>
      </c>
      <c r="B34" s="82">
        <f t="shared" si="25"/>
        <v>691.92000000000007</v>
      </c>
      <c r="C34" s="3">
        <f t="shared" si="25"/>
        <v>691.92000000000007</v>
      </c>
      <c r="D34" s="3">
        <f t="shared" si="25"/>
        <v>691.92000000000007</v>
      </c>
      <c r="E34" s="3">
        <f t="shared" si="25"/>
        <v>691.92000000000007</v>
      </c>
      <c r="F34" s="3">
        <f t="shared" si="25"/>
        <v>691.92000000000007</v>
      </c>
      <c r="G34" s="3">
        <f t="shared" si="25"/>
        <v>691.92000000000007</v>
      </c>
      <c r="H34" s="3">
        <f t="shared" si="25"/>
        <v>691.92000000000007</v>
      </c>
      <c r="I34" s="3">
        <f t="shared" si="25"/>
        <v>691.92000000000007</v>
      </c>
      <c r="J34" s="3">
        <f t="shared" si="25"/>
        <v>691.92000000000007</v>
      </c>
      <c r="K34" s="3">
        <f t="shared" si="25"/>
        <v>691.92000000000007</v>
      </c>
      <c r="L34" s="3">
        <f t="shared" si="25"/>
        <v>691.92000000000007</v>
      </c>
      <c r="M34" s="3">
        <f t="shared" si="25"/>
        <v>691.92000000000007</v>
      </c>
      <c r="N34" s="3">
        <f t="shared" si="25"/>
        <v>691.92000000000007</v>
      </c>
      <c r="O34" s="3">
        <f t="shared" si="25"/>
        <v>691.92000000000007</v>
      </c>
      <c r="P34" s="3">
        <f t="shared" si="25"/>
        <v>691.92000000000007</v>
      </c>
      <c r="Q34" s="3">
        <f t="shared" si="25"/>
        <v>691.92000000000007</v>
      </c>
      <c r="R34" s="3">
        <f t="shared" ref="R34:CC34" si="28">R64-R75</f>
        <v>691.92000000000007</v>
      </c>
      <c r="S34" s="3">
        <f t="shared" si="28"/>
        <v>691.92000000000007</v>
      </c>
      <c r="T34" s="3">
        <f t="shared" si="28"/>
        <v>691.92000000000007</v>
      </c>
      <c r="U34" s="3">
        <f t="shared" si="28"/>
        <v>691.92000000000007</v>
      </c>
      <c r="V34" s="3">
        <f t="shared" si="28"/>
        <v>691.92000000000007</v>
      </c>
      <c r="W34" s="3">
        <f t="shared" si="28"/>
        <v>691.92000000000007</v>
      </c>
      <c r="X34" s="3">
        <f t="shared" si="28"/>
        <v>691.92000000000007</v>
      </c>
      <c r="Y34" s="3">
        <f t="shared" si="28"/>
        <v>691.92000000000007</v>
      </c>
      <c r="Z34" s="3">
        <f t="shared" si="28"/>
        <v>691.92000000000007</v>
      </c>
      <c r="AA34" s="3">
        <f t="shared" si="28"/>
        <v>691.92000000000007</v>
      </c>
      <c r="AB34" s="3">
        <f t="shared" si="28"/>
        <v>691.92000000000007</v>
      </c>
      <c r="AC34" s="3">
        <f t="shared" si="28"/>
        <v>691.92000000000007</v>
      </c>
      <c r="AD34" s="3">
        <f t="shared" si="28"/>
        <v>691.92000000000007</v>
      </c>
      <c r="AE34" s="3">
        <f t="shared" si="28"/>
        <v>691.92000000000007</v>
      </c>
      <c r="AF34" s="3">
        <f t="shared" si="28"/>
        <v>691.92000000000007</v>
      </c>
      <c r="AG34" s="3">
        <f t="shared" si="28"/>
        <v>691.92000000000007</v>
      </c>
      <c r="AH34" s="3">
        <f t="shared" si="28"/>
        <v>691.92000000000007</v>
      </c>
      <c r="AI34" s="3">
        <f t="shared" si="28"/>
        <v>691.92000000000007</v>
      </c>
      <c r="AJ34" s="3">
        <f t="shared" si="28"/>
        <v>691.92000000000007</v>
      </c>
      <c r="AK34" s="3">
        <f t="shared" si="28"/>
        <v>691.92000000000007</v>
      </c>
      <c r="AL34" s="3">
        <f t="shared" si="28"/>
        <v>691.92000000000007</v>
      </c>
      <c r="AM34" s="3">
        <f t="shared" si="28"/>
        <v>691.92000000000007</v>
      </c>
      <c r="AN34" s="3">
        <f t="shared" si="28"/>
        <v>691.92000000000007</v>
      </c>
      <c r="AO34" s="3">
        <f t="shared" si="28"/>
        <v>691.92000000000007</v>
      </c>
      <c r="AP34" s="3">
        <f t="shared" si="28"/>
        <v>691.92000000000007</v>
      </c>
      <c r="AQ34" s="3">
        <f t="shared" si="28"/>
        <v>691.92000000000007</v>
      </c>
      <c r="AR34" s="3">
        <f t="shared" si="28"/>
        <v>691.92000000000007</v>
      </c>
      <c r="AS34" s="3">
        <f t="shared" si="28"/>
        <v>691.92000000000007</v>
      </c>
      <c r="AT34" s="3">
        <f t="shared" si="28"/>
        <v>691.92000000000007</v>
      </c>
      <c r="AU34" s="3">
        <f t="shared" si="28"/>
        <v>691.92000000000007</v>
      </c>
      <c r="AV34" s="3">
        <f t="shared" si="28"/>
        <v>691.92000000000007</v>
      </c>
      <c r="AW34" s="3">
        <f t="shared" si="28"/>
        <v>691.92000000000007</v>
      </c>
      <c r="AX34" s="3">
        <f t="shared" si="28"/>
        <v>691.92000000000007</v>
      </c>
      <c r="AY34" s="3">
        <f t="shared" si="28"/>
        <v>691.92000000000007</v>
      </c>
      <c r="AZ34" s="3">
        <f t="shared" si="28"/>
        <v>691.92000000000007</v>
      </c>
      <c r="BA34" s="3">
        <f t="shared" si="28"/>
        <v>691.92000000000007</v>
      </c>
      <c r="BB34" s="3">
        <f t="shared" si="28"/>
        <v>691.92000000000007</v>
      </c>
      <c r="BC34" s="3">
        <f t="shared" si="28"/>
        <v>691.92000000000007</v>
      </c>
      <c r="BD34" s="3">
        <f t="shared" si="28"/>
        <v>691.92000000000007</v>
      </c>
      <c r="BE34" s="3">
        <f t="shared" si="28"/>
        <v>691.92000000000007</v>
      </c>
      <c r="BF34" s="3">
        <f t="shared" si="28"/>
        <v>691.92000000000007</v>
      </c>
      <c r="BG34" s="3">
        <f t="shared" si="28"/>
        <v>691.92000000000007</v>
      </c>
      <c r="BH34" s="3">
        <f t="shared" si="28"/>
        <v>691.92000000000007</v>
      </c>
      <c r="BI34" s="3">
        <f t="shared" si="28"/>
        <v>691.92000000000007</v>
      </c>
      <c r="BJ34" s="3">
        <f t="shared" si="28"/>
        <v>691.92000000000007</v>
      </c>
      <c r="BK34" s="3">
        <f t="shared" si="28"/>
        <v>691.92000000000007</v>
      </c>
      <c r="BL34" s="3">
        <f t="shared" si="28"/>
        <v>691.92000000000007</v>
      </c>
      <c r="BM34" s="3">
        <f t="shared" si="28"/>
        <v>691.92000000000007</v>
      </c>
      <c r="BN34" s="3">
        <f t="shared" si="28"/>
        <v>691.92000000000007</v>
      </c>
      <c r="BO34" s="3">
        <f t="shared" si="28"/>
        <v>691.92000000000007</v>
      </c>
      <c r="BP34" s="3">
        <f t="shared" si="28"/>
        <v>691.92000000000007</v>
      </c>
      <c r="BQ34" s="3">
        <f t="shared" si="28"/>
        <v>691.92000000000007</v>
      </c>
      <c r="BR34" s="3">
        <f t="shared" si="28"/>
        <v>691.92000000000007</v>
      </c>
      <c r="BS34" s="3">
        <f t="shared" si="28"/>
        <v>691.92000000000007</v>
      </c>
      <c r="BT34" s="3">
        <f t="shared" si="28"/>
        <v>691.92000000000007</v>
      </c>
      <c r="BU34" s="3">
        <f t="shared" si="28"/>
        <v>691.92000000000007</v>
      </c>
      <c r="BV34" s="3">
        <f t="shared" si="28"/>
        <v>691.92000000000007</v>
      </c>
      <c r="BW34" s="3">
        <f t="shared" si="28"/>
        <v>691.92000000000007</v>
      </c>
      <c r="BX34" s="3">
        <f t="shared" si="28"/>
        <v>691.92000000000007</v>
      </c>
      <c r="BY34" s="3">
        <f t="shared" si="28"/>
        <v>691.92000000000007</v>
      </c>
      <c r="BZ34" s="3">
        <f t="shared" si="28"/>
        <v>691.92000000000007</v>
      </c>
      <c r="CA34" s="3">
        <f t="shared" si="28"/>
        <v>691.92000000000007</v>
      </c>
      <c r="CB34" s="3">
        <f t="shared" si="28"/>
        <v>691.92000000000007</v>
      </c>
      <c r="CC34" s="3">
        <f t="shared" si="28"/>
        <v>691.92000000000007</v>
      </c>
      <c r="CD34" s="3">
        <f t="shared" ref="CD34:CS34" si="29">CD64-CD75</f>
        <v>691.92000000000007</v>
      </c>
      <c r="CE34" s="3">
        <f t="shared" si="29"/>
        <v>691.92000000000007</v>
      </c>
      <c r="CF34" s="3">
        <f t="shared" si="29"/>
        <v>691.92000000000007</v>
      </c>
      <c r="CG34" s="3">
        <f t="shared" si="29"/>
        <v>691.92000000000007</v>
      </c>
      <c r="CH34" s="3">
        <f t="shared" si="29"/>
        <v>691.92000000000007</v>
      </c>
      <c r="CI34" s="3">
        <f t="shared" si="29"/>
        <v>691.92000000000007</v>
      </c>
      <c r="CJ34" s="3">
        <f t="shared" si="29"/>
        <v>691.92000000000007</v>
      </c>
      <c r="CK34" s="3">
        <f t="shared" si="29"/>
        <v>691.92000000000007</v>
      </c>
      <c r="CL34" s="3">
        <f t="shared" si="29"/>
        <v>691.92000000000007</v>
      </c>
      <c r="CM34" s="3">
        <f t="shared" si="29"/>
        <v>691.92000000000007</v>
      </c>
      <c r="CN34" s="3">
        <f t="shared" si="29"/>
        <v>691.92000000000007</v>
      </c>
      <c r="CO34" s="3">
        <f t="shared" si="29"/>
        <v>691.92000000000007</v>
      </c>
      <c r="CP34" s="3">
        <f t="shared" si="29"/>
        <v>691.92000000000007</v>
      </c>
      <c r="CQ34" s="3">
        <f t="shared" si="29"/>
        <v>691.92000000000007</v>
      </c>
      <c r="CR34" s="3">
        <f t="shared" si="29"/>
        <v>691.92000000000007</v>
      </c>
      <c r="CS34" s="83">
        <f t="shared" si="29"/>
        <v>691.92000000000007</v>
      </c>
      <c r="CT34" s="30">
        <f t="shared" si="20"/>
        <v>66424.319999999876</v>
      </c>
      <c r="CU34" s="152"/>
    </row>
    <row r="35" spans="1:99">
      <c r="A35" s="25" t="s">
        <v>35</v>
      </c>
      <c r="B35" s="82">
        <f t="shared" si="25"/>
        <v>407</v>
      </c>
      <c r="C35" s="3">
        <f t="shared" si="25"/>
        <v>407</v>
      </c>
      <c r="D35" s="3">
        <f t="shared" si="25"/>
        <v>407</v>
      </c>
      <c r="E35" s="3">
        <f t="shared" si="25"/>
        <v>407</v>
      </c>
      <c r="F35" s="3">
        <f t="shared" si="25"/>
        <v>407</v>
      </c>
      <c r="G35" s="3">
        <f t="shared" si="25"/>
        <v>407</v>
      </c>
      <c r="H35" s="3">
        <f t="shared" si="25"/>
        <v>407</v>
      </c>
      <c r="I35" s="3">
        <f t="shared" si="25"/>
        <v>407</v>
      </c>
      <c r="J35" s="3">
        <f t="shared" si="25"/>
        <v>407</v>
      </c>
      <c r="K35" s="3">
        <f t="shared" si="25"/>
        <v>407</v>
      </c>
      <c r="L35" s="3">
        <f t="shared" si="25"/>
        <v>407</v>
      </c>
      <c r="M35" s="3">
        <f t="shared" si="25"/>
        <v>407</v>
      </c>
      <c r="N35" s="3">
        <f t="shared" si="25"/>
        <v>407</v>
      </c>
      <c r="O35" s="3">
        <f t="shared" si="25"/>
        <v>407</v>
      </c>
      <c r="P35" s="3">
        <f t="shared" si="25"/>
        <v>407</v>
      </c>
      <c r="Q35" s="3">
        <f t="shared" si="25"/>
        <v>407</v>
      </c>
      <c r="R35" s="3">
        <f t="shared" ref="R35:CC35" si="30">R65-R76</f>
        <v>407</v>
      </c>
      <c r="S35" s="3">
        <f t="shared" si="30"/>
        <v>407</v>
      </c>
      <c r="T35" s="3">
        <f t="shared" si="30"/>
        <v>407</v>
      </c>
      <c r="U35" s="3">
        <f t="shared" si="30"/>
        <v>407</v>
      </c>
      <c r="V35" s="3">
        <f t="shared" si="30"/>
        <v>407</v>
      </c>
      <c r="W35" s="3">
        <f t="shared" si="30"/>
        <v>407</v>
      </c>
      <c r="X35" s="3">
        <f t="shared" si="30"/>
        <v>407</v>
      </c>
      <c r="Y35" s="3">
        <f t="shared" si="30"/>
        <v>407</v>
      </c>
      <c r="Z35" s="3">
        <f t="shared" si="30"/>
        <v>407</v>
      </c>
      <c r="AA35" s="3">
        <f t="shared" si="30"/>
        <v>407</v>
      </c>
      <c r="AB35" s="3">
        <f t="shared" si="30"/>
        <v>407</v>
      </c>
      <c r="AC35" s="3">
        <f t="shared" si="30"/>
        <v>407</v>
      </c>
      <c r="AD35" s="3">
        <f t="shared" si="30"/>
        <v>407</v>
      </c>
      <c r="AE35" s="3">
        <f t="shared" si="30"/>
        <v>407</v>
      </c>
      <c r="AF35" s="3">
        <f t="shared" si="30"/>
        <v>407</v>
      </c>
      <c r="AG35" s="3">
        <f t="shared" si="30"/>
        <v>407</v>
      </c>
      <c r="AH35" s="3">
        <f t="shared" si="30"/>
        <v>407</v>
      </c>
      <c r="AI35" s="3">
        <f t="shared" si="30"/>
        <v>407</v>
      </c>
      <c r="AJ35" s="3">
        <f t="shared" si="30"/>
        <v>407</v>
      </c>
      <c r="AK35" s="3">
        <f t="shared" si="30"/>
        <v>407</v>
      </c>
      <c r="AL35" s="3">
        <f t="shared" si="30"/>
        <v>407</v>
      </c>
      <c r="AM35" s="3">
        <f t="shared" si="30"/>
        <v>407</v>
      </c>
      <c r="AN35" s="3">
        <f t="shared" si="30"/>
        <v>407</v>
      </c>
      <c r="AO35" s="3">
        <f t="shared" si="30"/>
        <v>407</v>
      </c>
      <c r="AP35" s="3">
        <f t="shared" si="30"/>
        <v>407</v>
      </c>
      <c r="AQ35" s="3">
        <f t="shared" si="30"/>
        <v>407</v>
      </c>
      <c r="AR35" s="3">
        <f t="shared" si="30"/>
        <v>407</v>
      </c>
      <c r="AS35" s="3">
        <f t="shared" si="30"/>
        <v>407</v>
      </c>
      <c r="AT35" s="3">
        <f t="shared" si="30"/>
        <v>407</v>
      </c>
      <c r="AU35" s="3">
        <f t="shared" si="30"/>
        <v>407</v>
      </c>
      <c r="AV35" s="3">
        <f t="shared" si="30"/>
        <v>407</v>
      </c>
      <c r="AW35" s="3">
        <f t="shared" si="30"/>
        <v>407</v>
      </c>
      <c r="AX35" s="3">
        <f t="shared" si="30"/>
        <v>407</v>
      </c>
      <c r="AY35" s="3">
        <f t="shared" si="30"/>
        <v>407</v>
      </c>
      <c r="AZ35" s="3">
        <f t="shared" si="30"/>
        <v>407</v>
      </c>
      <c r="BA35" s="3">
        <f t="shared" si="30"/>
        <v>407</v>
      </c>
      <c r="BB35" s="3">
        <f t="shared" si="30"/>
        <v>407</v>
      </c>
      <c r="BC35" s="3">
        <f t="shared" si="30"/>
        <v>407</v>
      </c>
      <c r="BD35" s="3">
        <f t="shared" si="30"/>
        <v>407</v>
      </c>
      <c r="BE35" s="3">
        <f t="shared" si="30"/>
        <v>407</v>
      </c>
      <c r="BF35" s="3">
        <f t="shared" si="30"/>
        <v>407</v>
      </c>
      <c r="BG35" s="3">
        <f t="shared" si="30"/>
        <v>407</v>
      </c>
      <c r="BH35" s="3">
        <f t="shared" si="30"/>
        <v>407</v>
      </c>
      <c r="BI35" s="3">
        <f t="shared" si="30"/>
        <v>407</v>
      </c>
      <c r="BJ35" s="3">
        <f t="shared" si="30"/>
        <v>407</v>
      </c>
      <c r="BK35" s="3">
        <f t="shared" si="30"/>
        <v>407</v>
      </c>
      <c r="BL35" s="3">
        <f t="shared" si="30"/>
        <v>407</v>
      </c>
      <c r="BM35" s="3">
        <f t="shared" si="30"/>
        <v>407</v>
      </c>
      <c r="BN35" s="3">
        <f t="shared" si="30"/>
        <v>407</v>
      </c>
      <c r="BO35" s="3">
        <f t="shared" si="30"/>
        <v>407</v>
      </c>
      <c r="BP35" s="3">
        <f t="shared" si="30"/>
        <v>407</v>
      </c>
      <c r="BQ35" s="3">
        <f t="shared" si="30"/>
        <v>407</v>
      </c>
      <c r="BR35" s="3">
        <f t="shared" si="30"/>
        <v>407</v>
      </c>
      <c r="BS35" s="3">
        <f t="shared" si="30"/>
        <v>407</v>
      </c>
      <c r="BT35" s="3">
        <f t="shared" si="30"/>
        <v>407</v>
      </c>
      <c r="BU35" s="3">
        <f t="shared" si="30"/>
        <v>407</v>
      </c>
      <c r="BV35" s="3">
        <f t="shared" si="30"/>
        <v>407</v>
      </c>
      <c r="BW35" s="3">
        <f t="shared" si="30"/>
        <v>407</v>
      </c>
      <c r="BX35" s="3">
        <f t="shared" si="30"/>
        <v>407</v>
      </c>
      <c r="BY35" s="3">
        <f t="shared" si="30"/>
        <v>407</v>
      </c>
      <c r="BZ35" s="3">
        <f t="shared" si="30"/>
        <v>407</v>
      </c>
      <c r="CA35" s="3">
        <f t="shared" si="30"/>
        <v>407</v>
      </c>
      <c r="CB35" s="3">
        <f t="shared" si="30"/>
        <v>407</v>
      </c>
      <c r="CC35" s="3">
        <f t="shared" si="30"/>
        <v>407</v>
      </c>
      <c r="CD35" s="3">
        <f t="shared" ref="CD35:CS35" si="31">CD65-CD76</f>
        <v>407</v>
      </c>
      <c r="CE35" s="3">
        <f t="shared" si="31"/>
        <v>407</v>
      </c>
      <c r="CF35" s="3">
        <f t="shared" si="31"/>
        <v>407</v>
      </c>
      <c r="CG35" s="3">
        <f t="shared" si="31"/>
        <v>407</v>
      </c>
      <c r="CH35" s="3">
        <f t="shared" si="31"/>
        <v>407</v>
      </c>
      <c r="CI35" s="3">
        <f t="shared" si="31"/>
        <v>407</v>
      </c>
      <c r="CJ35" s="3">
        <f t="shared" si="31"/>
        <v>407</v>
      </c>
      <c r="CK35" s="3">
        <f t="shared" si="31"/>
        <v>407</v>
      </c>
      <c r="CL35" s="3">
        <f t="shared" si="31"/>
        <v>407</v>
      </c>
      <c r="CM35" s="3">
        <f t="shared" si="31"/>
        <v>407</v>
      </c>
      <c r="CN35" s="3">
        <f t="shared" si="31"/>
        <v>407</v>
      </c>
      <c r="CO35" s="3">
        <f t="shared" si="31"/>
        <v>407</v>
      </c>
      <c r="CP35" s="3">
        <f t="shared" si="31"/>
        <v>407</v>
      </c>
      <c r="CQ35" s="3">
        <f t="shared" si="31"/>
        <v>407</v>
      </c>
      <c r="CR35" s="3">
        <f t="shared" si="31"/>
        <v>407</v>
      </c>
      <c r="CS35" s="83">
        <f t="shared" si="31"/>
        <v>407</v>
      </c>
      <c r="CT35" s="30">
        <f t="shared" si="20"/>
        <v>39072</v>
      </c>
      <c r="CU35" s="152"/>
    </row>
    <row r="36" spans="1:99">
      <c r="A36" s="25" t="s">
        <v>36</v>
      </c>
      <c r="B36" s="82">
        <f t="shared" si="25"/>
        <v>445.54</v>
      </c>
      <c r="C36" s="3">
        <f t="shared" si="25"/>
        <v>445.54</v>
      </c>
      <c r="D36" s="3">
        <f t="shared" si="25"/>
        <v>445.54</v>
      </c>
      <c r="E36" s="3">
        <f t="shared" si="25"/>
        <v>445.54</v>
      </c>
      <c r="F36" s="3">
        <f t="shared" si="25"/>
        <v>445.54</v>
      </c>
      <c r="G36" s="3">
        <f t="shared" si="25"/>
        <v>445.54</v>
      </c>
      <c r="H36" s="3">
        <f t="shared" si="25"/>
        <v>445.54</v>
      </c>
      <c r="I36" s="3">
        <f t="shared" si="25"/>
        <v>445.54</v>
      </c>
      <c r="J36" s="3">
        <f t="shared" si="25"/>
        <v>445.54</v>
      </c>
      <c r="K36" s="3">
        <f t="shared" si="25"/>
        <v>445.54</v>
      </c>
      <c r="L36" s="3">
        <f t="shared" si="25"/>
        <v>445.54</v>
      </c>
      <c r="M36" s="3">
        <f t="shared" si="25"/>
        <v>445.54</v>
      </c>
      <c r="N36" s="3">
        <f t="shared" si="25"/>
        <v>445.54</v>
      </c>
      <c r="O36" s="3">
        <f t="shared" si="25"/>
        <v>445.54</v>
      </c>
      <c r="P36" s="3">
        <f t="shared" si="25"/>
        <v>445.54</v>
      </c>
      <c r="Q36" s="3">
        <f t="shared" si="25"/>
        <v>445.54</v>
      </c>
      <c r="R36" s="3">
        <f t="shared" ref="R36:CC36" si="32">R66-R77</f>
        <v>445.54</v>
      </c>
      <c r="S36" s="3">
        <f t="shared" si="32"/>
        <v>445.54</v>
      </c>
      <c r="T36" s="3">
        <f t="shared" si="32"/>
        <v>445.54</v>
      </c>
      <c r="U36" s="3">
        <f t="shared" si="32"/>
        <v>445.54</v>
      </c>
      <c r="V36" s="3">
        <f t="shared" si="32"/>
        <v>445.54</v>
      </c>
      <c r="W36" s="3">
        <f t="shared" si="32"/>
        <v>445.54</v>
      </c>
      <c r="X36" s="3">
        <f t="shared" si="32"/>
        <v>445.54</v>
      </c>
      <c r="Y36" s="3">
        <f t="shared" si="32"/>
        <v>445.54</v>
      </c>
      <c r="Z36" s="3">
        <f t="shared" si="32"/>
        <v>445.54</v>
      </c>
      <c r="AA36" s="3">
        <f t="shared" si="32"/>
        <v>445.54</v>
      </c>
      <c r="AB36" s="3">
        <f t="shared" si="32"/>
        <v>445.54</v>
      </c>
      <c r="AC36" s="3">
        <f t="shared" si="32"/>
        <v>445.54</v>
      </c>
      <c r="AD36" s="3">
        <f t="shared" si="32"/>
        <v>445.54</v>
      </c>
      <c r="AE36" s="3">
        <f t="shared" si="32"/>
        <v>445.54</v>
      </c>
      <c r="AF36" s="3">
        <f t="shared" si="32"/>
        <v>445.54</v>
      </c>
      <c r="AG36" s="3">
        <f t="shared" si="32"/>
        <v>445.54</v>
      </c>
      <c r="AH36" s="3">
        <f t="shared" si="32"/>
        <v>445.54</v>
      </c>
      <c r="AI36" s="3">
        <f t="shared" si="32"/>
        <v>445.54</v>
      </c>
      <c r="AJ36" s="3">
        <f t="shared" si="32"/>
        <v>445.54</v>
      </c>
      <c r="AK36" s="3">
        <f t="shared" si="32"/>
        <v>445.54</v>
      </c>
      <c r="AL36" s="3">
        <f t="shared" si="32"/>
        <v>445.54</v>
      </c>
      <c r="AM36" s="3">
        <f t="shared" si="32"/>
        <v>445.54</v>
      </c>
      <c r="AN36" s="3">
        <f t="shared" si="32"/>
        <v>445.54</v>
      </c>
      <c r="AO36" s="3">
        <f t="shared" si="32"/>
        <v>445.54</v>
      </c>
      <c r="AP36" s="3">
        <f t="shared" si="32"/>
        <v>445.54</v>
      </c>
      <c r="AQ36" s="3">
        <f t="shared" si="32"/>
        <v>445.54</v>
      </c>
      <c r="AR36" s="3">
        <f t="shared" si="32"/>
        <v>445.54</v>
      </c>
      <c r="AS36" s="3">
        <f t="shared" si="32"/>
        <v>445.54</v>
      </c>
      <c r="AT36" s="3">
        <f t="shared" si="32"/>
        <v>445.54</v>
      </c>
      <c r="AU36" s="3">
        <f t="shared" si="32"/>
        <v>445.54</v>
      </c>
      <c r="AV36" s="3">
        <f t="shared" si="32"/>
        <v>445.54</v>
      </c>
      <c r="AW36" s="3">
        <f t="shared" si="32"/>
        <v>445.54</v>
      </c>
      <c r="AX36" s="3">
        <f t="shared" si="32"/>
        <v>445.54</v>
      </c>
      <c r="AY36" s="3">
        <f t="shared" si="32"/>
        <v>445.54</v>
      </c>
      <c r="AZ36" s="3">
        <f t="shared" si="32"/>
        <v>445.54</v>
      </c>
      <c r="BA36" s="3">
        <f t="shared" si="32"/>
        <v>445.54</v>
      </c>
      <c r="BB36" s="3">
        <f t="shared" si="32"/>
        <v>445.54</v>
      </c>
      <c r="BC36" s="3">
        <f t="shared" si="32"/>
        <v>445.54</v>
      </c>
      <c r="BD36" s="3">
        <f t="shared" si="32"/>
        <v>445.54</v>
      </c>
      <c r="BE36" s="3">
        <f t="shared" si="32"/>
        <v>445.54</v>
      </c>
      <c r="BF36" s="3">
        <f t="shared" si="32"/>
        <v>445.54</v>
      </c>
      <c r="BG36" s="3">
        <f t="shared" si="32"/>
        <v>445.54</v>
      </c>
      <c r="BH36" s="3">
        <f t="shared" si="32"/>
        <v>445.54</v>
      </c>
      <c r="BI36" s="3">
        <f t="shared" si="32"/>
        <v>445.54</v>
      </c>
      <c r="BJ36" s="3">
        <f t="shared" si="32"/>
        <v>445.54</v>
      </c>
      <c r="BK36" s="3">
        <f t="shared" si="32"/>
        <v>445.54</v>
      </c>
      <c r="BL36" s="3">
        <f t="shared" si="32"/>
        <v>445.54</v>
      </c>
      <c r="BM36" s="3">
        <f t="shared" si="32"/>
        <v>445.54</v>
      </c>
      <c r="BN36" s="3">
        <f t="shared" si="32"/>
        <v>445.54</v>
      </c>
      <c r="BO36" s="3">
        <f t="shared" si="32"/>
        <v>445.54</v>
      </c>
      <c r="BP36" s="3">
        <f t="shared" si="32"/>
        <v>445.54</v>
      </c>
      <c r="BQ36" s="3">
        <f t="shared" si="32"/>
        <v>445.54</v>
      </c>
      <c r="BR36" s="3">
        <f t="shared" si="32"/>
        <v>445.54</v>
      </c>
      <c r="BS36" s="3">
        <f t="shared" si="32"/>
        <v>445.54</v>
      </c>
      <c r="BT36" s="3">
        <f t="shared" si="32"/>
        <v>445.54</v>
      </c>
      <c r="BU36" s="3">
        <f t="shared" si="32"/>
        <v>445.54</v>
      </c>
      <c r="BV36" s="3">
        <f t="shared" si="32"/>
        <v>445.54</v>
      </c>
      <c r="BW36" s="3">
        <f t="shared" si="32"/>
        <v>445.54</v>
      </c>
      <c r="BX36" s="3">
        <f t="shared" si="32"/>
        <v>445.54</v>
      </c>
      <c r="BY36" s="3">
        <f t="shared" si="32"/>
        <v>445.54</v>
      </c>
      <c r="BZ36" s="3">
        <f t="shared" si="32"/>
        <v>445.54</v>
      </c>
      <c r="CA36" s="3">
        <f t="shared" si="32"/>
        <v>445.54</v>
      </c>
      <c r="CB36" s="3">
        <f t="shared" si="32"/>
        <v>445.54</v>
      </c>
      <c r="CC36" s="3">
        <f t="shared" si="32"/>
        <v>445.54</v>
      </c>
      <c r="CD36" s="3">
        <f t="shared" ref="CD36:CS36" si="33">CD66-CD77</f>
        <v>445.54</v>
      </c>
      <c r="CE36" s="3">
        <f t="shared" si="33"/>
        <v>445.54</v>
      </c>
      <c r="CF36" s="3">
        <f t="shared" si="33"/>
        <v>445.54</v>
      </c>
      <c r="CG36" s="3">
        <f t="shared" si="33"/>
        <v>445.54</v>
      </c>
      <c r="CH36" s="3">
        <f t="shared" si="33"/>
        <v>445.54</v>
      </c>
      <c r="CI36" s="3">
        <f t="shared" si="33"/>
        <v>445.54</v>
      </c>
      <c r="CJ36" s="3">
        <f t="shared" si="33"/>
        <v>445.54</v>
      </c>
      <c r="CK36" s="3">
        <f t="shared" si="33"/>
        <v>445.54</v>
      </c>
      <c r="CL36" s="3">
        <f t="shared" si="33"/>
        <v>445.54</v>
      </c>
      <c r="CM36" s="3">
        <f t="shared" si="33"/>
        <v>445.54</v>
      </c>
      <c r="CN36" s="3">
        <f t="shared" si="33"/>
        <v>445.54</v>
      </c>
      <c r="CO36" s="3">
        <f t="shared" si="33"/>
        <v>445.54</v>
      </c>
      <c r="CP36" s="3">
        <f t="shared" si="33"/>
        <v>445.54</v>
      </c>
      <c r="CQ36" s="3">
        <f t="shared" si="33"/>
        <v>445.54</v>
      </c>
      <c r="CR36" s="3">
        <f t="shared" si="33"/>
        <v>445.54</v>
      </c>
      <c r="CS36" s="83">
        <f t="shared" si="33"/>
        <v>445.54</v>
      </c>
      <c r="CT36" s="30">
        <f t="shared" si="20"/>
        <v>42771.840000000062</v>
      </c>
      <c r="CU36" s="152"/>
    </row>
    <row r="37" spans="1:99">
      <c r="A37" s="25" t="s">
        <v>37</v>
      </c>
      <c r="B37" s="82">
        <f t="shared" si="25"/>
        <v>743</v>
      </c>
      <c r="C37" s="3">
        <f t="shared" si="25"/>
        <v>746</v>
      </c>
      <c r="D37" s="3">
        <f t="shared" si="25"/>
        <v>742</v>
      </c>
      <c r="E37" s="3">
        <f t="shared" si="25"/>
        <v>741</v>
      </c>
      <c r="F37" s="3">
        <f t="shared" si="25"/>
        <v>739</v>
      </c>
      <c r="G37" s="3">
        <f t="shared" si="25"/>
        <v>741</v>
      </c>
      <c r="H37" s="3">
        <f t="shared" si="25"/>
        <v>739</v>
      </c>
      <c r="I37" s="3">
        <f t="shared" si="25"/>
        <v>733</v>
      </c>
      <c r="J37" s="3">
        <f t="shared" si="25"/>
        <v>736</v>
      </c>
      <c r="K37" s="3">
        <f t="shared" si="25"/>
        <v>735</v>
      </c>
      <c r="L37" s="3">
        <f t="shared" si="25"/>
        <v>733</v>
      </c>
      <c r="M37" s="3">
        <f t="shared" si="25"/>
        <v>736</v>
      </c>
      <c r="N37" s="3">
        <f t="shared" si="25"/>
        <v>737</v>
      </c>
      <c r="O37" s="3">
        <f t="shared" si="25"/>
        <v>733</v>
      </c>
      <c r="P37" s="3">
        <f t="shared" si="25"/>
        <v>733</v>
      </c>
      <c r="Q37" s="3">
        <f t="shared" si="25"/>
        <v>733</v>
      </c>
      <c r="R37" s="3">
        <f t="shared" ref="R37:CC37" si="34">R67-R78</f>
        <v>731</v>
      </c>
      <c r="S37" s="3">
        <f t="shared" si="34"/>
        <v>727</v>
      </c>
      <c r="T37" s="3">
        <f t="shared" si="34"/>
        <v>729</v>
      </c>
      <c r="U37" s="3">
        <f t="shared" si="34"/>
        <v>729</v>
      </c>
      <c r="V37" s="3">
        <f t="shared" si="34"/>
        <v>729</v>
      </c>
      <c r="W37" s="3">
        <f t="shared" si="34"/>
        <v>723</v>
      </c>
      <c r="X37" s="3">
        <f t="shared" si="34"/>
        <v>715</v>
      </c>
      <c r="Y37" s="3">
        <f t="shared" si="34"/>
        <v>709</v>
      </c>
      <c r="Z37" s="3">
        <f t="shared" si="34"/>
        <v>703</v>
      </c>
      <c r="AA37" s="3">
        <f t="shared" si="34"/>
        <v>695</v>
      </c>
      <c r="AB37" s="3">
        <f t="shared" si="34"/>
        <v>687</v>
      </c>
      <c r="AC37" s="3">
        <f t="shared" si="34"/>
        <v>683</v>
      </c>
      <c r="AD37" s="3">
        <f t="shared" si="34"/>
        <v>679</v>
      </c>
      <c r="AE37" s="3">
        <f t="shared" si="34"/>
        <v>678</v>
      </c>
      <c r="AF37" s="3">
        <f t="shared" si="34"/>
        <v>675</v>
      </c>
      <c r="AG37" s="3">
        <f t="shared" si="34"/>
        <v>672</v>
      </c>
      <c r="AH37" s="3">
        <f t="shared" si="34"/>
        <v>671</v>
      </c>
      <c r="AI37" s="3">
        <f t="shared" si="34"/>
        <v>662</v>
      </c>
      <c r="AJ37" s="3">
        <f t="shared" si="34"/>
        <v>654</v>
      </c>
      <c r="AK37" s="3">
        <f t="shared" si="34"/>
        <v>653</v>
      </c>
      <c r="AL37" s="3">
        <f t="shared" si="34"/>
        <v>648</v>
      </c>
      <c r="AM37" s="3">
        <f t="shared" si="34"/>
        <v>649</v>
      </c>
      <c r="AN37" s="3">
        <f t="shared" si="34"/>
        <v>651</v>
      </c>
      <c r="AO37" s="3">
        <f t="shared" si="34"/>
        <v>648</v>
      </c>
      <c r="AP37" s="3">
        <f t="shared" si="34"/>
        <v>644</v>
      </c>
      <c r="AQ37" s="3">
        <f t="shared" si="34"/>
        <v>640</v>
      </c>
      <c r="AR37" s="3">
        <f t="shared" si="34"/>
        <v>634</v>
      </c>
      <c r="AS37" s="3">
        <f t="shared" si="34"/>
        <v>634</v>
      </c>
      <c r="AT37" s="3">
        <f t="shared" si="34"/>
        <v>629</v>
      </c>
      <c r="AU37" s="3">
        <f t="shared" si="34"/>
        <v>629</v>
      </c>
      <c r="AV37" s="3">
        <f t="shared" si="34"/>
        <v>629</v>
      </c>
      <c r="AW37" s="3">
        <f t="shared" si="34"/>
        <v>625</v>
      </c>
      <c r="AX37" s="3">
        <f t="shared" si="34"/>
        <v>624</v>
      </c>
      <c r="AY37" s="3">
        <f t="shared" si="34"/>
        <v>626</v>
      </c>
      <c r="AZ37" s="3">
        <f t="shared" si="34"/>
        <v>625</v>
      </c>
      <c r="BA37" s="3">
        <f t="shared" si="34"/>
        <v>621</v>
      </c>
      <c r="BB37" s="3">
        <f t="shared" si="34"/>
        <v>620</v>
      </c>
      <c r="BC37" s="3">
        <f t="shared" si="34"/>
        <v>625</v>
      </c>
      <c r="BD37" s="3">
        <f t="shared" si="34"/>
        <v>626</v>
      </c>
      <c r="BE37" s="3">
        <f t="shared" si="34"/>
        <v>625</v>
      </c>
      <c r="BF37" s="3">
        <f t="shared" si="34"/>
        <v>626</v>
      </c>
      <c r="BG37" s="3">
        <f t="shared" si="34"/>
        <v>624</v>
      </c>
      <c r="BH37" s="3">
        <f t="shared" si="34"/>
        <v>622</v>
      </c>
      <c r="BI37" s="3">
        <f t="shared" si="34"/>
        <v>632</v>
      </c>
      <c r="BJ37" s="3">
        <f t="shared" si="34"/>
        <v>637</v>
      </c>
      <c r="BK37" s="3">
        <f t="shared" si="34"/>
        <v>632</v>
      </c>
      <c r="BL37" s="3">
        <f t="shared" si="34"/>
        <v>634</v>
      </c>
      <c r="BM37" s="3">
        <f t="shared" si="34"/>
        <v>637</v>
      </c>
      <c r="BN37" s="3">
        <f t="shared" si="34"/>
        <v>639</v>
      </c>
      <c r="BO37" s="3">
        <f t="shared" si="34"/>
        <v>648</v>
      </c>
      <c r="BP37" s="3">
        <f t="shared" si="34"/>
        <v>653</v>
      </c>
      <c r="BQ37" s="3">
        <f t="shared" si="34"/>
        <v>656</v>
      </c>
      <c r="BR37" s="3">
        <f t="shared" si="34"/>
        <v>656</v>
      </c>
      <c r="BS37" s="3">
        <f t="shared" si="34"/>
        <v>655</v>
      </c>
      <c r="BT37" s="3">
        <f t="shared" si="34"/>
        <v>663</v>
      </c>
      <c r="BU37" s="3">
        <f t="shared" si="34"/>
        <v>670</v>
      </c>
      <c r="BV37" s="3">
        <f t="shared" si="34"/>
        <v>668</v>
      </c>
      <c r="BW37" s="3">
        <f t="shared" si="34"/>
        <v>668</v>
      </c>
      <c r="BX37" s="3">
        <f t="shared" si="34"/>
        <v>667</v>
      </c>
      <c r="BY37" s="3">
        <f t="shared" si="34"/>
        <v>665</v>
      </c>
      <c r="BZ37" s="3">
        <f t="shared" si="34"/>
        <v>666</v>
      </c>
      <c r="CA37" s="3">
        <f t="shared" si="34"/>
        <v>675</v>
      </c>
      <c r="CB37" s="3">
        <f t="shared" si="34"/>
        <v>676</v>
      </c>
      <c r="CC37" s="3">
        <f t="shared" si="34"/>
        <v>675</v>
      </c>
      <c r="CD37" s="3">
        <f t="shared" ref="CD37:CS37" si="35">CD67-CD78</f>
        <v>672</v>
      </c>
      <c r="CE37" s="3">
        <f t="shared" si="35"/>
        <v>672</v>
      </c>
      <c r="CF37" s="3">
        <f t="shared" si="35"/>
        <v>673</v>
      </c>
      <c r="CG37" s="3">
        <f t="shared" si="35"/>
        <v>675</v>
      </c>
      <c r="CH37" s="3">
        <f t="shared" si="35"/>
        <v>685</v>
      </c>
      <c r="CI37" s="3">
        <f t="shared" si="35"/>
        <v>689</v>
      </c>
      <c r="CJ37" s="3">
        <f t="shared" si="35"/>
        <v>693</v>
      </c>
      <c r="CK37" s="3">
        <f t="shared" si="35"/>
        <v>693</v>
      </c>
      <c r="CL37" s="3">
        <f t="shared" si="35"/>
        <v>693</v>
      </c>
      <c r="CM37" s="3">
        <f t="shared" si="35"/>
        <v>687</v>
      </c>
      <c r="CN37" s="3">
        <f t="shared" si="35"/>
        <v>687</v>
      </c>
      <c r="CO37" s="3">
        <f t="shared" si="35"/>
        <v>689</v>
      </c>
      <c r="CP37" s="3">
        <f t="shared" si="35"/>
        <v>687</v>
      </c>
      <c r="CQ37" s="3">
        <f t="shared" si="35"/>
        <v>686</v>
      </c>
      <c r="CR37" s="3">
        <f t="shared" si="35"/>
        <v>685</v>
      </c>
      <c r="CS37" s="83">
        <f t="shared" si="35"/>
        <v>686</v>
      </c>
      <c r="CT37" s="30">
        <f t="shared" si="20"/>
        <v>64952</v>
      </c>
      <c r="CU37" s="152"/>
    </row>
    <row r="38" spans="1:99">
      <c r="A38" s="57" t="s">
        <v>38</v>
      </c>
      <c r="B38" s="84">
        <f t="shared" si="25"/>
        <v>30.3</v>
      </c>
      <c r="C38" s="85">
        <f t="shared" si="25"/>
        <v>30.3</v>
      </c>
      <c r="D38" s="85">
        <f t="shared" si="25"/>
        <v>30.3</v>
      </c>
      <c r="E38" s="85">
        <f t="shared" si="25"/>
        <v>30.3</v>
      </c>
      <c r="F38" s="85">
        <f t="shared" si="25"/>
        <v>30.3</v>
      </c>
      <c r="G38" s="85">
        <f t="shared" si="25"/>
        <v>30.3</v>
      </c>
      <c r="H38" s="85">
        <f t="shared" si="25"/>
        <v>30.3</v>
      </c>
      <c r="I38" s="85">
        <f t="shared" si="25"/>
        <v>30.3</v>
      </c>
      <c r="J38" s="85">
        <f t="shared" si="25"/>
        <v>30.3</v>
      </c>
      <c r="K38" s="85">
        <f t="shared" si="25"/>
        <v>30.3</v>
      </c>
      <c r="L38" s="85">
        <f t="shared" si="25"/>
        <v>30.3</v>
      </c>
      <c r="M38" s="85">
        <f t="shared" si="25"/>
        <v>30.3</v>
      </c>
      <c r="N38" s="85">
        <f t="shared" si="25"/>
        <v>30.3</v>
      </c>
      <c r="O38" s="85">
        <f t="shared" si="25"/>
        <v>30.3</v>
      </c>
      <c r="P38" s="85">
        <f t="shared" si="25"/>
        <v>30.3</v>
      </c>
      <c r="Q38" s="85">
        <f t="shared" si="25"/>
        <v>30.3</v>
      </c>
      <c r="R38" s="85">
        <f t="shared" ref="R38:CC38" si="36">R68-R79</f>
        <v>30.3</v>
      </c>
      <c r="S38" s="85">
        <f t="shared" si="36"/>
        <v>30.3</v>
      </c>
      <c r="T38" s="85">
        <f t="shared" si="36"/>
        <v>30.3</v>
      </c>
      <c r="U38" s="85">
        <f t="shared" si="36"/>
        <v>30.3</v>
      </c>
      <c r="V38" s="85">
        <f t="shared" si="36"/>
        <v>30.3</v>
      </c>
      <c r="W38" s="85">
        <f t="shared" si="36"/>
        <v>30.3</v>
      </c>
      <c r="X38" s="85">
        <f t="shared" si="36"/>
        <v>30.3</v>
      </c>
      <c r="Y38" s="85">
        <f t="shared" si="36"/>
        <v>0</v>
      </c>
      <c r="Z38" s="85">
        <f t="shared" si="36"/>
        <v>0</v>
      </c>
      <c r="AA38" s="85">
        <f t="shared" si="36"/>
        <v>0</v>
      </c>
      <c r="AB38" s="85">
        <f t="shared" si="36"/>
        <v>0</v>
      </c>
      <c r="AC38" s="85">
        <f t="shared" si="36"/>
        <v>0</v>
      </c>
      <c r="AD38" s="85">
        <f t="shared" si="36"/>
        <v>0</v>
      </c>
      <c r="AE38" s="85">
        <f t="shared" si="36"/>
        <v>0</v>
      </c>
      <c r="AF38" s="85">
        <f t="shared" si="36"/>
        <v>0</v>
      </c>
      <c r="AG38" s="85">
        <f t="shared" si="36"/>
        <v>0</v>
      </c>
      <c r="AH38" s="85">
        <f t="shared" si="36"/>
        <v>0</v>
      </c>
      <c r="AI38" s="85">
        <f t="shared" si="36"/>
        <v>0</v>
      </c>
      <c r="AJ38" s="85">
        <f t="shared" si="36"/>
        <v>0</v>
      </c>
      <c r="AK38" s="85">
        <f t="shared" si="36"/>
        <v>0</v>
      </c>
      <c r="AL38" s="85">
        <f t="shared" si="36"/>
        <v>0</v>
      </c>
      <c r="AM38" s="85">
        <f t="shared" si="36"/>
        <v>0</v>
      </c>
      <c r="AN38" s="85">
        <f t="shared" si="36"/>
        <v>0</v>
      </c>
      <c r="AO38" s="85">
        <f t="shared" si="36"/>
        <v>0</v>
      </c>
      <c r="AP38" s="85">
        <f t="shared" si="36"/>
        <v>0</v>
      </c>
      <c r="AQ38" s="85">
        <f t="shared" si="36"/>
        <v>0</v>
      </c>
      <c r="AR38" s="85">
        <f t="shared" si="36"/>
        <v>0</v>
      </c>
      <c r="AS38" s="85">
        <f t="shared" si="36"/>
        <v>0</v>
      </c>
      <c r="AT38" s="85">
        <f t="shared" si="36"/>
        <v>0</v>
      </c>
      <c r="AU38" s="85">
        <f t="shared" si="36"/>
        <v>0</v>
      </c>
      <c r="AV38" s="85">
        <f t="shared" si="36"/>
        <v>0</v>
      </c>
      <c r="AW38" s="85">
        <f t="shared" si="36"/>
        <v>0</v>
      </c>
      <c r="AX38" s="85">
        <f t="shared" si="36"/>
        <v>0</v>
      </c>
      <c r="AY38" s="85">
        <f t="shared" si="36"/>
        <v>0</v>
      </c>
      <c r="AZ38" s="85">
        <f t="shared" si="36"/>
        <v>0</v>
      </c>
      <c r="BA38" s="85">
        <f t="shared" si="36"/>
        <v>0</v>
      </c>
      <c r="BB38" s="85">
        <f t="shared" si="36"/>
        <v>0</v>
      </c>
      <c r="BC38" s="85">
        <f t="shared" si="36"/>
        <v>0</v>
      </c>
      <c r="BD38" s="85">
        <f t="shared" si="36"/>
        <v>0</v>
      </c>
      <c r="BE38" s="85">
        <f t="shared" si="36"/>
        <v>0</v>
      </c>
      <c r="BF38" s="85">
        <f t="shared" si="36"/>
        <v>0</v>
      </c>
      <c r="BG38" s="85">
        <f t="shared" si="36"/>
        <v>0</v>
      </c>
      <c r="BH38" s="85">
        <f t="shared" si="36"/>
        <v>0</v>
      </c>
      <c r="BI38" s="85">
        <f t="shared" si="36"/>
        <v>0</v>
      </c>
      <c r="BJ38" s="85">
        <f t="shared" si="36"/>
        <v>0</v>
      </c>
      <c r="BK38" s="85">
        <f t="shared" si="36"/>
        <v>0</v>
      </c>
      <c r="BL38" s="85">
        <f t="shared" si="36"/>
        <v>0</v>
      </c>
      <c r="BM38" s="85">
        <f t="shared" si="36"/>
        <v>0</v>
      </c>
      <c r="BN38" s="85">
        <f t="shared" si="36"/>
        <v>0</v>
      </c>
      <c r="BO38" s="85">
        <f t="shared" si="36"/>
        <v>0</v>
      </c>
      <c r="BP38" s="85">
        <f t="shared" si="36"/>
        <v>0</v>
      </c>
      <c r="BQ38" s="85">
        <f t="shared" si="36"/>
        <v>0</v>
      </c>
      <c r="BR38" s="85">
        <f t="shared" si="36"/>
        <v>0</v>
      </c>
      <c r="BS38" s="85">
        <f t="shared" si="36"/>
        <v>0</v>
      </c>
      <c r="BT38" s="85">
        <f t="shared" si="36"/>
        <v>0</v>
      </c>
      <c r="BU38" s="85">
        <f t="shared" si="36"/>
        <v>0</v>
      </c>
      <c r="BV38" s="85">
        <f t="shared" si="36"/>
        <v>0</v>
      </c>
      <c r="BW38" s="85">
        <f t="shared" si="36"/>
        <v>0</v>
      </c>
      <c r="BX38" s="85">
        <f t="shared" si="36"/>
        <v>0</v>
      </c>
      <c r="BY38" s="85">
        <f t="shared" si="36"/>
        <v>0</v>
      </c>
      <c r="BZ38" s="85">
        <f t="shared" si="36"/>
        <v>0</v>
      </c>
      <c r="CA38" s="85">
        <f t="shared" si="36"/>
        <v>0</v>
      </c>
      <c r="CB38" s="85">
        <f t="shared" si="36"/>
        <v>0</v>
      </c>
      <c r="CC38" s="85">
        <f t="shared" si="36"/>
        <v>0</v>
      </c>
      <c r="CD38" s="85">
        <f t="shared" ref="CD38:CS38" si="37">CD68-CD79</f>
        <v>0</v>
      </c>
      <c r="CE38" s="85">
        <f t="shared" si="37"/>
        <v>0</v>
      </c>
      <c r="CF38" s="85">
        <f t="shared" si="37"/>
        <v>0</v>
      </c>
      <c r="CG38" s="85">
        <f t="shared" si="37"/>
        <v>0</v>
      </c>
      <c r="CH38" s="85">
        <f t="shared" si="37"/>
        <v>0</v>
      </c>
      <c r="CI38" s="85">
        <f t="shared" si="37"/>
        <v>0</v>
      </c>
      <c r="CJ38" s="85">
        <f t="shared" si="37"/>
        <v>0</v>
      </c>
      <c r="CK38" s="85">
        <f t="shared" si="37"/>
        <v>0</v>
      </c>
      <c r="CL38" s="85">
        <f t="shared" si="37"/>
        <v>0</v>
      </c>
      <c r="CM38" s="85">
        <f t="shared" si="37"/>
        <v>0</v>
      </c>
      <c r="CN38" s="85">
        <f t="shared" si="37"/>
        <v>0</v>
      </c>
      <c r="CO38" s="85">
        <f t="shared" si="37"/>
        <v>0</v>
      </c>
      <c r="CP38" s="85">
        <f t="shared" si="37"/>
        <v>0</v>
      </c>
      <c r="CQ38" s="85">
        <f t="shared" si="37"/>
        <v>0</v>
      </c>
      <c r="CR38" s="85">
        <f t="shared" si="37"/>
        <v>0</v>
      </c>
      <c r="CS38" s="86">
        <f t="shared" si="37"/>
        <v>0</v>
      </c>
      <c r="CT38" s="30">
        <f t="shared" si="20"/>
        <v>696.89999999999986</v>
      </c>
      <c r="CU38" s="152"/>
    </row>
    <row r="39" spans="1:99">
      <c r="A39" s="87" t="s">
        <v>39</v>
      </c>
      <c r="B39" s="88">
        <f t="shared" ref="B39:AG39" si="38">B12</f>
        <v>71.907119444444447</v>
      </c>
      <c r="C39" s="89">
        <f t="shared" si="38"/>
        <v>71.907119444444447</v>
      </c>
      <c r="D39" s="89">
        <f t="shared" si="38"/>
        <v>71.907119444444447</v>
      </c>
      <c r="E39" s="89">
        <f t="shared" si="38"/>
        <v>71.907119444444447</v>
      </c>
      <c r="F39" s="89">
        <f t="shared" si="38"/>
        <v>71.907119444444447</v>
      </c>
      <c r="G39" s="89">
        <f t="shared" si="38"/>
        <v>71.907119444444447</v>
      </c>
      <c r="H39" s="89">
        <f t="shared" si="38"/>
        <v>71.907119444444447</v>
      </c>
      <c r="I39" s="89">
        <f t="shared" si="38"/>
        <v>71.907119444444447</v>
      </c>
      <c r="J39" s="89">
        <f t="shared" si="38"/>
        <v>71.907119444444447</v>
      </c>
      <c r="K39" s="89">
        <f t="shared" si="38"/>
        <v>71.907119444444447</v>
      </c>
      <c r="L39" s="89">
        <f t="shared" si="38"/>
        <v>71.907119444444447</v>
      </c>
      <c r="M39" s="89">
        <f t="shared" si="38"/>
        <v>71.907119444444447</v>
      </c>
      <c r="N39" s="89">
        <f t="shared" si="38"/>
        <v>71.907119444444447</v>
      </c>
      <c r="O39" s="89">
        <f t="shared" si="38"/>
        <v>71.907119444444447</v>
      </c>
      <c r="P39" s="89">
        <f t="shared" si="38"/>
        <v>71.907119444444447</v>
      </c>
      <c r="Q39" s="89">
        <f t="shared" si="38"/>
        <v>71.907119444444447</v>
      </c>
      <c r="R39" s="89">
        <f t="shared" si="38"/>
        <v>71.907119444444447</v>
      </c>
      <c r="S39" s="89">
        <f t="shared" si="38"/>
        <v>71.907119444444447</v>
      </c>
      <c r="T39" s="89">
        <f t="shared" si="38"/>
        <v>71.907119444444447</v>
      </c>
      <c r="U39" s="89">
        <f t="shared" si="38"/>
        <v>71.907119444444447</v>
      </c>
      <c r="V39" s="89">
        <f t="shared" si="38"/>
        <v>71.907119444444447</v>
      </c>
      <c r="W39" s="89">
        <f t="shared" si="38"/>
        <v>71.907119444444447</v>
      </c>
      <c r="X39" s="89">
        <f t="shared" si="38"/>
        <v>71.907119444444447</v>
      </c>
      <c r="Y39" s="89">
        <f t="shared" si="38"/>
        <v>71.907119444444447</v>
      </c>
      <c r="Z39" s="89">
        <f t="shared" si="38"/>
        <v>71.907119444444447</v>
      </c>
      <c r="AA39" s="89">
        <f t="shared" si="38"/>
        <v>71.907119444444447</v>
      </c>
      <c r="AB39" s="89">
        <f t="shared" si="38"/>
        <v>71.907119444444447</v>
      </c>
      <c r="AC39" s="89">
        <f t="shared" si="38"/>
        <v>71.907119444444447</v>
      </c>
      <c r="AD39" s="89">
        <f t="shared" si="38"/>
        <v>71.907119444444447</v>
      </c>
      <c r="AE39" s="89">
        <f t="shared" si="38"/>
        <v>71.907119444444447</v>
      </c>
      <c r="AF39" s="89">
        <f t="shared" si="38"/>
        <v>71.907119444444447</v>
      </c>
      <c r="AG39" s="89">
        <f t="shared" si="38"/>
        <v>71.907119444444447</v>
      </c>
      <c r="AH39" s="89">
        <f t="shared" ref="AH39:BM39" si="39">AH12</f>
        <v>71.907119444444447</v>
      </c>
      <c r="AI39" s="89">
        <f t="shared" si="39"/>
        <v>71.907119444444447</v>
      </c>
      <c r="AJ39" s="89">
        <f t="shared" si="39"/>
        <v>71.907119444444447</v>
      </c>
      <c r="AK39" s="89">
        <f t="shared" si="39"/>
        <v>71.907119444444447</v>
      </c>
      <c r="AL39" s="89">
        <f t="shared" si="39"/>
        <v>71.907119444444447</v>
      </c>
      <c r="AM39" s="89">
        <f t="shared" si="39"/>
        <v>71.907119444444447</v>
      </c>
      <c r="AN39" s="89">
        <f t="shared" si="39"/>
        <v>71.907119444444447</v>
      </c>
      <c r="AO39" s="89">
        <f t="shared" si="39"/>
        <v>71.907119444444447</v>
      </c>
      <c r="AP39" s="89">
        <f t="shared" si="39"/>
        <v>71.907119444444447</v>
      </c>
      <c r="AQ39" s="89">
        <f t="shared" si="39"/>
        <v>71.907119444444447</v>
      </c>
      <c r="AR39" s="89">
        <f t="shared" si="39"/>
        <v>71.907119444444447</v>
      </c>
      <c r="AS39" s="89">
        <f t="shared" si="39"/>
        <v>71.907119444444447</v>
      </c>
      <c r="AT39" s="89">
        <f t="shared" si="39"/>
        <v>71.907119444444447</v>
      </c>
      <c r="AU39" s="89">
        <f t="shared" si="39"/>
        <v>71.907119444444447</v>
      </c>
      <c r="AV39" s="89">
        <f t="shared" si="39"/>
        <v>71.907119444444447</v>
      </c>
      <c r="AW39" s="89">
        <f t="shared" si="39"/>
        <v>71.907119444444447</v>
      </c>
      <c r="AX39" s="89">
        <f t="shared" si="39"/>
        <v>71.907119444444447</v>
      </c>
      <c r="AY39" s="89">
        <f t="shared" si="39"/>
        <v>71.907119444444447</v>
      </c>
      <c r="AZ39" s="89">
        <f t="shared" si="39"/>
        <v>71.907119444444447</v>
      </c>
      <c r="BA39" s="89">
        <f t="shared" si="39"/>
        <v>71.907119444444447</v>
      </c>
      <c r="BB39" s="89">
        <f t="shared" si="39"/>
        <v>71.907119444444447</v>
      </c>
      <c r="BC39" s="89">
        <f t="shared" si="39"/>
        <v>71.907119444444447</v>
      </c>
      <c r="BD39" s="89">
        <f t="shared" si="39"/>
        <v>71.907119444444447</v>
      </c>
      <c r="BE39" s="89">
        <f t="shared" si="39"/>
        <v>71.907119444444447</v>
      </c>
      <c r="BF39" s="89">
        <f t="shared" si="39"/>
        <v>71.907119444444447</v>
      </c>
      <c r="BG39" s="89">
        <f t="shared" si="39"/>
        <v>71.907119444444447</v>
      </c>
      <c r="BH39" s="89">
        <f t="shared" si="39"/>
        <v>71.907119444444447</v>
      </c>
      <c r="BI39" s="89">
        <f t="shared" si="39"/>
        <v>71.907119444444447</v>
      </c>
      <c r="BJ39" s="89">
        <f t="shared" si="39"/>
        <v>71.907119444444447</v>
      </c>
      <c r="BK39" s="89">
        <f t="shared" si="39"/>
        <v>71.907119444444447</v>
      </c>
      <c r="BL39" s="89">
        <f t="shared" si="39"/>
        <v>71.907119444444447</v>
      </c>
      <c r="BM39" s="89">
        <f t="shared" si="39"/>
        <v>71.907119444444447</v>
      </c>
      <c r="BN39" s="89">
        <f t="shared" ref="BN39:CS39" si="40">BN12</f>
        <v>71.907119444444447</v>
      </c>
      <c r="BO39" s="89">
        <f t="shared" si="40"/>
        <v>71.907119444444447</v>
      </c>
      <c r="BP39" s="89">
        <f t="shared" si="40"/>
        <v>71.907119444444447</v>
      </c>
      <c r="BQ39" s="89">
        <f t="shared" si="40"/>
        <v>71.907119444444447</v>
      </c>
      <c r="BR39" s="89">
        <f t="shared" si="40"/>
        <v>71.907119444444447</v>
      </c>
      <c r="BS39" s="89">
        <f t="shared" si="40"/>
        <v>71.907119444444447</v>
      </c>
      <c r="BT39" s="89">
        <f t="shared" si="40"/>
        <v>71.907119444444447</v>
      </c>
      <c r="BU39" s="89">
        <f t="shared" si="40"/>
        <v>71.907119444444447</v>
      </c>
      <c r="BV39" s="89">
        <f t="shared" si="40"/>
        <v>71.907119444444447</v>
      </c>
      <c r="BW39" s="89">
        <f t="shared" si="40"/>
        <v>71.907119444444447</v>
      </c>
      <c r="BX39" s="89">
        <f t="shared" si="40"/>
        <v>71.907119444444447</v>
      </c>
      <c r="BY39" s="89">
        <f t="shared" si="40"/>
        <v>71.907119444444447</v>
      </c>
      <c r="BZ39" s="89">
        <f t="shared" si="40"/>
        <v>71.907119444444447</v>
      </c>
      <c r="CA39" s="89">
        <f t="shared" si="40"/>
        <v>71.907119444444447</v>
      </c>
      <c r="CB39" s="89">
        <f t="shared" si="40"/>
        <v>71.907119444444447</v>
      </c>
      <c r="CC39" s="89">
        <f t="shared" si="40"/>
        <v>71.907119444444447</v>
      </c>
      <c r="CD39" s="89">
        <f t="shared" si="40"/>
        <v>71.907119444444447</v>
      </c>
      <c r="CE39" s="89">
        <f t="shared" si="40"/>
        <v>71.907119444444447</v>
      </c>
      <c r="CF39" s="89">
        <f t="shared" si="40"/>
        <v>71.907119444444447</v>
      </c>
      <c r="CG39" s="89">
        <f t="shared" si="40"/>
        <v>71.907119444444447</v>
      </c>
      <c r="CH39" s="89">
        <f t="shared" si="40"/>
        <v>71.907119444444447</v>
      </c>
      <c r="CI39" s="89">
        <f t="shared" si="40"/>
        <v>71.907119444444447</v>
      </c>
      <c r="CJ39" s="89">
        <f t="shared" si="40"/>
        <v>71.907119444444447</v>
      </c>
      <c r="CK39" s="89">
        <f t="shared" si="40"/>
        <v>71.907119444444447</v>
      </c>
      <c r="CL39" s="89">
        <f t="shared" si="40"/>
        <v>71.907119444444447</v>
      </c>
      <c r="CM39" s="89">
        <f t="shared" si="40"/>
        <v>71.907119444444447</v>
      </c>
      <c r="CN39" s="89">
        <f t="shared" si="40"/>
        <v>71.907119444444447</v>
      </c>
      <c r="CO39" s="89">
        <f t="shared" si="40"/>
        <v>71.907119444444447</v>
      </c>
      <c r="CP39" s="89">
        <f t="shared" si="40"/>
        <v>71.907119444444447</v>
      </c>
      <c r="CQ39" s="89">
        <f t="shared" si="40"/>
        <v>71.907119444444447</v>
      </c>
      <c r="CR39" s="89">
        <f t="shared" si="40"/>
        <v>71.907119444444447</v>
      </c>
      <c r="CS39" s="90">
        <f t="shared" si="40"/>
        <v>71.907119444444447</v>
      </c>
      <c r="CT39" s="30">
        <f t="shared" si="20"/>
        <v>6903.0834666666578</v>
      </c>
      <c r="CU39" s="152"/>
    </row>
    <row r="40" spans="1:99">
      <c r="A40" s="20" t="s">
        <v>40</v>
      </c>
      <c r="B40" s="39">
        <f t="shared" ref="B40:AG40" si="41">SUM(B41:B41)</f>
        <v>2063.14</v>
      </c>
      <c r="C40" s="40">
        <f t="shared" si="41"/>
        <v>2063.15</v>
      </c>
      <c r="D40" s="40">
        <f t="shared" si="41"/>
        <v>2076.34</v>
      </c>
      <c r="E40" s="40">
        <f t="shared" si="41"/>
        <v>2076.59</v>
      </c>
      <c r="F40" s="40">
        <f t="shared" si="41"/>
        <v>2076.59</v>
      </c>
      <c r="G40" s="40">
        <f t="shared" si="41"/>
        <v>2081.89</v>
      </c>
      <c r="H40" s="40">
        <f t="shared" si="41"/>
        <v>2082.83</v>
      </c>
      <c r="I40" s="40">
        <f t="shared" si="41"/>
        <v>2082.83</v>
      </c>
      <c r="J40" s="40">
        <f t="shared" si="41"/>
        <v>2066.36</v>
      </c>
      <c r="K40" s="40">
        <f t="shared" si="41"/>
        <v>2066.37</v>
      </c>
      <c r="L40" s="40">
        <f t="shared" si="41"/>
        <v>2066.5300000000002</v>
      </c>
      <c r="M40" s="40">
        <f t="shared" si="41"/>
        <v>2066.86</v>
      </c>
      <c r="N40" s="40">
        <f t="shared" si="41"/>
        <v>2066.59</v>
      </c>
      <c r="O40" s="40">
        <f t="shared" si="41"/>
        <v>2066.59</v>
      </c>
      <c r="P40" s="40">
        <f t="shared" si="41"/>
        <v>2066.59</v>
      </c>
      <c r="Q40" s="40">
        <f t="shared" si="41"/>
        <v>2066.59</v>
      </c>
      <c r="R40" s="40">
        <f t="shared" si="41"/>
        <v>1793.01</v>
      </c>
      <c r="S40" s="40">
        <f t="shared" si="41"/>
        <v>1789.44</v>
      </c>
      <c r="T40" s="40">
        <f t="shared" si="41"/>
        <v>2061.37</v>
      </c>
      <c r="U40" s="40">
        <f t="shared" si="41"/>
        <v>2063.27</v>
      </c>
      <c r="V40" s="40">
        <f t="shared" si="41"/>
        <v>2075.3200000000002</v>
      </c>
      <c r="W40" s="40">
        <f t="shared" si="41"/>
        <v>2078.1999999999998</v>
      </c>
      <c r="X40" s="40">
        <f t="shared" si="41"/>
        <v>2081.59</v>
      </c>
      <c r="Y40" s="40">
        <f t="shared" si="41"/>
        <v>2081.16</v>
      </c>
      <c r="Z40" s="40">
        <f t="shared" si="41"/>
        <v>2125.94</v>
      </c>
      <c r="AA40" s="40">
        <f t="shared" si="41"/>
        <v>2066.1999999999998</v>
      </c>
      <c r="AB40" s="40">
        <f t="shared" si="41"/>
        <v>2084.77</v>
      </c>
      <c r="AC40" s="40">
        <f t="shared" si="41"/>
        <v>2086.0100000000002</v>
      </c>
      <c r="AD40" s="40">
        <f t="shared" si="41"/>
        <v>2085.9299999999998</v>
      </c>
      <c r="AE40" s="40">
        <f t="shared" si="41"/>
        <v>2059.6799999999998</v>
      </c>
      <c r="AF40" s="40">
        <f t="shared" si="41"/>
        <v>1907.72</v>
      </c>
      <c r="AG40" s="40">
        <f t="shared" si="41"/>
        <v>1772.48</v>
      </c>
      <c r="AH40" s="40">
        <f t="shared" ref="AH40:BM40" si="42">SUM(AH41:AH41)</f>
        <v>1795.41</v>
      </c>
      <c r="AI40" s="40">
        <f t="shared" si="42"/>
        <v>1789.51</v>
      </c>
      <c r="AJ40" s="40">
        <f t="shared" si="42"/>
        <v>1723.9</v>
      </c>
      <c r="AK40" s="40">
        <f t="shared" si="42"/>
        <v>1664.3</v>
      </c>
      <c r="AL40" s="40">
        <f t="shared" si="42"/>
        <v>1600.73</v>
      </c>
      <c r="AM40" s="40">
        <f t="shared" si="42"/>
        <v>1558.08</v>
      </c>
      <c r="AN40" s="40">
        <f t="shared" si="42"/>
        <v>1674.04</v>
      </c>
      <c r="AO40" s="40">
        <f t="shared" si="42"/>
        <v>1670.77</v>
      </c>
      <c r="AP40" s="40">
        <f t="shared" si="42"/>
        <v>1676.31</v>
      </c>
      <c r="AQ40" s="40">
        <f t="shared" si="42"/>
        <v>1748.52</v>
      </c>
      <c r="AR40" s="40">
        <f t="shared" si="42"/>
        <v>1723.89</v>
      </c>
      <c r="AS40" s="40">
        <f t="shared" si="42"/>
        <v>1756.1</v>
      </c>
      <c r="AT40" s="40">
        <f t="shared" si="42"/>
        <v>1656.61</v>
      </c>
      <c r="AU40" s="40">
        <f t="shared" si="42"/>
        <v>1385.12</v>
      </c>
      <c r="AV40" s="40">
        <f t="shared" si="42"/>
        <v>1340.19</v>
      </c>
      <c r="AW40" s="40">
        <f t="shared" si="42"/>
        <v>1377.6</v>
      </c>
      <c r="AX40" s="40">
        <f t="shared" si="42"/>
        <v>1530.53</v>
      </c>
      <c r="AY40" s="40">
        <f t="shared" si="42"/>
        <v>1453.82</v>
      </c>
      <c r="AZ40" s="40">
        <f t="shared" si="42"/>
        <v>1474.57</v>
      </c>
      <c r="BA40" s="40">
        <f t="shared" si="42"/>
        <v>1474.22</v>
      </c>
      <c r="BB40" s="40">
        <f t="shared" si="42"/>
        <v>1588.45</v>
      </c>
      <c r="BC40" s="40">
        <f t="shared" si="42"/>
        <v>1419.83</v>
      </c>
      <c r="BD40" s="40">
        <f t="shared" si="42"/>
        <v>1381.06</v>
      </c>
      <c r="BE40" s="40">
        <f t="shared" si="42"/>
        <v>1358</v>
      </c>
      <c r="BF40" s="40">
        <f t="shared" si="42"/>
        <v>1472.72</v>
      </c>
      <c r="BG40" s="40">
        <f t="shared" si="42"/>
        <v>1438.27</v>
      </c>
      <c r="BH40" s="40">
        <f t="shared" si="42"/>
        <v>1299.3599999999999</v>
      </c>
      <c r="BI40" s="40">
        <f t="shared" si="42"/>
        <v>1302.45</v>
      </c>
      <c r="BJ40" s="40">
        <f t="shared" si="42"/>
        <v>1516.55</v>
      </c>
      <c r="BK40" s="40">
        <f t="shared" si="42"/>
        <v>1754.32</v>
      </c>
      <c r="BL40" s="40">
        <f t="shared" si="42"/>
        <v>2088.8000000000002</v>
      </c>
      <c r="BM40" s="40">
        <f t="shared" si="42"/>
        <v>2410.94</v>
      </c>
      <c r="BN40" s="40">
        <f t="shared" ref="BN40:CS40" si="43">SUM(BN41:BN41)</f>
        <v>2407.12</v>
      </c>
      <c r="BO40" s="40">
        <f t="shared" si="43"/>
        <v>2462.33</v>
      </c>
      <c r="BP40" s="40">
        <f t="shared" si="43"/>
        <v>2385.33</v>
      </c>
      <c r="BQ40" s="40">
        <f t="shared" si="43"/>
        <v>2375.6999999999998</v>
      </c>
      <c r="BR40" s="40">
        <f t="shared" si="43"/>
        <v>2491.31</v>
      </c>
      <c r="BS40" s="40">
        <f t="shared" si="43"/>
        <v>2363.87</v>
      </c>
      <c r="BT40" s="40">
        <f t="shared" si="43"/>
        <v>2363.81</v>
      </c>
      <c r="BU40" s="40">
        <f t="shared" si="43"/>
        <v>2363.81</v>
      </c>
      <c r="BV40" s="40">
        <f t="shared" si="43"/>
        <v>2326.5300000000002</v>
      </c>
      <c r="BW40" s="40">
        <f t="shared" si="43"/>
        <v>2317.7199999999998</v>
      </c>
      <c r="BX40" s="40">
        <f t="shared" si="43"/>
        <v>2318.67</v>
      </c>
      <c r="BY40" s="40">
        <f t="shared" si="43"/>
        <v>2318.87</v>
      </c>
      <c r="BZ40" s="40">
        <f t="shared" si="43"/>
        <v>2318.54</v>
      </c>
      <c r="CA40" s="40">
        <f t="shared" si="43"/>
        <v>2318.54</v>
      </c>
      <c r="CB40" s="40">
        <f t="shared" si="43"/>
        <v>2531.16</v>
      </c>
      <c r="CC40" s="40">
        <f t="shared" si="43"/>
        <v>2522.2399999999998</v>
      </c>
      <c r="CD40" s="40">
        <f t="shared" si="43"/>
        <v>2326.4</v>
      </c>
      <c r="CE40" s="40">
        <f t="shared" si="43"/>
        <v>2326.4</v>
      </c>
      <c r="CF40" s="40">
        <f t="shared" si="43"/>
        <v>2326.4699999999998</v>
      </c>
      <c r="CG40" s="40">
        <f t="shared" si="43"/>
        <v>2326.4699999999998</v>
      </c>
      <c r="CH40" s="40">
        <f t="shared" si="43"/>
        <v>2327.36</v>
      </c>
      <c r="CI40" s="40">
        <f t="shared" si="43"/>
        <v>2327.36</v>
      </c>
      <c r="CJ40" s="40">
        <f t="shared" si="43"/>
        <v>2327.4299999999998</v>
      </c>
      <c r="CK40" s="40">
        <f t="shared" si="43"/>
        <v>2309.5700000000002</v>
      </c>
      <c r="CL40" s="40">
        <f t="shared" si="43"/>
        <v>2308.6799999999998</v>
      </c>
      <c r="CM40" s="40">
        <f t="shared" si="43"/>
        <v>2308.6799999999998</v>
      </c>
      <c r="CN40" s="40">
        <f t="shared" si="43"/>
        <v>2308.6799999999998</v>
      </c>
      <c r="CO40" s="40">
        <f t="shared" si="43"/>
        <v>2394.29</v>
      </c>
      <c r="CP40" s="40">
        <f t="shared" si="43"/>
        <v>2310.9</v>
      </c>
      <c r="CQ40" s="40">
        <f t="shared" si="43"/>
        <v>2310.9899999999998</v>
      </c>
      <c r="CR40" s="40">
        <f t="shared" si="43"/>
        <v>2311.5500000000002</v>
      </c>
      <c r="CS40" s="91">
        <f t="shared" si="43"/>
        <v>2311.91</v>
      </c>
      <c r="CT40" s="38">
        <f t="shared" si="20"/>
        <v>191801.58999999997</v>
      </c>
      <c r="CU40" s="150"/>
    </row>
    <row r="41" spans="1:99">
      <c r="A41" s="25" t="s">
        <v>12</v>
      </c>
      <c r="B41" s="42">
        <v>2063.14</v>
      </c>
      <c r="C41" s="43">
        <v>2063.15</v>
      </c>
      <c r="D41" s="43">
        <v>2076.34</v>
      </c>
      <c r="E41" s="43">
        <v>2076.59</v>
      </c>
      <c r="F41" s="43">
        <v>2076.59</v>
      </c>
      <c r="G41" s="43">
        <v>2081.89</v>
      </c>
      <c r="H41" s="43">
        <v>2082.83</v>
      </c>
      <c r="I41" s="43">
        <v>2082.83</v>
      </c>
      <c r="J41" s="43">
        <v>2066.36</v>
      </c>
      <c r="K41" s="43">
        <v>2066.37</v>
      </c>
      <c r="L41" s="43">
        <v>2066.5300000000002</v>
      </c>
      <c r="M41" s="43">
        <v>2066.86</v>
      </c>
      <c r="N41" s="43">
        <v>2066.59</v>
      </c>
      <c r="O41" s="43">
        <v>2066.59</v>
      </c>
      <c r="P41" s="43">
        <v>2066.59</v>
      </c>
      <c r="Q41" s="43">
        <v>2066.59</v>
      </c>
      <c r="R41" s="43">
        <v>1793.01</v>
      </c>
      <c r="S41" s="43">
        <v>1789.44</v>
      </c>
      <c r="T41" s="43">
        <v>2061.37</v>
      </c>
      <c r="U41" s="43">
        <v>2063.27</v>
      </c>
      <c r="V41" s="43">
        <v>2075.3200000000002</v>
      </c>
      <c r="W41" s="43">
        <v>2078.1999999999998</v>
      </c>
      <c r="X41" s="43">
        <v>2081.59</v>
      </c>
      <c r="Y41" s="43">
        <v>2081.16</v>
      </c>
      <c r="Z41" s="43">
        <v>2125.94</v>
      </c>
      <c r="AA41" s="43">
        <v>2066.1999999999998</v>
      </c>
      <c r="AB41" s="43">
        <v>2084.77</v>
      </c>
      <c r="AC41" s="43">
        <v>2086.0100000000002</v>
      </c>
      <c r="AD41" s="43">
        <v>2085.9299999999998</v>
      </c>
      <c r="AE41" s="43">
        <v>2059.6799999999998</v>
      </c>
      <c r="AF41" s="43">
        <v>1907.72</v>
      </c>
      <c r="AG41" s="43">
        <v>1772.48</v>
      </c>
      <c r="AH41" s="43">
        <v>1795.41</v>
      </c>
      <c r="AI41" s="43">
        <v>1789.51</v>
      </c>
      <c r="AJ41" s="43">
        <v>1723.9</v>
      </c>
      <c r="AK41" s="43">
        <v>1664.3</v>
      </c>
      <c r="AL41" s="43">
        <v>1600.73</v>
      </c>
      <c r="AM41" s="43">
        <v>1558.08</v>
      </c>
      <c r="AN41" s="43">
        <v>1674.04</v>
      </c>
      <c r="AO41" s="43">
        <v>1670.77</v>
      </c>
      <c r="AP41" s="43">
        <v>1676.31</v>
      </c>
      <c r="AQ41" s="43">
        <v>1748.52</v>
      </c>
      <c r="AR41" s="43">
        <v>1723.89</v>
      </c>
      <c r="AS41" s="43">
        <v>1756.1</v>
      </c>
      <c r="AT41" s="43">
        <v>1656.61</v>
      </c>
      <c r="AU41" s="43">
        <v>1385.12</v>
      </c>
      <c r="AV41" s="43">
        <v>1340.19</v>
      </c>
      <c r="AW41" s="43">
        <v>1377.6</v>
      </c>
      <c r="AX41" s="43">
        <v>1530.53</v>
      </c>
      <c r="AY41" s="43">
        <v>1453.82</v>
      </c>
      <c r="AZ41" s="43">
        <v>1474.57</v>
      </c>
      <c r="BA41" s="43">
        <v>1474.22</v>
      </c>
      <c r="BB41" s="43">
        <v>1588.45</v>
      </c>
      <c r="BC41" s="43">
        <v>1419.83</v>
      </c>
      <c r="BD41" s="43">
        <v>1381.06</v>
      </c>
      <c r="BE41" s="43">
        <v>1358</v>
      </c>
      <c r="BF41" s="43">
        <v>1472.72</v>
      </c>
      <c r="BG41" s="43">
        <v>1438.27</v>
      </c>
      <c r="BH41" s="43">
        <v>1299.3599999999999</v>
      </c>
      <c r="BI41" s="43">
        <v>1302.45</v>
      </c>
      <c r="BJ41" s="43">
        <v>1516.55</v>
      </c>
      <c r="BK41" s="43">
        <v>1754.32</v>
      </c>
      <c r="BL41" s="43">
        <v>2088.8000000000002</v>
      </c>
      <c r="BM41" s="43">
        <v>2410.94</v>
      </c>
      <c r="BN41" s="43">
        <v>2407.12</v>
      </c>
      <c r="BO41" s="43">
        <v>2462.33</v>
      </c>
      <c r="BP41" s="43">
        <v>2385.33</v>
      </c>
      <c r="BQ41" s="43">
        <v>2375.6999999999998</v>
      </c>
      <c r="BR41" s="43">
        <v>2491.31</v>
      </c>
      <c r="BS41" s="43">
        <v>2363.87</v>
      </c>
      <c r="BT41" s="43">
        <v>2363.81</v>
      </c>
      <c r="BU41" s="43">
        <v>2363.81</v>
      </c>
      <c r="BV41" s="43">
        <v>2326.5300000000002</v>
      </c>
      <c r="BW41" s="43">
        <v>2317.7199999999998</v>
      </c>
      <c r="BX41" s="43">
        <v>2318.67</v>
      </c>
      <c r="BY41" s="43">
        <v>2318.87</v>
      </c>
      <c r="BZ41" s="43">
        <v>2318.54</v>
      </c>
      <c r="CA41" s="43">
        <v>2318.54</v>
      </c>
      <c r="CB41" s="43">
        <v>2531.16</v>
      </c>
      <c r="CC41" s="43">
        <v>2522.2399999999998</v>
      </c>
      <c r="CD41" s="43">
        <v>2326.4</v>
      </c>
      <c r="CE41" s="43">
        <v>2326.4</v>
      </c>
      <c r="CF41" s="43">
        <v>2326.4699999999998</v>
      </c>
      <c r="CG41" s="43">
        <v>2326.4699999999998</v>
      </c>
      <c r="CH41" s="43">
        <v>2327.36</v>
      </c>
      <c r="CI41" s="43">
        <v>2327.36</v>
      </c>
      <c r="CJ41" s="43">
        <v>2327.4299999999998</v>
      </c>
      <c r="CK41" s="43">
        <v>2309.5700000000002</v>
      </c>
      <c r="CL41" s="43">
        <v>2308.6799999999998</v>
      </c>
      <c r="CM41" s="43">
        <v>2308.6799999999998</v>
      </c>
      <c r="CN41" s="43">
        <v>2308.6799999999998</v>
      </c>
      <c r="CO41" s="43">
        <v>2394.29</v>
      </c>
      <c r="CP41" s="43">
        <v>2310.9</v>
      </c>
      <c r="CQ41" s="43">
        <v>2310.9899999999998</v>
      </c>
      <c r="CR41" s="43">
        <v>2311.5500000000002</v>
      </c>
      <c r="CS41" s="92">
        <v>2311.91</v>
      </c>
      <c r="CT41" s="30">
        <f t="shared" si="20"/>
        <v>191801.58999999997</v>
      </c>
      <c r="CU41" s="152"/>
    </row>
    <row r="42" spans="1:99">
      <c r="A42" s="95" t="s">
        <v>41</v>
      </c>
      <c r="B42" s="39">
        <f t="shared" ref="B42:AG42" si="44">SUM(B43:B46)</f>
        <v>1970.45</v>
      </c>
      <c r="C42" s="40">
        <f t="shared" si="44"/>
        <v>1970.45</v>
      </c>
      <c r="D42" s="40">
        <f t="shared" si="44"/>
        <v>1970.45</v>
      </c>
      <c r="E42" s="40">
        <f t="shared" si="44"/>
        <v>1970.45</v>
      </c>
      <c r="F42" s="40">
        <f t="shared" si="44"/>
        <v>1970.45</v>
      </c>
      <c r="G42" s="40">
        <f t="shared" si="44"/>
        <v>1970.45</v>
      </c>
      <c r="H42" s="40">
        <f t="shared" si="44"/>
        <v>1970.45</v>
      </c>
      <c r="I42" s="40">
        <f t="shared" si="44"/>
        <v>1970.45</v>
      </c>
      <c r="J42" s="40">
        <f t="shared" si="44"/>
        <v>1970.45</v>
      </c>
      <c r="K42" s="40">
        <f t="shared" si="44"/>
        <v>1970.45</v>
      </c>
      <c r="L42" s="40">
        <f t="shared" si="44"/>
        <v>1970.45</v>
      </c>
      <c r="M42" s="40">
        <f t="shared" si="44"/>
        <v>1970.45</v>
      </c>
      <c r="N42" s="40">
        <f t="shared" si="44"/>
        <v>1970.45</v>
      </c>
      <c r="O42" s="40">
        <f t="shared" si="44"/>
        <v>1970.45</v>
      </c>
      <c r="P42" s="40">
        <f t="shared" si="44"/>
        <v>1970.45</v>
      </c>
      <c r="Q42" s="40">
        <f t="shared" si="44"/>
        <v>1970.45</v>
      </c>
      <c r="R42" s="40">
        <f t="shared" si="44"/>
        <v>1970.45</v>
      </c>
      <c r="S42" s="40">
        <f t="shared" si="44"/>
        <v>1970.45</v>
      </c>
      <c r="T42" s="40">
        <f t="shared" si="44"/>
        <v>1970.45</v>
      </c>
      <c r="U42" s="40">
        <f t="shared" si="44"/>
        <v>1970.45</v>
      </c>
      <c r="V42" s="40">
        <f t="shared" si="44"/>
        <v>1970.45</v>
      </c>
      <c r="W42" s="40">
        <f t="shared" si="44"/>
        <v>1970.45</v>
      </c>
      <c r="X42" s="40">
        <f t="shared" si="44"/>
        <v>1970.45</v>
      </c>
      <c r="Y42" s="40">
        <f t="shared" si="44"/>
        <v>1970.45</v>
      </c>
      <c r="Z42" s="40">
        <f t="shared" si="44"/>
        <v>1970.45</v>
      </c>
      <c r="AA42" s="40">
        <f t="shared" si="44"/>
        <v>1970.45</v>
      </c>
      <c r="AB42" s="40">
        <f t="shared" si="44"/>
        <v>1970.45</v>
      </c>
      <c r="AC42" s="40">
        <f t="shared" si="44"/>
        <v>1970.45</v>
      </c>
      <c r="AD42" s="40">
        <f t="shared" si="44"/>
        <v>1970.45</v>
      </c>
      <c r="AE42" s="40">
        <f t="shared" si="44"/>
        <v>1970.45</v>
      </c>
      <c r="AF42" s="40">
        <f t="shared" si="44"/>
        <v>1970.45</v>
      </c>
      <c r="AG42" s="40">
        <f t="shared" si="44"/>
        <v>1970.45</v>
      </c>
      <c r="AH42" s="40">
        <f t="shared" ref="AH42:BM42" si="45">SUM(AH43:AH46)</f>
        <v>1970.45</v>
      </c>
      <c r="AI42" s="40">
        <f t="shared" si="45"/>
        <v>1970.45</v>
      </c>
      <c r="AJ42" s="40">
        <f t="shared" si="45"/>
        <v>1970.45</v>
      </c>
      <c r="AK42" s="40">
        <f t="shared" si="45"/>
        <v>1970.45</v>
      </c>
      <c r="AL42" s="40">
        <f t="shared" si="45"/>
        <v>1970.45</v>
      </c>
      <c r="AM42" s="40">
        <f t="shared" si="45"/>
        <v>1970.45</v>
      </c>
      <c r="AN42" s="40">
        <f t="shared" si="45"/>
        <v>1970.45</v>
      </c>
      <c r="AO42" s="40">
        <f t="shared" si="45"/>
        <v>1970.45</v>
      </c>
      <c r="AP42" s="40">
        <f t="shared" si="45"/>
        <v>1970.45</v>
      </c>
      <c r="AQ42" s="40">
        <f t="shared" si="45"/>
        <v>1970.45</v>
      </c>
      <c r="AR42" s="40">
        <f t="shared" si="45"/>
        <v>1970.45</v>
      </c>
      <c r="AS42" s="40">
        <f t="shared" si="45"/>
        <v>1970.45</v>
      </c>
      <c r="AT42" s="40">
        <f t="shared" si="45"/>
        <v>1970.45</v>
      </c>
      <c r="AU42" s="40">
        <f t="shared" si="45"/>
        <v>1970.45</v>
      </c>
      <c r="AV42" s="40">
        <f t="shared" si="45"/>
        <v>1970.45</v>
      </c>
      <c r="AW42" s="40">
        <f t="shared" si="45"/>
        <v>1970.45</v>
      </c>
      <c r="AX42" s="40">
        <f t="shared" si="45"/>
        <v>1970.45</v>
      </c>
      <c r="AY42" s="40">
        <f t="shared" si="45"/>
        <v>1970.45</v>
      </c>
      <c r="AZ42" s="40">
        <f t="shared" si="45"/>
        <v>1970.45</v>
      </c>
      <c r="BA42" s="40">
        <f t="shared" si="45"/>
        <v>1970.45</v>
      </c>
      <c r="BB42" s="40">
        <f t="shared" si="45"/>
        <v>1970.45</v>
      </c>
      <c r="BC42" s="40">
        <f t="shared" si="45"/>
        <v>1970.45</v>
      </c>
      <c r="BD42" s="40">
        <f t="shared" si="45"/>
        <v>1970.45</v>
      </c>
      <c r="BE42" s="40">
        <f t="shared" si="45"/>
        <v>1970.45</v>
      </c>
      <c r="BF42" s="40">
        <f t="shared" si="45"/>
        <v>1970.45</v>
      </c>
      <c r="BG42" s="40">
        <f t="shared" si="45"/>
        <v>1970.45</v>
      </c>
      <c r="BH42" s="40">
        <f t="shared" si="45"/>
        <v>1970.45</v>
      </c>
      <c r="BI42" s="40">
        <f t="shared" si="45"/>
        <v>1970.45</v>
      </c>
      <c r="BJ42" s="40">
        <f t="shared" si="45"/>
        <v>1970.45</v>
      </c>
      <c r="BK42" s="40">
        <f t="shared" si="45"/>
        <v>1970.45</v>
      </c>
      <c r="BL42" s="40">
        <f t="shared" si="45"/>
        <v>1970.45</v>
      </c>
      <c r="BM42" s="40">
        <f t="shared" si="45"/>
        <v>1970.45</v>
      </c>
      <c r="BN42" s="40">
        <f t="shared" ref="BN42:CS42" si="46">SUM(BN43:BN46)</f>
        <v>1970.45</v>
      </c>
      <c r="BO42" s="40">
        <f t="shared" si="46"/>
        <v>1970.45</v>
      </c>
      <c r="BP42" s="40">
        <f t="shared" si="46"/>
        <v>1970.45</v>
      </c>
      <c r="BQ42" s="40">
        <f t="shared" si="46"/>
        <v>1970.45</v>
      </c>
      <c r="BR42" s="40">
        <f t="shared" si="46"/>
        <v>1970.45</v>
      </c>
      <c r="BS42" s="40">
        <f t="shared" si="46"/>
        <v>1970.45</v>
      </c>
      <c r="BT42" s="40">
        <f t="shared" si="46"/>
        <v>1970.45</v>
      </c>
      <c r="BU42" s="40">
        <f t="shared" si="46"/>
        <v>1970.45</v>
      </c>
      <c r="BV42" s="40">
        <f t="shared" si="46"/>
        <v>1970.45</v>
      </c>
      <c r="BW42" s="40">
        <f t="shared" si="46"/>
        <v>1970.45</v>
      </c>
      <c r="BX42" s="40">
        <f t="shared" si="46"/>
        <v>1970.45</v>
      </c>
      <c r="BY42" s="40">
        <f t="shared" si="46"/>
        <v>1970.45</v>
      </c>
      <c r="BZ42" s="40">
        <f t="shared" si="46"/>
        <v>1970.45</v>
      </c>
      <c r="CA42" s="40">
        <f t="shared" si="46"/>
        <v>1970.45</v>
      </c>
      <c r="CB42" s="40">
        <f t="shared" si="46"/>
        <v>1970.45</v>
      </c>
      <c r="CC42" s="40">
        <f t="shared" si="46"/>
        <v>1970.45</v>
      </c>
      <c r="CD42" s="40">
        <f t="shared" si="46"/>
        <v>1970.45</v>
      </c>
      <c r="CE42" s="40">
        <f t="shared" si="46"/>
        <v>1970.45</v>
      </c>
      <c r="CF42" s="40">
        <f t="shared" si="46"/>
        <v>1970.45</v>
      </c>
      <c r="CG42" s="40">
        <f t="shared" si="46"/>
        <v>1970.45</v>
      </c>
      <c r="CH42" s="40">
        <f t="shared" si="46"/>
        <v>1970.45</v>
      </c>
      <c r="CI42" s="40">
        <f t="shared" si="46"/>
        <v>1970.45</v>
      </c>
      <c r="CJ42" s="40">
        <f t="shared" si="46"/>
        <v>1970.45</v>
      </c>
      <c r="CK42" s="40">
        <f t="shared" si="46"/>
        <v>1970.45</v>
      </c>
      <c r="CL42" s="40">
        <f t="shared" si="46"/>
        <v>1970.45</v>
      </c>
      <c r="CM42" s="40">
        <f t="shared" si="46"/>
        <v>1970.45</v>
      </c>
      <c r="CN42" s="40">
        <f t="shared" si="46"/>
        <v>1970.45</v>
      </c>
      <c r="CO42" s="40">
        <f t="shared" si="46"/>
        <v>1970.45</v>
      </c>
      <c r="CP42" s="40">
        <f t="shared" si="46"/>
        <v>1970.45</v>
      </c>
      <c r="CQ42" s="40">
        <f t="shared" si="46"/>
        <v>1970.45</v>
      </c>
      <c r="CR42" s="40">
        <f t="shared" si="46"/>
        <v>1970.45</v>
      </c>
      <c r="CS42" s="91">
        <f t="shared" si="46"/>
        <v>1970.45</v>
      </c>
      <c r="CT42" s="38">
        <f t="shared" si="20"/>
        <v>189163.20000000022</v>
      </c>
      <c r="CU42" s="150"/>
    </row>
    <row r="43" spans="1:99">
      <c r="A43" s="78" t="s">
        <v>42</v>
      </c>
      <c r="B43" s="42">
        <v>1131</v>
      </c>
      <c r="C43" s="43">
        <v>1131</v>
      </c>
      <c r="D43" s="43">
        <v>1131</v>
      </c>
      <c r="E43" s="43">
        <v>1131</v>
      </c>
      <c r="F43" s="43">
        <v>1131</v>
      </c>
      <c r="G43" s="43">
        <v>1131</v>
      </c>
      <c r="H43" s="43">
        <v>1131</v>
      </c>
      <c r="I43" s="43">
        <v>1131</v>
      </c>
      <c r="J43" s="43">
        <v>1131</v>
      </c>
      <c r="K43" s="43">
        <v>1131</v>
      </c>
      <c r="L43" s="43">
        <v>1131</v>
      </c>
      <c r="M43" s="43">
        <v>1131</v>
      </c>
      <c r="N43" s="43">
        <v>1131</v>
      </c>
      <c r="O43" s="43">
        <v>1131</v>
      </c>
      <c r="P43" s="43">
        <v>1131</v>
      </c>
      <c r="Q43" s="43">
        <v>1131</v>
      </c>
      <c r="R43" s="43">
        <v>1131</v>
      </c>
      <c r="S43" s="43">
        <v>1131</v>
      </c>
      <c r="T43" s="43">
        <v>1131</v>
      </c>
      <c r="U43" s="43">
        <v>1131</v>
      </c>
      <c r="V43" s="43">
        <v>1131</v>
      </c>
      <c r="W43" s="43">
        <v>1131</v>
      </c>
      <c r="X43" s="43">
        <v>1131</v>
      </c>
      <c r="Y43" s="43">
        <v>1131</v>
      </c>
      <c r="Z43" s="43">
        <v>1131</v>
      </c>
      <c r="AA43" s="43">
        <v>1131</v>
      </c>
      <c r="AB43" s="43">
        <v>1131</v>
      </c>
      <c r="AC43" s="43">
        <v>1131</v>
      </c>
      <c r="AD43" s="43">
        <v>1131</v>
      </c>
      <c r="AE43" s="43">
        <v>1131</v>
      </c>
      <c r="AF43" s="43">
        <v>1131</v>
      </c>
      <c r="AG43" s="43">
        <v>1131</v>
      </c>
      <c r="AH43" s="43">
        <v>1131</v>
      </c>
      <c r="AI43" s="43">
        <v>1131</v>
      </c>
      <c r="AJ43" s="43">
        <v>1131</v>
      </c>
      <c r="AK43" s="43">
        <v>1131</v>
      </c>
      <c r="AL43" s="43">
        <v>1131</v>
      </c>
      <c r="AM43" s="43">
        <v>1131</v>
      </c>
      <c r="AN43" s="43">
        <v>1131</v>
      </c>
      <c r="AO43" s="43">
        <v>1131</v>
      </c>
      <c r="AP43" s="43">
        <v>1131</v>
      </c>
      <c r="AQ43" s="43">
        <v>1131</v>
      </c>
      <c r="AR43" s="43">
        <v>1131</v>
      </c>
      <c r="AS43" s="43">
        <v>1131</v>
      </c>
      <c r="AT43" s="43">
        <v>1131</v>
      </c>
      <c r="AU43" s="43">
        <v>1131</v>
      </c>
      <c r="AV43" s="43">
        <v>1131</v>
      </c>
      <c r="AW43" s="43">
        <v>1131</v>
      </c>
      <c r="AX43" s="43">
        <v>1131</v>
      </c>
      <c r="AY43" s="43">
        <v>1131</v>
      </c>
      <c r="AZ43" s="43">
        <v>1131</v>
      </c>
      <c r="BA43" s="43">
        <v>1131</v>
      </c>
      <c r="BB43" s="43">
        <v>1131</v>
      </c>
      <c r="BC43" s="43">
        <v>1131</v>
      </c>
      <c r="BD43" s="43">
        <v>1131</v>
      </c>
      <c r="BE43" s="43">
        <v>1131</v>
      </c>
      <c r="BF43" s="43">
        <v>1131</v>
      </c>
      <c r="BG43" s="43">
        <v>1131</v>
      </c>
      <c r="BH43" s="43">
        <v>1131</v>
      </c>
      <c r="BI43" s="43">
        <v>1131</v>
      </c>
      <c r="BJ43" s="43">
        <v>1131</v>
      </c>
      <c r="BK43" s="43">
        <v>1131</v>
      </c>
      <c r="BL43" s="43">
        <v>1131</v>
      </c>
      <c r="BM43" s="43">
        <v>1131</v>
      </c>
      <c r="BN43" s="43">
        <v>1131</v>
      </c>
      <c r="BO43" s="43">
        <v>1131</v>
      </c>
      <c r="BP43" s="43">
        <v>1131</v>
      </c>
      <c r="BQ43" s="43">
        <v>1131</v>
      </c>
      <c r="BR43" s="43">
        <v>1131</v>
      </c>
      <c r="BS43" s="43">
        <v>1131</v>
      </c>
      <c r="BT43" s="43">
        <v>1131</v>
      </c>
      <c r="BU43" s="43">
        <v>1131</v>
      </c>
      <c r="BV43" s="43">
        <v>1131</v>
      </c>
      <c r="BW43" s="43">
        <v>1131</v>
      </c>
      <c r="BX43" s="43">
        <v>1131</v>
      </c>
      <c r="BY43" s="43">
        <v>1131</v>
      </c>
      <c r="BZ43" s="43">
        <v>1131</v>
      </c>
      <c r="CA43" s="43">
        <v>1131</v>
      </c>
      <c r="CB43" s="43">
        <v>1131</v>
      </c>
      <c r="CC43" s="43">
        <v>1131</v>
      </c>
      <c r="CD43" s="43">
        <v>1131</v>
      </c>
      <c r="CE43" s="43">
        <v>1131</v>
      </c>
      <c r="CF43" s="43">
        <v>1131</v>
      </c>
      <c r="CG43" s="43">
        <v>1131</v>
      </c>
      <c r="CH43" s="43">
        <v>1131</v>
      </c>
      <c r="CI43" s="43">
        <v>1131</v>
      </c>
      <c r="CJ43" s="43">
        <v>1131</v>
      </c>
      <c r="CK43" s="43">
        <v>1131</v>
      </c>
      <c r="CL43" s="43">
        <v>1131</v>
      </c>
      <c r="CM43" s="43">
        <v>1131</v>
      </c>
      <c r="CN43" s="43">
        <v>1131</v>
      </c>
      <c r="CO43" s="43">
        <v>1131</v>
      </c>
      <c r="CP43" s="43">
        <v>1131</v>
      </c>
      <c r="CQ43" s="43">
        <v>1131</v>
      </c>
      <c r="CR43" s="43">
        <v>1131</v>
      </c>
      <c r="CS43" s="92">
        <v>1131</v>
      </c>
      <c r="CT43" s="30">
        <f t="shared" si="20"/>
        <v>108576</v>
      </c>
      <c r="CU43" s="152"/>
    </row>
    <row r="44" spans="1:99">
      <c r="A44" s="25" t="s">
        <v>43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20"/>
        <v>25867.200000000044</v>
      </c>
      <c r="CU44" s="152"/>
    </row>
    <row r="45" spans="1:99">
      <c r="A45" s="25" t="s">
        <v>44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570</v>
      </c>
      <c r="AY45" s="1">
        <v>570</v>
      </c>
      <c r="AZ45" s="1">
        <v>570</v>
      </c>
      <c r="BA45" s="1">
        <v>570</v>
      </c>
      <c r="BB45" s="1">
        <v>570</v>
      </c>
      <c r="BC45" s="1">
        <v>570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20"/>
        <v>54720</v>
      </c>
      <c r="CU45" s="152"/>
    </row>
    <row r="46" spans="1:99" hidden="1">
      <c r="A46" s="57" t="s">
        <v>45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20"/>
        <v>0</v>
      </c>
      <c r="CU46" s="152"/>
    </row>
    <row r="47" spans="1:99">
      <c r="A47" s="95" t="s">
        <v>46</v>
      </c>
      <c r="B47" s="53">
        <f t="shared" ref="B47:AG47" si="47">SUM(B48:B51)</f>
        <v>125.66</v>
      </c>
      <c r="C47" s="54">
        <f t="shared" si="47"/>
        <v>120.69</v>
      </c>
      <c r="D47" s="54">
        <f t="shared" si="47"/>
        <v>119.32</v>
      </c>
      <c r="E47" s="54">
        <f t="shared" si="47"/>
        <v>114.72999999999999</v>
      </c>
      <c r="F47" s="54">
        <f t="shared" si="47"/>
        <v>109.33</v>
      </c>
      <c r="G47" s="54">
        <f t="shared" si="47"/>
        <v>101.85</v>
      </c>
      <c r="H47" s="54">
        <f t="shared" si="47"/>
        <v>100.59</v>
      </c>
      <c r="I47" s="54">
        <f t="shared" si="47"/>
        <v>95.050000000000011</v>
      </c>
      <c r="J47" s="54">
        <f t="shared" si="47"/>
        <v>90.22</v>
      </c>
      <c r="K47" s="54">
        <f t="shared" si="47"/>
        <v>92.44</v>
      </c>
      <c r="L47" s="54">
        <f t="shared" si="47"/>
        <v>91.11</v>
      </c>
      <c r="M47" s="54">
        <f t="shared" si="47"/>
        <v>89.49</v>
      </c>
      <c r="N47" s="54">
        <f t="shared" si="47"/>
        <v>88.240000000000009</v>
      </c>
      <c r="O47" s="54">
        <f t="shared" si="47"/>
        <v>86.25</v>
      </c>
      <c r="P47" s="54">
        <f t="shared" si="47"/>
        <v>90.41</v>
      </c>
      <c r="Q47" s="54">
        <f t="shared" si="47"/>
        <v>95.550000000000011</v>
      </c>
      <c r="R47" s="54">
        <f t="shared" si="47"/>
        <v>94.199999999999989</v>
      </c>
      <c r="S47" s="54">
        <f t="shared" si="47"/>
        <v>87.14</v>
      </c>
      <c r="T47" s="54">
        <f t="shared" si="47"/>
        <v>82.4</v>
      </c>
      <c r="U47" s="54">
        <f t="shared" si="47"/>
        <v>77.22</v>
      </c>
      <c r="V47" s="54">
        <f t="shared" si="47"/>
        <v>73.929999999999993</v>
      </c>
      <c r="W47" s="54">
        <f t="shared" si="47"/>
        <v>69.900000000000006</v>
      </c>
      <c r="X47" s="54">
        <f t="shared" si="47"/>
        <v>72.040870820140498</v>
      </c>
      <c r="Y47" s="54">
        <f t="shared" si="47"/>
        <v>77.478164185642257</v>
      </c>
      <c r="Z47" s="54">
        <f t="shared" si="47"/>
        <v>77.956946942855268</v>
      </c>
      <c r="AA47" s="54">
        <f t="shared" si="47"/>
        <v>105.10106361247585</v>
      </c>
      <c r="AB47" s="54">
        <f t="shared" si="47"/>
        <v>200.62153875672547</v>
      </c>
      <c r="AC47" s="54">
        <f t="shared" si="47"/>
        <v>384.46151627501979</v>
      </c>
      <c r="AD47" s="54">
        <f t="shared" si="47"/>
        <v>647.50573447955958</v>
      </c>
      <c r="AE47" s="54">
        <f t="shared" si="47"/>
        <v>930.36460141543193</v>
      </c>
      <c r="AF47" s="54">
        <f t="shared" si="47"/>
        <v>1250.9466278186624</v>
      </c>
      <c r="AG47" s="54">
        <f t="shared" si="47"/>
        <v>1673.9845069539472</v>
      </c>
      <c r="AH47" s="54">
        <f t="shared" ref="AH47:BM47" si="48">SUM(AH48:AH51)</f>
        <v>2033.9065236651356</v>
      </c>
      <c r="AI47" s="54">
        <f t="shared" si="48"/>
        <v>2362.7185855313401</v>
      </c>
      <c r="AJ47" s="54">
        <f t="shared" si="48"/>
        <v>2684.4987095586102</v>
      </c>
      <c r="AK47" s="54">
        <f t="shared" si="48"/>
        <v>2937.3652187202779</v>
      </c>
      <c r="AL47" s="54">
        <f t="shared" si="48"/>
        <v>3183.8568524973375</v>
      </c>
      <c r="AM47" s="54">
        <f t="shared" si="48"/>
        <v>3396.500824201471</v>
      </c>
      <c r="AN47" s="54">
        <f t="shared" si="48"/>
        <v>3631.1138951577573</v>
      </c>
      <c r="AO47" s="54">
        <f t="shared" si="48"/>
        <v>3805.8760586227509</v>
      </c>
      <c r="AP47" s="54">
        <f t="shared" si="48"/>
        <v>3974.617912602369</v>
      </c>
      <c r="AQ47" s="54">
        <f t="shared" si="48"/>
        <v>4085.407274572201</v>
      </c>
      <c r="AR47" s="54">
        <f t="shared" si="48"/>
        <v>4183.779356817774</v>
      </c>
      <c r="AS47" s="54">
        <f t="shared" si="48"/>
        <v>4247.2027692202882</v>
      </c>
      <c r="AT47" s="54">
        <f t="shared" si="48"/>
        <v>4299.9749971924475</v>
      </c>
      <c r="AU47" s="54">
        <f t="shared" si="48"/>
        <v>4329.4030206492116</v>
      </c>
      <c r="AV47" s="54">
        <f t="shared" si="48"/>
        <v>4355.4208609950392</v>
      </c>
      <c r="AW47" s="54">
        <f t="shared" si="48"/>
        <v>4359.1039394292602</v>
      </c>
      <c r="AX47" s="54">
        <f t="shared" si="48"/>
        <v>4383.9596394730643</v>
      </c>
      <c r="AY47" s="54">
        <f t="shared" si="48"/>
        <v>4390.9861058268816</v>
      </c>
      <c r="AZ47" s="54">
        <f t="shared" si="48"/>
        <v>4356.3514783531091</v>
      </c>
      <c r="BA47" s="54">
        <f t="shared" si="48"/>
        <v>4324.5626447512604</v>
      </c>
      <c r="BB47" s="54">
        <f t="shared" si="48"/>
        <v>4274.4912933367605</v>
      </c>
      <c r="BC47" s="54">
        <f t="shared" si="48"/>
        <v>4217.7261310442864</v>
      </c>
      <c r="BD47" s="54">
        <f t="shared" si="48"/>
        <v>4138.6124755689734</v>
      </c>
      <c r="BE47" s="54">
        <f t="shared" si="48"/>
        <v>4035.4132042019069</v>
      </c>
      <c r="BF47" s="54">
        <f t="shared" si="48"/>
        <v>3966.3337110196017</v>
      </c>
      <c r="BG47" s="54">
        <f t="shared" si="48"/>
        <v>3913.3422477447771</v>
      </c>
      <c r="BH47" s="54">
        <f t="shared" si="48"/>
        <v>3813.0359058599861</v>
      </c>
      <c r="BI47" s="54">
        <f t="shared" si="48"/>
        <v>3693.7709070335704</v>
      </c>
      <c r="BJ47" s="54">
        <f t="shared" si="48"/>
        <v>3493.9274373090925</v>
      </c>
      <c r="BK47" s="54">
        <f t="shared" si="48"/>
        <v>3239.4038428228591</v>
      </c>
      <c r="BL47" s="54">
        <f t="shared" si="48"/>
        <v>3036.8741726876015</v>
      </c>
      <c r="BM47" s="54">
        <f t="shared" si="48"/>
        <v>2821.2299821008578</v>
      </c>
      <c r="BN47" s="54">
        <f t="shared" ref="BN47:CS47" si="49">SUM(BN48:BN51)</f>
        <v>2600.2910183137542</v>
      </c>
      <c r="BO47" s="54">
        <f t="shared" si="49"/>
        <v>2365.0719297648948</v>
      </c>
      <c r="BP47" s="54">
        <f t="shared" si="49"/>
        <v>1986.6828341798571</v>
      </c>
      <c r="BQ47" s="54">
        <f t="shared" si="49"/>
        <v>1644.7302149174418</v>
      </c>
      <c r="BR47" s="54">
        <f t="shared" si="49"/>
        <v>1293.0984461170888</v>
      </c>
      <c r="BS47" s="54">
        <f t="shared" si="49"/>
        <v>988.71416463485048</v>
      </c>
      <c r="BT47" s="54">
        <f t="shared" si="49"/>
        <v>678.86058305004997</v>
      </c>
      <c r="BU47" s="54">
        <f t="shared" si="49"/>
        <v>454.95342266405021</v>
      </c>
      <c r="BV47" s="54">
        <f t="shared" si="49"/>
        <v>286.41111992318753</v>
      </c>
      <c r="BW47" s="54">
        <f t="shared" si="49"/>
        <v>157.92872496688153</v>
      </c>
      <c r="BX47" s="54">
        <f t="shared" si="49"/>
        <v>107.84255121054724</v>
      </c>
      <c r="BY47" s="54">
        <f t="shared" si="49"/>
        <v>75.59</v>
      </c>
      <c r="BZ47" s="54">
        <f t="shared" si="49"/>
        <v>66.36</v>
      </c>
      <c r="CA47" s="54">
        <f t="shared" si="49"/>
        <v>66.87</v>
      </c>
      <c r="CB47" s="54">
        <f t="shared" si="49"/>
        <v>68.12</v>
      </c>
      <c r="CC47" s="54">
        <f t="shared" si="49"/>
        <v>77.13</v>
      </c>
      <c r="CD47" s="54">
        <f t="shared" si="49"/>
        <v>84.05</v>
      </c>
      <c r="CE47" s="54">
        <f t="shared" si="49"/>
        <v>90.75</v>
      </c>
      <c r="CF47" s="54">
        <f t="shared" si="49"/>
        <v>94.89</v>
      </c>
      <c r="CG47" s="54">
        <f t="shared" si="49"/>
        <v>95.33</v>
      </c>
      <c r="CH47" s="54">
        <f t="shared" si="49"/>
        <v>94.84</v>
      </c>
      <c r="CI47" s="54">
        <f t="shared" si="49"/>
        <v>92.33</v>
      </c>
      <c r="CJ47" s="54">
        <f t="shared" si="49"/>
        <v>94.84</v>
      </c>
      <c r="CK47" s="54">
        <f t="shared" si="49"/>
        <v>97.59</v>
      </c>
      <c r="CL47" s="54">
        <f t="shared" si="49"/>
        <v>100.24000000000001</v>
      </c>
      <c r="CM47" s="54">
        <f t="shared" si="49"/>
        <v>107.93</v>
      </c>
      <c r="CN47" s="54">
        <f t="shared" si="49"/>
        <v>113.51</v>
      </c>
      <c r="CO47" s="54">
        <f t="shared" si="49"/>
        <v>107.13</v>
      </c>
      <c r="CP47" s="54">
        <f t="shared" si="49"/>
        <v>101.7</v>
      </c>
      <c r="CQ47" s="54">
        <f t="shared" si="49"/>
        <v>105</v>
      </c>
      <c r="CR47" s="54">
        <f t="shared" si="49"/>
        <v>115.52</v>
      </c>
      <c r="CS47" s="96">
        <f t="shared" si="49"/>
        <v>114.28999999999999</v>
      </c>
      <c r="CT47" s="38">
        <f t="shared" si="20"/>
        <v>142015.54455957093</v>
      </c>
      <c r="CU47" s="150"/>
    </row>
    <row r="48" spans="1:99">
      <c r="A48" s="26" t="s">
        <v>66</v>
      </c>
      <c r="B48" s="42">
        <f t="shared" ref="B48:AG48" si="50">B21</f>
        <v>0</v>
      </c>
      <c r="C48" s="43">
        <f t="shared" si="50"/>
        <v>0</v>
      </c>
      <c r="D48" s="43">
        <f t="shared" si="50"/>
        <v>0</v>
      </c>
      <c r="E48" s="43">
        <f t="shared" si="50"/>
        <v>0</v>
      </c>
      <c r="F48" s="43">
        <f t="shared" si="50"/>
        <v>0</v>
      </c>
      <c r="G48" s="43">
        <f t="shared" si="50"/>
        <v>0</v>
      </c>
      <c r="H48" s="43">
        <f t="shared" si="50"/>
        <v>0</v>
      </c>
      <c r="I48" s="43">
        <f t="shared" si="50"/>
        <v>0</v>
      </c>
      <c r="J48" s="43">
        <f t="shared" si="50"/>
        <v>0</v>
      </c>
      <c r="K48" s="43">
        <f t="shared" si="50"/>
        <v>0</v>
      </c>
      <c r="L48" s="43">
        <f t="shared" si="50"/>
        <v>0</v>
      </c>
      <c r="M48" s="43">
        <f t="shared" si="50"/>
        <v>0</v>
      </c>
      <c r="N48" s="43">
        <f t="shared" si="50"/>
        <v>0</v>
      </c>
      <c r="O48" s="43">
        <f t="shared" si="50"/>
        <v>0</v>
      </c>
      <c r="P48" s="43">
        <f t="shared" si="50"/>
        <v>0</v>
      </c>
      <c r="Q48" s="43">
        <f t="shared" si="50"/>
        <v>0</v>
      </c>
      <c r="R48" s="43">
        <f t="shared" si="50"/>
        <v>0</v>
      </c>
      <c r="S48" s="43">
        <f t="shared" si="50"/>
        <v>0</v>
      </c>
      <c r="T48" s="43">
        <f t="shared" si="50"/>
        <v>0</v>
      </c>
      <c r="U48" s="43">
        <f t="shared" si="50"/>
        <v>0</v>
      </c>
      <c r="V48" s="43">
        <f t="shared" si="50"/>
        <v>0</v>
      </c>
      <c r="W48" s="43">
        <f t="shared" si="50"/>
        <v>0</v>
      </c>
      <c r="X48" s="43">
        <f t="shared" si="50"/>
        <v>0</v>
      </c>
      <c r="Y48" s="43">
        <f t="shared" si="50"/>
        <v>0.01</v>
      </c>
      <c r="Z48" s="43">
        <f t="shared" si="50"/>
        <v>0.11</v>
      </c>
      <c r="AA48" s="43">
        <f t="shared" si="50"/>
        <v>2.67</v>
      </c>
      <c r="AB48" s="43">
        <f t="shared" si="50"/>
        <v>14.81</v>
      </c>
      <c r="AC48" s="43">
        <f t="shared" si="50"/>
        <v>43.13</v>
      </c>
      <c r="AD48" s="43">
        <f t="shared" si="50"/>
        <v>115.39</v>
      </c>
      <c r="AE48" s="43">
        <f t="shared" si="50"/>
        <v>187.83</v>
      </c>
      <c r="AF48" s="43">
        <f t="shared" si="50"/>
        <v>300.41000000000003</v>
      </c>
      <c r="AG48" s="43">
        <f t="shared" si="50"/>
        <v>452.86</v>
      </c>
      <c r="AH48" s="43">
        <f t="shared" ref="AH48:BM48" si="51">AH21</f>
        <v>588.70000000000016</v>
      </c>
      <c r="AI48" s="43">
        <f t="shared" si="51"/>
        <v>732.78</v>
      </c>
      <c r="AJ48" s="43">
        <f t="shared" si="51"/>
        <v>878.2399999999999</v>
      </c>
      <c r="AK48" s="43">
        <f t="shared" si="51"/>
        <v>986.85</v>
      </c>
      <c r="AL48" s="43">
        <f t="shared" si="51"/>
        <v>1117.3599999999999</v>
      </c>
      <c r="AM48" s="43">
        <f t="shared" si="51"/>
        <v>1223.31</v>
      </c>
      <c r="AN48" s="43">
        <f t="shared" si="51"/>
        <v>1333.32</v>
      </c>
      <c r="AO48" s="43">
        <f t="shared" si="51"/>
        <v>1415.98</v>
      </c>
      <c r="AP48" s="43">
        <f t="shared" si="51"/>
        <v>1498.27</v>
      </c>
      <c r="AQ48" s="43">
        <f t="shared" si="51"/>
        <v>1543.21</v>
      </c>
      <c r="AR48" s="43">
        <f t="shared" si="51"/>
        <v>1590.69</v>
      </c>
      <c r="AS48" s="43">
        <f t="shared" si="51"/>
        <v>1611.3999999999999</v>
      </c>
      <c r="AT48" s="43">
        <f t="shared" si="51"/>
        <v>1632.24</v>
      </c>
      <c r="AU48" s="43">
        <f t="shared" si="51"/>
        <v>1635.9099999999999</v>
      </c>
      <c r="AV48" s="43">
        <f t="shared" si="51"/>
        <v>1642.67</v>
      </c>
      <c r="AW48" s="43">
        <f t="shared" si="51"/>
        <v>1642.8699999999997</v>
      </c>
      <c r="AX48" s="43">
        <f t="shared" si="51"/>
        <v>1647.0800000000002</v>
      </c>
      <c r="AY48" s="43">
        <f t="shared" si="51"/>
        <v>1646.5</v>
      </c>
      <c r="AZ48" s="43">
        <f t="shared" si="51"/>
        <v>1634.83</v>
      </c>
      <c r="BA48" s="43">
        <f t="shared" si="51"/>
        <v>1633.82</v>
      </c>
      <c r="BB48" s="43">
        <f t="shared" si="51"/>
        <v>1613.6999999999998</v>
      </c>
      <c r="BC48" s="43">
        <f t="shared" si="51"/>
        <v>1609.05</v>
      </c>
      <c r="BD48" s="43">
        <f t="shared" si="51"/>
        <v>1580.9299999999998</v>
      </c>
      <c r="BE48" s="43">
        <f t="shared" si="51"/>
        <v>1569.0699999999997</v>
      </c>
      <c r="BF48" s="43">
        <f t="shared" si="51"/>
        <v>1561.26</v>
      </c>
      <c r="BG48" s="43">
        <f t="shared" si="51"/>
        <v>1547.7399999999998</v>
      </c>
      <c r="BH48" s="43">
        <f t="shared" si="51"/>
        <v>1510.14</v>
      </c>
      <c r="BI48" s="43">
        <f t="shared" si="51"/>
        <v>1480.3600000000001</v>
      </c>
      <c r="BJ48" s="43">
        <f t="shared" si="51"/>
        <v>1446.99</v>
      </c>
      <c r="BK48" s="43">
        <f t="shared" si="51"/>
        <v>1357.13</v>
      </c>
      <c r="BL48" s="43">
        <f t="shared" si="51"/>
        <v>1283.6300000000001</v>
      </c>
      <c r="BM48" s="43">
        <f t="shared" si="51"/>
        <v>1203.8</v>
      </c>
      <c r="BN48" s="43">
        <f t="shared" ref="BN48:CS48" si="52">BN21</f>
        <v>1126.3899999999999</v>
      </c>
      <c r="BO48" s="43">
        <f t="shared" si="52"/>
        <v>1009.1600000000001</v>
      </c>
      <c r="BP48" s="43">
        <f t="shared" si="52"/>
        <v>900.54000000000008</v>
      </c>
      <c r="BQ48" s="43">
        <f t="shared" si="52"/>
        <v>761.5</v>
      </c>
      <c r="BR48" s="43">
        <f t="shared" si="52"/>
        <v>630.54000000000008</v>
      </c>
      <c r="BS48" s="43">
        <f t="shared" si="52"/>
        <v>495.53</v>
      </c>
      <c r="BT48" s="43">
        <f t="shared" si="52"/>
        <v>362.11</v>
      </c>
      <c r="BU48" s="43">
        <f t="shared" si="52"/>
        <v>246.31999999999996</v>
      </c>
      <c r="BV48" s="43">
        <f t="shared" si="52"/>
        <v>152.82999999999998</v>
      </c>
      <c r="BW48" s="43">
        <f t="shared" si="52"/>
        <v>78.460000000000008</v>
      </c>
      <c r="BX48" s="43">
        <f t="shared" si="52"/>
        <v>34.509999999999991</v>
      </c>
      <c r="BY48" s="43">
        <f t="shared" si="52"/>
        <v>7.2299999999999995</v>
      </c>
      <c r="BZ48" s="43">
        <f t="shared" si="52"/>
        <v>0.03</v>
      </c>
      <c r="CA48" s="43">
        <f t="shared" si="52"/>
        <v>0</v>
      </c>
      <c r="CB48" s="43">
        <f t="shared" si="52"/>
        <v>0</v>
      </c>
      <c r="CC48" s="43">
        <f t="shared" si="52"/>
        <v>0</v>
      </c>
      <c r="CD48" s="43">
        <f t="shared" si="52"/>
        <v>0</v>
      </c>
      <c r="CE48" s="43">
        <f t="shared" si="52"/>
        <v>0</v>
      </c>
      <c r="CF48" s="43">
        <f t="shared" si="52"/>
        <v>0</v>
      </c>
      <c r="CG48" s="43">
        <f t="shared" si="52"/>
        <v>0</v>
      </c>
      <c r="CH48" s="43">
        <f t="shared" si="52"/>
        <v>0</v>
      </c>
      <c r="CI48" s="43">
        <f t="shared" si="52"/>
        <v>0</v>
      </c>
      <c r="CJ48" s="43">
        <f t="shared" si="52"/>
        <v>0</v>
      </c>
      <c r="CK48" s="43">
        <f t="shared" si="52"/>
        <v>0</v>
      </c>
      <c r="CL48" s="43">
        <f t="shared" si="52"/>
        <v>0</v>
      </c>
      <c r="CM48" s="43">
        <f t="shared" si="52"/>
        <v>0</v>
      </c>
      <c r="CN48" s="43">
        <f t="shared" si="52"/>
        <v>0</v>
      </c>
      <c r="CO48" s="43">
        <f t="shared" si="52"/>
        <v>0</v>
      </c>
      <c r="CP48" s="43">
        <f t="shared" si="52"/>
        <v>0</v>
      </c>
      <c r="CQ48" s="43">
        <f t="shared" si="52"/>
        <v>0</v>
      </c>
      <c r="CR48" s="43">
        <f t="shared" si="52"/>
        <v>0</v>
      </c>
      <c r="CS48" s="92">
        <f t="shared" si="52"/>
        <v>0</v>
      </c>
      <c r="CT48" s="30">
        <f t="shared" ref="CT48:CT51" si="53">SUM(B48:CS48)</f>
        <v>52322.200000000004</v>
      </c>
      <c r="CU48" s="152"/>
    </row>
    <row r="49" spans="1:102">
      <c r="A49" s="30" t="s">
        <v>67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2.4008708201404998</v>
      </c>
      <c r="Y49" s="1">
        <v>5.9881641856422583</v>
      </c>
      <c r="Z49" s="1">
        <v>7.5669469428552709</v>
      </c>
      <c r="AA49" s="1">
        <v>34.721063612475852</v>
      </c>
      <c r="AB49" s="1">
        <v>117.94153875672548</v>
      </c>
      <c r="AC49" s="1">
        <v>275.78151627501978</v>
      </c>
      <c r="AD49" s="1">
        <v>469.96573447955961</v>
      </c>
      <c r="AE49" s="1">
        <v>690.48460141543194</v>
      </c>
      <c r="AF49" s="1">
        <v>903.45662781866235</v>
      </c>
      <c r="AG49" s="1">
        <v>1173.964506953947</v>
      </c>
      <c r="AH49" s="1">
        <v>1401.0465236651355</v>
      </c>
      <c r="AI49" s="1">
        <v>1586.6885855313403</v>
      </c>
      <c r="AJ49" s="1">
        <v>1761.4587095586103</v>
      </c>
      <c r="AK49" s="1">
        <v>1906.005218720278</v>
      </c>
      <c r="AL49" s="1">
        <v>2022.7668524973374</v>
      </c>
      <c r="AM49" s="1">
        <v>2129.540824201471</v>
      </c>
      <c r="AN49" s="1">
        <v>2254.8938951577575</v>
      </c>
      <c r="AO49" s="1">
        <v>2347.2960586227509</v>
      </c>
      <c r="AP49" s="1">
        <v>2435.1279126023692</v>
      </c>
      <c r="AQ49" s="1">
        <v>2501.197274572201</v>
      </c>
      <c r="AR49" s="1">
        <v>2552.6993568177736</v>
      </c>
      <c r="AS49" s="1">
        <v>2595.5727692202877</v>
      </c>
      <c r="AT49" s="1">
        <v>2628.7749971924477</v>
      </c>
      <c r="AU49" s="1">
        <v>2653.423020649212</v>
      </c>
      <c r="AV49" s="1">
        <v>2672.9608609950387</v>
      </c>
      <c r="AW49" s="1">
        <v>2676.0139394292601</v>
      </c>
      <c r="AX49" s="1">
        <v>2697.3296394730637</v>
      </c>
      <c r="AY49" s="1">
        <v>2708.0061058268816</v>
      </c>
      <c r="AZ49" s="1">
        <v>2683.5814783531087</v>
      </c>
      <c r="BA49" s="1">
        <v>2652.0826447512609</v>
      </c>
      <c r="BB49" s="1">
        <v>2622.5012933367607</v>
      </c>
      <c r="BC49" s="1">
        <v>2569.4261310442866</v>
      </c>
      <c r="BD49" s="1">
        <v>2518.7524755689747</v>
      </c>
      <c r="BE49" s="1">
        <v>2427.253204201907</v>
      </c>
      <c r="BF49" s="1">
        <v>2366.163711019602</v>
      </c>
      <c r="BG49" s="1">
        <v>2323.8022477447771</v>
      </c>
      <c r="BH49" s="1">
        <v>2256.6159058599865</v>
      </c>
      <c r="BI49" s="1">
        <v>2168.96090703357</v>
      </c>
      <c r="BJ49" s="1">
        <v>2005.5374373090929</v>
      </c>
      <c r="BK49" s="1">
        <v>1841.1738428228591</v>
      </c>
      <c r="BL49" s="1">
        <v>1711.6041726876015</v>
      </c>
      <c r="BM49" s="1">
        <v>1574.8299821008579</v>
      </c>
      <c r="BN49" s="1">
        <v>1431.9310183137547</v>
      </c>
      <c r="BO49" s="1">
        <v>1288.0919297648945</v>
      </c>
      <c r="BP49" s="1">
        <v>1035.2728341798568</v>
      </c>
      <c r="BQ49" s="1">
        <v>841.70021491744194</v>
      </c>
      <c r="BR49" s="1">
        <v>617.97844611708888</v>
      </c>
      <c r="BS49" s="1">
        <v>449.18416463485056</v>
      </c>
      <c r="BT49" s="1">
        <v>272.98058305004997</v>
      </c>
      <c r="BU49" s="1">
        <v>148.89342266405021</v>
      </c>
      <c r="BV49" s="1">
        <v>68.871119923187493</v>
      </c>
      <c r="BW49" s="1">
        <v>15.75872496688153</v>
      </c>
      <c r="BX49" s="1">
        <v>6.5825512105472415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3"/>
        <v>83112.604559570944</v>
      </c>
      <c r="CU49" s="152"/>
    </row>
    <row r="50" spans="1:102">
      <c r="A50" s="30" t="s">
        <v>24</v>
      </c>
      <c r="B50" s="45">
        <v>78.930000000000007</v>
      </c>
      <c r="C50" s="1">
        <v>75.47</v>
      </c>
      <c r="D50" s="1">
        <v>72.59</v>
      </c>
      <c r="E50" s="1">
        <v>67.58</v>
      </c>
      <c r="F50" s="1">
        <v>63.15</v>
      </c>
      <c r="G50" s="1">
        <v>58.3</v>
      </c>
      <c r="H50" s="1">
        <v>53.91</v>
      </c>
      <c r="I50" s="1">
        <v>47.78</v>
      </c>
      <c r="J50" s="1">
        <v>42.43</v>
      </c>
      <c r="K50" s="1">
        <v>43.8</v>
      </c>
      <c r="L50" s="1">
        <v>43.28</v>
      </c>
      <c r="M50" s="1">
        <v>43.33</v>
      </c>
      <c r="N50" s="1">
        <v>40.61</v>
      </c>
      <c r="O50" s="1">
        <v>37.9</v>
      </c>
      <c r="P50" s="1">
        <v>42.1</v>
      </c>
      <c r="Q50" s="1">
        <v>47.13</v>
      </c>
      <c r="R50" s="1">
        <v>45.54</v>
      </c>
      <c r="S50" s="1">
        <v>38.92</v>
      </c>
      <c r="T50" s="1">
        <v>34.64</v>
      </c>
      <c r="U50" s="1">
        <v>29.72</v>
      </c>
      <c r="V50" s="1">
        <v>26.52</v>
      </c>
      <c r="W50" s="1">
        <v>23.02</v>
      </c>
      <c r="X50" s="1">
        <v>22.26</v>
      </c>
      <c r="Y50" s="1">
        <v>23</v>
      </c>
      <c r="Z50" s="1">
        <v>22.34</v>
      </c>
      <c r="AA50" s="1">
        <v>19.89</v>
      </c>
      <c r="AB50" s="1">
        <v>19.96</v>
      </c>
      <c r="AC50" s="1">
        <v>19.2</v>
      </c>
      <c r="AD50" s="1">
        <v>17.920000000000002</v>
      </c>
      <c r="AE50" s="1">
        <v>7.51</v>
      </c>
      <c r="AF50" s="1">
        <v>3.02</v>
      </c>
      <c r="AG50" s="1">
        <v>3.65</v>
      </c>
      <c r="AH50" s="1">
        <v>3.47</v>
      </c>
      <c r="AI50" s="1">
        <v>2.85</v>
      </c>
      <c r="AJ50" s="1">
        <v>1.82</v>
      </c>
      <c r="AK50" s="1">
        <v>0.74</v>
      </c>
      <c r="AL50" s="1">
        <v>0.33</v>
      </c>
      <c r="AM50" s="1">
        <v>0.13</v>
      </c>
      <c r="AN50" s="1">
        <v>0.08</v>
      </c>
      <c r="AO50" s="1">
        <v>0.04</v>
      </c>
      <c r="AP50" s="1">
        <v>0.04</v>
      </c>
      <c r="AQ50" s="1">
        <v>0.19</v>
      </c>
      <c r="AR50" s="1">
        <v>0.06</v>
      </c>
      <c r="AS50" s="1">
        <v>0.22</v>
      </c>
      <c r="AT50" s="1">
        <v>0.31</v>
      </c>
      <c r="AU50" s="1">
        <v>0.34</v>
      </c>
      <c r="AV50" s="1">
        <v>0.33</v>
      </c>
      <c r="AW50" s="1">
        <v>0.33</v>
      </c>
      <c r="AX50" s="1">
        <v>0.33</v>
      </c>
      <c r="AY50" s="1">
        <v>0.33</v>
      </c>
      <c r="AZ50" s="1">
        <v>0.05</v>
      </c>
      <c r="BA50" s="1">
        <v>0.03</v>
      </c>
      <c r="BB50" s="1">
        <v>0.17</v>
      </c>
      <c r="BC50" s="1">
        <v>0.49</v>
      </c>
      <c r="BD50" s="1">
        <v>0.28000000000000003</v>
      </c>
      <c r="BE50" s="1">
        <v>7.0000000000000007E-2</v>
      </c>
      <c r="BF50" s="1">
        <v>0.47</v>
      </c>
      <c r="BG50" s="1">
        <v>0.75</v>
      </c>
      <c r="BH50" s="1">
        <v>1.31</v>
      </c>
      <c r="BI50" s="1">
        <v>2.0299999999999998</v>
      </c>
      <c r="BJ50" s="1">
        <v>1.22</v>
      </c>
      <c r="BK50" s="1">
        <v>1.17</v>
      </c>
      <c r="BL50" s="1">
        <v>1.5</v>
      </c>
      <c r="BM50" s="1">
        <v>1.45</v>
      </c>
      <c r="BN50" s="1">
        <v>1.43</v>
      </c>
      <c r="BO50" s="1">
        <v>27.05</v>
      </c>
      <c r="BP50" s="1">
        <v>10.44</v>
      </c>
      <c r="BQ50" s="1">
        <v>1.85</v>
      </c>
      <c r="BR50" s="1">
        <v>1.31</v>
      </c>
      <c r="BS50" s="1">
        <v>0.73</v>
      </c>
      <c r="BT50" s="1">
        <v>1.54</v>
      </c>
      <c r="BU50" s="1">
        <v>15.99</v>
      </c>
      <c r="BV50" s="1">
        <v>20.67</v>
      </c>
      <c r="BW50" s="1">
        <v>20.38</v>
      </c>
      <c r="BX50" s="1">
        <v>22.63</v>
      </c>
      <c r="BY50" s="1">
        <v>23.36</v>
      </c>
      <c r="BZ50" s="1">
        <v>20.94</v>
      </c>
      <c r="CA50" s="1">
        <v>23.82</v>
      </c>
      <c r="CB50" s="1">
        <v>25.5</v>
      </c>
      <c r="CC50" s="1">
        <v>32.630000000000003</v>
      </c>
      <c r="CD50" s="1">
        <v>40.909999999999997</v>
      </c>
      <c r="CE50" s="1">
        <v>47.41</v>
      </c>
      <c r="CF50" s="1">
        <v>51.45</v>
      </c>
      <c r="CG50" s="1">
        <v>51.54</v>
      </c>
      <c r="CH50" s="1">
        <v>50.46</v>
      </c>
      <c r="CI50" s="1">
        <v>48.15</v>
      </c>
      <c r="CJ50" s="1">
        <v>51.29</v>
      </c>
      <c r="CK50" s="1">
        <v>53.43</v>
      </c>
      <c r="CL50" s="1">
        <v>55.54</v>
      </c>
      <c r="CM50" s="1">
        <v>64.53</v>
      </c>
      <c r="CN50" s="1">
        <v>69.680000000000007</v>
      </c>
      <c r="CO50" s="1">
        <v>63.02</v>
      </c>
      <c r="CP50" s="1">
        <v>57.31</v>
      </c>
      <c r="CQ50" s="1">
        <v>60.63</v>
      </c>
      <c r="CR50" s="1">
        <v>71.47</v>
      </c>
      <c r="CS50" s="93">
        <v>71.069999999999993</v>
      </c>
      <c r="CT50" s="30">
        <f t="shared" si="53"/>
        <v>2396.4899999999998</v>
      </c>
      <c r="CU50" s="152"/>
    </row>
    <row r="51" spans="1:102">
      <c r="A51" s="30" t="s">
        <v>41</v>
      </c>
      <c r="B51" s="45">
        <f t="shared" ref="B51:AG51" si="54">B24</f>
        <v>46.73</v>
      </c>
      <c r="C51" s="1">
        <f t="shared" si="54"/>
        <v>45.22</v>
      </c>
      <c r="D51" s="1">
        <f t="shared" si="54"/>
        <v>46.73</v>
      </c>
      <c r="E51" s="1">
        <f t="shared" si="54"/>
        <v>47.15</v>
      </c>
      <c r="F51" s="1">
        <f t="shared" si="54"/>
        <v>46.18</v>
      </c>
      <c r="G51" s="1">
        <f t="shared" si="54"/>
        <v>43.55</v>
      </c>
      <c r="H51" s="1">
        <f t="shared" si="54"/>
        <v>46.68</v>
      </c>
      <c r="I51" s="1">
        <f t="shared" si="54"/>
        <v>47.27</v>
      </c>
      <c r="J51" s="1">
        <f t="shared" si="54"/>
        <v>47.79</v>
      </c>
      <c r="K51" s="1">
        <f t="shared" si="54"/>
        <v>48.64</v>
      </c>
      <c r="L51" s="1">
        <f t="shared" si="54"/>
        <v>47.83</v>
      </c>
      <c r="M51" s="1">
        <f t="shared" si="54"/>
        <v>46.16</v>
      </c>
      <c r="N51" s="1">
        <f t="shared" si="54"/>
        <v>47.63</v>
      </c>
      <c r="O51" s="1">
        <f t="shared" si="54"/>
        <v>48.35</v>
      </c>
      <c r="P51" s="1">
        <f t="shared" si="54"/>
        <v>48.31</v>
      </c>
      <c r="Q51" s="1">
        <f t="shared" si="54"/>
        <v>48.42</v>
      </c>
      <c r="R51" s="1">
        <f t="shared" si="54"/>
        <v>48.66</v>
      </c>
      <c r="S51" s="1">
        <f t="shared" si="54"/>
        <v>48.22</v>
      </c>
      <c r="T51" s="1">
        <f t="shared" si="54"/>
        <v>47.76</v>
      </c>
      <c r="U51" s="1">
        <f t="shared" si="54"/>
        <v>47.5</v>
      </c>
      <c r="V51" s="1">
        <f t="shared" si="54"/>
        <v>47.41</v>
      </c>
      <c r="W51" s="1">
        <f t="shared" si="54"/>
        <v>46.88</v>
      </c>
      <c r="X51" s="1">
        <f t="shared" si="54"/>
        <v>47.38</v>
      </c>
      <c r="Y51" s="1">
        <f t="shared" si="54"/>
        <v>48.48</v>
      </c>
      <c r="Z51" s="1">
        <f t="shared" si="54"/>
        <v>47.94</v>
      </c>
      <c r="AA51" s="1">
        <f t="shared" si="54"/>
        <v>47.82</v>
      </c>
      <c r="AB51" s="1">
        <f t="shared" si="54"/>
        <v>47.91</v>
      </c>
      <c r="AC51" s="1">
        <f t="shared" si="54"/>
        <v>46.35</v>
      </c>
      <c r="AD51" s="1">
        <f t="shared" si="54"/>
        <v>44.23</v>
      </c>
      <c r="AE51" s="1">
        <f t="shared" si="54"/>
        <v>44.54</v>
      </c>
      <c r="AF51" s="1">
        <f t="shared" si="54"/>
        <v>44.06</v>
      </c>
      <c r="AG51" s="1">
        <f t="shared" si="54"/>
        <v>43.51</v>
      </c>
      <c r="AH51" s="1">
        <f t="shared" ref="AH51:BM51" si="55">AH24</f>
        <v>40.69</v>
      </c>
      <c r="AI51" s="1">
        <f t="shared" si="55"/>
        <v>40.4</v>
      </c>
      <c r="AJ51" s="1">
        <f t="shared" si="55"/>
        <v>42.98</v>
      </c>
      <c r="AK51" s="1">
        <f t="shared" si="55"/>
        <v>43.77</v>
      </c>
      <c r="AL51" s="1">
        <f t="shared" si="55"/>
        <v>43.4</v>
      </c>
      <c r="AM51" s="1">
        <f t="shared" si="55"/>
        <v>43.52</v>
      </c>
      <c r="AN51" s="1">
        <f t="shared" si="55"/>
        <v>42.82</v>
      </c>
      <c r="AO51" s="1">
        <f t="shared" si="55"/>
        <v>42.56</v>
      </c>
      <c r="AP51" s="1">
        <f t="shared" si="55"/>
        <v>41.18</v>
      </c>
      <c r="AQ51" s="1">
        <f t="shared" si="55"/>
        <v>40.81</v>
      </c>
      <c r="AR51" s="1">
        <f t="shared" si="55"/>
        <v>40.33</v>
      </c>
      <c r="AS51" s="1">
        <f t="shared" si="55"/>
        <v>40.01</v>
      </c>
      <c r="AT51" s="1">
        <f t="shared" si="55"/>
        <v>38.65</v>
      </c>
      <c r="AU51" s="1">
        <f t="shared" si="55"/>
        <v>39.729999999999997</v>
      </c>
      <c r="AV51" s="1">
        <f t="shared" si="55"/>
        <v>39.46</v>
      </c>
      <c r="AW51" s="1">
        <f t="shared" si="55"/>
        <v>39.89</v>
      </c>
      <c r="AX51" s="1">
        <f t="shared" si="55"/>
        <v>39.22</v>
      </c>
      <c r="AY51" s="1">
        <f t="shared" si="55"/>
        <v>36.15</v>
      </c>
      <c r="AZ51" s="1">
        <f t="shared" si="55"/>
        <v>37.89</v>
      </c>
      <c r="BA51" s="1">
        <f t="shared" si="55"/>
        <v>38.630000000000003</v>
      </c>
      <c r="BB51" s="1">
        <f t="shared" si="55"/>
        <v>38.119999999999997</v>
      </c>
      <c r="BC51" s="1">
        <f t="shared" si="55"/>
        <v>38.76</v>
      </c>
      <c r="BD51" s="1">
        <f t="shared" si="55"/>
        <v>38.65</v>
      </c>
      <c r="BE51" s="1">
        <f t="shared" si="55"/>
        <v>39.020000000000003</v>
      </c>
      <c r="BF51" s="1">
        <f t="shared" si="55"/>
        <v>38.44</v>
      </c>
      <c r="BG51" s="1">
        <f t="shared" si="55"/>
        <v>41.05</v>
      </c>
      <c r="BH51" s="1">
        <f t="shared" si="55"/>
        <v>44.97</v>
      </c>
      <c r="BI51" s="1">
        <f t="shared" si="55"/>
        <v>42.42</v>
      </c>
      <c r="BJ51" s="1">
        <f t="shared" si="55"/>
        <v>40.18</v>
      </c>
      <c r="BK51" s="1">
        <f t="shared" si="55"/>
        <v>39.93</v>
      </c>
      <c r="BL51" s="1">
        <f t="shared" si="55"/>
        <v>40.14</v>
      </c>
      <c r="BM51" s="1">
        <f t="shared" si="55"/>
        <v>41.15</v>
      </c>
      <c r="BN51" s="1">
        <f t="shared" ref="BN51:CS51" si="56">BN24</f>
        <v>40.54</v>
      </c>
      <c r="BO51" s="1">
        <f t="shared" si="56"/>
        <v>40.770000000000003</v>
      </c>
      <c r="BP51" s="1">
        <f t="shared" si="56"/>
        <v>40.43</v>
      </c>
      <c r="BQ51" s="1">
        <f t="shared" si="56"/>
        <v>39.68</v>
      </c>
      <c r="BR51" s="1">
        <f t="shared" si="56"/>
        <v>43.27</v>
      </c>
      <c r="BS51" s="1">
        <f t="shared" si="56"/>
        <v>43.27</v>
      </c>
      <c r="BT51" s="1">
        <f t="shared" si="56"/>
        <v>42.23</v>
      </c>
      <c r="BU51" s="1">
        <f t="shared" si="56"/>
        <v>43.75</v>
      </c>
      <c r="BV51" s="1">
        <f t="shared" si="56"/>
        <v>44.04</v>
      </c>
      <c r="BW51" s="1">
        <f t="shared" si="56"/>
        <v>43.33</v>
      </c>
      <c r="BX51" s="1">
        <f t="shared" si="56"/>
        <v>44.12</v>
      </c>
      <c r="BY51" s="1">
        <f t="shared" si="56"/>
        <v>45</v>
      </c>
      <c r="BZ51" s="1">
        <f t="shared" si="56"/>
        <v>45.39</v>
      </c>
      <c r="CA51" s="1">
        <f t="shared" si="56"/>
        <v>43.05</v>
      </c>
      <c r="CB51" s="1">
        <f t="shared" si="56"/>
        <v>42.62</v>
      </c>
      <c r="CC51" s="1">
        <f t="shared" si="56"/>
        <v>44.5</v>
      </c>
      <c r="CD51" s="1">
        <f t="shared" si="56"/>
        <v>43.14</v>
      </c>
      <c r="CE51" s="1">
        <f t="shared" si="56"/>
        <v>43.34</v>
      </c>
      <c r="CF51" s="1">
        <f t="shared" si="56"/>
        <v>43.44</v>
      </c>
      <c r="CG51" s="1">
        <f t="shared" si="56"/>
        <v>43.79</v>
      </c>
      <c r="CH51" s="1">
        <f t="shared" si="56"/>
        <v>44.38</v>
      </c>
      <c r="CI51" s="1">
        <f t="shared" si="56"/>
        <v>44.18</v>
      </c>
      <c r="CJ51" s="1">
        <f t="shared" si="56"/>
        <v>43.55</v>
      </c>
      <c r="CK51" s="1">
        <f t="shared" si="56"/>
        <v>44.16</v>
      </c>
      <c r="CL51" s="1">
        <f t="shared" si="56"/>
        <v>44.7</v>
      </c>
      <c r="CM51" s="1">
        <f t="shared" si="56"/>
        <v>43.4</v>
      </c>
      <c r="CN51" s="1">
        <f t="shared" si="56"/>
        <v>43.83</v>
      </c>
      <c r="CO51" s="1">
        <f t="shared" si="56"/>
        <v>44.11</v>
      </c>
      <c r="CP51" s="1">
        <f t="shared" si="56"/>
        <v>44.39</v>
      </c>
      <c r="CQ51" s="1">
        <f t="shared" si="56"/>
        <v>44.37</v>
      </c>
      <c r="CR51" s="1">
        <f t="shared" si="56"/>
        <v>44.05</v>
      </c>
      <c r="CS51" s="93">
        <f t="shared" si="56"/>
        <v>43.22</v>
      </c>
      <c r="CT51" s="30">
        <f t="shared" si="53"/>
        <v>4184.2499999999991</v>
      </c>
      <c r="CU51" s="152"/>
    </row>
    <row r="52" spans="1:102" s="137" customFormat="1" ht="15.75" thickBot="1">
      <c r="A52" s="97" t="s">
        <v>49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100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100</v>
      </c>
      <c r="CU52" s="150"/>
      <c r="CV52" s="158"/>
      <c r="CX52" s="151"/>
    </row>
    <row r="53" spans="1:102" ht="15.75" thickBot="1">
      <c r="A53" s="101" t="s">
        <v>50</v>
      </c>
      <c r="B53" s="102">
        <f t="shared" ref="B53:AG53" si="57">SUM(B30,B40,B42,B47,-B52)</f>
        <v>7095.9171194444443</v>
      </c>
      <c r="C53" s="103">
        <f t="shared" si="57"/>
        <v>7093.9571194444443</v>
      </c>
      <c r="D53" s="103">
        <f t="shared" si="57"/>
        <v>7101.777119444444</v>
      </c>
      <c r="E53" s="103">
        <f t="shared" si="57"/>
        <v>7096.4371194444439</v>
      </c>
      <c r="F53" s="103">
        <f t="shared" si="57"/>
        <v>7089.0371194444442</v>
      </c>
      <c r="G53" s="103">
        <f t="shared" si="57"/>
        <v>7088.8571194444448</v>
      </c>
      <c r="H53" s="103">
        <f t="shared" si="57"/>
        <v>7086.5371194444442</v>
      </c>
      <c r="I53" s="103">
        <f t="shared" si="57"/>
        <v>7074.9971194444443</v>
      </c>
      <c r="J53" s="103">
        <f t="shared" si="57"/>
        <v>7056.697119444445</v>
      </c>
      <c r="K53" s="103">
        <f t="shared" si="57"/>
        <v>7057.9271194444445</v>
      </c>
      <c r="L53" s="103">
        <f t="shared" si="57"/>
        <v>7054.7571194444445</v>
      </c>
      <c r="M53" s="103">
        <f t="shared" si="57"/>
        <v>7056.4671194444445</v>
      </c>
      <c r="N53" s="103">
        <f t="shared" si="57"/>
        <v>7055.9471194444441</v>
      </c>
      <c r="O53" s="103">
        <f t="shared" si="57"/>
        <v>7049.9571194444443</v>
      </c>
      <c r="P53" s="103">
        <f t="shared" si="57"/>
        <v>7054.1171194444441</v>
      </c>
      <c r="Q53" s="103">
        <f t="shared" si="57"/>
        <v>7059.2571194444445</v>
      </c>
      <c r="R53" s="103">
        <f t="shared" si="57"/>
        <v>6782.3271194444442</v>
      </c>
      <c r="S53" s="103">
        <f t="shared" si="57"/>
        <v>6767.697119444445</v>
      </c>
      <c r="T53" s="103">
        <f t="shared" si="57"/>
        <v>7036.8871194444446</v>
      </c>
      <c r="U53" s="103">
        <f t="shared" si="57"/>
        <v>7033.6071194444448</v>
      </c>
      <c r="V53" s="103">
        <f t="shared" si="57"/>
        <v>7042.3671194444451</v>
      </c>
      <c r="W53" s="103">
        <f t="shared" si="57"/>
        <v>7035.2171194444445</v>
      </c>
      <c r="X53" s="103">
        <f t="shared" si="57"/>
        <v>7032.7479902645846</v>
      </c>
      <c r="Y53" s="103">
        <f t="shared" si="57"/>
        <v>7001.4552836300873</v>
      </c>
      <c r="Z53" s="103">
        <f t="shared" si="57"/>
        <v>7040.7140663872997</v>
      </c>
      <c r="AA53" s="103">
        <f t="shared" si="57"/>
        <v>7000.1181830569194</v>
      </c>
      <c r="AB53" s="103">
        <f t="shared" si="57"/>
        <v>7106.2086582011698</v>
      </c>
      <c r="AC53" s="103">
        <f t="shared" si="57"/>
        <v>7287.2886357194648</v>
      </c>
      <c r="AD53" s="103">
        <f t="shared" si="57"/>
        <v>7546.2528539240038</v>
      </c>
      <c r="AE53" s="103">
        <f t="shared" si="57"/>
        <v>7701.8617208598762</v>
      </c>
      <c r="AF53" s="103">
        <f t="shared" si="57"/>
        <v>7967.4837472631061</v>
      </c>
      <c r="AG53" s="103">
        <f t="shared" si="57"/>
        <v>8252.2816263983914</v>
      </c>
      <c r="AH53" s="103">
        <f t="shared" ref="AH53:BM53" si="58">SUM(AH30,AH40,AH42,AH47,-AH52)</f>
        <v>8634.1336431095806</v>
      </c>
      <c r="AI53" s="103">
        <f t="shared" si="58"/>
        <v>8948.0457049757842</v>
      </c>
      <c r="AJ53" s="103">
        <f t="shared" si="58"/>
        <v>9196.2158290030548</v>
      </c>
      <c r="AK53" s="103">
        <f t="shared" si="58"/>
        <v>9388.482338164722</v>
      </c>
      <c r="AL53" s="103">
        <f t="shared" si="58"/>
        <v>9566.4039719417815</v>
      </c>
      <c r="AM53" s="103">
        <f t="shared" si="58"/>
        <v>9737.3979436459158</v>
      </c>
      <c r="AN53" s="103">
        <f t="shared" si="58"/>
        <v>10089.971014602201</v>
      </c>
      <c r="AO53" s="103">
        <f t="shared" si="58"/>
        <v>10258.463178067195</v>
      </c>
      <c r="AP53" s="103">
        <f t="shared" si="58"/>
        <v>10428.745032046812</v>
      </c>
      <c r="AQ53" s="103">
        <f t="shared" si="58"/>
        <v>10607.744394016645</v>
      </c>
      <c r="AR53" s="103">
        <f t="shared" si="58"/>
        <v>10675.486476262218</v>
      </c>
      <c r="AS53" s="103">
        <f t="shared" si="58"/>
        <v>10771.119888664733</v>
      </c>
      <c r="AT53" s="103">
        <f t="shared" si="58"/>
        <v>10719.402116636891</v>
      </c>
      <c r="AU53" s="103">
        <f t="shared" si="58"/>
        <v>10477.340140093656</v>
      </c>
      <c r="AV53" s="103">
        <f t="shared" si="58"/>
        <v>10458.427980439483</v>
      </c>
      <c r="AW53" s="103">
        <f t="shared" si="58"/>
        <v>10495.521058873705</v>
      </c>
      <c r="AX53" s="103">
        <f t="shared" si="58"/>
        <v>10672.306758917508</v>
      </c>
      <c r="AY53" s="103">
        <f t="shared" si="58"/>
        <v>10604.623225271327</v>
      </c>
      <c r="AZ53" s="103">
        <f t="shared" si="58"/>
        <v>10589.738597797554</v>
      </c>
      <c r="BA53" s="103">
        <f t="shared" si="58"/>
        <v>10553.599764195704</v>
      </c>
      <c r="BB53" s="103">
        <f t="shared" si="58"/>
        <v>10616.758412781204</v>
      </c>
      <c r="BC53" s="103">
        <f t="shared" si="58"/>
        <v>10396.37325048873</v>
      </c>
      <c r="BD53" s="103">
        <f t="shared" si="58"/>
        <v>10279.489595013418</v>
      </c>
      <c r="BE53" s="103">
        <f t="shared" si="58"/>
        <v>10152.230323646352</v>
      </c>
      <c r="BF53" s="103">
        <f t="shared" si="58"/>
        <v>10198.870830464046</v>
      </c>
      <c r="BG53" s="103">
        <f t="shared" si="58"/>
        <v>10109.429367189221</v>
      </c>
      <c r="BH53" s="103">
        <f t="shared" si="58"/>
        <v>9868.2130253044306</v>
      </c>
      <c r="BI53" s="103">
        <f t="shared" si="58"/>
        <v>9762.0380264780142</v>
      </c>
      <c r="BJ53" s="103">
        <f t="shared" si="58"/>
        <v>9781.2945567535371</v>
      </c>
      <c r="BK53" s="103">
        <f t="shared" si="58"/>
        <v>9759.5409622673033</v>
      </c>
      <c r="BL53" s="103">
        <f t="shared" si="58"/>
        <v>9893.4912921320465</v>
      </c>
      <c r="BM53" s="103">
        <f t="shared" si="58"/>
        <v>10002.987101545303</v>
      </c>
      <c r="BN53" s="103">
        <f t="shared" ref="BN53:CS53" si="59">SUM(BN30,BN40,BN42,BN47,-BN52)</f>
        <v>9780.2281377581985</v>
      </c>
      <c r="BO53" s="103">
        <f t="shared" si="59"/>
        <v>9609.2190492093396</v>
      </c>
      <c r="BP53" s="103">
        <f t="shared" si="59"/>
        <v>9158.8299536243012</v>
      </c>
      <c r="BQ53" s="103">
        <f t="shared" si="59"/>
        <v>8810.2473343618858</v>
      </c>
      <c r="BR53" s="103">
        <f t="shared" si="59"/>
        <v>8574.2255655615336</v>
      </c>
      <c r="BS53" s="103">
        <f t="shared" si="59"/>
        <v>8141.4012840792948</v>
      </c>
      <c r="BT53" s="103">
        <f t="shared" si="59"/>
        <v>7839.4877024944944</v>
      </c>
      <c r="BU53" s="103">
        <f t="shared" si="59"/>
        <v>7622.5805421084942</v>
      </c>
      <c r="BV53" s="103">
        <f t="shared" si="59"/>
        <v>7414.7582393676321</v>
      </c>
      <c r="BW53" s="103">
        <f t="shared" si="59"/>
        <v>7277.4658444113256</v>
      </c>
      <c r="BX53" s="103">
        <f t="shared" si="59"/>
        <v>7227.3296706549918</v>
      </c>
      <c r="BY53" s="103">
        <f t="shared" si="59"/>
        <v>7193.277119444444</v>
      </c>
      <c r="BZ53" s="103">
        <f t="shared" si="59"/>
        <v>7184.7171194444436</v>
      </c>
      <c r="CA53" s="103">
        <f t="shared" si="59"/>
        <v>7194.2271194444438</v>
      </c>
      <c r="CB53" s="103">
        <f t="shared" si="59"/>
        <v>7409.0971194444446</v>
      </c>
      <c r="CC53" s="103">
        <f t="shared" si="59"/>
        <v>7408.1871194444448</v>
      </c>
      <c r="CD53" s="103">
        <f t="shared" si="59"/>
        <v>7216.2671194444447</v>
      </c>
      <c r="CE53" s="103">
        <f t="shared" si="59"/>
        <v>7222.9671194444445</v>
      </c>
      <c r="CF53" s="103">
        <f t="shared" si="59"/>
        <v>7228.1771194444445</v>
      </c>
      <c r="CG53" s="103">
        <f t="shared" si="59"/>
        <v>7230.6171194444441</v>
      </c>
      <c r="CH53" s="103">
        <f t="shared" si="59"/>
        <v>7241.0171194444447</v>
      </c>
      <c r="CI53" s="103">
        <f t="shared" si="59"/>
        <v>7242.5071194444445</v>
      </c>
      <c r="CJ53" s="103">
        <f t="shared" si="59"/>
        <v>7249.0871194444444</v>
      </c>
      <c r="CK53" s="103">
        <f t="shared" si="59"/>
        <v>7233.9771194444447</v>
      </c>
      <c r="CL53" s="103">
        <f t="shared" si="59"/>
        <v>7235.737119444444</v>
      </c>
      <c r="CM53" s="103">
        <f t="shared" si="59"/>
        <v>7237.4271194444445</v>
      </c>
      <c r="CN53" s="103">
        <f t="shared" si="59"/>
        <v>7243.0071194444445</v>
      </c>
      <c r="CO53" s="103">
        <f t="shared" si="59"/>
        <v>7324.237119444444</v>
      </c>
      <c r="CP53" s="103">
        <f t="shared" si="59"/>
        <v>7233.4171194444443</v>
      </c>
      <c r="CQ53" s="103">
        <f t="shared" si="59"/>
        <v>7235.8071194444447</v>
      </c>
      <c r="CR53" s="103">
        <f t="shared" si="59"/>
        <v>7245.8871194444446</v>
      </c>
      <c r="CS53" s="104">
        <f t="shared" si="59"/>
        <v>7246.0171194444447</v>
      </c>
      <c r="CT53" s="105">
        <f>SUM(B53:CS53)</f>
        <v>796212.47802623746</v>
      </c>
      <c r="CU53" s="150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2"/>
    </row>
    <row r="55" spans="1:102" ht="15.75" thickBot="1">
      <c r="A55" s="106" t="s">
        <v>70</v>
      </c>
      <c r="B55" s="107">
        <f t="shared" ref="B55:AG55" si="60">B25-B53</f>
        <v>277.09000000000015</v>
      </c>
      <c r="C55" s="107">
        <f t="shared" si="60"/>
        <v>277.53999999999996</v>
      </c>
      <c r="D55" s="107">
        <f t="shared" si="60"/>
        <v>279.67000000000007</v>
      </c>
      <c r="E55" s="107">
        <f t="shared" si="60"/>
        <v>285.43000000000029</v>
      </c>
      <c r="F55" s="107">
        <f t="shared" si="60"/>
        <v>291.85999999999967</v>
      </c>
      <c r="G55" s="107">
        <f t="shared" si="60"/>
        <v>289.40999999999894</v>
      </c>
      <c r="H55" s="107">
        <f t="shared" si="60"/>
        <v>294.85999999999967</v>
      </c>
      <c r="I55" s="107">
        <f t="shared" si="60"/>
        <v>306.98999999999978</v>
      </c>
      <c r="J55" s="107">
        <f t="shared" si="60"/>
        <v>325.8799999999992</v>
      </c>
      <c r="K55" s="107">
        <f t="shared" si="60"/>
        <v>325.49999999999909</v>
      </c>
      <c r="L55" s="107">
        <f t="shared" si="60"/>
        <v>328.05000000000018</v>
      </c>
      <c r="M55" s="107">
        <f t="shared" si="60"/>
        <v>324.67000000000007</v>
      </c>
      <c r="N55" s="107">
        <f t="shared" si="60"/>
        <v>326.65999999999985</v>
      </c>
      <c r="O55" s="107">
        <f t="shared" si="60"/>
        <v>333.36999999999989</v>
      </c>
      <c r="P55" s="107">
        <f t="shared" si="60"/>
        <v>329.17000000000007</v>
      </c>
      <c r="Q55" s="107">
        <f t="shared" si="60"/>
        <v>324.13999999999942</v>
      </c>
      <c r="R55" s="107">
        <f t="shared" si="60"/>
        <v>601.19000000000051</v>
      </c>
      <c r="S55" s="107">
        <f t="shared" si="60"/>
        <v>615.3799999999992</v>
      </c>
      <c r="T55" s="107">
        <f t="shared" si="60"/>
        <v>345.72999999999956</v>
      </c>
      <c r="U55" s="107">
        <f t="shared" si="60"/>
        <v>348.75</v>
      </c>
      <c r="V55" s="107">
        <f t="shared" si="60"/>
        <v>339.89999999999964</v>
      </c>
      <c r="W55" s="107">
        <f t="shared" si="60"/>
        <v>346.51999999999953</v>
      </c>
      <c r="X55" s="107">
        <f t="shared" si="60"/>
        <v>3863.2291291798592</v>
      </c>
      <c r="Y55" s="107">
        <f t="shared" si="60"/>
        <v>3895.7818358143568</v>
      </c>
      <c r="Z55" s="107">
        <f t="shared" si="60"/>
        <v>3856.0830530571438</v>
      </c>
      <c r="AA55" s="107">
        <f t="shared" si="60"/>
        <v>3894.1189363875246</v>
      </c>
      <c r="AB55" s="107">
        <f t="shared" si="60"/>
        <v>3800.2584612432738</v>
      </c>
      <c r="AC55" s="107">
        <f t="shared" si="60"/>
        <v>3645.9384837249791</v>
      </c>
      <c r="AD55" s="107">
        <f t="shared" si="60"/>
        <v>3457.0242655204393</v>
      </c>
      <c r="AE55" s="107">
        <f t="shared" si="60"/>
        <v>3374.1653985845669</v>
      </c>
      <c r="AF55" s="107">
        <f t="shared" si="60"/>
        <v>3220.6433721813373</v>
      </c>
      <c r="AG55" s="107">
        <f t="shared" si="60"/>
        <v>3080.0654930460532</v>
      </c>
      <c r="AH55" s="107">
        <f t="shared" ref="AH55:BM55" si="61">AH25-AH53</f>
        <v>2831.2334763348626</v>
      </c>
      <c r="AI55" s="107">
        <f t="shared" si="61"/>
        <v>2661.1114144686599</v>
      </c>
      <c r="AJ55" s="107">
        <f t="shared" si="61"/>
        <v>2561.2612904413891</v>
      </c>
      <c r="AK55" s="107">
        <f t="shared" si="61"/>
        <v>2478.3947812797232</v>
      </c>
      <c r="AL55" s="107">
        <f t="shared" si="61"/>
        <v>2430.8631475026632</v>
      </c>
      <c r="AM55" s="107">
        <f t="shared" si="61"/>
        <v>2365.9391757985286</v>
      </c>
      <c r="AN55" s="107">
        <f t="shared" si="61"/>
        <v>2122.676104842245</v>
      </c>
      <c r="AO55" s="107">
        <f t="shared" si="61"/>
        <v>2036.6939413772488</v>
      </c>
      <c r="AP55" s="107">
        <f t="shared" si="61"/>
        <v>1947.3220873976315</v>
      </c>
      <c r="AQ55" s="107">
        <f t="shared" si="61"/>
        <v>1813.1027254278015</v>
      </c>
      <c r="AR55" s="107">
        <f t="shared" si="61"/>
        <v>1793.0406431822285</v>
      </c>
      <c r="AS55" s="107">
        <f t="shared" si="61"/>
        <v>1717.7972307797136</v>
      </c>
      <c r="AT55" s="107">
        <f t="shared" si="61"/>
        <v>1788.9950028075546</v>
      </c>
      <c r="AU55" s="107">
        <f t="shared" si="61"/>
        <v>2035.8069793507893</v>
      </c>
      <c r="AV55" s="107">
        <f t="shared" si="61"/>
        <v>2090.1491390049614</v>
      </c>
      <c r="AW55" s="107">
        <f t="shared" si="61"/>
        <v>2053.6860605707388</v>
      </c>
      <c r="AX55" s="107">
        <f t="shared" si="61"/>
        <v>1907.390360526937</v>
      </c>
      <c r="AY55" s="107">
        <f t="shared" si="61"/>
        <v>1971.163894173118</v>
      </c>
      <c r="AZ55" s="107">
        <f t="shared" si="61"/>
        <v>2002.2985216468915</v>
      </c>
      <c r="BA55" s="107">
        <f t="shared" si="61"/>
        <v>2037.6973552487398</v>
      </c>
      <c r="BB55" s="107">
        <f t="shared" si="61"/>
        <v>1953.9087066632401</v>
      </c>
      <c r="BC55" s="107">
        <f t="shared" si="61"/>
        <v>2197.2338689557146</v>
      </c>
      <c r="BD55" s="107">
        <f t="shared" si="61"/>
        <v>2285.8875244310275</v>
      </c>
      <c r="BE55" s="107">
        <f t="shared" si="61"/>
        <v>2428.5967957980938</v>
      </c>
      <c r="BF55" s="107">
        <f t="shared" si="61"/>
        <v>2373.5962889803995</v>
      </c>
      <c r="BG55" s="107">
        <f t="shared" si="61"/>
        <v>2452.1277522552246</v>
      </c>
      <c r="BH55" s="107">
        <f t="shared" si="61"/>
        <v>2659.6640941400146</v>
      </c>
      <c r="BI55" s="107">
        <f t="shared" si="61"/>
        <v>2733.3690929664299</v>
      </c>
      <c r="BJ55" s="107">
        <f t="shared" si="61"/>
        <v>2678.5025626909064</v>
      </c>
      <c r="BK55" s="107">
        <f t="shared" si="61"/>
        <v>2610.1461571771415</v>
      </c>
      <c r="BL55" s="107">
        <f t="shared" si="61"/>
        <v>2440.6358273123988</v>
      </c>
      <c r="BM55" s="107">
        <f t="shared" si="61"/>
        <v>2290.0400178991422</v>
      </c>
      <c r="BN55" s="107">
        <f t="shared" ref="BN55:CS55" si="62">BN25-BN53</f>
        <v>2473.4889816862451</v>
      </c>
      <c r="BO55" s="107">
        <f t="shared" si="62"/>
        <v>2531.5980702351044</v>
      </c>
      <c r="BP55" s="107">
        <f t="shared" si="62"/>
        <v>2872.5871658201431</v>
      </c>
      <c r="BQ55" s="107">
        <f t="shared" si="62"/>
        <v>3081.0597850825598</v>
      </c>
      <c r="BR55" s="107">
        <f t="shared" si="62"/>
        <v>3189.7115538829112</v>
      </c>
      <c r="BS55" s="107">
        <f t="shared" si="62"/>
        <v>3487.5258353651498</v>
      </c>
      <c r="BT55" s="107">
        <f t="shared" si="62"/>
        <v>3654.9394169499501</v>
      </c>
      <c r="BU55" s="107">
        <f t="shared" si="62"/>
        <v>3757.5765773359499</v>
      </c>
      <c r="BV55" s="107">
        <f t="shared" si="62"/>
        <v>3872.4488800768131</v>
      </c>
      <c r="BW55" s="107">
        <f t="shared" si="62"/>
        <v>3934.6612750331196</v>
      </c>
      <c r="BX55" s="107">
        <f t="shared" si="62"/>
        <v>3885.2874487894533</v>
      </c>
      <c r="BY55" s="107">
        <f t="shared" si="62"/>
        <v>3892.9400000000014</v>
      </c>
      <c r="BZ55" s="107">
        <f t="shared" si="62"/>
        <v>454.3700000000008</v>
      </c>
      <c r="CA55" s="107">
        <f t="shared" si="62"/>
        <v>442.49000000000069</v>
      </c>
      <c r="CB55" s="107">
        <f t="shared" si="62"/>
        <v>226.93000000000029</v>
      </c>
      <c r="CC55" s="107">
        <f t="shared" si="62"/>
        <v>229.72000000000025</v>
      </c>
      <c r="CD55" s="107">
        <f t="shared" si="62"/>
        <v>420.27999999999975</v>
      </c>
      <c r="CE55" s="107">
        <f t="shared" si="62"/>
        <v>413.77999999999975</v>
      </c>
      <c r="CF55" s="107">
        <f t="shared" si="62"/>
        <v>408.73999999999978</v>
      </c>
      <c r="CG55" s="107">
        <f t="shared" si="62"/>
        <v>406.65000000000055</v>
      </c>
      <c r="CH55" s="107">
        <f t="shared" si="62"/>
        <v>396.83999999999924</v>
      </c>
      <c r="CI55" s="107">
        <f t="shared" si="62"/>
        <v>395.14999999999964</v>
      </c>
      <c r="CJ55" s="107">
        <f t="shared" si="62"/>
        <v>388.00999999999931</v>
      </c>
      <c r="CK55" s="107">
        <f t="shared" si="62"/>
        <v>403.72999999999956</v>
      </c>
      <c r="CL55" s="107">
        <f t="shared" si="62"/>
        <v>401.63000000000102</v>
      </c>
      <c r="CM55" s="107">
        <f t="shared" si="62"/>
        <v>398.64000000000033</v>
      </c>
      <c r="CN55" s="107">
        <f t="shared" si="62"/>
        <v>393.49000000000069</v>
      </c>
      <c r="CO55" s="107">
        <f t="shared" si="62"/>
        <v>312.42000000000007</v>
      </c>
      <c r="CP55" s="107">
        <f t="shared" si="62"/>
        <v>403.98999999999978</v>
      </c>
      <c r="CQ55" s="107">
        <f t="shared" si="62"/>
        <v>401.57999999999993</v>
      </c>
      <c r="CR55" s="107">
        <f t="shared" si="62"/>
        <v>391.79999999999927</v>
      </c>
      <c r="CS55" s="108">
        <f t="shared" si="62"/>
        <v>390.83999999999924</v>
      </c>
      <c r="CT55" s="109">
        <f>SUM(B55:CS55)</f>
        <v>163670.30544042902</v>
      </c>
      <c r="CU55" s="257"/>
      <c r="CV55" s="258"/>
    </row>
    <row r="56" spans="1:102" ht="15.75" thickBot="1">
      <c r="A56" s="56" t="s">
        <v>47</v>
      </c>
      <c r="B56" s="35">
        <v>2750.18</v>
      </c>
      <c r="C56" s="36">
        <v>3187.8</v>
      </c>
      <c r="D56" s="36">
        <v>2944.11</v>
      </c>
      <c r="E56" s="36">
        <v>3170.12</v>
      </c>
      <c r="F56" s="36">
        <v>3410.3999999999996</v>
      </c>
      <c r="G56" s="36">
        <v>3668.6499999999996</v>
      </c>
      <c r="H56" s="36">
        <v>3788.45</v>
      </c>
      <c r="I56" s="36">
        <v>3971.7799999999997</v>
      </c>
      <c r="J56" s="36">
        <v>3817.6800000000003</v>
      </c>
      <c r="K56" s="36">
        <v>3805.95</v>
      </c>
      <c r="L56" s="36">
        <v>3806.27</v>
      </c>
      <c r="M56" s="36">
        <v>3828.27</v>
      </c>
      <c r="N56" s="36">
        <v>3950</v>
      </c>
      <c r="O56" s="36">
        <v>3950</v>
      </c>
      <c r="P56" s="36">
        <v>3900</v>
      </c>
      <c r="Q56" s="36">
        <v>3900</v>
      </c>
      <c r="R56" s="36">
        <v>4065.58</v>
      </c>
      <c r="S56" s="36">
        <v>4091.68</v>
      </c>
      <c r="T56" s="36">
        <v>3900.12</v>
      </c>
      <c r="U56" s="36">
        <v>3888.19</v>
      </c>
      <c r="V56" s="36">
        <v>3891.7</v>
      </c>
      <c r="W56" s="36">
        <v>3786.24</v>
      </c>
      <c r="X56" s="36">
        <v>3483.2700000000004</v>
      </c>
      <c r="Y56" s="36">
        <v>3644.9900000000002</v>
      </c>
      <c r="Z56" s="36">
        <v>4630.09</v>
      </c>
      <c r="AA56" s="36">
        <v>5107.25</v>
      </c>
      <c r="AB56" s="36">
        <v>4907.3999999999996</v>
      </c>
      <c r="AC56" s="36">
        <v>5100</v>
      </c>
      <c r="AD56" s="36">
        <v>4850</v>
      </c>
      <c r="AE56" s="36">
        <v>4650</v>
      </c>
      <c r="AF56" s="36">
        <v>4250</v>
      </c>
      <c r="AG56" s="36">
        <v>3800</v>
      </c>
      <c r="AH56" s="36">
        <v>3550</v>
      </c>
      <c r="AI56" s="36">
        <v>3050</v>
      </c>
      <c r="AJ56" s="36">
        <v>2750</v>
      </c>
      <c r="AK56" s="36">
        <v>2550</v>
      </c>
      <c r="AL56" s="36">
        <v>2550</v>
      </c>
      <c r="AM56" s="36">
        <v>2450</v>
      </c>
      <c r="AN56" s="36">
        <v>2250</v>
      </c>
      <c r="AO56" s="36">
        <v>2100</v>
      </c>
      <c r="AP56" s="36">
        <v>1958.4</v>
      </c>
      <c r="AQ56" s="36">
        <v>1800</v>
      </c>
      <c r="AR56" s="36">
        <v>1750</v>
      </c>
      <c r="AS56" s="36">
        <v>1669.2</v>
      </c>
      <c r="AT56" s="36">
        <v>1700</v>
      </c>
      <c r="AU56" s="36">
        <v>1900</v>
      </c>
      <c r="AV56" s="36">
        <v>1950</v>
      </c>
      <c r="AW56" s="36">
        <v>1900</v>
      </c>
      <c r="AX56" s="36">
        <v>1700</v>
      </c>
      <c r="AY56" s="36">
        <v>1750</v>
      </c>
      <c r="AZ56" s="36">
        <v>1750</v>
      </c>
      <c r="BA56" s="36">
        <v>1700</v>
      </c>
      <c r="BB56" s="36">
        <v>1500</v>
      </c>
      <c r="BC56" s="36">
        <v>1600</v>
      </c>
      <c r="BD56" s="36">
        <v>1800</v>
      </c>
      <c r="BE56" s="36">
        <v>2000</v>
      </c>
      <c r="BF56" s="36">
        <v>2150</v>
      </c>
      <c r="BG56" s="36">
        <v>2450</v>
      </c>
      <c r="BH56" s="36">
        <v>3000</v>
      </c>
      <c r="BI56" s="36">
        <v>3150</v>
      </c>
      <c r="BJ56" s="36">
        <v>3350</v>
      </c>
      <c r="BK56" s="36">
        <v>3450</v>
      </c>
      <c r="BL56" s="36">
        <v>3200</v>
      </c>
      <c r="BM56" s="36">
        <v>3400</v>
      </c>
      <c r="BN56" s="36">
        <v>3800</v>
      </c>
      <c r="BO56" s="36">
        <v>4050</v>
      </c>
      <c r="BP56" s="36">
        <v>4199.99</v>
      </c>
      <c r="BQ56" s="36">
        <v>4150</v>
      </c>
      <c r="BR56" s="36">
        <v>3650</v>
      </c>
      <c r="BS56" s="36">
        <v>3250</v>
      </c>
      <c r="BT56" s="36">
        <v>2650</v>
      </c>
      <c r="BU56" s="36">
        <v>2250</v>
      </c>
      <c r="BV56" s="36">
        <v>1550</v>
      </c>
      <c r="BW56" s="36">
        <v>1372.4299999999998</v>
      </c>
      <c r="BX56" s="36">
        <v>1329.78</v>
      </c>
      <c r="BY56" s="36">
        <v>1209.8700000000001</v>
      </c>
      <c r="BZ56" s="36">
        <v>1066.01</v>
      </c>
      <c r="CA56" s="36">
        <v>1001.02</v>
      </c>
      <c r="CB56" s="36">
        <v>1442.88</v>
      </c>
      <c r="CC56" s="36">
        <v>1570.95</v>
      </c>
      <c r="CD56" s="36">
        <v>933.79</v>
      </c>
      <c r="CE56" s="36">
        <v>1008.52</v>
      </c>
      <c r="CF56" s="36">
        <v>1014.99</v>
      </c>
      <c r="CG56" s="36">
        <v>975.02</v>
      </c>
      <c r="CH56" s="36">
        <v>850.58999999999992</v>
      </c>
      <c r="CI56" s="36">
        <v>805.73</v>
      </c>
      <c r="CJ56" s="36">
        <v>814.58999999999992</v>
      </c>
      <c r="CK56" s="36">
        <v>850.3</v>
      </c>
      <c r="CL56" s="36">
        <v>815.81</v>
      </c>
      <c r="CM56" s="36">
        <v>815.91000000000008</v>
      </c>
      <c r="CN56" s="36">
        <v>1124.53</v>
      </c>
      <c r="CO56" s="36">
        <v>1127.29</v>
      </c>
      <c r="CP56" s="36">
        <v>1447.6299999999999</v>
      </c>
      <c r="CQ56" s="36">
        <v>1596.76</v>
      </c>
      <c r="CR56" s="36">
        <v>1712.97</v>
      </c>
      <c r="CS56" s="37">
        <v>1875.08</v>
      </c>
      <c r="CT56" s="51">
        <f>SUM(B56:CS56)</f>
        <v>256036.20999999996</v>
      </c>
      <c r="CU56" s="152"/>
      <c r="CV56" s="259"/>
      <c r="CW56" s="140"/>
    </row>
    <row r="57" spans="1:102" ht="15.75" thickBot="1">
      <c r="A57" s="261" t="s">
        <v>71</v>
      </c>
      <c r="B57" s="107">
        <f>IF(B56&gt;B55,0,B55-B56)</f>
        <v>0</v>
      </c>
      <c r="C57" s="107">
        <f t="shared" ref="C57:BN57" si="63">IF(C56&gt;C55,0,C55-C56)</f>
        <v>0</v>
      </c>
      <c r="D57" s="107">
        <f t="shared" si="63"/>
        <v>0</v>
      </c>
      <c r="E57" s="107">
        <f t="shared" si="63"/>
        <v>0</v>
      </c>
      <c r="F57" s="107">
        <f t="shared" si="63"/>
        <v>0</v>
      </c>
      <c r="G57" s="107">
        <f t="shared" si="63"/>
        <v>0</v>
      </c>
      <c r="H57" s="107">
        <f t="shared" si="63"/>
        <v>0</v>
      </c>
      <c r="I57" s="107">
        <f t="shared" si="63"/>
        <v>0</v>
      </c>
      <c r="J57" s="107">
        <f t="shared" si="63"/>
        <v>0</v>
      </c>
      <c r="K57" s="107">
        <f t="shared" si="63"/>
        <v>0</v>
      </c>
      <c r="L57" s="107">
        <f t="shared" si="63"/>
        <v>0</v>
      </c>
      <c r="M57" s="107">
        <f t="shared" si="63"/>
        <v>0</v>
      </c>
      <c r="N57" s="107">
        <f t="shared" si="63"/>
        <v>0</v>
      </c>
      <c r="O57" s="107">
        <f t="shared" si="63"/>
        <v>0</v>
      </c>
      <c r="P57" s="107">
        <f t="shared" si="63"/>
        <v>0</v>
      </c>
      <c r="Q57" s="107">
        <f t="shared" si="63"/>
        <v>0</v>
      </c>
      <c r="R57" s="107">
        <f t="shared" si="63"/>
        <v>0</v>
      </c>
      <c r="S57" s="107">
        <f t="shared" si="63"/>
        <v>0</v>
      </c>
      <c r="T57" s="107">
        <f t="shared" si="63"/>
        <v>0</v>
      </c>
      <c r="U57" s="107">
        <f t="shared" si="63"/>
        <v>0</v>
      </c>
      <c r="V57" s="107">
        <f t="shared" si="63"/>
        <v>0</v>
      </c>
      <c r="W57" s="107">
        <f t="shared" si="63"/>
        <v>0</v>
      </c>
      <c r="X57" s="107">
        <f t="shared" si="63"/>
        <v>379.95912917985879</v>
      </c>
      <c r="Y57" s="107">
        <f t="shared" si="63"/>
        <v>250.79183581435655</v>
      </c>
      <c r="Z57" s="107">
        <f t="shared" si="63"/>
        <v>0</v>
      </c>
      <c r="AA57" s="107">
        <f t="shared" si="63"/>
        <v>0</v>
      </c>
      <c r="AB57" s="107">
        <f t="shared" si="63"/>
        <v>0</v>
      </c>
      <c r="AC57" s="107">
        <f t="shared" si="63"/>
        <v>0</v>
      </c>
      <c r="AD57" s="107">
        <f t="shared" si="63"/>
        <v>0</v>
      </c>
      <c r="AE57" s="107">
        <f t="shared" si="63"/>
        <v>0</v>
      </c>
      <c r="AF57" s="107">
        <f t="shared" si="63"/>
        <v>0</v>
      </c>
      <c r="AG57" s="107">
        <f t="shared" si="63"/>
        <v>0</v>
      </c>
      <c r="AH57" s="107">
        <f t="shared" si="63"/>
        <v>0</v>
      </c>
      <c r="AI57" s="107">
        <f t="shared" si="63"/>
        <v>0</v>
      </c>
      <c r="AJ57" s="107">
        <f t="shared" si="63"/>
        <v>0</v>
      </c>
      <c r="AK57" s="107">
        <f t="shared" si="63"/>
        <v>0</v>
      </c>
      <c r="AL57" s="107">
        <f t="shared" si="63"/>
        <v>0</v>
      </c>
      <c r="AM57" s="107">
        <f t="shared" si="63"/>
        <v>0</v>
      </c>
      <c r="AN57" s="107">
        <f t="shared" si="63"/>
        <v>0</v>
      </c>
      <c r="AO57" s="107">
        <f t="shared" si="63"/>
        <v>0</v>
      </c>
      <c r="AP57" s="107">
        <f t="shared" si="63"/>
        <v>0</v>
      </c>
      <c r="AQ57" s="107">
        <f t="shared" si="63"/>
        <v>13.102725427801488</v>
      </c>
      <c r="AR57" s="107">
        <f t="shared" si="63"/>
        <v>43.04064318222845</v>
      </c>
      <c r="AS57" s="107">
        <f t="shared" si="63"/>
        <v>48.597230779713527</v>
      </c>
      <c r="AT57" s="107">
        <f t="shared" si="63"/>
        <v>88.995002807554556</v>
      </c>
      <c r="AU57" s="107">
        <f t="shared" si="63"/>
        <v>135.80697935078933</v>
      </c>
      <c r="AV57" s="107">
        <f t="shared" si="63"/>
        <v>140.1491390049614</v>
      </c>
      <c r="AW57" s="107">
        <f t="shared" si="63"/>
        <v>153.68606057073885</v>
      </c>
      <c r="AX57" s="107">
        <f t="shared" si="63"/>
        <v>207.390360526937</v>
      </c>
      <c r="AY57" s="107">
        <f t="shared" si="63"/>
        <v>221.16389417311802</v>
      </c>
      <c r="AZ57" s="107">
        <f t="shared" si="63"/>
        <v>252.29852164689146</v>
      </c>
      <c r="BA57" s="107">
        <f t="shared" si="63"/>
        <v>337.69735524873977</v>
      </c>
      <c r="BB57" s="107">
        <f t="shared" si="63"/>
        <v>453.90870666324008</v>
      </c>
      <c r="BC57" s="107">
        <f t="shared" si="63"/>
        <v>597.23386895571457</v>
      </c>
      <c r="BD57" s="107">
        <f t="shared" si="63"/>
        <v>485.88752443102749</v>
      </c>
      <c r="BE57" s="107">
        <f t="shared" si="63"/>
        <v>428.59679579809381</v>
      </c>
      <c r="BF57" s="107">
        <f t="shared" si="63"/>
        <v>223.59628898039955</v>
      </c>
      <c r="BG57" s="107">
        <f t="shared" si="63"/>
        <v>2.12775225522455</v>
      </c>
      <c r="BH57" s="107">
        <f t="shared" si="63"/>
        <v>0</v>
      </c>
      <c r="BI57" s="107">
        <f t="shared" si="63"/>
        <v>0</v>
      </c>
      <c r="BJ57" s="107">
        <f t="shared" si="63"/>
        <v>0</v>
      </c>
      <c r="BK57" s="107">
        <f t="shared" si="63"/>
        <v>0</v>
      </c>
      <c r="BL57" s="107">
        <f t="shared" si="63"/>
        <v>0</v>
      </c>
      <c r="BM57" s="107">
        <f t="shared" si="63"/>
        <v>0</v>
      </c>
      <c r="BN57" s="107">
        <f t="shared" si="63"/>
        <v>0</v>
      </c>
      <c r="BO57" s="107">
        <f t="shared" ref="BO57:CS57" si="64">IF(BO56&gt;BO55,0,BO55-BO56)</f>
        <v>0</v>
      </c>
      <c r="BP57" s="107">
        <f t="shared" si="64"/>
        <v>0</v>
      </c>
      <c r="BQ57" s="107">
        <f t="shared" si="64"/>
        <v>0</v>
      </c>
      <c r="BR57" s="107">
        <f t="shared" si="64"/>
        <v>0</v>
      </c>
      <c r="BS57" s="107">
        <f t="shared" si="64"/>
        <v>237.52583536514976</v>
      </c>
      <c r="BT57" s="107">
        <f t="shared" si="64"/>
        <v>1004.9394169499501</v>
      </c>
      <c r="BU57" s="107">
        <f t="shared" si="64"/>
        <v>1507.5765773359499</v>
      </c>
      <c r="BV57" s="107">
        <f t="shared" si="64"/>
        <v>2322.4488800768131</v>
      </c>
      <c r="BW57" s="107">
        <f t="shared" si="64"/>
        <v>2562.2312750331198</v>
      </c>
      <c r="BX57" s="107">
        <f t="shared" si="64"/>
        <v>2555.5074487894535</v>
      </c>
      <c r="BY57" s="107">
        <f t="shared" si="64"/>
        <v>2683.0700000000015</v>
      </c>
      <c r="BZ57" s="107">
        <f t="shared" si="64"/>
        <v>0</v>
      </c>
      <c r="CA57" s="107">
        <f t="shared" si="64"/>
        <v>0</v>
      </c>
      <c r="CB57" s="107">
        <f t="shared" si="64"/>
        <v>0</v>
      </c>
      <c r="CC57" s="107">
        <f t="shared" si="64"/>
        <v>0</v>
      </c>
      <c r="CD57" s="107">
        <f t="shared" si="64"/>
        <v>0</v>
      </c>
      <c r="CE57" s="107">
        <f t="shared" si="64"/>
        <v>0</v>
      </c>
      <c r="CF57" s="107">
        <f t="shared" si="64"/>
        <v>0</v>
      </c>
      <c r="CG57" s="107">
        <f t="shared" si="64"/>
        <v>0</v>
      </c>
      <c r="CH57" s="107">
        <f t="shared" si="64"/>
        <v>0</v>
      </c>
      <c r="CI57" s="107">
        <f t="shared" si="64"/>
        <v>0</v>
      </c>
      <c r="CJ57" s="107">
        <f t="shared" si="64"/>
        <v>0</v>
      </c>
      <c r="CK57" s="107">
        <f t="shared" si="64"/>
        <v>0</v>
      </c>
      <c r="CL57" s="107">
        <f t="shared" si="64"/>
        <v>0</v>
      </c>
      <c r="CM57" s="107">
        <f t="shared" si="64"/>
        <v>0</v>
      </c>
      <c r="CN57" s="107">
        <f t="shared" si="64"/>
        <v>0</v>
      </c>
      <c r="CO57" s="107">
        <f t="shared" si="64"/>
        <v>0</v>
      </c>
      <c r="CP57" s="107">
        <f t="shared" si="64"/>
        <v>0</v>
      </c>
      <c r="CQ57" s="107">
        <f t="shared" si="64"/>
        <v>0</v>
      </c>
      <c r="CR57" s="107">
        <f t="shared" si="64"/>
        <v>0</v>
      </c>
      <c r="CS57" s="108">
        <f t="shared" si="64"/>
        <v>0</v>
      </c>
      <c r="CT57" s="109">
        <f>SUM(B57:CS57)</f>
        <v>17337.329248347829</v>
      </c>
      <c r="CU57" s="257"/>
      <c r="CV57" s="263"/>
    </row>
    <row r="58" spans="1:102">
      <c r="A58" s="150"/>
      <c r="B58" s="255"/>
      <c r="C58" s="255"/>
      <c r="D58" s="255"/>
      <c r="E58" s="255"/>
      <c r="F58" s="255"/>
      <c r="G58" s="255"/>
      <c r="H58" s="255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152"/>
      <c r="CV58" s="256"/>
    </row>
    <row r="59" spans="1:102" ht="15.75" thickBot="1">
      <c r="A59" s="110" t="s">
        <v>64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2"/>
    </row>
    <row r="60" spans="1:102" ht="15.75" thickBot="1">
      <c r="A60" s="111" t="s">
        <v>26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27</v>
      </c>
      <c r="CU60" s="150"/>
      <c r="CV60" s="244"/>
      <c r="CX60" s="234"/>
    </row>
    <row r="61" spans="1:102">
      <c r="A61" s="21" t="s">
        <v>31</v>
      </c>
      <c r="B61" s="172">
        <f>SUM(B62:B68)</f>
        <v>2864.76</v>
      </c>
      <c r="C61" s="172">
        <f>SUM(C62:C68)</f>
        <v>2867.76</v>
      </c>
      <c r="D61" s="172">
        <f t="shared" ref="D61:BO61" si="65">SUM(D62:D68)</f>
        <v>2863.76</v>
      </c>
      <c r="E61" s="172">
        <f t="shared" si="65"/>
        <v>2862.76</v>
      </c>
      <c r="F61" s="172">
        <f t="shared" si="65"/>
        <v>2860.76</v>
      </c>
      <c r="G61" s="172">
        <f t="shared" si="65"/>
        <v>2862.76</v>
      </c>
      <c r="H61" s="172">
        <f t="shared" si="65"/>
        <v>2860.76</v>
      </c>
      <c r="I61" s="172">
        <f t="shared" si="65"/>
        <v>2854.76</v>
      </c>
      <c r="J61" s="172">
        <f t="shared" si="65"/>
        <v>2857.76</v>
      </c>
      <c r="K61" s="172">
        <f t="shared" si="65"/>
        <v>2856.76</v>
      </c>
      <c r="L61" s="172">
        <f t="shared" si="65"/>
        <v>2854.76</v>
      </c>
      <c r="M61" s="172">
        <f t="shared" si="65"/>
        <v>2857.76</v>
      </c>
      <c r="N61" s="172">
        <f t="shared" si="65"/>
        <v>2858.76</v>
      </c>
      <c r="O61" s="172">
        <f t="shared" si="65"/>
        <v>2854.76</v>
      </c>
      <c r="P61" s="172">
        <f t="shared" si="65"/>
        <v>2854.76</v>
      </c>
      <c r="Q61" s="172">
        <f t="shared" si="65"/>
        <v>2854.76</v>
      </c>
      <c r="R61" s="172">
        <f t="shared" si="65"/>
        <v>2852.76</v>
      </c>
      <c r="S61" s="172">
        <f t="shared" si="65"/>
        <v>2848.76</v>
      </c>
      <c r="T61" s="172">
        <f t="shared" si="65"/>
        <v>2850.76</v>
      </c>
      <c r="U61" s="172">
        <f t="shared" si="65"/>
        <v>2850.76</v>
      </c>
      <c r="V61" s="172">
        <f t="shared" si="65"/>
        <v>2850.76</v>
      </c>
      <c r="W61" s="172">
        <f t="shared" si="65"/>
        <v>2844.76</v>
      </c>
      <c r="X61" s="172">
        <f t="shared" si="65"/>
        <v>2836.76</v>
      </c>
      <c r="Y61" s="172">
        <f t="shared" si="65"/>
        <v>2800.46</v>
      </c>
      <c r="Z61" s="172">
        <f t="shared" si="65"/>
        <v>2794.46</v>
      </c>
      <c r="AA61" s="172">
        <f t="shared" si="65"/>
        <v>2786.46</v>
      </c>
      <c r="AB61" s="172">
        <f t="shared" si="65"/>
        <v>2778.46</v>
      </c>
      <c r="AC61" s="172">
        <f t="shared" si="65"/>
        <v>2774.46</v>
      </c>
      <c r="AD61" s="172">
        <f t="shared" si="65"/>
        <v>2770.46</v>
      </c>
      <c r="AE61" s="172">
        <f t="shared" si="65"/>
        <v>2769.46</v>
      </c>
      <c r="AF61" s="172">
        <f t="shared" si="65"/>
        <v>2766.46</v>
      </c>
      <c r="AG61" s="172">
        <f t="shared" si="65"/>
        <v>2763.46</v>
      </c>
      <c r="AH61" s="172">
        <f t="shared" si="65"/>
        <v>2762.46</v>
      </c>
      <c r="AI61" s="172">
        <f t="shared" si="65"/>
        <v>2753.46</v>
      </c>
      <c r="AJ61" s="172">
        <f t="shared" si="65"/>
        <v>2745.46</v>
      </c>
      <c r="AK61" s="172">
        <f t="shared" si="65"/>
        <v>2744.46</v>
      </c>
      <c r="AL61" s="172">
        <f t="shared" si="65"/>
        <v>2739.46</v>
      </c>
      <c r="AM61" s="172">
        <f t="shared" si="65"/>
        <v>2740.46</v>
      </c>
      <c r="AN61" s="172">
        <f t="shared" si="65"/>
        <v>2742.46</v>
      </c>
      <c r="AO61" s="172">
        <f t="shared" si="65"/>
        <v>2739.46</v>
      </c>
      <c r="AP61" s="172">
        <f t="shared" si="65"/>
        <v>2735.46</v>
      </c>
      <c r="AQ61" s="172">
        <f t="shared" si="65"/>
        <v>2731.46</v>
      </c>
      <c r="AR61" s="172">
        <f t="shared" si="65"/>
        <v>2725.46</v>
      </c>
      <c r="AS61" s="172">
        <f t="shared" si="65"/>
        <v>2725.46</v>
      </c>
      <c r="AT61" s="172">
        <f t="shared" si="65"/>
        <v>2720.46</v>
      </c>
      <c r="AU61" s="172">
        <f t="shared" si="65"/>
        <v>2720.46</v>
      </c>
      <c r="AV61" s="172">
        <f t="shared" si="65"/>
        <v>2720.46</v>
      </c>
      <c r="AW61" s="172">
        <f t="shared" si="65"/>
        <v>2716.46</v>
      </c>
      <c r="AX61" s="172">
        <f t="shared" si="65"/>
        <v>2715.46</v>
      </c>
      <c r="AY61" s="172">
        <f t="shared" si="65"/>
        <v>2717.46</v>
      </c>
      <c r="AZ61" s="172">
        <f t="shared" si="65"/>
        <v>2716.46</v>
      </c>
      <c r="BA61" s="172">
        <f t="shared" si="65"/>
        <v>2712.46</v>
      </c>
      <c r="BB61" s="172">
        <f t="shared" si="65"/>
        <v>2711.46</v>
      </c>
      <c r="BC61" s="172">
        <f t="shared" si="65"/>
        <v>2716.46</v>
      </c>
      <c r="BD61" s="172">
        <f t="shared" si="65"/>
        <v>2717.46</v>
      </c>
      <c r="BE61" s="172">
        <f t="shared" si="65"/>
        <v>2716.46</v>
      </c>
      <c r="BF61" s="172">
        <f t="shared" si="65"/>
        <v>2717.46</v>
      </c>
      <c r="BG61" s="172">
        <f t="shared" si="65"/>
        <v>2715.46</v>
      </c>
      <c r="BH61" s="172">
        <f t="shared" si="65"/>
        <v>2713.46</v>
      </c>
      <c r="BI61" s="172">
        <f t="shared" si="65"/>
        <v>2723.46</v>
      </c>
      <c r="BJ61" s="172">
        <f t="shared" si="65"/>
        <v>2728.46</v>
      </c>
      <c r="BK61" s="172">
        <f t="shared" si="65"/>
        <v>2723.46</v>
      </c>
      <c r="BL61" s="172">
        <f t="shared" si="65"/>
        <v>2725.46</v>
      </c>
      <c r="BM61" s="172">
        <f t="shared" si="65"/>
        <v>2728.46</v>
      </c>
      <c r="BN61" s="172">
        <f t="shared" si="65"/>
        <v>2730.46</v>
      </c>
      <c r="BO61" s="172">
        <f t="shared" si="65"/>
        <v>2739.46</v>
      </c>
      <c r="BP61" s="172">
        <f t="shared" ref="BP61:CS61" si="66">SUM(BP62:BP68)</f>
        <v>2744.46</v>
      </c>
      <c r="BQ61" s="172">
        <f t="shared" si="66"/>
        <v>2747.46</v>
      </c>
      <c r="BR61" s="172">
        <f t="shared" si="66"/>
        <v>2747.46</v>
      </c>
      <c r="BS61" s="172">
        <f t="shared" si="66"/>
        <v>2746.46</v>
      </c>
      <c r="BT61" s="172">
        <f t="shared" si="66"/>
        <v>2754.46</v>
      </c>
      <c r="BU61" s="172">
        <f t="shared" si="66"/>
        <v>2761.46</v>
      </c>
      <c r="BV61" s="172">
        <f t="shared" si="66"/>
        <v>2759.46</v>
      </c>
      <c r="BW61" s="172">
        <f t="shared" si="66"/>
        <v>2759.46</v>
      </c>
      <c r="BX61" s="172">
        <f t="shared" si="66"/>
        <v>2758.46</v>
      </c>
      <c r="BY61" s="172">
        <f t="shared" si="66"/>
        <v>2756.46</v>
      </c>
      <c r="BZ61" s="172">
        <f t="shared" si="66"/>
        <v>2757.46</v>
      </c>
      <c r="CA61" s="172">
        <f t="shared" si="66"/>
        <v>2766.46</v>
      </c>
      <c r="CB61" s="172">
        <f t="shared" si="66"/>
        <v>2767.46</v>
      </c>
      <c r="CC61" s="172">
        <f t="shared" si="66"/>
        <v>2766.46</v>
      </c>
      <c r="CD61" s="172">
        <f t="shared" si="66"/>
        <v>2763.46</v>
      </c>
      <c r="CE61" s="172">
        <f t="shared" si="66"/>
        <v>2763.46</v>
      </c>
      <c r="CF61" s="172">
        <f t="shared" si="66"/>
        <v>2764.46</v>
      </c>
      <c r="CG61" s="172">
        <f t="shared" si="66"/>
        <v>2766.46</v>
      </c>
      <c r="CH61" s="172">
        <f t="shared" si="66"/>
        <v>2776.46</v>
      </c>
      <c r="CI61" s="172">
        <f t="shared" si="66"/>
        <v>2780.46</v>
      </c>
      <c r="CJ61" s="172">
        <f t="shared" si="66"/>
        <v>2784.46</v>
      </c>
      <c r="CK61" s="172">
        <f t="shared" si="66"/>
        <v>2784.46</v>
      </c>
      <c r="CL61" s="172">
        <f t="shared" si="66"/>
        <v>2784.46</v>
      </c>
      <c r="CM61" s="172">
        <f t="shared" si="66"/>
        <v>2778.46</v>
      </c>
      <c r="CN61" s="172">
        <f t="shared" si="66"/>
        <v>2778.46</v>
      </c>
      <c r="CO61" s="172">
        <f t="shared" si="66"/>
        <v>2780.46</v>
      </c>
      <c r="CP61" s="172">
        <f t="shared" si="66"/>
        <v>2778.46</v>
      </c>
      <c r="CQ61" s="172">
        <f t="shared" si="66"/>
        <v>2777.46</v>
      </c>
      <c r="CR61" s="172">
        <f t="shared" si="66"/>
        <v>2776.46</v>
      </c>
      <c r="CS61" s="173">
        <f t="shared" si="66"/>
        <v>2777.46</v>
      </c>
      <c r="CT61" s="232">
        <f>SUM(B61:CS61)</f>
        <v>266429.05999999982</v>
      </c>
      <c r="CU61" s="150"/>
      <c r="CV61" s="151"/>
      <c r="CX61" s="236"/>
    </row>
    <row r="62" spans="1:102">
      <c r="A62" s="25" t="s">
        <v>32</v>
      </c>
      <c r="B62" s="31">
        <v>0</v>
      </c>
      <c r="C62" s="32">
        <v>0</v>
      </c>
      <c r="D62" s="32">
        <v>0</v>
      </c>
      <c r="E62" s="32">
        <v>0</v>
      </c>
      <c r="F62" s="32">
        <v>0</v>
      </c>
      <c r="G62" s="32">
        <v>0</v>
      </c>
      <c r="H62" s="32">
        <v>0</v>
      </c>
      <c r="I62" s="32">
        <v>0</v>
      </c>
      <c r="J62" s="32">
        <v>0</v>
      </c>
      <c r="K62" s="32">
        <v>0</v>
      </c>
      <c r="L62" s="32">
        <v>0</v>
      </c>
      <c r="M62" s="32">
        <v>0</v>
      </c>
      <c r="N62" s="32">
        <v>0</v>
      </c>
      <c r="O62" s="32">
        <v>0</v>
      </c>
      <c r="P62" s="32">
        <v>0</v>
      </c>
      <c r="Q62" s="32">
        <v>0</v>
      </c>
      <c r="R62" s="32">
        <v>0</v>
      </c>
      <c r="S62" s="32">
        <v>0</v>
      </c>
      <c r="T62" s="32">
        <v>0</v>
      </c>
      <c r="U62" s="32">
        <v>0</v>
      </c>
      <c r="V62" s="32">
        <v>0</v>
      </c>
      <c r="W62" s="32">
        <v>0</v>
      </c>
      <c r="X62" s="32">
        <v>0</v>
      </c>
      <c r="Y62" s="32">
        <v>0</v>
      </c>
      <c r="Z62" s="32">
        <v>0</v>
      </c>
      <c r="AA62" s="32">
        <v>0</v>
      </c>
      <c r="AB62" s="32">
        <v>0</v>
      </c>
      <c r="AC62" s="32">
        <v>0</v>
      </c>
      <c r="AD62" s="32">
        <v>0</v>
      </c>
      <c r="AE62" s="32">
        <v>0</v>
      </c>
      <c r="AF62" s="32">
        <v>0</v>
      </c>
      <c r="AG62" s="32">
        <v>0</v>
      </c>
      <c r="AH62" s="32">
        <v>0</v>
      </c>
      <c r="AI62" s="32">
        <v>0</v>
      </c>
      <c r="AJ62" s="32">
        <v>0</v>
      </c>
      <c r="AK62" s="32">
        <v>0</v>
      </c>
      <c r="AL62" s="32">
        <v>0</v>
      </c>
      <c r="AM62" s="32">
        <v>0</v>
      </c>
      <c r="AN62" s="32">
        <v>0</v>
      </c>
      <c r="AO62" s="32">
        <v>0</v>
      </c>
      <c r="AP62" s="32">
        <v>0</v>
      </c>
      <c r="AQ62" s="32">
        <v>0</v>
      </c>
      <c r="AR62" s="32">
        <v>0</v>
      </c>
      <c r="AS62" s="32">
        <v>0</v>
      </c>
      <c r="AT62" s="32">
        <v>0</v>
      </c>
      <c r="AU62" s="32">
        <v>0</v>
      </c>
      <c r="AV62" s="32">
        <v>0</v>
      </c>
      <c r="AW62" s="32">
        <v>0</v>
      </c>
      <c r="AX62" s="32">
        <v>0</v>
      </c>
      <c r="AY62" s="32">
        <v>0</v>
      </c>
      <c r="AZ62" s="32">
        <v>0</v>
      </c>
      <c r="BA62" s="32">
        <v>0</v>
      </c>
      <c r="BB62" s="32">
        <v>0</v>
      </c>
      <c r="BC62" s="32">
        <v>0</v>
      </c>
      <c r="BD62" s="32">
        <v>0</v>
      </c>
      <c r="BE62" s="32">
        <v>0</v>
      </c>
      <c r="BF62" s="32">
        <v>0</v>
      </c>
      <c r="BG62" s="32">
        <v>0</v>
      </c>
      <c r="BH62" s="32">
        <v>0</v>
      </c>
      <c r="BI62" s="32">
        <v>0</v>
      </c>
      <c r="BJ62" s="32">
        <v>0</v>
      </c>
      <c r="BK62" s="32">
        <v>0</v>
      </c>
      <c r="BL62" s="32">
        <v>0</v>
      </c>
      <c r="BM62" s="32">
        <v>0</v>
      </c>
      <c r="BN62" s="32">
        <v>0</v>
      </c>
      <c r="BO62" s="32">
        <v>0</v>
      </c>
      <c r="BP62" s="32">
        <v>0</v>
      </c>
      <c r="BQ62" s="32">
        <v>0</v>
      </c>
      <c r="BR62" s="32">
        <v>0</v>
      </c>
      <c r="BS62" s="32">
        <v>0</v>
      </c>
      <c r="BT62" s="32">
        <v>0</v>
      </c>
      <c r="BU62" s="32">
        <v>0</v>
      </c>
      <c r="BV62" s="32">
        <v>0</v>
      </c>
      <c r="BW62" s="32">
        <v>0</v>
      </c>
      <c r="BX62" s="32">
        <v>0</v>
      </c>
      <c r="BY62" s="32">
        <v>0</v>
      </c>
      <c r="BZ62" s="32">
        <v>0</v>
      </c>
      <c r="CA62" s="32">
        <v>0</v>
      </c>
      <c r="CB62" s="32">
        <v>0</v>
      </c>
      <c r="CC62" s="32">
        <v>0</v>
      </c>
      <c r="CD62" s="32">
        <v>0</v>
      </c>
      <c r="CE62" s="32">
        <v>0</v>
      </c>
      <c r="CF62" s="32">
        <v>0</v>
      </c>
      <c r="CG62" s="32">
        <v>0</v>
      </c>
      <c r="CH62" s="32">
        <v>0</v>
      </c>
      <c r="CI62" s="32">
        <v>0</v>
      </c>
      <c r="CJ62" s="32">
        <v>0</v>
      </c>
      <c r="CK62" s="32">
        <v>0</v>
      </c>
      <c r="CL62" s="32">
        <v>0</v>
      </c>
      <c r="CM62" s="32">
        <v>0</v>
      </c>
      <c r="CN62" s="32">
        <v>0</v>
      </c>
      <c r="CO62" s="32">
        <v>0</v>
      </c>
      <c r="CP62" s="32">
        <v>0</v>
      </c>
      <c r="CQ62" s="32">
        <v>0</v>
      </c>
      <c r="CR62" s="32">
        <v>0</v>
      </c>
      <c r="CS62" s="33">
        <v>0</v>
      </c>
      <c r="CT62" s="30">
        <f t="shared" ref="CT62:CT68" si="67">SUM(B62:CS62)</f>
        <v>0</v>
      </c>
      <c r="CU62" s="152"/>
      <c r="CV62" s="244"/>
    </row>
    <row r="63" spans="1:102">
      <c r="A63" s="25" t="s">
        <v>33</v>
      </c>
      <c r="B63" s="31">
        <v>547</v>
      </c>
      <c r="C63" s="32">
        <v>547</v>
      </c>
      <c r="D63" s="32">
        <v>547</v>
      </c>
      <c r="E63" s="32">
        <v>547</v>
      </c>
      <c r="F63" s="32">
        <v>547</v>
      </c>
      <c r="G63" s="32">
        <v>547</v>
      </c>
      <c r="H63" s="32">
        <v>547</v>
      </c>
      <c r="I63" s="32">
        <v>547</v>
      </c>
      <c r="J63" s="32">
        <v>547</v>
      </c>
      <c r="K63" s="32">
        <v>547</v>
      </c>
      <c r="L63" s="32">
        <v>547</v>
      </c>
      <c r="M63" s="32">
        <v>547</v>
      </c>
      <c r="N63" s="32">
        <v>547</v>
      </c>
      <c r="O63" s="32">
        <v>547</v>
      </c>
      <c r="P63" s="32">
        <v>547</v>
      </c>
      <c r="Q63" s="32">
        <v>547</v>
      </c>
      <c r="R63" s="32">
        <v>547</v>
      </c>
      <c r="S63" s="32">
        <v>547</v>
      </c>
      <c r="T63" s="32">
        <v>547</v>
      </c>
      <c r="U63" s="32">
        <v>547</v>
      </c>
      <c r="V63" s="32">
        <v>547</v>
      </c>
      <c r="W63" s="32">
        <v>547</v>
      </c>
      <c r="X63" s="32">
        <v>547</v>
      </c>
      <c r="Y63" s="32">
        <v>547</v>
      </c>
      <c r="Z63" s="32">
        <v>547</v>
      </c>
      <c r="AA63" s="32">
        <v>547</v>
      </c>
      <c r="AB63" s="32">
        <v>547</v>
      </c>
      <c r="AC63" s="32">
        <v>547</v>
      </c>
      <c r="AD63" s="32">
        <v>547</v>
      </c>
      <c r="AE63" s="32">
        <v>547</v>
      </c>
      <c r="AF63" s="32">
        <v>547</v>
      </c>
      <c r="AG63" s="32">
        <v>547</v>
      </c>
      <c r="AH63" s="32">
        <v>547</v>
      </c>
      <c r="AI63" s="32">
        <v>547</v>
      </c>
      <c r="AJ63" s="32">
        <v>547</v>
      </c>
      <c r="AK63" s="32">
        <v>547</v>
      </c>
      <c r="AL63" s="32">
        <v>547</v>
      </c>
      <c r="AM63" s="32">
        <v>547</v>
      </c>
      <c r="AN63" s="32">
        <v>547</v>
      </c>
      <c r="AO63" s="32">
        <v>547</v>
      </c>
      <c r="AP63" s="32">
        <v>547</v>
      </c>
      <c r="AQ63" s="32">
        <v>547</v>
      </c>
      <c r="AR63" s="32">
        <v>547</v>
      </c>
      <c r="AS63" s="32">
        <v>547</v>
      </c>
      <c r="AT63" s="32">
        <v>547</v>
      </c>
      <c r="AU63" s="32">
        <v>547</v>
      </c>
      <c r="AV63" s="32">
        <v>547</v>
      </c>
      <c r="AW63" s="32">
        <v>547</v>
      </c>
      <c r="AX63" s="32">
        <v>547</v>
      </c>
      <c r="AY63" s="32">
        <v>547</v>
      </c>
      <c r="AZ63" s="32">
        <v>547</v>
      </c>
      <c r="BA63" s="32">
        <v>547</v>
      </c>
      <c r="BB63" s="32">
        <v>547</v>
      </c>
      <c r="BC63" s="32">
        <v>547</v>
      </c>
      <c r="BD63" s="32">
        <v>547</v>
      </c>
      <c r="BE63" s="32">
        <v>547</v>
      </c>
      <c r="BF63" s="32">
        <v>547</v>
      </c>
      <c r="BG63" s="32">
        <v>547</v>
      </c>
      <c r="BH63" s="32">
        <v>547</v>
      </c>
      <c r="BI63" s="32">
        <v>547</v>
      </c>
      <c r="BJ63" s="32">
        <v>547</v>
      </c>
      <c r="BK63" s="32">
        <v>547</v>
      </c>
      <c r="BL63" s="32">
        <v>547</v>
      </c>
      <c r="BM63" s="32">
        <v>547</v>
      </c>
      <c r="BN63" s="32">
        <v>547</v>
      </c>
      <c r="BO63" s="32">
        <v>547</v>
      </c>
      <c r="BP63" s="32">
        <v>547</v>
      </c>
      <c r="BQ63" s="32">
        <v>547</v>
      </c>
      <c r="BR63" s="32">
        <v>547</v>
      </c>
      <c r="BS63" s="32">
        <v>547</v>
      </c>
      <c r="BT63" s="32">
        <v>547</v>
      </c>
      <c r="BU63" s="32">
        <v>547</v>
      </c>
      <c r="BV63" s="32">
        <v>547</v>
      </c>
      <c r="BW63" s="32">
        <v>547</v>
      </c>
      <c r="BX63" s="32">
        <v>547</v>
      </c>
      <c r="BY63" s="32">
        <v>547</v>
      </c>
      <c r="BZ63" s="32">
        <v>547</v>
      </c>
      <c r="CA63" s="32">
        <v>547</v>
      </c>
      <c r="CB63" s="32">
        <v>547</v>
      </c>
      <c r="CC63" s="32">
        <v>547</v>
      </c>
      <c r="CD63" s="32">
        <v>547</v>
      </c>
      <c r="CE63" s="32">
        <v>547</v>
      </c>
      <c r="CF63" s="32">
        <v>547</v>
      </c>
      <c r="CG63" s="32">
        <v>547</v>
      </c>
      <c r="CH63" s="32">
        <v>547</v>
      </c>
      <c r="CI63" s="32">
        <v>547</v>
      </c>
      <c r="CJ63" s="32">
        <v>547</v>
      </c>
      <c r="CK63" s="32">
        <v>547</v>
      </c>
      <c r="CL63" s="32">
        <v>547</v>
      </c>
      <c r="CM63" s="32">
        <v>547</v>
      </c>
      <c r="CN63" s="32">
        <v>547</v>
      </c>
      <c r="CO63" s="32">
        <v>547</v>
      </c>
      <c r="CP63" s="32">
        <v>547</v>
      </c>
      <c r="CQ63" s="32">
        <v>547</v>
      </c>
      <c r="CR63" s="32">
        <v>547</v>
      </c>
      <c r="CS63" s="33">
        <v>547</v>
      </c>
      <c r="CT63" s="30">
        <f t="shared" si="67"/>
        <v>52512</v>
      </c>
      <c r="CU63" s="152"/>
      <c r="CV63" s="244"/>
    </row>
    <row r="64" spans="1:102">
      <c r="A64" s="25" t="s">
        <v>34</v>
      </c>
      <c r="B64" s="31">
        <v>691.92000000000007</v>
      </c>
      <c r="C64" s="32">
        <v>691.92000000000007</v>
      </c>
      <c r="D64" s="32">
        <v>691.92000000000007</v>
      </c>
      <c r="E64" s="32">
        <v>691.92000000000007</v>
      </c>
      <c r="F64" s="32">
        <v>691.92000000000007</v>
      </c>
      <c r="G64" s="32">
        <v>691.92000000000007</v>
      </c>
      <c r="H64" s="32">
        <v>691.92000000000007</v>
      </c>
      <c r="I64" s="32">
        <v>691.92000000000007</v>
      </c>
      <c r="J64" s="32">
        <v>691.92000000000007</v>
      </c>
      <c r="K64" s="32">
        <v>691.92000000000007</v>
      </c>
      <c r="L64" s="32">
        <v>691.92000000000007</v>
      </c>
      <c r="M64" s="32">
        <v>691.92000000000007</v>
      </c>
      <c r="N64" s="32">
        <v>691.92000000000007</v>
      </c>
      <c r="O64" s="32">
        <v>691.92000000000007</v>
      </c>
      <c r="P64" s="32">
        <v>691.92000000000007</v>
      </c>
      <c r="Q64" s="32">
        <v>691.92000000000007</v>
      </c>
      <c r="R64" s="32">
        <v>691.92000000000007</v>
      </c>
      <c r="S64" s="32">
        <v>691.92000000000007</v>
      </c>
      <c r="T64" s="32">
        <v>691.92000000000007</v>
      </c>
      <c r="U64" s="32">
        <v>691.92000000000007</v>
      </c>
      <c r="V64" s="32">
        <v>691.92000000000007</v>
      </c>
      <c r="W64" s="32">
        <v>691.92000000000007</v>
      </c>
      <c r="X64" s="32">
        <v>691.92000000000007</v>
      </c>
      <c r="Y64" s="32">
        <v>691.92000000000007</v>
      </c>
      <c r="Z64" s="32">
        <v>691.92000000000007</v>
      </c>
      <c r="AA64" s="32">
        <v>691.92000000000007</v>
      </c>
      <c r="AB64" s="32">
        <v>691.92000000000007</v>
      </c>
      <c r="AC64" s="32">
        <v>691.92000000000007</v>
      </c>
      <c r="AD64" s="32">
        <v>691.92000000000007</v>
      </c>
      <c r="AE64" s="32">
        <v>691.92000000000007</v>
      </c>
      <c r="AF64" s="32">
        <v>691.92000000000007</v>
      </c>
      <c r="AG64" s="32">
        <v>691.92000000000007</v>
      </c>
      <c r="AH64" s="32">
        <v>691.92000000000007</v>
      </c>
      <c r="AI64" s="32">
        <v>691.92000000000007</v>
      </c>
      <c r="AJ64" s="32">
        <v>691.92000000000007</v>
      </c>
      <c r="AK64" s="32">
        <v>691.92000000000007</v>
      </c>
      <c r="AL64" s="32">
        <v>691.92000000000007</v>
      </c>
      <c r="AM64" s="32">
        <v>691.92000000000007</v>
      </c>
      <c r="AN64" s="32">
        <v>691.92000000000007</v>
      </c>
      <c r="AO64" s="32">
        <v>691.92000000000007</v>
      </c>
      <c r="AP64" s="32">
        <v>691.92000000000007</v>
      </c>
      <c r="AQ64" s="32">
        <v>691.92000000000007</v>
      </c>
      <c r="AR64" s="32">
        <v>691.92000000000007</v>
      </c>
      <c r="AS64" s="32">
        <v>691.92000000000007</v>
      </c>
      <c r="AT64" s="32">
        <v>691.92000000000007</v>
      </c>
      <c r="AU64" s="32">
        <v>691.92000000000007</v>
      </c>
      <c r="AV64" s="32">
        <v>691.92000000000007</v>
      </c>
      <c r="AW64" s="32">
        <v>691.92000000000007</v>
      </c>
      <c r="AX64" s="32">
        <v>691.92000000000007</v>
      </c>
      <c r="AY64" s="32">
        <v>691.92000000000007</v>
      </c>
      <c r="AZ64" s="32">
        <v>691.92000000000007</v>
      </c>
      <c r="BA64" s="32">
        <v>691.92000000000007</v>
      </c>
      <c r="BB64" s="32">
        <v>691.92000000000007</v>
      </c>
      <c r="BC64" s="32">
        <v>691.92000000000007</v>
      </c>
      <c r="BD64" s="32">
        <v>691.92000000000007</v>
      </c>
      <c r="BE64" s="32">
        <v>691.92000000000007</v>
      </c>
      <c r="BF64" s="32">
        <v>691.92000000000007</v>
      </c>
      <c r="BG64" s="32">
        <v>691.92000000000007</v>
      </c>
      <c r="BH64" s="32">
        <v>691.92000000000007</v>
      </c>
      <c r="BI64" s="32">
        <v>691.92000000000007</v>
      </c>
      <c r="BJ64" s="32">
        <v>691.92000000000007</v>
      </c>
      <c r="BK64" s="32">
        <v>691.92000000000007</v>
      </c>
      <c r="BL64" s="32">
        <v>691.92000000000007</v>
      </c>
      <c r="BM64" s="32">
        <v>691.92000000000007</v>
      </c>
      <c r="BN64" s="32">
        <v>691.92000000000007</v>
      </c>
      <c r="BO64" s="32">
        <v>691.92000000000007</v>
      </c>
      <c r="BP64" s="32">
        <v>691.92000000000007</v>
      </c>
      <c r="BQ64" s="32">
        <v>691.92000000000007</v>
      </c>
      <c r="BR64" s="32">
        <v>691.92000000000007</v>
      </c>
      <c r="BS64" s="32">
        <v>691.92000000000007</v>
      </c>
      <c r="BT64" s="32">
        <v>691.92000000000007</v>
      </c>
      <c r="BU64" s="32">
        <v>691.92000000000007</v>
      </c>
      <c r="BV64" s="32">
        <v>691.92000000000007</v>
      </c>
      <c r="BW64" s="32">
        <v>691.92000000000007</v>
      </c>
      <c r="BX64" s="32">
        <v>691.92000000000007</v>
      </c>
      <c r="BY64" s="32">
        <v>691.92000000000007</v>
      </c>
      <c r="BZ64" s="32">
        <v>691.92000000000007</v>
      </c>
      <c r="CA64" s="32">
        <v>691.92000000000007</v>
      </c>
      <c r="CB64" s="32">
        <v>691.92000000000007</v>
      </c>
      <c r="CC64" s="32">
        <v>691.92000000000007</v>
      </c>
      <c r="CD64" s="32">
        <v>691.92000000000007</v>
      </c>
      <c r="CE64" s="32">
        <v>691.92000000000007</v>
      </c>
      <c r="CF64" s="32">
        <v>691.92000000000007</v>
      </c>
      <c r="CG64" s="32">
        <v>691.92000000000007</v>
      </c>
      <c r="CH64" s="32">
        <v>691.92000000000007</v>
      </c>
      <c r="CI64" s="32">
        <v>691.92000000000007</v>
      </c>
      <c r="CJ64" s="32">
        <v>691.92000000000007</v>
      </c>
      <c r="CK64" s="32">
        <v>691.92000000000007</v>
      </c>
      <c r="CL64" s="32">
        <v>691.92000000000007</v>
      </c>
      <c r="CM64" s="32">
        <v>691.92000000000007</v>
      </c>
      <c r="CN64" s="32">
        <v>691.92000000000007</v>
      </c>
      <c r="CO64" s="32">
        <v>691.92000000000007</v>
      </c>
      <c r="CP64" s="32">
        <v>691.92000000000007</v>
      </c>
      <c r="CQ64" s="32">
        <v>691.92000000000007</v>
      </c>
      <c r="CR64" s="32">
        <v>691.92000000000007</v>
      </c>
      <c r="CS64" s="33">
        <v>691.92000000000007</v>
      </c>
      <c r="CT64" s="30">
        <f t="shared" si="67"/>
        <v>66424.319999999876</v>
      </c>
      <c r="CU64" s="152"/>
      <c r="CV64" s="244"/>
    </row>
    <row r="65" spans="1:100">
      <c r="A65" s="25" t="s">
        <v>35</v>
      </c>
      <c r="B65" s="31">
        <v>407</v>
      </c>
      <c r="C65" s="32">
        <v>407</v>
      </c>
      <c r="D65" s="32">
        <v>407</v>
      </c>
      <c r="E65" s="32">
        <v>407</v>
      </c>
      <c r="F65" s="32">
        <v>407</v>
      </c>
      <c r="G65" s="32">
        <v>407</v>
      </c>
      <c r="H65" s="32">
        <v>407</v>
      </c>
      <c r="I65" s="32">
        <v>407</v>
      </c>
      <c r="J65" s="32">
        <v>407</v>
      </c>
      <c r="K65" s="32">
        <v>407</v>
      </c>
      <c r="L65" s="32">
        <v>407</v>
      </c>
      <c r="M65" s="32">
        <v>407</v>
      </c>
      <c r="N65" s="32">
        <v>407</v>
      </c>
      <c r="O65" s="32">
        <v>407</v>
      </c>
      <c r="P65" s="32">
        <v>407</v>
      </c>
      <c r="Q65" s="32">
        <v>407</v>
      </c>
      <c r="R65" s="32">
        <v>407</v>
      </c>
      <c r="S65" s="32">
        <v>407</v>
      </c>
      <c r="T65" s="32">
        <v>407</v>
      </c>
      <c r="U65" s="32">
        <v>407</v>
      </c>
      <c r="V65" s="32">
        <v>407</v>
      </c>
      <c r="W65" s="32">
        <v>407</v>
      </c>
      <c r="X65" s="32">
        <v>407</v>
      </c>
      <c r="Y65" s="32">
        <v>407</v>
      </c>
      <c r="Z65" s="32">
        <v>407</v>
      </c>
      <c r="AA65" s="32">
        <v>407</v>
      </c>
      <c r="AB65" s="32">
        <v>407</v>
      </c>
      <c r="AC65" s="32">
        <v>407</v>
      </c>
      <c r="AD65" s="32">
        <v>407</v>
      </c>
      <c r="AE65" s="32">
        <v>407</v>
      </c>
      <c r="AF65" s="32">
        <v>407</v>
      </c>
      <c r="AG65" s="32">
        <v>407</v>
      </c>
      <c r="AH65" s="32">
        <v>407</v>
      </c>
      <c r="AI65" s="32">
        <v>407</v>
      </c>
      <c r="AJ65" s="32">
        <v>407</v>
      </c>
      <c r="AK65" s="32">
        <v>407</v>
      </c>
      <c r="AL65" s="32">
        <v>407</v>
      </c>
      <c r="AM65" s="32">
        <v>407</v>
      </c>
      <c r="AN65" s="32">
        <v>407</v>
      </c>
      <c r="AO65" s="32">
        <v>407</v>
      </c>
      <c r="AP65" s="32">
        <v>407</v>
      </c>
      <c r="AQ65" s="32">
        <v>407</v>
      </c>
      <c r="AR65" s="32">
        <v>407</v>
      </c>
      <c r="AS65" s="32">
        <v>407</v>
      </c>
      <c r="AT65" s="32">
        <v>407</v>
      </c>
      <c r="AU65" s="32">
        <v>407</v>
      </c>
      <c r="AV65" s="32">
        <v>407</v>
      </c>
      <c r="AW65" s="32">
        <v>407</v>
      </c>
      <c r="AX65" s="32">
        <v>407</v>
      </c>
      <c r="AY65" s="32">
        <v>407</v>
      </c>
      <c r="AZ65" s="32">
        <v>407</v>
      </c>
      <c r="BA65" s="32">
        <v>407</v>
      </c>
      <c r="BB65" s="32">
        <v>407</v>
      </c>
      <c r="BC65" s="32">
        <v>407</v>
      </c>
      <c r="BD65" s="32">
        <v>407</v>
      </c>
      <c r="BE65" s="32">
        <v>407</v>
      </c>
      <c r="BF65" s="32">
        <v>407</v>
      </c>
      <c r="BG65" s="32">
        <v>407</v>
      </c>
      <c r="BH65" s="32">
        <v>407</v>
      </c>
      <c r="BI65" s="32">
        <v>407</v>
      </c>
      <c r="BJ65" s="32">
        <v>407</v>
      </c>
      <c r="BK65" s="32">
        <v>407</v>
      </c>
      <c r="BL65" s="32">
        <v>407</v>
      </c>
      <c r="BM65" s="32">
        <v>407</v>
      </c>
      <c r="BN65" s="32">
        <v>407</v>
      </c>
      <c r="BO65" s="32">
        <v>407</v>
      </c>
      <c r="BP65" s="32">
        <v>407</v>
      </c>
      <c r="BQ65" s="32">
        <v>407</v>
      </c>
      <c r="BR65" s="32">
        <v>407</v>
      </c>
      <c r="BS65" s="32">
        <v>407</v>
      </c>
      <c r="BT65" s="32">
        <v>407</v>
      </c>
      <c r="BU65" s="32">
        <v>407</v>
      </c>
      <c r="BV65" s="32">
        <v>407</v>
      </c>
      <c r="BW65" s="32">
        <v>407</v>
      </c>
      <c r="BX65" s="32">
        <v>407</v>
      </c>
      <c r="BY65" s="32">
        <v>407</v>
      </c>
      <c r="BZ65" s="32">
        <v>407</v>
      </c>
      <c r="CA65" s="32">
        <v>407</v>
      </c>
      <c r="CB65" s="32">
        <v>407</v>
      </c>
      <c r="CC65" s="32">
        <v>407</v>
      </c>
      <c r="CD65" s="32">
        <v>407</v>
      </c>
      <c r="CE65" s="32">
        <v>407</v>
      </c>
      <c r="CF65" s="32">
        <v>407</v>
      </c>
      <c r="CG65" s="32">
        <v>407</v>
      </c>
      <c r="CH65" s="32">
        <v>407</v>
      </c>
      <c r="CI65" s="32">
        <v>407</v>
      </c>
      <c r="CJ65" s="32">
        <v>407</v>
      </c>
      <c r="CK65" s="32">
        <v>407</v>
      </c>
      <c r="CL65" s="32">
        <v>407</v>
      </c>
      <c r="CM65" s="32">
        <v>407</v>
      </c>
      <c r="CN65" s="32">
        <v>407</v>
      </c>
      <c r="CO65" s="32">
        <v>407</v>
      </c>
      <c r="CP65" s="32">
        <v>407</v>
      </c>
      <c r="CQ65" s="32">
        <v>407</v>
      </c>
      <c r="CR65" s="32">
        <v>407</v>
      </c>
      <c r="CS65" s="33">
        <v>407</v>
      </c>
      <c r="CT65" s="30">
        <f t="shared" si="67"/>
        <v>39072</v>
      </c>
      <c r="CU65" s="152"/>
      <c r="CV65" s="244"/>
    </row>
    <row r="66" spans="1:100">
      <c r="A66" s="25" t="s">
        <v>36</v>
      </c>
      <c r="B66" s="31">
        <v>445.54</v>
      </c>
      <c r="C66" s="32">
        <v>445.54</v>
      </c>
      <c r="D66" s="32">
        <v>445.54</v>
      </c>
      <c r="E66" s="32">
        <v>445.54</v>
      </c>
      <c r="F66" s="32">
        <v>445.54</v>
      </c>
      <c r="G66" s="32">
        <v>445.54</v>
      </c>
      <c r="H66" s="32">
        <v>445.54</v>
      </c>
      <c r="I66" s="32">
        <v>445.54</v>
      </c>
      <c r="J66" s="32">
        <v>445.54</v>
      </c>
      <c r="K66" s="32">
        <v>445.54</v>
      </c>
      <c r="L66" s="32">
        <v>445.54</v>
      </c>
      <c r="M66" s="32">
        <v>445.54</v>
      </c>
      <c r="N66" s="32">
        <v>445.54</v>
      </c>
      <c r="O66" s="32">
        <v>445.54</v>
      </c>
      <c r="P66" s="32">
        <v>445.54</v>
      </c>
      <c r="Q66" s="32">
        <v>445.54</v>
      </c>
      <c r="R66" s="32">
        <v>445.54</v>
      </c>
      <c r="S66" s="32">
        <v>445.54</v>
      </c>
      <c r="T66" s="32">
        <v>445.54</v>
      </c>
      <c r="U66" s="32">
        <v>445.54</v>
      </c>
      <c r="V66" s="32">
        <v>445.54</v>
      </c>
      <c r="W66" s="32">
        <v>445.54</v>
      </c>
      <c r="X66" s="32">
        <v>445.54</v>
      </c>
      <c r="Y66" s="32">
        <v>445.54</v>
      </c>
      <c r="Z66" s="32">
        <v>445.54</v>
      </c>
      <c r="AA66" s="32">
        <v>445.54</v>
      </c>
      <c r="AB66" s="32">
        <v>445.54</v>
      </c>
      <c r="AC66" s="32">
        <v>445.54</v>
      </c>
      <c r="AD66" s="32">
        <v>445.54</v>
      </c>
      <c r="AE66" s="32">
        <v>445.54</v>
      </c>
      <c r="AF66" s="32">
        <v>445.54</v>
      </c>
      <c r="AG66" s="32">
        <v>445.54</v>
      </c>
      <c r="AH66" s="32">
        <v>445.54</v>
      </c>
      <c r="AI66" s="32">
        <v>445.54</v>
      </c>
      <c r="AJ66" s="32">
        <v>445.54</v>
      </c>
      <c r="AK66" s="32">
        <v>445.54</v>
      </c>
      <c r="AL66" s="32">
        <v>445.54</v>
      </c>
      <c r="AM66" s="32">
        <v>445.54</v>
      </c>
      <c r="AN66" s="32">
        <v>445.54</v>
      </c>
      <c r="AO66" s="32">
        <v>445.54</v>
      </c>
      <c r="AP66" s="32">
        <v>445.54</v>
      </c>
      <c r="AQ66" s="32">
        <v>445.54</v>
      </c>
      <c r="AR66" s="32">
        <v>445.54</v>
      </c>
      <c r="AS66" s="32">
        <v>445.54</v>
      </c>
      <c r="AT66" s="32">
        <v>445.54</v>
      </c>
      <c r="AU66" s="32">
        <v>445.54</v>
      </c>
      <c r="AV66" s="32">
        <v>445.54</v>
      </c>
      <c r="AW66" s="32">
        <v>445.54</v>
      </c>
      <c r="AX66" s="32">
        <v>445.54</v>
      </c>
      <c r="AY66" s="32">
        <v>445.54</v>
      </c>
      <c r="AZ66" s="32">
        <v>445.54</v>
      </c>
      <c r="BA66" s="32">
        <v>445.54</v>
      </c>
      <c r="BB66" s="32">
        <v>445.54</v>
      </c>
      <c r="BC66" s="32">
        <v>445.54</v>
      </c>
      <c r="BD66" s="32">
        <v>445.54</v>
      </c>
      <c r="BE66" s="32">
        <v>445.54</v>
      </c>
      <c r="BF66" s="32">
        <v>445.54</v>
      </c>
      <c r="BG66" s="32">
        <v>445.54</v>
      </c>
      <c r="BH66" s="32">
        <v>445.54</v>
      </c>
      <c r="BI66" s="32">
        <v>445.54</v>
      </c>
      <c r="BJ66" s="32">
        <v>445.54</v>
      </c>
      <c r="BK66" s="32">
        <v>445.54</v>
      </c>
      <c r="BL66" s="32">
        <v>445.54</v>
      </c>
      <c r="BM66" s="32">
        <v>445.54</v>
      </c>
      <c r="BN66" s="32">
        <v>445.54</v>
      </c>
      <c r="BO66" s="32">
        <v>445.54</v>
      </c>
      <c r="BP66" s="32">
        <v>445.54</v>
      </c>
      <c r="BQ66" s="32">
        <v>445.54</v>
      </c>
      <c r="BR66" s="32">
        <v>445.54</v>
      </c>
      <c r="BS66" s="32">
        <v>445.54</v>
      </c>
      <c r="BT66" s="32">
        <v>445.54</v>
      </c>
      <c r="BU66" s="32">
        <v>445.54</v>
      </c>
      <c r="BV66" s="32">
        <v>445.54</v>
      </c>
      <c r="BW66" s="32">
        <v>445.54</v>
      </c>
      <c r="BX66" s="32">
        <v>445.54</v>
      </c>
      <c r="BY66" s="32">
        <v>445.54</v>
      </c>
      <c r="BZ66" s="32">
        <v>445.54</v>
      </c>
      <c r="CA66" s="32">
        <v>445.54</v>
      </c>
      <c r="CB66" s="32">
        <v>445.54</v>
      </c>
      <c r="CC66" s="32">
        <v>445.54</v>
      </c>
      <c r="CD66" s="32">
        <v>445.54</v>
      </c>
      <c r="CE66" s="32">
        <v>445.54</v>
      </c>
      <c r="CF66" s="32">
        <v>445.54</v>
      </c>
      <c r="CG66" s="32">
        <v>445.54</v>
      </c>
      <c r="CH66" s="32">
        <v>445.54</v>
      </c>
      <c r="CI66" s="32">
        <v>445.54</v>
      </c>
      <c r="CJ66" s="32">
        <v>445.54</v>
      </c>
      <c r="CK66" s="32">
        <v>445.54</v>
      </c>
      <c r="CL66" s="32">
        <v>445.54</v>
      </c>
      <c r="CM66" s="32">
        <v>445.54</v>
      </c>
      <c r="CN66" s="32">
        <v>445.54</v>
      </c>
      <c r="CO66" s="32">
        <v>445.54</v>
      </c>
      <c r="CP66" s="32">
        <v>445.54</v>
      </c>
      <c r="CQ66" s="32">
        <v>445.54</v>
      </c>
      <c r="CR66" s="32">
        <v>445.54</v>
      </c>
      <c r="CS66" s="33">
        <v>445.54</v>
      </c>
      <c r="CT66" s="30">
        <f t="shared" si="67"/>
        <v>42771.840000000062</v>
      </c>
      <c r="CU66" s="152"/>
      <c r="CV66" s="244"/>
    </row>
    <row r="67" spans="1:100">
      <c r="A67" s="25" t="s">
        <v>37</v>
      </c>
      <c r="B67" s="31">
        <v>743</v>
      </c>
      <c r="C67" s="32">
        <v>746</v>
      </c>
      <c r="D67" s="32">
        <v>742</v>
      </c>
      <c r="E67" s="32">
        <v>741</v>
      </c>
      <c r="F67" s="32">
        <v>739</v>
      </c>
      <c r="G67" s="32">
        <v>741</v>
      </c>
      <c r="H67" s="32">
        <v>739</v>
      </c>
      <c r="I67" s="32">
        <v>733</v>
      </c>
      <c r="J67" s="32">
        <v>736</v>
      </c>
      <c r="K67" s="32">
        <v>735</v>
      </c>
      <c r="L67" s="32">
        <v>733</v>
      </c>
      <c r="M67" s="32">
        <v>736</v>
      </c>
      <c r="N67" s="32">
        <v>737</v>
      </c>
      <c r="O67" s="32">
        <v>733</v>
      </c>
      <c r="P67" s="32">
        <v>733</v>
      </c>
      <c r="Q67" s="32">
        <v>733</v>
      </c>
      <c r="R67" s="32">
        <v>731</v>
      </c>
      <c r="S67" s="32">
        <v>727</v>
      </c>
      <c r="T67" s="32">
        <v>729</v>
      </c>
      <c r="U67" s="32">
        <v>729</v>
      </c>
      <c r="V67" s="32">
        <v>729</v>
      </c>
      <c r="W67" s="32">
        <v>723</v>
      </c>
      <c r="X67" s="32">
        <v>715</v>
      </c>
      <c r="Y67" s="32">
        <v>709</v>
      </c>
      <c r="Z67" s="32">
        <v>703</v>
      </c>
      <c r="AA67" s="32">
        <v>695</v>
      </c>
      <c r="AB67" s="32">
        <v>687</v>
      </c>
      <c r="AC67" s="32">
        <v>683</v>
      </c>
      <c r="AD67" s="32">
        <v>679</v>
      </c>
      <c r="AE67" s="32">
        <v>678</v>
      </c>
      <c r="AF67" s="32">
        <v>675</v>
      </c>
      <c r="AG67" s="32">
        <v>672</v>
      </c>
      <c r="AH67" s="32">
        <v>671</v>
      </c>
      <c r="AI67" s="32">
        <v>662</v>
      </c>
      <c r="AJ67" s="32">
        <v>654</v>
      </c>
      <c r="AK67" s="32">
        <v>653</v>
      </c>
      <c r="AL67" s="32">
        <v>648</v>
      </c>
      <c r="AM67" s="32">
        <v>649</v>
      </c>
      <c r="AN67" s="32">
        <v>651</v>
      </c>
      <c r="AO67" s="32">
        <v>648</v>
      </c>
      <c r="AP67" s="32">
        <v>644</v>
      </c>
      <c r="AQ67" s="32">
        <v>640</v>
      </c>
      <c r="AR67" s="32">
        <v>634</v>
      </c>
      <c r="AS67" s="32">
        <v>634</v>
      </c>
      <c r="AT67" s="32">
        <v>629</v>
      </c>
      <c r="AU67" s="32">
        <v>629</v>
      </c>
      <c r="AV67" s="32">
        <v>629</v>
      </c>
      <c r="AW67" s="32">
        <v>625</v>
      </c>
      <c r="AX67" s="32">
        <v>624</v>
      </c>
      <c r="AY67" s="32">
        <v>626</v>
      </c>
      <c r="AZ67" s="32">
        <v>625</v>
      </c>
      <c r="BA67" s="32">
        <v>621</v>
      </c>
      <c r="BB67" s="32">
        <v>620</v>
      </c>
      <c r="BC67" s="32">
        <v>625</v>
      </c>
      <c r="BD67" s="32">
        <v>626</v>
      </c>
      <c r="BE67" s="32">
        <v>625</v>
      </c>
      <c r="BF67" s="32">
        <v>626</v>
      </c>
      <c r="BG67" s="32">
        <v>624</v>
      </c>
      <c r="BH67" s="32">
        <v>622</v>
      </c>
      <c r="BI67" s="32">
        <v>632</v>
      </c>
      <c r="BJ67" s="32">
        <v>637</v>
      </c>
      <c r="BK67" s="32">
        <v>632</v>
      </c>
      <c r="BL67" s="32">
        <v>634</v>
      </c>
      <c r="BM67" s="32">
        <v>637</v>
      </c>
      <c r="BN67" s="32">
        <v>639</v>
      </c>
      <c r="BO67" s="32">
        <v>648</v>
      </c>
      <c r="BP67" s="32">
        <v>653</v>
      </c>
      <c r="BQ67" s="32">
        <v>656</v>
      </c>
      <c r="BR67" s="32">
        <v>656</v>
      </c>
      <c r="BS67" s="32">
        <v>655</v>
      </c>
      <c r="BT67" s="32">
        <v>663</v>
      </c>
      <c r="BU67" s="32">
        <v>670</v>
      </c>
      <c r="BV67" s="32">
        <v>668</v>
      </c>
      <c r="BW67" s="32">
        <v>668</v>
      </c>
      <c r="BX67" s="32">
        <v>667</v>
      </c>
      <c r="BY67" s="32">
        <v>665</v>
      </c>
      <c r="BZ67" s="32">
        <v>666</v>
      </c>
      <c r="CA67" s="32">
        <v>675</v>
      </c>
      <c r="CB67" s="32">
        <v>676</v>
      </c>
      <c r="CC67" s="32">
        <v>675</v>
      </c>
      <c r="CD67" s="32">
        <v>672</v>
      </c>
      <c r="CE67" s="32">
        <v>672</v>
      </c>
      <c r="CF67" s="32">
        <v>673</v>
      </c>
      <c r="CG67" s="32">
        <v>675</v>
      </c>
      <c r="CH67" s="32">
        <v>685</v>
      </c>
      <c r="CI67" s="32">
        <v>689</v>
      </c>
      <c r="CJ67" s="32">
        <v>693</v>
      </c>
      <c r="CK67" s="32">
        <v>693</v>
      </c>
      <c r="CL67" s="32">
        <v>693</v>
      </c>
      <c r="CM67" s="32">
        <v>687</v>
      </c>
      <c r="CN67" s="32">
        <v>687</v>
      </c>
      <c r="CO67" s="32">
        <v>689</v>
      </c>
      <c r="CP67" s="32">
        <v>687</v>
      </c>
      <c r="CQ67" s="32">
        <v>686</v>
      </c>
      <c r="CR67" s="32">
        <v>685</v>
      </c>
      <c r="CS67" s="33">
        <v>686</v>
      </c>
      <c r="CT67" s="30">
        <f t="shared" si="67"/>
        <v>64952</v>
      </c>
      <c r="CU67" s="152"/>
      <c r="CV67" s="244"/>
    </row>
    <row r="68" spans="1:100" ht="15.75" thickBot="1">
      <c r="A68" s="171" t="s">
        <v>38</v>
      </c>
      <c r="B68" s="116">
        <v>30.3</v>
      </c>
      <c r="C68" s="117">
        <v>30.3</v>
      </c>
      <c r="D68" s="117">
        <v>30.3</v>
      </c>
      <c r="E68" s="117">
        <v>30.3</v>
      </c>
      <c r="F68" s="117">
        <v>30.3</v>
      </c>
      <c r="G68" s="117">
        <v>30.3</v>
      </c>
      <c r="H68" s="117">
        <v>30.3</v>
      </c>
      <c r="I68" s="117">
        <v>30.3</v>
      </c>
      <c r="J68" s="117">
        <v>30.3</v>
      </c>
      <c r="K68" s="117">
        <v>30.3</v>
      </c>
      <c r="L68" s="117">
        <v>30.3</v>
      </c>
      <c r="M68" s="117">
        <v>30.3</v>
      </c>
      <c r="N68" s="117">
        <v>30.3</v>
      </c>
      <c r="O68" s="117">
        <v>30.3</v>
      </c>
      <c r="P68" s="117">
        <v>30.3</v>
      </c>
      <c r="Q68" s="117">
        <v>30.3</v>
      </c>
      <c r="R68" s="117">
        <v>30.3</v>
      </c>
      <c r="S68" s="117">
        <v>30.3</v>
      </c>
      <c r="T68" s="117">
        <v>30.3</v>
      </c>
      <c r="U68" s="117">
        <v>30.3</v>
      </c>
      <c r="V68" s="117">
        <v>30.3</v>
      </c>
      <c r="W68" s="117">
        <v>30.3</v>
      </c>
      <c r="X68" s="117">
        <v>30.3</v>
      </c>
      <c r="Y68" s="117">
        <v>0</v>
      </c>
      <c r="Z68" s="117">
        <v>0</v>
      </c>
      <c r="AA68" s="117">
        <v>0</v>
      </c>
      <c r="AB68" s="117">
        <v>0</v>
      </c>
      <c r="AC68" s="117">
        <v>0</v>
      </c>
      <c r="AD68" s="117">
        <v>0</v>
      </c>
      <c r="AE68" s="117">
        <v>0</v>
      </c>
      <c r="AF68" s="117">
        <v>0</v>
      </c>
      <c r="AG68" s="117">
        <v>0</v>
      </c>
      <c r="AH68" s="117">
        <v>0</v>
      </c>
      <c r="AI68" s="117">
        <v>0</v>
      </c>
      <c r="AJ68" s="117">
        <v>0</v>
      </c>
      <c r="AK68" s="117">
        <v>0</v>
      </c>
      <c r="AL68" s="117">
        <v>0</v>
      </c>
      <c r="AM68" s="117">
        <v>0</v>
      </c>
      <c r="AN68" s="117">
        <v>0</v>
      </c>
      <c r="AO68" s="117">
        <v>0</v>
      </c>
      <c r="AP68" s="117">
        <v>0</v>
      </c>
      <c r="AQ68" s="117">
        <v>0</v>
      </c>
      <c r="AR68" s="117">
        <v>0</v>
      </c>
      <c r="AS68" s="117">
        <v>0</v>
      </c>
      <c r="AT68" s="117">
        <v>0</v>
      </c>
      <c r="AU68" s="117">
        <v>0</v>
      </c>
      <c r="AV68" s="117">
        <v>0</v>
      </c>
      <c r="AW68" s="117">
        <v>0</v>
      </c>
      <c r="AX68" s="117">
        <v>0</v>
      </c>
      <c r="AY68" s="117">
        <v>0</v>
      </c>
      <c r="AZ68" s="117">
        <v>0</v>
      </c>
      <c r="BA68" s="117">
        <v>0</v>
      </c>
      <c r="BB68" s="117">
        <v>0</v>
      </c>
      <c r="BC68" s="117">
        <v>0</v>
      </c>
      <c r="BD68" s="117">
        <v>0</v>
      </c>
      <c r="BE68" s="117">
        <v>0</v>
      </c>
      <c r="BF68" s="117">
        <v>0</v>
      </c>
      <c r="BG68" s="117">
        <v>0</v>
      </c>
      <c r="BH68" s="117">
        <v>0</v>
      </c>
      <c r="BI68" s="117">
        <v>0</v>
      </c>
      <c r="BJ68" s="117">
        <v>0</v>
      </c>
      <c r="BK68" s="117">
        <v>0</v>
      </c>
      <c r="BL68" s="117">
        <v>0</v>
      </c>
      <c r="BM68" s="117">
        <v>0</v>
      </c>
      <c r="BN68" s="117">
        <v>0</v>
      </c>
      <c r="BO68" s="117">
        <v>0</v>
      </c>
      <c r="BP68" s="117">
        <v>0</v>
      </c>
      <c r="BQ68" s="117">
        <v>0</v>
      </c>
      <c r="BR68" s="117">
        <v>0</v>
      </c>
      <c r="BS68" s="117">
        <v>0</v>
      </c>
      <c r="BT68" s="117">
        <v>0</v>
      </c>
      <c r="BU68" s="117">
        <v>0</v>
      </c>
      <c r="BV68" s="117">
        <v>0</v>
      </c>
      <c r="BW68" s="117">
        <v>0</v>
      </c>
      <c r="BX68" s="117">
        <v>0</v>
      </c>
      <c r="BY68" s="117">
        <v>0</v>
      </c>
      <c r="BZ68" s="117">
        <v>0</v>
      </c>
      <c r="CA68" s="117">
        <v>0</v>
      </c>
      <c r="CB68" s="117">
        <v>0</v>
      </c>
      <c r="CC68" s="117">
        <v>0</v>
      </c>
      <c r="CD68" s="117">
        <v>0</v>
      </c>
      <c r="CE68" s="117">
        <v>0</v>
      </c>
      <c r="CF68" s="117">
        <v>0</v>
      </c>
      <c r="CG68" s="117">
        <v>0</v>
      </c>
      <c r="CH68" s="117">
        <v>0</v>
      </c>
      <c r="CI68" s="117">
        <v>0</v>
      </c>
      <c r="CJ68" s="117">
        <v>0</v>
      </c>
      <c r="CK68" s="117">
        <v>0</v>
      </c>
      <c r="CL68" s="117">
        <v>0</v>
      </c>
      <c r="CM68" s="117">
        <v>0</v>
      </c>
      <c r="CN68" s="117">
        <v>0</v>
      </c>
      <c r="CO68" s="117">
        <v>0</v>
      </c>
      <c r="CP68" s="117">
        <v>0</v>
      </c>
      <c r="CQ68" s="117">
        <v>0</v>
      </c>
      <c r="CR68" s="117">
        <v>0</v>
      </c>
      <c r="CS68" s="118">
        <v>0</v>
      </c>
      <c r="CT68" s="115">
        <f t="shared" si="67"/>
        <v>696.89999999999986</v>
      </c>
      <c r="CU68" s="152"/>
      <c r="CV68" s="244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2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2"/>
    </row>
    <row r="71" spans="1:100" ht="15.75" thickBot="1">
      <c r="A71" s="110" t="s">
        <v>65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2"/>
    </row>
    <row r="72" spans="1:100" ht="15.75" thickBot="1">
      <c r="A72" s="11" t="s">
        <v>26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15" t="s">
        <v>27</v>
      </c>
      <c r="CU72" s="150"/>
    </row>
    <row r="73" spans="1:100">
      <c r="A73" s="26" t="s">
        <v>32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0</v>
      </c>
      <c r="AM73" s="121">
        <v>0</v>
      </c>
      <c r="AN73" s="121">
        <v>0</v>
      </c>
      <c r="AO73" s="121">
        <v>0</v>
      </c>
      <c r="AP73" s="121">
        <v>0</v>
      </c>
      <c r="AQ73" s="121">
        <v>0</v>
      </c>
      <c r="AR73" s="121">
        <v>0</v>
      </c>
      <c r="AS73" s="121">
        <v>0</v>
      </c>
      <c r="AT73" s="121">
        <v>0</v>
      </c>
      <c r="AU73" s="121">
        <v>0</v>
      </c>
      <c r="AV73" s="121">
        <v>0</v>
      </c>
      <c r="AW73" s="121">
        <v>0</v>
      </c>
      <c r="AX73" s="121">
        <v>0</v>
      </c>
      <c r="AY73" s="121">
        <v>0</v>
      </c>
      <c r="AZ73" s="121">
        <v>0</v>
      </c>
      <c r="BA73" s="121">
        <v>0</v>
      </c>
      <c r="BB73" s="121">
        <v>0</v>
      </c>
      <c r="BC73" s="121">
        <v>0</v>
      </c>
      <c r="BD73" s="121">
        <v>0</v>
      </c>
      <c r="BE73" s="121">
        <v>0</v>
      </c>
      <c r="BF73" s="121">
        <v>0</v>
      </c>
      <c r="BG73" s="121">
        <v>0</v>
      </c>
      <c r="BH73" s="121">
        <v>0</v>
      </c>
      <c r="BI73" s="121">
        <v>0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122">
        <v>0</v>
      </c>
      <c r="CT73" s="30">
        <f>SUM(B73:CS73)</f>
        <v>0</v>
      </c>
      <c r="CU73" s="152"/>
    </row>
    <row r="74" spans="1:100">
      <c r="A74" s="30" t="s">
        <v>33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93">
        <v>0</v>
      </c>
      <c r="CT74" s="30">
        <f t="shared" ref="CT74:CT79" si="68">SUM(B74:CS74)</f>
        <v>0</v>
      </c>
      <c r="CU74" s="152"/>
    </row>
    <row r="75" spans="1:100">
      <c r="A75" s="30" t="s">
        <v>34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93">
        <v>0</v>
      </c>
      <c r="CT75" s="30">
        <f t="shared" si="68"/>
        <v>0</v>
      </c>
      <c r="CU75" s="152"/>
    </row>
    <row r="76" spans="1:100">
      <c r="A76" s="30" t="s">
        <v>35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0</v>
      </c>
      <c r="AS76" s="1">
        <v>0</v>
      </c>
      <c r="AT76" s="1">
        <v>0</v>
      </c>
      <c r="AU76" s="1">
        <v>0</v>
      </c>
      <c r="AV76" s="1">
        <v>0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93">
        <v>0</v>
      </c>
      <c r="CT76" s="30">
        <f t="shared" si="68"/>
        <v>0</v>
      </c>
      <c r="CU76" s="152"/>
    </row>
    <row r="77" spans="1:100">
      <c r="A77" s="30" t="s">
        <v>36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93">
        <v>0</v>
      </c>
      <c r="CT77" s="30">
        <f t="shared" si="68"/>
        <v>0</v>
      </c>
      <c r="CU77" s="152"/>
    </row>
    <row r="78" spans="1:100">
      <c r="A78" s="30" t="s">
        <v>37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93">
        <v>0</v>
      </c>
      <c r="CT78" s="30">
        <f t="shared" si="68"/>
        <v>0</v>
      </c>
      <c r="CU78" s="152"/>
    </row>
    <row r="79" spans="1:100" ht="15.75" thickBot="1">
      <c r="A79" s="115" t="s">
        <v>38</v>
      </c>
      <c r="B79" s="123">
        <v>0</v>
      </c>
      <c r="C79" s="124">
        <v>0</v>
      </c>
      <c r="D79" s="124">
        <v>0</v>
      </c>
      <c r="E79" s="124">
        <v>0</v>
      </c>
      <c r="F79" s="124">
        <v>0</v>
      </c>
      <c r="G79" s="124">
        <v>0</v>
      </c>
      <c r="H79" s="124">
        <v>0</v>
      </c>
      <c r="I79" s="124">
        <v>0</v>
      </c>
      <c r="J79" s="124">
        <v>0</v>
      </c>
      <c r="K79" s="124">
        <v>0</v>
      </c>
      <c r="L79" s="124">
        <v>0</v>
      </c>
      <c r="M79" s="124">
        <v>0</v>
      </c>
      <c r="N79" s="124">
        <v>0</v>
      </c>
      <c r="O79" s="124">
        <v>0</v>
      </c>
      <c r="P79" s="124">
        <v>0</v>
      </c>
      <c r="Q79" s="124">
        <v>0</v>
      </c>
      <c r="R79" s="124">
        <v>0</v>
      </c>
      <c r="S79" s="124">
        <v>0</v>
      </c>
      <c r="T79" s="124">
        <v>0</v>
      </c>
      <c r="U79" s="124">
        <v>0</v>
      </c>
      <c r="V79" s="124">
        <v>0</v>
      </c>
      <c r="W79" s="124">
        <v>0</v>
      </c>
      <c r="X79" s="124">
        <v>0</v>
      </c>
      <c r="Y79" s="124">
        <v>0</v>
      </c>
      <c r="Z79" s="124">
        <v>0</v>
      </c>
      <c r="AA79" s="124">
        <v>0</v>
      </c>
      <c r="AB79" s="124">
        <v>0</v>
      </c>
      <c r="AC79" s="124">
        <v>0</v>
      </c>
      <c r="AD79" s="124">
        <v>0</v>
      </c>
      <c r="AE79" s="124">
        <v>0</v>
      </c>
      <c r="AF79" s="124">
        <v>0</v>
      </c>
      <c r="AG79" s="124">
        <v>0</v>
      </c>
      <c r="AH79" s="124">
        <v>0</v>
      </c>
      <c r="AI79" s="124">
        <v>0</v>
      </c>
      <c r="AJ79" s="124">
        <v>0</v>
      </c>
      <c r="AK79" s="124">
        <v>0</v>
      </c>
      <c r="AL79" s="124">
        <v>0</v>
      </c>
      <c r="AM79" s="124">
        <v>0</v>
      </c>
      <c r="AN79" s="124">
        <v>0</v>
      </c>
      <c r="AO79" s="124">
        <v>0</v>
      </c>
      <c r="AP79" s="124">
        <v>0</v>
      </c>
      <c r="AQ79" s="124">
        <v>0</v>
      </c>
      <c r="AR79" s="124">
        <v>0</v>
      </c>
      <c r="AS79" s="124">
        <v>0</v>
      </c>
      <c r="AT79" s="124">
        <v>0</v>
      </c>
      <c r="AU79" s="124">
        <v>0</v>
      </c>
      <c r="AV79" s="124">
        <v>0</v>
      </c>
      <c r="AW79" s="124">
        <v>0</v>
      </c>
      <c r="AX79" s="124">
        <v>0</v>
      </c>
      <c r="AY79" s="124">
        <v>0</v>
      </c>
      <c r="AZ79" s="124">
        <v>0</v>
      </c>
      <c r="BA79" s="124">
        <v>0</v>
      </c>
      <c r="BB79" s="124">
        <v>0</v>
      </c>
      <c r="BC79" s="124">
        <v>0</v>
      </c>
      <c r="BD79" s="124">
        <v>0</v>
      </c>
      <c r="BE79" s="124">
        <v>0</v>
      </c>
      <c r="BF79" s="124">
        <v>0</v>
      </c>
      <c r="BG79" s="124">
        <v>0</v>
      </c>
      <c r="BH79" s="124">
        <v>0</v>
      </c>
      <c r="BI79" s="124">
        <v>0</v>
      </c>
      <c r="BJ79" s="124">
        <v>0</v>
      </c>
      <c r="BK79" s="124">
        <v>0</v>
      </c>
      <c r="BL79" s="124">
        <v>0</v>
      </c>
      <c r="BM79" s="124">
        <v>0</v>
      </c>
      <c r="BN79" s="124">
        <v>0</v>
      </c>
      <c r="BO79" s="124">
        <v>0</v>
      </c>
      <c r="BP79" s="124">
        <v>0</v>
      </c>
      <c r="BQ79" s="124">
        <v>0</v>
      </c>
      <c r="BR79" s="124">
        <v>0</v>
      </c>
      <c r="BS79" s="124">
        <v>0</v>
      </c>
      <c r="BT79" s="124">
        <v>0</v>
      </c>
      <c r="BU79" s="124">
        <v>0</v>
      </c>
      <c r="BV79" s="124">
        <v>0</v>
      </c>
      <c r="BW79" s="124">
        <v>0</v>
      </c>
      <c r="BX79" s="124">
        <v>0</v>
      </c>
      <c r="BY79" s="124">
        <v>0</v>
      </c>
      <c r="BZ79" s="124">
        <v>0</v>
      </c>
      <c r="CA79" s="124">
        <v>0</v>
      </c>
      <c r="CB79" s="124">
        <v>0</v>
      </c>
      <c r="CC79" s="124">
        <v>0</v>
      </c>
      <c r="CD79" s="124">
        <v>0</v>
      </c>
      <c r="CE79" s="124">
        <v>0</v>
      </c>
      <c r="CF79" s="124">
        <v>0</v>
      </c>
      <c r="CG79" s="124">
        <v>0</v>
      </c>
      <c r="CH79" s="124">
        <v>0</v>
      </c>
      <c r="CI79" s="124">
        <v>0</v>
      </c>
      <c r="CJ79" s="124">
        <v>0</v>
      </c>
      <c r="CK79" s="124">
        <v>0</v>
      </c>
      <c r="CL79" s="124">
        <v>0</v>
      </c>
      <c r="CM79" s="124">
        <v>0</v>
      </c>
      <c r="CN79" s="124">
        <v>0</v>
      </c>
      <c r="CO79" s="124">
        <v>0</v>
      </c>
      <c r="CP79" s="124">
        <v>0</v>
      </c>
      <c r="CQ79" s="124">
        <v>0</v>
      </c>
      <c r="CR79" s="124">
        <v>0</v>
      </c>
      <c r="CS79" s="125">
        <v>0</v>
      </c>
      <c r="CT79" s="30">
        <f t="shared" si="68"/>
        <v>0</v>
      </c>
      <c r="CU79" s="152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249"/>
      <c r="CU80" s="152"/>
    </row>
    <row r="81" spans="1:102" s="137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2"/>
      <c r="CV81" s="5"/>
      <c r="CX81" s="151"/>
    </row>
    <row r="82" spans="1:102" ht="15.75" thickBot="1">
      <c r="A82" s="126" t="s">
        <v>9</v>
      </c>
      <c r="B82" s="127"/>
      <c r="C82" s="127"/>
      <c r="D82" s="127"/>
      <c r="E82" s="127"/>
      <c r="F82" s="127"/>
      <c r="G82" s="127"/>
      <c r="H82" s="127"/>
      <c r="I82" s="127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0"/>
      <c r="CV82" s="158"/>
      <c r="CX82" s="234"/>
    </row>
    <row r="83" spans="1:102" ht="15.75" thickBot="1">
      <c r="A83" s="67" t="s">
        <v>52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27</v>
      </c>
      <c r="CU83" s="150"/>
      <c r="CX83" s="234"/>
    </row>
    <row r="84" spans="1:102">
      <c r="A84" s="204" t="s">
        <v>53</v>
      </c>
      <c r="B84" s="210">
        <f>SUM(B85:B87)</f>
        <v>0.2</v>
      </c>
      <c r="C84" s="211">
        <f t="shared" ref="C84:BN84" si="69">SUM(C85:C87)</f>
        <v>0.2</v>
      </c>
      <c r="D84" s="211">
        <f t="shared" si="69"/>
        <v>0.2</v>
      </c>
      <c r="E84" s="211">
        <f t="shared" si="69"/>
        <v>0.2</v>
      </c>
      <c r="F84" s="211">
        <f t="shared" si="69"/>
        <v>0.2</v>
      </c>
      <c r="G84" s="211">
        <f t="shared" si="69"/>
        <v>0.2</v>
      </c>
      <c r="H84" s="211">
        <f t="shared" si="69"/>
        <v>0.2</v>
      </c>
      <c r="I84" s="211">
        <f t="shared" si="69"/>
        <v>0.2</v>
      </c>
      <c r="J84" s="211">
        <f t="shared" si="69"/>
        <v>0.2</v>
      </c>
      <c r="K84" s="211">
        <f t="shared" si="69"/>
        <v>0.2</v>
      </c>
      <c r="L84" s="211">
        <f t="shared" si="69"/>
        <v>0.2</v>
      </c>
      <c r="M84" s="211">
        <f t="shared" si="69"/>
        <v>0.2</v>
      </c>
      <c r="N84" s="211">
        <f t="shared" si="69"/>
        <v>0.2</v>
      </c>
      <c r="O84" s="211">
        <f t="shared" si="69"/>
        <v>0.2</v>
      </c>
      <c r="P84" s="211">
        <f t="shared" si="69"/>
        <v>0.2</v>
      </c>
      <c r="Q84" s="211">
        <f t="shared" si="69"/>
        <v>0.2</v>
      </c>
      <c r="R84" s="211">
        <f t="shared" si="69"/>
        <v>0.2</v>
      </c>
      <c r="S84" s="211">
        <f t="shared" si="69"/>
        <v>0.2</v>
      </c>
      <c r="T84" s="211">
        <f t="shared" si="69"/>
        <v>0.2</v>
      </c>
      <c r="U84" s="211">
        <f t="shared" si="69"/>
        <v>0.2</v>
      </c>
      <c r="V84" s="211">
        <f t="shared" si="69"/>
        <v>0.2</v>
      </c>
      <c r="W84" s="211">
        <f t="shared" si="69"/>
        <v>0.2</v>
      </c>
      <c r="X84" s="211">
        <f t="shared" si="69"/>
        <v>0.2</v>
      </c>
      <c r="Y84" s="211">
        <f t="shared" si="69"/>
        <v>0.2</v>
      </c>
      <c r="Z84" s="211">
        <f t="shared" si="69"/>
        <v>0.2</v>
      </c>
      <c r="AA84" s="211">
        <f t="shared" si="69"/>
        <v>0.2</v>
      </c>
      <c r="AB84" s="211">
        <f t="shared" si="69"/>
        <v>0.2</v>
      </c>
      <c r="AC84" s="211">
        <f t="shared" si="69"/>
        <v>0.2</v>
      </c>
      <c r="AD84" s="211">
        <f t="shared" si="69"/>
        <v>2.1</v>
      </c>
      <c r="AE84" s="211">
        <f t="shared" si="69"/>
        <v>162.45999999999998</v>
      </c>
      <c r="AF84" s="211">
        <f t="shared" si="69"/>
        <v>124.86999999999998</v>
      </c>
      <c r="AG84" s="211">
        <f t="shared" si="69"/>
        <v>167.20999999999998</v>
      </c>
      <c r="AH84" s="211">
        <f t="shared" si="69"/>
        <v>190.79999999999998</v>
      </c>
      <c r="AI84" s="211">
        <f t="shared" si="69"/>
        <v>191.29999999999998</v>
      </c>
      <c r="AJ84" s="211">
        <f t="shared" si="69"/>
        <v>191.79999999999998</v>
      </c>
      <c r="AK84" s="211">
        <f t="shared" si="69"/>
        <v>197.09999999999997</v>
      </c>
      <c r="AL84" s="211">
        <f t="shared" si="69"/>
        <v>188.62999999999997</v>
      </c>
      <c r="AM84" s="211">
        <f t="shared" si="69"/>
        <v>197.09999999999997</v>
      </c>
      <c r="AN84" s="211">
        <f t="shared" si="69"/>
        <v>144.79999999999998</v>
      </c>
      <c r="AO84" s="211">
        <f t="shared" si="69"/>
        <v>196.49999999999997</v>
      </c>
      <c r="AP84" s="211">
        <f t="shared" si="69"/>
        <v>174</v>
      </c>
      <c r="AQ84" s="211">
        <f t="shared" si="69"/>
        <v>173.6</v>
      </c>
      <c r="AR84" s="211">
        <f t="shared" si="69"/>
        <v>174.2</v>
      </c>
      <c r="AS84" s="211">
        <f t="shared" si="69"/>
        <v>174</v>
      </c>
      <c r="AT84" s="211">
        <f t="shared" si="69"/>
        <v>173.79999999999998</v>
      </c>
      <c r="AU84" s="211">
        <f t="shared" si="69"/>
        <v>188.7</v>
      </c>
      <c r="AV84" s="211">
        <f t="shared" si="69"/>
        <v>165.9</v>
      </c>
      <c r="AW84" s="211">
        <f t="shared" si="69"/>
        <v>175.2</v>
      </c>
      <c r="AX84" s="211">
        <f t="shared" si="69"/>
        <v>189.1</v>
      </c>
      <c r="AY84" s="211">
        <f t="shared" si="69"/>
        <v>189.29999999999998</v>
      </c>
      <c r="AZ84" s="211">
        <f t="shared" si="69"/>
        <v>193.26</v>
      </c>
      <c r="BA84" s="211">
        <f t="shared" si="69"/>
        <v>200.12</v>
      </c>
      <c r="BB84" s="211">
        <f t="shared" si="69"/>
        <v>202.99999999999997</v>
      </c>
      <c r="BC84" s="211">
        <f t="shared" si="69"/>
        <v>202.79999999999998</v>
      </c>
      <c r="BD84" s="211">
        <f t="shared" si="69"/>
        <v>202.79999999999998</v>
      </c>
      <c r="BE84" s="211">
        <f t="shared" si="69"/>
        <v>150.29999999999998</v>
      </c>
      <c r="BF84" s="211">
        <f t="shared" si="69"/>
        <v>179.7</v>
      </c>
      <c r="BG84" s="211">
        <f t="shared" si="69"/>
        <v>148.5</v>
      </c>
      <c r="BH84" s="211">
        <f t="shared" si="69"/>
        <v>126.5</v>
      </c>
      <c r="BI84" s="211">
        <f t="shared" si="69"/>
        <v>124.10000000000001</v>
      </c>
      <c r="BJ84" s="211">
        <f t="shared" si="69"/>
        <v>126.10000000000001</v>
      </c>
      <c r="BK84" s="211">
        <f t="shared" si="69"/>
        <v>119.45</v>
      </c>
      <c r="BL84" s="211">
        <f t="shared" si="69"/>
        <v>79.099999999999994</v>
      </c>
      <c r="BM84" s="211">
        <f t="shared" si="69"/>
        <v>78.899999999999991</v>
      </c>
      <c r="BN84" s="211">
        <f t="shared" si="69"/>
        <v>8.4</v>
      </c>
      <c r="BO84" s="211">
        <f t="shared" ref="BO84:CS84" si="70">SUM(BO85:BO87)</f>
        <v>8.4</v>
      </c>
      <c r="BP84" s="211">
        <f t="shared" si="70"/>
        <v>6.4999999999999991</v>
      </c>
      <c r="BQ84" s="211">
        <f t="shared" si="70"/>
        <v>6.4999999999999991</v>
      </c>
      <c r="BR84" s="211">
        <f t="shared" si="70"/>
        <v>6.4999999999999991</v>
      </c>
      <c r="BS84" s="211">
        <f t="shared" si="70"/>
        <v>6.4999999999999991</v>
      </c>
      <c r="BT84" s="211">
        <f t="shared" si="70"/>
        <v>8.4</v>
      </c>
      <c r="BU84" s="211">
        <f t="shared" si="70"/>
        <v>6.4999999999999991</v>
      </c>
      <c r="BV84" s="211">
        <f t="shared" si="70"/>
        <v>0.2</v>
      </c>
      <c r="BW84" s="211">
        <f t="shared" si="70"/>
        <v>0.2</v>
      </c>
      <c r="BX84" s="211">
        <f t="shared" si="70"/>
        <v>0.2</v>
      </c>
      <c r="BY84" s="211">
        <f t="shared" si="70"/>
        <v>0.2</v>
      </c>
      <c r="BZ84" s="211">
        <f t="shared" si="70"/>
        <v>0.2</v>
      </c>
      <c r="CA84" s="211">
        <f t="shared" si="70"/>
        <v>0.2</v>
      </c>
      <c r="CB84" s="211">
        <f t="shared" si="70"/>
        <v>0.2</v>
      </c>
      <c r="CC84" s="211">
        <f t="shared" si="70"/>
        <v>0.2</v>
      </c>
      <c r="CD84" s="211">
        <f t="shared" si="70"/>
        <v>0.2</v>
      </c>
      <c r="CE84" s="211">
        <f t="shared" si="70"/>
        <v>0.2</v>
      </c>
      <c r="CF84" s="211">
        <f t="shared" si="70"/>
        <v>0.2</v>
      </c>
      <c r="CG84" s="211">
        <f t="shared" si="70"/>
        <v>0.2</v>
      </c>
      <c r="CH84" s="211">
        <f t="shared" si="70"/>
        <v>0.2</v>
      </c>
      <c r="CI84" s="211">
        <f t="shared" si="70"/>
        <v>0.2</v>
      </c>
      <c r="CJ84" s="211">
        <f t="shared" si="70"/>
        <v>0.2</v>
      </c>
      <c r="CK84" s="211">
        <f>SUM(CK85:CK87)</f>
        <v>0.2</v>
      </c>
      <c r="CL84" s="211">
        <f t="shared" si="70"/>
        <v>0.2</v>
      </c>
      <c r="CM84" s="211">
        <f t="shared" si="70"/>
        <v>0.2</v>
      </c>
      <c r="CN84" s="211">
        <f t="shared" si="70"/>
        <v>0.2</v>
      </c>
      <c r="CO84" s="211">
        <f t="shared" si="70"/>
        <v>0.2</v>
      </c>
      <c r="CP84" s="211">
        <f t="shared" si="70"/>
        <v>0.2</v>
      </c>
      <c r="CQ84" s="211">
        <f t="shared" si="70"/>
        <v>0.2</v>
      </c>
      <c r="CR84" s="211">
        <f t="shared" si="70"/>
        <v>0.2</v>
      </c>
      <c r="CS84" s="212">
        <f t="shared" si="70"/>
        <v>0.2</v>
      </c>
      <c r="CT84" s="208">
        <f>SUM(B84:CS84)</f>
        <v>5935.1999999999944</v>
      </c>
      <c r="CU84" s="150"/>
      <c r="CW84" s="264">
        <f>CU84*(24)/(96*1000)</f>
        <v>0</v>
      </c>
    </row>
    <row r="85" spans="1:102">
      <c r="A85" s="25" t="s">
        <v>54</v>
      </c>
      <c r="B85" s="45">
        <v>0.2</v>
      </c>
      <c r="C85" s="1">
        <v>0.2</v>
      </c>
      <c r="D85" s="1">
        <v>0.2</v>
      </c>
      <c r="E85" s="1">
        <v>0.2</v>
      </c>
      <c r="F85" s="1">
        <v>0.2</v>
      </c>
      <c r="G85" s="1">
        <v>0.2</v>
      </c>
      <c r="H85" s="1">
        <v>0.2</v>
      </c>
      <c r="I85" s="1">
        <v>0.2</v>
      </c>
      <c r="J85" s="1">
        <v>0.2</v>
      </c>
      <c r="K85" s="1">
        <v>0.2</v>
      </c>
      <c r="L85" s="1">
        <v>0.2</v>
      </c>
      <c r="M85" s="1">
        <v>0.2</v>
      </c>
      <c r="N85" s="1">
        <v>0.2</v>
      </c>
      <c r="O85" s="1">
        <v>0.2</v>
      </c>
      <c r="P85" s="1">
        <v>0.2</v>
      </c>
      <c r="Q85" s="1">
        <v>0.2</v>
      </c>
      <c r="R85" s="1">
        <v>0.2</v>
      </c>
      <c r="S85" s="1">
        <v>0.2</v>
      </c>
      <c r="T85" s="1">
        <v>0.2</v>
      </c>
      <c r="U85" s="1">
        <v>0.2</v>
      </c>
      <c r="V85" s="1">
        <v>0.2</v>
      </c>
      <c r="W85" s="1">
        <v>0.2</v>
      </c>
      <c r="X85" s="1">
        <v>0.2</v>
      </c>
      <c r="Y85" s="1">
        <v>0.2</v>
      </c>
      <c r="Z85" s="1">
        <v>0.2</v>
      </c>
      <c r="AA85" s="1">
        <v>0.2</v>
      </c>
      <c r="AB85" s="1">
        <v>0.2</v>
      </c>
      <c r="AC85" s="1">
        <v>0.2</v>
      </c>
      <c r="AD85" s="1">
        <v>2.1</v>
      </c>
      <c r="AE85" s="1">
        <v>118.49999999999999</v>
      </c>
      <c r="AF85" s="1">
        <v>113.29999999999998</v>
      </c>
      <c r="AG85" s="1">
        <v>120.09999999999998</v>
      </c>
      <c r="AH85" s="1">
        <v>138.69999999999999</v>
      </c>
      <c r="AI85" s="1">
        <v>139.19999999999999</v>
      </c>
      <c r="AJ85" s="1">
        <v>139.69999999999999</v>
      </c>
      <c r="AK85" s="1">
        <v>144.99999999999997</v>
      </c>
      <c r="AL85" s="1">
        <v>136.52999999999997</v>
      </c>
      <c r="AM85" s="1">
        <v>144.99999999999997</v>
      </c>
      <c r="AN85" s="1">
        <v>144.79999999999998</v>
      </c>
      <c r="AO85" s="1">
        <v>144.39999999999998</v>
      </c>
      <c r="AP85" s="1">
        <v>78.399999999999991</v>
      </c>
      <c r="AQ85" s="1">
        <v>77.999999999999986</v>
      </c>
      <c r="AR85" s="1">
        <v>78.599999999999994</v>
      </c>
      <c r="AS85" s="1">
        <v>78.399999999999991</v>
      </c>
      <c r="AT85" s="1">
        <v>102.6</v>
      </c>
      <c r="AU85" s="1">
        <v>127.7</v>
      </c>
      <c r="AV85" s="1">
        <v>126.5</v>
      </c>
      <c r="AW85" s="1">
        <v>126.89999999999999</v>
      </c>
      <c r="AX85" s="1">
        <v>149.69999999999999</v>
      </c>
      <c r="AY85" s="1">
        <v>149.89999999999998</v>
      </c>
      <c r="AZ85" s="1">
        <v>149.89999999999998</v>
      </c>
      <c r="BA85" s="1">
        <v>150.19999999999999</v>
      </c>
      <c r="BB85" s="1">
        <v>150.89999999999998</v>
      </c>
      <c r="BC85" s="1">
        <v>150.69999999999999</v>
      </c>
      <c r="BD85" s="1">
        <v>150.69999999999999</v>
      </c>
      <c r="BE85" s="1">
        <v>150.29999999999998</v>
      </c>
      <c r="BF85" s="1">
        <v>149.6</v>
      </c>
      <c r="BG85" s="1">
        <v>148.5</v>
      </c>
      <c r="BH85" s="1">
        <v>126.5</v>
      </c>
      <c r="BI85" s="1">
        <v>124.10000000000001</v>
      </c>
      <c r="BJ85" s="1">
        <v>126.10000000000001</v>
      </c>
      <c r="BK85" s="1">
        <v>119.45</v>
      </c>
      <c r="BL85" s="1">
        <v>79.099999999999994</v>
      </c>
      <c r="BM85" s="1">
        <v>78.899999999999991</v>
      </c>
      <c r="BN85" s="1">
        <v>8.4</v>
      </c>
      <c r="BO85" s="1">
        <v>8.4</v>
      </c>
      <c r="BP85" s="1">
        <v>6.4999999999999991</v>
      </c>
      <c r="BQ85" s="1">
        <v>6.4999999999999991</v>
      </c>
      <c r="BR85" s="1">
        <v>6.4999999999999991</v>
      </c>
      <c r="BS85" s="1">
        <v>6.4999999999999991</v>
      </c>
      <c r="BT85" s="1">
        <v>8.4</v>
      </c>
      <c r="BU85" s="1">
        <v>6.4999999999999991</v>
      </c>
      <c r="BV85" s="1">
        <v>0.2</v>
      </c>
      <c r="BW85" s="1">
        <v>0.2</v>
      </c>
      <c r="BX85" s="1">
        <v>0.2</v>
      </c>
      <c r="BY85" s="1">
        <v>0.2</v>
      </c>
      <c r="BZ85" s="1">
        <v>0.2</v>
      </c>
      <c r="CA85" s="1">
        <v>0.2</v>
      </c>
      <c r="CB85" s="1">
        <v>0.2</v>
      </c>
      <c r="CC85" s="1">
        <v>0.2</v>
      </c>
      <c r="CD85" s="1">
        <v>0.2</v>
      </c>
      <c r="CE85" s="1">
        <v>0.2</v>
      </c>
      <c r="CF85" s="1">
        <v>0.2</v>
      </c>
      <c r="CG85" s="1">
        <v>0.2</v>
      </c>
      <c r="CH85" s="1">
        <v>0.2</v>
      </c>
      <c r="CI85" s="1">
        <v>0.2</v>
      </c>
      <c r="CJ85" s="1">
        <v>0.2</v>
      </c>
      <c r="CK85" s="1">
        <v>0.2</v>
      </c>
      <c r="CL85" s="1">
        <v>0.2</v>
      </c>
      <c r="CM85" s="1">
        <v>0.2</v>
      </c>
      <c r="CN85" s="1">
        <v>0.2</v>
      </c>
      <c r="CO85" s="1">
        <v>0.2</v>
      </c>
      <c r="CP85" s="1">
        <v>0.2</v>
      </c>
      <c r="CQ85" s="1">
        <v>0.2</v>
      </c>
      <c r="CR85" s="1">
        <v>0.2</v>
      </c>
      <c r="CS85" s="93">
        <v>0.2</v>
      </c>
      <c r="CT85" s="209">
        <f>SUM(B85:CS85)</f>
        <v>4507.0799999999945</v>
      </c>
      <c r="CU85" s="152"/>
    </row>
    <row r="86" spans="1:102">
      <c r="A86" s="25" t="s">
        <v>55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43.96</v>
      </c>
      <c r="AF86" s="1">
        <v>11.57</v>
      </c>
      <c r="AG86" s="1">
        <v>47.11</v>
      </c>
      <c r="AH86" s="1">
        <v>52.1</v>
      </c>
      <c r="AI86" s="1">
        <v>52.1</v>
      </c>
      <c r="AJ86" s="1">
        <v>52.1</v>
      </c>
      <c r="AK86" s="1">
        <v>52.1</v>
      </c>
      <c r="AL86" s="1">
        <v>52.1</v>
      </c>
      <c r="AM86" s="1">
        <v>52.1</v>
      </c>
      <c r="AN86" s="1">
        <v>0</v>
      </c>
      <c r="AO86" s="1">
        <v>52.1</v>
      </c>
      <c r="AP86" s="1">
        <v>95.600000000000009</v>
      </c>
      <c r="AQ86" s="1">
        <v>95.600000000000009</v>
      </c>
      <c r="AR86" s="1">
        <v>95.600000000000009</v>
      </c>
      <c r="AS86" s="1">
        <v>95.600000000000009</v>
      </c>
      <c r="AT86" s="1">
        <v>71.199999999999989</v>
      </c>
      <c r="AU86" s="1">
        <v>61</v>
      </c>
      <c r="AV86" s="1">
        <v>39.4</v>
      </c>
      <c r="AW86" s="1">
        <v>48.3</v>
      </c>
      <c r="AX86" s="1">
        <v>39.4</v>
      </c>
      <c r="AY86" s="1">
        <v>39.4</v>
      </c>
      <c r="AZ86" s="1">
        <v>43.36</v>
      </c>
      <c r="BA86" s="1">
        <v>49.92</v>
      </c>
      <c r="BB86" s="1">
        <v>52.1</v>
      </c>
      <c r="BC86" s="1">
        <v>52.1</v>
      </c>
      <c r="BD86" s="1">
        <v>52.1</v>
      </c>
      <c r="BE86" s="1">
        <v>0</v>
      </c>
      <c r="BF86" s="1">
        <v>30.1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09">
        <f t="shared" ref="CT86:CT87" si="71">SUM(B86:CS86)</f>
        <v>1428.12</v>
      </c>
      <c r="CU86" s="152"/>
    </row>
    <row r="87" spans="1:102">
      <c r="A87" s="25" t="s">
        <v>56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09">
        <f t="shared" si="71"/>
        <v>0</v>
      </c>
      <c r="CU87" s="152"/>
    </row>
    <row r="88" spans="1:102">
      <c r="A88" s="205" t="s">
        <v>57</v>
      </c>
      <c r="B88" s="213">
        <f t="shared" ref="B88:AG88" si="72">SUM(B89:B89)</f>
        <v>0</v>
      </c>
      <c r="C88" s="128">
        <f t="shared" si="72"/>
        <v>0</v>
      </c>
      <c r="D88" s="128">
        <f t="shared" si="72"/>
        <v>0</v>
      </c>
      <c r="E88" s="128">
        <f t="shared" si="72"/>
        <v>0</v>
      </c>
      <c r="F88" s="128">
        <f t="shared" si="72"/>
        <v>0</v>
      </c>
      <c r="G88" s="128">
        <f t="shared" si="72"/>
        <v>0</v>
      </c>
      <c r="H88" s="128">
        <f t="shared" si="72"/>
        <v>0</v>
      </c>
      <c r="I88" s="128">
        <f t="shared" si="72"/>
        <v>0</v>
      </c>
      <c r="J88" s="128">
        <f t="shared" si="72"/>
        <v>0</v>
      </c>
      <c r="K88" s="128">
        <f t="shared" si="72"/>
        <v>0</v>
      </c>
      <c r="L88" s="128">
        <f t="shared" si="72"/>
        <v>0</v>
      </c>
      <c r="M88" s="128">
        <f t="shared" si="72"/>
        <v>0</v>
      </c>
      <c r="N88" s="128">
        <f t="shared" si="72"/>
        <v>0</v>
      </c>
      <c r="O88" s="128">
        <f t="shared" si="72"/>
        <v>0</v>
      </c>
      <c r="P88" s="128">
        <f t="shared" si="72"/>
        <v>0</v>
      </c>
      <c r="Q88" s="128">
        <f t="shared" si="72"/>
        <v>0</v>
      </c>
      <c r="R88" s="128">
        <f t="shared" si="72"/>
        <v>0</v>
      </c>
      <c r="S88" s="128">
        <f t="shared" si="72"/>
        <v>0</v>
      </c>
      <c r="T88" s="128">
        <f t="shared" si="72"/>
        <v>0</v>
      </c>
      <c r="U88" s="128">
        <f t="shared" si="72"/>
        <v>0</v>
      </c>
      <c r="V88" s="128">
        <f t="shared" si="72"/>
        <v>0</v>
      </c>
      <c r="W88" s="128">
        <f t="shared" si="72"/>
        <v>0</v>
      </c>
      <c r="X88" s="128">
        <f t="shared" si="72"/>
        <v>0</v>
      </c>
      <c r="Y88" s="128">
        <f t="shared" si="72"/>
        <v>1.0800000000000001E-2</v>
      </c>
      <c r="Z88" s="128">
        <f t="shared" si="72"/>
        <v>0.95523999999999987</v>
      </c>
      <c r="AA88" s="128">
        <f t="shared" si="72"/>
        <v>5.8086200000000012</v>
      </c>
      <c r="AB88" s="128">
        <f t="shared" si="72"/>
        <v>13.476680000000002</v>
      </c>
      <c r="AC88" s="128">
        <f t="shared" si="72"/>
        <v>23.957159999999995</v>
      </c>
      <c r="AD88" s="128">
        <f t="shared" si="72"/>
        <v>36.976839999999996</v>
      </c>
      <c r="AE88" s="128">
        <f t="shared" si="72"/>
        <v>52.852399999999989</v>
      </c>
      <c r="AF88" s="128">
        <f t="shared" si="72"/>
        <v>70.551939999999988</v>
      </c>
      <c r="AG88" s="128">
        <f t="shared" si="72"/>
        <v>87.290199999999999</v>
      </c>
      <c r="AH88" s="128">
        <f t="shared" ref="AH88:BM88" si="73">SUM(AH89:AH89)</f>
        <v>104.3117</v>
      </c>
      <c r="AI88" s="128">
        <f t="shared" si="73"/>
        <v>122.33378</v>
      </c>
      <c r="AJ88" s="128">
        <f t="shared" si="73"/>
        <v>138.07990000000001</v>
      </c>
      <c r="AK88" s="128">
        <f t="shared" si="73"/>
        <v>152.55735999999999</v>
      </c>
      <c r="AL88" s="128">
        <f t="shared" si="73"/>
        <v>165.89992000000001</v>
      </c>
      <c r="AM88" s="128">
        <f t="shared" si="73"/>
        <v>177.9264</v>
      </c>
      <c r="AN88" s="128">
        <f t="shared" si="73"/>
        <v>189.10793999999999</v>
      </c>
      <c r="AO88" s="128">
        <f t="shared" si="73"/>
        <v>198.90140000000002</v>
      </c>
      <c r="AP88" s="128">
        <f t="shared" si="73"/>
        <v>207.20764</v>
      </c>
      <c r="AQ88" s="128">
        <f t="shared" si="73"/>
        <v>214.55102000000002</v>
      </c>
      <c r="AR88" s="128">
        <f t="shared" si="73"/>
        <v>220.22283999999999</v>
      </c>
      <c r="AS88" s="128">
        <f t="shared" si="73"/>
        <v>223.97526999999997</v>
      </c>
      <c r="AT88" s="128">
        <f t="shared" si="73"/>
        <v>228.71304000000001</v>
      </c>
      <c r="AU88" s="128">
        <f t="shared" si="73"/>
        <v>232.06792000000002</v>
      </c>
      <c r="AV88" s="128">
        <f t="shared" si="73"/>
        <v>234.58876999999998</v>
      </c>
      <c r="AW88" s="128">
        <f t="shared" si="73"/>
        <v>237.76401000000001</v>
      </c>
      <c r="AX88" s="128">
        <f t="shared" si="73"/>
        <v>238.27206000000001</v>
      </c>
      <c r="AY88" s="128">
        <f t="shared" si="73"/>
        <v>237.67151999999999</v>
      </c>
      <c r="AZ88" s="128">
        <f t="shared" si="73"/>
        <v>233.09101999999999</v>
      </c>
      <c r="BA88" s="128">
        <f t="shared" si="73"/>
        <v>225.08199999999999</v>
      </c>
      <c r="BB88" s="128">
        <f t="shared" si="73"/>
        <v>218.89562999999998</v>
      </c>
      <c r="BC88" s="128">
        <f t="shared" si="73"/>
        <v>215.81507999999997</v>
      </c>
      <c r="BD88" s="128">
        <f t="shared" si="73"/>
        <v>205.00880999999998</v>
      </c>
      <c r="BE88" s="128">
        <f t="shared" si="73"/>
        <v>206.55725000000001</v>
      </c>
      <c r="BF88" s="128">
        <f t="shared" si="73"/>
        <v>195.99450999999999</v>
      </c>
      <c r="BG88" s="128">
        <f t="shared" si="73"/>
        <v>187.85966000000002</v>
      </c>
      <c r="BH88" s="128">
        <f t="shared" si="73"/>
        <v>181.05689000000001</v>
      </c>
      <c r="BI88" s="128">
        <f t="shared" si="73"/>
        <v>164.42796000000001</v>
      </c>
      <c r="BJ88" s="128">
        <f t="shared" si="73"/>
        <v>155.74520000000001</v>
      </c>
      <c r="BK88" s="128">
        <f t="shared" si="73"/>
        <v>142.1754</v>
      </c>
      <c r="BL88" s="128">
        <f t="shared" si="73"/>
        <v>128.03655000000001</v>
      </c>
      <c r="BM88" s="128">
        <f t="shared" si="73"/>
        <v>117.11033</v>
      </c>
      <c r="BN88" s="128">
        <f t="shared" ref="BN88:CS88" si="74">SUM(BN89:BN89)</f>
        <v>107.71687</v>
      </c>
      <c r="BO88" s="128">
        <f t="shared" si="74"/>
        <v>92.835319999999996</v>
      </c>
      <c r="BP88" s="128">
        <f t="shared" si="74"/>
        <v>74.639280000000014</v>
      </c>
      <c r="BQ88" s="128">
        <f t="shared" si="74"/>
        <v>57.839609999999993</v>
      </c>
      <c r="BR88" s="128">
        <f t="shared" si="74"/>
        <v>42.355310000000003</v>
      </c>
      <c r="BS88" s="128">
        <f t="shared" si="74"/>
        <v>30.947980000000001</v>
      </c>
      <c r="BT88" s="128">
        <f t="shared" si="74"/>
        <v>20.549149999999997</v>
      </c>
      <c r="BU88" s="128">
        <f t="shared" si="74"/>
        <v>11.437799999999999</v>
      </c>
      <c r="BV88" s="128">
        <f t="shared" si="74"/>
        <v>4.4739499999999994</v>
      </c>
      <c r="BW88" s="128">
        <f t="shared" si="74"/>
        <v>1.0374399999999999</v>
      </c>
      <c r="BX88" s="128">
        <f t="shared" si="74"/>
        <v>0.16579999999999998</v>
      </c>
      <c r="BY88" s="128">
        <f t="shared" si="74"/>
        <v>1.2E-2</v>
      </c>
      <c r="BZ88" s="128">
        <f t="shared" si="74"/>
        <v>0</v>
      </c>
      <c r="CA88" s="128">
        <f t="shared" si="74"/>
        <v>0</v>
      </c>
      <c r="CB88" s="128">
        <f t="shared" si="74"/>
        <v>0</v>
      </c>
      <c r="CC88" s="128">
        <f t="shared" si="74"/>
        <v>0</v>
      </c>
      <c r="CD88" s="128">
        <f t="shared" si="74"/>
        <v>0</v>
      </c>
      <c r="CE88" s="128">
        <f t="shared" si="74"/>
        <v>0</v>
      </c>
      <c r="CF88" s="128">
        <f t="shared" si="74"/>
        <v>0</v>
      </c>
      <c r="CG88" s="128">
        <f t="shared" si="74"/>
        <v>0</v>
      </c>
      <c r="CH88" s="128">
        <f t="shared" si="74"/>
        <v>0</v>
      </c>
      <c r="CI88" s="128">
        <f t="shared" si="74"/>
        <v>0</v>
      </c>
      <c r="CJ88" s="128">
        <f t="shared" si="74"/>
        <v>0</v>
      </c>
      <c r="CK88" s="128">
        <f t="shared" si="74"/>
        <v>0</v>
      </c>
      <c r="CL88" s="128">
        <f t="shared" si="74"/>
        <v>0</v>
      </c>
      <c r="CM88" s="128">
        <f t="shared" si="74"/>
        <v>0</v>
      </c>
      <c r="CN88" s="128">
        <f t="shared" si="74"/>
        <v>0</v>
      </c>
      <c r="CO88" s="128">
        <f t="shared" si="74"/>
        <v>0</v>
      </c>
      <c r="CP88" s="128">
        <f t="shared" si="74"/>
        <v>0</v>
      </c>
      <c r="CQ88" s="128">
        <f t="shared" si="74"/>
        <v>0</v>
      </c>
      <c r="CR88" s="128">
        <f t="shared" si="74"/>
        <v>0</v>
      </c>
      <c r="CS88" s="208">
        <f t="shared" si="74"/>
        <v>0</v>
      </c>
      <c r="CT88" s="208">
        <f>SUM(B88:CS88)</f>
        <v>6836.8991699999997</v>
      </c>
      <c r="CU88" s="150"/>
      <c r="CW88" s="264">
        <f>CU88*(24)/(96*1000)</f>
        <v>0</v>
      </c>
    </row>
    <row r="89" spans="1:102">
      <c r="A89" s="25" t="s">
        <v>74</v>
      </c>
      <c r="B89" s="214">
        <v>0</v>
      </c>
      <c r="C89" s="203">
        <v>0</v>
      </c>
      <c r="D89" s="203">
        <v>0</v>
      </c>
      <c r="E89" s="203">
        <v>0</v>
      </c>
      <c r="F89" s="203">
        <v>0</v>
      </c>
      <c r="G89" s="203">
        <v>0</v>
      </c>
      <c r="H89" s="203">
        <v>0</v>
      </c>
      <c r="I89" s="203">
        <v>0</v>
      </c>
      <c r="J89" s="203">
        <v>0</v>
      </c>
      <c r="K89" s="203">
        <v>0</v>
      </c>
      <c r="L89" s="203">
        <v>0</v>
      </c>
      <c r="M89" s="203">
        <v>0</v>
      </c>
      <c r="N89" s="203">
        <v>0</v>
      </c>
      <c r="O89" s="203">
        <v>0</v>
      </c>
      <c r="P89" s="203">
        <v>0</v>
      </c>
      <c r="Q89" s="203">
        <v>0</v>
      </c>
      <c r="R89" s="203">
        <v>0</v>
      </c>
      <c r="S89" s="203">
        <v>0</v>
      </c>
      <c r="T89" s="203">
        <v>0</v>
      </c>
      <c r="U89" s="203">
        <v>0</v>
      </c>
      <c r="V89" s="203">
        <v>0</v>
      </c>
      <c r="W89" s="203">
        <v>0</v>
      </c>
      <c r="X89" s="203">
        <v>0</v>
      </c>
      <c r="Y89" s="203">
        <v>1.0800000000000001E-2</v>
      </c>
      <c r="Z89" s="203">
        <v>0.95523999999999987</v>
      </c>
      <c r="AA89" s="203">
        <v>5.8086200000000012</v>
      </c>
      <c r="AB89" s="203">
        <v>13.476680000000002</v>
      </c>
      <c r="AC89" s="203">
        <v>23.957159999999995</v>
      </c>
      <c r="AD89" s="203">
        <v>36.976839999999996</v>
      </c>
      <c r="AE89" s="203">
        <v>52.852399999999989</v>
      </c>
      <c r="AF89" s="203">
        <v>70.551939999999988</v>
      </c>
      <c r="AG89" s="203">
        <v>87.290199999999999</v>
      </c>
      <c r="AH89" s="203">
        <v>104.3117</v>
      </c>
      <c r="AI89" s="203">
        <v>122.33378</v>
      </c>
      <c r="AJ89" s="203">
        <v>138.07990000000001</v>
      </c>
      <c r="AK89" s="203">
        <v>152.55735999999999</v>
      </c>
      <c r="AL89" s="203">
        <v>165.89992000000001</v>
      </c>
      <c r="AM89" s="203">
        <v>177.9264</v>
      </c>
      <c r="AN89" s="203">
        <v>189.10793999999999</v>
      </c>
      <c r="AO89" s="203">
        <v>198.90140000000002</v>
      </c>
      <c r="AP89" s="203">
        <v>207.20764</v>
      </c>
      <c r="AQ89" s="203">
        <v>214.55102000000002</v>
      </c>
      <c r="AR89" s="203">
        <v>220.22283999999999</v>
      </c>
      <c r="AS89" s="203">
        <v>223.97526999999997</v>
      </c>
      <c r="AT89" s="203">
        <v>228.71304000000001</v>
      </c>
      <c r="AU89" s="203">
        <v>232.06792000000002</v>
      </c>
      <c r="AV89" s="203">
        <v>234.58876999999998</v>
      </c>
      <c r="AW89" s="203">
        <v>237.76401000000001</v>
      </c>
      <c r="AX89" s="203">
        <v>238.27206000000001</v>
      </c>
      <c r="AY89" s="203">
        <v>237.67151999999999</v>
      </c>
      <c r="AZ89" s="203">
        <v>233.09101999999999</v>
      </c>
      <c r="BA89" s="203">
        <v>225.08199999999999</v>
      </c>
      <c r="BB89" s="203">
        <v>218.89562999999998</v>
      </c>
      <c r="BC89" s="203">
        <v>215.81507999999997</v>
      </c>
      <c r="BD89" s="203">
        <v>205.00880999999998</v>
      </c>
      <c r="BE89" s="203">
        <v>206.55725000000001</v>
      </c>
      <c r="BF89" s="203">
        <v>195.99450999999999</v>
      </c>
      <c r="BG89" s="203">
        <v>187.85966000000002</v>
      </c>
      <c r="BH89" s="203">
        <v>181.05689000000001</v>
      </c>
      <c r="BI89" s="203">
        <v>164.42796000000001</v>
      </c>
      <c r="BJ89" s="203">
        <v>155.74520000000001</v>
      </c>
      <c r="BK89" s="203">
        <v>142.1754</v>
      </c>
      <c r="BL89" s="203">
        <v>128.03655000000001</v>
      </c>
      <c r="BM89" s="203">
        <v>117.11033</v>
      </c>
      <c r="BN89" s="203">
        <v>107.71687</v>
      </c>
      <c r="BO89" s="203">
        <v>92.835319999999996</v>
      </c>
      <c r="BP89" s="203">
        <v>74.639280000000014</v>
      </c>
      <c r="BQ89" s="203">
        <v>57.839609999999993</v>
      </c>
      <c r="BR89" s="203">
        <v>42.355310000000003</v>
      </c>
      <c r="BS89" s="203">
        <v>30.947980000000001</v>
      </c>
      <c r="BT89" s="203">
        <v>20.549149999999997</v>
      </c>
      <c r="BU89" s="203">
        <v>11.437799999999999</v>
      </c>
      <c r="BV89" s="203">
        <v>4.4739499999999994</v>
      </c>
      <c r="BW89" s="203">
        <v>1.0374399999999999</v>
      </c>
      <c r="BX89" s="203">
        <v>0.16579999999999998</v>
      </c>
      <c r="BY89" s="203">
        <v>1.2E-2</v>
      </c>
      <c r="BZ89" s="203">
        <v>0</v>
      </c>
      <c r="CA89" s="203">
        <v>0</v>
      </c>
      <c r="CB89" s="203">
        <v>0</v>
      </c>
      <c r="CC89" s="203">
        <v>0</v>
      </c>
      <c r="CD89" s="203">
        <v>0</v>
      </c>
      <c r="CE89" s="203">
        <v>0</v>
      </c>
      <c r="CF89" s="203">
        <v>0</v>
      </c>
      <c r="CG89" s="203">
        <v>0</v>
      </c>
      <c r="CH89" s="203">
        <v>0</v>
      </c>
      <c r="CI89" s="203">
        <v>0</v>
      </c>
      <c r="CJ89" s="203">
        <v>0</v>
      </c>
      <c r="CK89" s="203">
        <v>0</v>
      </c>
      <c r="CL89" s="203">
        <v>0</v>
      </c>
      <c r="CM89" s="203">
        <v>0</v>
      </c>
      <c r="CN89" s="203">
        <v>0</v>
      </c>
      <c r="CO89" s="203">
        <v>0</v>
      </c>
      <c r="CP89" s="203">
        <v>0</v>
      </c>
      <c r="CQ89" s="203">
        <v>0</v>
      </c>
      <c r="CR89" s="203">
        <v>0</v>
      </c>
      <c r="CS89" s="215">
        <v>0</v>
      </c>
      <c r="CT89" s="273">
        <f t="shared" ref="CT89:CT91" si="75">SUM(B89:CS89)</f>
        <v>6836.8991699999997</v>
      </c>
      <c r="CU89" s="275"/>
    </row>
    <row r="90" spans="1:102">
      <c r="A90" s="206" t="s">
        <v>58</v>
      </c>
      <c r="B90" s="216">
        <f t="shared" ref="B90:AG90" si="76">SUM(B84,B88)</f>
        <v>0.2</v>
      </c>
      <c r="C90" s="129">
        <f t="shared" si="76"/>
        <v>0.2</v>
      </c>
      <c r="D90" s="129">
        <f t="shared" si="76"/>
        <v>0.2</v>
      </c>
      <c r="E90" s="129">
        <f t="shared" si="76"/>
        <v>0.2</v>
      </c>
      <c r="F90" s="129">
        <f t="shared" si="76"/>
        <v>0.2</v>
      </c>
      <c r="G90" s="129">
        <f t="shared" si="76"/>
        <v>0.2</v>
      </c>
      <c r="H90" s="129">
        <f t="shared" si="76"/>
        <v>0.2</v>
      </c>
      <c r="I90" s="129">
        <f t="shared" si="76"/>
        <v>0.2</v>
      </c>
      <c r="J90" s="129">
        <f t="shared" si="76"/>
        <v>0.2</v>
      </c>
      <c r="K90" s="129">
        <f t="shared" si="76"/>
        <v>0.2</v>
      </c>
      <c r="L90" s="129">
        <f t="shared" si="76"/>
        <v>0.2</v>
      </c>
      <c r="M90" s="129">
        <f t="shared" si="76"/>
        <v>0.2</v>
      </c>
      <c r="N90" s="129">
        <f t="shared" si="76"/>
        <v>0.2</v>
      </c>
      <c r="O90" s="129">
        <f t="shared" si="76"/>
        <v>0.2</v>
      </c>
      <c r="P90" s="129">
        <f t="shared" si="76"/>
        <v>0.2</v>
      </c>
      <c r="Q90" s="129">
        <f t="shared" si="76"/>
        <v>0.2</v>
      </c>
      <c r="R90" s="129">
        <f t="shared" si="76"/>
        <v>0.2</v>
      </c>
      <c r="S90" s="129">
        <f t="shared" si="76"/>
        <v>0.2</v>
      </c>
      <c r="T90" s="129">
        <f t="shared" si="76"/>
        <v>0.2</v>
      </c>
      <c r="U90" s="129">
        <f t="shared" si="76"/>
        <v>0.2</v>
      </c>
      <c r="V90" s="129">
        <f t="shared" si="76"/>
        <v>0.2</v>
      </c>
      <c r="W90" s="129">
        <f t="shared" si="76"/>
        <v>0.2</v>
      </c>
      <c r="X90" s="129">
        <f t="shared" si="76"/>
        <v>0.2</v>
      </c>
      <c r="Y90" s="129">
        <f t="shared" si="76"/>
        <v>0.21080000000000002</v>
      </c>
      <c r="Z90" s="129">
        <f t="shared" si="76"/>
        <v>1.1552399999999998</v>
      </c>
      <c r="AA90" s="129">
        <f t="shared" si="76"/>
        <v>6.0086200000000014</v>
      </c>
      <c r="AB90" s="129">
        <f t="shared" si="76"/>
        <v>13.676680000000001</v>
      </c>
      <c r="AC90" s="129">
        <f t="shared" si="76"/>
        <v>24.157159999999994</v>
      </c>
      <c r="AD90" s="129">
        <f t="shared" si="76"/>
        <v>39.076839999999997</v>
      </c>
      <c r="AE90" s="129">
        <f t="shared" si="76"/>
        <v>215.31239999999997</v>
      </c>
      <c r="AF90" s="129">
        <f t="shared" si="76"/>
        <v>195.42193999999995</v>
      </c>
      <c r="AG90" s="129">
        <f t="shared" si="76"/>
        <v>254.50019999999998</v>
      </c>
      <c r="AH90" s="129">
        <f t="shared" ref="AH90:BM90" si="77">SUM(AH84,AH88)</f>
        <v>295.11169999999998</v>
      </c>
      <c r="AI90" s="129">
        <f t="shared" si="77"/>
        <v>313.63378</v>
      </c>
      <c r="AJ90" s="129">
        <f t="shared" si="77"/>
        <v>329.87990000000002</v>
      </c>
      <c r="AK90" s="129">
        <f t="shared" si="77"/>
        <v>349.65735999999993</v>
      </c>
      <c r="AL90" s="129">
        <f t="shared" si="77"/>
        <v>354.52991999999995</v>
      </c>
      <c r="AM90" s="129">
        <f t="shared" si="77"/>
        <v>375.02639999999997</v>
      </c>
      <c r="AN90" s="129">
        <f t="shared" si="77"/>
        <v>333.90793999999994</v>
      </c>
      <c r="AO90" s="129">
        <f t="shared" si="77"/>
        <v>395.40139999999997</v>
      </c>
      <c r="AP90" s="129">
        <f t="shared" si="77"/>
        <v>381.20763999999997</v>
      </c>
      <c r="AQ90" s="129">
        <f t="shared" si="77"/>
        <v>388.15102000000002</v>
      </c>
      <c r="AR90" s="129">
        <f t="shared" si="77"/>
        <v>394.42283999999995</v>
      </c>
      <c r="AS90" s="129">
        <f t="shared" si="77"/>
        <v>397.97526999999997</v>
      </c>
      <c r="AT90" s="129">
        <f t="shared" si="77"/>
        <v>402.51303999999999</v>
      </c>
      <c r="AU90" s="129">
        <f t="shared" si="77"/>
        <v>420.76792</v>
      </c>
      <c r="AV90" s="129">
        <f t="shared" si="77"/>
        <v>400.48876999999999</v>
      </c>
      <c r="AW90" s="129">
        <f t="shared" si="77"/>
        <v>412.96401000000003</v>
      </c>
      <c r="AX90" s="129">
        <f t="shared" si="77"/>
        <v>427.37206000000003</v>
      </c>
      <c r="AY90" s="129">
        <f t="shared" si="77"/>
        <v>426.97151999999994</v>
      </c>
      <c r="AZ90" s="129">
        <f t="shared" si="77"/>
        <v>426.35101999999995</v>
      </c>
      <c r="BA90" s="129">
        <f t="shared" si="77"/>
        <v>425.202</v>
      </c>
      <c r="BB90" s="129">
        <f t="shared" si="77"/>
        <v>421.89562999999998</v>
      </c>
      <c r="BC90" s="129">
        <f t="shared" si="77"/>
        <v>418.61507999999992</v>
      </c>
      <c r="BD90" s="129">
        <f t="shared" si="77"/>
        <v>407.80880999999999</v>
      </c>
      <c r="BE90" s="129">
        <f t="shared" si="77"/>
        <v>356.85725000000002</v>
      </c>
      <c r="BF90" s="129">
        <f t="shared" si="77"/>
        <v>375.69450999999998</v>
      </c>
      <c r="BG90" s="129">
        <f t="shared" si="77"/>
        <v>336.35966000000002</v>
      </c>
      <c r="BH90" s="129">
        <f t="shared" si="77"/>
        <v>307.55689000000001</v>
      </c>
      <c r="BI90" s="129">
        <f t="shared" si="77"/>
        <v>288.52796000000001</v>
      </c>
      <c r="BJ90" s="129">
        <f t="shared" si="77"/>
        <v>281.84520000000003</v>
      </c>
      <c r="BK90" s="129">
        <f t="shared" si="77"/>
        <v>261.62540000000001</v>
      </c>
      <c r="BL90" s="129">
        <f t="shared" si="77"/>
        <v>207.13655</v>
      </c>
      <c r="BM90" s="129">
        <f t="shared" si="77"/>
        <v>196.01033000000001</v>
      </c>
      <c r="BN90" s="129">
        <f t="shared" ref="BN90:CS90" si="78">SUM(BN84,BN88)</f>
        <v>116.11687000000001</v>
      </c>
      <c r="BO90" s="129">
        <f t="shared" si="78"/>
        <v>101.23532</v>
      </c>
      <c r="BP90" s="129">
        <f t="shared" si="78"/>
        <v>81.139280000000014</v>
      </c>
      <c r="BQ90" s="129">
        <f t="shared" si="78"/>
        <v>64.339609999999993</v>
      </c>
      <c r="BR90" s="129">
        <f t="shared" si="78"/>
        <v>48.855310000000003</v>
      </c>
      <c r="BS90" s="129">
        <f t="shared" si="78"/>
        <v>37.447980000000001</v>
      </c>
      <c r="BT90" s="129">
        <f t="shared" si="78"/>
        <v>28.949149999999996</v>
      </c>
      <c r="BU90" s="129">
        <f t="shared" si="78"/>
        <v>17.937799999999999</v>
      </c>
      <c r="BV90" s="129">
        <f t="shared" si="78"/>
        <v>4.6739499999999996</v>
      </c>
      <c r="BW90" s="129">
        <f t="shared" si="78"/>
        <v>1.2374399999999999</v>
      </c>
      <c r="BX90" s="129">
        <f t="shared" si="78"/>
        <v>0.36580000000000001</v>
      </c>
      <c r="BY90" s="129">
        <f t="shared" si="78"/>
        <v>0.21200000000000002</v>
      </c>
      <c r="BZ90" s="129">
        <f t="shared" si="78"/>
        <v>0.2</v>
      </c>
      <c r="CA90" s="129">
        <f t="shared" si="78"/>
        <v>0.2</v>
      </c>
      <c r="CB90" s="129">
        <f t="shared" si="78"/>
        <v>0.2</v>
      </c>
      <c r="CC90" s="129">
        <f t="shared" si="78"/>
        <v>0.2</v>
      </c>
      <c r="CD90" s="129">
        <f t="shared" si="78"/>
        <v>0.2</v>
      </c>
      <c r="CE90" s="129">
        <f t="shared" si="78"/>
        <v>0.2</v>
      </c>
      <c r="CF90" s="129">
        <f t="shared" si="78"/>
        <v>0.2</v>
      </c>
      <c r="CG90" s="129">
        <f t="shared" si="78"/>
        <v>0.2</v>
      </c>
      <c r="CH90" s="129">
        <f t="shared" si="78"/>
        <v>0.2</v>
      </c>
      <c r="CI90" s="129">
        <f t="shared" si="78"/>
        <v>0.2</v>
      </c>
      <c r="CJ90" s="129">
        <f t="shared" si="78"/>
        <v>0.2</v>
      </c>
      <c r="CK90" s="129">
        <f t="shared" si="78"/>
        <v>0.2</v>
      </c>
      <c r="CL90" s="129">
        <f t="shared" si="78"/>
        <v>0.2</v>
      </c>
      <c r="CM90" s="129">
        <f t="shared" si="78"/>
        <v>0.2</v>
      </c>
      <c r="CN90" s="129">
        <f t="shared" si="78"/>
        <v>0.2</v>
      </c>
      <c r="CO90" s="129">
        <f t="shared" si="78"/>
        <v>0.2</v>
      </c>
      <c r="CP90" s="129">
        <f t="shared" si="78"/>
        <v>0.2</v>
      </c>
      <c r="CQ90" s="129">
        <f t="shared" si="78"/>
        <v>0.2</v>
      </c>
      <c r="CR90" s="129">
        <f t="shared" si="78"/>
        <v>0.2</v>
      </c>
      <c r="CS90" s="217">
        <f t="shared" si="78"/>
        <v>0.2</v>
      </c>
      <c r="CT90" s="208">
        <f t="shared" si="75"/>
        <v>12772.09917000001</v>
      </c>
      <c r="CU90" s="150"/>
      <c r="CV90" s="158"/>
      <c r="CX90" s="234"/>
    </row>
    <row r="91" spans="1:102">
      <c r="A91" s="205" t="s">
        <v>18</v>
      </c>
      <c r="B91" s="216">
        <f t="shared" ref="B91:AG91" si="79">SUM(B92:B93)</f>
        <v>0.63</v>
      </c>
      <c r="C91" s="220">
        <f t="shared" si="79"/>
        <v>0.63</v>
      </c>
      <c r="D91" s="220">
        <f t="shared" si="79"/>
        <v>0.63</v>
      </c>
      <c r="E91" s="220">
        <f t="shared" si="79"/>
        <v>0.63</v>
      </c>
      <c r="F91" s="220">
        <f t="shared" si="79"/>
        <v>0.63</v>
      </c>
      <c r="G91" s="220">
        <f t="shared" si="79"/>
        <v>0.63</v>
      </c>
      <c r="H91" s="220">
        <f t="shared" si="79"/>
        <v>0.63</v>
      </c>
      <c r="I91" s="220">
        <f t="shared" si="79"/>
        <v>0.63</v>
      </c>
      <c r="J91" s="220">
        <f t="shared" si="79"/>
        <v>0.63</v>
      </c>
      <c r="K91" s="220">
        <f t="shared" si="79"/>
        <v>0.63</v>
      </c>
      <c r="L91" s="220">
        <f t="shared" si="79"/>
        <v>0.63</v>
      </c>
      <c r="M91" s="220">
        <f t="shared" si="79"/>
        <v>0.63</v>
      </c>
      <c r="N91" s="220">
        <f t="shared" si="79"/>
        <v>0.63</v>
      </c>
      <c r="O91" s="220">
        <f t="shared" si="79"/>
        <v>0.63</v>
      </c>
      <c r="P91" s="220">
        <f t="shared" si="79"/>
        <v>0.63</v>
      </c>
      <c r="Q91" s="220">
        <f t="shared" si="79"/>
        <v>0.63</v>
      </c>
      <c r="R91" s="220">
        <f t="shared" si="79"/>
        <v>0.63</v>
      </c>
      <c r="S91" s="220">
        <f t="shared" si="79"/>
        <v>0.63</v>
      </c>
      <c r="T91" s="220">
        <f t="shared" si="79"/>
        <v>0.63</v>
      </c>
      <c r="U91" s="220">
        <f t="shared" si="79"/>
        <v>0.63</v>
      </c>
      <c r="V91" s="220">
        <f t="shared" si="79"/>
        <v>0.63</v>
      </c>
      <c r="W91" s="220">
        <f t="shared" si="79"/>
        <v>0.63</v>
      </c>
      <c r="X91" s="220">
        <f t="shared" si="79"/>
        <v>0.63</v>
      </c>
      <c r="Y91" s="220">
        <f t="shared" si="79"/>
        <v>0.63</v>
      </c>
      <c r="Z91" s="220">
        <f t="shared" si="79"/>
        <v>0.63</v>
      </c>
      <c r="AA91" s="220">
        <f t="shared" si="79"/>
        <v>0.63</v>
      </c>
      <c r="AB91" s="220">
        <f t="shared" si="79"/>
        <v>0.63</v>
      </c>
      <c r="AC91" s="220">
        <f t="shared" si="79"/>
        <v>0.63</v>
      </c>
      <c r="AD91" s="220">
        <f t="shared" si="79"/>
        <v>0.63</v>
      </c>
      <c r="AE91" s="220">
        <f t="shared" si="79"/>
        <v>0.63</v>
      </c>
      <c r="AF91" s="220">
        <f t="shared" si="79"/>
        <v>0.63</v>
      </c>
      <c r="AG91" s="220">
        <f t="shared" si="79"/>
        <v>0.63</v>
      </c>
      <c r="AH91" s="220">
        <f t="shared" ref="AH91:BM91" si="80">SUM(AH92:AH93)</f>
        <v>0.63</v>
      </c>
      <c r="AI91" s="220">
        <f t="shared" si="80"/>
        <v>0.63</v>
      </c>
      <c r="AJ91" s="220">
        <f t="shared" si="80"/>
        <v>0.63</v>
      </c>
      <c r="AK91" s="220">
        <f t="shared" si="80"/>
        <v>0.63</v>
      </c>
      <c r="AL91" s="220">
        <f t="shared" si="80"/>
        <v>0.63</v>
      </c>
      <c r="AM91" s="220">
        <f t="shared" si="80"/>
        <v>0.63</v>
      </c>
      <c r="AN91" s="220">
        <f t="shared" si="80"/>
        <v>0.63</v>
      </c>
      <c r="AO91" s="220">
        <f t="shared" si="80"/>
        <v>0.63</v>
      </c>
      <c r="AP91" s="220">
        <f t="shared" si="80"/>
        <v>0.63</v>
      </c>
      <c r="AQ91" s="220">
        <f t="shared" si="80"/>
        <v>0.63</v>
      </c>
      <c r="AR91" s="220">
        <f t="shared" si="80"/>
        <v>0.63</v>
      </c>
      <c r="AS91" s="220">
        <f t="shared" si="80"/>
        <v>0.63</v>
      </c>
      <c r="AT91" s="220">
        <f t="shared" si="80"/>
        <v>0.63</v>
      </c>
      <c r="AU91" s="220">
        <f t="shared" si="80"/>
        <v>0.63</v>
      </c>
      <c r="AV91" s="220">
        <f t="shared" si="80"/>
        <v>0.63</v>
      </c>
      <c r="AW91" s="220">
        <f t="shared" si="80"/>
        <v>0.63</v>
      </c>
      <c r="AX91" s="220">
        <f t="shared" si="80"/>
        <v>0.63</v>
      </c>
      <c r="AY91" s="220">
        <f t="shared" si="80"/>
        <v>0.63</v>
      </c>
      <c r="AZ91" s="220">
        <f t="shared" si="80"/>
        <v>0.63</v>
      </c>
      <c r="BA91" s="220">
        <f t="shared" si="80"/>
        <v>0.63</v>
      </c>
      <c r="BB91" s="220">
        <f t="shared" si="80"/>
        <v>0.63</v>
      </c>
      <c r="BC91" s="220">
        <f t="shared" si="80"/>
        <v>0.63</v>
      </c>
      <c r="BD91" s="220">
        <f t="shared" si="80"/>
        <v>0.63</v>
      </c>
      <c r="BE91" s="220">
        <f t="shared" si="80"/>
        <v>0.63</v>
      </c>
      <c r="BF91" s="220">
        <f t="shared" si="80"/>
        <v>0.63</v>
      </c>
      <c r="BG91" s="220">
        <f t="shared" si="80"/>
        <v>0.63</v>
      </c>
      <c r="BH91" s="220">
        <f t="shared" si="80"/>
        <v>0.63</v>
      </c>
      <c r="BI91" s="220">
        <f t="shared" si="80"/>
        <v>0.63</v>
      </c>
      <c r="BJ91" s="220">
        <f t="shared" si="80"/>
        <v>0.63</v>
      </c>
      <c r="BK91" s="220">
        <f t="shared" si="80"/>
        <v>0.63</v>
      </c>
      <c r="BL91" s="220">
        <f t="shared" si="80"/>
        <v>0.63</v>
      </c>
      <c r="BM91" s="220">
        <f t="shared" si="80"/>
        <v>0.63</v>
      </c>
      <c r="BN91" s="220">
        <f t="shared" ref="BN91:CS91" si="81">SUM(BN92:BN93)</f>
        <v>0.63</v>
      </c>
      <c r="BO91" s="220">
        <f t="shared" si="81"/>
        <v>0.63</v>
      </c>
      <c r="BP91" s="220">
        <f t="shared" si="81"/>
        <v>0.63</v>
      </c>
      <c r="BQ91" s="220">
        <f t="shared" si="81"/>
        <v>0.63</v>
      </c>
      <c r="BR91" s="220">
        <f t="shared" si="81"/>
        <v>0.63</v>
      </c>
      <c r="BS91" s="220">
        <f t="shared" si="81"/>
        <v>0.63</v>
      </c>
      <c r="BT91" s="220">
        <f t="shared" si="81"/>
        <v>0.63</v>
      </c>
      <c r="BU91" s="220">
        <f t="shared" si="81"/>
        <v>0.63</v>
      </c>
      <c r="BV91" s="220">
        <f t="shared" si="81"/>
        <v>0.63</v>
      </c>
      <c r="BW91" s="220">
        <f t="shared" si="81"/>
        <v>0.63</v>
      </c>
      <c r="BX91" s="220">
        <f t="shared" si="81"/>
        <v>0.63</v>
      </c>
      <c r="BY91" s="220">
        <f t="shared" si="81"/>
        <v>0.63</v>
      </c>
      <c r="BZ91" s="220">
        <f t="shared" si="81"/>
        <v>0.63</v>
      </c>
      <c r="CA91" s="220">
        <f t="shared" si="81"/>
        <v>0.63</v>
      </c>
      <c r="CB91" s="220">
        <f t="shared" si="81"/>
        <v>0.63</v>
      </c>
      <c r="CC91" s="220">
        <f t="shared" si="81"/>
        <v>0.63</v>
      </c>
      <c r="CD91" s="220">
        <f t="shared" si="81"/>
        <v>0.63</v>
      </c>
      <c r="CE91" s="220">
        <f t="shared" si="81"/>
        <v>0.63</v>
      </c>
      <c r="CF91" s="220">
        <f t="shared" si="81"/>
        <v>0.63</v>
      </c>
      <c r="CG91" s="220">
        <f t="shared" si="81"/>
        <v>0.63</v>
      </c>
      <c r="CH91" s="220">
        <f t="shared" si="81"/>
        <v>0.63</v>
      </c>
      <c r="CI91" s="220">
        <f t="shared" si="81"/>
        <v>0.63</v>
      </c>
      <c r="CJ91" s="220">
        <f t="shared" si="81"/>
        <v>0.63</v>
      </c>
      <c r="CK91" s="220">
        <f t="shared" si="81"/>
        <v>0.63</v>
      </c>
      <c r="CL91" s="220">
        <f t="shared" si="81"/>
        <v>0.63</v>
      </c>
      <c r="CM91" s="220">
        <f t="shared" si="81"/>
        <v>0.63</v>
      </c>
      <c r="CN91" s="220">
        <f t="shared" si="81"/>
        <v>0.63</v>
      </c>
      <c r="CO91" s="220">
        <f t="shared" si="81"/>
        <v>0.63</v>
      </c>
      <c r="CP91" s="220">
        <f t="shared" si="81"/>
        <v>0.63</v>
      </c>
      <c r="CQ91" s="220">
        <f t="shared" si="81"/>
        <v>0.63</v>
      </c>
      <c r="CR91" s="220">
        <f t="shared" si="81"/>
        <v>0.63</v>
      </c>
      <c r="CS91" s="221">
        <f t="shared" si="81"/>
        <v>0.63</v>
      </c>
      <c r="CT91" s="208">
        <f t="shared" si="75"/>
        <v>60.480000000000103</v>
      </c>
      <c r="CU91" s="150"/>
      <c r="CW91" s="264">
        <f>CU91*(24)/(96*1000)</f>
        <v>0</v>
      </c>
    </row>
    <row r="92" spans="1:102">
      <c r="A92" s="25" t="s">
        <v>59</v>
      </c>
      <c r="B92" s="42">
        <v>0.63</v>
      </c>
      <c r="C92" s="43">
        <v>0.63</v>
      </c>
      <c r="D92" s="43">
        <v>0.63</v>
      </c>
      <c r="E92" s="43">
        <v>0.63</v>
      </c>
      <c r="F92" s="43">
        <v>0.63</v>
      </c>
      <c r="G92" s="43">
        <v>0.63</v>
      </c>
      <c r="H92" s="43">
        <v>0.63</v>
      </c>
      <c r="I92" s="43">
        <v>0.63</v>
      </c>
      <c r="J92" s="43">
        <v>0.63</v>
      </c>
      <c r="K92" s="43">
        <v>0.63</v>
      </c>
      <c r="L92" s="43">
        <v>0.63</v>
      </c>
      <c r="M92" s="43">
        <v>0.63</v>
      </c>
      <c r="N92" s="43">
        <v>0.63</v>
      </c>
      <c r="O92" s="43">
        <v>0.63</v>
      </c>
      <c r="P92" s="43">
        <v>0.63</v>
      </c>
      <c r="Q92" s="43">
        <v>0.63</v>
      </c>
      <c r="R92" s="43">
        <v>0.63</v>
      </c>
      <c r="S92" s="43">
        <v>0.63</v>
      </c>
      <c r="T92" s="43">
        <v>0.63</v>
      </c>
      <c r="U92" s="43">
        <v>0.63</v>
      </c>
      <c r="V92" s="43">
        <v>0.63</v>
      </c>
      <c r="W92" s="43">
        <v>0.63</v>
      </c>
      <c r="X92" s="43">
        <v>0.63</v>
      </c>
      <c r="Y92" s="43">
        <v>0.63</v>
      </c>
      <c r="Z92" s="43">
        <v>0.63</v>
      </c>
      <c r="AA92" s="43">
        <v>0.63</v>
      </c>
      <c r="AB92" s="43">
        <v>0.63</v>
      </c>
      <c r="AC92" s="43">
        <v>0.63</v>
      </c>
      <c r="AD92" s="43">
        <v>0.63</v>
      </c>
      <c r="AE92" s="43">
        <v>0.63</v>
      </c>
      <c r="AF92" s="43">
        <v>0.63</v>
      </c>
      <c r="AG92" s="43">
        <v>0.63</v>
      </c>
      <c r="AH92" s="43">
        <v>0.63</v>
      </c>
      <c r="AI92" s="43">
        <v>0.63</v>
      </c>
      <c r="AJ92" s="43">
        <v>0.63</v>
      </c>
      <c r="AK92" s="43">
        <v>0.63</v>
      </c>
      <c r="AL92" s="43">
        <v>0.63</v>
      </c>
      <c r="AM92" s="43">
        <v>0.63</v>
      </c>
      <c r="AN92" s="43">
        <v>0.63</v>
      </c>
      <c r="AO92" s="43">
        <v>0.63</v>
      </c>
      <c r="AP92" s="43">
        <v>0.63</v>
      </c>
      <c r="AQ92" s="43">
        <v>0.63</v>
      </c>
      <c r="AR92" s="43">
        <v>0.63</v>
      </c>
      <c r="AS92" s="43">
        <v>0.63</v>
      </c>
      <c r="AT92" s="43">
        <v>0.63</v>
      </c>
      <c r="AU92" s="43">
        <v>0.63</v>
      </c>
      <c r="AV92" s="43">
        <v>0.63</v>
      </c>
      <c r="AW92" s="43">
        <v>0.63</v>
      </c>
      <c r="AX92" s="43">
        <v>0.63</v>
      </c>
      <c r="AY92" s="43">
        <v>0.63</v>
      </c>
      <c r="AZ92" s="43">
        <v>0.63</v>
      </c>
      <c r="BA92" s="43">
        <v>0.63</v>
      </c>
      <c r="BB92" s="43">
        <v>0.63</v>
      </c>
      <c r="BC92" s="43">
        <v>0.63</v>
      </c>
      <c r="BD92" s="43">
        <v>0.63</v>
      </c>
      <c r="BE92" s="43">
        <v>0.63</v>
      </c>
      <c r="BF92" s="43">
        <v>0.63</v>
      </c>
      <c r="BG92" s="43">
        <v>0.63</v>
      </c>
      <c r="BH92" s="43">
        <v>0.63</v>
      </c>
      <c r="BI92" s="43">
        <v>0.63</v>
      </c>
      <c r="BJ92" s="43">
        <v>0.63</v>
      </c>
      <c r="BK92" s="43">
        <v>0.63</v>
      </c>
      <c r="BL92" s="43">
        <v>0.63</v>
      </c>
      <c r="BM92" s="43">
        <v>0.63</v>
      </c>
      <c r="BN92" s="43">
        <v>0.63</v>
      </c>
      <c r="BO92" s="43">
        <v>0.63</v>
      </c>
      <c r="BP92" s="43">
        <v>0.63</v>
      </c>
      <c r="BQ92" s="43">
        <v>0.63</v>
      </c>
      <c r="BR92" s="43">
        <v>0.63</v>
      </c>
      <c r="BS92" s="43">
        <v>0.63</v>
      </c>
      <c r="BT92" s="43">
        <v>0.63</v>
      </c>
      <c r="BU92" s="43">
        <v>0.63</v>
      </c>
      <c r="BV92" s="43">
        <v>0.63</v>
      </c>
      <c r="BW92" s="43">
        <v>0.63</v>
      </c>
      <c r="BX92" s="43">
        <v>0.63</v>
      </c>
      <c r="BY92" s="43">
        <v>0.63</v>
      </c>
      <c r="BZ92" s="43">
        <v>0.63</v>
      </c>
      <c r="CA92" s="43">
        <v>0.63</v>
      </c>
      <c r="CB92" s="43">
        <v>0.63</v>
      </c>
      <c r="CC92" s="43">
        <v>0.63</v>
      </c>
      <c r="CD92" s="43">
        <v>0.63</v>
      </c>
      <c r="CE92" s="43">
        <v>0.63</v>
      </c>
      <c r="CF92" s="43">
        <v>0.63</v>
      </c>
      <c r="CG92" s="43">
        <v>0.63</v>
      </c>
      <c r="CH92" s="43">
        <v>0.63</v>
      </c>
      <c r="CI92" s="43">
        <v>0.63</v>
      </c>
      <c r="CJ92" s="43">
        <v>0.63</v>
      </c>
      <c r="CK92" s="43">
        <v>0.63</v>
      </c>
      <c r="CL92" s="43">
        <v>0.63</v>
      </c>
      <c r="CM92" s="43">
        <v>0.63</v>
      </c>
      <c r="CN92" s="43">
        <v>0.63</v>
      </c>
      <c r="CO92" s="43">
        <v>0.63</v>
      </c>
      <c r="CP92" s="43">
        <v>0.63</v>
      </c>
      <c r="CQ92" s="43">
        <v>0.63</v>
      </c>
      <c r="CR92" s="43">
        <v>0.63</v>
      </c>
      <c r="CS92" s="92">
        <v>0.63</v>
      </c>
      <c r="CT92" s="209">
        <f t="shared" ref="CT92:CT95" si="82">SUM(B92:CS92)</f>
        <v>60.480000000000103</v>
      </c>
      <c r="CU92" s="152"/>
    </row>
    <row r="93" spans="1:102" ht="15.75" thickBot="1">
      <c r="A93" s="25" t="s">
        <v>60</v>
      </c>
      <c r="B93" s="123">
        <v>0</v>
      </c>
      <c r="C93" s="124">
        <v>0</v>
      </c>
      <c r="D93" s="124">
        <v>0</v>
      </c>
      <c r="E93" s="124">
        <v>0</v>
      </c>
      <c r="F93" s="124">
        <v>0</v>
      </c>
      <c r="G93" s="124">
        <v>0</v>
      </c>
      <c r="H93" s="124">
        <v>0</v>
      </c>
      <c r="I93" s="124">
        <v>0</v>
      </c>
      <c r="J93" s="124">
        <v>0</v>
      </c>
      <c r="K93" s="124">
        <v>0</v>
      </c>
      <c r="L93" s="124">
        <v>0</v>
      </c>
      <c r="M93" s="124">
        <v>0</v>
      </c>
      <c r="N93" s="124">
        <v>0</v>
      </c>
      <c r="O93" s="124">
        <v>0</v>
      </c>
      <c r="P93" s="124">
        <v>0</v>
      </c>
      <c r="Q93" s="124">
        <v>0</v>
      </c>
      <c r="R93" s="124">
        <v>0</v>
      </c>
      <c r="S93" s="124">
        <v>0</v>
      </c>
      <c r="T93" s="124">
        <v>0</v>
      </c>
      <c r="U93" s="124">
        <v>0</v>
      </c>
      <c r="V93" s="124">
        <v>0</v>
      </c>
      <c r="W93" s="124">
        <v>0</v>
      </c>
      <c r="X93" s="124">
        <v>0</v>
      </c>
      <c r="Y93" s="124">
        <v>0</v>
      </c>
      <c r="Z93" s="124">
        <v>0</v>
      </c>
      <c r="AA93" s="124">
        <v>0</v>
      </c>
      <c r="AB93" s="124">
        <v>0</v>
      </c>
      <c r="AC93" s="124">
        <v>0</v>
      </c>
      <c r="AD93" s="124">
        <v>0</v>
      </c>
      <c r="AE93" s="124">
        <v>0</v>
      </c>
      <c r="AF93" s="124">
        <v>0</v>
      </c>
      <c r="AG93" s="124">
        <v>0</v>
      </c>
      <c r="AH93" s="124">
        <v>0</v>
      </c>
      <c r="AI93" s="124">
        <v>0</v>
      </c>
      <c r="AJ93" s="124">
        <v>0</v>
      </c>
      <c r="AK93" s="124">
        <v>0</v>
      </c>
      <c r="AL93" s="124">
        <v>0</v>
      </c>
      <c r="AM93" s="124">
        <v>0</v>
      </c>
      <c r="AN93" s="124">
        <v>0</v>
      </c>
      <c r="AO93" s="124">
        <v>0</v>
      </c>
      <c r="AP93" s="124">
        <v>0</v>
      </c>
      <c r="AQ93" s="124">
        <v>0</v>
      </c>
      <c r="AR93" s="124">
        <v>0</v>
      </c>
      <c r="AS93" s="124">
        <v>0</v>
      </c>
      <c r="AT93" s="124">
        <v>0</v>
      </c>
      <c r="AU93" s="124">
        <v>0</v>
      </c>
      <c r="AV93" s="124">
        <v>0</v>
      </c>
      <c r="AW93" s="124">
        <v>0</v>
      </c>
      <c r="AX93" s="124">
        <v>0</v>
      </c>
      <c r="AY93" s="124">
        <v>0</v>
      </c>
      <c r="AZ93" s="124">
        <v>0</v>
      </c>
      <c r="BA93" s="124">
        <v>0</v>
      </c>
      <c r="BB93" s="124">
        <v>0</v>
      </c>
      <c r="BC93" s="124">
        <v>0</v>
      </c>
      <c r="BD93" s="124">
        <v>0</v>
      </c>
      <c r="BE93" s="124">
        <v>0</v>
      </c>
      <c r="BF93" s="124">
        <v>0</v>
      </c>
      <c r="BG93" s="124">
        <v>0</v>
      </c>
      <c r="BH93" s="124">
        <v>0</v>
      </c>
      <c r="BI93" s="124">
        <v>0</v>
      </c>
      <c r="BJ93" s="124">
        <v>0</v>
      </c>
      <c r="BK93" s="124">
        <v>0</v>
      </c>
      <c r="BL93" s="124">
        <v>0</v>
      </c>
      <c r="BM93" s="124">
        <v>0</v>
      </c>
      <c r="BN93" s="124">
        <v>0</v>
      </c>
      <c r="BO93" s="124">
        <v>0</v>
      </c>
      <c r="BP93" s="124">
        <v>0</v>
      </c>
      <c r="BQ93" s="124">
        <v>0</v>
      </c>
      <c r="BR93" s="124">
        <v>0</v>
      </c>
      <c r="BS93" s="124">
        <v>0</v>
      </c>
      <c r="BT93" s="124">
        <v>0</v>
      </c>
      <c r="BU93" s="124">
        <v>0</v>
      </c>
      <c r="BV93" s="124">
        <v>0</v>
      </c>
      <c r="BW93" s="124">
        <v>0</v>
      </c>
      <c r="BX93" s="124">
        <v>0</v>
      </c>
      <c r="BY93" s="124">
        <v>0</v>
      </c>
      <c r="BZ93" s="124">
        <v>0</v>
      </c>
      <c r="CA93" s="124">
        <v>0</v>
      </c>
      <c r="CB93" s="124">
        <v>0</v>
      </c>
      <c r="CC93" s="124">
        <v>0</v>
      </c>
      <c r="CD93" s="124">
        <v>0</v>
      </c>
      <c r="CE93" s="124">
        <v>0</v>
      </c>
      <c r="CF93" s="124">
        <v>0</v>
      </c>
      <c r="CG93" s="124">
        <v>0</v>
      </c>
      <c r="CH93" s="124">
        <v>0</v>
      </c>
      <c r="CI93" s="124">
        <v>0</v>
      </c>
      <c r="CJ93" s="124">
        <v>0</v>
      </c>
      <c r="CK93" s="124">
        <v>0</v>
      </c>
      <c r="CL93" s="124">
        <v>0</v>
      </c>
      <c r="CM93" s="124">
        <v>0</v>
      </c>
      <c r="CN93" s="124">
        <v>0</v>
      </c>
      <c r="CO93" s="124">
        <v>0</v>
      </c>
      <c r="CP93" s="124">
        <v>0</v>
      </c>
      <c r="CQ93" s="124">
        <v>0</v>
      </c>
      <c r="CR93" s="124">
        <v>0</v>
      </c>
      <c r="CS93" s="125">
        <v>0</v>
      </c>
      <c r="CT93" s="233">
        <f t="shared" si="82"/>
        <v>0</v>
      </c>
      <c r="CU93" s="152">
        <f>SUM('Day (1):Day (30)'!CT93)</f>
        <v>5280</v>
      </c>
    </row>
    <row r="94" spans="1:102" ht="15.75" thickBot="1">
      <c r="A94" s="57" t="s">
        <v>73</v>
      </c>
      <c r="B94" s="276"/>
      <c r="C94" s="277"/>
      <c r="D94" s="277"/>
      <c r="E94" s="277"/>
      <c r="F94" s="277"/>
      <c r="G94" s="277"/>
      <c r="H94" s="277"/>
      <c r="I94" s="277"/>
      <c r="J94" s="277"/>
      <c r="K94" s="277"/>
      <c r="L94" s="277"/>
      <c r="M94" s="277"/>
      <c r="N94" s="277"/>
      <c r="O94" s="277"/>
      <c r="P94" s="277"/>
      <c r="Q94" s="277"/>
      <c r="R94" s="277"/>
      <c r="S94" s="277"/>
      <c r="T94" s="277"/>
      <c r="U94" s="277"/>
      <c r="V94" s="277"/>
      <c r="W94" s="277"/>
      <c r="X94" s="277"/>
      <c r="Y94" s="277"/>
      <c r="Z94" s="277"/>
      <c r="AA94" s="277"/>
      <c r="AB94" s="277"/>
      <c r="AC94" s="277"/>
      <c r="AD94" s="277"/>
      <c r="AE94" s="277"/>
      <c r="AF94" s="277"/>
      <c r="AG94" s="277"/>
      <c r="AH94" s="277"/>
      <c r="AI94" s="277"/>
      <c r="AJ94" s="277"/>
      <c r="AK94" s="277"/>
      <c r="AL94" s="277"/>
      <c r="AM94" s="277"/>
      <c r="AN94" s="277"/>
      <c r="AO94" s="277"/>
      <c r="AP94" s="277"/>
      <c r="AQ94" s="277"/>
      <c r="AR94" s="277"/>
      <c r="AS94" s="277"/>
      <c r="AT94" s="277"/>
      <c r="AU94" s="277"/>
      <c r="AV94" s="277"/>
      <c r="AW94" s="277"/>
      <c r="AX94" s="277"/>
      <c r="AY94" s="277"/>
      <c r="AZ94" s="277"/>
      <c r="BA94" s="277"/>
      <c r="BB94" s="277"/>
      <c r="BC94" s="277"/>
      <c r="BD94" s="277"/>
      <c r="BE94" s="277"/>
      <c r="BF94" s="277"/>
      <c r="BG94" s="277"/>
      <c r="BH94" s="277"/>
      <c r="BI94" s="277"/>
      <c r="BJ94" s="277"/>
      <c r="BK94" s="277"/>
      <c r="BL94" s="277"/>
      <c r="BM94" s="277"/>
      <c r="BN94" s="277"/>
      <c r="BO94" s="277"/>
      <c r="BP94" s="277"/>
      <c r="BQ94" s="277"/>
      <c r="BR94" s="277"/>
      <c r="BS94" s="277"/>
      <c r="BT94" s="277"/>
      <c r="BU94" s="277"/>
      <c r="BV94" s="277"/>
      <c r="BW94" s="277"/>
      <c r="BX94" s="277"/>
      <c r="BY94" s="277"/>
      <c r="BZ94" s="277"/>
      <c r="CA94" s="277"/>
      <c r="CB94" s="277"/>
      <c r="CC94" s="277"/>
      <c r="CD94" s="277"/>
      <c r="CE94" s="277"/>
      <c r="CF94" s="277"/>
      <c r="CG94" s="277"/>
      <c r="CH94" s="277"/>
      <c r="CI94" s="277"/>
      <c r="CJ94" s="277"/>
      <c r="CK94" s="277"/>
      <c r="CL94" s="277"/>
      <c r="CM94" s="277"/>
      <c r="CN94" s="277"/>
      <c r="CO94" s="277"/>
      <c r="CP94" s="277"/>
      <c r="CQ94" s="277"/>
      <c r="CR94" s="277"/>
      <c r="CS94" s="278"/>
      <c r="CT94" s="280">
        <f>SUM(B94:CS94)</f>
        <v>0</v>
      </c>
      <c r="CU94" s="275">
        <f>SUM('Day (1):Day (30)'!CT94)</f>
        <v>0</v>
      </c>
    </row>
    <row r="95" spans="1:102" s="137" customFormat="1" ht="15.75" thickBot="1">
      <c r="A95" s="207" t="s">
        <v>61</v>
      </c>
      <c r="B95" s="218">
        <f t="shared" ref="B95:AG95" si="83">B90+B91</f>
        <v>0.83000000000000007</v>
      </c>
      <c r="C95" s="168">
        <f t="shared" si="83"/>
        <v>0.83000000000000007</v>
      </c>
      <c r="D95" s="168">
        <f t="shared" si="83"/>
        <v>0.83000000000000007</v>
      </c>
      <c r="E95" s="168">
        <f t="shared" si="83"/>
        <v>0.83000000000000007</v>
      </c>
      <c r="F95" s="168">
        <f t="shared" si="83"/>
        <v>0.83000000000000007</v>
      </c>
      <c r="G95" s="168">
        <f t="shared" si="83"/>
        <v>0.83000000000000007</v>
      </c>
      <c r="H95" s="168">
        <f t="shared" si="83"/>
        <v>0.83000000000000007</v>
      </c>
      <c r="I95" s="168">
        <f t="shared" si="83"/>
        <v>0.83000000000000007</v>
      </c>
      <c r="J95" s="168">
        <f t="shared" si="83"/>
        <v>0.83000000000000007</v>
      </c>
      <c r="K95" s="168">
        <f t="shared" si="83"/>
        <v>0.83000000000000007</v>
      </c>
      <c r="L95" s="168">
        <f t="shared" si="83"/>
        <v>0.83000000000000007</v>
      </c>
      <c r="M95" s="168">
        <f t="shared" si="83"/>
        <v>0.83000000000000007</v>
      </c>
      <c r="N95" s="168">
        <f t="shared" si="83"/>
        <v>0.83000000000000007</v>
      </c>
      <c r="O95" s="168">
        <f t="shared" si="83"/>
        <v>0.83000000000000007</v>
      </c>
      <c r="P95" s="168">
        <f t="shared" si="83"/>
        <v>0.83000000000000007</v>
      </c>
      <c r="Q95" s="168">
        <f t="shared" si="83"/>
        <v>0.83000000000000007</v>
      </c>
      <c r="R95" s="168">
        <f t="shared" si="83"/>
        <v>0.83000000000000007</v>
      </c>
      <c r="S95" s="168">
        <f t="shared" si="83"/>
        <v>0.83000000000000007</v>
      </c>
      <c r="T95" s="168">
        <f t="shared" si="83"/>
        <v>0.83000000000000007</v>
      </c>
      <c r="U95" s="168">
        <f t="shared" si="83"/>
        <v>0.83000000000000007</v>
      </c>
      <c r="V95" s="168">
        <f t="shared" si="83"/>
        <v>0.83000000000000007</v>
      </c>
      <c r="W95" s="168">
        <f t="shared" si="83"/>
        <v>0.83000000000000007</v>
      </c>
      <c r="X95" s="168">
        <f t="shared" si="83"/>
        <v>0.83000000000000007</v>
      </c>
      <c r="Y95" s="168">
        <f t="shared" si="83"/>
        <v>0.84079999999999999</v>
      </c>
      <c r="Z95" s="168">
        <f t="shared" si="83"/>
        <v>1.7852399999999999</v>
      </c>
      <c r="AA95" s="168">
        <f t="shared" si="83"/>
        <v>6.6386200000000013</v>
      </c>
      <c r="AB95" s="168">
        <f t="shared" si="83"/>
        <v>14.306680000000002</v>
      </c>
      <c r="AC95" s="168">
        <f t="shared" si="83"/>
        <v>24.787159999999993</v>
      </c>
      <c r="AD95" s="168">
        <f t="shared" si="83"/>
        <v>39.70684</v>
      </c>
      <c r="AE95" s="168">
        <f t="shared" si="83"/>
        <v>215.94239999999996</v>
      </c>
      <c r="AF95" s="168">
        <f t="shared" si="83"/>
        <v>196.05193999999995</v>
      </c>
      <c r="AG95" s="168">
        <f t="shared" si="83"/>
        <v>255.13019999999997</v>
      </c>
      <c r="AH95" s="168">
        <f t="shared" ref="AH95:BM95" si="84">AH90+AH91</f>
        <v>295.74169999999998</v>
      </c>
      <c r="AI95" s="168">
        <f t="shared" si="84"/>
        <v>314.26378</v>
      </c>
      <c r="AJ95" s="168">
        <f t="shared" si="84"/>
        <v>330.50990000000002</v>
      </c>
      <c r="AK95" s="168">
        <f t="shared" si="84"/>
        <v>350.28735999999992</v>
      </c>
      <c r="AL95" s="168">
        <f t="shared" si="84"/>
        <v>355.15991999999994</v>
      </c>
      <c r="AM95" s="168">
        <f t="shared" si="84"/>
        <v>375.65639999999996</v>
      </c>
      <c r="AN95" s="168">
        <f t="shared" si="84"/>
        <v>334.53793999999994</v>
      </c>
      <c r="AO95" s="168">
        <f t="shared" si="84"/>
        <v>396.03139999999996</v>
      </c>
      <c r="AP95" s="168">
        <f t="shared" si="84"/>
        <v>381.83763999999996</v>
      </c>
      <c r="AQ95" s="168">
        <f t="shared" si="84"/>
        <v>388.78102000000001</v>
      </c>
      <c r="AR95" s="168">
        <f t="shared" si="84"/>
        <v>395.05283999999995</v>
      </c>
      <c r="AS95" s="168">
        <f t="shared" si="84"/>
        <v>398.60526999999996</v>
      </c>
      <c r="AT95" s="168">
        <f t="shared" si="84"/>
        <v>403.14303999999998</v>
      </c>
      <c r="AU95" s="168">
        <f t="shared" si="84"/>
        <v>421.39792</v>
      </c>
      <c r="AV95" s="168">
        <f t="shared" si="84"/>
        <v>401.11876999999998</v>
      </c>
      <c r="AW95" s="168">
        <f t="shared" si="84"/>
        <v>413.59401000000003</v>
      </c>
      <c r="AX95" s="168">
        <f t="shared" si="84"/>
        <v>428.00206000000003</v>
      </c>
      <c r="AY95" s="168">
        <f t="shared" si="84"/>
        <v>427.60151999999994</v>
      </c>
      <c r="AZ95" s="168">
        <f t="shared" si="84"/>
        <v>426.98101999999994</v>
      </c>
      <c r="BA95" s="168">
        <f t="shared" si="84"/>
        <v>425.83199999999999</v>
      </c>
      <c r="BB95" s="168">
        <f t="shared" si="84"/>
        <v>422.52562999999998</v>
      </c>
      <c r="BC95" s="168">
        <f t="shared" si="84"/>
        <v>419.24507999999992</v>
      </c>
      <c r="BD95" s="168">
        <f t="shared" si="84"/>
        <v>408.43880999999999</v>
      </c>
      <c r="BE95" s="168">
        <f t="shared" si="84"/>
        <v>357.48725000000002</v>
      </c>
      <c r="BF95" s="168">
        <f t="shared" si="84"/>
        <v>376.32450999999998</v>
      </c>
      <c r="BG95" s="168">
        <f t="shared" si="84"/>
        <v>336.98966000000001</v>
      </c>
      <c r="BH95" s="168">
        <f t="shared" si="84"/>
        <v>308.18689000000001</v>
      </c>
      <c r="BI95" s="168">
        <f t="shared" si="84"/>
        <v>289.15796</v>
      </c>
      <c r="BJ95" s="168">
        <f t="shared" si="84"/>
        <v>282.47520000000003</v>
      </c>
      <c r="BK95" s="168">
        <f t="shared" si="84"/>
        <v>262.25540000000001</v>
      </c>
      <c r="BL95" s="168">
        <f t="shared" si="84"/>
        <v>207.76655</v>
      </c>
      <c r="BM95" s="168">
        <f t="shared" si="84"/>
        <v>196.64033000000001</v>
      </c>
      <c r="BN95" s="168">
        <f t="shared" ref="BN95:CS95" si="85">BN90+BN91</f>
        <v>116.74687</v>
      </c>
      <c r="BO95" s="168">
        <f t="shared" si="85"/>
        <v>101.86532</v>
      </c>
      <c r="BP95" s="168">
        <f t="shared" si="85"/>
        <v>81.769280000000009</v>
      </c>
      <c r="BQ95" s="168">
        <f t="shared" si="85"/>
        <v>64.969609999999989</v>
      </c>
      <c r="BR95" s="168">
        <f t="shared" si="85"/>
        <v>49.485310000000005</v>
      </c>
      <c r="BS95" s="168">
        <f t="shared" si="85"/>
        <v>38.077980000000004</v>
      </c>
      <c r="BT95" s="168">
        <f t="shared" si="85"/>
        <v>29.579149999999995</v>
      </c>
      <c r="BU95" s="168">
        <f t="shared" si="85"/>
        <v>18.567799999999998</v>
      </c>
      <c r="BV95" s="168">
        <f t="shared" si="85"/>
        <v>5.3039499999999995</v>
      </c>
      <c r="BW95" s="168">
        <f t="shared" si="85"/>
        <v>1.8674399999999998</v>
      </c>
      <c r="BX95" s="168">
        <f t="shared" si="85"/>
        <v>0.99580000000000002</v>
      </c>
      <c r="BY95" s="168">
        <f t="shared" si="85"/>
        <v>0.84200000000000008</v>
      </c>
      <c r="BZ95" s="168">
        <f t="shared" si="85"/>
        <v>0.83000000000000007</v>
      </c>
      <c r="CA95" s="168">
        <f t="shared" si="85"/>
        <v>0.83000000000000007</v>
      </c>
      <c r="CB95" s="168">
        <f t="shared" si="85"/>
        <v>0.83000000000000007</v>
      </c>
      <c r="CC95" s="168">
        <f t="shared" si="85"/>
        <v>0.83000000000000007</v>
      </c>
      <c r="CD95" s="168">
        <f t="shared" si="85"/>
        <v>0.83000000000000007</v>
      </c>
      <c r="CE95" s="168">
        <f t="shared" si="85"/>
        <v>0.83000000000000007</v>
      </c>
      <c r="CF95" s="168">
        <f t="shared" si="85"/>
        <v>0.83000000000000007</v>
      </c>
      <c r="CG95" s="168">
        <f t="shared" si="85"/>
        <v>0.83000000000000007</v>
      </c>
      <c r="CH95" s="168">
        <f t="shared" si="85"/>
        <v>0.83000000000000007</v>
      </c>
      <c r="CI95" s="168">
        <f t="shared" si="85"/>
        <v>0.83000000000000007</v>
      </c>
      <c r="CJ95" s="168">
        <f t="shared" si="85"/>
        <v>0.83000000000000007</v>
      </c>
      <c r="CK95" s="168">
        <f t="shared" si="85"/>
        <v>0.83000000000000007</v>
      </c>
      <c r="CL95" s="168">
        <f t="shared" si="85"/>
        <v>0.83000000000000007</v>
      </c>
      <c r="CM95" s="168">
        <f t="shared" si="85"/>
        <v>0.83000000000000007</v>
      </c>
      <c r="CN95" s="168">
        <f t="shared" si="85"/>
        <v>0.83000000000000007</v>
      </c>
      <c r="CO95" s="168">
        <f t="shared" si="85"/>
        <v>0.83000000000000007</v>
      </c>
      <c r="CP95" s="168">
        <f t="shared" si="85"/>
        <v>0.83000000000000007</v>
      </c>
      <c r="CQ95" s="168">
        <f t="shared" si="85"/>
        <v>0.83000000000000007</v>
      </c>
      <c r="CR95" s="168">
        <f t="shared" si="85"/>
        <v>0.83000000000000007</v>
      </c>
      <c r="CS95" s="219">
        <f t="shared" si="85"/>
        <v>0.83000000000000007</v>
      </c>
      <c r="CT95" s="133">
        <f t="shared" si="82"/>
        <v>12832.579170000005</v>
      </c>
      <c r="CU95" s="150"/>
      <c r="CV95" s="5"/>
      <c r="CW95" s="264">
        <f>CU95*(24)/(96*1000)</f>
        <v>0</v>
      </c>
      <c r="CX95" s="151"/>
    </row>
    <row r="96" spans="1:102">
      <c r="A96" s="132"/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4"/>
      <c r="V96" s="64"/>
      <c r="W96" s="64"/>
      <c r="X96" s="64"/>
      <c r="Y96" s="64"/>
      <c r="Z96" s="64"/>
      <c r="AA96" s="64"/>
      <c r="AB96" s="64"/>
      <c r="AC96" s="64"/>
      <c r="AD96" s="64"/>
      <c r="AE96" s="64"/>
      <c r="AF96" s="64"/>
      <c r="AG96" s="64"/>
      <c r="AH96" s="64"/>
      <c r="AI96" s="64"/>
      <c r="AJ96" s="64"/>
      <c r="AK96" s="64"/>
      <c r="AL96" s="64"/>
      <c r="AM96" s="64"/>
      <c r="AN96" s="64"/>
      <c r="AO96" s="64"/>
      <c r="AP96" s="64"/>
      <c r="AQ96" s="64"/>
      <c r="AR96" s="64"/>
      <c r="AS96" s="64"/>
      <c r="AT96" s="64"/>
      <c r="AU96" s="64"/>
      <c r="AV96" s="64"/>
      <c r="AW96" s="64"/>
      <c r="AX96" s="64"/>
      <c r="AY96" s="64"/>
      <c r="AZ96" s="64"/>
      <c r="BA96" s="64"/>
      <c r="BB96" s="64"/>
      <c r="BC96" s="64"/>
      <c r="BD96" s="64"/>
      <c r="BE96" s="64"/>
      <c r="BF96" s="64"/>
      <c r="BG96" s="64"/>
      <c r="BH96" s="64"/>
      <c r="BI96" s="64"/>
      <c r="BJ96" s="64"/>
      <c r="BK96" s="64"/>
      <c r="BL96" s="64"/>
      <c r="BM96" s="64"/>
      <c r="BN96" s="64"/>
      <c r="BO96" s="64"/>
      <c r="BP96" s="64"/>
      <c r="BQ96" s="64"/>
      <c r="BR96" s="64"/>
      <c r="BS96" s="64"/>
      <c r="BT96" s="64"/>
      <c r="BU96" s="64"/>
      <c r="BV96" s="64"/>
      <c r="BW96" s="64"/>
      <c r="BX96" s="64"/>
      <c r="BY96" s="64"/>
      <c r="BZ96" s="64"/>
      <c r="CA96" s="64"/>
      <c r="CB96" s="64"/>
      <c r="CC96" s="64"/>
      <c r="CD96" s="64"/>
      <c r="CE96" s="64"/>
      <c r="CF96" s="64"/>
      <c r="CG96" s="64"/>
      <c r="CH96" s="64"/>
      <c r="CI96" s="64"/>
      <c r="CJ96" s="64"/>
      <c r="CK96" s="64"/>
      <c r="CL96" s="64"/>
      <c r="CM96" s="64"/>
      <c r="CN96" s="64"/>
      <c r="CO96" s="64"/>
      <c r="CP96" s="64"/>
      <c r="CQ96" s="64"/>
      <c r="CR96" s="64"/>
      <c r="CS96" s="64"/>
      <c r="CT96" s="64"/>
      <c r="CU96" s="150"/>
      <c r="CV96" s="151"/>
    </row>
    <row r="97" spans="1:102" ht="15.75" thickBot="1">
      <c r="A97" s="62"/>
      <c r="B97" s="63"/>
      <c r="C97" s="63"/>
      <c r="D97" s="63"/>
      <c r="E97" s="63"/>
      <c r="F97" s="63"/>
      <c r="G97" s="63"/>
      <c r="H97" s="62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2"/>
      <c r="CU97" s="150"/>
      <c r="CV97" s="151"/>
    </row>
    <row r="98" spans="1:102" ht="15.75" thickBot="1">
      <c r="A98" s="130" t="s">
        <v>72</v>
      </c>
      <c r="B98" s="131">
        <f t="shared" ref="B98:AG98" si="86">IF(B57&lt;0,0,MIN(B57,B95))</f>
        <v>0</v>
      </c>
      <c r="C98" s="131">
        <f t="shared" si="86"/>
        <v>0</v>
      </c>
      <c r="D98" s="131">
        <f t="shared" si="86"/>
        <v>0</v>
      </c>
      <c r="E98" s="131">
        <f t="shared" si="86"/>
        <v>0</v>
      </c>
      <c r="F98" s="131">
        <f t="shared" si="86"/>
        <v>0</v>
      </c>
      <c r="G98" s="131">
        <f t="shared" si="86"/>
        <v>0</v>
      </c>
      <c r="H98" s="131">
        <f t="shared" si="86"/>
        <v>0</v>
      </c>
      <c r="I98" s="131">
        <f t="shared" si="86"/>
        <v>0</v>
      </c>
      <c r="J98" s="131">
        <f t="shared" si="86"/>
        <v>0</v>
      </c>
      <c r="K98" s="131">
        <f t="shared" si="86"/>
        <v>0</v>
      </c>
      <c r="L98" s="131">
        <f t="shared" si="86"/>
        <v>0</v>
      </c>
      <c r="M98" s="131">
        <f t="shared" si="86"/>
        <v>0</v>
      </c>
      <c r="N98" s="131">
        <f t="shared" si="86"/>
        <v>0</v>
      </c>
      <c r="O98" s="131">
        <f t="shared" si="86"/>
        <v>0</v>
      </c>
      <c r="P98" s="131">
        <f t="shared" si="86"/>
        <v>0</v>
      </c>
      <c r="Q98" s="131">
        <f t="shared" si="86"/>
        <v>0</v>
      </c>
      <c r="R98" s="131">
        <f t="shared" si="86"/>
        <v>0</v>
      </c>
      <c r="S98" s="131">
        <f t="shared" si="86"/>
        <v>0</v>
      </c>
      <c r="T98" s="131">
        <f t="shared" si="86"/>
        <v>0</v>
      </c>
      <c r="U98" s="131">
        <f t="shared" si="86"/>
        <v>0</v>
      </c>
      <c r="V98" s="131">
        <f t="shared" si="86"/>
        <v>0</v>
      </c>
      <c r="W98" s="131">
        <f t="shared" si="86"/>
        <v>0</v>
      </c>
      <c r="X98" s="131">
        <f t="shared" si="86"/>
        <v>0.83000000000000007</v>
      </c>
      <c r="Y98" s="131">
        <f t="shared" si="86"/>
        <v>0.84079999999999999</v>
      </c>
      <c r="Z98" s="131">
        <f t="shared" si="86"/>
        <v>0</v>
      </c>
      <c r="AA98" s="131">
        <f t="shared" si="86"/>
        <v>0</v>
      </c>
      <c r="AB98" s="131">
        <f t="shared" si="86"/>
        <v>0</v>
      </c>
      <c r="AC98" s="131">
        <f t="shared" si="86"/>
        <v>0</v>
      </c>
      <c r="AD98" s="131">
        <f t="shared" si="86"/>
        <v>0</v>
      </c>
      <c r="AE98" s="131">
        <f t="shared" si="86"/>
        <v>0</v>
      </c>
      <c r="AF98" s="131">
        <f t="shared" si="86"/>
        <v>0</v>
      </c>
      <c r="AG98" s="131">
        <f t="shared" si="86"/>
        <v>0</v>
      </c>
      <c r="AH98" s="131">
        <f t="shared" ref="AH98:BM98" si="87">IF(AH57&lt;0,0,MIN(AH57,AH95))</f>
        <v>0</v>
      </c>
      <c r="AI98" s="131">
        <f t="shared" si="87"/>
        <v>0</v>
      </c>
      <c r="AJ98" s="131">
        <f t="shared" si="87"/>
        <v>0</v>
      </c>
      <c r="AK98" s="131">
        <f t="shared" si="87"/>
        <v>0</v>
      </c>
      <c r="AL98" s="131">
        <f t="shared" si="87"/>
        <v>0</v>
      </c>
      <c r="AM98" s="131">
        <f t="shared" si="87"/>
        <v>0</v>
      </c>
      <c r="AN98" s="131">
        <f t="shared" si="87"/>
        <v>0</v>
      </c>
      <c r="AO98" s="131">
        <f t="shared" si="87"/>
        <v>0</v>
      </c>
      <c r="AP98" s="131">
        <f t="shared" si="87"/>
        <v>0</v>
      </c>
      <c r="AQ98" s="131">
        <f t="shared" si="87"/>
        <v>13.102725427801488</v>
      </c>
      <c r="AR98" s="131">
        <f t="shared" si="87"/>
        <v>43.04064318222845</v>
      </c>
      <c r="AS98" s="131">
        <f t="shared" si="87"/>
        <v>48.597230779713527</v>
      </c>
      <c r="AT98" s="131">
        <f t="shared" si="87"/>
        <v>88.995002807554556</v>
      </c>
      <c r="AU98" s="131">
        <f t="shared" si="87"/>
        <v>135.80697935078933</v>
      </c>
      <c r="AV98" s="131">
        <f t="shared" si="87"/>
        <v>140.1491390049614</v>
      </c>
      <c r="AW98" s="131">
        <f t="shared" si="87"/>
        <v>153.68606057073885</v>
      </c>
      <c r="AX98" s="131">
        <f t="shared" si="87"/>
        <v>207.390360526937</v>
      </c>
      <c r="AY98" s="131">
        <f t="shared" si="87"/>
        <v>221.16389417311802</v>
      </c>
      <c r="AZ98" s="131">
        <f t="shared" si="87"/>
        <v>252.29852164689146</v>
      </c>
      <c r="BA98" s="131">
        <f t="shared" si="87"/>
        <v>337.69735524873977</v>
      </c>
      <c r="BB98" s="131">
        <f t="shared" si="87"/>
        <v>422.52562999999998</v>
      </c>
      <c r="BC98" s="131">
        <f t="shared" si="87"/>
        <v>419.24507999999992</v>
      </c>
      <c r="BD98" s="131">
        <f t="shared" si="87"/>
        <v>408.43880999999999</v>
      </c>
      <c r="BE98" s="131">
        <f t="shared" si="87"/>
        <v>357.48725000000002</v>
      </c>
      <c r="BF98" s="131">
        <f t="shared" si="87"/>
        <v>223.59628898039955</v>
      </c>
      <c r="BG98" s="131">
        <f t="shared" si="87"/>
        <v>2.12775225522455</v>
      </c>
      <c r="BH98" s="131">
        <f t="shared" si="87"/>
        <v>0</v>
      </c>
      <c r="BI98" s="131">
        <f t="shared" si="87"/>
        <v>0</v>
      </c>
      <c r="BJ98" s="131">
        <f t="shared" si="87"/>
        <v>0</v>
      </c>
      <c r="BK98" s="131">
        <f t="shared" si="87"/>
        <v>0</v>
      </c>
      <c r="BL98" s="131">
        <f t="shared" si="87"/>
        <v>0</v>
      </c>
      <c r="BM98" s="131">
        <f t="shared" si="87"/>
        <v>0</v>
      </c>
      <c r="BN98" s="131">
        <f t="shared" ref="BN98:CS98" si="88">IF(BN57&lt;0,0,MIN(BN57,BN95))</f>
        <v>0</v>
      </c>
      <c r="BO98" s="131">
        <f t="shared" si="88"/>
        <v>0</v>
      </c>
      <c r="BP98" s="131">
        <f t="shared" si="88"/>
        <v>0</v>
      </c>
      <c r="BQ98" s="131">
        <f t="shared" si="88"/>
        <v>0</v>
      </c>
      <c r="BR98" s="131">
        <f t="shared" si="88"/>
        <v>0</v>
      </c>
      <c r="BS98" s="131">
        <f t="shared" si="88"/>
        <v>38.077980000000004</v>
      </c>
      <c r="BT98" s="131">
        <f t="shared" si="88"/>
        <v>29.579149999999995</v>
      </c>
      <c r="BU98" s="131">
        <f t="shared" si="88"/>
        <v>18.567799999999998</v>
      </c>
      <c r="BV98" s="131">
        <f t="shared" si="88"/>
        <v>5.3039499999999995</v>
      </c>
      <c r="BW98" s="131">
        <f t="shared" si="88"/>
        <v>1.8674399999999998</v>
      </c>
      <c r="BX98" s="131">
        <f t="shared" si="88"/>
        <v>0.99580000000000002</v>
      </c>
      <c r="BY98" s="131">
        <f t="shared" si="88"/>
        <v>0.84200000000000008</v>
      </c>
      <c r="BZ98" s="131">
        <f t="shared" si="88"/>
        <v>0</v>
      </c>
      <c r="CA98" s="131">
        <f t="shared" si="88"/>
        <v>0</v>
      </c>
      <c r="CB98" s="131">
        <f t="shared" si="88"/>
        <v>0</v>
      </c>
      <c r="CC98" s="131">
        <f t="shared" si="88"/>
        <v>0</v>
      </c>
      <c r="CD98" s="131">
        <f t="shared" si="88"/>
        <v>0</v>
      </c>
      <c r="CE98" s="131">
        <f t="shared" si="88"/>
        <v>0</v>
      </c>
      <c r="CF98" s="131">
        <f t="shared" si="88"/>
        <v>0</v>
      </c>
      <c r="CG98" s="131">
        <f t="shared" si="88"/>
        <v>0</v>
      </c>
      <c r="CH98" s="131">
        <f t="shared" si="88"/>
        <v>0</v>
      </c>
      <c r="CI98" s="131">
        <f t="shared" si="88"/>
        <v>0</v>
      </c>
      <c r="CJ98" s="131">
        <f t="shared" si="88"/>
        <v>0</v>
      </c>
      <c r="CK98" s="131">
        <f t="shared" si="88"/>
        <v>0</v>
      </c>
      <c r="CL98" s="131">
        <f t="shared" si="88"/>
        <v>0</v>
      </c>
      <c r="CM98" s="131">
        <f t="shared" si="88"/>
        <v>0</v>
      </c>
      <c r="CN98" s="131">
        <f t="shared" si="88"/>
        <v>0</v>
      </c>
      <c r="CO98" s="131">
        <f t="shared" si="88"/>
        <v>0</v>
      </c>
      <c r="CP98" s="131">
        <f t="shared" si="88"/>
        <v>0</v>
      </c>
      <c r="CQ98" s="131">
        <f t="shared" si="88"/>
        <v>0</v>
      </c>
      <c r="CR98" s="131">
        <f t="shared" si="88"/>
        <v>0</v>
      </c>
      <c r="CS98" s="131">
        <f t="shared" si="88"/>
        <v>0</v>
      </c>
      <c r="CT98" s="133">
        <f>SUM(B98:CS98)</f>
        <v>3572.2536439550981</v>
      </c>
      <c r="CU98" s="150"/>
      <c r="CX98" s="234"/>
    </row>
    <row r="99" spans="1:102" s="139" customFormat="1">
      <c r="A99" s="147"/>
      <c r="B99" s="148"/>
      <c r="C99" s="148"/>
      <c r="D99" s="148"/>
      <c r="E99" s="148"/>
      <c r="F99" s="148"/>
      <c r="G99" s="148"/>
      <c r="H99" s="148"/>
      <c r="I99" s="148"/>
      <c r="J99" s="149"/>
      <c r="K99" s="149"/>
      <c r="L99" s="149"/>
      <c r="M99" s="149"/>
      <c r="N99" s="149"/>
      <c r="O99" s="149"/>
      <c r="P99" s="149"/>
      <c r="Q99" s="149"/>
      <c r="R99" s="149"/>
      <c r="S99" s="149"/>
      <c r="T99" s="149"/>
      <c r="U99" s="149"/>
      <c r="V99" s="149"/>
      <c r="W99" s="149"/>
      <c r="X99" s="149"/>
      <c r="Y99" s="149"/>
      <c r="Z99" s="149"/>
      <c r="AA99" s="149"/>
      <c r="AB99" s="149"/>
      <c r="AC99" s="149"/>
      <c r="AD99" s="149"/>
      <c r="AE99" s="149"/>
      <c r="AF99" s="149"/>
      <c r="AG99" s="149"/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  <c r="BI99" s="149"/>
      <c r="BJ99" s="149"/>
      <c r="BK99" s="149"/>
      <c r="BL99" s="149"/>
      <c r="BM99" s="149"/>
      <c r="BN99" s="149"/>
      <c r="BO99" s="149"/>
      <c r="BP99" s="149"/>
      <c r="BQ99" s="149"/>
      <c r="BR99" s="149"/>
      <c r="BS99" s="149"/>
      <c r="BT99" s="149"/>
      <c r="BU99" s="149"/>
      <c r="BV99" s="149"/>
      <c r="BW99" s="149"/>
      <c r="BX99" s="149"/>
      <c r="BY99" s="149"/>
      <c r="BZ99" s="149"/>
      <c r="CA99" s="149"/>
      <c r="CB99" s="149"/>
      <c r="CC99" s="149"/>
      <c r="CD99" s="149"/>
      <c r="CE99" s="149"/>
      <c r="CF99" s="149"/>
      <c r="CG99" s="149"/>
      <c r="CH99" s="149"/>
      <c r="CI99" s="149"/>
      <c r="CJ99" s="149"/>
      <c r="CK99" s="149"/>
      <c r="CL99" s="149"/>
      <c r="CM99" s="149"/>
      <c r="CN99" s="149"/>
      <c r="CO99" s="149"/>
      <c r="CP99" s="149"/>
      <c r="CQ99" s="149"/>
      <c r="CR99" s="149"/>
      <c r="CS99" s="149"/>
      <c r="CT99" s="149"/>
      <c r="CU99" s="150"/>
      <c r="CV99" s="138"/>
      <c r="CX99" s="151"/>
    </row>
    <row r="100" spans="1:102" s="139" customFormat="1">
      <c r="A100" s="134"/>
      <c r="B100" s="6">
        <v>0.25</v>
      </c>
      <c r="C100" s="6">
        <v>0.25</v>
      </c>
      <c r="D100" s="6">
        <v>0.25</v>
      </c>
      <c r="E100" s="6">
        <v>0.25</v>
      </c>
      <c r="F100" s="6">
        <v>0.25</v>
      </c>
      <c r="G100" s="6">
        <v>0.25</v>
      </c>
      <c r="H100" s="6">
        <v>0.25</v>
      </c>
      <c r="I100" s="6">
        <v>0.25</v>
      </c>
      <c r="J100" s="6">
        <v>0.25</v>
      </c>
      <c r="K100" s="6">
        <v>0.25</v>
      </c>
      <c r="L100" s="6">
        <v>0.25</v>
      </c>
      <c r="M100" s="6">
        <v>0.25</v>
      </c>
      <c r="N100" s="6">
        <v>0.25</v>
      </c>
      <c r="O100" s="6">
        <v>0.25</v>
      </c>
      <c r="P100" s="6">
        <v>0.25</v>
      </c>
      <c r="Q100" s="6">
        <v>0.25</v>
      </c>
      <c r="R100" s="6">
        <v>0.25</v>
      </c>
      <c r="S100" s="6">
        <v>0.25</v>
      </c>
      <c r="T100" s="6">
        <v>0.25</v>
      </c>
      <c r="U100" s="6">
        <v>0.25</v>
      </c>
      <c r="V100" s="6">
        <v>0.25</v>
      </c>
      <c r="W100" s="6">
        <v>0.25</v>
      </c>
      <c r="X100" s="6">
        <v>0.25</v>
      </c>
      <c r="Y100" s="6">
        <v>0.25</v>
      </c>
      <c r="Z100" s="6">
        <v>0.25</v>
      </c>
      <c r="AA100" s="6">
        <v>0.25</v>
      </c>
      <c r="AB100" s="6">
        <v>0.25</v>
      </c>
      <c r="AC100" s="6">
        <v>0.25</v>
      </c>
      <c r="AD100" s="6">
        <v>0.25</v>
      </c>
      <c r="AE100" s="6">
        <v>0.25</v>
      </c>
      <c r="AF100" s="6">
        <v>0.25</v>
      </c>
      <c r="AG100" s="6">
        <v>0.25</v>
      </c>
      <c r="AH100" s="6">
        <v>0.25</v>
      </c>
      <c r="AI100" s="6">
        <v>0.25</v>
      </c>
      <c r="AJ100" s="6">
        <v>0.25</v>
      </c>
      <c r="AK100" s="6">
        <v>0.25</v>
      </c>
      <c r="AL100" s="6">
        <v>0.25</v>
      </c>
      <c r="AM100" s="6">
        <v>0.25</v>
      </c>
      <c r="AN100" s="6">
        <v>0.25</v>
      </c>
      <c r="AO100" s="6">
        <v>0.25</v>
      </c>
      <c r="AP100" s="6">
        <v>0.25</v>
      </c>
      <c r="AQ100" s="6">
        <v>0.25</v>
      </c>
      <c r="AR100" s="6">
        <v>0.25</v>
      </c>
      <c r="AS100" s="6">
        <v>0.25</v>
      </c>
      <c r="AT100" s="6">
        <v>0.25</v>
      </c>
      <c r="AU100" s="6">
        <v>0.25</v>
      </c>
      <c r="AV100" s="6">
        <v>0.25</v>
      </c>
      <c r="AW100" s="6">
        <v>0.25</v>
      </c>
      <c r="AX100" s="6">
        <v>0.25</v>
      </c>
      <c r="AY100" s="6">
        <v>0.25</v>
      </c>
      <c r="AZ100" s="6">
        <v>0.25</v>
      </c>
      <c r="BA100" s="6">
        <v>0.25</v>
      </c>
      <c r="BB100" s="6">
        <v>0.25</v>
      </c>
      <c r="BC100" s="6">
        <v>0.25</v>
      </c>
      <c r="BD100" s="6">
        <v>0.25</v>
      </c>
      <c r="BE100" s="6">
        <v>0.25</v>
      </c>
      <c r="BF100" s="6">
        <v>0.25</v>
      </c>
      <c r="BG100" s="6">
        <v>0.25</v>
      </c>
      <c r="BH100" s="6">
        <v>0.25</v>
      </c>
      <c r="BI100" s="6">
        <v>0.25</v>
      </c>
      <c r="BJ100" s="6">
        <v>0.25</v>
      </c>
      <c r="BK100" s="6">
        <v>0.25</v>
      </c>
      <c r="BL100" s="6">
        <v>0.25</v>
      </c>
      <c r="BM100" s="6">
        <v>0.25</v>
      </c>
      <c r="BN100" s="6">
        <v>0.25</v>
      </c>
      <c r="BO100" s="6">
        <v>0.25</v>
      </c>
      <c r="BP100" s="6">
        <v>0.25</v>
      </c>
      <c r="BQ100" s="6">
        <v>0.25</v>
      </c>
      <c r="BR100" s="6">
        <v>0.25</v>
      </c>
      <c r="BS100" s="6">
        <v>0.25</v>
      </c>
      <c r="BT100" s="6">
        <v>0.25</v>
      </c>
      <c r="BU100" s="6">
        <v>0.25</v>
      </c>
      <c r="BV100" s="6">
        <v>0.25</v>
      </c>
      <c r="BW100" s="6">
        <v>0.25</v>
      </c>
      <c r="BX100" s="6">
        <v>0.25</v>
      </c>
      <c r="BY100" s="6">
        <v>0.25</v>
      </c>
      <c r="BZ100" s="6">
        <v>0.25</v>
      </c>
      <c r="CA100" s="6">
        <v>0.25</v>
      </c>
      <c r="CB100" s="6">
        <v>0.25</v>
      </c>
      <c r="CC100" s="6">
        <v>0.25</v>
      </c>
      <c r="CD100" s="6">
        <v>0.25</v>
      </c>
      <c r="CE100" s="6">
        <v>0.25</v>
      </c>
      <c r="CF100" s="6">
        <v>0.25</v>
      </c>
      <c r="CG100" s="6">
        <v>0.25</v>
      </c>
      <c r="CH100" s="6">
        <v>0.25</v>
      </c>
      <c r="CI100" s="6">
        <v>0.25</v>
      </c>
      <c r="CJ100" s="6">
        <v>0.25</v>
      </c>
      <c r="CK100" s="6">
        <v>0.25</v>
      </c>
      <c r="CL100" s="6">
        <v>0.25</v>
      </c>
      <c r="CM100" s="6">
        <v>0.25</v>
      </c>
      <c r="CN100" s="6">
        <v>0.25</v>
      </c>
      <c r="CO100" s="6">
        <v>0.25</v>
      </c>
      <c r="CP100" s="6">
        <v>0.25</v>
      </c>
      <c r="CQ100" s="6">
        <v>0.25</v>
      </c>
      <c r="CR100" s="6">
        <v>0.25</v>
      </c>
      <c r="CS100" s="6">
        <v>0.25</v>
      </c>
      <c r="CT100" s="6"/>
      <c r="CX100" s="151"/>
    </row>
    <row r="101" spans="1:102" s="139" customFormat="1">
      <c r="A101" s="6" t="s">
        <v>13</v>
      </c>
      <c r="B101" s="8">
        <f t="shared" ref="B101:AG101" si="89">B17-B44</f>
        <v>0</v>
      </c>
      <c r="C101" s="8">
        <f t="shared" si="89"/>
        <v>0</v>
      </c>
      <c r="D101" s="8">
        <f t="shared" si="89"/>
        <v>0</v>
      </c>
      <c r="E101" s="8">
        <f t="shared" si="89"/>
        <v>0</v>
      </c>
      <c r="F101" s="8">
        <f t="shared" si="89"/>
        <v>0</v>
      </c>
      <c r="G101" s="8">
        <f t="shared" si="89"/>
        <v>0</v>
      </c>
      <c r="H101" s="8">
        <f t="shared" si="89"/>
        <v>0</v>
      </c>
      <c r="I101" s="8">
        <f t="shared" si="89"/>
        <v>0</v>
      </c>
      <c r="J101" s="8">
        <f t="shared" si="89"/>
        <v>0</v>
      </c>
      <c r="K101" s="8">
        <f t="shared" si="89"/>
        <v>0</v>
      </c>
      <c r="L101" s="8">
        <f t="shared" si="89"/>
        <v>0</v>
      </c>
      <c r="M101" s="8">
        <f t="shared" si="89"/>
        <v>0</v>
      </c>
      <c r="N101" s="8">
        <f t="shared" si="89"/>
        <v>0</v>
      </c>
      <c r="O101" s="8">
        <f t="shared" si="89"/>
        <v>0</v>
      </c>
      <c r="P101" s="8">
        <f t="shared" si="89"/>
        <v>0</v>
      </c>
      <c r="Q101" s="8">
        <f t="shared" si="89"/>
        <v>0</v>
      </c>
      <c r="R101" s="8">
        <f t="shared" si="89"/>
        <v>0</v>
      </c>
      <c r="S101" s="8">
        <f t="shared" si="89"/>
        <v>0</v>
      </c>
      <c r="T101" s="8">
        <f t="shared" si="89"/>
        <v>0</v>
      </c>
      <c r="U101" s="8">
        <f t="shared" si="89"/>
        <v>0</v>
      </c>
      <c r="V101" s="8">
        <f t="shared" si="89"/>
        <v>0</v>
      </c>
      <c r="W101" s="8">
        <f t="shared" si="89"/>
        <v>0</v>
      </c>
      <c r="X101" s="8">
        <f t="shared" si="89"/>
        <v>0</v>
      </c>
      <c r="Y101" s="8">
        <f t="shared" si="89"/>
        <v>0</v>
      </c>
      <c r="Z101" s="8">
        <f t="shared" si="89"/>
        <v>0</v>
      </c>
      <c r="AA101" s="8">
        <f t="shared" si="89"/>
        <v>0</v>
      </c>
      <c r="AB101" s="8">
        <f t="shared" si="89"/>
        <v>0</v>
      </c>
      <c r="AC101" s="8">
        <f t="shared" si="89"/>
        <v>0</v>
      </c>
      <c r="AD101" s="8">
        <f t="shared" si="89"/>
        <v>0</v>
      </c>
      <c r="AE101" s="8">
        <f t="shared" si="89"/>
        <v>0</v>
      </c>
      <c r="AF101" s="8">
        <f t="shared" si="89"/>
        <v>0</v>
      </c>
      <c r="AG101" s="8">
        <f t="shared" si="89"/>
        <v>0</v>
      </c>
      <c r="AH101" s="8">
        <f t="shared" ref="AH101:BM101" si="90">AH17-AH44</f>
        <v>0</v>
      </c>
      <c r="AI101" s="8">
        <f t="shared" si="90"/>
        <v>0</v>
      </c>
      <c r="AJ101" s="8">
        <f t="shared" si="90"/>
        <v>0</v>
      </c>
      <c r="AK101" s="8">
        <f t="shared" si="90"/>
        <v>0</v>
      </c>
      <c r="AL101" s="8">
        <f t="shared" si="90"/>
        <v>0</v>
      </c>
      <c r="AM101" s="8">
        <f t="shared" si="90"/>
        <v>0</v>
      </c>
      <c r="AN101" s="8">
        <f t="shared" si="90"/>
        <v>0</v>
      </c>
      <c r="AO101" s="8">
        <f t="shared" si="90"/>
        <v>0</v>
      </c>
      <c r="AP101" s="8">
        <f t="shared" si="90"/>
        <v>0</v>
      </c>
      <c r="AQ101" s="8">
        <f t="shared" si="90"/>
        <v>0</v>
      </c>
      <c r="AR101" s="8">
        <f t="shared" si="90"/>
        <v>0</v>
      </c>
      <c r="AS101" s="8">
        <f t="shared" si="90"/>
        <v>0</v>
      </c>
      <c r="AT101" s="8">
        <f t="shared" si="90"/>
        <v>0</v>
      </c>
      <c r="AU101" s="8">
        <f t="shared" si="90"/>
        <v>0</v>
      </c>
      <c r="AV101" s="8">
        <f t="shared" si="90"/>
        <v>0</v>
      </c>
      <c r="AW101" s="8">
        <f t="shared" si="90"/>
        <v>0</v>
      </c>
      <c r="AX101" s="8">
        <f t="shared" si="90"/>
        <v>0</v>
      </c>
      <c r="AY101" s="8">
        <f t="shared" si="90"/>
        <v>0</v>
      </c>
      <c r="AZ101" s="8">
        <f t="shared" si="90"/>
        <v>0</v>
      </c>
      <c r="BA101" s="8">
        <f t="shared" si="90"/>
        <v>0</v>
      </c>
      <c r="BB101" s="8">
        <f t="shared" si="90"/>
        <v>0</v>
      </c>
      <c r="BC101" s="8">
        <f t="shared" si="90"/>
        <v>0</v>
      </c>
      <c r="BD101" s="8">
        <f t="shared" si="90"/>
        <v>0</v>
      </c>
      <c r="BE101" s="8">
        <f t="shared" si="90"/>
        <v>0</v>
      </c>
      <c r="BF101" s="8">
        <f t="shared" si="90"/>
        <v>0</v>
      </c>
      <c r="BG101" s="8">
        <f t="shared" si="90"/>
        <v>0</v>
      </c>
      <c r="BH101" s="8">
        <f t="shared" si="90"/>
        <v>0</v>
      </c>
      <c r="BI101" s="8">
        <f t="shared" si="90"/>
        <v>0</v>
      </c>
      <c r="BJ101" s="8">
        <f t="shared" si="90"/>
        <v>0</v>
      </c>
      <c r="BK101" s="8">
        <f t="shared" si="90"/>
        <v>0</v>
      </c>
      <c r="BL101" s="8">
        <f t="shared" si="90"/>
        <v>0</v>
      </c>
      <c r="BM101" s="8">
        <f t="shared" si="90"/>
        <v>0</v>
      </c>
      <c r="BN101" s="8">
        <f t="shared" ref="BN101:CS101" si="91">BN17-BN44</f>
        <v>0</v>
      </c>
      <c r="BO101" s="8">
        <f t="shared" si="91"/>
        <v>0</v>
      </c>
      <c r="BP101" s="8">
        <f t="shared" si="91"/>
        <v>0</v>
      </c>
      <c r="BQ101" s="8">
        <f t="shared" si="91"/>
        <v>0</v>
      </c>
      <c r="BR101" s="8">
        <f t="shared" si="91"/>
        <v>0</v>
      </c>
      <c r="BS101" s="8">
        <f t="shared" si="91"/>
        <v>0</v>
      </c>
      <c r="BT101" s="8">
        <f t="shared" si="91"/>
        <v>0</v>
      </c>
      <c r="BU101" s="8">
        <f t="shared" si="91"/>
        <v>0</v>
      </c>
      <c r="BV101" s="8">
        <f t="shared" si="91"/>
        <v>0</v>
      </c>
      <c r="BW101" s="8">
        <f t="shared" si="91"/>
        <v>0</v>
      </c>
      <c r="BX101" s="8">
        <f t="shared" si="91"/>
        <v>0</v>
      </c>
      <c r="BY101" s="8">
        <f t="shared" si="91"/>
        <v>0</v>
      </c>
      <c r="BZ101" s="8">
        <f t="shared" si="91"/>
        <v>0</v>
      </c>
      <c r="CA101" s="8">
        <f t="shared" si="91"/>
        <v>0</v>
      </c>
      <c r="CB101" s="8">
        <f t="shared" si="91"/>
        <v>0</v>
      </c>
      <c r="CC101" s="8">
        <f t="shared" si="91"/>
        <v>0</v>
      </c>
      <c r="CD101" s="8">
        <f t="shared" si="91"/>
        <v>0</v>
      </c>
      <c r="CE101" s="8">
        <f t="shared" si="91"/>
        <v>0</v>
      </c>
      <c r="CF101" s="8">
        <f t="shared" si="91"/>
        <v>0</v>
      </c>
      <c r="CG101" s="8">
        <f t="shared" si="91"/>
        <v>0</v>
      </c>
      <c r="CH101" s="8">
        <f t="shared" si="91"/>
        <v>0</v>
      </c>
      <c r="CI101" s="8">
        <f t="shared" si="91"/>
        <v>0</v>
      </c>
      <c r="CJ101" s="8">
        <f t="shared" si="91"/>
        <v>0</v>
      </c>
      <c r="CK101" s="8">
        <f t="shared" si="91"/>
        <v>0</v>
      </c>
      <c r="CL101" s="8">
        <f t="shared" si="91"/>
        <v>0</v>
      </c>
      <c r="CM101" s="8">
        <f t="shared" si="91"/>
        <v>0</v>
      </c>
      <c r="CN101" s="8">
        <f t="shared" si="91"/>
        <v>0</v>
      </c>
      <c r="CO101" s="8">
        <f t="shared" si="91"/>
        <v>0</v>
      </c>
      <c r="CP101" s="8">
        <f t="shared" si="91"/>
        <v>0</v>
      </c>
      <c r="CQ101" s="8">
        <f t="shared" si="91"/>
        <v>0</v>
      </c>
      <c r="CR101" s="8">
        <f t="shared" si="91"/>
        <v>0</v>
      </c>
      <c r="CS101" s="8">
        <f t="shared" si="91"/>
        <v>0</v>
      </c>
      <c r="CT101" s="6">
        <f>SUMPRODUCT(B101:CS101,$B$100:$CS$100)/1000</f>
        <v>0</v>
      </c>
      <c r="CV101" s="161"/>
      <c r="CX101" s="237"/>
    </row>
    <row r="102" spans="1:102" s="138" customFormat="1">
      <c r="A102" s="6" t="s">
        <v>14</v>
      </c>
      <c r="B102" s="8">
        <f t="shared" ref="B102:AG102" si="92">B18-B45</f>
        <v>0</v>
      </c>
      <c r="C102" s="8">
        <f t="shared" si="92"/>
        <v>0</v>
      </c>
      <c r="D102" s="8">
        <f t="shared" si="92"/>
        <v>0</v>
      </c>
      <c r="E102" s="8">
        <f t="shared" si="92"/>
        <v>0</v>
      </c>
      <c r="F102" s="8">
        <f t="shared" si="92"/>
        <v>0</v>
      </c>
      <c r="G102" s="8">
        <f t="shared" si="92"/>
        <v>0</v>
      </c>
      <c r="H102" s="8">
        <f t="shared" si="92"/>
        <v>0</v>
      </c>
      <c r="I102" s="8">
        <f t="shared" si="92"/>
        <v>0</v>
      </c>
      <c r="J102" s="8">
        <f t="shared" si="92"/>
        <v>0</v>
      </c>
      <c r="K102" s="8">
        <f t="shared" si="92"/>
        <v>0</v>
      </c>
      <c r="L102" s="8">
        <f t="shared" si="92"/>
        <v>0</v>
      </c>
      <c r="M102" s="8">
        <f t="shared" si="92"/>
        <v>0</v>
      </c>
      <c r="N102" s="8">
        <f t="shared" si="92"/>
        <v>0</v>
      </c>
      <c r="O102" s="8">
        <f t="shared" si="92"/>
        <v>0</v>
      </c>
      <c r="P102" s="8">
        <f t="shared" si="92"/>
        <v>0</v>
      </c>
      <c r="Q102" s="8">
        <f t="shared" si="92"/>
        <v>0</v>
      </c>
      <c r="R102" s="8">
        <f t="shared" si="92"/>
        <v>0</v>
      </c>
      <c r="S102" s="8">
        <f t="shared" si="92"/>
        <v>0</v>
      </c>
      <c r="T102" s="8">
        <f t="shared" si="92"/>
        <v>0</v>
      </c>
      <c r="U102" s="8">
        <f t="shared" si="92"/>
        <v>0</v>
      </c>
      <c r="V102" s="8">
        <f t="shared" si="92"/>
        <v>0</v>
      </c>
      <c r="W102" s="8">
        <f t="shared" si="92"/>
        <v>0</v>
      </c>
      <c r="X102" s="8">
        <f t="shared" si="92"/>
        <v>0</v>
      </c>
      <c r="Y102" s="8">
        <f t="shared" si="92"/>
        <v>0</v>
      </c>
      <c r="Z102" s="8">
        <f t="shared" si="92"/>
        <v>0</v>
      </c>
      <c r="AA102" s="8">
        <f t="shared" si="92"/>
        <v>0</v>
      </c>
      <c r="AB102" s="8">
        <f t="shared" si="92"/>
        <v>0</v>
      </c>
      <c r="AC102" s="8">
        <f t="shared" si="92"/>
        <v>0</v>
      </c>
      <c r="AD102" s="8">
        <f t="shared" si="92"/>
        <v>0</v>
      </c>
      <c r="AE102" s="8">
        <f t="shared" si="92"/>
        <v>0</v>
      </c>
      <c r="AF102" s="8">
        <f t="shared" si="92"/>
        <v>0</v>
      </c>
      <c r="AG102" s="8">
        <f t="shared" si="92"/>
        <v>0</v>
      </c>
      <c r="AH102" s="8">
        <f t="shared" ref="AH102:BM102" si="93">AH18-AH45</f>
        <v>0</v>
      </c>
      <c r="AI102" s="8">
        <f t="shared" si="93"/>
        <v>0</v>
      </c>
      <c r="AJ102" s="8">
        <f t="shared" si="93"/>
        <v>0</v>
      </c>
      <c r="AK102" s="8">
        <f t="shared" si="93"/>
        <v>0</v>
      </c>
      <c r="AL102" s="8">
        <f t="shared" si="93"/>
        <v>0</v>
      </c>
      <c r="AM102" s="8">
        <f t="shared" si="93"/>
        <v>0</v>
      </c>
      <c r="AN102" s="8">
        <f t="shared" si="93"/>
        <v>0</v>
      </c>
      <c r="AO102" s="8">
        <f t="shared" si="93"/>
        <v>0</v>
      </c>
      <c r="AP102" s="8">
        <f t="shared" si="93"/>
        <v>0</v>
      </c>
      <c r="AQ102" s="8">
        <f t="shared" si="93"/>
        <v>0</v>
      </c>
      <c r="AR102" s="8">
        <f t="shared" si="93"/>
        <v>0</v>
      </c>
      <c r="AS102" s="8">
        <f t="shared" si="93"/>
        <v>0</v>
      </c>
      <c r="AT102" s="8">
        <f t="shared" si="93"/>
        <v>0</v>
      </c>
      <c r="AU102" s="8">
        <f t="shared" si="93"/>
        <v>0</v>
      </c>
      <c r="AV102" s="8">
        <f t="shared" si="93"/>
        <v>0</v>
      </c>
      <c r="AW102" s="8">
        <f t="shared" si="93"/>
        <v>0</v>
      </c>
      <c r="AX102" s="8">
        <f t="shared" si="93"/>
        <v>0</v>
      </c>
      <c r="AY102" s="8">
        <f t="shared" si="93"/>
        <v>0</v>
      </c>
      <c r="AZ102" s="8">
        <f t="shared" si="93"/>
        <v>0</v>
      </c>
      <c r="BA102" s="8">
        <f t="shared" si="93"/>
        <v>0</v>
      </c>
      <c r="BB102" s="8">
        <f t="shared" si="93"/>
        <v>0</v>
      </c>
      <c r="BC102" s="8">
        <f t="shared" si="93"/>
        <v>0</v>
      </c>
      <c r="BD102" s="8">
        <f t="shared" si="93"/>
        <v>0</v>
      </c>
      <c r="BE102" s="8">
        <f t="shared" si="93"/>
        <v>0</v>
      </c>
      <c r="BF102" s="8">
        <f t="shared" si="93"/>
        <v>0</v>
      </c>
      <c r="BG102" s="8">
        <f t="shared" si="93"/>
        <v>0</v>
      </c>
      <c r="BH102" s="8">
        <f t="shared" si="93"/>
        <v>0</v>
      </c>
      <c r="BI102" s="8">
        <f t="shared" si="93"/>
        <v>0</v>
      </c>
      <c r="BJ102" s="8">
        <f t="shared" si="93"/>
        <v>0</v>
      </c>
      <c r="BK102" s="8">
        <f t="shared" si="93"/>
        <v>0</v>
      </c>
      <c r="BL102" s="8">
        <f t="shared" si="93"/>
        <v>0</v>
      </c>
      <c r="BM102" s="8">
        <f t="shared" si="93"/>
        <v>0</v>
      </c>
      <c r="BN102" s="8">
        <f t="shared" ref="BN102:CS102" si="94">BN18-BN45</f>
        <v>0</v>
      </c>
      <c r="BO102" s="8">
        <f t="shared" si="94"/>
        <v>0</v>
      </c>
      <c r="BP102" s="8">
        <f t="shared" si="94"/>
        <v>0</v>
      </c>
      <c r="BQ102" s="8">
        <f t="shared" si="94"/>
        <v>0</v>
      </c>
      <c r="BR102" s="8">
        <f t="shared" si="94"/>
        <v>0</v>
      </c>
      <c r="BS102" s="8">
        <f t="shared" si="94"/>
        <v>0</v>
      </c>
      <c r="BT102" s="8">
        <f t="shared" si="94"/>
        <v>0</v>
      </c>
      <c r="BU102" s="8">
        <f t="shared" si="94"/>
        <v>0</v>
      </c>
      <c r="BV102" s="8">
        <f t="shared" si="94"/>
        <v>0</v>
      </c>
      <c r="BW102" s="8">
        <f t="shared" si="94"/>
        <v>0</v>
      </c>
      <c r="BX102" s="8">
        <f t="shared" si="94"/>
        <v>0</v>
      </c>
      <c r="BY102" s="8">
        <f t="shared" si="94"/>
        <v>0</v>
      </c>
      <c r="BZ102" s="8">
        <f t="shared" si="94"/>
        <v>0</v>
      </c>
      <c r="CA102" s="8">
        <f t="shared" si="94"/>
        <v>0</v>
      </c>
      <c r="CB102" s="8">
        <f t="shared" si="94"/>
        <v>0</v>
      </c>
      <c r="CC102" s="8">
        <f t="shared" si="94"/>
        <v>0</v>
      </c>
      <c r="CD102" s="8">
        <f t="shared" si="94"/>
        <v>0</v>
      </c>
      <c r="CE102" s="8">
        <f t="shared" si="94"/>
        <v>0</v>
      </c>
      <c r="CF102" s="8">
        <f t="shared" si="94"/>
        <v>0</v>
      </c>
      <c r="CG102" s="8">
        <f t="shared" si="94"/>
        <v>0</v>
      </c>
      <c r="CH102" s="8">
        <f t="shared" si="94"/>
        <v>0</v>
      </c>
      <c r="CI102" s="8">
        <f t="shared" si="94"/>
        <v>0</v>
      </c>
      <c r="CJ102" s="8">
        <f t="shared" si="94"/>
        <v>0</v>
      </c>
      <c r="CK102" s="8">
        <f t="shared" si="94"/>
        <v>0</v>
      </c>
      <c r="CL102" s="8">
        <f t="shared" si="94"/>
        <v>0</v>
      </c>
      <c r="CM102" s="8">
        <f t="shared" si="94"/>
        <v>0</v>
      </c>
      <c r="CN102" s="8">
        <f t="shared" si="94"/>
        <v>0</v>
      </c>
      <c r="CO102" s="8">
        <f t="shared" si="94"/>
        <v>0</v>
      </c>
      <c r="CP102" s="8">
        <f t="shared" si="94"/>
        <v>0</v>
      </c>
      <c r="CQ102" s="8">
        <f t="shared" si="94"/>
        <v>0</v>
      </c>
      <c r="CR102" s="8">
        <f t="shared" si="94"/>
        <v>0</v>
      </c>
      <c r="CS102" s="8">
        <f t="shared" si="94"/>
        <v>0</v>
      </c>
      <c r="CT102" s="6">
        <f t="shared" ref="CT102" si="95">SUMPRODUCT(B102:CS102,$B$100:$CS$100)/1000</f>
        <v>0</v>
      </c>
      <c r="CU102" s="139"/>
      <c r="CV102" s="5"/>
      <c r="CX102" s="151"/>
    </row>
    <row r="103" spans="1:102" s="137" customFormat="1">
      <c r="A103" s="6" t="s">
        <v>62</v>
      </c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  <c r="AA103" s="8"/>
      <c r="AB103" s="8"/>
      <c r="AC103" s="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  <c r="AY103" s="8"/>
      <c r="AZ103" s="8"/>
      <c r="BA103" s="8"/>
      <c r="BB103" s="8"/>
      <c r="BC103" s="8"/>
      <c r="BD103" s="8"/>
      <c r="BE103" s="8"/>
      <c r="BF103" s="8"/>
      <c r="BG103" s="8"/>
      <c r="BH103" s="8"/>
      <c r="BI103" s="8"/>
      <c r="BJ103" s="8"/>
      <c r="BK103" s="8"/>
      <c r="BL103" s="8"/>
      <c r="BM103" s="8"/>
      <c r="BN103" s="8"/>
      <c r="BO103" s="8"/>
      <c r="BP103" s="8"/>
      <c r="BQ103" s="8"/>
      <c r="BR103" s="8"/>
      <c r="BS103" s="8"/>
      <c r="BT103" s="8"/>
      <c r="BU103" s="8"/>
      <c r="BV103" s="8"/>
      <c r="BW103" s="8"/>
      <c r="BX103" s="8"/>
      <c r="BY103" s="8"/>
      <c r="BZ103" s="8"/>
      <c r="CA103" s="8"/>
      <c r="CB103" s="8"/>
      <c r="CC103" s="8"/>
      <c r="CD103" s="8"/>
      <c r="CE103" s="8"/>
      <c r="CF103" s="8"/>
      <c r="CG103" s="8"/>
      <c r="CH103" s="8"/>
      <c r="CI103" s="8"/>
      <c r="CJ103" s="8"/>
      <c r="CK103" s="8"/>
      <c r="CL103" s="8"/>
      <c r="CM103" s="8"/>
      <c r="CN103" s="8"/>
      <c r="CO103" s="8"/>
      <c r="CP103" s="8"/>
      <c r="CQ103" s="8"/>
      <c r="CR103" s="8"/>
      <c r="CS103" s="8"/>
      <c r="CT103" s="6"/>
      <c r="CU103" s="138"/>
      <c r="CV103" s="5"/>
      <c r="CX103" s="151"/>
    </row>
    <row r="104" spans="1:102">
      <c r="B104" s="4"/>
      <c r="C104" s="4"/>
      <c r="D104" s="4"/>
      <c r="E104" s="4"/>
      <c r="F104" s="4"/>
      <c r="G104" s="4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137"/>
    </row>
    <row r="105" spans="1:102">
      <c r="B105" s="4"/>
      <c r="C105" s="4"/>
      <c r="D105" s="4"/>
      <c r="E105" s="4"/>
      <c r="F105" s="4"/>
      <c r="G105" s="4"/>
      <c r="CV105" s="158"/>
      <c r="CX105" s="234"/>
    </row>
    <row r="106" spans="1:102" s="224" customFormat="1">
      <c r="A106" s="167" t="s">
        <v>63</v>
      </c>
      <c r="B106" s="222"/>
      <c r="C106" s="222"/>
      <c r="D106" s="222"/>
      <c r="E106" s="222"/>
      <c r="F106" s="222"/>
      <c r="G106" s="222"/>
      <c r="H106" s="222"/>
      <c r="I106" s="222"/>
      <c r="J106" s="222"/>
      <c r="K106" s="222"/>
      <c r="L106" s="222"/>
      <c r="M106" s="222"/>
      <c r="N106" s="222"/>
      <c r="O106" s="222"/>
      <c r="P106" s="222"/>
      <c r="Q106" s="222"/>
      <c r="R106" s="222"/>
      <c r="S106" s="222"/>
      <c r="T106" s="222"/>
      <c r="U106" s="222"/>
      <c r="V106" s="222"/>
      <c r="W106" s="222"/>
      <c r="X106" s="222"/>
      <c r="Y106" s="222"/>
      <c r="Z106" s="222"/>
      <c r="AA106" s="222"/>
      <c r="AB106" s="222"/>
      <c r="AC106" s="222"/>
      <c r="AD106" s="222"/>
      <c r="AE106" s="222"/>
      <c r="AF106" s="222"/>
      <c r="AG106" s="222"/>
      <c r="AH106" s="222"/>
      <c r="AI106" s="222"/>
      <c r="AJ106" s="222"/>
      <c r="AK106" s="222"/>
      <c r="AL106" s="222"/>
      <c r="AM106" s="222"/>
      <c r="AN106" s="222"/>
      <c r="AO106" s="222"/>
      <c r="AP106" s="222"/>
      <c r="AQ106" s="222"/>
      <c r="AR106" s="222"/>
      <c r="AS106" s="222"/>
      <c r="AT106" s="222"/>
      <c r="AU106" s="222"/>
      <c r="AV106" s="222"/>
      <c r="AW106" s="222"/>
      <c r="AX106" s="222"/>
      <c r="AY106" s="222"/>
      <c r="AZ106" s="222"/>
      <c r="BA106" s="222"/>
      <c r="BB106" s="222"/>
      <c r="BC106" s="222"/>
      <c r="BD106" s="222"/>
      <c r="BE106" s="222"/>
      <c r="BF106" s="222"/>
      <c r="BG106" s="222"/>
      <c r="BH106" s="222"/>
      <c r="BI106" s="222"/>
      <c r="BJ106" s="222"/>
      <c r="BK106" s="222"/>
      <c r="BL106" s="222"/>
      <c r="BM106" s="222"/>
      <c r="BN106" s="222"/>
      <c r="BO106" s="222"/>
      <c r="BP106" s="222"/>
      <c r="BQ106" s="222"/>
      <c r="BR106" s="222"/>
      <c r="BS106" s="222"/>
      <c r="BT106" s="222"/>
      <c r="BU106" s="222"/>
      <c r="BV106" s="222"/>
      <c r="BW106" s="222"/>
      <c r="BX106" s="222"/>
      <c r="BY106" s="222"/>
      <c r="BZ106" s="222"/>
      <c r="CA106" s="222"/>
      <c r="CB106" s="222"/>
      <c r="CC106" s="222"/>
      <c r="CD106" s="222"/>
      <c r="CE106" s="222"/>
      <c r="CF106" s="222"/>
      <c r="CG106" s="222"/>
      <c r="CH106" s="222"/>
      <c r="CI106" s="222"/>
      <c r="CJ106" s="222"/>
      <c r="CK106" s="222"/>
      <c r="CL106" s="222"/>
      <c r="CM106" s="222"/>
      <c r="CN106" s="222"/>
      <c r="CO106" s="222"/>
      <c r="CP106" s="222"/>
      <c r="CQ106" s="222"/>
      <c r="CR106" s="222"/>
      <c r="CS106" s="222"/>
      <c r="CT106" s="222"/>
      <c r="CV106" s="166"/>
      <c r="CX106" s="243"/>
    </row>
    <row r="107" spans="1:102" hidden="1">
      <c r="A107" s="167" t="s">
        <v>63</v>
      </c>
    </row>
    <row r="108" spans="1:102"/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>
  <sheetPr codeName="Sheet13">
    <tabColor rgb="FFFFFF99"/>
  </sheetPr>
  <dimension ref="A1:CZ124"/>
  <sheetViews>
    <sheetView showGridLines="0" topLeftCell="A84" workbookViewId="0">
      <pane xSplit="1" topLeftCell="CJ1" activePane="topRight" state="frozen"/>
      <selection activeCell="B89" sqref="B89"/>
      <selection pane="topRight" activeCell="B89" sqref="B89:CS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4" width="8.7109375" style="135" customWidth="1"/>
    <col min="105" max="16384" width="8.7109375" style="135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2" ht="15.75" thickBot="1">
      <c r="A2" s="11" t="s">
        <v>26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27</v>
      </c>
      <c r="CU2" s="150"/>
      <c r="CX2" s="234"/>
    </row>
    <row r="3" spans="1:102">
      <c r="A3" s="16" t="s">
        <v>30</v>
      </c>
      <c r="B3" s="17">
        <f t="shared" ref="B3:G3" si="0">B4+B12</f>
        <v>2957.9071194444446</v>
      </c>
      <c r="C3" s="18">
        <f t="shared" si="0"/>
        <v>2957.9071194444446</v>
      </c>
      <c r="D3" s="18">
        <f t="shared" si="0"/>
        <v>2957.9071194444446</v>
      </c>
      <c r="E3" s="18">
        <f t="shared" si="0"/>
        <v>2957.9071194444446</v>
      </c>
      <c r="F3" s="18">
        <f t="shared" si="0"/>
        <v>2957.9071194444446</v>
      </c>
      <c r="G3" s="18">
        <f t="shared" si="0"/>
        <v>2957.9071194444446</v>
      </c>
      <c r="H3" s="18">
        <f t="shared" ref="H3:BS3" si="1">H4+H12</f>
        <v>2957.9071194444446</v>
      </c>
      <c r="I3" s="18">
        <f t="shared" si="1"/>
        <v>2957.9071194444446</v>
      </c>
      <c r="J3" s="18">
        <f t="shared" si="1"/>
        <v>2957.9071194444446</v>
      </c>
      <c r="K3" s="18">
        <f t="shared" si="1"/>
        <v>2957.9071194444446</v>
      </c>
      <c r="L3" s="18">
        <f t="shared" si="1"/>
        <v>2957.9071194444446</v>
      </c>
      <c r="M3" s="18">
        <f t="shared" si="1"/>
        <v>2957.9071194444446</v>
      </c>
      <c r="N3" s="18">
        <f t="shared" si="1"/>
        <v>2957.9071194444446</v>
      </c>
      <c r="O3" s="18">
        <f t="shared" si="1"/>
        <v>2957.9071194444446</v>
      </c>
      <c r="P3" s="18">
        <f t="shared" si="1"/>
        <v>2957.9071194444446</v>
      </c>
      <c r="Q3" s="18">
        <f t="shared" si="1"/>
        <v>2957.9071194444446</v>
      </c>
      <c r="R3" s="18">
        <f t="shared" si="1"/>
        <v>2957.9071194444446</v>
      </c>
      <c r="S3" s="18">
        <f t="shared" si="1"/>
        <v>2957.9071194444446</v>
      </c>
      <c r="T3" s="18">
        <f t="shared" si="1"/>
        <v>2957.9071194444446</v>
      </c>
      <c r="U3" s="18">
        <f t="shared" si="1"/>
        <v>2957.9071194444446</v>
      </c>
      <c r="V3" s="18">
        <f t="shared" si="1"/>
        <v>2957.9071194444446</v>
      </c>
      <c r="W3" s="18">
        <f t="shared" si="1"/>
        <v>2957.9071194444446</v>
      </c>
      <c r="X3" s="18">
        <f t="shared" si="1"/>
        <v>2957.9071194444446</v>
      </c>
      <c r="Y3" s="18">
        <f t="shared" si="1"/>
        <v>2957.9071194444446</v>
      </c>
      <c r="Z3" s="18">
        <f t="shared" si="1"/>
        <v>2957.9071194444446</v>
      </c>
      <c r="AA3" s="18">
        <f t="shared" si="1"/>
        <v>2957.9071194444446</v>
      </c>
      <c r="AB3" s="18">
        <f t="shared" si="1"/>
        <v>2957.9071194444446</v>
      </c>
      <c r="AC3" s="18">
        <f t="shared" si="1"/>
        <v>2957.9071194444446</v>
      </c>
      <c r="AD3" s="18">
        <f t="shared" si="1"/>
        <v>2957.9071194444446</v>
      </c>
      <c r="AE3" s="18">
        <f t="shared" si="1"/>
        <v>2957.9071194444446</v>
      </c>
      <c r="AF3" s="18">
        <f t="shared" si="1"/>
        <v>2957.9071194444446</v>
      </c>
      <c r="AG3" s="18">
        <f t="shared" si="1"/>
        <v>2957.9071194444446</v>
      </c>
      <c r="AH3" s="18">
        <f t="shared" si="1"/>
        <v>2957.9071194444446</v>
      </c>
      <c r="AI3" s="18">
        <f t="shared" si="1"/>
        <v>2957.9071194444446</v>
      </c>
      <c r="AJ3" s="18">
        <f t="shared" si="1"/>
        <v>2957.9071194444446</v>
      </c>
      <c r="AK3" s="18">
        <f t="shared" si="1"/>
        <v>2957.9071194444446</v>
      </c>
      <c r="AL3" s="18">
        <f t="shared" si="1"/>
        <v>2957.9071194444446</v>
      </c>
      <c r="AM3" s="18">
        <f t="shared" si="1"/>
        <v>2957.9071194444446</v>
      </c>
      <c r="AN3" s="18">
        <f t="shared" si="1"/>
        <v>2957.9071194444446</v>
      </c>
      <c r="AO3" s="18">
        <f t="shared" si="1"/>
        <v>2957.9071194444446</v>
      </c>
      <c r="AP3" s="18">
        <f t="shared" si="1"/>
        <v>2957.9071194444446</v>
      </c>
      <c r="AQ3" s="18">
        <f t="shared" si="1"/>
        <v>2957.9071194444446</v>
      </c>
      <c r="AR3" s="18">
        <f t="shared" si="1"/>
        <v>2957.9071194444446</v>
      </c>
      <c r="AS3" s="18">
        <f t="shared" si="1"/>
        <v>2957.9071194444446</v>
      </c>
      <c r="AT3" s="18">
        <f t="shared" si="1"/>
        <v>2957.9071194444446</v>
      </c>
      <c r="AU3" s="18">
        <f t="shared" si="1"/>
        <v>2957.9071194444446</v>
      </c>
      <c r="AV3" s="18">
        <f t="shared" si="1"/>
        <v>2957.9071194444446</v>
      </c>
      <c r="AW3" s="18">
        <f t="shared" si="1"/>
        <v>2957.9071194444446</v>
      </c>
      <c r="AX3" s="18">
        <f t="shared" si="1"/>
        <v>2957.9071194444446</v>
      </c>
      <c r="AY3" s="18">
        <f t="shared" si="1"/>
        <v>2957.9071194444446</v>
      </c>
      <c r="AZ3" s="18">
        <f t="shared" si="1"/>
        <v>2957.9071194444446</v>
      </c>
      <c r="BA3" s="18">
        <f t="shared" si="1"/>
        <v>2957.9071194444446</v>
      </c>
      <c r="BB3" s="18">
        <f t="shared" si="1"/>
        <v>2957.9071194444446</v>
      </c>
      <c r="BC3" s="18">
        <f t="shared" si="1"/>
        <v>2957.9071194444446</v>
      </c>
      <c r="BD3" s="18">
        <f t="shared" si="1"/>
        <v>2957.9071194444446</v>
      </c>
      <c r="BE3" s="18">
        <f t="shared" si="1"/>
        <v>2957.9071194444446</v>
      </c>
      <c r="BF3" s="18">
        <f t="shared" si="1"/>
        <v>2957.9071194444446</v>
      </c>
      <c r="BG3" s="18">
        <f t="shared" si="1"/>
        <v>2957.9071194444446</v>
      </c>
      <c r="BH3" s="18">
        <f t="shared" si="1"/>
        <v>2957.9071194444446</v>
      </c>
      <c r="BI3" s="18">
        <f t="shared" si="1"/>
        <v>2957.9071194444446</v>
      </c>
      <c r="BJ3" s="18">
        <f t="shared" si="1"/>
        <v>3007.9071194444446</v>
      </c>
      <c r="BK3" s="18">
        <f t="shared" si="1"/>
        <v>3032.9071194444446</v>
      </c>
      <c r="BL3" s="18">
        <f t="shared" si="1"/>
        <v>3057.9071194444446</v>
      </c>
      <c r="BM3" s="18">
        <f t="shared" si="1"/>
        <v>3082.9071194444446</v>
      </c>
      <c r="BN3" s="18">
        <f t="shared" si="1"/>
        <v>3107.9071194444446</v>
      </c>
      <c r="BO3" s="18">
        <f t="shared" si="1"/>
        <v>3132.9071194444446</v>
      </c>
      <c r="BP3" s="18">
        <f t="shared" si="1"/>
        <v>3157.9071194444446</v>
      </c>
      <c r="BQ3" s="18">
        <f t="shared" si="1"/>
        <v>3182.9071194444446</v>
      </c>
      <c r="BR3" s="18">
        <f t="shared" si="1"/>
        <v>3207.9071194444446</v>
      </c>
      <c r="BS3" s="18">
        <f t="shared" si="1"/>
        <v>3232.9071194444446</v>
      </c>
      <c r="BT3" s="18">
        <f t="shared" ref="BT3:CS3" si="2">BT4+BT12</f>
        <v>3257.9071194444446</v>
      </c>
      <c r="BU3" s="18">
        <f t="shared" si="2"/>
        <v>3282.9071194444446</v>
      </c>
      <c r="BV3" s="18">
        <f t="shared" si="2"/>
        <v>3307.9071194444446</v>
      </c>
      <c r="BW3" s="18">
        <f t="shared" si="2"/>
        <v>3332.9071194444446</v>
      </c>
      <c r="BX3" s="18">
        <f t="shared" si="2"/>
        <v>3357.9071194444446</v>
      </c>
      <c r="BY3" s="18">
        <f t="shared" si="2"/>
        <v>3382.9071194444446</v>
      </c>
      <c r="BZ3" s="18">
        <f t="shared" si="2"/>
        <v>3407.9071194444446</v>
      </c>
      <c r="CA3" s="18">
        <f t="shared" si="2"/>
        <v>3432.9071194444446</v>
      </c>
      <c r="CB3" s="18">
        <f t="shared" si="2"/>
        <v>3432.9071194444446</v>
      </c>
      <c r="CC3" s="18">
        <f t="shared" si="2"/>
        <v>3432.9071194444446</v>
      </c>
      <c r="CD3" s="18">
        <f t="shared" si="2"/>
        <v>3432.9071194444446</v>
      </c>
      <c r="CE3" s="18">
        <f t="shared" si="2"/>
        <v>3432.9071194444446</v>
      </c>
      <c r="CF3" s="18">
        <f t="shared" si="2"/>
        <v>3432.9071194444446</v>
      </c>
      <c r="CG3" s="18">
        <f t="shared" si="2"/>
        <v>3432.9071194444446</v>
      </c>
      <c r="CH3" s="18">
        <f t="shared" si="2"/>
        <v>3432.9071194444446</v>
      </c>
      <c r="CI3" s="18">
        <f t="shared" si="2"/>
        <v>3432.9071194444446</v>
      </c>
      <c r="CJ3" s="18">
        <f t="shared" si="2"/>
        <v>3432.9071194444446</v>
      </c>
      <c r="CK3" s="18">
        <f t="shared" si="2"/>
        <v>3432.9071194444446</v>
      </c>
      <c r="CL3" s="18">
        <f t="shared" si="2"/>
        <v>3432.9071194444446</v>
      </c>
      <c r="CM3" s="18">
        <f t="shared" si="2"/>
        <v>3432.9071194444446</v>
      </c>
      <c r="CN3" s="18">
        <f t="shared" si="2"/>
        <v>3432.9071194444446</v>
      </c>
      <c r="CO3" s="18">
        <f t="shared" si="2"/>
        <v>3432.9071194444446</v>
      </c>
      <c r="CP3" s="18">
        <f t="shared" si="2"/>
        <v>3432.9071194444446</v>
      </c>
      <c r="CQ3" s="18">
        <f t="shared" si="2"/>
        <v>3432.9071194444446</v>
      </c>
      <c r="CR3" s="18">
        <f t="shared" si="2"/>
        <v>3432.9071194444446</v>
      </c>
      <c r="CS3" s="19">
        <f t="shared" si="2"/>
        <v>3432.9071194444446</v>
      </c>
      <c r="CT3" s="73">
        <f t="shared" ref="CT3:CT19" si="3">SUM(B3:CS3)</f>
        <v>297234.08346666716</v>
      </c>
      <c r="CU3" s="150"/>
      <c r="CW3" s="140"/>
    </row>
    <row r="4" spans="1:102">
      <c r="A4" s="21" t="s">
        <v>31</v>
      </c>
      <c r="B4" s="22">
        <f>SUM(B5:B11)</f>
        <v>2886</v>
      </c>
      <c r="C4" s="23">
        <f t="shared" ref="C4:BN4" si="4">SUM(C5:C11)</f>
        <v>2886</v>
      </c>
      <c r="D4" s="23">
        <f t="shared" si="4"/>
        <v>2886</v>
      </c>
      <c r="E4" s="23">
        <f t="shared" si="4"/>
        <v>2886</v>
      </c>
      <c r="F4" s="23">
        <f t="shared" si="4"/>
        <v>2886</v>
      </c>
      <c r="G4" s="23">
        <f t="shared" si="4"/>
        <v>2886</v>
      </c>
      <c r="H4" s="23">
        <f t="shared" si="4"/>
        <v>2886</v>
      </c>
      <c r="I4" s="23">
        <f t="shared" si="4"/>
        <v>2886</v>
      </c>
      <c r="J4" s="23">
        <f t="shared" si="4"/>
        <v>2886</v>
      </c>
      <c r="K4" s="23">
        <f t="shared" si="4"/>
        <v>2886</v>
      </c>
      <c r="L4" s="23">
        <f t="shared" si="4"/>
        <v>2886</v>
      </c>
      <c r="M4" s="23">
        <f t="shared" si="4"/>
        <v>2886</v>
      </c>
      <c r="N4" s="23">
        <f t="shared" si="4"/>
        <v>2886</v>
      </c>
      <c r="O4" s="23">
        <f t="shared" si="4"/>
        <v>2886</v>
      </c>
      <c r="P4" s="23">
        <f t="shared" si="4"/>
        <v>2886</v>
      </c>
      <c r="Q4" s="23">
        <f t="shared" si="4"/>
        <v>2886</v>
      </c>
      <c r="R4" s="23">
        <f t="shared" si="4"/>
        <v>2886</v>
      </c>
      <c r="S4" s="23">
        <f t="shared" si="4"/>
        <v>2886</v>
      </c>
      <c r="T4" s="23">
        <f t="shared" si="4"/>
        <v>2886</v>
      </c>
      <c r="U4" s="23">
        <f t="shared" si="4"/>
        <v>2886</v>
      </c>
      <c r="V4" s="23">
        <f t="shared" si="4"/>
        <v>2886</v>
      </c>
      <c r="W4" s="23">
        <f t="shared" si="4"/>
        <v>2886</v>
      </c>
      <c r="X4" s="23">
        <f t="shared" si="4"/>
        <v>2886</v>
      </c>
      <c r="Y4" s="23">
        <f t="shared" si="4"/>
        <v>2886</v>
      </c>
      <c r="Z4" s="23">
        <f t="shared" si="4"/>
        <v>2886</v>
      </c>
      <c r="AA4" s="23">
        <f t="shared" si="4"/>
        <v>2886</v>
      </c>
      <c r="AB4" s="23">
        <f t="shared" si="4"/>
        <v>2886</v>
      </c>
      <c r="AC4" s="23">
        <f t="shared" si="4"/>
        <v>2886</v>
      </c>
      <c r="AD4" s="23">
        <f t="shared" si="4"/>
        <v>2886</v>
      </c>
      <c r="AE4" s="23">
        <f t="shared" si="4"/>
        <v>2886</v>
      </c>
      <c r="AF4" s="23">
        <f t="shared" si="4"/>
        <v>2886</v>
      </c>
      <c r="AG4" s="23">
        <f t="shared" si="4"/>
        <v>2886</v>
      </c>
      <c r="AH4" s="23">
        <f t="shared" si="4"/>
        <v>2886</v>
      </c>
      <c r="AI4" s="23">
        <f t="shared" si="4"/>
        <v>2886</v>
      </c>
      <c r="AJ4" s="23">
        <f t="shared" si="4"/>
        <v>2886</v>
      </c>
      <c r="AK4" s="23">
        <f t="shared" si="4"/>
        <v>2886</v>
      </c>
      <c r="AL4" s="23">
        <f t="shared" si="4"/>
        <v>2886</v>
      </c>
      <c r="AM4" s="23">
        <f t="shared" si="4"/>
        <v>2886</v>
      </c>
      <c r="AN4" s="23">
        <f t="shared" si="4"/>
        <v>2886</v>
      </c>
      <c r="AO4" s="23">
        <f t="shared" si="4"/>
        <v>2886</v>
      </c>
      <c r="AP4" s="23">
        <f t="shared" si="4"/>
        <v>2886</v>
      </c>
      <c r="AQ4" s="23">
        <f t="shared" si="4"/>
        <v>2886</v>
      </c>
      <c r="AR4" s="23">
        <f t="shared" si="4"/>
        <v>2886</v>
      </c>
      <c r="AS4" s="23">
        <f t="shared" si="4"/>
        <v>2886</v>
      </c>
      <c r="AT4" s="23">
        <f t="shared" si="4"/>
        <v>2886</v>
      </c>
      <c r="AU4" s="23">
        <f t="shared" si="4"/>
        <v>2886</v>
      </c>
      <c r="AV4" s="23">
        <f t="shared" si="4"/>
        <v>2886</v>
      </c>
      <c r="AW4" s="23">
        <f t="shared" si="4"/>
        <v>2886</v>
      </c>
      <c r="AX4" s="23">
        <f t="shared" si="4"/>
        <v>2886</v>
      </c>
      <c r="AY4" s="23">
        <f t="shared" si="4"/>
        <v>2886</v>
      </c>
      <c r="AZ4" s="23">
        <f t="shared" si="4"/>
        <v>2886</v>
      </c>
      <c r="BA4" s="23">
        <f t="shared" si="4"/>
        <v>2886</v>
      </c>
      <c r="BB4" s="23">
        <f t="shared" si="4"/>
        <v>2886</v>
      </c>
      <c r="BC4" s="23">
        <f t="shared" si="4"/>
        <v>2886</v>
      </c>
      <c r="BD4" s="23">
        <f t="shared" si="4"/>
        <v>2886</v>
      </c>
      <c r="BE4" s="23">
        <f t="shared" si="4"/>
        <v>2886</v>
      </c>
      <c r="BF4" s="23">
        <f t="shared" si="4"/>
        <v>2886</v>
      </c>
      <c r="BG4" s="23">
        <f t="shared" si="4"/>
        <v>2886</v>
      </c>
      <c r="BH4" s="23">
        <f t="shared" si="4"/>
        <v>2886</v>
      </c>
      <c r="BI4" s="23">
        <f t="shared" si="4"/>
        <v>2886</v>
      </c>
      <c r="BJ4" s="23">
        <f t="shared" si="4"/>
        <v>2936</v>
      </c>
      <c r="BK4" s="23">
        <f t="shared" si="4"/>
        <v>2961</v>
      </c>
      <c r="BL4" s="23">
        <f t="shared" si="4"/>
        <v>2986</v>
      </c>
      <c r="BM4" s="23">
        <f t="shared" si="4"/>
        <v>3011</v>
      </c>
      <c r="BN4" s="23">
        <f t="shared" si="4"/>
        <v>3036</v>
      </c>
      <c r="BO4" s="23">
        <f t="shared" ref="BO4:CS4" si="5">SUM(BO5:BO11)</f>
        <v>3061</v>
      </c>
      <c r="BP4" s="23">
        <f t="shared" si="5"/>
        <v>3086</v>
      </c>
      <c r="BQ4" s="23">
        <f t="shared" si="5"/>
        <v>3111</v>
      </c>
      <c r="BR4" s="23">
        <f t="shared" si="5"/>
        <v>3136</v>
      </c>
      <c r="BS4" s="23">
        <f t="shared" si="5"/>
        <v>3161</v>
      </c>
      <c r="BT4" s="23">
        <f t="shared" si="5"/>
        <v>3186</v>
      </c>
      <c r="BU4" s="23">
        <f t="shared" si="5"/>
        <v>3211</v>
      </c>
      <c r="BV4" s="23">
        <f t="shared" si="5"/>
        <v>3236</v>
      </c>
      <c r="BW4" s="23">
        <f t="shared" si="5"/>
        <v>3261</v>
      </c>
      <c r="BX4" s="23">
        <f t="shared" si="5"/>
        <v>3286</v>
      </c>
      <c r="BY4" s="23">
        <f t="shared" si="5"/>
        <v>3311</v>
      </c>
      <c r="BZ4" s="23">
        <f t="shared" si="5"/>
        <v>3336</v>
      </c>
      <c r="CA4" s="23">
        <f t="shared" si="5"/>
        <v>3361</v>
      </c>
      <c r="CB4" s="23">
        <f t="shared" si="5"/>
        <v>3361</v>
      </c>
      <c r="CC4" s="23">
        <f t="shared" si="5"/>
        <v>3361</v>
      </c>
      <c r="CD4" s="23">
        <f t="shared" si="5"/>
        <v>3361</v>
      </c>
      <c r="CE4" s="23">
        <f t="shared" si="5"/>
        <v>3361</v>
      </c>
      <c r="CF4" s="23">
        <f t="shared" si="5"/>
        <v>3361</v>
      </c>
      <c r="CG4" s="23">
        <f t="shared" si="5"/>
        <v>3361</v>
      </c>
      <c r="CH4" s="23">
        <f t="shared" si="5"/>
        <v>3361</v>
      </c>
      <c r="CI4" s="23">
        <f t="shared" si="5"/>
        <v>3361</v>
      </c>
      <c r="CJ4" s="23">
        <f t="shared" si="5"/>
        <v>3361</v>
      </c>
      <c r="CK4" s="23">
        <f t="shared" si="5"/>
        <v>3361</v>
      </c>
      <c r="CL4" s="23">
        <f t="shared" si="5"/>
        <v>3361</v>
      </c>
      <c r="CM4" s="23">
        <f t="shared" si="5"/>
        <v>3361</v>
      </c>
      <c r="CN4" s="23">
        <f t="shared" si="5"/>
        <v>3361</v>
      </c>
      <c r="CO4" s="23">
        <f t="shared" si="5"/>
        <v>3361</v>
      </c>
      <c r="CP4" s="23">
        <f t="shared" si="5"/>
        <v>3361</v>
      </c>
      <c r="CQ4" s="23">
        <f t="shared" si="5"/>
        <v>3361</v>
      </c>
      <c r="CR4" s="23">
        <f t="shared" si="5"/>
        <v>3361</v>
      </c>
      <c r="CS4" s="24">
        <f t="shared" si="5"/>
        <v>3361</v>
      </c>
      <c r="CT4" s="30">
        <f t="shared" si="3"/>
        <v>290331</v>
      </c>
      <c r="CU4" s="152"/>
      <c r="CW4" s="140"/>
    </row>
    <row r="5" spans="1:102">
      <c r="A5" s="26" t="s">
        <v>32</v>
      </c>
      <c r="B5" s="27">
        <v>0</v>
      </c>
      <c r="C5" s="28">
        <v>0</v>
      </c>
      <c r="D5" s="28">
        <v>0</v>
      </c>
      <c r="E5" s="28">
        <v>0</v>
      </c>
      <c r="F5" s="28">
        <v>0</v>
      </c>
      <c r="G5" s="28">
        <v>0</v>
      </c>
      <c r="H5" s="28">
        <v>0</v>
      </c>
      <c r="I5" s="28">
        <v>0</v>
      </c>
      <c r="J5" s="28">
        <v>0</v>
      </c>
      <c r="K5" s="28">
        <v>0</v>
      </c>
      <c r="L5" s="28">
        <v>0</v>
      </c>
      <c r="M5" s="28">
        <v>0</v>
      </c>
      <c r="N5" s="28">
        <v>0</v>
      </c>
      <c r="O5" s="28">
        <v>0</v>
      </c>
      <c r="P5" s="28">
        <v>0</v>
      </c>
      <c r="Q5" s="28">
        <v>0</v>
      </c>
      <c r="R5" s="28">
        <v>0</v>
      </c>
      <c r="S5" s="28">
        <v>0</v>
      </c>
      <c r="T5" s="28">
        <v>0</v>
      </c>
      <c r="U5" s="28">
        <v>0</v>
      </c>
      <c r="V5" s="28">
        <v>0</v>
      </c>
      <c r="W5" s="28">
        <v>0</v>
      </c>
      <c r="X5" s="28">
        <v>0</v>
      </c>
      <c r="Y5" s="28">
        <v>0</v>
      </c>
      <c r="Z5" s="28">
        <v>0</v>
      </c>
      <c r="AA5" s="28">
        <v>0</v>
      </c>
      <c r="AB5" s="28">
        <v>0</v>
      </c>
      <c r="AC5" s="28">
        <v>0</v>
      </c>
      <c r="AD5" s="28">
        <v>0</v>
      </c>
      <c r="AE5" s="28">
        <v>0</v>
      </c>
      <c r="AF5" s="28">
        <v>0</v>
      </c>
      <c r="AG5" s="28">
        <v>0</v>
      </c>
      <c r="AH5" s="28">
        <v>0</v>
      </c>
      <c r="AI5" s="28">
        <v>0</v>
      </c>
      <c r="AJ5" s="28">
        <v>0</v>
      </c>
      <c r="AK5" s="28">
        <v>0</v>
      </c>
      <c r="AL5" s="28">
        <v>0</v>
      </c>
      <c r="AM5" s="28">
        <v>0</v>
      </c>
      <c r="AN5" s="28">
        <v>0</v>
      </c>
      <c r="AO5" s="28">
        <v>0</v>
      </c>
      <c r="AP5" s="28">
        <v>0</v>
      </c>
      <c r="AQ5" s="28">
        <v>0</v>
      </c>
      <c r="AR5" s="28">
        <v>0</v>
      </c>
      <c r="AS5" s="28">
        <v>0</v>
      </c>
      <c r="AT5" s="28">
        <v>0</v>
      </c>
      <c r="AU5" s="28">
        <v>0</v>
      </c>
      <c r="AV5" s="28">
        <v>0</v>
      </c>
      <c r="AW5" s="28">
        <v>0</v>
      </c>
      <c r="AX5" s="28">
        <v>0</v>
      </c>
      <c r="AY5" s="28">
        <v>0</v>
      </c>
      <c r="AZ5" s="28">
        <v>0</v>
      </c>
      <c r="BA5" s="28">
        <v>0</v>
      </c>
      <c r="BB5" s="28">
        <v>0</v>
      </c>
      <c r="BC5" s="28">
        <v>0</v>
      </c>
      <c r="BD5" s="28">
        <v>0</v>
      </c>
      <c r="BE5" s="28">
        <v>0</v>
      </c>
      <c r="BF5" s="28">
        <v>0</v>
      </c>
      <c r="BG5" s="28">
        <v>0</v>
      </c>
      <c r="BH5" s="28">
        <v>0</v>
      </c>
      <c r="BI5" s="28">
        <v>0</v>
      </c>
      <c r="BJ5" s="28">
        <v>50</v>
      </c>
      <c r="BK5" s="28">
        <v>75</v>
      </c>
      <c r="BL5" s="28">
        <v>100</v>
      </c>
      <c r="BM5" s="28">
        <v>125</v>
      </c>
      <c r="BN5" s="28">
        <v>150</v>
      </c>
      <c r="BO5" s="28">
        <v>175</v>
      </c>
      <c r="BP5" s="28">
        <v>200</v>
      </c>
      <c r="BQ5" s="28">
        <v>225</v>
      </c>
      <c r="BR5" s="28">
        <v>250</v>
      </c>
      <c r="BS5" s="28">
        <v>275</v>
      </c>
      <c r="BT5" s="28">
        <v>300</v>
      </c>
      <c r="BU5" s="28">
        <v>325</v>
      </c>
      <c r="BV5" s="28">
        <v>350</v>
      </c>
      <c r="BW5" s="28">
        <v>375</v>
      </c>
      <c r="BX5" s="28">
        <v>400</v>
      </c>
      <c r="BY5" s="28">
        <v>425</v>
      </c>
      <c r="BZ5" s="28">
        <v>450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3"/>
        <v>13275</v>
      </c>
      <c r="CU5" s="152"/>
      <c r="CV5" s="162"/>
      <c r="CW5" s="140"/>
    </row>
    <row r="6" spans="1:102">
      <c r="A6" s="30" t="s">
        <v>33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3"/>
        <v>54720</v>
      </c>
      <c r="CU6" s="152"/>
      <c r="CV6" s="162"/>
      <c r="CW6" s="140"/>
    </row>
    <row r="7" spans="1:102">
      <c r="A7" s="30" t="s">
        <v>34</v>
      </c>
      <c r="B7" s="31">
        <v>766</v>
      </c>
      <c r="C7" s="32">
        <v>766</v>
      </c>
      <c r="D7" s="32">
        <v>766</v>
      </c>
      <c r="E7" s="32">
        <v>766</v>
      </c>
      <c r="F7" s="32">
        <v>766</v>
      </c>
      <c r="G7" s="32">
        <v>766</v>
      </c>
      <c r="H7" s="32">
        <v>766</v>
      </c>
      <c r="I7" s="32">
        <v>766</v>
      </c>
      <c r="J7" s="32">
        <v>766</v>
      </c>
      <c r="K7" s="32">
        <v>766</v>
      </c>
      <c r="L7" s="32">
        <v>766</v>
      </c>
      <c r="M7" s="32">
        <v>766</v>
      </c>
      <c r="N7" s="32">
        <v>766</v>
      </c>
      <c r="O7" s="32">
        <v>766</v>
      </c>
      <c r="P7" s="32">
        <v>766</v>
      </c>
      <c r="Q7" s="32">
        <v>766</v>
      </c>
      <c r="R7" s="32">
        <v>766</v>
      </c>
      <c r="S7" s="32">
        <v>766</v>
      </c>
      <c r="T7" s="32">
        <v>766</v>
      </c>
      <c r="U7" s="32">
        <v>766</v>
      </c>
      <c r="V7" s="32">
        <v>766</v>
      </c>
      <c r="W7" s="32">
        <v>766</v>
      </c>
      <c r="X7" s="32">
        <v>766</v>
      </c>
      <c r="Y7" s="32">
        <v>766</v>
      </c>
      <c r="Z7" s="32">
        <v>766</v>
      </c>
      <c r="AA7" s="32">
        <v>766</v>
      </c>
      <c r="AB7" s="32">
        <v>766</v>
      </c>
      <c r="AC7" s="32">
        <v>766</v>
      </c>
      <c r="AD7" s="32">
        <v>766</v>
      </c>
      <c r="AE7" s="32">
        <v>766</v>
      </c>
      <c r="AF7" s="32">
        <v>766</v>
      </c>
      <c r="AG7" s="32">
        <v>766</v>
      </c>
      <c r="AH7" s="32">
        <v>766</v>
      </c>
      <c r="AI7" s="32">
        <v>766</v>
      </c>
      <c r="AJ7" s="32">
        <v>766</v>
      </c>
      <c r="AK7" s="32">
        <v>766</v>
      </c>
      <c r="AL7" s="32">
        <v>766</v>
      </c>
      <c r="AM7" s="32">
        <v>766</v>
      </c>
      <c r="AN7" s="32">
        <v>766</v>
      </c>
      <c r="AO7" s="32">
        <v>766</v>
      </c>
      <c r="AP7" s="32">
        <v>766</v>
      </c>
      <c r="AQ7" s="32">
        <v>766</v>
      </c>
      <c r="AR7" s="32">
        <v>766</v>
      </c>
      <c r="AS7" s="32">
        <v>766</v>
      </c>
      <c r="AT7" s="32">
        <v>766</v>
      </c>
      <c r="AU7" s="32">
        <v>766</v>
      </c>
      <c r="AV7" s="32">
        <v>766</v>
      </c>
      <c r="AW7" s="32">
        <v>766</v>
      </c>
      <c r="AX7" s="32">
        <v>766</v>
      </c>
      <c r="AY7" s="32">
        <v>766</v>
      </c>
      <c r="AZ7" s="32">
        <v>766</v>
      </c>
      <c r="BA7" s="32">
        <v>766</v>
      </c>
      <c r="BB7" s="32">
        <v>766</v>
      </c>
      <c r="BC7" s="32">
        <v>766</v>
      </c>
      <c r="BD7" s="32">
        <v>766</v>
      </c>
      <c r="BE7" s="32">
        <v>766</v>
      </c>
      <c r="BF7" s="32">
        <v>766</v>
      </c>
      <c r="BG7" s="32">
        <v>766</v>
      </c>
      <c r="BH7" s="32">
        <v>766</v>
      </c>
      <c r="BI7" s="32">
        <v>766</v>
      </c>
      <c r="BJ7" s="32">
        <v>766</v>
      </c>
      <c r="BK7" s="32">
        <v>766</v>
      </c>
      <c r="BL7" s="32">
        <v>766</v>
      </c>
      <c r="BM7" s="32">
        <v>766</v>
      </c>
      <c r="BN7" s="32">
        <v>766</v>
      </c>
      <c r="BO7" s="32">
        <v>766</v>
      </c>
      <c r="BP7" s="32">
        <v>766</v>
      </c>
      <c r="BQ7" s="32">
        <v>766</v>
      </c>
      <c r="BR7" s="32">
        <v>766</v>
      </c>
      <c r="BS7" s="32">
        <v>766</v>
      </c>
      <c r="BT7" s="32">
        <v>766</v>
      </c>
      <c r="BU7" s="32">
        <v>766</v>
      </c>
      <c r="BV7" s="32">
        <v>766</v>
      </c>
      <c r="BW7" s="32">
        <v>766</v>
      </c>
      <c r="BX7" s="32">
        <v>766</v>
      </c>
      <c r="BY7" s="32">
        <v>766</v>
      </c>
      <c r="BZ7" s="32">
        <v>766</v>
      </c>
      <c r="CA7" s="32">
        <v>766</v>
      </c>
      <c r="CB7" s="32">
        <v>766</v>
      </c>
      <c r="CC7" s="32">
        <v>766</v>
      </c>
      <c r="CD7" s="32">
        <v>766</v>
      </c>
      <c r="CE7" s="32">
        <v>766</v>
      </c>
      <c r="CF7" s="32">
        <v>766</v>
      </c>
      <c r="CG7" s="32">
        <v>766</v>
      </c>
      <c r="CH7" s="32">
        <v>766</v>
      </c>
      <c r="CI7" s="32">
        <v>766</v>
      </c>
      <c r="CJ7" s="32">
        <v>766</v>
      </c>
      <c r="CK7" s="32">
        <v>766</v>
      </c>
      <c r="CL7" s="32">
        <v>766</v>
      </c>
      <c r="CM7" s="32">
        <v>766</v>
      </c>
      <c r="CN7" s="32">
        <v>766</v>
      </c>
      <c r="CO7" s="32">
        <v>766</v>
      </c>
      <c r="CP7" s="32">
        <v>766</v>
      </c>
      <c r="CQ7" s="32">
        <v>766</v>
      </c>
      <c r="CR7" s="32">
        <v>766</v>
      </c>
      <c r="CS7" s="33">
        <v>766</v>
      </c>
      <c r="CT7" s="30">
        <f t="shared" si="3"/>
        <v>73536</v>
      </c>
      <c r="CU7" s="152"/>
      <c r="CV7" s="162"/>
      <c r="CW7" s="140"/>
    </row>
    <row r="8" spans="1:102">
      <c r="A8" s="30" t="s">
        <v>35</v>
      </c>
      <c r="B8" s="31">
        <v>400</v>
      </c>
      <c r="C8" s="32">
        <v>400</v>
      </c>
      <c r="D8" s="32">
        <v>400</v>
      </c>
      <c r="E8" s="32">
        <v>400</v>
      </c>
      <c r="F8" s="32">
        <v>400</v>
      </c>
      <c r="G8" s="32">
        <v>400</v>
      </c>
      <c r="H8" s="32">
        <v>400</v>
      </c>
      <c r="I8" s="32">
        <v>400</v>
      </c>
      <c r="J8" s="32">
        <v>400</v>
      </c>
      <c r="K8" s="32">
        <v>400</v>
      </c>
      <c r="L8" s="32">
        <v>400</v>
      </c>
      <c r="M8" s="32">
        <v>400</v>
      </c>
      <c r="N8" s="32">
        <v>400</v>
      </c>
      <c r="O8" s="32">
        <v>400</v>
      </c>
      <c r="P8" s="32">
        <v>400</v>
      </c>
      <c r="Q8" s="32">
        <v>400</v>
      </c>
      <c r="R8" s="32">
        <v>400</v>
      </c>
      <c r="S8" s="32">
        <v>400</v>
      </c>
      <c r="T8" s="32">
        <v>400</v>
      </c>
      <c r="U8" s="32">
        <v>400</v>
      </c>
      <c r="V8" s="32">
        <v>400</v>
      </c>
      <c r="W8" s="32">
        <v>400</v>
      </c>
      <c r="X8" s="32">
        <v>400</v>
      </c>
      <c r="Y8" s="32">
        <v>400</v>
      </c>
      <c r="Z8" s="32">
        <v>400</v>
      </c>
      <c r="AA8" s="32">
        <v>400</v>
      </c>
      <c r="AB8" s="32">
        <v>400</v>
      </c>
      <c r="AC8" s="32">
        <v>400</v>
      </c>
      <c r="AD8" s="32">
        <v>400</v>
      </c>
      <c r="AE8" s="32">
        <v>400</v>
      </c>
      <c r="AF8" s="32">
        <v>400</v>
      </c>
      <c r="AG8" s="32">
        <v>400</v>
      </c>
      <c r="AH8" s="32">
        <v>400</v>
      </c>
      <c r="AI8" s="32">
        <v>400</v>
      </c>
      <c r="AJ8" s="32">
        <v>400</v>
      </c>
      <c r="AK8" s="32">
        <v>400</v>
      </c>
      <c r="AL8" s="32">
        <v>400</v>
      </c>
      <c r="AM8" s="32">
        <v>400</v>
      </c>
      <c r="AN8" s="32">
        <v>400</v>
      </c>
      <c r="AO8" s="32">
        <v>400</v>
      </c>
      <c r="AP8" s="32">
        <v>400</v>
      </c>
      <c r="AQ8" s="32">
        <v>400</v>
      </c>
      <c r="AR8" s="32">
        <v>400</v>
      </c>
      <c r="AS8" s="32">
        <v>400</v>
      </c>
      <c r="AT8" s="32">
        <v>400</v>
      </c>
      <c r="AU8" s="32">
        <v>400</v>
      </c>
      <c r="AV8" s="32">
        <v>400</v>
      </c>
      <c r="AW8" s="32">
        <v>400</v>
      </c>
      <c r="AX8" s="32">
        <v>400</v>
      </c>
      <c r="AY8" s="32">
        <v>400</v>
      </c>
      <c r="AZ8" s="32">
        <v>400</v>
      </c>
      <c r="BA8" s="32">
        <v>400</v>
      </c>
      <c r="BB8" s="32">
        <v>400</v>
      </c>
      <c r="BC8" s="32">
        <v>400</v>
      </c>
      <c r="BD8" s="32">
        <v>400</v>
      </c>
      <c r="BE8" s="32">
        <v>400</v>
      </c>
      <c r="BF8" s="32">
        <v>400</v>
      </c>
      <c r="BG8" s="32">
        <v>400</v>
      </c>
      <c r="BH8" s="32">
        <v>400</v>
      </c>
      <c r="BI8" s="32">
        <v>400</v>
      </c>
      <c r="BJ8" s="32">
        <v>400</v>
      </c>
      <c r="BK8" s="32">
        <v>400</v>
      </c>
      <c r="BL8" s="32">
        <v>400</v>
      </c>
      <c r="BM8" s="32">
        <v>400</v>
      </c>
      <c r="BN8" s="32">
        <v>400</v>
      </c>
      <c r="BO8" s="32">
        <v>400</v>
      </c>
      <c r="BP8" s="32">
        <v>400</v>
      </c>
      <c r="BQ8" s="32">
        <v>400</v>
      </c>
      <c r="BR8" s="32">
        <v>400</v>
      </c>
      <c r="BS8" s="32">
        <v>400</v>
      </c>
      <c r="BT8" s="32">
        <v>400</v>
      </c>
      <c r="BU8" s="32">
        <v>400</v>
      </c>
      <c r="BV8" s="32">
        <v>400</v>
      </c>
      <c r="BW8" s="32">
        <v>400</v>
      </c>
      <c r="BX8" s="32">
        <v>400</v>
      </c>
      <c r="BY8" s="32">
        <v>400</v>
      </c>
      <c r="BZ8" s="32">
        <v>400</v>
      </c>
      <c r="CA8" s="32">
        <v>400</v>
      </c>
      <c r="CB8" s="32">
        <v>400</v>
      </c>
      <c r="CC8" s="32">
        <v>400</v>
      </c>
      <c r="CD8" s="32">
        <v>400</v>
      </c>
      <c r="CE8" s="32">
        <v>400</v>
      </c>
      <c r="CF8" s="32">
        <v>400</v>
      </c>
      <c r="CG8" s="32">
        <v>400</v>
      </c>
      <c r="CH8" s="32">
        <v>400</v>
      </c>
      <c r="CI8" s="32">
        <v>400</v>
      </c>
      <c r="CJ8" s="32">
        <v>400</v>
      </c>
      <c r="CK8" s="32">
        <v>400</v>
      </c>
      <c r="CL8" s="32">
        <v>400</v>
      </c>
      <c r="CM8" s="32">
        <v>400</v>
      </c>
      <c r="CN8" s="32">
        <v>400</v>
      </c>
      <c r="CO8" s="32">
        <v>400</v>
      </c>
      <c r="CP8" s="32">
        <v>400</v>
      </c>
      <c r="CQ8" s="32">
        <v>400</v>
      </c>
      <c r="CR8" s="32">
        <v>400</v>
      </c>
      <c r="CS8" s="33">
        <v>400</v>
      </c>
      <c r="CT8" s="30">
        <f t="shared" si="3"/>
        <v>38400</v>
      </c>
      <c r="CU8" s="152"/>
      <c r="CV8" s="162"/>
      <c r="CW8" s="140"/>
    </row>
    <row r="9" spans="1:102">
      <c r="A9" s="30" t="s">
        <v>36</v>
      </c>
      <c r="B9" s="31">
        <v>450</v>
      </c>
      <c r="C9" s="32">
        <v>450</v>
      </c>
      <c r="D9" s="32">
        <v>450</v>
      </c>
      <c r="E9" s="32">
        <v>450</v>
      </c>
      <c r="F9" s="32">
        <v>450</v>
      </c>
      <c r="G9" s="32">
        <v>450</v>
      </c>
      <c r="H9" s="32">
        <v>450</v>
      </c>
      <c r="I9" s="32">
        <v>450</v>
      </c>
      <c r="J9" s="32">
        <v>450</v>
      </c>
      <c r="K9" s="32">
        <v>450</v>
      </c>
      <c r="L9" s="32">
        <v>450</v>
      </c>
      <c r="M9" s="32">
        <v>450</v>
      </c>
      <c r="N9" s="32">
        <v>450</v>
      </c>
      <c r="O9" s="32">
        <v>450</v>
      </c>
      <c r="P9" s="32">
        <v>450</v>
      </c>
      <c r="Q9" s="32">
        <v>450</v>
      </c>
      <c r="R9" s="32">
        <v>450</v>
      </c>
      <c r="S9" s="32">
        <v>450</v>
      </c>
      <c r="T9" s="32">
        <v>450</v>
      </c>
      <c r="U9" s="32">
        <v>450</v>
      </c>
      <c r="V9" s="32">
        <v>450</v>
      </c>
      <c r="W9" s="32">
        <v>450</v>
      </c>
      <c r="X9" s="32">
        <v>450</v>
      </c>
      <c r="Y9" s="32">
        <v>450</v>
      </c>
      <c r="Z9" s="32">
        <v>450</v>
      </c>
      <c r="AA9" s="32">
        <v>450</v>
      </c>
      <c r="AB9" s="32">
        <v>450</v>
      </c>
      <c r="AC9" s="32">
        <v>450</v>
      </c>
      <c r="AD9" s="32">
        <v>450</v>
      </c>
      <c r="AE9" s="32">
        <v>450</v>
      </c>
      <c r="AF9" s="32">
        <v>450</v>
      </c>
      <c r="AG9" s="32">
        <v>450</v>
      </c>
      <c r="AH9" s="32">
        <v>450</v>
      </c>
      <c r="AI9" s="32">
        <v>450</v>
      </c>
      <c r="AJ9" s="32">
        <v>450</v>
      </c>
      <c r="AK9" s="32">
        <v>450</v>
      </c>
      <c r="AL9" s="32">
        <v>450</v>
      </c>
      <c r="AM9" s="32">
        <v>450</v>
      </c>
      <c r="AN9" s="32">
        <v>450</v>
      </c>
      <c r="AO9" s="32">
        <v>450</v>
      </c>
      <c r="AP9" s="32">
        <v>450</v>
      </c>
      <c r="AQ9" s="32">
        <v>450</v>
      </c>
      <c r="AR9" s="32">
        <v>450</v>
      </c>
      <c r="AS9" s="32">
        <v>450</v>
      </c>
      <c r="AT9" s="32">
        <v>450</v>
      </c>
      <c r="AU9" s="32">
        <v>450</v>
      </c>
      <c r="AV9" s="32">
        <v>450</v>
      </c>
      <c r="AW9" s="32">
        <v>450</v>
      </c>
      <c r="AX9" s="32">
        <v>450</v>
      </c>
      <c r="AY9" s="32">
        <v>450</v>
      </c>
      <c r="AZ9" s="32">
        <v>450</v>
      </c>
      <c r="BA9" s="32">
        <v>450</v>
      </c>
      <c r="BB9" s="32">
        <v>450</v>
      </c>
      <c r="BC9" s="32">
        <v>450</v>
      </c>
      <c r="BD9" s="32">
        <v>450</v>
      </c>
      <c r="BE9" s="32">
        <v>450</v>
      </c>
      <c r="BF9" s="32">
        <v>450</v>
      </c>
      <c r="BG9" s="32">
        <v>450</v>
      </c>
      <c r="BH9" s="32">
        <v>450</v>
      </c>
      <c r="BI9" s="32">
        <v>450</v>
      </c>
      <c r="BJ9" s="32">
        <v>450</v>
      </c>
      <c r="BK9" s="32">
        <v>450</v>
      </c>
      <c r="BL9" s="32">
        <v>450</v>
      </c>
      <c r="BM9" s="32">
        <v>450</v>
      </c>
      <c r="BN9" s="32">
        <v>450</v>
      </c>
      <c r="BO9" s="32">
        <v>450</v>
      </c>
      <c r="BP9" s="32">
        <v>450</v>
      </c>
      <c r="BQ9" s="32">
        <v>450</v>
      </c>
      <c r="BR9" s="32">
        <v>450</v>
      </c>
      <c r="BS9" s="32">
        <v>450</v>
      </c>
      <c r="BT9" s="32">
        <v>450</v>
      </c>
      <c r="BU9" s="32">
        <v>450</v>
      </c>
      <c r="BV9" s="32">
        <v>450</v>
      </c>
      <c r="BW9" s="32">
        <v>450</v>
      </c>
      <c r="BX9" s="32">
        <v>450</v>
      </c>
      <c r="BY9" s="32">
        <v>450</v>
      </c>
      <c r="BZ9" s="32">
        <v>450</v>
      </c>
      <c r="CA9" s="32">
        <v>450</v>
      </c>
      <c r="CB9" s="32">
        <v>450</v>
      </c>
      <c r="CC9" s="32">
        <v>450</v>
      </c>
      <c r="CD9" s="32">
        <v>450</v>
      </c>
      <c r="CE9" s="32">
        <v>450</v>
      </c>
      <c r="CF9" s="32">
        <v>450</v>
      </c>
      <c r="CG9" s="32">
        <v>450</v>
      </c>
      <c r="CH9" s="32">
        <v>450</v>
      </c>
      <c r="CI9" s="32">
        <v>450</v>
      </c>
      <c r="CJ9" s="32">
        <v>450</v>
      </c>
      <c r="CK9" s="32">
        <v>450</v>
      </c>
      <c r="CL9" s="32">
        <v>450</v>
      </c>
      <c r="CM9" s="32">
        <v>450</v>
      </c>
      <c r="CN9" s="32">
        <v>450</v>
      </c>
      <c r="CO9" s="32">
        <v>450</v>
      </c>
      <c r="CP9" s="32">
        <v>450</v>
      </c>
      <c r="CQ9" s="32">
        <v>450</v>
      </c>
      <c r="CR9" s="32">
        <v>450</v>
      </c>
      <c r="CS9" s="33">
        <v>450</v>
      </c>
      <c r="CT9" s="30">
        <f t="shared" si="3"/>
        <v>43200</v>
      </c>
      <c r="CU9" s="152"/>
      <c r="CV9" s="162"/>
      <c r="CW9" s="140"/>
    </row>
    <row r="10" spans="1:102">
      <c r="A10" s="30" t="s">
        <v>37</v>
      </c>
      <c r="B10" s="31">
        <v>700</v>
      </c>
      <c r="C10" s="32">
        <v>700</v>
      </c>
      <c r="D10" s="32">
        <v>700</v>
      </c>
      <c r="E10" s="32">
        <v>700</v>
      </c>
      <c r="F10" s="32">
        <v>700</v>
      </c>
      <c r="G10" s="32">
        <v>700</v>
      </c>
      <c r="H10" s="32">
        <v>700</v>
      </c>
      <c r="I10" s="32">
        <v>700</v>
      </c>
      <c r="J10" s="32">
        <v>700</v>
      </c>
      <c r="K10" s="32">
        <v>700</v>
      </c>
      <c r="L10" s="32">
        <v>700</v>
      </c>
      <c r="M10" s="32">
        <v>700</v>
      </c>
      <c r="N10" s="32">
        <v>700</v>
      </c>
      <c r="O10" s="32">
        <v>700</v>
      </c>
      <c r="P10" s="32">
        <v>700</v>
      </c>
      <c r="Q10" s="32">
        <v>700</v>
      </c>
      <c r="R10" s="32">
        <v>700</v>
      </c>
      <c r="S10" s="32">
        <v>700</v>
      </c>
      <c r="T10" s="32">
        <v>700</v>
      </c>
      <c r="U10" s="32">
        <v>700</v>
      </c>
      <c r="V10" s="32">
        <v>700</v>
      </c>
      <c r="W10" s="32">
        <v>700</v>
      </c>
      <c r="X10" s="32">
        <v>700</v>
      </c>
      <c r="Y10" s="32">
        <v>700</v>
      </c>
      <c r="Z10" s="32">
        <v>700</v>
      </c>
      <c r="AA10" s="32">
        <v>700</v>
      </c>
      <c r="AB10" s="32">
        <v>700</v>
      </c>
      <c r="AC10" s="32">
        <v>700</v>
      </c>
      <c r="AD10" s="32">
        <v>700</v>
      </c>
      <c r="AE10" s="32">
        <v>700</v>
      </c>
      <c r="AF10" s="32">
        <v>700</v>
      </c>
      <c r="AG10" s="32">
        <v>700</v>
      </c>
      <c r="AH10" s="32">
        <v>700</v>
      </c>
      <c r="AI10" s="32">
        <v>700</v>
      </c>
      <c r="AJ10" s="32">
        <v>700</v>
      </c>
      <c r="AK10" s="32">
        <v>700</v>
      </c>
      <c r="AL10" s="32">
        <v>700</v>
      </c>
      <c r="AM10" s="32">
        <v>700</v>
      </c>
      <c r="AN10" s="32">
        <v>700</v>
      </c>
      <c r="AO10" s="32">
        <v>700</v>
      </c>
      <c r="AP10" s="32">
        <v>700</v>
      </c>
      <c r="AQ10" s="32">
        <v>700</v>
      </c>
      <c r="AR10" s="32">
        <v>700</v>
      </c>
      <c r="AS10" s="32">
        <v>700</v>
      </c>
      <c r="AT10" s="32">
        <v>700</v>
      </c>
      <c r="AU10" s="32">
        <v>700</v>
      </c>
      <c r="AV10" s="32">
        <v>700</v>
      </c>
      <c r="AW10" s="32">
        <v>700</v>
      </c>
      <c r="AX10" s="32">
        <v>700</v>
      </c>
      <c r="AY10" s="32">
        <v>700</v>
      </c>
      <c r="AZ10" s="32">
        <v>700</v>
      </c>
      <c r="BA10" s="32">
        <v>700</v>
      </c>
      <c r="BB10" s="32">
        <v>700</v>
      </c>
      <c r="BC10" s="32">
        <v>700</v>
      </c>
      <c r="BD10" s="32">
        <v>700</v>
      </c>
      <c r="BE10" s="32">
        <v>700</v>
      </c>
      <c r="BF10" s="32">
        <v>700</v>
      </c>
      <c r="BG10" s="32">
        <v>700</v>
      </c>
      <c r="BH10" s="32">
        <v>700</v>
      </c>
      <c r="BI10" s="32">
        <v>700</v>
      </c>
      <c r="BJ10" s="32">
        <v>700</v>
      </c>
      <c r="BK10" s="32">
        <v>700</v>
      </c>
      <c r="BL10" s="32">
        <v>700</v>
      </c>
      <c r="BM10" s="32">
        <v>700</v>
      </c>
      <c r="BN10" s="32">
        <v>700</v>
      </c>
      <c r="BO10" s="32">
        <v>700</v>
      </c>
      <c r="BP10" s="32">
        <v>700</v>
      </c>
      <c r="BQ10" s="32">
        <v>700</v>
      </c>
      <c r="BR10" s="32">
        <v>700</v>
      </c>
      <c r="BS10" s="32">
        <v>700</v>
      </c>
      <c r="BT10" s="32">
        <v>700</v>
      </c>
      <c r="BU10" s="32">
        <v>700</v>
      </c>
      <c r="BV10" s="32">
        <v>700</v>
      </c>
      <c r="BW10" s="32">
        <v>700</v>
      </c>
      <c r="BX10" s="32">
        <v>700</v>
      </c>
      <c r="BY10" s="32">
        <v>700</v>
      </c>
      <c r="BZ10" s="32">
        <v>700</v>
      </c>
      <c r="CA10" s="32">
        <v>700</v>
      </c>
      <c r="CB10" s="32">
        <v>700</v>
      </c>
      <c r="CC10" s="32">
        <v>700</v>
      </c>
      <c r="CD10" s="32">
        <v>700</v>
      </c>
      <c r="CE10" s="32">
        <v>700</v>
      </c>
      <c r="CF10" s="32">
        <v>700</v>
      </c>
      <c r="CG10" s="32">
        <v>700</v>
      </c>
      <c r="CH10" s="32">
        <v>700</v>
      </c>
      <c r="CI10" s="32">
        <v>700</v>
      </c>
      <c r="CJ10" s="32">
        <v>700</v>
      </c>
      <c r="CK10" s="32">
        <v>700</v>
      </c>
      <c r="CL10" s="32">
        <v>700</v>
      </c>
      <c r="CM10" s="32">
        <v>700</v>
      </c>
      <c r="CN10" s="32">
        <v>700</v>
      </c>
      <c r="CO10" s="32">
        <v>700</v>
      </c>
      <c r="CP10" s="32">
        <v>700</v>
      </c>
      <c r="CQ10" s="32">
        <v>700</v>
      </c>
      <c r="CR10" s="32">
        <v>700</v>
      </c>
      <c r="CS10" s="33">
        <v>700</v>
      </c>
      <c r="CT10" s="30">
        <f t="shared" si="3"/>
        <v>67200</v>
      </c>
      <c r="CU10" s="152"/>
      <c r="CV10" s="162"/>
      <c r="CW10" s="140"/>
    </row>
    <row r="11" spans="1:102">
      <c r="A11" s="30" t="s">
        <v>38</v>
      </c>
      <c r="B11" s="31">
        <v>0</v>
      </c>
      <c r="C11" s="32">
        <v>0</v>
      </c>
      <c r="D11" s="32">
        <v>0</v>
      </c>
      <c r="E11" s="32">
        <v>0</v>
      </c>
      <c r="F11" s="32">
        <v>0</v>
      </c>
      <c r="G11" s="32">
        <v>0</v>
      </c>
      <c r="H11" s="32">
        <v>0</v>
      </c>
      <c r="I11" s="32">
        <v>0</v>
      </c>
      <c r="J11" s="32">
        <v>0</v>
      </c>
      <c r="K11" s="32">
        <v>0</v>
      </c>
      <c r="L11" s="32">
        <v>0</v>
      </c>
      <c r="M11" s="32">
        <v>0</v>
      </c>
      <c r="N11" s="32">
        <v>0</v>
      </c>
      <c r="O11" s="32">
        <v>0</v>
      </c>
      <c r="P11" s="32">
        <v>0</v>
      </c>
      <c r="Q11" s="32">
        <v>0</v>
      </c>
      <c r="R11" s="32">
        <v>0</v>
      </c>
      <c r="S11" s="32">
        <v>0</v>
      </c>
      <c r="T11" s="32">
        <v>0</v>
      </c>
      <c r="U11" s="32">
        <v>0</v>
      </c>
      <c r="V11" s="32">
        <v>0</v>
      </c>
      <c r="W11" s="32">
        <v>0</v>
      </c>
      <c r="X11" s="32">
        <v>0</v>
      </c>
      <c r="Y11" s="32">
        <v>0</v>
      </c>
      <c r="Z11" s="32">
        <v>0</v>
      </c>
      <c r="AA11" s="32">
        <v>0</v>
      </c>
      <c r="AB11" s="32">
        <v>0</v>
      </c>
      <c r="AC11" s="32">
        <v>0</v>
      </c>
      <c r="AD11" s="32">
        <v>0</v>
      </c>
      <c r="AE11" s="32">
        <v>0</v>
      </c>
      <c r="AF11" s="32">
        <v>0</v>
      </c>
      <c r="AG11" s="32">
        <v>0</v>
      </c>
      <c r="AH11" s="32">
        <v>0</v>
      </c>
      <c r="AI11" s="32">
        <v>0</v>
      </c>
      <c r="AJ11" s="32">
        <v>0</v>
      </c>
      <c r="AK11" s="32">
        <v>0</v>
      </c>
      <c r="AL11" s="32">
        <v>0</v>
      </c>
      <c r="AM11" s="32">
        <v>0</v>
      </c>
      <c r="AN11" s="32">
        <v>0</v>
      </c>
      <c r="AO11" s="32">
        <v>0</v>
      </c>
      <c r="AP11" s="32">
        <v>0</v>
      </c>
      <c r="AQ11" s="32">
        <v>0</v>
      </c>
      <c r="AR11" s="32">
        <v>0</v>
      </c>
      <c r="AS11" s="32">
        <v>0</v>
      </c>
      <c r="AT11" s="32">
        <v>0</v>
      </c>
      <c r="AU11" s="32">
        <v>0</v>
      </c>
      <c r="AV11" s="32">
        <v>0</v>
      </c>
      <c r="AW11" s="32">
        <v>0</v>
      </c>
      <c r="AX11" s="32">
        <v>0</v>
      </c>
      <c r="AY11" s="32">
        <v>0</v>
      </c>
      <c r="AZ11" s="32">
        <v>0</v>
      </c>
      <c r="BA11" s="32">
        <v>0</v>
      </c>
      <c r="BB11" s="32">
        <v>0</v>
      </c>
      <c r="BC11" s="32">
        <v>0</v>
      </c>
      <c r="BD11" s="32">
        <v>0</v>
      </c>
      <c r="BE11" s="32">
        <v>0</v>
      </c>
      <c r="BF11" s="32">
        <v>0</v>
      </c>
      <c r="BG11" s="32">
        <v>0</v>
      </c>
      <c r="BH11" s="32">
        <v>0</v>
      </c>
      <c r="BI11" s="32">
        <v>0</v>
      </c>
      <c r="BJ11" s="32">
        <v>0</v>
      </c>
      <c r="BK11" s="32">
        <v>0</v>
      </c>
      <c r="BL11" s="32">
        <v>0</v>
      </c>
      <c r="BM11" s="32">
        <v>0</v>
      </c>
      <c r="BN11" s="32">
        <v>0</v>
      </c>
      <c r="BO11" s="32">
        <v>0</v>
      </c>
      <c r="BP11" s="32">
        <v>0</v>
      </c>
      <c r="BQ11" s="32">
        <v>0</v>
      </c>
      <c r="BR11" s="32">
        <v>0</v>
      </c>
      <c r="BS11" s="32">
        <v>0</v>
      </c>
      <c r="BT11" s="32">
        <v>0</v>
      </c>
      <c r="BU11" s="32">
        <v>0</v>
      </c>
      <c r="BV11" s="32">
        <v>0</v>
      </c>
      <c r="BW11" s="32">
        <v>0</v>
      </c>
      <c r="BX11" s="32">
        <v>0</v>
      </c>
      <c r="BY11" s="32">
        <v>0</v>
      </c>
      <c r="BZ11" s="32">
        <v>0</v>
      </c>
      <c r="CA11" s="32">
        <v>0</v>
      </c>
      <c r="CB11" s="32">
        <v>0</v>
      </c>
      <c r="CC11" s="32">
        <v>0</v>
      </c>
      <c r="CD11" s="32">
        <v>0</v>
      </c>
      <c r="CE11" s="32">
        <v>0</v>
      </c>
      <c r="CF11" s="32">
        <v>0</v>
      </c>
      <c r="CG11" s="32">
        <v>0</v>
      </c>
      <c r="CH11" s="32">
        <v>0</v>
      </c>
      <c r="CI11" s="32">
        <v>0</v>
      </c>
      <c r="CJ11" s="32">
        <v>0</v>
      </c>
      <c r="CK11" s="32">
        <v>0</v>
      </c>
      <c r="CL11" s="32">
        <v>0</v>
      </c>
      <c r="CM11" s="32">
        <v>0</v>
      </c>
      <c r="CN11" s="32">
        <v>0</v>
      </c>
      <c r="CO11" s="32">
        <v>0</v>
      </c>
      <c r="CP11" s="32">
        <v>0</v>
      </c>
      <c r="CQ11" s="32">
        <v>0</v>
      </c>
      <c r="CR11" s="32">
        <v>0</v>
      </c>
      <c r="CS11" s="33">
        <v>0</v>
      </c>
      <c r="CT11" s="30">
        <f t="shared" si="3"/>
        <v>0</v>
      </c>
      <c r="CU11" s="152"/>
      <c r="CV11" s="162"/>
      <c r="CW11" s="140"/>
    </row>
    <row r="12" spans="1:102">
      <c r="A12" s="34" t="s">
        <v>39</v>
      </c>
      <c r="B12" s="35">
        <v>71.907119444444447</v>
      </c>
      <c r="C12" s="36">
        <v>71.907119444444447</v>
      </c>
      <c r="D12" s="36">
        <v>71.907119444444447</v>
      </c>
      <c r="E12" s="36">
        <v>71.907119444444447</v>
      </c>
      <c r="F12" s="36">
        <v>71.907119444444447</v>
      </c>
      <c r="G12" s="36">
        <v>71.907119444444447</v>
      </c>
      <c r="H12" s="36">
        <v>71.907119444444447</v>
      </c>
      <c r="I12" s="36">
        <v>71.907119444444447</v>
      </c>
      <c r="J12" s="36">
        <v>71.907119444444447</v>
      </c>
      <c r="K12" s="36">
        <v>71.907119444444447</v>
      </c>
      <c r="L12" s="36">
        <v>71.907119444444447</v>
      </c>
      <c r="M12" s="36">
        <v>71.907119444444447</v>
      </c>
      <c r="N12" s="36">
        <v>71.907119444444447</v>
      </c>
      <c r="O12" s="36">
        <v>71.907119444444447</v>
      </c>
      <c r="P12" s="36">
        <v>71.907119444444447</v>
      </c>
      <c r="Q12" s="36">
        <v>71.907119444444447</v>
      </c>
      <c r="R12" s="36">
        <v>71.907119444444447</v>
      </c>
      <c r="S12" s="36">
        <v>71.907119444444447</v>
      </c>
      <c r="T12" s="36">
        <v>71.907119444444447</v>
      </c>
      <c r="U12" s="36">
        <v>71.907119444444447</v>
      </c>
      <c r="V12" s="36">
        <v>71.907119444444447</v>
      </c>
      <c r="W12" s="36">
        <v>71.907119444444447</v>
      </c>
      <c r="X12" s="36">
        <v>71.907119444444447</v>
      </c>
      <c r="Y12" s="36">
        <v>71.907119444444447</v>
      </c>
      <c r="Z12" s="36">
        <v>71.907119444444447</v>
      </c>
      <c r="AA12" s="36">
        <v>71.907119444444447</v>
      </c>
      <c r="AB12" s="36">
        <v>71.907119444444447</v>
      </c>
      <c r="AC12" s="36">
        <v>71.907119444444447</v>
      </c>
      <c r="AD12" s="36">
        <v>71.907119444444447</v>
      </c>
      <c r="AE12" s="36">
        <v>71.907119444444447</v>
      </c>
      <c r="AF12" s="36">
        <v>71.907119444444447</v>
      </c>
      <c r="AG12" s="36">
        <v>71.907119444444447</v>
      </c>
      <c r="AH12" s="36">
        <v>71.907119444444447</v>
      </c>
      <c r="AI12" s="36">
        <v>71.907119444444447</v>
      </c>
      <c r="AJ12" s="36">
        <v>71.907119444444447</v>
      </c>
      <c r="AK12" s="36">
        <v>71.907119444444447</v>
      </c>
      <c r="AL12" s="36">
        <v>71.907119444444447</v>
      </c>
      <c r="AM12" s="36">
        <v>71.907119444444447</v>
      </c>
      <c r="AN12" s="36">
        <v>71.907119444444447</v>
      </c>
      <c r="AO12" s="36">
        <v>71.907119444444447</v>
      </c>
      <c r="AP12" s="36">
        <v>71.907119444444447</v>
      </c>
      <c r="AQ12" s="36">
        <v>71.907119444444447</v>
      </c>
      <c r="AR12" s="36">
        <v>71.907119444444447</v>
      </c>
      <c r="AS12" s="36">
        <v>71.907119444444447</v>
      </c>
      <c r="AT12" s="36">
        <v>71.907119444444447</v>
      </c>
      <c r="AU12" s="36">
        <v>71.907119444444447</v>
      </c>
      <c r="AV12" s="36">
        <v>71.907119444444447</v>
      </c>
      <c r="AW12" s="36">
        <v>71.907119444444447</v>
      </c>
      <c r="AX12" s="36">
        <v>71.907119444444447</v>
      </c>
      <c r="AY12" s="36">
        <v>71.907119444444447</v>
      </c>
      <c r="AZ12" s="36">
        <v>71.907119444444447</v>
      </c>
      <c r="BA12" s="36">
        <v>71.907119444444447</v>
      </c>
      <c r="BB12" s="36">
        <v>71.907119444444447</v>
      </c>
      <c r="BC12" s="36">
        <v>71.907119444444447</v>
      </c>
      <c r="BD12" s="36">
        <v>71.907119444444447</v>
      </c>
      <c r="BE12" s="36">
        <v>71.907119444444447</v>
      </c>
      <c r="BF12" s="36">
        <v>71.907119444444447</v>
      </c>
      <c r="BG12" s="36">
        <v>71.907119444444447</v>
      </c>
      <c r="BH12" s="36">
        <v>71.907119444444447</v>
      </c>
      <c r="BI12" s="36">
        <v>71.907119444444447</v>
      </c>
      <c r="BJ12" s="36">
        <v>71.907119444444447</v>
      </c>
      <c r="BK12" s="36">
        <v>71.907119444444447</v>
      </c>
      <c r="BL12" s="36">
        <v>71.907119444444447</v>
      </c>
      <c r="BM12" s="36">
        <v>71.907119444444447</v>
      </c>
      <c r="BN12" s="36">
        <v>71.907119444444447</v>
      </c>
      <c r="BO12" s="36">
        <v>71.907119444444447</v>
      </c>
      <c r="BP12" s="36">
        <v>71.907119444444447</v>
      </c>
      <c r="BQ12" s="36">
        <v>71.907119444444447</v>
      </c>
      <c r="BR12" s="36">
        <v>71.907119444444447</v>
      </c>
      <c r="BS12" s="36">
        <v>71.907119444444447</v>
      </c>
      <c r="BT12" s="36">
        <v>71.907119444444447</v>
      </c>
      <c r="BU12" s="36">
        <v>71.907119444444447</v>
      </c>
      <c r="BV12" s="36">
        <v>71.907119444444447</v>
      </c>
      <c r="BW12" s="36">
        <v>71.907119444444447</v>
      </c>
      <c r="BX12" s="36">
        <v>71.907119444444447</v>
      </c>
      <c r="BY12" s="36">
        <v>71.907119444444447</v>
      </c>
      <c r="BZ12" s="36">
        <v>71.907119444444447</v>
      </c>
      <c r="CA12" s="36">
        <v>71.907119444444447</v>
      </c>
      <c r="CB12" s="36">
        <v>71.907119444444447</v>
      </c>
      <c r="CC12" s="36">
        <v>71.907119444444447</v>
      </c>
      <c r="CD12" s="36">
        <v>71.907119444444447</v>
      </c>
      <c r="CE12" s="36">
        <v>71.907119444444447</v>
      </c>
      <c r="CF12" s="36">
        <v>71.907119444444447</v>
      </c>
      <c r="CG12" s="36">
        <v>71.907119444444447</v>
      </c>
      <c r="CH12" s="36">
        <v>71.907119444444447</v>
      </c>
      <c r="CI12" s="36">
        <v>71.907119444444447</v>
      </c>
      <c r="CJ12" s="36">
        <v>71.907119444444447</v>
      </c>
      <c r="CK12" s="36">
        <v>71.907119444444447</v>
      </c>
      <c r="CL12" s="36">
        <v>71.907119444444447</v>
      </c>
      <c r="CM12" s="36">
        <v>71.907119444444447</v>
      </c>
      <c r="CN12" s="36">
        <v>71.907119444444447</v>
      </c>
      <c r="CO12" s="36">
        <v>71.907119444444447</v>
      </c>
      <c r="CP12" s="36">
        <v>71.907119444444447</v>
      </c>
      <c r="CQ12" s="36">
        <v>71.907119444444447</v>
      </c>
      <c r="CR12" s="36">
        <v>71.907119444444447</v>
      </c>
      <c r="CS12" s="37">
        <v>71.907119444444447</v>
      </c>
      <c r="CT12" s="274">
        <f t="shared" si="3"/>
        <v>6903.0834666666578</v>
      </c>
      <c r="CU12" s="275"/>
      <c r="CW12" s="140"/>
    </row>
    <row r="13" spans="1:102">
      <c r="A13" s="38" t="s">
        <v>40</v>
      </c>
      <c r="B13" s="39">
        <f t="shared" ref="B13:AG13" si="6">SUM(B14:B14)</f>
        <v>2308.2800000000002</v>
      </c>
      <c r="C13" s="40">
        <f t="shared" si="6"/>
        <v>2308.2800000000002</v>
      </c>
      <c r="D13" s="40">
        <f t="shared" si="6"/>
        <v>2309.79</v>
      </c>
      <c r="E13" s="40">
        <f t="shared" si="6"/>
        <v>2309.79</v>
      </c>
      <c r="F13" s="40">
        <f t="shared" si="6"/>
        <v>2309.9299999999998</v>
      </c>
      <c r="G13" s="40">
        <f t="shared" si="6"/>
        <v>2309.1799999999998</v>
      </c>
      <c r="H13" s="40">
        <f t="shared" si="6"/>
        <v>2308.89</v>
      </c>
      <c r="I13" s="40">
        <f t="shared" si="6"/>
        <v>2308.23</v>
      </c>
      <c r="J13" s="40">
        <f t="shared" si="6"/>
        <v>2305.29</v>
      </c>
      <c r="K13" s="40">
        <f t="shared" si="6"/>
        <v>2305.29</v>
      </c>
      <c r="L13" s="40">
        <f t="shared" si="6"/>
        <v>2305.29</v>
      </c>
      <c r="M13" s="40">
        <f t="shared" si="6"/>
        <v>2305.29</v>
      </c>
      <c r="N13" s="40">
        <f t="shared" si="6"/>
        <v>2305.0500000000002</v>
      </c>
      <c r="O13" s="40">
        <f t="shared" si="6"/>
        <v>2305.0500000000002</v>
      </c>
      <c r="P13" s="40">
        <f t="shared" si="6"/>
        <v>2306.7399999999998</v>
      </c>
      <c r="Q13" s="40">
        <f t="shared" si="6"/>
        <v>2306.7399999999998</v>
      </c>
      <c r="R13" s="40">
        <f t="shared" si="6"/>
        <v>2306.7399999999998</v>
      </c>
      <c r="S13" s="40">
        <f t="shared" si="6"/>
        <v>2306.7399999999998</v>
      </c>
      <c r="T13" s="40">
        <f t="shared" si="6"/>
        <v>2307.5700000000002</v>
      </c>
      <c r="U13" s="40">
        <f t="shared" si="6"/>
        <v>2307.5700000000002</v>
      </c>
      <c r="V13" s="40">
        <f t="shared" si="6"/>
        <v>2307.5700000000002</v>
      </c>
      <c r="W13" s="40">
        <f t="shared" si="6"/>
        <v>2307.5700000000002</v>
      </c>
      <c r="X13" s="40">
        <f t="shared" si="6"/>
        <v>2307.5700000000002</v>
      </c>
      <c r="Y13" s="40">
        <f t="shared" si="6"/>
        <v>2307.7199999999998</v>
      </c>
      <c r="Z13" s="40">
        <f t="shared" si="6"/>
        <v>2307.7199999999998</v>
      </c>
      <c r="AA13" s="40">
        <f t="shared" si="6"/>
        <v>2307.7199999999998</v>
      </c>
      <c r="AB13" s="40">
        <f t="shared" si="6"/>
        <v>2307.7199999999998</v>
      </c>
      <c r="AC13" s="40">
        <f t="shared" si="6"/>
        <v>2307.7199999999998</v>
      </c>
      <c r="AD13" s="40">
        <f t="shared" si="6"/>
        <v>2307.63</v>
      </c>
      <c r="AE13" s="40">
        <f t="shared" si="6"/>
        <v>2307.63</v>
      </c>
      <c r="AF13" s="40">
        <f t="shared" si="6"/>
        <v>2307.63</v>
      </c>
      <c r="AG13" s="40">
        <f t="shared" si="6"/>
        <v>2307.63</v>
      </c>
      <c r="AH13" s="40">
        <f t="shared" ref="AH13:BM13" si="7">SUM(AH14:AH14)</f>
        <v>2307.94</v>
      </c>
      <c r="AI13" s="40">
        <f t="shared" si="7"/>
        <v>2307.94</v>
      </c>
      <c r="AJ13" s="40">
        <f t="shared" si="7"/>
        <v>2307.94</v>
      </c>
      <c r="AK13" s="40">
        <f t="shared" si="7"/>
        <v>2307.94</v>
      </c>
      <c r="AL13" s="40">
        <f t="shared" si="7"/>
        <v>2301.66</v>
      </c>
      <c r="AM13" s="40">
        <f t="shared" si="7"/>
        <v>2301.66</v>
      </c>
      <c r="AN13" s="40">
        <f t="shared" si="7"/>
        <v>2301.92</v>
      </c>
      <c r="AO13" s="40">
        <f t="shared" si="7"/>
        <v>2302.02</v>
      </c>
      <c r="AP13" s="40">
        <f t="shared" si="7"/>
        <v>2301.7399999999998</v>
      </c>
      <c r="AQ13" s="40">
        <f t="shared" si="7"/>
        <v>2301.94</v>
      </c>
      <c r="AR13" s="40">
        <f t="shared" si="7"/>
        <v>2301.94</v>
      </c>
      <c r="AS13" s="40">
        <f t="shared" si="7"/>
        <v>2301.94</v>
      </c>
      <c r="AT13" s="40">
        <f t="shared" si="7"/>
        <v>2301.94</v>
      </c>
      <c r="AU13" s="40">
        <f t="shared" si="7"/>
        <v>2301.94</v>
      </c>
      <c r="AV13" s="40">
        <f t="shared" si="7"/>
        <v>2301.94</v>
      </c>
      <c r="AW13" s="40">
        <f t="shared" si="7"/>
        <v>2301.94</v>
      </c>
      <c r="AX13" s="40">
        <f t="shared" si="7"/>
        <v>2298.4299999999998</v>
      </c>
      <c r="AY13" s="40">
        <f t="shared" si="7"/>
        <v>2298.4299999999998</v>
      </c>
      <c r="AZ13" s="40">
        <f t="shared" si="7"/>
        <v>2298.4299999999998</v>
      </c>
      <c r="BA13" s="40">
        <f t="shared" si="7"/>
        <v>2298.1999999999998</v>
      </c>
      <c r="BB13" s="40">
        <f t="shared" si="7"/>
        <v>2298.1999999999998</v>
      </c>
      <c r="BC13" s="40">
        <f t="shared" si="7"/>
        <v>2298.1999999999998</v>
      </c>
      <c r="BD13" s="40">
        <f t="shared" si="7"/>
        <v>2298.1999999999998</v>
      </c>
      <c r="BE13" s="40">
        <f t="shared" si="7"/>
        <v>2298.1999999999998</v>
      </c>
      <c r="BF13" s="40">
        <f t="shared" si="7"/>
        <v>2298.1999999999998</v>
      </c>
      <c r="BG13" s="40">
        <f t="shared" si="7"/>
        <v>2298.1999999999998</v>
      </c>
      <c r="BH13" s="40">
        <f t="shared" si="7"/>
        <v>2298.1999999999998</v>
      </c>
      <c r="BI13" s="40">
        <f t="shared" si="7"/>
        <v>2298.06</v>
      </c>
      <c r="BJ13" s="40">
        <f t="shared" si="7"/>
        <v>2296.86</v>
      </c>
      <c r="BK13" s="40">
        <f t="shared" si="7"/>
        <v>2295.11</v>
      </c>
      <c r="BL13" s="40">
        <f t="shared" si="7"/>
        <v>2293.35</v>
      </c>
      <c r="BM13" s="40">
        <f t="shared" si="7"/>
        <v>2292.87</v>
      </c>
      <c r="BN13" s="40">
        <f t="shared" ref="BN13:CS13" si="8">SUM(BN14:BN14)</f>
        <v>2292.79</v>
      </c>
      <c r="BO13" s="40">
        <f t="shared" si="8"/>
        <v>2292.79</v>
      </c>
      <c r="BP13" s="40">
        <f t="shared" si="8"/>
        <v>2292.7199999999998</v>
      </c>
      <c r="BQ13" s="40">
        <f t="shared" si="8"/>
        <v>2292.7199999999998</v>
      </c>
      <c r="BR13" s="40">
        <f t="shared" si="8"/>
        <v>2292.5500000000002</v>
      </c>
      <c r="BS13" s="40">
        <f t="shared" si="8"/>
        <v>2292.5500000000002</v>
      </c>
      <c r="BT13" s="40">
        <f t="shared" si="8"/>
        <v>2292.33</v>
      </c>
      <c r="BU13" s="40">
        <f t="shared" si="8"/>
        <v>2292.33</v>
      </c>
      <c r="BV13" s="40">
        <f t="shared" si="8"/>
        <v>2292.48</v>
      </c>
      <c r="BW13" s="40">
        <f t="shared" si="8"/>
        <v>2292.94</v>
      </c>
      <c r="BX13" s="40">
        <f t="shared" si="8"/>
        <v>2296.6</v>
      </c>
      <c r="BY13" s="40">
        <f t="shared" si="8"/>
        <v>2297.0100000000002</v>
      </c>
      <c r="BZ13" s="40">
        <f t="shared" si="8"/>
        <v>2297.54</v>
      </c>
      <c r="CA13" s="40">
        <f t="shared" si="8"/>
        <v>2300.19</v>
      </c>
      <c r="CB13" s="40">
        <f t="shared" si="8"/>
        <v>2300.19</v>
      </c>
      <c r="CC13" s="40">
        <f t="shared" si="8"/>
        <v>2300.19</v>
      </c>
      <c r="CD13" s="40">
        <f t="shared" si="8"/>
        <v>2302.1799999999998</v>
      </c>
      <c r="CE13" s="40">
        <f t="shared" si="8"/>
        <v>2301.91</v>
      </c>
      <c r="CF13" s="40">
        <f t="shared" si="8"/>
        <v>2301.91</v>
      </c>
      <c r="CG13" s="40">
        <f t="shared" si="8"/>
        <v>2303.2399999999998</v>
      </c>
      <c r="CH13" s="40">
        <f t="shared" si="8"/>
        <v>2303.39</v>
      </c>
      <c r="CI13" s="40">
        <f t="shared" si="8"/>
        <v>2303.39</v>
      </c>
      <c r="CJ13" s="40">
        <f t="shared" si="8"/>
        <v>2303.39</v>
      </c>
      <c r="CK13" s="40">
        <f t="shared" si="8"/>
        <v>2303.86</v>
      </c>
      <c r="CL13" s="40">
        <f t="shared" si="8"/>
        <v>2298.04</v>
      </c>
      <c r="CM13" s="40">
        <f t="shared" si="8"/>
        <v>2298.04</v>
      </c>
      <c r="CN13" s="40">
        <f t="shared" si="8"/>
        <v>2298.04</v>
      </c>
      <c r="CO13" s="40">
        <f t="shared" si="8"/>
        <v>2297.91</v>
      </c>
      <c r="CP13" s="40">
        <f t="shared" si="8"/>
        <v>2297.91</v>
      </c>
      <c r="CQ13" s="40">
        <f t="shared" si="8"/>
        <v>2297.91</v>
      </c>
      <c r="CR13" s="40">
        <f t="shared" si="8"/>
        <v>2297.5500000000002</v>
      </c>
      <c r="CS13" s="41">
        <f t="shared" si="8"/>
        <v>2297.5500000000002</v>
      </c>
      <c r="CT13" s="146">
        <f t="shared" si="3"/>
        <v>220973.18000000005</v>
      </c>
      <c r="CU13" s="150"/>
      <c r="CW13" s="140"/>
    </row>
    <row r="14" spans="1:102">
      <c r="A14" s="30" t="s">
        <v>12</v>
      </c>
      <c r="B14" s="42">
        <v>2308.2800000000002</v>
      </c>
      <c r="C14" s="43">
        <v>2308.2800000000002</v>
      </c>
      <c r="D14" s="43">
        <v>2309.79</v>
      </c>
      <c r="E14" s="43">
        <v>2309.79</v>
      </c>
      <c r="F14" s="43">
        <v>2309.9299999999998</v>
      </c>
      <c r="G14" s="43">
        <v>2309.1799999999998</v>
      </c>
      <c r="H14" s="43">
        <v>2308.89</v>
      </c>
      <c r="I14" s="43">
        <v>2308.23</v>
      </c>
      <c r="J14" s="43">
        <v>2305.29</v>
      </c>
      <c r="K14" s="43">
        <v>2305.29</v>
      </c>
      <c r="L14" s="43">
        <v>2305.29</v>
      </c>
      <c r="M14" s="43">
        <v>2305.29</v>
      </c>
      <c r="N14" s="43">
        <v>2305.0500000000002</v>
      </c>
      <c r="O14" s="43">
        <v>2305.0500000000002</v>
      </c>
      <c r="P14" s="43">
        <v>2306.7399999999998</v>
      </c>
      <c r="Q14" s="43">
        <v>2306.7399999999998</v>
      </c>
      <c r="R14" s="43">
        <v>2306.7399999999998</v>
      </c>
      <c r="S14" s="43">
        <v>2306.7399999999998</v>
      </c>
      <c r="T14" s="43">
        <v>2307.5700000000002</v>
      </c>
      <c r="U14" s="43">
        <v>2307.5700000000002</v>
      </c>
      <c r="V14" s="43">
        <v>2307.5700000000002</v>
      </c>
      <c r="W14" s="43">
        <v>2307.5700000000002</v>
      </c>
      <c r="X14" s="43">
        <v>2307.5700000000002</v>
      </c>
      <c r="Y14" s="43">
        <v>2307.7199999999998</v>
      </c>
      <c r="Z14" s="43">
        <v>2307.7199999999998</v>
      </c>
      <c r="AA14" s="43">
        <v>2307.7199999999998</v>
      </c>
      <c r="AB14" s="43">
        <v>2307.7199999999998</v>
      </c>
      <c r="AC14" s="43">
        <v>2307.7199999999998</v>
      </c>
      <c r="AD14" s="43">
        <v>2307.63</v>
      </c>
      <c r="AE14" s="43">
        <v>2307.63</v>
      </c>
      <c r="AF14" s="43">
        <v>2307.63</v>
      </c>
      <c r="AG14" s="43">
        <v>2307.63</v>
      </c>
      <c r="AH14" s="43">
        <v>2307.94</v>
      </c>
      <c r="AI14" s="43">
        <v>2307.94</v>
      </c>
      <c r="AJ14" s="43">
        <v>2307.94</v>
      </c>
      <c r="AK14" s="43">
        <v>2307.94</v>
      </c>
      <c r="AL14" s="43">
        <v>2301.66</v>
      </c>
      <c r="AM14" s="43">
        <v>2301.66</v>
      </c>
      <c r="AN14" s="43">
        <v>2301.92</v>
      </c>
      <c r="AO14" s="43">
        <v>2302.02</v>
      </c>
      <c r="AP14" s="43">
        <v>2301.7399999999998</v>
      </c>
      <c r="AQ14" s="43">
        <v>2301.94</v>
      </c>
      <c r="AR14" s="43">
        <v>2301.94</v>
      </c>
      <c r="AS14" s="43">
        <v>2301.94</v>
      </c>
      <c r="AT14" s="43">
        <v>2301.94</v>
      </c>
      <c r="AU14" s="43">
        <v>2301.94</v>
      </c>
      <c r="AV14" s="43">
        <v>2301.94</v>
      </c>
      <c r="AW14" s="43">
        <v>2301.94</v>
      </c>
      <c r="AX14" s="43">
        <v>2298.4299999999998</v>
      </c>
      <c r="AY14" s="43">
        <v>2298.4299999999998</v>
      </c>
      <c r="AZ14" s="43">
        <v>2298.4299999999998</v>
      </c>
      <c r="BA14" s="43">
        <v>2298.1999999999998</v>
      </c>
      <c r="BB14" s="43">
        <v>2298.1999999999998</v>
      </c>
      <c r="BC14" s="43">
        <v>2298.1999999999998</v>
      </c>
      <c r="BD14" s="43">
        <v>2298.1999999999998</v>
      </c>
      <c r="BE14" s="43">
        <v>2298.1999999999998</v>
      </c>
      <c r="BF14" s="43">
        <v>2298.1999999999998</v>
      </c>
      <c r="BG14" s="43">
        <v>2298.1999999999998</v>
      </c>
      <c r="BH14" s="43">
        <v>2298.1999999999998</v>
      </c>
      <c r="BI14" s="43">
        <v>2298.06</v>
      </c>
      <c r="BJ14" s="43">
        <v>2296.86</v>
      </c>
      <c r="BK14" s="43">
        <v>2295.11</v>
      </c>
      <c r="BL14" s="43">
        <v>2293.35</v>
      </c>
      <c r="BM14" s="43">
        <v>2292.87</v>
      </c>
      <c r="BN14" s="43">
        <v>2292.79</v>
      </c>
      <c r="BO14" s="43">
        <v>2292.79</v>
      </c>
      <c r="BP14" s="43">
        <v>2292.7199999999998</v>
      </c>
      <c r="BQ14" s="43">
        <v>2292.7199999999998</v>
      </c>
      <c r="BR14" s="43">
        <v>2292.5500000000002</v>
      </c>
      <c r="BS14" s="43">
        <v>2292.5500000000002</v>
      </c>
      <c r="BT14" s="43">
        <v>2292.33</v>
      </c>
      <c r="BU14" s="43">
        <v>2292.33</v>
      </c>
      <c r="BV14" s="43">
        <v>2292.48</v>
      </c>
      <c r="BW14" s="43">
        <v>2292.94</v>
      </c>
      <c r="BX14" s="43">
        <v>2296.6</v>
      </c>
      <c r="BY14" s="43">
        <v>2297.0100000000002</v>
      </c>
      <c r="BZ14" s="43">
        <v>2297.54</v>
      </c>
      <c r="CA14" s="43">
        <v>2300.19</v>
      </c>
      <c r="CB14" s="43">
        <v>2300.19</v>
      </c>
      <c r="CC14" s="43">
        <v>2300.19</v>
      </c>
      <c r="CD14" s="43">
        <v>2302.1799999999998</v>
      </c>
      <c r="CE14" s="43">
        <v>2301.91</v>
      </c>
      <c r="CF14" s="43">
        <v>2301.91</v>
      </c>
      <c r="CG14" s="43">
        <v>2303.2399999999998</v>
      </c>
      <c r="CH14" s="43">
        <v>2303.39</v>
      </c>
      <c r="CI14" s="43">
        <v>2303.39</v>
      </c>
      <c r="CJ14" s="43">
        <v>2303.39</v>
      </c>
      <c r="CK14" s="43">
        <v>2303.86</v>
      </c>
      <c r="CL14" s="43">
        <v>2298.04</v>
      </c>
      <c r="CM14" s="43">
        <v>2298.04</v>
      </c>
      <c r="CN14" s="43">
        <v>2298.04</v>
      </c>
      <c r="CO14" s="43">
        <v>2297.91</v>
      </c>
      <c r="CP14" s="43">
        <v>2297.91</v>
      </c>
      <c r="CQ14" s="43">
        <v>2297.91</v>
      </c>
      <c r="CR14" s="43">
        <v>2297.5500000000002</v>
      </c>
      <c r="CS14" s="44">
        <v>2297.5500000000002</v>
      </c>
      <c r="CT14" s="30">
        <f t="shared" si="3"/>
        <v>220973.18000000005</v>
      </c>
      <c r="CU14" s="152"/>
      <c r="CV14" s="165"/>
      <c r="CW14" s="140"/>
    </row>
    <row r="15" spans="1:102">
      <c r="A15" s="38" t="s">
        <v>41</v>
      </c>
      <c r="B15" s="39">
        <f>SUM(B16:B19)</f>
        <v>1970.45</v>
      </c>
      <c r="C15" s="40">
        <f t="shared" ref="C15:BN15" si="9">SUM(C16:C19)</f>
        <v>1970.45</v>
      </c>
      <c r="D15" s="40">
        <f t="shared" si="9"/>
        <v>1970.45</v>
      </c>
      <c r="E15" s="40">
        <f t="shared" si="9"/>
        <v>1970.45</v>
      </c>
      <c r="F15" s="40">
        <f t="shared" si="9"/>
        <v>1970.45</v>
      </c>
      <c r="G15" s="40">
        <f t="shared" si="9"/>
        <v>1970.45</v>
      </c>
      <c r="H15" s="40">
        <f t="shared" si="9"/>
        <v>1970.45</v>
      </c>
      <c r="I15" s="40">
        <f t="shared" si="9"/>
        <v>1970.45</v>
      </c>
      <c r="J15" s="40">
        <f t="shared" si="9"/>
        <v>1970.45</v>
      </c>
      <c r="K15" s="40">
        <f t="shared" si="9"/>
        <v>1970.45</v>
      </c>
      <c r="L15" s="40">
        <f t="shared" si="9"/>
        <v>1970.45</v>
      </c>
      <c r="M15" s="40">
        <f t="shared" si="9"/>
        <v>1970.45</v>
      </c>
      <c r="N15" s="40">
        <f t="shared" si="9"/>
        <v>1970.45</v>
      </c>
      <c r="O15" s="40">
        <f t="shared" si="9"/>
        <v>1970.45</v>
      </c>
      <c r="P15" s="40">
        <f t="shared" si="9"/>
        <v>1970.45</v>
      </c>
      <c r="Q15" s="40">
        <f t="shared" si="9"/>
        <v>1970.45</v>
      </c>
      <c r="R15" s="40">
        <f t="shared" si="9"/>
        <v>1970.45</v>
      </c>
      <c r="S15" s="40">
        <f t="shared" si="9"/>
        <v>1970.45</v>
      </c>
      <c r="T15" s="40">
        <f t="shared" si="9"/>
        <v>1970.45</v>
      </c>
      <c r="U15" s="40">
        <f t="shared" si="9"/>
        <v>1970.45</v>
      </c>
      <c r="V15" s="40">
        <f t="shared" si="9"/>
        <v>1970.45</v>
      </c>
      <c r="W15" s="40">
        <f t="shared" si="9"/>
        <v>1970.45</v>
      </c>
      <c r="X15" s="40">
        <f t="shared" si="9"/>
        <v>1970.45</v>
      </c>
      <c r="Y15" s="40">
        <f t="shared" si="9"/>
        <v>1970.45</v>
      </c>
      <c r="Z15" s="40">
        <f t="shared" si="9"/>
        <v>1970.45</v>
      </c>
      <c r="AA15" s="40">
        <f t="shared" si="9"/>
        <v>1970.45</v>
      </c>
      <c r="AB15" s="40">
        <f t="shared" si="9"/>
        <v>1970.45</v>
      </c>
      <c r="AC15" s="40">
        <f t="shared" si="9"/>
        <v>1970.45</v>
      </c>
      <c r="AD15" s="40">
        <f t="shared" si="9"/>
        <v>1970.45</v>
      </c>
      <c r="AE15" s="40">
        <f t="shared" si="9"/>
        <v>1970.45</v>
      </c>
      <c r="AF15" s="40">
        <f t="shared" si="9"/>
        <v>1970.45</v>
      </c>
      <c r="AG15" s="40">
        <f t="shared" si="9"/>
        <v>1970.45</v>
      </c>
      <c r="AH15" s="40">
        <f t="shared" si="9"/>
        <v>1970.45</v>
      </c>
      <c r="AI15" s="40">
        <f t="shared" si="9"/>
        <v>1970.45</v>
      </c>
      <c r="AJ15" s="40">
        <f t="shared" si="9"/>
        <v>1970.45</v>
      </c>
      <c r="AK15" s="40">
        <f t="shared" si="9"/>
        <v>1970.45</v>
      </c>
      <c r="AL15" s="40">
        <f t="shared" si="9"/>
        <v>1970.45</v>
      </c>
      <c r="AM15" s="40">
        <f t="shared" si="9"/>
        <v>1970.45</v>
      </c>
      <c r="AN15" s="40">
        <f t="shared" si="9"/>
        <v>1970.45</v>
      </c>
      <c r="AO15" s="40">
        <f t="shared" si="9"/>
        <v>1970.45</v>
      </c>
      <c r="AP15" s="40">
        <f t="shared" si="9"/>
        <v>1970.45</v>
      </c>
      <c r="AQ15" s="40">
        <f t="shared" si="9"/>
        <v>1970.45</v>
      </c>
      <c r="AR15" s="40">
        <f t="shared" si="9"/>
        <v>1970.45</v>
      </c>
      <c r="AS15" s="40">
        <f t="shared" si="9"/>
        <v>1970.45</v>
      </c>
      <c r="AT15" s="40">
        <f t="shared" si="9"/>
        <v>1970.45</v>
      </c>
      <c r="AU15" s="40">
        <f t="shared" si="9"/>
        <v>1970.45</v>
      </c>
      <c r="AV15" s="40">
        <f t="shared" si="9"/>
        <v>1970.45</v>
      </c>
      <c r="AW15" s="40">
        <f t="shared" si="9"/>
        <v>1970.45</v>
      </c>
      <c r="AX15" s="40">
        <f t="shared" si="9"/>
        <v>1970.45</v>
      </c>
      <c r="AY15" s="40">
        <f t="shared" si="9"/>
        <v>1970.45</v>
      </c>
      <c r="AZ15" s="40">
        <f t="shared" si="9"/>
        <v>1970.45</v>
      </c>
      <c r="BA15" s="40">
        <f t="shared" si="9"/>
        <v>1970.45</v>
      </c>
      <c r="BB15" s="40">
        <f t="shared" si="9"/>
        <v>1970.45</v>
      </c>
      <c r="BC15" s="40">
        <f t="shared" si="9"/>
        <v>1970.45</v>
      </c>
      <c r="BD15" s="40">
        <f t="shared" si="9"/>
        <v>1970.45</v>
      </c>
      <c r="BE15" s="40">
        <f t="shared" si="9"/>
        <v>1970.45</v>
      </c>
      <c r="BF15" s="40">
        <f t="shared" si="9"/>
        <v>1970.45</v>
      </c>
      <c r="BG15" s="40">
        <f t="shared" si="9"/>
        <v>1970.45</v>
      </c>
      <c r="BH15" s="40">
        <f t="shared" si="9"/>
        <v>1970.45</v>
      </c>
      <c r="BI15" s="40">
        <f t="shared" si="9"/>
        <v>1970.45</v>
      </c>
      <c r="BJ15" s="40">
        <f t="shared" si="9"/>
        <v>1970.45</v>
      </c>
      <c r="BK15" s="40">
        <f t="shared" si="9"/>
        <v>1970.45</v>
      </c>
      <c r="BL15" s="40">
        <f t="shared" si="9"/>
        <v>1970.45</v>
      </c>
      <c r="BM15" s="40">
        <f t="shared" si="9"/>
        <v>1970.45</v>
      </c>
      <c r="BN15" s="40">
        <f t="shared" si="9"/>
        <v>1970.45</v>
      </c>
      <c r="BO15" s="40">
        <f t="shared" ref="BO15:CS15" si="10">SUM(BO16:BO19)</f>
        <v>1970.45</v>
      </c>
      <c r="BP15" s="40">
        <f t="shared" si="10"/>
        <v>1970.45</v>
      </c>
      <c r="BQ15" s="40">
        <f t="shared" si="10"/>
        <v>1970.45</v>
      </c>
      <c r="BR15" s="40">
        <f t="shared" si="10"/>
        <v>1970.45</v>
      </c>
      <c r="BS15" s="40">
        <f t="shared" si="10"/>
        <v>1970.45</v>
      </c>
      <c r="BT15" s="40">
        <f t="shared" si="10"/>
        <v>1970.45</v>
      </c>
      <c r="BU15" s="40">
        <f t="shared" si="10"/>
        <v>1970.45</v>
      </c>
      <c r="BV15" s="40">
        <f t="shared" si="10"/>
        <v>1970.45</v>
      </c>
      <c r="BW15" s="40">
        <f t="shared" si="10"/>
        <v>1970.45</v>
      </c>
      <c r="BX15" s="40">
        <f t="shared" si="10"/>
        <v>1970.45</v>
      </c>
      <c r="BY15" s="40">
        <f t="shared" si="10"/>
        <v>1970.45</v>
      </c>
      <c r="BZ15" s="40">
        <f t="shared" si="10"/>
        <v>1970.45</v>
      </c>
      <c r="CA15" s="40">
        <f t="shared" si="10"/>
        <v>1970.45</v>
      </c>
      <c r="CB15" s="40">
        <f t="shared" si="10"/>
        <v>1970.45</v>
      </c>
      <c r="CC15" s="40">
        <f t="shared" si="10"/>
        <v>1970.45</v>
      </c>
      <c r="CD15" s="40">
        <f t="shared" si="10"/>
        <v>1970.45</v>
      </c>
      <c r="CE15" s="40">
        <f t="shared" si="10"/>
        <v>1970.45</v>
      </c>
      <c r="CF15" s="40">
        <f t="shared" si="10"/>
        <v>1970.45</v>
      </c>
      <c r="CG15" s="40">
        <f t="shared" si="10"/>
        <v>1970.45</v>
      </c>
      <c r="CH15" s="40">
        <f t="shared" si="10"/>
        <v>1970.45</v>
      </c>
      <c r="CI15" s="40">
        <f t="shared" si="10"/>
        <v>1970.45</v>
      </c>
      <c r="CJ15" s="40">
        <f t="shared" si="10"/>
        <v>1970.45</v>
      </c>
      <c r="CK15" s="40">
        <f t="shared" si="10"/>
        <v>1970.45</v>
      </c>
      <c r="CL15" s="40">
        <f t="shared" si="10"/>
        <v>1970.45</v>
      </c>
      <c r="CM15" s="40">
        <f t="shared" si="10"/>
        <v>1970.45</v>
      </c>
      <c r="CN15" s="40">
        <f t="shared" si="10"/>
        <v>1970.45</v>
      </c>
      <c r="CO15" s="40">
        <f t="shared" si="10"/>
        <v>1970.45</v>
      </c>
      <c r="CP15" s="40">
        <f t="shared" si="10"/>
        <v>1970.45</v>
      </c>
      <c r="CQ15" s="40">
        <f t="shared" si="10"/>
        <v>1970.45</v>
      </c>
      <c r="CR15" s="40">
        <f t="shared" si="10"/>
        <v>1970.45</v>
      </c>
      <c r="CS15" s="41">
        <f t="shared" si="10"/>
        <v>1970.45</v>
      </c>
      <c r="CT15" s="38">
        <f t="shared" si="3"/>
        <v>189163.20000000022</v>
      </c>
      <c r="CU15" s="150"/>
      <c r="CW15" s="140"/>
    </row>
    <row r="16" spans="1:102">
      <c r="A16" s="30" t="s">
        <v>42</v>
      </c>
      <c r="B16" s="42">
        <v>1131</v>
      </c>
      <c r="C16" s="43">
        <v>1131</v>
      </c>
      <c r="D16" s="43">
        <v>1131</v>
      </c>
      <c r="E16" s="43">
        <v>1131</v>
      </c>
      <c r="F16" s="43">
        <v>1131</v>
      </c>
      <c r="G16" s="43">
        <v>1131</v>
      </c>
      <c r="H16" s="43">
        <v>1131</v>
      </c>
      <c r="I16" s="43">
        <v>1131</v>
      </c>
      <c r="J16" s="43">
        <v>1131</v>
      </c>
      <c r="K16" s="43">
        <v>1131</v>
      </c>
      <c r="L16" s="43">
        <v>1131</v>
      </c>
      <c r="M16" s="43">
        <v>1131</v>
      </c>
      <c r="N16" s="43">
        <v>1131</v>
      </c>
      <c r="O16" s="43">
        <v>1131</v>
      </c>
      <c r="P16" s="43">
        <v>1131</v>
      </c>
      <c r="Q16" s="43">
        <v>1131</v>
      </c>
      <c r="R16" s="43">
        <v>1131</v>
      </c>
      <c r="S16" s="43">
        <v>1131</v>
      </c>
      <c r="T16" s="43">
        <v>1131</v>
      </c>
      <c r="U16" s="43">
        <v>1131</v>
      </c>
      <c r="V16" s="43">
        <v>1131</v>
      </c>
      <c r="W16" s="43">
        <v>1131</v>
      </c>
      <c r="X16" s="43">
        <v>1131</v>
      </c>
      <c r="Y16" s="43">
        <v>1131</v>
      </c>
      <c r="Z16" s="43">
        <v>1131</v>
      </c>
      <c r="AA16" s="43">
        <v>1131</v>
      </c>
      <c r="AB16" s="43">
        <v>1131</v>
      </c>
      <c r="AC16" s="43">
        <v>1131</v>
      </c>
      <c r="AD16" s="43">
        <v>1131</v>
      </c>
      <c r="AE16" s="43">
        <v>1131</v>
      </c>
      <c r="AF16" s="43">
        <v>1131</v>
      </c>
      <c r="AG16" s="43">
        <v>1131</v>
      </c>
      <c r="AH16" s="43">
        <v>1131</v>
      </c>
      <c r="AI16" s="43">
        <v>1131</v>
      </c>
      <c r="AJ16" s="43">
        <v>1131</v>
      </c>
      <c r="AK16" s="43">
        <v>1131</v>
      </c>
      <c r="AL16" s="43">
        <v>1131</v>
      </c>
      <c r="AM16" s="43">
        <v>1131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1131</v>
      </c>
      <c r="AW16" s="43">
        <v>1131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1131</v>
      </c>
      <c r="BN16" s="43">
        <v>1131</v>
      </c>
      <c r="BO16" s="43">
        <v>1131</v>
      </c>
      <c r="BP16" s="43">
        <v>1131</v>
      </c>
      <c r="BQ16" s="43">
        <v>1131</v>
      </c>
      <c r="BR16" s="43">
        <v>1131</v>
      </c>
      <c r="BS16" s="43">
        <v>1131</v>
      </c>
      <c r="BT16" s="43">
        <v>1131</v>
      </c>
      <c r="BU16" s="43">
        <v>1131</v>
      </c>
      <c r="BV16" s="43">
        <v>1131</v>
      </c>
      <c r="BW16" s="43">
        <v>1131</v>
      </c>
      <c r="BX16" s="43">
        <v>1131</v>
      </c>
      <c r="BY16" s="43">
        <v>1131</v>
      </c>
      <c r="BZ16" s="43">
        <v>1131</v>
      </c>
      <c r="CA16" s="43">
        <v>1131</v>
      </c>
      <c r="CB16" s="43">
        <v>1131</v>
      </c>
      <c r="CC16" s="43">
        <v>1131</v>
      </c>
      <c r="CD16" s="43">
        <v>1131</v>
      </c>
      <c r="CE16" s="43">
        <v>1131</v>
      </c>
      <c r="CF16" s="43">
        <v>1131</v>
      </c>
      <c r="CG16" s="43">
        <v>1131</v>
      </c>
      <c r="CH16" s="43">
        <v>1131</v>
      </c>
      <c r="CI16" s="43">
        <v>1131</v>
      </c>
      <c r="CJ16" s="43">
        <v>1131</v>
      </c>
      <c r="CK16" s="43">
        <v>1131</v>
      </c>
      <c r="CL16" s="43">
        <v>1131</v>
      </c>
      <c r="CM16" s="43">
        <v>1131</v>
      </c>
      <c r="CN16" s="43">
        <v>1131</v>
      </c>
      <c r="CO16" s="43">
        <v>1131</v>
      </c>
      <c r="CP16" s="43">
        <v>1131</v>
      </c>
      <c r="CQ16" s="43">
        <v>1131</v>
      </c>
      <c r="CR16" s="43">
        <v>1131</v>
      </c>
      <c r="CS16" s="44">
        <v>1131</v>
      </c>
      <c r="CT16" s="30">
        <f t="shared" si="3"/>
        <v>108576</v>
      </c>
      <c r="CU16" s="152"/>
      <c r="CW16" s="140"/>
    </row>
    <row r="17" spans="1:102">
      <c r="A17" s="47" t="s">
        <v>43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3"/>
        <v>25867.200000000044</v>
      </c>
      <c r="CU17" s="152"/>
      <c r="CV17" s="163"/>
      <c r="CW17" s="140"/>
    </row>
    <row r="18" spans="1:102">
      <c r="A18" s="47" t="s">
        <v>44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3"/>
        <v>54720</v>
      </c>
      <c r="CU18" s="152"/>
      <c r="CV18" s="163"/>
      <c r="CW18" s="140"/>
    </row>
    <row r="19" spans="1:102" hidden="1">
      <c r="A19" s="51" t="s">
        <v>45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3"/>
        <v>0</v>
      </c>
      <c r="CU19" s="152"/>
      <c r="CV19" s="164"/>
      <c r="CW19" s="140"/>
      <c r="CX19" s="235"/>
    </row>
    <row r="20" spans="1:102">
      <c r="A20" s="52" t="s">
        <v>46</v>
      </c>
      <c r="B20" s="53">
        <f t="shared" ref="B20:AG20" si="11">SUM(B21:B24)</f>
        <v>171.49</v>
      </c>
      <c r="C20" s="54">
        <f t="shared" si="11"/>
        <v>172.56</v>
      </c>
      <c r="D20" s="54">
        <f t="shared" si="11"/>
        <v>172.32999999999998</v>
      </c>
      <c r="E20" s="54">
        <f t="shared" si="11"/>
        <v>171.59</v>
      </c>
      <c r="F20" s="54">
        <f t="shared" si="11"/>
        <v>172.20999999999998</v>
      </c>
      <c r="G20" s="54">
        <f t="shared" si="11"/>
        <v>173.35999999999999</v>
      </c>
      <c r="H20" s="54">
        <f t="shared" si="11"/>
        <v>173.32</v>
      </c>
      <c r="I20" s="54">
        <f t="shared" si="11"/>
        <v>172.18</v>
      </c>
      <c r="J20" s="54">
        <f t="shared" si="11"/>
        <v>171.84</v>
      </c>
      <c r="K20" s="54">
        <f t="shared" si="11"/>
        <v>172.37</v>
      </c>
      <c r="L20" s="54">
        <f t="shared" si="11"/>
        <v>172.01</v>
      </c>
      <c r="M20" s="54">
        <f t="shared" si="11"/>
        <v>171.82</v>
      </c>
      <c r="N20" s="54">
        <f t="shared" si="11"/>
        <v>172.01</v>
      </c>
      <c r="O20" s="54">
        <f t="shared" si="11"/>
        <v>171.66</v>
      </c>
      <c r="P20" s="54">
        <f t="shared" si="11"/>
        <v>171.70999999999998</v>
      </c>
      <c r="Q20" s="54">
        <f t="shared" si="11"/>
        <v>171.99</v>
      </c>
      <c r="R20" s="54">
        <f t="shared" si="11"/>
        <v>172.12</v>
      </c>
      <c r="S20" s="54">
        <f t="shared" si="11"/>
        <v>171.29</v>
      </c>
      <c r="T20" s="54">
        <f t="shared" si="11"/>
        <v>171.39</v>
      </c>
      <c r="U20" s="54">
        <f t="shared" si="11"/>
        <v>172.49</v>
      </c>
      <c r="V20" s="54">
        <f t="shared" si="11"/>
        <v>170.51</v>
      </c>
      <c r="W20" s="54">
        <f t="shared" si="11"/>
        <v>170.04</v>
      </c>
      <c r="X20" s="54">
        <f t="shared" si="11"/>
        <v>3673.7799999999997</v>
      </c>
      <c r="Y20" s="54">
        <f t="shared" si="11"/>
        <v>3674.03</v>
      </c>
      <c r="Z20" s="54">
        <f t="shared" si="11"/>
        <v>3676.4</v>
      </c>
      <c r="AA20" s="54">
        <f t="shared" si="11"/>
        <v>3681.8399999999997</v>
      </c>
      <c r="AB20" s="54">
        <f t="shared" si="11"/>
        <v>3695.1399999999994</v>
      </c>
      <c r="AC20" s="54">
        <f t="shared" si="11"/>
        <v>3723.2899999999995</v>
      </c>
      <c r="AD20" s="54">
        <f t="shared" si="11"/>
        <v>3787.8999999999996</v>
      </c>
      <c r="AE20" s="54">
        <f t="shared" si="11"/>
        <v>3862.7599999999998</v>
      </c>
      <c r="AF20" s="54">
        <f t="shared" si="11"/>
        <v>3984.24</v>
      </c>
      <c r="AG20" s="54">
        <f t="shared" si="11"/>
        <v>4113.13</v>
      </c>
      <c r="AH20" s="54">
        <f t="shared" ref="AH20:BM20" si="12">SUM(AH21:AH24)</f>
        <v>4262.78</v>
      </c>
      <c r="AI20" s="54">
        <f t="shared" si="12"/>
        <v>4389.84</v>
      </c>
      <c r="AJ20" s="54">
        <f t="shared" si="12"/>
        <v>4515.4100000000008</v>
      </c>
      <c r="AK20" s="54">
        <f t="shared" si="12"/>
        <v>4625.8200000000006</v>
      </c>
      <c r="AL20" s="54">
        <f t="shared" si="12"/>
        <v>4753.17</v>
      </c>
      <c r="AM20" s="54">
        <f t="shared" si="12"/>
        <v>4877.380000000001</v>
      </c>
      <c r="AN20" s="54">
        <f t="shared" si="12"/>
        <v>4983.4600000000009</v>
      </c>
      <c r="AO20" s="54">
        <f t="shared" si="12"/>
        <v>5071.5700000000006</v>
      </c>
      <c r="AP20" s="54">
        <f t="shared" si="12"/>
        <v>5131.0700000000006</v>
      </c>
      <c r="AQ20" s="54">
        <f t="shared" si="12"/>
        <v>5173.58</v>
      </c>
      <c r="AR20" s="54">
        <f t="shared" si="12"/>
        <v>5220.9400000000014</v>
      </c>
      <c r="AS20" s="54">
        <f t="shared" si="12"/>
        <v>5237.18</v>
      </c>
      <c r="AT20" s="54">
        <f t="shared" si="12"/>
        <v>5294.380000000001</v>
      </c>
      <c r="AU20" s="54">
        <f t="shared" si="12"/>
        <v>5298.6200000000008</v>
      </c>
      <c r="AV20" s="54">
        <f t="shared" si="12"/>
        <v>5306.1500000000005</v>
      </c>
      <c r="AW20" s="54">
        <f t="shared" si="12"/>
        <v>5306.01</v>
      </c>
      <c r="AX20" s="54">
        <f t="shared" si="12"/>
        <v>5329.420000000001</v>
      </c>
      <c r="AY20" s="54">
        <f t="shared" si="12"/>
        <v>5322.25</v>
      </c>
      <c r="AZ20" s="54">
        <f t="shared" si="12"/>
        <v>5316.99</v>
      </c>
      <c r="BA20" s="54">
        <f t="shared" si="12"/>
        <v>5315.24</v>
      </c>
      <c r="BB20" s="54">
        <f t="shared" si="12"/>
        <v>5275.6100000000006</v>
      </c>
      <c r="BC20" s="54">
        <f t="shared" si="12"/>
        <v>5273.41</v>
      </c>
      <c r="BD20" s="54">
        <f t="shared" si="12"/>
        <v>5264.75</v>
      </c>
      <c r="BE20" s="54">
        <f t="shared" si="12"/>
        <v>5264.2100000000009</v>
      </c>
      <c r="BF20" s="54">
        <f t="shared" si="12"/>
        <v>5246.21</v>
      </c>
      <c r="BG20" s="54">
        <f t="shared" si="12"/>
        <v>5199.4799999999996</v>
      </c>
      <c r="BH20" s="54">
        <f t="shared" si="12"/>
        <v>5165.7400000000007</v>
      </c>
      <c r="BI20" s="54">
        <f t="shared" si="12"/>
        <v>5111.170000000001</v>
      </c>
      <c r="BJ20" s="54">
        <f t="shared" si="12"/>
        <v>5016.6100000000006</v>
      </c>
      <c r="BK20" s="54">
        <f t="shared" si="12"/>
        <v>5018.7700000000004</v>
      </c>
      <c r="BL20" s="54">
        <f t="shared" si="12"/>
        <v>4935.92</v>
      </c>
      <c r="BM20" s="54">
        <f t="shared" si="12"/>
        <v>4838.32</v>
      </c>
      <c r="BN20" s="54">
        <f t="shared" ref="BN20:CS20" si="13">SUM(BN21:BN24)</f>
        <v>4756.7000000000007</v>
      </c>
      <c r="BO20" s="54">
        <f t="shared" si="13"/>
        <v>4646.6000000000013</v>
      </c>
      <c r="BP20" s="54">
        <f t="shared" si="13"/>
        <v>4527.21</v>
      </c>
      <c r="BQ20" s="54">
        <f t="shared" si="13"/>
        <v>4392.92</v>
      </c>
      <c r="BR20" s="54">
        <f t="shared" si="13"/>
        <v>4277.2600000000011</v>
      </c>
      <c r="BS20" s="54">
        <f t="shared" si="13"/>
        <v>4155.1600000000008</v>
      </c>
      <c r="BT20" s="54">
        <f t="shared" si="13"/>
        <v>4032.2000000000003</v>
      </c>
      <c r="BU20" s="54">
        <f t="shared" si="13"/>
        <v>3918.94</v>
      </c>
      <c r="BV20" s="54">
        <f t="shared" si="13"/>
        <v>3827.3100000000004</v>
      </c>
      <c r="BW20" s="54">
        <f t="shared" si="13"/>
        <v>3758.3100000000004</v>
      </c>
      <c r="BX20" s="54">
        <f t="shared" si="13"/>
        <v>3649.9900000000002</v>
      </c>
      <c r="BY20" s="54">
        <f t="shared" si="13"/>
        <v>3622.8500000000004</v>
      </c>
      <c r="BZ20" s="54">
        <f t="shared" si="13"/>
        <v>173.39</v>
      </c>
      <c r="CA20" s="54">
        <f t="shared" si="13"/>
        <v>170.57</v>
      </c>
      <c r="CB20" s="54">
        <f t="shared" si="13"/>
        <v>170.37</v>
      </c>
      <c r="CC20" s="54">
        <f t="shared" si="13"/>
        <v>171.88</v>
      </c>
      <c r="CD20" s="54">
        <f t="shared" si="13"/>
        <v>172.39</v>
      </c>
      <c r="CE20" s="54">
        <f t="shared" si="13"/>
        <v>171.84</v>
      </c>
      <c r="CF20" s="54">
        <f t="shared" si="13"/>
        <v>172.81</v>
      </c>
      <c r="CG20" s="54">
        <f t="shared" si="13"/>
        <v>173.13</v>
      </c>
      <c r="CH20" s="54">
        <f t="shared" si="13"/>
        <v>172.57999999999998</v>
      </c>
      <c r="CI20" s="54">
        <f t="shared" si="13"/>
        <v>172.13</v>
      </c>
      <c r="CJ20" s="54">
        <f t="shared" si="13"/>
        <v>172.98</v>
      </c>
      <c r="CK20" s="54">
        <f t="shared" si="13"/>
        <v>173.14999999999998</v>
      </c>
      <c r="CL20" s="54">
        <f t="shared" si="13"/>
        <v>172.87</v>
      </c>
      <c r="CM20" s="54">
        <f t="shared" si="13"/>
        <v>172.18</v>
      </c>
      <c r="CN20" s="54">
        <f t="shared" si="13"/>
        <v>172.01</v>
      </c>
      <c r="CO20" s="54">
        <f t="shared" si="13"/>
        <v>172.69</v>
      </c>
      <c r="CP20" s="54">
        <f t="shared" si="13"/>
        <v>173.31</v>
      </c>
      <c r="CQ20" s="54">
        <f t="shared" si="13"/>
        <v>173.51</v>
      </c>
      <c r="CR20" s="54">
        <f t="shared" si="13"/>
        <v>173.39999999999998</v>
      </c>
      <c r="CS20" s="55">
        <f t="shared" si="13"/>
        <v>172.98</v>
      </c>
      <c r="CT20" s="38">
        <f>SUM(B20:CS20)</f>
        <v>257011.88000000009</v>
      </c>
      <c r="CU20" s="150"/>
      <c r="CW20" s="140"/>
    </row>
    <row r="21" spans="1:102">
      <c r="A21" s="26" t="s">
        <v>66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</v>
      </c>
      <c r="Y21" s="43">
        <v>0.01</v>
      </c>
      <c r="Z21" s="43">
        <v>0.11</v>
      </c>
      <c r="AA21" s="43">
        <v>2.67</v>
      </c>
      <c r="AB21" s="43">
        <v>15.66</v>
      </c>
      <c r="AC21" s="43">
        <v>43.18</v>
      </c>
      <c r="AD21" s="43">
        <v>106.60000000000001</v>
      </c>
      <c r="AE21" s="43">
        <v>181.97</v>
      </c>
      <c r="AF21" s="43">
        <v>302.86</v>
      </c>
      <c r="AG21" s="43">
        <v>441.39</v>
      </c>
      <c r="AH21" s="43">
        <v>591.31000000000006</v>
      </c>
      <c r="AI21" s="43">
        <v>718.57</v>
      </c>
      <c r="AJ21" s="43">
        <v>845.14</v>
      </c>
      <c r="AK21" s="43">
        <v>955.55000000000007</v>
      </c>
      <c r="AL21" s="43">
        <v>1080.83</v>
      </c>
      <c r="AM21" s="43">
        <v>1207.8</v>
      </c>
      <c r="AN21" s="43">
        <v>1312.5200000000002</v>
      </c>
      <c r="AO21" s="43">
        <v>1401.98</v>
      </c>
      <c r="AP21" s="43">
        <v>1466.1299999999999</v>
      </c>
      <c r="AQ21" s="43">
        <v>1508.19</v>
      </c>
      <c r="AR21" s="43">
        <v>1553.5700000000002</v>
      </c>
      <c r="AS21" s="43">
        <v>1568.1699999999998</v>
      </c>
      <c r="AT21" s="43">
        <v>1624.93</v>
      </c>
      <c r="AU21" s="43">
        <v>1628.12</v>
      </c>
      <c r="AV21" s="43">
        <v>1635.3899999999999</v>
      </c>
      <c r="AW21" s="43">
        <v>1635.2899999999997</v>
      </c>
      <c r="AX21" s="43">
        <v>1659.71</v>
      </c>
      <c r="AY21" s="43">
        <v>1651.78</v>
      </c>
      <c r="AZ21" s="43">
        <v>1646.1499999999996</v>
      </c>
      <c r="BA21" s="43">
        <v>1643.85</v>
      </c>
      <c r="BB21" s="43">
        <v>1603.4899999999998</v>
      </c>
      <c r="BC21" s="43">
        <v>1602.7799999999997</v>
      </c>
      <c r="BD21" s="43">
        <v>1594.0199999999998</v>
      </c>
      <c r="BE21" s="43">
        <v>1593.3899999999999</v>
      </c>
      <c r="BF21" s="43">
        <v>1575.3199999999997</v>
      </c>
      <c r="BG21" s="43">
        <v>1529.35</v>
      </c>
      <c r="BH21" s="43">
        <v>1495.4499999999998</v>
      </c>
      <c r="BI21" s="43">
        <v>1440.96</v>
      </c>
      <c r="BJ21" s="43">
        <v>1346.7</v>
      </c>
      <c r="BK21" s="43">
        <v>1349.0400000000002</v>
      </c>
      <c r="BL21" s="43">
        <v>1263.82</v>
      </c>
      <c r="BM21" s="43">
        <v>1166.1899999999998</v>
      </c>
      <c r="BN21" s="43">
        <v>1084.79</v>
      </c>
      <c r="BO21" s="43">
        <v>975.18</v>
      </c>
      <c r="BP21" s="43">
        <v>857.65999999999985</v>
      </c>
      <c r="BQ21" s="43">
        <v>722.36</v>
      </c>
      <c r="BR21" s="43">
        <v>603.43000000000006</v>
      </c>
      <c r="BS21" s="43">
        <v>481.51</v>
      </c>
      <c r="BT21" s="43">
        <v>357.82</v>
      </c>
      <c r="BU21" s="43">
        <v>246.01999999999998</v>
      </c>
      <c r="BV21" s="43">
        <v>153.82</v>
      </c>
      <c r="BW21" s="43">
        <v>85.13000000000001</v>
      </c>
      <c r="BX21" s="43">
        <v>35.81</v>
      </c>
      <c r="BY21" s="43">
        <v>8.92</v>
      </c>
      <c r="BZ21" s="43">
        <v>0.03</v>
      </c>
      <c r="CA21" s="43">
        <v>0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4">SUM(B21:CS21)</f>
        <v>51602.419999999969</v>
      </c>
      <c r="CU21" s="152"/>
      <c r="CW21" s="140"/>
    </row>
    <row r="22" spans="1:102">
      <c r="A22" s="30" t="s">
        <v>67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3502.75</v>
      </c>
      <c r="Y22" s="1">
        <v>3502.75</v>
      </c>
      <c r="Z22" s="1">
        <v>3502.75</v>
      </c>
      <c r="AA22" s="1">
        <v>3505.43</v>
      </c>
      <c r="AB22" s="1">
        <v>3505.43</v>
      </c>
      <c r="AC22" s="1">
        <v>3505.43</v>
      </c>
      <c r="AD22" s="1">
        <v>3505.43</v>
      </c>
      <c r="AE22" s="1">
        <v>3505.43</v>
      </c>
      <c r="AF22" s="1">
        <v>3505.43</v>
      </c>
      <c r="AG22" s="1">
        <v>3498.05</v>
      </c>
      <c r="AH22" s="1">
        <v>3498.05</v>
      </c>
      <c r="AI22" s="1">
        <v>3498.05</v>
      </c>
      <c r="AJ22" s="1">
        <v>3498.05</v>
      </c>
      <c r="AK22" s="1">
        <v>3498.05</v>
      </c>
      <c r="AL22" s="1">
        <v>3498.05</v>
      </c>
      <c r="AM22" s="1">
        <v>3498.05</v>
      </c>
      <c r="AN22" s="1">
        <v>3498.05</v>
      </c>
      <c r="AO22" s="1">
        <v>3498.05</v>
      </c>
      <c r="AP22" s="1">
        <v>3498.05</v>
      </c>
      <c r="AQ22" s="1">
        <v>3498.05</v>
      </c>
      <c r="AR22" s="1">
        <v>3498.05</v>
      </c>
      <c r="AS22" s="1">
        <v>3498.05</v>
      </c>
      <c r="AT22" s="1">
        <v>3498.05</v>
      </c>
      <c r="AU22" s="1">
        <v>3498.05</v>
      </c>
      <c r="AV22" s="1">
        <v>3498.05</v>
      </c>
      <c r="AW22" s="1">
        <v>3498.05</v>
      </c>
      <c r="AX22" s="1">
        <v>3498.05</v>
      </c>
      <c r="AY22" s="1">
        <v>3498.05</v>
      </c>
      <c r="AZ22" s="1">
        <v>3498.05</v>
      </c>
      <c r="BA22" s="1">
        <v>3498.05</v>
      </c>
      <c r="BB22" s="1">
        <v>3498.05</v>
      </c>
      <c r="BC22" s="1">
        <v>3498.05</v>
      </c>
      <c r="BD22" s="1">
        <v>3498.05</v>
      </c>
      <c r="BE22" s="1">
        <v>3498.05</v>
      </c>
      <c r="BF22" s="1">
        <v>3498.05</v>
      </c>
      <c r="BG22" s="1">
        <v>3498.05</v>
      </c>
      <c r="BH22" s="1">
        <v>3498.05</v>
      </c>
      <c r="BI22" s="1">
        <v>3498.05</v>
      </c>
      <c r="BJ22" s="1">
        <v>3498.05</v>
      </c>
      <c r="BK22" s="1">
        <v>3498.05</v>
      </c>
      <c r="BL22" s="1">
        <v>3498.05</v>
      </c>
      <c r="BM22" s="1">
        <v>3498.05</v>
      </c>
      <c r="BN22" s="1">
        <v>3498.05</v>
      </c>
      <c r="BO22" s="1">
        <v>3498.05</v>
      </c>
      <c r="BP22" s="1">
        <v>3498.05</v>
      </c>
      <c r="BQ22" s="1">
        <v>3498.05</v>
      </c>
      <c r="BR22" s="1">
        <v>3498.05</v>
      </c>
      <c r="BS22" s="1">
        <v>3498.05</v>
      </c>
      <c r="BT22" s="1">
        <v>3498.05</v>
      </c>
      <c r="BU22" s="1">
        <v>3498.05</v>
      </c>
      <c r="BV22" s="1">
        <v>3498.05</v>
      </c>
      <c r="BW22" s="1">
        <v>3498.05</v>
      </c>
      <c r="BX22" s="1">
        <v>3440.55</v>
      </c>
      <c r="BY22" s="1">
        <v>3440.55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4"/>
        <v>188838.0799999999</v>
      </c>
      <c r="CU22" s="152"/>
      <c r="CW22" s="140"/>
    </row>
    <row r="23" spans="1:102">
      <c r="A23" s="30" t="s">
        <v>24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4"/>
        <v>12297.60000000002</v>
      </c>
      <c r="CU23" s="152"/>
      <c r="CW23" s="140"/>
    </row>
    <row r="24" spans="1:102" ht="15.75" thickBot="1">
      <c r="A24" s="30" t="s">
        <v>41</v>
      </c>
      <c r="B24" s="45">
        <v>43.39</v>
      </c>
      <c r="C24" s="1">
        <v>44.46</v>
      </c>
      <c r="D24" s="1">
        <v>44.23</v>
      </c>
      <c r="E24" s="1">
        <v>43.49</v>
      </c>
      <c r="F24" s="1">
        <v>44.11</v>
      </c>
      <c r="G24" s="1">
        <v>45.26</v>
      </c>
      <c r="H24" s="1">
        <v>45.22</v>
      </c>
      <c r="I24" s="1">
        <v>44.08</v>
      </c>
      <c r="J24" s="1">
        <v>43.74</v>
      </c>
      <c r="K24" s="1">
        <v>44.27</v>
      </c>
      <c r="L24" s="1">
        <v>43.91</v>
      </c>
      <c r="M24" s="1">
        <v>43.72</v>
      </c>
      <c r="N24" s="1">
        <v>43.91</v>
      </c>
      <c r="O24" s="1">
        <v>43.56</v>
      </c>
      <c r="P24" s="1">
        <v>43.61</v>
      </c>
      <c r="Q24" s="1">
        <v>43.89</v>
      </c>
      <c r="R24" s="1">
        <v>44.02</v>
      </c>
      <c r="S24" s="1">
        <v>43.19</v>
      </c>
      <c r="T24" s="1">
        <v>43.29</v>
      </c>
      <c r="U24" s="1">
        <v>44.39</v>
      </c>
      <c r="V24" s="1">
        <v>42.41</v>
      </c>
      <c r="W24" s="1">
        <v>41.94</v>
      </c>
      <c r="X24" s="1">
        <v>42.93</v>
      </c>
      <c r="Y24" s="1">
        <v>43.17</v>
      </c>
      <c r="Z24" s="1">
        <v>45.44</v>
      </c>
      <c r="AA24" s="1">
        <v>45.64</v>
      </c>
      <c r="AB24" s="1">
        <v>45.95</v>
      </c>
      <c r="AC24" s="1">
        <v>46.58</v>
      </c>
      <c r="AD24" s="1">
        <v>47.77</v>
      </c>
      <c r="AE24" s="1">
        <v>47.26</v>
      </c>
      <c r="AF24" s="1">
        <v>47.85</v>
      </c>
      <c r="AG24" s="1">
        <v>45.59</v>
      </c>
      <c r="AH24" s="1">
        <v>45.32</v>
      </c>
      <c r="AI24" s="1">
        <v>45.12</v>
      </c>
      <c r="AJ24" s="1">
        <v>44.12</v>
      </c>
      <c r="AK24" s="1">
        <v>44.12</v>
      </c>
      <c r="AL24" s="1">
        <v>46.19</v>
      </c>
      <c r="AM24" s="1">
        <v>43.43</v>
      </c>
      <c r="AN24" s="1">
        <v>44.79</v>
      </c>
      <c r="AO24" s="1">
        <v>43.44</v>
      </c>
      <c r="AP24" s="1">
        <v>38.79</v>
      </c>
      <c r="AQ24" s="1">
        <v>39.24</v>
      </c>
      <c r="AR24" s="1">
        <v>41.22</v>
      </c>
      <c r="AS24" s="1">
        <v>42.86</v>
      </c>
      <c r="AT24" s="1">
        <v>43.3</v>
      </c>
      <c r="AU24" s="1">
        <v>44.35</v>
      </c>
      <c r="AV24" s="1">
        <v>44.61</v>
      </c>
      <c r="AW24" s="1">
        <v>44.57</v>
      </c>
      <c r="AX24" s="1">
        <v>43.56</v>
      </c>
      <c r="AY24" s="1">
        <v>44.32</v>
      </c>
      <c r="AZ24" s="1">
        <v>44.69</v>
      </c>
      <c r="BA24" s="1">
        <v>45.24</v>
      </c>
      <c r="BB24" s="1">
        <v>45.97</v>
      </c>
      <c r="BC24" s="1">
        <v>44.48</v>
      </c>
      <c r="BD24" s="1">
        <v>44.58</v>
      </c>
      <c r="BE24" s="1">
        <v>44.67</v>
      </c>
      <c r="BF24" s="1">
        <v>44.74</v>
      </c>
      <c r="BG24" s="1">
        <v>43.98</v>
      </c>
      <c r="BH24" s="1">
        <v>44.14</v>
      </c>
      <c r="BI24" s="1">
        <v>44.06</v>
      </c>
      <c r="BJ24" s="1">
        <v>43.76</v>
      </c>
      <c r="BK24" s="1">
        <v>43.58</v>
      </c>
      <c r="BL24" s="1">
        <v>45.95</v>
      </c>
      <c r="BM24" s="1">
        <v>45.98</v>
      </c>
      <c r="BN24" s="1">
        <v>45.76</v>
      </c>
      <c r="BO24" s="1">
        <v>45.27</v>
      </c>
      <c r="BP24" s="1">
        <v>43.4</v>
      </c>
      <c r="BQ24" s="1">
        <v>44.41</v>
      </c>
      <c r="BR24" s="1">
        <v>47.68</v>
      </c>
      <c r="BS24" s="1">
        <v>47.5</v>
      </c>
      <c r="BT24" s="1">
        <v>48.23</v>
      </c>
      <c r="BU24" s="1">
        <v>46.77</v>
      </c>
      <c r="BV24" s="1">
        <v>47.34</v>
      </c>
      <c r="BW24" s="1">
        <v>47.03</v>
      </c>
      <c r="BX24" s="1">
        <v>45.53</v>
      </c>
      <c r="BY24" s="1">
        <v>45.28</v>
      </c>
      <c r="BZ24" s="1">
        <v>45.26</v>
      </c>
      <c r="CA24" s="1">
        <v>42.47</v>
      </c>
      <c r="CB24" s="1">
        <v>42.27</v>
      </c>
      <c r="CC24" s="1">
        <v>43.78</v>
      </c>
      <c r="CD24" s="1">
        <v>44.29</v>
      </c>
      <c r="CE24" s="1">
        <v>43.74</v>
      </c>
      <c r="CF24" s="1">
        <v>44.71</v>
      </c>
      <c r="CG24" s="1">
        <v>45.03</v>
      </c>
      <c r="CH24" s="1">
        <v>44.48</v>
      </c>
      <c r="CI24" s="1">
        <v>44.03</v>
      </c>
      <c r="CJ24" s="1">
        <v>44.88</v>
      </c>
      <c r="CK24" s="1">
        <v>45.05</v>
      </c>
      <c r="CL24" s="1">
        <v>44.77</v>
      </c>
      <c r="CM24" s="1">
        <v>44.08</v>
      </c>
      <c r="CN24" s="1">
        <v>43.91</v>
      </c>
      <c r="CO24" s="1">
        <v>44.59</v>
      </c>
      <c r="CP24" s="1">
        <v>45.21</v>
      </c>
      <c r="CQ24" s="1">
        <v>45.41</v>
      </c>
      <c r="CR24" s="1">
        <v>45.3</v>
      </c>
      <c r="CS24" s="46">
        <v>44.88</v>
      </c>
      <c r="CT24" s="30">
        <f t="shared" si="14"/>
        <v>4273.78</v>
      </c>
      <c r="CU24" s="152"/>
      <c r="CW24" s="140"/>
    </row>
    <row r="25" spans="1:102" ht="15.75" thickBot="1">
      <c r="A25" s="58" t="s">
        <v>48</v>
      </c>
      <c r="B25" s="59">
        <f>SUM(B3,B13,B15,B20)</f>
        <v>7408.1271194444444</v>
      </c>
      <c r="C25" s="60">
        <f t="shared" ref="C25:BN25" si="15">SUM(C3,C13,C15,C20)</f>
        <v>7409.197119444445</v>
      </c>
      <c r="D25" s="60">
        <f t="shared" si="15"/>
        <v>7410.4771194444447</v>
      </c>
      <c r="E25" s="60">
        <f t="shared" si="15"/>
        <v>7409.7371194444449</v>
      </c>
      <c r="F25" s="60">
        <f t="shared" si="15"/>
        <v>7410.4971194444443</v>
      </c>
      <c r="G25" s="60">
        <f t="shared" si="15"/>
        <v>7410.8971194444439</v>
      </c>
      <c r="H25" s="60">
        <f t="shared" si="15"/>
        <v>7410.567119444444</v>
      </c>
      <c r="I25" s="60">
        <f t="shared" si="15"/>
        <v>7408.7671194444447</v>
      </c>
      <c r="J25" s="60">
        <f t="shared" si="15"/>
        <v>7405.4871194444449</v>
      </c>
      <c r="K25" s="60">
        <f t="shared" si="15"/>
        <v>7406.0171194444447</v>
      </c>
      <c r="L25" s="60">
        <f t="shared" si="15"/>
        <v>7405.657119444445</v>
      </c>
      <c r="M25" s="60">
        <f t="shared" si="15"/>
        <v>7405.4671194444445</v>
      </c>
      <c r="N25" s="60">
        <f t="shared" si="15"/>
        <v>7405.4171194444452</v>
      </c>
      <c r="O25" s="60">
        <f t="shared" si="15"/>
        <v>7405.0671194444449</v>
      </c>
      <c r="P25" s="60">
        <f t="shared" si="15"/>
        <v>7406.8071194444437</v>
      </c>
      <c r="Q25" s="60">
        <f t="shared" si="15"/>
        <v>7407.0871194444435</v>
      </c>
      <c r="R25" s="60">
        <f t="shared" si="15"/>
        <v>7407.2171194444436</v>
      </c>
      <c r="S25" s="60">
        <f t="shared" si="15"/>
        <v>7406.3871194444437</v>
      </c>
      <c r="T25" s="60">
        <f t="shared" si="15"/>
        <v>7407.3171194444449</v>
      </c>
      <c r="U25" s="60">
        <f t="shared" si="15"/>
        <v>7408.4171194444443</v>
      </c>
      <c r="V25" s="60">
        <f t="shared" si="15"/>
        <v>7406.4371194444448</v>
      </c>
      <c r="W25" s="60">
        <f t="shared" si="15"/>
        <v>7405.9671194444445</v>
      </c>
      <c r="X25" s="60">
        <f t="shared" si="15"/>
        <v>10909.707119444443</v>
      </c>
      <c r="Y25" s="60">
        <f t="shared" si="15"/>
        <v>10910.107119444445</v>
      </c>
      <c r="Z25" s="60">
        <f t="shared" si="15"/>
        <v>10912.477119444444</v>
      </c>
      <c r="AA25" s="60">
        <f t="shared" si="15"/>
        <v>10917.917119444444</v>
      </c>
      <c r="AB25" s="60">
        <f t="shared" si="15"/>
        <v>10931.217119444444</v>
      </c>
      <c r="AC25" s="60">
        <f t="shared" si="15"/>
        <v>10959.367119444443</v>
      </c>
      <c r="AD25" s="60">
        <f t="shared" si="15"/>
        <v>11023.887119444444</v>
      </c>
      <c r="AE25" s="60">
        <f t="shared" si="15"/>
        <v>11098.747119444444</v>
      </c>
      <c r="AF25" s="60">
        <f t="shared" si="15"/>
        <v>11220.227119444444</v>
      </c>
      <c r="AG25" s="60">
        <f t="shared" si="15"/>
        <v>11349.117119444445</v>
      </c>
      <c r="AH25" s="60">
        <f t="shared" si="15"/>
        <v>11499.077119444444</v>
      </c>
      <c r="AI25" s="60">
        <f t="shared" si="15"/>
        <v>11626.137119444444</v>
      </c>
      <c r="AJ25" s="60">
        <f t="shared" si="15"/>
        <v>11751.707119444445</v>
      </c>
      <c r="AK25" s="60">
        <f t="shared" si="15"/>
        <v>11862.117119444445</v>
      </c>
      <c r="AL25" s="60">
        <f t="shared" si="15"/>
        <v>11983.187119444443</v>
      </c>
      <c r="AM25" s="60">
        <f t="shared" si="15"/>
        <v>12107.397119444446</v>
      </c>
      <c r="AN25" s="60">
        <f t="shared" si="15"/>
        <v>12213.737119444446</v>
      </c>
      <c r="AO25" s="60">
        <f t="shared" si="15"/>
        <v>12301.947119444445</v>
      </c>
      <c r="AP25" s="60">
        <f t="shared" si="15"/>
        <v>12361.167119444444</v>
      </c>
      <c r="AQ25" s="60">
        <f t="shared" si="15"/>
        <v>12403.877119444445</v>
      </c>
      <c r="AR25" s="60">
        <f t="shared" si="15"/>
        <v>12451.237119444446</v>
      </c>
      <c r="AS25" s="60">
        <f t="shared" si="15"/>
        <v>12467.477119444444</v>
      </c>
      <c r="AT25" s="60">
        <f t="shared" si="15"/>
        <v>12524.677119444445</v>
      </c>
      <c r="AU25" s="60">
        <f t="shared" si="15"/>
        <v>12528.917119444446</v>
      </c>
      <c r="AV25" s="60">
        <f t="shared" si="15"/>
        <v>12536.447119444445</v>
      </c>
      <c r="AW25" s="60">
        <f t="shared" si="15"/>
        <v>12536.307119444446</v>
      </c>
      <c r="AX25" s="60">
        <f t="shared" si="15"/>
        <v>12556.207119444445</v>
      </c>
      <c r="AY25" s="60">
        <f t="shared" si="15"/>
        <v>12549.037119444445</v>
      </c>
      <c r="AZ25" s="60">
        <f t="shared" si="15"/>
        <v>12543.777119444443</v>
      </c>
      <c r="BA25" s="60">
        <f t="shared" si="15"/>
        <v>12541.797119444444</v>
      </c>
      <c r="BB25" s="60">
        <f t="shared" si="15"/>
        <v>12502.167119444446</v>
      </c>
      <c r="BC25" s="60">
        <f t="shared" si="15"/>
        <v>12499.967119444445</v>
      </c>
      <c r="BD25" s="60">
        <f t="shared" si="15"/>
        <v>12491.307119444446</v>
      </c>
      <c r="BE25" s="60">
        <f t="shared" si="15"/>
        <v>12490.767119444445</v>
      </c>
      <c r="BF25" s="60">
        <f t="shared" si="15"/>
        <v>12472.767119444445</v>
      </c>
      <c r="BG25" s="60">
        <f t="shared" si="15"/>
        <v>12426.037119444445</v>
      </c>
      <c r="BH25" s="60">
        <f t="shared" si="15"/>
        <v>12392.297119444445</v>
      </c>
      <c r="BI25" s="60">
        <f t="shared" si="15"/>
        <v>12337.587119444444</v>
      </c>
      <c r="BJ25" s="60">
        <f t="shared" si="15"/>
        <v>12291.827119444446</v>
      </c>
      <c r="BK25" s="60">
        <f t="shared" si="15"/>
        <v>12317.237119444446</v>
      </c>
      <c r="BL25" s="60">
        <f t="shared" si="15"/>
        <v>12257.627119444445</v>
      </c>
      <c r="BM25" s="60">
        <f t="shared" si="15"/>
        <v>12184.547119444444</v>
      </c>
      <c r="BN25" s="60">
        <f t="shared" si="15"/>
        <v>12127.847119444446</v>
      </c>
      <c r="BO25" s="60">
        <f t="shared" ref="BO25:CS25" si="16">SUM(BO3,BO13,BO15,BO20)</f>
        <v>12042.747119444446</v>
      </c>
      <c r="BP25" s="60">
        <f t="shared" si="16"/>
        <v>11948.287119444445</v>
      </c>
      <c r="BQ25" s="60">
        <f t="shared" si="16"/>
        <v>11838.997119444444</v>
      </c>
      <c r="BR25" s="60">
        <f t="shared" si="16"/>
        <v>11748.167119444446</v>
      </c>
      <c r="BS25" s="60">
        <f t="shared" si="16"/>
        <v>11651.067119444446</v>
      </c>
      <c r="BT25" s="60">
        <f t="shared" si="16"/>
        <v>11552.887119444444</v>
      </c>
      <c r="BU25" s="60">
        <f t="shared" si="16"/>
        <v>11464.627119444443</v>
      </c>
      <c r="BV25" s="60">
        <f t="shared" si="16"/>
        <v>11398.147119444446</v>
      </c>
      <c r="BW25" s="60">
        <f t="shared" si="16"/>
        <v>11354.607119444445</v>
      </c>
      <c r="BX25" s="60">
        <f t="shared" si="16"/>
        <v>11274.947119444445</v>
      </c>
      <c r="BY25" s="60">
        <f t="shared" si="16"/>
        <v>11273.217119444445</v>
      </c>
      <c r="BZ25" s="60">
        <f t="shared" si="16"/>
        <v>7849.2871194444451</v>
      </c>
      <c r="CA25" s="60">
        <f t="shared" si="16"/>
        <v>7874.1171194444441</v>
      </c>
      <c r="CB25" s="60">
        <f t="shared" si="16"/>
        <v>7873.9171194444443</v>
      </c>
      <c r="CC25" s="60">
        <f t="shared" si="16"/>
        <v>7875.4271194444445</v>
      </c>
      <c r="CD25" s="60">
        <f t="shared" si="16"/>
        <v>7877.9271194444445</v>
      </c>
      <c r="CE25" s="60">
        <f t="shared" si="16"/>
        <v>7877.1071194444439</v>
      </c>
      <c r="CF25" s="60">
        <f t="shared" si="16"/>
        <v>7878.0771194444442</v>
      </c>
      <c r="CG25" s="60">
        <f t="shared" si="16"/>
        <v>7879.7271194444438</v>
      </c>
      <c r="CH25" s="60">
        <f t="shared" si="16"/>
        <v>7879.3271194444442</v>
      </c>
      <c r="CI25" s="60">
        <f t="shared" si="16"/>
        <v>7878.8771194444444</v>
      </c>
      <c r="CJ25" s="60">
        <f t="shared" si="16"/>
        <v>7879.7271194444438</v>
      </c>
      <c r="CK25" s="60">
        <f t="shared" si="16"/>
        <v>7880.3671194444441</v>
      </c>
      <c r="CL25" s="60">
        <f t="shared" si="16"/>
        <v>7874.2671194444447</v>
      </c>
      <c r="CM25" s="60">
        <f t="shared" si="16"/>
        <v>7873.5771194444451</v>
      </c>
      <c r="CN25" s="60">
        <f t="shared" si="16"/>
        <v>7873.407119444445</v>
      </c>
      <c r="CO25" s="60">
        <f t="shared" si="16"/>
        <v>7873.9571194444434</v>
      </c>
      <c r="CP25" s="60">
        <f t="shared" si="16"/>
        <v>7874.5771194444442</v>
      </c>
      <c r="CQ25" s="60">
        <f t="shared" si="16"/>
        <v>7874.777119444444</v>
      </c>
      <c r="CR25" s="60">
        <f t="shared" si="16"/>
        <v>7874.3071194444447</v>
      </c>
      <c r="CS25" s="61">
        <f t="shared" si="16"/>
        <v>7873.8871194444446</v>
      </c>
      <c r="CT25" s="109">
        <f t="shared" si="14"/>
        <v>964382.34346666664</v>
      </c>
      <c r="CU25" s="150"/>
      <c r="CW25" s="140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0"/>
      <c r="CX26" s="169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2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2"/>
    </row>
    <row r="29" spans="1:102" ht="15.75" thickBot="1">
      <c r="A29" s="67" t="s">
        <v>26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27</v>
      </c>
      <c r="CU29" s="150"/>
      <c r="CX29" s="234"/>
    </row>
    <row r="30" spans="1:102">
      <c r="A30" s="69" t="s">
        <v>30</v>
      </c>
      <c r="B30" s="70">
        <f t="shared" ref="B30:G30" si="17">B31+B39</f>
        <v>2985.1481194444445</v>
      </c>
      <c r="C30" s="71">
        <f t="shared" si="17"/>
        <v>2982.1481194444445</v>
      </c>
      <c r="D30" s="71">
        <f t="shared" si="17"/>
        <v>2982.1481194444445</v>
      </c>
      <c r="E30" s="71">
        <f t="shared" si="17"/>
        <v>2983.1481194444445</v>
      </c>
      <c r="F30" s="71">
        <f t="shared" si="17"/>
        <v>2984.1481194444445</v>
      </c>
      <c r="G30" s="71">
        <f t="shared" si="17"/>
        <v>2981.1481194444445</v>
      </c>
      <c r="H30" s="71">
        <f t="shared" ref="H30:BS30" si="18">H31+H39</f>
        <v>2978.1481194444445</v>
      </c>
      <c r="I30" s="71">
        <f t="shared" si="18"/>
        <v>2977.1481194444445</v>
      </c>
      <c r="J30" s="71">
        <f t="shared" si="18"/>
        <v>2976.1481194444445</v>
      </c>
      <c r="K30" s="71">
        <f t="shared" si="18"/>
        <v>2976.1481194444445</v>
      </c>
      <c r="L30" s="71">
        <f t="shared" si="18"/>
        <v>2974.1481194444445</v>
      </c>
      <c r="M30" s="71">
        <f t="shared" si="18"/>
        <v>2974.1481194444445</v>
      </c>
      <c r="N30" s="71">
        <f t="shared" si="18"/>
        <v>2969.1481194444445</v>
      </c>
      <c r="O30" s="71">
        <f t="shared" si="18"/>
        <v>2960.1481194444445</v>
      </c>
      <c r="P30" s="71">
        <f t="shared" si="18"/>
        <v>2952.1481194444445</v>
      </c>
      <c r="Q30" s="71">
        <f t="shared" si="18"/>
        <v>2947.1481194444445</v>
      </c>
      <c r="R30" s="71">
        <f t="shared" si="18"/>
        <v>2948.1481194444445</v>
      </c>
      <c r="S30" s="71">
        <f t="shared" si="18"/>
        <v>2950.1481194444445</v>
      </c>
      <c r="T30" s="71">
        <f t="shared" si="18"/>
        <v>2950.1481194444445</v>
      </c>
      <c r="U30" s="71">
        <f t="shared" si="18"/>
        <v>2948.1481194444445</v>
      </c>
      <c r="V30" s="71">
        <f t="shared" si="18"/>
        <v>2948.1481194444445</v>
      </c>
      <c r="W30" s="71">
        <f t="shared" si="18"/>
        <v>2947.1481194444445</v>
      </c>
      <c r="X30" s="71">
        <f t="shared" si="18"/>
        <v>2947.1481194444445</v>
      </c>
      <c r="Y30" s="71">
        <f t="shared" si="18"/>
        <v>2950.1481194444445</v>
      </c>
      <c r="Z30" s="71">
        <f t="shared" si="18"/>
        <v>2943.1481194444445</v>
      </c>
      <c r="AA30" s="71">
        <f t="shared" si="18"/>
        <v>2936.1481194444445</v>
      </c>
      <c r="AB30" s="71">
        <f t="shared" si="18"/>
        <v>2938.1481194444445</v>
      </c>
      <c r="AC30" s="71">
        <f t="shared" si="18"/>
        <v>2943.1481194444445</v>
      </c>
      <c r="AD30" s="71">
        <f t="shared" si="18"/>
        <v>2942.1481194444445</v>
      </c>
      <c r="AE30" s="71">
        <f t="shared" si="18"/>
        <v>2944.1481194444445</v>
      </c>
      <c r="AF30" s="71">
        <f t="shared" si="18"/>
        <v>2951.1481194444445</v>
      </c>
      <c r="AG30" s="71">
        <f t="shared" si="18"/>
        <v>2959.1481194444445</v>
      </c>
      <c r="AH30" s="71">
        <f t="shared" si="18"/>
        <v>2965.1481194444445</v>
      </c>
      <c r="AI30" s="71">
        <f t="shared" si="18"/>
        <v>2971.1481194444445</v>
      </c>
      <c r="AJ30" s="71">
        <f t="shared" si="18"/>
        <v>2975.1481194444445</v>
      </c>
      <c r="AK30" s="71">
        <f t="shared" si="18"/>
        <v>2985.1481194444445</v>
      </c>
      <c r="AL30" s="71">
        <f t="shared" si="18"/>
        <v>2996.1481194444445</v>
      </c>
      <c r="AM30" s="71">
        <f t="shared" si="18"/>
        <v>2998.1481194444445</v>
      </c>
      <c r="AN30" s="71">
        <f t="shared" si="18"/>
        <v>3003.1481194444445</v>
      </c>
      <c r="AO30" s="71">
        <f t="shared" si="18"/>
        <v>3011.1481194444445</v>
      </c>
      <c r="AP30" s="71">
        <f t="shared" si="18"/>
        <v>3018.1481194444445</v>
      </c>
      <c r="AQ30" s="71">
        <f t="shared" si="18"/>
        <v>3027.1481194444445</v>
      </c>
      <c r="AR30" s="71">
        <f t="shared" si="18"/>
        <v>3036.1481194444445</v>
      </c>
      <c r="AS30" s="71">
        <f t="shared" si="18"/>
        <v>3039.1481194444445</v>
      </c>
      <c r="AT30" s="71">
        <f t="shared" si="18"/>
        <v>3042.1481194444445</v>
      </c>
      <c r="AU30" s="71">
        <f t="shared" si="18"/>
        <v>3042.1481194444445</v>
      </c>
      <c r="AV30" s="71">
        <f t="shared" si="18"/>
        <v>3042.1481194444445</v>
      </c>
      <c r="AW30" s="71">
        <f t="shared" si="18"/>
        <v>3042.1481194444445</v>
      </c>
      <c r="AX30" s="71">
        <f t="shared" si="18"/>
        <v>3040.1481194444445</v>
      </c>
      <c r="AY30" s="71">
        <f t="shared" si="18"/>
        <v>3042.1481194444445</v>
      </c>
      <c r="AZ30" s="71">
        <f t="shared" si="18"/>
        <v>3047.1481194444445</v>
      </c>
      <c r="BA30" s="71">
        <f t="shared" si="18"/>
        <v>3051.1481194444445</v>
      </c>
      <c r="BB30" s="71">
        <f t="shared" si="18"/>
        <v>3049.1481194444445</v>
      </c>
      <c r="BC30" s="71">
        <f t="shared" si="18"/>
        <v>3052.1481194444445</v>
      </c>
      <c r="BD30" s="71">
        <f t="shared" si="18"/>
        <v>3052.1481194444445</v>
      </c>
      <c r="BE30" s="71">
        <f t="shared" si="18"/>
        <v>3051.1481194444445</v>
      </c>
      <c r="BF30" s="71">
        <f t="shared" si="18"/>
        <v>3050.1481194444445</v>
      </c>
      <c r="BG30" s="71">
        <f t="shared" si="18"/>
        <v>3046.1481194444445</v>
      </c>
      <c r="BH30" s="71">
        <f t="shared" si="18"/>
        <v>3045.1481194444445</v>
      </c>
      <c r="BI30" s="71">
        <f t="shared" si="18"/>
        <v>3047.1481194444445</v>
      </c>
      <c r="BJ30" s="71">
        <f t="shared" si="18"/>
        <v>3051.1481194444445</v>
      </c>
      <c r="BK30" s="71">
        <f t="shared" si="18"/>
        <v>3051.1481194444445</v>
      </c>
      <c r="BL30" s="71">
        <f t="shared" si="18"/>
        <v>3043.1481194444445</v>
      </c>
      <c r="BM30" s="71">
        <f t="shared" si="18"/>
        <v>3043.1481194444445</v>
      </c>
      <c r="BN30" s="71">
        <f t="shared" si="18"/>
        <v>3049.1481194444445</v>
      </c>
      <c r="BO30" s="71">
        <f t="shared" si="18"/>
        <v>3043.1481194444445</v>
      </c>
      <c r="BP30" s="71">
        <f t="shared" si="18"/>
        <v>3045.1481194444445</v>
      </c>
      <c r="BQ30" s="71">
        <f t="shared" si="18"/>
        <v>3055.1481194444445</v>
      </c>
      <c r="BR30" s="71">
        <f t="shared" si="18"/>
        <v>3060.1481194444445</v>
      </c>
      <c r="BS30" s="71">
        <f t="shared" si="18"/>
        <v>2839.1481194444445</v>
      </c>
      <c r="BT30" s="71">
        <f t="shared" ref="BT30:CS30" si="19">BT31+BT39</f>
        <v>2799.1481194444445</v>
      </c>
      <c r="BU30" s="71">
        <f t="shared" si="19"/>
        <v>2785.1481194444445</v>
      </c>
      <c r="BV30" s="71">
        <f t="shared" si="19"/>
        <v>2932.1481194444445</v>
      </c>
      <c r="BW30" s="71">
        <f t="shared" si="19"/>
        <v>3030.1481194444445</v>
      </c>
      <c r="BX30" s="71">
        <f t="shared" si="19"/>
        <v>3049.1481194444445</v>
      </c>
      <c r="BY30" s="71">
        <f t="shared" si="19"/>
        <v>3051.1481194444445</v>
      </c>
      <c r="BZ30" s="71">
        <f t="shared" si="19"/>
        <v>3049.1481194444445</v>
      </c>
      <c r="CA30" s="71">
        <f t="shared" si="19"/>
        <v>3048.1481194444445</v>
      </c>
      <c r="CB30" s="71">
        <f t="shared" si="19"/>
        <v>3050.1481194444445</v>
      </c>
      <c r="CC30" s="71">
        <f t="shared" si="19"/>
        <v>3049.1481194444445</v>
      </c>
      <c r="CD30" s="71">
        <f t="shared" si="19"/>
        <v>3046.1481194444445</v>
      </c>
      <c r="CE30" s="71">
        <f t="shared" si="19"/>
        <v>3051.1481194444445</v>
      </c>
      <c r="CF30" s="71">
        <f t="shared" si="19"/>
        <v>3078.1481194444445</v>
      </c>
      <c r="CG30" s="71">
        <f t="shared" si="19"/>
        <v>3077.1481194444445</v>
      </c>
      <c r="CH30" s="71">
        <f t="shared" si="19"/>
        <v>3091.1481194444445</v>
      </c>
      <c r="CI30" s="71">
        <f t="shared" si="19"/>
        <v>3092.1481194444445</v>
      </c>
      <c r="CJ30" s="71">
        <f t="shared" si="19"/>
        <v>3115.1481194444445</v>
      </c>
      <c r="CK30" s="71">
        <f t="shared" si="19"/>
        <v>3142.0481194444446</v>
      </c>
      <c r="CL30" s="71">
        <f t="shared" si="19"/>
        <v>3145.0481194444446</v>
      </c>
      <c r="CM30" s="71">
        <f t="shared" si="19"/>
        <v>3151.0481194444446</v>
      </c>
      <c r="CN30" s="71">
        <f t="shared" si="19"/>
        <v>3158.0481194444446</v>
      </c>
      <c r="CO30" s="71">
        <f t="shared" si="19"/>
        <v>3166.0481194444446</v>
      </c>
      <c r="CP30" s="71">
        <f t="shared" si="19"/>
        <v>3173.0481194444446</v>
      </c>
      <c r="CQ30" s="71">
        <f t="shared" si="19"/>
        <v>3190.0481194444446</v>
      </c>
      <c r="CR30" s="71">
        <f t="shared" si="19"/>
        <v>3199.0481194444446</v>
      </c>
      <c r="CS30" s="72">
        <f t="shared" si="19"/>
        <v>3218.0481194444446</v>
      </c>
      <c r="CT30" s="73">
        <f t="shared" ref="CT30:CT47" si="20">SUM(B30:CS30)</f>
        <v>289714.31946666649</v>
      </c>
      <c r="CU30" s="150"/>
    </row>
    <row r="31" spans="1:102">
      <c r="A31" s="74" t="s">
        <v>31</v>
      </c>
      <c r="B31" s="75">
        <f>SUM(B32:B38)</f>
        <v>2913.241</v>
      </c>
      <c r="C31" s="76">
        <f t="shared" ref="C31:BN31" si="21">SUM(C32:C38)</f>
        <v>2910.241</v>
      </c>
      <c r="D31" s="76">
        <f t="shared" si="21"/>
        <v>2910.241</v>
      </c>
      <c r="E31" s="76">
        <f t="shared" si="21"/>
        <v>2911.241</v>
      </c>
      <c r="F31" s="76">
        <f t="shared" si="21"/>
        <v>2912.241</v>
      </c>
      <c r="G31" s="76">
        <f t="shared" si="21"/>
        <v>2909.241</v>
      </c>
      <c r="H31" s="76">
        <f t="shared" si="21"/>
        <v>2906.241</v>
      </c>
      <c r="I31" s="76">
        <f t="shared" si="21"/>
        <v>2905.241</v>
      </c>
      <c r="J31" s="76">
        <f t="shared" si="21"/>
        <v>2904.241</v>
      </c>
      <c r="K31" s="76">
        <f t="shared" si="21"/>
        <v>2904.241</v>
      </c>
      <c r="L31" s="76">
        <f t="shared" si="21"/>
        <v>2902.241</v>
      </c>
      <c r="M31" s="76">
        <f t="shared" si="21"/>
        <v>2902.241</v>
      </c>
      <c r="N31" s="76">
        <f t="shared" si="21"/>
        <v>2897.241</v>
      </c>
      <c r="O31" s="76">
        <f t="shared" si="21"/>
        <v>2888.241</v>
      </c>
      <c r="P31" s="76">
        <f t="shared" si="21"/>
        <v>2880.241</v>
      </c>
      <c r="Q31" s="76">
        <f t="shared" si="21"/>
        <v>2875.241</v>
      </c>
      <c r="R31" s="76">
        <f t="shared" si="21"/>
        <v>2876.241</v>
      </c>
      <c r="S31" s="76">
        <f t="shared" si="21"/>
        <v>2878.241</v>
      </c>
      <c r="T31" s="76">
        <f t="shared" si="21"/>
        <v>2878.241</v>
      </c>
      <c r="U31" s="76">
        <f t="shared" si="21"/>
        <v>2876.241</v>
      </c>
      <c r="V31" s="76">
        <f t="shared" si="21"/>
        <v>2876.241</v>
      </c>
      <c r="W31" s="76">
        <f t="shared" si="21"/>
        <v>2875.241</v>
      </c>
      <c r="X31" s="76">
        <f t="shared" si="21"/>
        <v>2875.241</v>
      </c>
      <c r="Y31" s="76">
        <f t="shared" si="21"/>
        <v>2878.241</v>
      </c>
      <c r="Z31" s="76">
        <f t="shared" si="21"/>
        <v>2871.241</v>
      </c>
      <c r="AA31" s="76">
        <f t="shared" si="21"/>
        <v>2864.241</v>
      </c>
      <c r="AB31" s="76">
        <f t="shared" si="21"/>
        <v>2866.241</v>
      </c>
      <c r="AC31" s="76">
        <f t="shared" si="21"/>
        <v>2871.241</v>
      </c>
      <c r="AD31" s="76">
        <f t="shared" si="21"/>
        <v>2870.241</v>
      </c>
      <c r="AE31" s="76">
        <f t="shared" si="21"/>
        <v>2872.241</v>
      </c>
      <c r="AF31" s="76">
        <f t="shared" si="21"/>
        <v>2879.241</v>
      </c>
      <c r="AG31" s="76">
        <f t="shared" si="21"/>
        <v>2887.241</v>
      </c>
      <c r="AH31" s="76">
        <f t="shared" si="21"/>
        <v>2893.241</v>
      </c>
      <c r="AI31" s="76">
        <f t="shared" si="21"/>
        <v>2899.241</v>
      </c>
      <c r="AJ31" s="76">
        <f t="shared" si="21"/>
        <v>2903.241</v>
      </c>
      <c r="AK31" s="76">
        <f t="shared" si="21"/>
        <v>2913.241</v>
      </c>
      <c r="AL31" s="76">
        <f t="shared" si="21"/>
        <v>2924.241</v>
      </c>
      <c r="AM31" s="76">
        <f t="shared" si="21"/>
        <v>2926.241</v>
      </c>
      <c r="AN31" s="76">
        <f t="shared" si="21"/>
        <v>2931.241</v>
      </c>
      <c r="AO31" s="76">
        <f t="shared" si="21"/>
        <v>2939.241</v>
      </c>
      <c r="AP31" s="76">
        <f t="shared" si="21"/>
        <v>2946.241</v>
      </c>
      <c r="AQ31" s="76">
        <f t="shared" si="21"/>
        <v>2955.241</v>
      </c>
      <c r="AR31" s="76">
        <f t="shared" si="21"/>
        <v>2964.241</v>
      </c>
      <c r="AS31" s="76">
        <f t="shared" si="21"/>
        <v>2967.241</v>
      </c>
      <c r="AT31" s="76">
        <f t="shared" si="21"/>
        <v>2970.241</v>
      </c>
      <c r="AU31" s="76">
        <f t="shared" si="21"/>
        <v>2970.241</v>
      </c>
      <c r="AV31" s="76">
        <f t="shared" si="21"/>
        <v>2970.241</v>
      </c>
      <c r="AW31" s="76">
        <f t="shared" si="21"/>
        <v>2970.241</v>
      </c>
      <c r="AX31" s="76">
        <f t="shared" si="21"/>
        <v>2968.241</v>
      </c>
      <c r="AY31" s="76">
        <f t="shared" si="21"/>
        <v>2970.241</v>
      </c>
      <c r="AZ31" s="76">
        <f t="shared" si="21"/>
        <v>2975.241</v>
      </c>
      <c r="BA31" s="76">
        <f t="shared" si="21"/>
        <v>2979.241</v>
      </c>
      <c r="BB31" s="76">
        <f t="shared" si="21"/>
        <v>2977.241</v>
      </c>
      <c r="BC31" s="76">
        <f t="shared" si="21"/>
        <v>2980.241</v>
      </c>
      <c r="BD31" s="76">
        <f t="shared" si="21"/>
        <v>2980.241</v>
      </c>
      <c r="BE31" s="76">
        <f t="shared" si="21"/>
        <v>2979.241</v>
      </c>
      <c r="BF31" s="76">
        <f t="shared" si="21"/>
        <v>2978.241</v>
      </c>
      <c r="BG31" s="76">
        <f t="shared" si="21"/>
        <v>2974.241</v>
      </c>
      <c r="BH31" s="76">
        <f t="shared" si="21"/>
        <v>2973.241</v>
      </c>
      <c r="BI31" s="76">
        <f t="shared" si="21"/>
        <v>2975.241</v>
      </c>
      <c r="BJ31" s="76">
        <f t="shared" si="21"/>
        <v>2979.241</v>
      </c>
      <c r="BK31" s="76">
        <f t="shared" si="21"/>
        <v>2979.241</v>
      </c>
      <c r="BL31" s="76">
        <f t="shared" si="21"/>
        <v>2971.241</v>
      </c>
      <c r="BM31" s="76">
        <f t="shared" si="21"/>
        <v>2971.241</v>
      </c>
      <c r="BN31" s="76">
        <f t="shared" si="21"/>
        <v>2977.241</v>
      </c>
      <c r="BO31" s="76">
        <f t="shared" ref="BO31:CS31" si="22">SUM(BO32:BO38)</f>
        <v>2971.241</v>
      </c>
      <c r="BP31" s="76">
        <f t="shared" si="22"/>
        <v>2973.241</v>
      </c>
      <c r="BQ31" s="76">
        <f t="shared" si="22"/>
        <v>2983.241</v>
      </c>
      <c r="BR31" s="76">
        <f t="shared" si="22"/>
        <v>2988.241</v>
      </c>
      <c r="BS31" s="76">
        <f t="shared" si="22"/>
        <v>2767.241</v>
      </c>
      <c r="BT31" s="76">
        <f t="shared" si="22"/>
        <v>2727.241</v>
      </c>
      <c r="BU31" s="76">
        <f t="shared" si="22"/>
        <v>2713.241</v>
      </c>
      <c r="BV31" s="76">
        <f t="shared" si="22"/>
        <v>2860.241</v>
      </c>
      <c r="BW31" s="76">
        <f t="shared" si="22"/>
        <v>2958.241</v>
      </c>
      <c r="BX31" s="76">
        <f t="shared" si="22"/>
        <v>2977.241</v>
      </c>
      <c r="BY31" s="76">
        <f t="shared" si="22"/>
        <v>2979.241</v>
      </c>
      <c r="BZ31" s="76">
        <f t="shared" si="22"/>
        <v>2977.241</v>
      </c>
      <c r="CA31" s="76">
        <f t="shared" si="22"/>
        <v>2976.241</v>
      </c>
      <c r="CB31" s="76">
        <f t="shared" si="22"/>
        <v>2978.241</v>
      </c>
      <c r="CC31" s="76">
        <f t="shared" si="22"/>
        <v>2977.241</v>
      </c>
      <c r="CD31" s="76">
        <f t="shared" si="22"/>
        <v>2974.241</v>
      </c>
      <c r="CE31" s="76">
        <f t="shared" si="22"/>
        <v>2979.241</v>
      </c>
      <c r="CF31" s="76">
        <f t="shared" si="22"/>
        <v>3006.241</v>
      </c>
      <c r="CG31" s="76">
        <f t="shared" si="22"/>
        <v>3005.241</v>
      </c>
      <c r="CH31" s="76">
        <f t="shared" si="22"/>
        <v>3019.241</v>
      </c>
      <c r="CI31" s="76">
        <f t="shared" si="22"/>
        <v>3020.241</v>
      </c>
      <c r="CJ31" s="76">
        <f t="shared" si="22"/>
        <v>3043.241</v>
      </c>
      <c r="CK31" s="76">
        <f t="shared" si="22"/>
        <v>3070.1410000000001</v>
      </c>
      <c r="CL31" s="76">
        <f t="shared" si="22"/>
        <v>3073.1410000000001</v>
      </c>
      <c r="CM31" s="76">
        <f t="shared" si="22"/>
        <v>3079.1410000000001</v>
      </c>
      <c r="CN31" s="76">
        <f t="shared" si="22"/>
        <v>3086.1410000000001</v>
      </c>
      <c r="CO31" s="76">
        <f t="shared" si="22"/>
        <v>3094.1410000000001</v>
      </c>
      <c r="CP31" s="76">
        <f t="shared" si="22"/>
        <v>3101.1410000000001</v>
      </c>
      <c r="CQ31" s="76">
        <f t="shared" si="22"/>
        <v>3118.1410000000001</v>
      </c>
      <c r="CR31" s="76">
        <f t="shared" si="22"/>
        <v>3127.1410000000001</v>
      </c>
      <c r="CS31" s="77">
        <f t="shared" si="22"/>
        <v>3146.1410000000001</v>
      </c>
      <c r="CT31" s="30">
        <f t="shared" si="20"/>
        <v>282811.23600000027</v>
      </c>
      <c r="CU31" s="152"/>
    </row>
    <row r="32" spans="1:102">
      <c r="A32" s="78" t="s">
        <v>32</v>
      </c>
      <c r="B32" s="79">
        <f>B62-B73</f>
        <v>0</v>
      </c>
      <c r="C32" s="80">
        <f t="shared" ref="C32:BN32" si="23">C62-C73</f>
        <v>0</v>
      </c>
      <c r="D32" s="80">
        <f t="shared" si="23"/>
        <v>0</v>
      </c>
      <c r="E32" s="80">
        <f t="shared" si="23"/>
        <v>0</v>
      </c>
      <c r="F32" s="80">
        <f t="shared" si="23"/>
        <v>0</v>
      </c>
      <c r="G32" s="80">
        <f t="shared" si="23"/>
        <v>0</v>
      </c>
      <c r="H32" s="80">
        <f t="shared" si="23"/>
        <v>0</v>
      </c>
      <c r="I32" s="80">
        <f t="shared" si="23"/>
        <v>0</v>
      </c>
      <c r="J32" s="80">
        <f t="shared" si="23"/>
        <v>0</v>
      </c>
      <c r="K32" s="80">
        <f t="shared" si="23"/>
        <v>0</v>
      </c>
      <c r="L32" s="80">
        <f t="shared" si="23"/>
        <v>0</v>
      </c>
      <c r="M32" s="80">
        <f t="shared" si="23"/>
        <v>0</v>
      </c>
      <c r="N32" s="80">
        <f t="shared" si="23"/>
        <v>0</v>
      </c>
      <c r="O32" s="80">
        <f t="shared" si="23"/>
        <v>0</v>
      </c>
      <c r="P32" s="80">
        <f t="shared" si="23"/>
        <v>0</v>
      </c>
      <c r="Q32" s="80">
        <f t="shared" si="23"/>
        <v>0</v>
      </c>
      <c r="R32" s="80">
        <f t="shared" si="23"/>
        <v>0</v>
      </c>
      <c r="S32" s="80">
        <f t="shared" si="23"/>
        <v>0</v>
      </c>
      <c r="T32" s="80">
        <f t="shared" si="23"/>
        <v>0</v>
      </c>
      <c r="U32" s="80">
        <f t="shared" si="23"/>
        <v>0</v>
      </c>
      <c r="V32" s="80">
        <f t="shared" si="23"/>
        <v>0</v>
      </c>
      <c r="W32" s="80">
        <f t="shared" si="23"/>
        <v>0</v>
      </c>
      <c r="X32" s="80">
        <f t="shared" si="23"/>
        <v>0</v>
      </c>
      <c r="Y32" s="80">
        <f t="shared" si="23"/>
        <v>0</v>
      </c>
      <c r="Z32" s="80">
        <f t="shared" si="23"/>
        <v>0</v>
      </c>
      <c r="AA32" s="80">
        <f t="shared" si="23"/>
        <v>0</v>
      </c>
      <c r="AB32" s="80">
        <f t="shared" si="23"/>
        <v>0</v>
      </c>
      <c r="AC32" s="80">
        <f t="shared" si="23"/>
        <v>0</v>
      </c>
      <c r="AD32" s="80">
        <f t="shared" si="23"/>
        <v>0</v>
      </c>
      <c r="AE32" s="80">
        <f t="shared" si="23"/>
        <v>0</v>
      </c>
      <c r="AF32" s="80">
        <f t="shared" si="23"/>
        <v>0</v>
      </c>
      <c r="AG32" s="80">
        <f t="shared" si="23"/>
        <v>0</v>
      </c>
      <c r="AH32" s="80">
        <f t="shared" si="23"/>
        <v>0</v>
      </c>
      <c r="AI32" s="80">
        <f t="shared" si="23"/>
        <v>0</v>
      </c>
      <c r="AJ32" s="80">
        <f t="shared" si="23"/>
        <v>0</v>
      </c>
      <c r="AK32" s="80">
        <f t="shared" si="23"/>
        <v>0</v>
      </c>
      <c r="AL32" s="80">
        <f t="shared" si="23"/>
        <v>0</v>
      </c>
      <c r="AM32" s="80">
        <f t="shared" si="23"/>
        <v>0</v>
      </c>
      <c r="AN32" s="80">
        <f t="shared" si="23"/>
        <v>0</v>
      </c>
      <c r="AO32" s="80">
        <f t="shared" si="23"/>
        <v>0</v>
      </c>
      <c r="AP32" s="80">
        <f t="shared" si="23"/>
        <v>0</v>
      </c>
      <c r="AQ32" s="80">
        <f t="shared" si="23"/>
        <v>0</v>
      </c>
      <c r="AR32" s="80">
        <f t="shared" si="23"/>
        <v>0</v>
      </c>
      <c r="AS32" s="80">
        <f t="shared" si="23"/>
        <v>0</v>
      </c>
      <c r="AT32" s="80">
        <f t="shared" si="23"/>
        <v>0</v>
      </c>
      <c r="AU32" s="80">
        <f t="shared" si="23"/>
        <v>0</v>
      </c>
      <c r="AV32" s="80">
        <f t="shared" si="23"/>
        <v>0</v>
      </c>
      <c r="AW32" s="80">
        <f t="shared" si="23"/>
        <v>0</v>
      </c>
      <c r="AX32" s="80">
        <f t="shared" si="23"/>
        <v>0</v>
      </c>
      <c r="AY32" s="80">
        <f t="shared" si="23"/>
        <v>0</v>
      </c>
      <c r="AZ32" s="80">
        <f t="shared" si="23"/>
        <v>0</v>
      </c>
      <c r="BA32" s="80">
        <f t="shared" si="23"/>
        <v>0</v>
      </c>
      <c r="BB32" s="80">
        <f t="shared" si="23"/>
        <v>0</v>
      </c>
      <c r="BC32" s="80">
        <f t="shared" si="23"/>
        <v>0</v>
      </c>
      <c r="BD32" s="80">
        <f t="shared" si="23"/>
        <v>0</v>
      </c>
      <c r="BE32" s="80">
        <f t="shared" si="23"/>
        <v>0</v>
      </c>
      <c r="BF32" s="80">
        <f t="shared" si="23"/>
        <v>0</v>
      </c>
      <c r="BG32" s="80">
        <f t="shared" si="23"/>
        <v>0</v>
      </c>
      <c r="BH32" s="80">
        <f t="shared" si="23"/>
        <v>0</v>
      </c>
      <c r="BI32" s="80">
        <f t="shared" si="23"/>
        <v>0</v>
      </c>
      <c r="BJ32" s="80">
        <f t="shared" si="23"/>
        <v>0</v>
      </c>
      <c r="BK32" s="80">
        <f t="shared" si="23"/>
        <v>0</v>
      </c>
      <c r="BL32" s="80">
        <f t="shared" si="23"/>
        <v>0</v>
      </c>
      <c r="BM32" s="80">
        <f t="shared" si="23"/>
        <v>0</v>
      </c>
      <c r="BN32" s="80">
        <f t="shared" si="23"/>
        <v>0</v>
      </c>
      <c r="BO32" s="80">
        <f t="shared" ref="BO32:CS32" si="24">BO62-BO73</f>
        <v>0</v>
      </c>
      <c r="BP32" s="80">
        <f t="shared" si="24"/>
        <v>0</v>
      </c>
      <c r="BQ32" s="80">
        <f t="shared" si="24"/>
        <v>0</v>
      </c>
      <c r="BR32" s="80">
        <f t="shared" si="24"/>
        <v>0</v>
      </c>
      <c r="BS32" s="80">
        <f t="shared" si="24"/>
        <v>0</v>
      </c>
      <c r="BT32" s="80">
        <f t="shared" si="24"/>
        <v>0</v>
      </c>
      <c r="BU32" s="80">
        <f t="shared" si="24"/>
        <v>0</v>
      </c>
      <c r="BV32" s="80">
        <f t="shared" si="24"/>
        <v>0</v>
      </c>
      <c r="BW32" s="80">
        <f t="shared" si="24"/>
        <v>0</v>
      </c>
      <c r="BX32" s="80">
        <f t="shared" si="24"/>
        <v>0</v>
      </c>
      <c r="BY32" s="80">
        <f t="shared" si="24"/>
        <v>0</v>
      </c>
      <c r="BZ32" s="80">
        <f t="shared" si="24"/>
        <v>0</v>
      </c>
      <c r="CA32" s="80">
        <f t="shared" si="24"/>
        <v>0</v>
      </c>
      <c r="CB32" s="80">
        <f t="shared" si="24"/>
        <v>0</v>
      </c>
      <c r="CC32" s="80">
        <f t="shared" si="24"/>
        <v>0</v>
      </c>
      <c r="CD32" s="80">
        <f t="shared" si="24"/>
        <v>0</v>
      </c>
      <c r="CE32" s="80">
        <f t="shared" si="24"/>
        <v>0</v>
      </c>
      <c r="CF32" s="80">
        <f t="shared" si="24"/>
        <v>30</v>
      </c>
      <c r="CG32" s="80">
        <f t="shared" si="24"/>
        <v>30</v>
      </c>
      <c r="CH32" s="80">
        <f t="shared" si="24"/>
        <v>40</v>
      </c>
      <c r="CI32" s="80">
        <f t="shared" si="24"/>
        <v>40</v>
      </c>
      <c r="CJ32" s="80">
        <f t="shared" si="24"/>
        <v>50</v>
      </c>
      <c r="CK32" s="80">
        <f t="shared" si="24"/>
        <v>50</v>
      </c>
      <c r="CL32" s="80">
        <f t="shared" si="24"/>
        <v>60</v>
      </c>
      <c r="CM32" s="80">
        <f t="shared" si="24"/>
        <v>70</v>
      </c>
      <c r="CN32" s="80">
        <f t="shared" si="24"/>
        <v>80</v>
      </c>
      <c r="CO32" s="80">
        <f t="shared" si="24"/>
        <v>90</v>
      </c>
      <c r="CP32" s="80">
        <f t="shared" si="24"/>
        <v>100</v>
      </c>
      <c r="CQ32" s="80">
        <f t="shared" si="24"/>
        <v>120</v>
      </c>
      <c r="CR32" s="80">
        <f t="shared" si="24"/>
        <v>130</v>
      </c>
      <c r="CS32" s="81">
        <f t="shared" si="24"/>
        <v>150</v>
      </c>
      <c r="CT32" s="30">
        <f t="shared" si="20"/>
        <v>1040</v>
      </c>
      <c r="CU32" s="152"/>
    </row>
    <row r="33" spans="1:99">
      <c r="A33" s="25" t="s">
        <v>33</v>
      </c>
      <c r="B33" s="82">
        <f t="shared" ref="B33:Q38" si="25">B63-B74</f>
        <v>547</v>
      </c>
      <c r="C33" s="3">
        <f t="shared" si="25"/>
        <v>547</v>
      </c>
      <c r="D33" s="3">
        <f t="shared" si="25"/>
        <v>547</v>
      </c>
      <c r="E33" s="3">
        <f t="shared" si="25"/>
        <v>547</v>
      </c>
      <c r="F33" s="3">
        <f t="shared" si="25"/>
        <v>547</v>
      </c>
      <c r="G33" s="3">
        <f t="shared" si="25"/>
        <v>547</v>
      </c>
      <c r="H33" s="3">
        <f t="shared" si="25"/>
        <v>547</v>
      </c>
      <c r="I33" s="3">
        <f t="shared" si="25"/>
        <v>547</v>
      </c>
      <c r="J33" s="3">
        <f t="shared" si="25"/>
        <v>547</v>
      </c>
      <c r="K33" s="3">
        <f t="shared" si="25"/>
        <v>547</v>
      </c>
      <c r="L33" s="3">
        <f t="shared" si="25"/>
        <v>547</v>
      </c>
      <c r="M33" s="3">
        <f t="shared" si="25"/>
        <v>547</v>
      </c>
      <c r="N33" s="3">
        <f t="shared" si="25"/>
        <v>547</v>
      </c>
      <c r="O33" s="3">
        <f t="shared" si="25"/>
        <v>547</v>
      </c>
      <c r="P33" s="3">
        <f t="shared" si="25"/>
        <v>547</v>
      </c>
      <c r="Q33" s="3">
        <f t="shared" si="25"/>
        <v>547</v>
      </c>
      <c r="R33" s="3">
        <f t="shared" ref="R33:CC33" si="26">R63-R74</f>
        <v>547</v>
      </c>
      <c r="S33" s="3">
        <f t="shared" si="26"/>
        <v>547</v>
      </c>
      <c r="T33" s="3">
        <f t="shared" si="26"/>
        <v>547</v>
      </c>
      <c r="U33" s="3">
        <f t="shared" si="26"/>
        <v>547</v>
      </c>
      <c r="V33" s="3">
        <f t="shared" si="26"/>
        <v>547</v>
      </c>
      <c r="W33" s="3">
        <f t="shared" si="26"/>
        <v>547</v>
      </c>
      <c r="X33" s="3">
        <f t="shared" si="26"/>
        <v>547</v>
      </c>
      <c r="Y33" s="3">
        <f t="shared" si="26"/>
        <v>547</v>
      </c>
      <c r="Z33" s="3">
        <f t="shared" si="26"/>
        <v>547</v>
      </c>
      <c r="AA33" s="3">
        <f t="shared" si="26"/>
        <v>547</v>
      </c>
      <c r="AB33" s="3">
        <f t="shared" si="26"/>
        <v>547</v>
      </c>
      <c r="AC33" s="3">
        <f t="shared" si="26"/>
        <v>547</v>
      </c>
      <c r="AD33" s="3">
        <f t="shared" si="26"/>
        <v>547</v>
      </c>
      <c r="AE33" s="3">
        <f t="shared" si="26"/>
        <v>547</v>
      </c>
      <c r="AF33" s="3">
        <f t="shared" si="26"/>
        <v>547</v>
      </c>
      <c r="AG33" s="3">
        <f t="shared" si="26"/>
        <v>547</v>
      </c>
      <c r="AH33" s="3">
        <f t="shared" si="26"/>
        <v>547</v>
      </c>
      <c r="AI33" s="3">
        <f t="shared" si="26"/>
        <v>547</v>
      </c>
      <c r="AJ33" s="3">
        <f t="shared" si="26"/>
        <v>547</v>
      </c>
      <c r="AK33" s="3">
        <f t="shared" si="26"/>
        <v>547</v>
      </c>
      <c r="AL33" s="3">
        <f t="shared" si="26"/>
        <v>547</v>
      </c>
      <c r="AM33" s="3">
        <f t="shared" si="26"/>
        <v>547</v>
      </c>
      <c r="AN33" s="3">
        <f t="shared" si="26"/>
        <v>547</v>
      </c>
      <c r="AO33" s="3">
        <f t="shared" si="26"/>
        <v>547</v>
      </c>
      <c r="AP33" s="3">
        <f t="shared" si="26"/>
        <v>547</v>
      </c>
      <c r="AQ33" s="3">
        <f t="shared" si="26"/>
        <v>547</v>
      </c>
      <c r="AR33" s="3">
        <f t="shared" si="26"/>
        <v>547</v>
      </c>
      <c r="AS33" s="3">
        <f t="shared" si="26"/>
        <v>547</v>
      </c>
      <c r="AT33" s="3">
        <f t="shared" si="26"/>
        <v>547</v>
      </c>
      <c r="AU33" s="3">
        <f t="shared" si="26"/>
        <v>547</v>
      </c>
      <c r="AV33" s="3">
        <f t="shared" si="26"/>
        <v>547</v>
      </c>
      <c r="AW33" s="3">
        <f t="shared" si="26"/>
        <v>547</v>
      </c>
      <c r="AX33" s="3">
        <f t="shared" si="26"/>
        <v>547</v>
      </c>
      <c r="AY33" s="3">
        <f t="shared" si="26"/>
        <v>547</v>
      </c>
      <c r="AZ33" s="3">
        <f t="shared" si="26"/>
        <v>547</v>
      </c>
      <c r="BA33" s="3">
        <f t="shared" si="26"/>
        <v>547</v>
      </c>
      <c r="BB33" s="3">
        <f t="shared" si="26"/>
        <v>547</v>
      </c>
      <c r="BC33" s="3">
        <f t="shared" si="26"/>
        <v>547</v>
      </c>
      <c r="BD33" s="3">
        <f t="shared" si="26"/>
        <v>547</v>
      </c>
      <c r="BE33" s="3">
        <f t="shared" si="26"/>
        <v>547</v>
      </c>
      <c r="BF33" s="3">
        <f t="shared" si="26"/>
        <v>547</v>
      </c>
      <c r="BG33" s="3">
        <f t="shared" si="26"/>
        <v>547</v>
      </c>
      <c r="BH33" s="3">
        <f t="shared" si="26"/>
        <v>547</v>
      </c>
      <c r="BI33" s="3">
        <f t="shared" si="26"/>
        <v>547</v>
      </c>
      <c r="BJ33" s="3">
        <f t="shared" si="26"/>
        <v>547</v>
      </c>
      <c r="BK33" s="3">
        <f t="shared" si="26"/>
        <v>547</v>
      </c>
      <c r="BL33" s="3">
        <f t="shared" si="26"/>
        <v>547</v>
      </c>
      <c r="BM33" s="3">
        <f t="shared" si="26"/>
        <v>547</v>
      </c>
      <c r="BN33" s="3">
        <f t="shared" si="26"/>
        <v>547</v>
      </c>
      <c r="BO33" s="3">
        <f t="shared" si="26"/>
        <v>547</v>
      </c>
      <c r="BP33" s="3">
        <f t="shared" si="26"/>
        <v>547</v>
      </c>
      <c r="BQ33" s="3">
        <f t="shared" si="26"/>
        <v>547</v>
      </c>
      <c r="BR33" s="3">
        <f t="shared" si="26"/>
        <v>547</v>
      </c>
      <c r="BS33" s="3">
        <f t="shared" si="26"/>
        <v>487</v>
      </c>
      <c r="BT33" s="3">
        <f t="shared" si="26"/>
        <v>477</v>
      </c>
      <c r="BU33" s="3">
        <f t="shared" si="26"/>
        <v>477</v>
      </c>
      <c r="BV33" s="3">
        <f t="shared" si="26"/>
        <v>537</v>
      </c>
      <c r="BW33" s="3">
        <f t="shared" si="26"/>
        <v>547</v>
      </c>
      <c r="BX33" s="3">
        <f t="shared" si="26"/>
        <v>547</v>
      </c>
      <c r="BY33" s="3">
        <f t="shared" si="26"/>
        <v>547</v>
      </c>
      <c r="BZ33" s="3">
        <f t="shared" si="26"/>
        <v>547</v>
      </c>
      <c r="CA33" s="3">
        <f t="shared" si="26"/>
        <v>547</v>
      </c>
      <c r="CB33" s="3">
        <f t="shared" si="26"/>
        <v>547</v>
      </c>
      <c r="CC33" s="3">
        <f t="shared" si="26"/>
        <v>547</v>
      </c>
      <c r="CD33" s="3">
        <f t="shared" ref="CD33:CS33" si="27">CD63-CD74</f>
        <v>547</v>
      </c>
      <c r="CE33" s="3">
        <f t="shared" si="27"/>
        <v>547</v>
      </c>
      <c r="CF33" s="3">
        <f t="shared" si="27"/>
        <v>547</v>
      </c>
      <c r="CG33" s="3">
        <f t="shared" si="27"/>
        <v>547</v>
      </c>
      <c r="CH33" s="3">
        <f t="shared" si="27"/>
        <v>547</v>
      </c>
      <c r="CI33" s="3">
        <f t="shared" si="27"/>
        <v>547</v>
      </c>
      <c r="CJ33" s="3">
        <f t="shared" si="27"/>
        <v>547</v>
      </c>
      <c r="CK33" s="3">
        <f t="shared" si="27"/>
        <v>547</v>
      </c>
      <c r="CL33" s="3">
        <f t="shared" si="27"/>
        <v>547</v>
      </c>
      <c r="CM33" s="3">
        <f t="shared" si="27"/>
        <v>547</v>
      </c>
      <c r="CN33" s="3">
        <f t="shared" si="27"/>
        <v>547</v>
      </c>
      <c r="CO33" s="3">
        <f t="shared" si="27"/>
        <v>547</v>
      </c>
      <c r="CP33" s="3">
        <f t="shared" si="27"/>
        <v>547</v>
      </c>
      <c r="CQ33" s="3">
        <f t="shared" si="27"/>
        <v>547</v>
      </c>
      <c r="CR33" s="3">
        <f t="shared" si="27"/>
        <v>547</v>
      </c>
      <c r="CS33" s="83">
        <f t="shared" si="27"/>
        <v>547</v>
      </c>
      <c r="CT33" s="30">
        <f t="shared" si="20"/>
        <v>52302</v>
      </c>
      <c r="CU33" s="152"/>
    </row>
    <row r="34" spans="1:99">
      <c r="A34" s="25" t="s">
        <v>34</v>
      </c>
      <c r="B34" s="82">
        <f t="shared" si="25"/>
        <v>807.54099999999994</v>
      </c>
      <c r="C34" s="3">
        <f t="shared" si="25"/>
        <v>807.54099999999994</v>
      </c>
      <c r="D34" s="3">
        <f t="shared" si="25"/>
        <v>807.54099999999994</v>
      </c>
      <c r="E34" s="3">
        <f t="shared" si="25"/>
        <v>807.54099999999994</v>
      </c>
      <c r="F34" s="3">
        <f t="shared" si="25"/>
        <v>807.54099999999994</v>
      </c>
      <c r="G34" s="3">
        <f t="shared" si="25"/>
        <v>807.54099999999994</v>
      </c>
      <c r="H34" s="3">
        <f t="shared" si="25"/>
        <v>807.54099999999994</v>
      </c>
      <c r="I34" s="3">
        <f t="shared" si="25"/>
        <v>807.54099999999994</v>
      </c>
      <c r="J34" s="3">
        <f t="shared" si="25"/>
        <v>807.54099999999994</v>
      </c>
      <c r="K34" s="3">
        <f t="shared" si="25"/>
        <v>807.54099999999994</v>
      </c>
      <c r="L34" s="3">
        <f t="shared" si="25"/>
        <v>807.54099999999994</v>
      </c>
      <c r="M34" s="3">
        <f t="shared" si="25"/>
        <v>807.54099999999994</v>
      </c>
      <c r="N34" s="3">
        <f t="shared" si="25"/>
        <v>807.54099999999994</v>
      </c>
      <c r="O34" s="3">
        <f t="shared" si="25"/>
        <v>807.54099999999994</v>
      </c>
      <c r="P34" s="3">
        <f t="shared" si="25"/>
        <v>807.54099999999994</v>
      </c>
      <c r="Q34" s="3">
        <f t="shared" si="25"/>
        <v>807.54099999999994</v>
      </c>
      <c r="R34" s="3">
        <f t="shared" ref="R34:CC34" si="28">R64-R75</f>
        <v>807.54099999999994</v>
      </c>
      <c r="S34" s="3">
        <f t="shared" si="28"/>
        <v>807.54099999999994</v>
      </c>
      <c r="T34" s="3">
        <f t="shared" si="28"/>
        <v>807.54099999999994</v>
      </c>
      <c r="U34" s="3">
        <f t="shared" si="28"/>
        <v>807.54099999999994</v>
      </c>
      <c r="V34" s="3">
        <f t="shared" si="28"/>
        <v>807.54099999999994</v>
      </c>
      <c r="W34" s="3">
        <f t="shared" si="28"/>
        <v>807.54099999999994</v>
      </c>
      <c r="X34" s="3">
        <f t="shared" si="28"/>
        <v>807.54099999999994</v>
      </c>
      <c r="Y34" s="3">
        <f t="shared" si="28"/>
        <v>807.54099999999994</v>
      </c>
      <c r="Z34" s="3">
        <f t="shared" si="28"/>
        <v>807.54099999999994</v>
      </c>
      <c r="AA34" s="3">
        <f t="shared" si="28"/>
        <v>807.54099999999994</v>
      </c>
      <c r="AB34" s="3">
        <f t="shared" si="28"/>
        <v>807.54099999999994</v>
      </c>
      <c r="AC34" s="3">
        <f t="shared" si="28"/>
        <v>807.54099999999994</v>
      </c>
      <c r="AD34" s="3">
        <f t="shared" si="28"/>
        <v>807.54099999999994</v>
      </c>
      <c r="AE34" s="3">
        <f t="shared" si="28"/>
        <v>807.54099999999994</v>
      </c>
      <c r="AF34" s="3">
        <f t="shared" si="28"/>
        <v>807.54099999999994</v>
      </c>
      <c r="AG34" s="3">
        <f t="shared" si="28"/>
        <v>807.54099999999994</v>
      </c>
      <c r="AH34" s="3">
        <f t="shared" si="28"/>
        <v>807.54099999999994</v>
      </c>
      <c r="AI34" s="3">
        <f t="shared" si="28"/>
        <v>807.54099999999994</v>
      </c>
      <c r="AJ34" s="3">
        <f t="shared" si="28"/>
        <v>807.54099999999994</v>
      </c>
      <c r="AK34" s="3">
        <f t="shared" si="28"/>
        <v>807.54099999999994</v>
      </c>
      <c r="AL34" s="3">
        <f t="shared" si="28"/>
        <v>807.54099999999994</v>
      </c>
      <c r="AM34" s="3">
        <f t="shared" si="28"/>
        <v>807.54099999999994</v>
      </c>
      <c r="AN34" s="3">
        <f t="shared" si="28"/>
        <v>807.54099999999994</v>
      </c>
      <c r="AO34" s="3">
        <f t="shared" si="28"/>
        <v>807.54099999999994</v>
      </c>
      <c r="AP34" s="3">
        <f t="shared" si="28"/>
        <v>807.54099999999994</v>
      </c>
      <c r="AQ34" s="3">
        <f t="shared" si="28"/>
        <v>807.54099999999994</v>
      </c>
      <c r="AR34" s="3">
        <f t="shared" si="28"/>
        <v>807.54099999999994</v>
      </c>
      <c r="AS34" s="3">
        <f t="shared" si="28"/>
        <v>807.54099999999994</v>
      </c>
      <c r="AT34" s="3">
        <f t="shared" si="28"/>
        <v>807.54099999999994</v>
      </c>
      <c r="AU34" s="3">
        <f t="shared" si="28"/>
        <v>807.54099999999994</v>
      </c>
      <c r="AV34" s="3">
        <f t="shared" si="28"/>
        <v>807.54099999999994</v>
      </c>
      <c r="AW34" s="3">
        <f t="shared" si="28"/>
        <v>807.54099999999994</v>
      </c>
      <c r="AX34" s="3">
        <f t="shared" si="28"/>
        <v>807.54099999999994</v>
      </c>
      <c r="AY34" s="3">
        <f t="shared" si="28"/>
        <v>807.54099999999994</v>
      </c>
      <c r="AZ34" s="3">
        <f t="shared" si="28"/>
        <v>807.54099999999994</v>
      </c>
      <c r="BA34" s="3">
        <f t="shared" si="28"/>
        <v>807.54099999999994</v>
      </c>
      <c r="BB34" s="3">
        <f t="shared" si="28"/>
        <v>807.54099999999994</v>
      </c>
      <c r="BC34" s="3">
        <f t="shared" si="28"/>
        <v>807.54099999999994</v>
      </c>
      <c r="BD34" s="3">
        <f t="shared" si="28"/>
        <v>807.54099999999994</v>
      </c>
      <c r="BE34" s="3">
        <f t="shared" si="28"/>
        <v>807.54099999999994</v>
      </c>
      <c r="BF34" s="3">
        <f t="shared" si="28"/>
        <v>807.54099999999994</v>
      </c>
      <c r="BG34" s="3">
        <f t="shared" si="28"/>
        <v>807.54099999999994</v>
      </c>
      <c r="BH34" s="3">
        <f t="shared" si="28"/>
        <v>807.54099999999994</v>
      </c>
      <c r="BI34" s="3">
        <f t="shared" si="28"/>
        <v>807.54099999999994</v>
      </c>
      <c r="BJ34" s="3">
        <f t="shared" si="28"/>
        <v>807.54099999999994</v>
      </c>
      <c r="BK34" s="3">
        <f t="shared" si="28"/>
        <v>807.54099999999994</v>
      </c>
      <c r="BL34" s="3">
        <f t="shared" si="28"/>
        <v>807.54099999999994</v>
      </c>
      <c r="BM34" s="3">
        <f t="shared" si="28"/>
        <v>807.54099999999994</v>
      </c>
      <c r="BN34" s="3">
        <f t="shared" si="28"/>
        <v>807.54099999999994</v>
      </c>
      <c r="BO34" s="3">
        <f t="shared" si="28"/>
        <v>807.54099999999994</v>
      </c>
      <c r="BP34" s="3">
        <f t="shared" si="28"/>
        <v>807.54099999999994</v>
      </c>
      <c r="BQ34" s="3">
        <f t="shared" si="28"/>
        <v>807.54099999999994</v>
      </c>
      <c r="BR34" s="3">
        <f t="shared" si="28"/>
        <v>807.54099999999994</v>
      </c>
      <c r="BS34" s="3">
        <f t="shared" si="28"/>
        <v>807.54099999999994</v>
      </c>
      <c r="BT34" s="3">
        <f t="shared" si="28"/>
        <v>807.54099999999994</v>
      </c>
      <c r="BU34" s="3">
        <f t="shared" si="28"/>
        <v>807.54099999999994</v>
      </c>
      <c r="BV34" s="3">
        <f t="shared" si="28"/>
        <v>807.54099999999994</v>
      </c>
      <c r="BW34" s="3">
        <f t="shared" si="28"/>
        <v>807.54099999999994</v>
      </c>
      <c r="BX34" s="3">
        <f t="shared" si="28"/>
        <v>807.54099999999994</v>
      </c>
      <c r="BY34" s="3">
        <f t="shared" si="28"/>
        <v>807.54099999999994</v>
      </c>
      <c r="BZ34" s="3">
        <f t="shared" si="28"/>
        <v>807.54099999999994</v>
      </c>
      <c r="CA34" s="3">
        <f t="shared" si="28"/>
        <v>807.54099999999994</v>
      </c>
      <c r="CB34" s="3">
        <f t="shared" si="28"/>
        <v>807.54099999999994</v>
      </c>
      <c r="CC34" s="3">
        <f t="shared" si="28"/>
        <v>807.54099999999994</v>
      </c>
      <c r="CD34" s="3">
        <f t="shared" ref="CD34:CS34" si="29">CD64-CD75</f>
        <v>807.54099999999994</v>
      </c>
      <c r="CE34" s="3">
        <f t="shared" si="29"/>
        <v>807.54099999999994</v>
      </c>
      <c r="CF34" s="3">
        <f t="shared" si="29"/>
        <v>807.54099999999994</v>
      </c>
      <c r="CG34" s="3">
        <f t="shared" si="29"/>
        <v>807.54099999999994</v>
      </c>
      <c r="CH34" s="3">
        <f t="shared" si="29"/>
        <v>807.54099999999994</v>
      </c>
      <c r="CI34" s="3">
        <f t="shared" si="29"/>
        <v>807.54099999999994</v>
      </c>
      <c r="CJ34" s="3">
        <f t="shared" si="29"/>
        <v>807.54099999999994</v>
      </c>
      <c r="CK34" s="3">
        <f t="shared" si="29"/>
        <v>807.54099999999994</v>
      </c>
      <c r="CL34" s="3">
        <f t="shared" si="29"/>
        <v>807.54099999999994</v>
      </c>
      <c r="CM34" s="3">
        <f t="shared" si="29"/>
        <v>807.54099999999994</v>
      </c>
      <c r="CN34" s="3">
        <f t="shared" si="29"/>
        <v>807.54099999999994</v>
      </c>
      <c r="CO34" s="3">
        <f t="shared" si="29"/>
        <v>807.54099999999994</v>
      </c>
      <c r="CP34" s="3">
        <f t="shared" si="29"/>
        <v>807.54099999999994</v>
      </c>
      <c r="CQ34" s="3">
        <f t="shared" si="29"/>
        <v>807.54099999999994</v>
      </c>
      <c r="CR34" s="3">
        <f t="shared" si="29"/>
        <v>807.54099999999994</v>
      </c>
      <c r="CS34" s="83">
        <f t="shared" si="29"/>
        <v>807.54099999999994</v>
      </c>
      <c r="CT34" s="30">
        <f t="shared" si="20"/>
        <v>77523.935999999871</v>
      </c>
      <c r="CU34" s="152"/>
    </row>
    <row r="35" spans="1:99">
      <c r="A35" s="25" t="s">
        <v>35</v>
      </c>
      <c r="B35" s="82">
        <f t="shared" si="25"/>
        <v>415</v>
      </c>
      <c r="C35" s="3">
        <f t="shared" si="25"/>
        <v>415</v>
      </c>
      <c r="D35" s="3">
        <f t="shared" si="25"/>
        <v>415</v>
      </c>
      <c r="E35" s="3">
        <f t="shared" si="25"/>
        <v>415</v>
      </c>
      <c r="F35" s="3">
        <f t="shared" si="25"/>
        <v>415</v>
      </c>
      <c r="G35" s="3">
        <f t="shared" si="25"/>
        <v>415</v>
      </c>
      <c r="H35" s="3">
        <f t="shared" si="25"/>
        <v>415</v>
      </c>
      <c r="I35" s="3">
        <f t="shared" si="25"/>
        <v>415</v>
      </c>
      <c r="J35" s="3">
        <f t="shared" si="25"/>
        <v>415</v>
      </c>
      <c r="K35" s="3">
        <f t="shared" si="25"/>
        <v>415</v>
      </c>
      <c r="L35" s="3">
        <f t="shared" si="25"/>
        <v>415</v>
      </c>
      <c r="M35" s="3">
        <f t="shared" si="25"/>
        <v>415</v>
      </c>
      <c r="N35" s="3">
        <f t="shared" si="25"/>
        <v>415</v>
      </c>
      <c r="O35" s="3">
        <f t="shared" si="25"/>
        <v>415</v>
      </c>
      <c r="P35" s="3">
        <f t="shared" si="25"/>
        <v>415</v>
      </c>
      <c r="Q35" s="3">
        <f t="shared" si="25"/>
        <v>415</v>
      </c>
      <c r="R35" s="3">
        <f t="shared" ref="R35:CC35" si="30">R65-R76</f>
        <v>415</v>
      </c>
      <c r="S35" s="3">
        <f t="shared" si="30"/>
        <v>415</v>
      </c>
      <c r="T35" s="3">
        <f t="shared" si="30"/>
        <v>415</v>
      </c>
      <c r="U35" s="3">
        <f t="shared" si="30"/>
        <v>415</v>
      </c>
      <c r="V35" s="3">
        <f t="shared" si="30"/>
        <v>415</v>
      </c>
      <c r="W35" s="3">
        <f t="shared" si="30"/>
        <v>415</v>
      </c>
      <c r="X35" s="3">
        <f t="shared" si="30"/>
        <v>415</v>
      </c>
      <c r="Y35" s="3">
        <f t="shared" si="30"/>
        <v>415</v>
      </c>
      <c r="Z35" s="3">
        <f t="shared" si="30"/>
        <v>415</v>
      </c>
      <c r="AA35" s="3">
        <f t="shared" si="30"/>
        <v>415</v>
      </c>
      <c r="AB35" s="3">
        <f t="shared" si="30"/>
        <v>415</v>
      </c>
      <c r="AC35" s="3">
        <f t="shared" si="30"/>
        <v>415</v>
      </c>
      <c r="AD35" s="3">
        <f t="shared" si="30"/>
        <v>415</v>
      </c>
      <c r="AE35" s="3">
        <f t="shared" si="30"/>
        <v>415</v>
      </c>
      <c r="AF35" s="3">
        <f t="shared" si="30"/>
        <v>415</v>
      </c>
      <c r="AG35" s="3">
        <f t="shared" si="30"/>
        <v>415</v>
      </c>
      <c r="AH35" s="3">
        <f t="shared" si="30"/>
        <v>415</v>
      </c>
      <c r="AI35" s="3">
        <f t="shared" si="30"/>
        <v>415</v>
      </c>
      <c r="AJ35" s="3">
        <f t="shared" si="30"/>
        <v>415</v>
      </c>
      <c r="AK35" s="3">
        <f t="shared" si="30"/>
        <v>415</v>
      </c>
      <c r="AL35" s="3">
        <f t="shared" si="30"/>
        <v>415</v>
      </c>
      <c r="AM35" s="3">
        <f t="shared" si="30"/>
        <v>415</v>
      </c>
      <c r="AN35" s="3">
        <f t="shared" si="30"/>
        <v>415</v>
      </c>
      <c r="AO35" s="3">
        <f t="shared" si="30"/>
        <v>415</v>
      </c>
      <c r="AP35" s="3">
        <f t="shared" si="30"/>
        <v>415</v>
      </c>
      <c r="AQ35" s="3">
        <f t="shared" si="30"/>
        <v>415</v>
      </c>
      <c r="AR35" s="3">
        <f t="shared" si="30"/>
        <v>415</v>
      </c>
      <c r="AS35" s="3">
        <f t="shared" si="30"/>
        <v>415</v>
      </c>
      <c r="AT35" s="3">
        <f t="shared" si="30"/>
        <v>415</v>
      </c>
      <c r="AU35" s="3">
        <f t="shared" si="30"/>
        <v>415</v>
      </c>
      <c r="AV35" s="3">
        <f t="shared" si="30"/>
        <v>415</v>
      </c>
      <c r="AW35" s="3">
        <f t="shared" si="30"/>
        <v>415</v>
      </c>
      <c r="AX35" s="3">
        <f t="shared" si="30"/>
        <v>415</v>
      </c>
      <c r="AY35" s="3">
        <f t="shared" si="30"/>
        <v>415</v>
      </c>
      <c r="AZ35" s="3">
        <f t="shared" si="30"/>
        <v>415</v>
      </c>
      <c r="BA35" s="3">
        <f t="shared" si="30"/>
        <v>415</v>
      </c>
      <c r="BB35" s="3">
        <f t="shared" si="30"/>
        <v>415</v>
      </c>
      <c r="BC35" s="3">
        <f t="shared" si="30"/>
        <v>415</v>
      </c>
      <c r="BD35" s="3">
        <f t="shared" si="30"/>
        <v>415</v>
      </c>
      <c r="BE35" s="3">
        <f t="shared" si="30"/>
        <v>415</v>
      </c>
      <c r="BF35" s="3">
        <f t="shared" si="30"/>
        <v>415</v>
      </c>
      <c r="BG35" s="3">
        <f t="shared" si="30"/>
        <v>415</v>
      </c>
      <c r="BH35" s="3">
        <f t="shared" si="30"/>
        <v>415</v>
      </c>
      <c r="BI35" s="3">
        <f t="shared" si="30"/>
        <v>415</v>
      </c>
      <c r="BJ35" s="3">
        <f t="shared" si="30"/>
        <v>415</v>
      </c>
      <c r="BK35" s="3">
        <f t="shared" si="30"/>
        <v>415</v>
      </c>
      <c r="BL35" s="3">
        <f t="shared" si="30"/>
        <v>415</v>
      </c>
      <c r="BM35" s="3">
        <f t="shared" si="30"/>
        <v>415</v>
      </c>
      <c r="BN35" s="3">
        <f t="shared" si="30"/>
        <v>415</v>
      </c>
      <c r="BO35" s="3">
        <f t="shared" si="30"/>
        <v>415</v>
      </c>
      <c r="BP35" s="3">
        <f t="shared" si="30"/>
        <v>415</v>
      </c>
      <c r="BQ35" s="3">
        <f t="shared" si="30"/>
        <v>415</v>
      </c>
      <c r="BR35" s="3">
        <f t="shared" si="30"/>
        <v>415</v>
      </c>
      <c r="BS35" s="3">
        <f t="shared" si="30"/>
        <v>345</v>
      </c>
      <c r="BT35" s="3">
        <f t="shared" si="30"/>
        <v>345</v>
      </c>
      <c r="BU35" s="3">
        <f t="shared" si="30"/>
        <v>345</v>
      </c>
      <c r="BV35" s="3">
        <f t="shared" si="30"/>
        <v>345</v>
      </c>
      <c r="BW35" s="3">
        <f t="shared" si="30"/>
        <v>415</v>
      </c>
      <c r="BX35" s="3">
        <f t="shared" si="30"/>
        <v>415</v>
      </c>
      <c r="BY35" s="3">
        <f t="shared" si="30"/>
        <v>415</v>
      </c>
      <c r="BZ35" s="3">
        <f t="shared" si="30"/>
        <v>415</v>
      </c>
      <c r="CA35" s="3">
        <f t="shared" si="30"/>
        <v>415</v>
      </c>
      <c r="CB35" s="3">
        <f t="shared" si="30"/>
        <v>415</v>
      </c>
      <c r="CC35" s="3">
        <f t="shared" si="30"/>
        <v>415</v>
      </c>
      <c r="CD35" s="3">
        <f t="shared" ref="CD35:CS35" si="31">CD65-CD76</f>
        <v>415</v>
      </c>
      <c r="CE35" s="3">
        <f t="shared" si="31"/>
        <v>415</v>
      </c>
      <c r="CF35" s="3">
        <f t="shared" si="31"/>
        <v>415</v>
      </c>
      <c r="CG35" s="3">
        <f t="shared" si="31"/>
        <v>415</v>
      </c>
      <c r="CH35" s="3">
        <f t="shared" si="31"/>
        <v>415</v>
      </c>
      <c r="CI35" s="3">
        <f t="shared" si="31"/>
        <v>415</v>
      </c>
      <c r="CJ35" s="3">
        <f t="shared" si="31"/>
        <v>415</v>
      </c>
      <c r="CK35" s="3">
        <f t="shared" si="31"/>
        <v>415</v>
      </c>
      <c r="CL35" s="3">
        <f t="shared" si="31"/>
        <v>415</v>
      </c>
      <c r="CM35" s="3">
        <f t="shared" si="31"/>
        <v>415</v>
      </c>
      <c r="CN35" s="3">
        <f t="shared" si="31"/>
        <v>415</v>
      </c>
      <c r="CO35" s="3">
        <f t="shared" si="31"/>
        <v>415</v>
      </c>
      <c r="CP35" s="3">
        <f t="shared" si="31"/>
        <v>415</v>
      </c>
      <c r="CQ35" s="3">
        <f t="shared" si="31"/>
        <v>415</v>
      </c>
      <c r="CR35" s="3">
        <f t="shared" si="31"/>
        <v>415</v>
      </c>
      <c r="CS35" s="83">
        <f t="shared" si="31"/>
        <v>415</v>
      </c>
      <c r="CT35" s="30">
        <f t="shared" si="20"/>
        <v>39560</v>
      </c>
      <c r="CU35" s="152"/>
    </row>
    <row r="36" spans="1:99">
      <c r="A36" s="25" t="s">
        <v>36</v>
      </c>
      <c r="B36" s="82">
        <f t="shared" si="25"/>
        <v>467.7</v>
      </c>
      <c r="C36" s="3">
        <f t="shared" si="25"/>
        <v>467.7</v>
      </c>
      <c r="D36" s="3">
        <f t="shared" si="25"/>
        <v>467.7</v>
      </c>
      <c r="E36" s="3">
        <f t="shared" si="25"/>
        <v>467.7</v>
      </c>
      <c r="F36" s="3">
        <f t="shared" si="25"/>
        <v>467.7</v>
      </c>
      <c r="G36" s="3">
        <f t="shared" si="25"/>
        <v>467.7</v>
      </c>
      <c r="H36" s="3">
        <f t="shared" si="25"/>
        <v>467.7</v>
      </c>
      <c r="I36" s="3">
        <f t="shared" si="25"/>
        <v>467.7</v>
      </c>
      <c r="J36" s="3">
        <f t="shared" si="25"/>
        <v>467.7</v>
      </c>
      <c r="K36" s="3">
        <f t="shared" si="25"/>
        <v>467.7</v>
      </c>
      <c r="L36" s="3">
        <f t="shared" si="25"/>
        <v>467.7</v>
      </c>
      <c r="M36" s="3">
        <f t="shared" si="25"/>
        <v>467.7</v>
      </c>
      <c r="N36" s="3">
        <f t="shared" si="25"/>
        <v>467.7</v>
      </c>
      <c r="O36" s="3">
        <f t="shared" si="25"/>
        <v>467.7</v>
      </c>
      <c r="P36" s="3">
        <f t="shared" si="25"/>
        <v>467.7</v>
      </c>
      <c r="Q36" s="3">
        <f t="shared" si="25"/>
        <v>467.7</v>
      </c>
      <c r="R36" s="3">
        <f t="shared" ref="R36:CC36" si="32">R66-R77</f>
        <v>467.7</v>
      </c>
      <c r="S36" s="3">
        <f t="shared" si="32"/>
        <v>467.7</v>
      </c>
      <c r="T36" s="3">
        <f t="shared" si="32"/>
        <v>467.7</v>
      </c>
      <c r="U36" s="3">
        <f t="shared" si="32"/>
        <v>467.7</v>
      </c>
      <c r="V36" s="3">
        <f t="shared" si="32"/>
        <v>467.7</v>
      </c>
      <c r="W36" s="3">
        <f t="shared" si="32"/>
        <v>467.7</v>
      </c>
      <c r="X36" s="3">
        <f t="shared" si="32"/>
        <v>467.7</v>
      </c>
      <c r="Y36" s="3">
        <f t="shared" si="32"/>
        <v>467.7</v>
      </c>
      <c r="Z36" s="3">
        <f t="shared" si="32"/>
        <v>467.7</v>
      </c>
      <c r="AA36" s="3">
        <f t="shared" si="32"/>
        <v>467.7</v>
      </c>
      <c r="AB36" s="3">
        <f t="shared" si="32"/>
        <v>467.7</v>
      </c>
      <c r="AC36" s="3">
        <f t="shared" si="32"/>
        <v>467.7</v>
      </c>
      <c r="AD36" s="3">
        <f t="shared" si="32"/>
        <v>467.7</v>
      </c>
      <c r="AE36" s="3">
        <f t="shared" si="32"/>
        <v>467.7</v>
      </c>
      <c r="AF36" s="3">
        <f t="shared" si="32"/>
        <v>467.7</v>
      </c>
      <c r="AG36" s="3">
        <f t="shared" si="32"/>
        <v>467.7</v>
      </c>
      <c r="AH36" s="3">
        <f t="shared" si="32"/>
        <v>467.7</v>
      </c>
      <c r="AI36" s="3">
        <f t="shared" si="32"/>
        <v>467.7</v>
      </c>
      <c r="AJ36" s="3">
        <f t="shared" si="32"/>
        <v>467.7</v>
      </c>
      <c r="AK36" s="3">
        <f t="shared" si="32"/>
        <v>467.7</v>
      </c>
      <c r="AL36" s="3">
        <f t="shared" si="32"/>
        <v>467.7</v>
      </c>
      <c r="AM36" s="3">
        <f t="shared" si="32"/>
        <v>467.7</v>
      </c>
      <c r="AN36" s="3">
        <f t="shared" si="32"/>
        <v>467.7</v>
      </c>
      <c r="AO36" s="3">
        <f t="shared" si="32"/>
        <v>467.7</v>
      </c>
      <c r="AP36" s="3">
        <f t="shared" si="32"/>
        <v>467.7</v>
      </c>
      <c r="AQ36" s="3">
        <f t="shared" si="32"/>
        <v>467.7</v>
      </c>
      <c r="AR36" s="3">
        <f t="shared" si="32"/>
        <v>467.7</v>
      </c>
      <c r="AS36" s="3">
        <f t="shared" si="32"/>
        <v>467.7</v>
      </c>
      <c r="AT36" s="3">
        <f t="shared" si="32"/>
        <v>467.7</v>
      </c>
      <c r="AU36" s="3">
        <f t="shared" si="32"/>
        <v>467.7</v>
      </c>
      <c r="AV36" s="3">
        <f t="shared" si="32"/>
        <v>467.7</v>
      </c>
      <c r="AW36" s="3">
        <f t="shared" si="32"/>
        <v>467.7</v>
      </c>
      <c r="AX36" s="3">
        <f t="shared" si="32"/>
        <v>467.7</v>
      </c>
      <c r="AY36" s="3">
        <f t="shared" si="32"/>
        <v>467.7</v>
      </c>
      <c r="AZ36" s="3">
        <f t="shared" si="32"/>
        <v>467.7</v>
      </c>
      <c r="BA36" s="3">
        <f t="shared" si="32"/>
        <v>467.7</v>
      </c>
      <c r="BB36" s="3">
        <f t="shared" si="32"/>
        <v>467.7</v>
      </c>
      <c r="BC36" s="3">
        <f t="shared" si="32"/>
        <v>467.7</v>
      </c>
      <c r="BD36" s="3">
        <f t="shared" si="32"/>
        <v>467.7</v>
      </c>
      <c r="BE36" s="3">
        <f t="shared" si="32"/>
        <v>467.7</v>
      </c>
      <c r="BF36" s="3">
        <f t="shared" si="32"/>
        <v>467.7</v>
      </c>
      <c r="BG36" s="3">
        <f t="shared" si="32"/>
        <v>467.7</v>
      </c>
      <c r="BH36" s="3">
        <f t="shared" si="32"/>
        <v>467.7</v>
      </c>
      <c r="BI36" s="3">
        <f t="shared" si="32"/>
        <v>467.7</v>
      </c>
      <c r="BJ36" s="3">
        <f t="shared" si="32"/>
        <v>467.7</v>
      </c>
      <c r="BK36" s="3">
        <f t="shared" si="32"/>
        <v>467.7</v>
      </c>
      <c r="BL36" s="3">
        <f t="shared" si="32"/>
        <v>467.7</v>
      </c>
      <c r="BM36" s="3">
        <f t="shared" si="32"/>
        <v>467.7</v>
      </c>
      <c r="BN36" s="3">
        <f t="shared" si="32"/>
        <v>467.7</v>
      </c>
      <c r="BO36" s="3">
        <f t="shared" si="32"/>
        <v>467.7</v>
      </c>
      <c r="BP36" s="3">
        <f t="shared" si="32"/>
        <v>467.7</v>
      </c>
      <c r="BQ36" s="3">
        <f t="shared" si="32"/>
        <v>467.7</v>
      </c>
      <c r="BR36" s="3">
        <f t="shared" si="32"/>
        <v>467.7</v>
      </c>
      <c r="BS36" s="3">
        <f t="shared" si="32"/>
        <v>437.7</v>
      </c>
      <c r="BT36" s="3">
        <f t="shared" si="32"/>
        <v>407.7</v>
      </c>
      <c r="BU36" s="3">
        <f t="shared" si="32"/>
        <v>393.7</v>
      </c>
      <c r="BV36" s="3">
        <f t="shared" si="32"/>
        <v>423.7</v>
      </c>
      <c r="BW36" s="3">
        <f t="shared" si="32"/>
        <v>453.7</v>
      </c>
      <c r="BX36" s="3">
        <f t="shared" si="32"/>
        <v>467.7</v>
      </c>
      <c r="BY36" s="3">
        <f t="shared" si="32"/>
        <v>467.7</v>
      </c>
      <c r="BZ36" s="3">
        <f t="shared" si="32"/>
        <v>467.7</v>
      </c>
      <c r="CA36" s="3">
        <f t="shared" si="32"/>
        <v>467.7</v>
      </c>
      <c r="CB36" s="3">
        <f t="shared" si="32"/>
        <v>467.7</v>
      </c>
      <c r="CC36" s="3">
        <f t="shared" si="32"/>
        <v>467.7</v>
      </c>
      <c r="CD36" s="3">
        <f t="shared" ref="CD36:CS36" si="33">CD66-CD77</f>
        <v>467.7</v>
      </c>
      <c r="CE36" s="3">
        <f t="shared" si="33"/>
        <v>467.7</v>
      </c>
      <c r="CF36" s="3">
        <f t="shared" si="33"/>
        <v>467.7</v>
      </c>
      <c r="CG36" s="3">
        <f t="shared" si="33"/>
        <v>467.7</v>
      </c>
      <c r="CH36" s="3">
        <f t="shared" si="33"/>
        <v>467.7</v>
      </c>
      <c r="CI36" s="3">
        <f t="shared" si="33"/>
        <v>467.7</v>
      </c>
      <c r="CJ36" s="3">
        <f t="shared" si="33"/>
        <v>467.7</v>
      </c>
      <c r="CK36" s="3">
        <f t="shared" si="33"/>
        <v>467.7</v>
      </c>
      <c r="CL36" s="3">
        <f t="shared" si="33"/>
        <v>467.7</v>
      </c>
      <c r="CM36" s="3">
        <f t="shared" si="33"/>
        <v>467.7</v>
      </c>
      <c r="CN36" s="3">
        <f t="shared" si="33"/>
        <v>467.7</v>
      </c>
      <c r="CO36" s="3">
        <f t="shared" si="33"/>
        <v>467.7</v>
      </c>
      <c r="CP36" s="3">
        <f t="shared" si="33"/>
        <v>467.7</v>
      </c>
      <c r="CQ36" s="3">
        <f t="shared" si="33"/>
        <v>467.7</v>
      </c>
      <c r="CR36" s="3">
        <f t="shared" si="33"/>
        <v>467.7</v>
      </c>
      <c r="CS36" s="83">
        <f t="shared" si="33"/>
        <v>467.7</v>
      </c>
      <c r="CT36" s="30">
        <f t="shared" si="20"/>
        <v>44677.199999999961</v>
      </c>
      <c r="CU36" s="152"/>
    </row>
    <row r="37" spans="1:99">
      <c r="A37" s="25" t="s">
        <v>37</v>
      </c>
      <c r="B37" s="82">
        <f t="shared" si="25"/>
        <v>676</v>
      </c>
      <c r="C37" s="3">
        <f t="shared" si="25"/>
        <v>673</v>
      </c>
      <c r="D37" s="3">
        <f t="shared" si="25"/>
        <v>673</v>
      </c>
      <c r="E37" s="3">
        <f t="shared" si="25"/>
        <v>674</v>
      </c>
      <c r="F37" s="3">
        <f t="shared" si="25"/>
        <v>675</v>
      </c>
      <c r="G37" s="3">
        <f t="shared" si="25"/>
        <v>672</v>
      </c>
      <c r="H37" s="3">
        <f t="shared" si="25"/>
        <v>669</v>
      </c>
      <c r="I37" s="3">
        <f t="shared" si="25"/>
        <v>668</v>
      </c>
      <c r="J37" s="3">
        <f t="shared" si="25"/>
        <v>667</v>
      </c>
      <c r="K37" s="3">
        <f t="shared" si="25"/>
        <v>667</v>
      </c>
      <c r="L37" s="3">
        <f t="shared" si="25"/>
        <v>665</v>
      </c>
      <c r="M37" s="3">
        <f t="shared" si="25"/>
        <v>665</v>
      </c>
      <c r="N37" s="3">
        <f t="shared" si="25"/>
        <v>660</v>
      </c>
      <c r="O37" s="3">
        <f t="shared" si="25"/>
        <v>651</v>
      </c>
      <c r="P37" s="3">
        <f t="shared" si="25"/>
        <v>643</v>
      </c>
      <c r="Q37" s="3">
        <f t="shared" si="25"/>
        <v>638</v>
      </c>
      <c r="R37" s="3">
        <f t="shared" ref="R37:CC37" si="34">R67-R78</f>
        <v>639</v>
      </c>
      <c r="S37" s="3">
        <f t="shared" si="34"/>
        <v>641</v>
      </c>
      <c r="T37" s="3">
        <f t="shared" si="34"/>
        <v>641</v>
      </c>
      <c r="U37" s="3">
        <f t="shared" si="34"/>
        <v>639</v>
      </c>
      <c r="V37" s="3">
        <f t="shared" si="34"/>
        <v>639</v>
      </c>
      <c r="W37" s="3">
        <f t="shared" si="34"/>
        <v>638</v>
      </c>
      <c r="X37" s="3">
        <f t="shared" si="34"/>
        <v>638</v>
      </c>
      <c r="Y37" s="3">
        <f t="shared" si="34"/>
        <v>641</v>
      </c>
      <c r="Z37" s="3">
        <f t="shared" si="34"/>
        <v>634</v>
      </c>
      <c r="AA37" s="3">
        <f t="shared" si="34"/>
        <v>627</v>
      </c>
      <c r="AB37" s="3">
        <f t="shared" si="34"/>
        <v>629</v>
      </c>
      <c r="AC37" s="3">
        <f t="shared" si="34"/>
        <v>634</v>
      </c>
      <c r="AD37" s="3">
        <f t="shared" si="34"/>
        <v>633</v>
      </c>
      <c r="AE37" s="3">
        <f t="shared" si="34"/>
        <v>635</v>
      </c>
      <c r="AF37" s="3">
        <f t="shared" si="34"/>
        <v>642</v>
      </c>
      <c r="AG37" s="3">
        <f t="shared" si="34"/>
        <v>650</v>
      </c>
      <c r="AH37" s="3">
        <f t="shared" si="34"/>
        <v>656</v>
      </c>
      <c r="AI37" s="3">
        <f t="shared" si="34"/>
        <v>662</v>
      </c>
      <c r="AJ37" s="3">
        <f t="shared" si="34"/>
        <v>666</v>
      </c>
      <c r="AK37" s="3">
        <f t="shared" si="34"/>
        <v>676</v>
      </c>
      <c r="AL37" s="3">
        <f t="shared" si="34"/>
        <v>687</v>
      </c>
      <c r="AM37" s="3">
        <f t="shared" si="34"/>
        <v>689</v>
      </c>
      <c r="AN37" s="3">
        <f t="shared" si="34"/>
        <v>694</v>
      </c>
      <c r="AO37" s="3">
        <f t="shared" si="34"/>
        <v>702</v>
      </c>
      <c r="AP37" s="3">
        <f t="shared" si="34"/>
        <v>709</v>
      </c>
      <c r="AQ37" s="3">
        <f t="shared" si="34"/>
        <v>718</v>
      </c>
      <c r="AR37" s="3">
        <f t="shared" si="34"/>
        <v>727</v>
      </c>
      <c r="AS37" s="3">
        <f t="shared" si="34"/>
        <v>730</v>
      </c>
      <c r="AT37" s="3">
        <f t="shared" si="34"/>
        <v>733</v>
      </c>
      <c r="AU37" s="3">
        <f t="shared" si="34"/>
        <v>733</v>
      </c>
      <c r="AV37" s="3">
        <f t="shared" si="34"/>
        <v>733</v>
      </c>
      <c r="AW37" s="3">
        <f t="shared" si="34"/>
        <v>733</v>
      </c>
      <c r="AX37" s="3">
        <f t="shared" si="34"/>
        <v>731</v>
      </c>
      <c r="AY37" s="3">
        <f t="shared" si="34"/>
        <v>733</v>
      </c>
      <c r="AZ37" s="3">
        <f t="shared" si="34"/>
        <v>738</v>
      </c>
      <c r="BA37" s="3">
        <f t="shared" si="34"/>
        <v>742</v>
      </c>
      <c r="BB37" s="3">
        <f t="shared" si="34"/>
        <v>740</v>
      </c>
      <c r="BC37" s="3">
        <f t="shared" si="34"/>
        <v>743</v>
      </c>
      <c r="BD37" s="3">
        <f t="shared" si="34"/>
        <v>743</v>
      </c>
      <c r="BE37" s="3">
        <f t="shared" si="34"/>
        <v>742</v>
      </c>
      <c r="BF37" s="3">
        <f t="shared" si="34"/>
        <v>741</v>
      </c>
      <c r="BG37" s="3">
        <f t="shared" si="34"/>
        <v>737</v>
      </c>
      <c r="BH37" s="3">
        <f t="shared" si="34"/>
        <v>736</v>
      </c>
      <c r="BI37" s="3">
        <f t="shared" si="34"/>
        <v>738</v>
      </c>
      <c r="BJ37" s="3">
        <f t="shared" si="34"/>
        <v>742</v>
      </c>
      <c r="BK37" s="3">
        <f t="shared" si="34"/>
        <v>742</v>
      </c>
      <c r="BL37" s="3">
        <f t="shared" si="34"/>
        <v>734</v>
      </c>
      <c r="BM37" s="3">
        <f t="shared" si="34"/>
        <v>734</v>
      </c>
      <c r="BN37" s="3">
        <f t="shared" si="34"/>
        <v>740</v>
      </c>
      <c r="BO37" s="3">
        <f t="shared" si="34"/>
        <v>734</v>
      </c>
      <c r="BP37" s="3">
        <f t="shared" si="34"/>
        <v>736</v>
      </c>
      <c r="BQ37" s="3">
        <f t="shared" si="34"/>
        <v>746</v>
      </c>
      <c r="BR37" s="3">
        <f t="shared" si="34"/>
        <v>751</v>
      </c>
      <c r="BS37" s="3">
        <f t="shared" si="34"/>
        <v>690</v>
      </c>
      <c r="BT37" s="3">
        <f t="shared" si="34"/>
        <v>690</v>
      </c>
      <c r="BU37" s="3">
        <f t="shared" si="34"/>
        <v>690</v>
      </c>
      <c r="BV37" s="3">
        <f t="shared" si="34"/>
        <v>747</v>
      </c>
      <c r="BW37" s="3">
        <f t="shared" si="34"/>
        <v>735</v>
      </c>
      <c r="BX37" s="3">
        <f t="shared" si="34"/>
        <v>740</v>
      </c>
      <c r="BY37" s="3">
        <f t="shared" si="34"/>
        <v>742</v>
      </c>
      <c r="BZ37" s="3">
        <f t="shared" si="34"/>
        <v>740</v>
      </c>
      <c r="CA37" s="3">
        <f t="shared" si="34"/>
        <v>739</v>
      </c>
      <c r="CB37" s="3">
        <f t="shared" si="34"/>
        <v>741</v>
      </c>
      <c r="CC37" s="3">
        <f t="shared" si="34"/>
        <v>740</v>
      </c>
      <c r="CD37" s="3">
        <f t="shared" ref="CD37:CS37" si="35">CD67-CD78</f>
        <v>737</v>
      </c>
      <c r="CE37" s="3">
        <f t="shared" si="35"/>
        <v>742</v>
      </c>
      <c r="CF37" s="3">
        <f t="shared" si="35"/>
        <v>739</v>
      </c>
      <c r="CG37" s="3">
        <f t="shared" si="35"/>
        <v>738</v>
      </c>
      <c r="CH37" s="3">
        <f t="shared" si="35"/>
        <v>742</v>
      </c>
      <c r="CI37" s="3">
        <f t="shared" si="35"/>
        <v>738</v>
      </c>
      <c r="CJ37" s="3">
        <f t="shared" si="35"/>
        <v>741</v>
      </c>
      <c r="CK37" s="3">
        <f t="shared" si="35"/>
        <v>743</v>
      </c>
      <c r="CL37" s="3">
        <f t="shared" si="35"/>
        <v>736</v>
      </c>
      <c r="CM37" s="3">
        <f t="shared" si="35"/>
        <v>732</v>
      </c>
      <c r="CN37" s="3">
        <f t="shared" si="35"/>
        <v>729</v>
      </c>
      <c r="CO37" s="3">
        <f t="shared" si="35"/>
        <v>727</v>
      </c>
      <c r="CP37" s="3">
        <f t="shared" si="35"/>
        <v>724</v>
      </c>
      <c r="CQ37" s="3">
        <f t="shared" si="35"/>
        <v>721</v>
      </c>
      <c r="CR37" s="3">
        <f t="shared" si="35"/>
        <v>720</v>
      </c>
      <c r="CS37" s="83">
        <f t="shared" si="35"/>
        <v>719</v>
      </c>
      <c r="CT37" s="30">
        <f t="shared" si="20"/>
        <v>67329</v>
      </c>
      <c r="CU37" s="152"/>
    </row>
    <row r="38" spans="1:99">
      <c r="A38" s="57" t="s">
        <v>38</v>
      </c>
      <c r="B38" s="84">
        <f t="shared" si="25"/>
        <v>0</v>
      </c>
      <c r="C38" s="85">
        <f t="shared" si="25"/>
        <v>0</v>
      </c>
      <c r="D38" s="85">
        <f t="shared" si="25"/>
        <v>0</v>
      </c>
      <c r="E38" s="85">
        <f t="shared" si="25"/>
        <v>0</v>
      </c>
      <c r="F38" s="85">
        <f t="shared" si="25"/>
        <v>0</v>
      </c>
      <c r="G38" s="85">
        <f t="shared" si="25"/>
        <v>0</v>
      </c>
      <c r="H38" s="85">
        <f t="shared" si="25"/>
        <v>0</v>
      </c>
      <c r="I38" s="85">
        <f t="shared" si="25"/>
        <v>0</v>
      </c>
      <c r="J38" s="85">
        <f t="shared" si="25"/>
        <v>0</v>
      </c>
      <c r="K38" s="85">
        <f t="shared" si="25"/>
        <v>0</v>
      </c>
      <c r="L38" s="85">
        <f t="shared" si="25"/>
        <v>0</v>
      </c>
      <c r="M38" s="85">
        <f t="shared" si="25"/>
        <v>0</v>
      </c>
      <c r="N38" s="85">
        <f t="shared" si="25"/>
        <v>0</v>
      </c>
      <c r="O38" s="85">
        <f t="shared" si="25"/>
        <v>0</v>
      </c>
      <c r="P38" s="85">
        <f t="shared" si="25"/>
        <v>0</v>
      </c>
      <c r="Q38" s="85">
        <f t="shared" si="25"/>
        <v>0</v>
      </c>
      <c r="R38" s="85">
        <f t="shared" ref="R38:CC38" si="36">R68-R79</f>
        <v>0</v>
      </c>
      <c r="S38" s="85">
        <f t="shared" si="36"/>
        <v>0</v>
      </c>
      <c r="T38" s="85">
        <f t="shared" si="36"/>
        <v>0</v>
      </c>
      <c r="U38" s="85">
        <f t="shared" si="36"/>
        <v>0</v>
      </c>
      <c r="V38" s="85">
        <f t="shared" si="36"/>
        <v>0</v>
      </c>
      <c r="W38" s="85">
        <f t="shared" si="36"/>
        <v>0</v>
      </c>
      <c r="X38" s="85">
        <f t="shared" si="36"/>
        <v>0</v>
      </c>
      <c r="Y38" s="85">
        <f t="shared" si="36"/>
        <v>0</v>
      </c>
      <c r="Z38" s="85">
        <f t="shared" si="36"/>
        <v>0</v>
      </c>
      <c r="AA38" s="85">
        <f t="shared" si="36"/>
        <v>0</v>
      </c>
      <c r="AB38" s="85">
        <f t="shared" si="36"/>
        <v>0</v>
      </c>
      <c r="AC38" s="85">
        <f t="shared" si="36"/>
        <v>0</v>
      </c>
      <c r="AD38" s="85">
        <f t="shared" si="36"/>
        <v>0</v>
      </c>
      <c r="AE38" s="85">
        <f t="shared" si="36"/>
        <v>0</v>
      </c>
      <c r="AF38" s="85">
        <f t="shared" si="36"/>
        <v>0</v>
      </c>
      <c r="AG38" s="85">
        <f t="shared" si="36"/>
        <v>0</v>
      </c>
      <c r="AH38" s="85">
        <f t="shared" si="36"/>
        <v>0</v>
      </c>
      <c r="AI38" s="85">
        <f t="shared" si="36"/>
        <v>0</v>
      </c>
      <c r="AJ38" s="85">
        <f t="shared" si="36"/>
        <v>0</v>
      </c>
      <c r="AK38" s="85">
        <f t="shared" si="36"/>
        <v>0</v>
      </c>
      <c r="AL38" s="85">
        <f t="shared" si="36"/>
        <v>0</v>
      </c>
      <c r="AM38" s="85">
        <f t="shared" si="36"/>
        <v>0</v>
      </c>
      <c r="AN38" s="85">
        <f t="shared" si="36"/>
        <v>0</v>
      </c>
      <c r="AO38" s="85">
        <f t="shared" si="36"/>
        <v>0</v>
      </c>
      <c r="AP38" s="85">
        <f t="shared" si="36"/>
        <v>0</v>
      </c>
      <c r="AQ38" s="85">
        <f t="shared" si="36"/>
        <v>0</v>
      </c>
      <c r="AR38" s="85">
        <f t="shared" si="36"/>
        <v>0</v>
      </c>
      <c r="AS38" s="85">
        <f t="shared" si="36"/>
        <v>0</v>
      </c>
      <c r="AT38" s="85">
        <f t="shared" si="36"/>
        <v>0</v>
      </c>
      <c r="AU38" s="85">
        <f t="shared" si="36"/>
        <v>0</v>
      </c>
      <c r="AV38" s="85">
        <f t="shared" si="36"/>
        <v>0</v>
      </c>
      <c r="AW38" s="85">
        <f t="shared" si="36"/>
        <v>0</v>
      </c>
      <c r="AX38" s="85">
        <f t="shared" si="36"/>
        <v>0</v>
      </c>
      <c r="AY38" s="85">
        <f t="shared" si="36"/>
        <v>0</v>
      </c>
      <c r="AZ38" s="85">
        <f t="shared" si="36"/>
        <v>0</v>
      </c>
      <c r="BA38" s="85">
        <f t="shared" si="36"/>
        <v>0</v>
      </c>
      <c r="BB38" s="85">
        <f t="shared" si="36"/>
        <v>0</v>
      </c>
      <c r="BC38" s="85">
        <f t="shared" si="36"/>
        <v>0</v>
      </c>
      <c r="BD38" s="85">
        <f t="shared" si="36"/>
        <v>0</v>
      </c>
      <c r="BE38" s="85">
        <f t="shared" si="36"/>
        <v>0</v>
      </c>
      <c r="BF38" s="85">
        <f t="shared" si="36"/>
        <v>0</v>
      </c>
      <c r="BG38" s="85">
        <f t="shared" si="36"/>
        <v>0</v>
      </c>
      <c r="BH38" s="85">
        <f t="shared" si="36"/>
        <v>0</v>
      </c>
      <c r="BI38" s="85">
        <f t="shared" si="36"/>
        <v>0</v>
      </c>
      <c r="BJ38" s="85">
        <f t="shared" si="36"/>
        <v>0</v>
      </c>
      <c r="BK38" s="85">
        <f t="shared" si="36"/>
        <v>0</v>
      </c>
      <c r="BL38" s="85">
        <f t="shared" si="36"/>
        <v>0</v>
      </c>
      <c r="BM38" s="85">
        <f t="shared" si="36"/>
        <v>0</v>
      </c>
      <c r="BN38" s="85">
        <f t="shared" si="36"/>
        <v>0</v>
      </c>
      <c r="BO38" s="85">
        <f t="shared" si="36"/>
        <v>0</v>
      </c>
      <c r="BP38" s="85">
        <f t="shared" si="36"/>
        <v>0</v>
      </c>
      <c r="BQ38" s="85">
        <f t="shared" si="36"/>
        <v>0</v>
      </c>
      <c r="BR38" s="85">
        <f t="shared" si="36"/>
        <v>0</v>
      </c>
      <c r="BS38" s="85">
        <f t="shared" si="36"/>
        <v>0</v>
      </c>
      <c r="BT38" s="85">
        <f t="shared" si="36"/>
        <v>0</v>
      </c>
      <c r="BU38" s="85">
        <f t="shared" si="36"/>
        <v>0</v>
      </c>
      <c r="BV38" s="85">
        <f t="shared" si="36"/>
        <v>0</v>
      </c>
      <c r="BW38" s="85">
        <f t="shared" si="36"/>
        <v>0</v>
      </c>
      <c r="BX38" s="85">
        <f t="shared" si="36"/>
        <v>0</v>
      </c>
      <c r="BY38" s="85">
        <f t="shared" si="36"/>
        <v>0</v>
      </c>
      <c r="BZ38" s="85">
        <f t="shared" si="36"/>
        <v>0</v>
      </c>
      <c r="CA38" s="85">
        <f t="shared" si="36"/>
        <v>0</v>
      </c>
      <c r="CB38" s="85">
        <f t="shared" si="36"/>
        <v>0</v>
      </c>
      <c r="CC38" s="85">
        <f t="shared" si="36"/>
        <v>0</v>
      </c>
      <c r="CD38" s="85">
        <f t="shared" ref="CD38:CS38" si="37">CD68-CD79</f>
        <v>0</v>
      </c>
      <c r="CE38" s="85">
        <f t="shared" si="37"/>
        <v>0</v>
      </c>
      <c r="CF38" s="85">
        <f t="shared" si="37"/>
        <v>0</v>
      </c>
      <c r="CG38" s="85">
        <f t="shared" si="37"/>
        <v>0</v>
      </c>
      <c r="CH38" s="85">
        <f t="shared" si="37"/>
        <v>0</v>
      </c>
      <c r="CI38" s="85">
        <f t="shared" si="37"/>
        <v>5</v>
      </c>
      <c r="CJ38" s="85">
        <f t="shared" si="37"/>
        <v>15</v>
      </c>
      <c r="CK38" s="85">
        <f t="shared" si="37"/>
        <v>39.9</v>
      </c>
      <c r="CL38" s="85">
        <f t="shared" si="37"/>
        <v>39.9</v>
      </c>
      <c r="CM38" s="85">
        <f t="shared" si="37"/>
        <v>39.9</v>
      </c>
      <c r="CN38" s="85">
        <f t="shared" si="37"/>
        <v>39.9</v>
      </c>
      <c r="CO38" s="85">
        <f t="shared" si="37"/>
        <v>39.9</v>
      </c>
      <c r="CP38" s="85">
        <f t="shared" si="37"/>
        <v>39.9</v>
      </c>
      <c r="CQ38" s="85">
        <f t="shared" si="37"/>
        <v>39.9</v>
      </c>
      <c r="CR38" s="85">
        <f t="shared" si="37"/>
        <v>39.9</v>
      </c>
      <c r="CS38" s="86">
        <f t="shared" si="37"/>
        <v>39.9</v>
      </c>
      <c r="CT38" s="30">
        <f t="shared" si="20"/>
        <v>379.09999999999991</v>
      </c>
      <c r="CU38" s="152"/>
    </row>
    <row r="39" spans="1:99">
      <c r="A39" s="87" t="s">
        <v>39</v>
      </c>
      <c r="B39" s="88">
        <f t="shared" ref="B39:AG39" si="38">B12</f>
        <v>71.907119444444447</v>
      </c>
      <c r="C39" s="89">
        <f t="shared" si="38"/>
        <v>71.907119444444447</v>
      </c>
      <c r="D39" s="89">
        <f t="shared" si="38"/>
        <v>71.907119444444447</v>
      </c>
      <c r="E39" s="89">
        <f t="shared" si="38"/>
        <v>71.907119444444447</v>
      </c>
      <c r="F39" s="89">
        <f t="shared" si="38"/>
        <v>71.907119444444447</v>
      </c>
      <c r="G39" s="89">
        <f t="shared" si="38"/>
        <v>71.907119444444447</v>
      </c>
      <c r="H39" s="89">
        <f t="shared" si="38"/>
        <v>71.907119444444447</v>
      </c>
      <c r="I39" s="89">
        <f t="shared" si="38"/>
        <v>71.907119444444447</v>
      </c>
      <c r="J39" s="89">
        <f t="shared" si="38"/>
        <v>71.907119444444447</v>
      </c>
      <c r="K39" s="89">
        <f t="shared" si="38"/>
        <v>71.907119444444447</v>
      </c>
      <c r="L39" s="89">
        <f t="shared" si="38"/>
        <v>71.907119444444447</v>
      </c>
      <c r="M39" s="89">
        <f t="shared" si="38"/>
        <v>71.907119444444447</v>
      </c>
      <c r="N39" s="89">
        <f t="shared" si="38"/>
        <v>71.907119444444447</v>
      </c>
      <c r="O39" s="89">
        <f t="shared" si="38"/>
        <v>71.907119444444447</v>
      </c>
      <c r="P39" s="89">
        <f t="shared" si="38"/>
        <v>71.907119444444447</v>
      </c>
      <c r="Q39" s="89">
        <f t="shared" si="38"/>
        <v>71.907119444444447</v>
      </c>
      <c r="R39" s="89">
        <f t="shared" si="38"/>
        <v>71.907119444444447</v>
      </c>
      <c r="S39" s="89">
        <f t="shared" si="38"/>
        <v>71.907119444444447</v>
      </c>
      <c r="T39" s="89">
        <f t="shared" si="38"/>
        <v>71.907119444444447</v>
      </c>
      <c r="U39" s="89">
        <f t="shared" si="38"/>
        <v>71.907119444444447</v>
      </c>
      <c r="V39" s="89">
        <f t="shared" si="38"/>
        <v>71.907119444444447</v>
      </c>
      <c r="W39" s="89">
        <f t="shared" si="38"/>
        <v>71.907119444444447</v>
      </c>
      <c r="X39" s="89">
        <f t="shared" si="38"/>
        <v>71.907119444444447</v>
      </c>
      <c r="Y39" s="89">
        <f t="shared" si="38"/>
        <v>71.907119444444447</v>
      </c>
      <c r="Z39" s="89">
        <f t="shared" si="38"/>
        <v>71.907119444444447</v>
      </c>
      <c r="AA39" s="89">
        <f t="shared" si="38"/>
        <v>71.907119444444447</v>
      </c>
      <c r="AB39" s="89">
        <f t="shared" si="38"/>
        <v>71.907119444444447</v>
      </c>
      <c r="AC39" s="89">
        <f t="shared" si="38"/>
        <v>71.907119444444447</v>
      </c>
      <c r="AD39" s="89">
        <f t="shared" si="38"/>
        <v>71.907119444444447</v>
      </c>
      <c r="AE39" s="89">
        <f t="shared" si="38"/>
        <v>71.907119444444447</v>
      </c>
      <c r="AF39" s="89">
        <f t="shared" si="38"/>
        <v>71.907119444444447</v>
      </c>
      <c r="AG39" s="89">
        <f t="shared" si="38"/>
        <v>71.907119444444447</v>
      </c>
      <c r="AH39" s="89">
        <f t="shared" ref="AH39:BM39" si="39">AH12</f>
        <v>71.907119444444447</v>
      </c>
      <c r="AI39" s="89">
        <f t="shared" si="39"/>
        <v>71.907119444444447</v>
      </c>
      <c r="AJ39" s="89">
        <f t="shared" si="39"/>
        <v>71.907119444444447</v>
      </c>
      <c r="AK39" s="89">
        <f t="shared" si="39"/>
        <v>71.907119444444447</v>
      </c>
      <c r="AL39" s="89">
        <f t="shared" si="39"/>
        <v>71.907119444444447</v>
      </c>
      <c r="AM39" s="89">
        <f t="shared" si="39"/>
        <v>71.907119444444447</v>
      </c>
      <c r="AN39" s="89">
        <f t="shared" si="39"/>
        <v>71.907119444444447</v>
      </c>
      <c r="AO39" s="89">
        <f t="shared" si="39"/>
        <v>71.907119444444447</v>
      </c>
      <c r="AP39" s="89">
        <f t="shared" si="39"/>
        <v>71.907119444444447</v>
      </c>
      <c r="AQ39" s="89">
        <f t="shared" si="39"/>
        <v>71.907119444444447</v>
      </c>
      <c r="AR39" s="89">
        <f t="shared" si="39"/>
        <v>71.907119444444447</v>
      </c>
      <c r="AS39" s="89">
        <f t="shared" si="39"/>
        <v>71.907119444444447</v>
      </c>
      <c r="AT39" s="89">
        <f t="shared" si="39"/>
        <v>71.907119444444447</v>
      </c>
      <c r="AU39" s="89">
        <f t="shared" si="39"/>
        <v>71.907119444444447</v>
      </c>
      <c r="AV39" s="89">
        <f t="shared" si="39"/>
        <v>71.907119444444447</v>
      </c>
      <c r="AW39" s="89">
        <f t="shared" si="39"/>
        <v>71.907119444444447</v>
      </c>
      <c r="AX39" s="89">
        <f t="shared" si="39"/>
        <v>71.907119444444447</v>
      </c>
      <c r="AY39" s="89">
        <f t="shared" si="39"/>
        <v>71.907119444444447</v>
      </c>
      <c r="AZ39" s="89">
        <f t="shared" si="39"/>
        <v>71.907119444444447</v>
      </c>
      <c r="BA39" s="89">
        <f t="shared" si="39"/>
        <v>71.907119444444447</v>
      </c>
      <c r="BB39" s="89">
        <f t="shared" si="39"/>
        <v>71.907119444444447</v>
      </c>
      <c r="BC39" s="89">
        <f t="shared" si="39"/>
        <v>71.907119444444447</v>
      </c>
      <c r="BD39" s="89">
        <f t="shared" si="39"/>
        <v>71.907119444444447</v>
      </c>
      <c r="BE39" s="89">
        <f t="shared" si="39"/>
        <v>71.907119444444447</v>
      </c>
      <c r="BF39" s="89">
        <f t="shared" si="39"/>
        <v>71.907119444444447</v>
      </c>
      <c r="BG39" s="89">
        <f t="shared" si="39"/>
        <v>71.907119444444447</v>
      </c>
      <c r="BH39" s="89">
        <f t="shared" si="39"/>
        <v>71.907119444444447</v>
      </c>
      <c r="BI39" s="89">
        <f t="shared" si="39"/>
        <v>71.907119444444447</v>
      </c>
      <c r="BJ39" s="89">
        <f t="shared" si="39"/>
        <v>71.907119444444447</v>
      </c>
      <c r="BK39" s="89">
        <f t="shared" si="39"/>
        <v>71.907119444444447</v>
      </c>
      <c r="BL39" s="89">
        <f t="shared" si="39"/>
        <v>71.907119444444447</v>
      </c>
      <c r="BM39" s="89">
        <f t="shared" si="39"/>
        <v>71.907119444444447</v>
      </c>
      <c r="BN39" s="89">
        <f t="shared" ref="BN39:CS39" si="40">BN12</f>
        <v>71.907119444444447</v>
      </c>
      <c r="BO39" s="89">
        <f t="shared" si="40"/>
        <v>71.907119444444447</v>
      </c>
      <c r="BP39" s="89">
        <f t="shared" si="40"/>
        <v>71.907119444444447</v>
      </c>
      <c r="BQ39" s="89">
        <f t="shared" si="40"/>
        <v>71.907119444444447</v>
      </c>
      <c r="BR39" s="89">
        <f t="shared" si="40"/>
        <v>71.907119444444447</v>
      </c>
      <c r="BS39" s="89">
        <f t="shared" si="40"/>
        <v>71.907119444444447</v>
      </c>
      <c r="BT39" s="89">
        <f t="shared" si="40"/>
        <v>71.907119444444447</v>
      </c>
      <c r="BU39" s="89">
        <f t="shared" si="40"/>
        <v>71.907119444444447</v>
      </c>
      <c r="BV39" s="89">
        <f t="shared" si="40"/>
        <v>71.907119444444447</v>
      </c>
      <c r="BW39" s="89">
        <f t="shared" si="40"/>
        <v>71.907119444444447</v>
      </c>
      <c r="BX39" s="89">
        <f t="shared" si="40"/>
        <v>71.907119444444447</v>
      </c>
      <c r="BY39" s="89">
        <f t="shared" si="40"/>
        <v>71.907119444444447</v>
      </c>
      <c r="BZ39" s="89">
        <f t="shared" si="40"/>
        <v>71.907119444444447</v>
      </c>
      <c r="CA39" s="89">
        <f t="shared" si="40"/>
        <v>71.907119444444447</v>
      </c>
      <c r="CB39" s="89">
        <f t="shared" si="40"/>
        <v>71.907119444444447</v>
      </c>
      <c r="CC39" s="89">
        <f t="shared" si="40"/>
        <v>71.907119444444447</v>
      </c>
      <c r="CD39" s="89">
        <f t="shared" si="40"/>
        <v>71.907119444444447</v>
      </c>
      <c r="CE39" s="89">
        <f t="shared" si="40"/>
        <v>71.907119444444447</v>
      </c>
      <c r="CF39" s="89">
        <f t="shared" si="40"/>
        <v>71.907119444444447</v>
      </c>
      <c r="CG39" s="89">
        <f t="shared" si="40"/>
        <v>71.907119444444447</v>
      </c>
      <c r="CH39" s="89">
        <f t="shared" si="40"/>
        <v>71.907119444444447</v>
      </c>
      <c r="CI39" s="89">
        <f t="shared" si="40"/>
        <v>71.907119444444447</v>
      </c>
      <c r="CJ39" s="89">
        <f t="shared" si="40"/>
        <v>71.907119444444447</v>
      </c>
      <c r="CK39" s="89">
        <f t="shared" si="40"/>
        <v>71.907119444444447</v>
      </c>
      <c r="CL39" s="89">
        <f t="shared" si="40"/>
        <v>71.907119444444447</v>
      </c>
      <c r="CM39" s="89">
        <f t="shared" si="40"/>
        <v>71.907119444444447</v>
      </c>
      <c r="CN39" s="89">
        <f t="shared" si="40"/>
        <v>71.907119444444447</v>
      </c>
      <c r="CO39" s="89">
        <f t="shared" si="40"/>
        <v>71.907119444444447</v>
      </c>
      <c r="CP39" s="89">
        <f t="shared" si="40"/>
        <v>71.907119444444447</v>
      </c>
      <c r="CQ39" s="89">
        <f t="shared" si="40"/>
        <v>71.907119444444447</v>
      </c>
      <c r="CR39" s="89">
        <f t="shared" si="40"/>
        <v>71.907119444444447</v>
      </c>
      <c r="CS39" s="90">
        <f t="shared" si="40"/>
        <v>71.907119444444447</v>
      </c>
      <c r="CT39" s="30">
        <f t="shared" si="20"/>
        <v>6903.0834666666578</v>
      </c>
      <c r="CU39" s="152"/>
    </row>
    <row r="40" spans="1:99">
      <c r="A40" s="20" t="s">
        <v>40</v>
      </c>
      <c r="B40" s="39">
        <f t="shared" ref="B40:AG40" si="41">SUM(B41:B41)</f>
        <v>2319.35</v>
      </c>
      <c r="C40" s="40">
        <f t="shared" si="41"/>
        <v>2323.67</v>
      </c>
      <c r="D40" s="40">
        <f t="shared" si="41"/>
        <v>2367.7600000000002</v>
      </c>
      <c r="E40" s="40">
        <f t="shared" si="41"/>
        <v>2367.79</v>
      </c>
      <c r="F40" s="40">
        <f t="shared" si="41"/>
        <v>2367.91</v>
      </c>
      <c r="G40" s="40">
        <f t="shared" si="41"/>
        <v>2372.4499999999998</v>
      </c>
      <c r="H40" s="40">
        <f t="shared" si="41"/>
        <v>2371.77</v>
      </c>
      <c r="I40" s="40">
        <f t="shared" si="41"/>
        <v>2371.1999999999998</v>
      </c>
      <c r="J40" s="40">
        <f t="shared" si="41"/>
        <v>2363.2399999999998</v>
      </c>
      <c r="K40" s="40">
        <f t="shared" si="41"/>
        <v>2363.2399999999998</v>
      </c>
      <c r="L40" s="40">
        <f t="shared" si="41"/>
        <v>2347.23</v>
      </c>
      <c r="M40" s="40">
        <f t="shared" si="41"/>
        <v>2347.5300000000002</v>
      </c>
      <c r="N40" s="40">
        <f t="shared" si="41"/>
        <v>2341.87</v>
      </c>
      <c r="O40" s="40">
        <f t="shared" si="41"/>
        <v>2341.8200000000002</v>
      </c>
      <c r="P40" s="40">
        <f t="shared" si="41"/>
        <v>2343.48</v>
      </c>
      <c r="Q40" s="40">
        <f t="shared" si="41"/>
        <v>2343.5100000000002</v>
      </c>
      <c r="R40" s="40">
        <f t="shared" si="41"/>
        <v>2353.46</v>
      </c>
      <c r="S40" s="40">
        <f t="shared" si="41"/>
        <v>2359.56</v>
      </c>
      <c r="T40" s="40">
        <f t="shared" si="41"/>
        <v>2364.7199999999998</v>
      </c>
      <c r="U40" s="40">
        <f t="shared" si="41"/>
        <v>2364.7399999999998</v>
      </c>
      <c r="V40" s="40">
        <f t="shared" si="41"/>
        <v>2365.23</v>
      </c>
      <c r="W40" s="40">
        <f t="shared" si="41"/>
        <v>2365.2399999999998</v>
      </c>
      <c r="X40" s="40">
        <f t="shared" si="41"/>
        <v>2365.44</v>
      </c>
      <c r="Y40" s="40">
        <f t="shared" si="41"/>
        <v>2365.9</v>
      </c>
      <c r="Z40" s="40">
        <f t="shared" si="41"/>
        <v>2392.0700000000002</v>
      </c>
      <c r="AA40" s="40">
        <f t="shared" si="41"/>
        <v>2353.77</v>
      </c>
      <c r="AB40" s="40">
        <f t="shared" si="41"/>
        <v>2373.65</v>
      </c>
      <c r="AC40" s="40">
        <f t="shared" si="41"/>
        <v>2404.9299999999998</v>
      </c>
      <c r="AD40" s="40">
        <f t="shared" si="41"/>
        <v>2398.96</v>
      </c>
      <c r="AE40" s="40">
        <f t="shared" si="41"/>
        <v>2392.2800000000002</v>
      </c>
      <c r="AF40" s="40">
        <f t="shared" si="41"/>
        <v>2254.58</v>
      </c>
      <c r="AG40" s="40">
        <f t="shared" si="41"/>
        <v>2099.11</v>
      </c>
      <c r="AH40" s="40">
        <f t="shared" ref="AH40:BM40" si="42">SUM(AH41:AH41)</f>
        <v>2074.91</v>
      </c>
      <c r="AI40" s="40">
        <f t="shared" si="42"/>
        <v>2074.9699999999998</v>
      </c>
      <c r="AJ40" s="40">
        <f t="shared" si="42"/>
        <v>2063.2199999999998</v>
      </c>
      <c r="AK40" s="40">
        <f t="shared" si="42"/>
        <v>2063.2199999999998</v>
      </c>
      <c r="AL40" s="40">
        <f t="shared" si="42"/>
        <v>2094.75</v>
      </c>
      <c r="AM40" s="40">
        <f t="shared" si="42"/>
        <v>2123.7199999999998</v>
      </c>
      <c r="AN40" s="40">
        <f t="shared" si="42"/>
        <v>2081.69</v>
      </c>
      <c r="AO40" s="40">
        <f t="shared" si="42"/>
        <v>2040.7</v>
      </c>
      <c r="AP40" s="40">
        <f t="shared" si="42"/>
        <v>1928.72</v>
      </c>
      <c r="AQ40" s="40">
        <f t="shared" si="42"/>
        <v>1800.87</v>
      </c>
      <c r="AR40" s="40">
        <f t="shared" si="42"/>
        <v>1773.01</v>
      </c>
      <c r="AS40" s="40">
        <f t="shared" si="42"/>
        <v>1773.01</v>
      </c>
      <c r="AT40" s="40">
        <f t="shared" si="42"/>
        <v>1489.26</v>
      </c>
      <c r="AU40" s="40">
        <f t="shared" si="42"/>
        <v>1248.08</v>
      </c>
      <c r="AV40" s="40">
        <f t="shared" si="42"/>
        <v>1194.6600000000001</v>
      </c>
      <c r="AW40" s="40">
        <f t="shared" si="42"/>
        <v>1194.6600000000001</v>
      </c>
      <c r="AX40" s="40">
        <f t="shared" si="42"/>
        <v>1211.1300000000001</v>
      </c>
      <c r="AY40" s="40">
        <f t="shared" si="42"/>
        <v>1214.3900000000001</v>
      </c>
      <c r="AZ40" s="40">
        <f t="shared" si="42"/>
        <v>1245.42</v>
      </c>
      <c r="BA40" s="40">
        <f t="shared" si="42"/>
        <v>1251.55</v>
      </c>
      <c r="BB40" s="40">
        <f t="shared" si="42"/>
        <v>1285.17</v>
      </c>
      <c r="BC40" s="40">
        <f t="shared" si="42"/>
        <v>1338.47</v>
      </c>
      <c r="BD40" s="40">
        <f t="shared" si="42"/>
        <v>1232.33</v>
      </c>
      <c r="BE40" s="40">
        <f t="shared" si="42"/>
        <v>1273.19</v>
      </c>
      <c r="BF40" s="40">
        <f t="shared" si="42"/>
        <v>1190.92</v>
      </c>
      <c r="BG40" s="40">
        <f t="shared" si="42"/>
        <v>1190.92</v>
      </c>
      <c r="BH40" s="40">
        <f t="shared" si="42"/>
        <v>1275.07</v>
      </c>
      <c r="BI40" s="40">
        <f t="shared" si="42"/>
        <v>1330.53</v>
      </c>
      <c r="BJ40" s="40">
        <f t="shared" si="42"/>
        <v>1554.51</v>
      </c>
      <c r="BK40" s="40">
        <f t="shared" si="42"/>
        <v>1874.39</v>
      </c>
      <c r="BL40" s="40">
        <f t="shared" si="42"/>
        <v>2245.35</v>
      </c>
      <c r="BM40" s="40">
        <f t="shared" si="42"/>
        <v>2412.7800000000002</v>
      </c>
      <c r="BN40" s="40">
        <f t="shared" ref="BN40:CS40" si="43">SUM(BN41:BN41)</f>
        <v>2412.69</v>
      </c>
      <c r="BO40" s="40">
        <f t="shared" si="43"/>
        <v>2402.69</v>
      </c>
      <c r="BP40" s="40">
        <f t="shared" si="43"/>
        <v>2392.62</v>
      </c>
      <c r="BQ40" s="40">
        <f t="shared" si="43"/>
        <v>2382.62</v>
      </c>
      <c r="BR40" s="40">
        <f t="shared" si="43"/>
        <v>2409.9899999999998</v>
      </c>
      <c r="BS40" s="40">
        <f t="shared" si="43"/>
        <v>2389.9899999999998</v>
      </c>
      <c r="BT40" s="40">
        <f t="shared" si="43"/>
        <v>2389.77</v>
      </c>
      <c r="BU40" s="40">
        <f t="shared" si="43"/>
        <v>2379.77</v>
      </c>
      <c r="BV40" s="40">
        <f t="shared" si="43"/>
        <v>2455.7600000000002</v>
      </c>
      <c r="BW40" s="40">
        <f t="shared" si="43"/>
        <v>2446.17</v>
      </c>
      <c r="BX40" s="40">
        <f t="shared" si="43"/>
        <v>2426</v>
      </c>
      <c r="BY40" s="40">
        <f t="shared" si="43"/>
        <v>2411.39</v>
      </c>
      <c r="BZ40" s="40">
        <f t="shared" si="43"/>
        <v>2335.0500000000002</v>
      </c>
      <c r="CA40" s="40">
        <f t="shared" si="43"/>
        <v>2337.73</v>
      </c>
      <c r="CB40" s="40">
        <f t="shared" si="43"/>
        <v>2335.58</v>
      </c>
      <c r="CC40" s="40">
        <f t="shared" si="43"/>
        <v>2335.58</v>
      </c>
      <c r="CD40" s="40">
        <f t="shared" si="43"/>
        <v>2338.46</v>
      </c>
      <c r="CE40" s="40">
        <f t="shared" si="43"/>
        <v>2338.44</v>
      </c>
      <c r="CF40" s="40">
        <f t="shared" si="43"/>
        <v>2338.4</v>
      </c>
      <c r="CG40" s="40">
        <f t="shared" si="43"/>
        <v>2339.9299999999998</v>
      </c>
      <c r="CH40" s="40">
        <f t="shared" si="43"/>
        <v>2339.87</v>
      </c>
      <c r="CI40" s="40">
        <f t="shared" si="43"/>
        <v>2339.88</v>
      </c>
      <c r="CJ40" s="40">
        <f t="shared" si="43"/>
        <v>2328.7800000000002</v>
      </c>
      <c r="CK40" s="40">
        <f t="shared" si="43"/>
        <v>2329.23</v>
      </c>
      <c r="CL40" s="40">
        <f t="shared" si="43"/>
        <v>2330.4699999999998</v>
      </c>
      <c r="CM40" s="40">
        <f t="shared" si="43"/>
        <v>2326.89</v>
      </c>
      <c r="CN40" s="40">
        <f t="shared" si="43"/>
        <v>2326.59</v>
      </c>
      <c r="CO40" s="40">
        <f t="shared" si="43"/>
        <v>2326.46</v>
      </c>
      <c r="CP40" s="40">
        <f t="shared" si="43"/>
        <v>2326.46</v>
      </c>
      <c r="CQ40" s="40">
        <f t="shared" si="43"/>
        <v>2326.44</v>
      </c>
      <c r="CR40" s="40">
        <f t="shared" si="43"/>
        <v>2327.38</v>
      </c>
      <c r="CS40" s="91">
        <f t="shared" si="43"/>
        <v>2327.6799999999998</v>
      </c>
      <c r="CT40" s="38">
        <f t="shared" si="20"/>
        <v>202927.78999999995</v>
      </c>
      <c r="CU40" s="150"/>
    </row>
    <row r="41" spans="1:99">
      <c r="A41" s="25" t="s">
        <v>12</v>
      </c>
      <c r="B41" s="42">
        <v>2319.35</v>
      </c>
      <c r="C41" s="43">
        <v>2323.67</v>
      </c>
      <c r="D41" s="43">
        <v>2367.7600000000002</v>
      </c>
      <c r="E41" s="43">
        <v>2367.79</v>
      </c>
      <c r="F41" s="43">
        <v>2367.91</v>
      </c>
      <c r="G41" s="43">
        <v>2372.4499999999998</v>
      </c>
      <c r="H41" s="43">
        <v>2371.77</v>
      </c>
      <c r="I41" s="43">
        <v>2371.1999999999998</v>
      </c>
      <c r="J41" s="43">
        <v>2363.2399999999998</v>
      </c>
      <c r="K41" s="43">
        <v>2363.2399999999998</v>
      </c>
      <c r="L41" s="43">
        <v>2347.23</v>
      </c>
      <c r="M41" s="43">
        <v>2347.5300000000002</v>
      </c>
      <c r="N41" s="43">
        <v>2341.87</v>
      </c>
      <c r="O41" s="43">
        <v>2341.8200000000002</v>
      </c>
      <c r="P41" s="43">
        <v>2343.48</v>
      </c>
      <c r="Q41" s="43">
        <v>2343.5100000000002</v>
      </c>
      <c r="R41" s="43">
        <v>2353.46</v>
      </c>
      <c r="S41" s="43">
        <v>2359.56</v>
      </c>
      <c r="T41" s="43">
        <v>2364.7199999999998</v>
      </c>
      <c r="U41" s="43">
        <v>2364.7399999999998</v>
      </c>
      <c r="V41" s="43">
        <v>2365.23</v>
      </c>
      <c r="W41" s="43">
        <v>2365.2399999999998</v>
      </c>
      <c r="X41" s="43">
        <v>2365.44</v>
      </c>
      <c r="Y41" s="43">
        <v>2365.9</v>
      </c>
      <c r="Z41" s="43">
        <v>2392.0700000000002</v>
      </c>
      <c r="AA41" s="43">
        <v>2353.77</v>
      </c>
      <c r="AB41" s="43">
        <v>2373.65</v>
      </c>
      <c r="AC41" s="43">
        <v>2404.9299999999998</v>
      </c>
      <c r="AD41" s="43">
        <v>2398.96</v>
      </c>
      <c r="AE41" s="43">
        <v>2392.2800000000002</v>
      </c>
      <c r="AF41" s="43">
        <v>2254.58</v>
      </c>
      <c r="AG41" s="43">
        <v>2099.11</v>
      </c>
      <c r="AH41" s="43">
        <v>2074.91</v>
      </c>
      <c r="AI41" s="43">
        <v>2074.9699999999998</v>
      </c>
      <c r="AJ41" s="43">
        <v>2063.2199999999998</v>
      </c>
      <c r="AK41" s="43">
        <v>2063.2199999999998</v>
      </c>
      <c r="AL41" s="43">
        <v>2094.75</v>
      </c>
      <c r="AM41" s="43">
        <v>2123.7199999999998</v>
      </c>
      <c r="AN41" s="43">
        <v>2081.69</v>
      </c>
      <c r="AO41" s="43">
        <v>2040.7</v>
      </c>
      <c r="AP41" s="43">
        <v>1928.72</v>
      </c>
      <c r="AQ41" s="43">
        <v>1800.87</v>
      </c>
      <c r="AR41" s="43">
        <v>1773.01</v>
      </c>
      <c r="AS41" s="43">
        <v>1773.01</v>
      </c>
      <c r="AT41" s="43">
        <v>1489.26</v>
      </c>
      <c r="AU41" s="43">
        <v>1248.08</v>
      </c>
      <c r="AV41" s="43">
        <v>1194.6600000000001</v>
      </c>
      <c r="AW41" s="43">
        <v>1194.6600000000001</v>
      </c>
      <c r="AX41" s="43">
        <v>1211.1300000000001</v>
      </c>
      <c r="AY41" s="43">
        <v>1214.3900000000001</v>
      </c>
      <c r="AZ41" s="43">
        <v>1245.42</v>
      </c>
      <c r="BA41" s="43">
        <v>1251.55</v>
      </c>
      <c r="BB41" s="43">
        <v>1285.17</v>
      </c>
      <c r="BC41" s="43">
        <v>1338.47</v>
      </c>
      <c r="BD41" s="43">
        <v>1232.33</v>
      </c>
      <c r="BE41" s="43">
        <v>1273.19</v>
      </c>
      <c r="BF41" s="43">
        <v>1190.92</v>
      </c>
      <c r="BG41" s="43">
        <v>1190.92</v>
      </c>
      <c r="BH41" s="43">
        <v>1275.07</v>
      </c>
      <c r="BI41" s="43">
        <v>1330.53</v>
      </c>
      <c r="BJ41" s="43">
        <v>1554.51</v>
      </c>
      <c r="BK41" s="43">
        <v>1874.39</v>
      </c>
      <c r="BL41" s="43">
        <v>2245.35</v>
      </c>
      <c r="BM41" s="43">
        <v>2412.7800000000002</v>
      </c>
      <c r="BN41" s="43">
        <v>2412.69</v>
      </c>
      <c r="BO41" s="43">
        <v>2402.69</v>
      </c>
      <c r="BP41" s="43">
        <v>2392.62</v>
      </c>
      <c r="BQ41" s="43">
        <v>2382.62</v>
      </c>
      <c r="BR41" s="43">
        <v>2409.9899999999998</v>
      </c>
      <c r="BS41" s="43">
        <v>2389.9899999999998</v>
      </c>
      <c r="BT41" s="43">
        <v>2389.77</v>
      </c>
      <c r="BU41" s="43">
        <v>2379.77</v>
      </c>
      <c r="BV41" s="43">
        <v>2455.7600000000002</v>
      </c>
      <c r="BW41" s="43">
        <v>2446.17</v>
      </c>
      <c r="BX41" s="43">
        <v>2426</v>
      </c>
      <c r="BY41" s="43">
        <v>2411.39</v>
      </c>
      <c r="BZ41" s="43">
        <v>2335.0500000000002</v>
      </c>
      <c r="CA41" s="43">
        <v>2337.73</v>
      </c>
      <c r="CB41" s="43">
        <v>2335.58</v>
      </c>
      <c r="CC41" s="43">
        <v>2335.58</v>
      </c>
      <c r="CD41" s="43">
        <v>2338.46</v>
      </c>
      <c r="CE41" s="43">
        <v>2338.44</v>
      </c>
      <c r="CF41" s="43">
        <v>2338.4</v>
      </c>
      <c r="CG41" s="43">
        <v>2339.9299999999998</v>
      </c>
      <c r="CH41" s="43">
        <v>2339.87</v>
      </c>
      <c r="CI41" s="43">
        <v>2339.88</v>
      </c>
      <c r="CJ41" s="43">
        <v>2328.7800000000002</v>
      </c>
      <c r="CK41" s="43">
        <v>2329.23</v>
      </c>
      <c r="CL41" s="43">
        <v>2330.4699999999998</v>
      </c>
      <c r="CM41" s="43">
        <v>2326.89</v>
      </c>
      <c r="CN41" s="43">
        <v>2326.59</v>
      </c>
      <c r="CO41" s="43">
        <v>2326.46</v>
      </c>
      <c r="CP41" s="43">
        <v>2326.46</v>
      </c>
      <c r="CQ41" s="43">
        <v>2326.44</v>
      </c>
      <c r="CR41" s="43">
        <v>2327.38</v>
      </c>
      <c r="CS41" s="92">
        <v>2327.6799999999998</v>
      </c>
      <c r="CT41" s="30">
        <f t="shared" si="20"/>
        <v>202927.78999999995</v>
      </c>
      <c r="CU41" s="152"/>
    </row>
    <row r="42" spans="1:99">
      <c r="A42" s="95" t="s">
        <v>41</v>
      </c>
      <c r="B42" s="39">
        <f t="shared" ref="B42:AG42" si="44">SUM(B43:B46)</f>
        <v>1970.45</v>
      </c>
      <c r="C42" s="40">
        <f t="shared" si="44"/>
        <v>1970.45</v>
      </c>
      <c r="D42" s="40">
        <f t="shared" si="44"/>
        <v>1970.45</v>
      </c>
      <c r="E42" s="40">
        <f t="shared" si="44"/>
        <v>1970.45</v>
      </c>
      <c r="F42" s="40">
        <f t="shared" si="44"/>
        <v>1970.45</v>
      </c>
      <c r="G42" s="40">
        <f t="shared" si="44"/>
        <v>1970.45</v>
      </c>
      <c r="H42" s="40">
        <f t="shared" si="44"/>
        <v>1970.45</v>
      </c>
      <c r="I42" s="40">
        <f t="shared" si="44"/>
        <v>1970.45</v>
      </c>
      <c r="J42" s="40">
        <f t="shared" si="44"/>
        <v>1970.45</v>
      </c>
      <c r="K42" s="40">
        <f t="shared" si="44"/>
        <v>1970.45</v>
      </c>
      <c r="L42" s="40">
        <f t="shared" si="44"/>
        <v>1970.45</v>
      </c>
      <c r="M42" s="40">
        <f t="shared" si="44"/>
        <v>1970.45</v>
      </c>
      <c r="N42" s="40">
        <f t="shared" si="44"/>
        <v>1970.45</v>
      </c>
      <c r="O42" s="40">
        <f t="shared" si="44"/>
        <v>1970.45</v>
      </c>
      <c r="P42" s="40">
        <f t="shared" si="44"/>
        <v>1970.45</v>
      </c>
      <c r="Q42" s="40">
        <f t="shared" si="44"/>
        <v>1970.45</v>
      </c>
      <c r="R42" s="40">
        <f t="shared" si="44"/>
        <v>1970.45</v>
      </c>
      <c r="S42" s="40">
        <f t="shared" si="44"/>
        <v>1970.45</v>
      </c>
      <c r="T42" s="40">
        <f t="shared" si="44"/>
        <v>1970.45</v>
      </c>
      <c r="U42" s="40">
        <f t="shared" si="44"/>
        <v>1970.45</v>
      </c>
      <c r="V42" s="40">
        <f t="shared" si="44"/>
        <v>1970.45</v>
      </c>
      <c r="W42" s="40">
        <f t="shared" si="44"/>
        <v>1970.45</v>
      </c>
      <c r="X42" s="40">
        <f t="shared" si="44"/>
        <v>1970.45</v>
      </c>
      <c r="Y42" s="40">
        <f t="shared" si="44"/>
        <v>1970.45</v>
      </c>
      <c r="Z42" s="40">
        <f t="shared" si="44"/>
        <v>1970.45</v>
      </c>
      <c r="AA42" s="40">
        <f t="shared" si="44"/>
        <v>1970.45</v>
      </c>
      <c r="AB42" s="40">
        <f t="shared" si="44"/>
        <v>1970.45</v>
      </c>
      <c r="AC42" s="40">
        <f t="shared" si="44"/>
        <v>1970.45</v>
      </c>
      <c r="AD42" s="40">
        <f t="shared" si="44"/>
        <v>1970.45</v>
      </c>
      <c r="AE42" s="40">
        <f t="shared" si="44"/>
        <v>1970.45</v>
      </c>
      <c r="AF42" s="40">
        <f t="shared" si="44"/>
        <v>1970.45</v>
      </c>
      <c r="AG42" s="40">
        <f t="shared" si="44"/>
        <v>1970.45</v>
      </c>
      <c r="AH42" s="40">
        <f t="shared" ref="AH42:BM42" si="45">SUM(AH43:AH46)</f>
        <v>1970.45</v>
      </c>
      <c r="AI42" s="40">
        <f t="shared" si="45"/>
        <v>1970.45</v>
      </c>
      <c r="AJ42" s="40">
        <f t="shared" si="45"/>
        <v>1970.45</v>
      </c>
      <c r="AK42" s="40">
        <f t="shared" si="45"/>
        <v>1970.45</v>
      </c>
      <c r="AL42" s="40">
        <f t="shared" si="45"/>
        <v>1970.45</v>
      </c>
      <c r="AM42" s="40">
        <f t="shared" si="45"/>
        <v>1970.45</v>
      </c>
      <c r="AN42" s="40">
        <f t="shared" si="45"/>
        <v>1970.45</v>
      </c>
      <c r="AO42" s="40">
        <f t="shared" si="45"/>
        <v>1970.45</v>
      </c>
      <c r="AP42" s="40">
        <f t="shared" si="45"/>
        <v>1970.45</v>
      </c>
      <c r="AQ42" s="40">
        <f t="shared" si="45"/>
        <v>1970.45</v>
      </c>
      <c r="AR42" s="40">
        <f t="shared" si="45"/>
        <v>1970.45</v>
      </c>
      <c r="AS42" s="40">
        <f t="shared" si="45"/>
        <v>1970.45</v>
      </c>
      <c r="AT42" s="40">
        <f t="shared" si="45"/>
        <v>1970.45</v>
      </c>
      <c r="AU42" s="40">
        <f t="shared" si="45"/>
        <v>1970.45</v>
      </c>
      <c r="AV42" s="40">
        <f t="shared" si="45"/>
        <v>1970.45</v>
      </c>
      <c r="AW42" s="40">
        <f t="shared" si="45"/>
        <v>1970.45</v>
      </c>
      <c r="AX42" s="40">
        <f t="shared" si="45"/>
        <v>1970.45</v>
      </c>
      <c r="AY42" s="40">
        <f t="shared" si="45"/>
        <v>1970.45</v>
      </c>
      <c r="AZ42" s="40">
        <f t="shared" si="45"/>
        <v>1970.45</v>
      </c>
      <c r="BA42" s="40">
        <f t="shared" si="45"/>
        <v>1970.45</v>
      </c>
      <c r="BB42" s="40">
        <f t="shared" si="45"/>
        <v>1970.45</v>
      </c>
      <c r="BC42" s="40">
        <f t="shared" si="45"/>
        <v>1970.45</v>
      </c>
      <c r="BD42" s="40">
        <f t="shared" si="45"/>
        <v>1970.45</v>
      </c>
      <c r="BE42" s="40">
        <f t="shared" si="45"/>
        <v>1970.45</v>
      </c>
      <c r="BF42" s="40">
        <f t="shared" si="45"/>
        <v>1970.45</v>
      </c>
      <c r="BG42" s="40">
        <f t="shared" si="45"/>
        <v>1970.45</v>
      </c>
      <c r="BH42" s="40">
        <f t="shared" si="45"/>
        <v>1970.45</v>
      </c>
      <c r="BI42" s="40">
        <f t="shared" si="45"/>
        <v>1970.45</v>
      </c>
      <c r="BJ42" s="40">
        <f t="shared" si="45"/>
        <v>1970.45</v>
      </c>
      <c r="BK42" s="40">
        <f t="shared" si="45"/>
        <v>1970.45</v>
      </c>
      <c r="BL42" s="40">
        <f t="shared" si="45"/>
        <v>1970.45</v>
      </c>
      <c r="BM42" s="40">
        <f t="shared" si="45"/>
        <v>1970.45</v>
      </c>
      <c r="BN42" s="40">
        <f t="shared" ref="BN42:CS42" si="46">SUM(BN43:BN46)</f>
        <v>1970.45</v>
      </c>
      <c r="BO42" s="40">
        <f t="shared" si="46"/>
        <v>1970.45</v>
      </c>
      <c r="BP42" s="40">
        <f t="shared" si="46"/>
        <v>1970.45</v>
      </c>
      <c r="BQ42" s="40">
        <f t="shared" si="46"/>
        <v>1970.45</v>
      </c>
      <c r="BR42" s="40">
        <f t="shared" si="46"/>
        <v>1970.45</v>
      </c>
      <c r="BS42" s="40">
        <f t="shared" si="46"/>
        <v>1938.45</v>
      </c>
      <c r="BT42" s="40">
        <f t="shared" si="46"/>
        <v>1906.45</v>
      </c>
      <c r="BU42" s="40">
        <f t="shared" si="46"/>
        <v>1884.95</v>
      </c>
      <c r="BV42" s="40">
        <f t="shared" si="46"/>
        <v>1916.95</v>
      </c>
      <c r="BW42" s="40">
        <f t="shared" si="46"/>
        <v>1948.95</v>
      </c>
      <c r="BX42" s="40">
        <f t="shared" si="46"/>
        <v>1970.45</v>
      </c>
      <c r="BY42" s="40">
        <f t="shared" si="46"/>
        <v>1970.45</v>
      </c>
      <c r="BZ42" s="40">
        <f t="shared" si="46"/>
        <v>1970.45</v>
      </c>
      <c r="CA42" s="40">
        <f t="shared" si="46"/>
        <v>1970.45</v>
      </c>
      <c r="CB42" s="40">
        <f t="shared" si="46"/>
        <v>1970.45</v>
      </c>
      <c r="CC42" s="40">
        <f t="shared" si="46"/>
        <v>1970.45</v>
      </c>
      <c r="CD42" s="40">
        <f t="shared" si="46"/>
        <v>1970.45</v>
      </c>
      <c r="CE42" s="40">
        <f t="shared" si="46"/>
        <v>1970.45</v>
      </c>
      <c r="CF42" s="40">
        <f t="shared" si="46"/>
        <v>1970.45</v>
      </c>
      <c r="CG42" s="40">
        <f t="shared" si="46"/>
        <v>1970.45</v>
      </c>
      <c r="CH42" s="40">
        <f t="shared" si="46"/>
        <v>1970.45</v>
      </c>
      <c r="CI42" s="40">
        <f t="shared" si="46"/>
        <v>1970.45</v>
      </c>
      <c r="CJ42" s="40">
        <f t="shared" si="46"/>
        <v>1970.45</v>
      </c>
      <c r="CK42" s="40">
        <f t="shared" si="46"/>
        <v>1970.45</v>
      </c>
      <c r="CL42" s="40">
        <f t="shared" si="46"/>
        <v>1970.45</v>
      </c>
      <c r="CM42" s="40">
        <f t="shared" si="46"/>
        <v>1970.45</v>
      </c>
      <c r="CN42" s="40">
        <f t="shared" si="46"/>
        <v>1970.45</v>
      </c>
      <c r="CO42" s="40">
        <f t="shared" si="46"/>
        <v>1970.45</v>
      </c>
      <c r="CP42" s="40">
        <f t="shared" si="46"/>
        <v>1970.45</v>
      </c>
      <c r="CQ42" s="40">
        <f t="shared" si="46"/>
        <v>1970.45</v>
      </c>
      <c r="CR42" s="40">
        <f t="shared" si="46"/>
        <v>1970.45</v>
      </c>
      <c r="CS42" s="91">
        <f t="shared" si="46"/>
        <v>1970.45</v>
      </c>
      <c r="CT42" s="38">
        <f t="shared" si="20"/>
        <v>188906.70000000022</v>
      </c>
      <c r="CU42" s="150"/>
    </row>
    <row r="43" spans="1:99">
      <c r="A43" s="78" t="s">
        <v>42</v>
      </c>
      <c r="B43" s="42">
        <v>1131</v>
      </c>
      <c r="C43" s="43">
        <v>1131</v>
      </c>
      <c r="D43" s="43">
        <v>1131</v>
      </c>
      <c r="E43" s="43">
        <v>1131</v>
      </c>
      <c r="F43" s="43">
        <v>1131</v>
      </c>
      <c r="G43" s="43">
        <v>1131</v>
      </c>
      <c r="H43" s="43">
        <v>1131</v>
      </c>
      <c r="I43" s="43">
        <v>1131</v>
      </c>
      <c r="J43" s="43">
        <v>1131</v>
      </c>
      <c r="K43" s="43">
        <v>1131</v>
      </c>
      <c r="L43" s="43">
        <v>1131</v>
      </c>
      <c r="M43" s="43">
        <v>1131</v>
      </c>
      <c r="N43" s="43">
        <v>1131</v>
      </c>
      <c r="O43" s="43">
        <v>1131</v>
      </c>
      <c r="P43" s="43">
        <v>1131</v>
      </c>
      <c r="Q43" s="43">
        <v>1131</v>
      </c>
      <c r="R43" s="43">
        <v>1131</v>
      </c>
      <c r="S43" s="43">
        <v>1131</v>
      </c>
      <c r="T43" s="43">
        <v>1131</v>
      </c>
      <c r="U43" s="43">
        <v>1131</v>
      </c>
      <c r="V43" s="43">
        <v>1131</v>
      </c>
      <c r="W43" s="43">
        <v>1131</v>
      </c>
      <c r="X43" s="43">
        <v>1131</v>
      </c>
      <c r="Y43" s="43">
        <v>1131</v>
      </c>
      <c r="Z43" s="43">
        <v>1131</v>
      </c>
      <c r="AA43" s="43">
        <v>1131</v>
      </c>
      <c r="AB43" s="43">
        <v>1131</v>
      </c>
      <c r="AC43" s="43">
        <v>1131</v>
      </c>
      <c r="AD43" s="43">
        <v>1131</v>
      </c>
      <c r="AE43" s="43">
        <v>1131</v>
      </c>
      <c r="AF43" s="43">
        <v>1131</v>
      </c>
      <c r="AG43" s="43">
        <v>1131</v>
      </c>
      <c r="AH43" s="43">
        <v>1131</v>
      </c>
      <c r="AI43" s="43">
        <v>1131</v>
      </c>
      <c r="AJ43" s="43">
        <v>1131</v>
      </c>
      <c r="AK43" s="43">
        <v>1131</v>
      </c>
      <c r="AL43" s="43">
        <v>1131</v>
      </c>
      <c r="AM43" s="43">
        <v>1131</v>
      </c>
      <c r="AN43" s="43">
        <v>1131</v>
      </c>
      <c r="AO43" s="43">
        <v>1131</v>
      </c>
      <c r="AP43" s="43">
        <v>1131</v>
      </c>
      <c r="AQ43" s="43">
        <v>1131</v>
      </c>
      <c r="AR43" s="43">
        <v>1131</v>
      </c>
      <c r="AS43" s="43">
        <v>1131</v>
      </c>
      <c r="AT43" s="43">
        <v>1131</v>
      </c>
      <c r="AU43" s="43">
        <v>1131</v>
      </c>
      <c r="AV43" s="43">
        <v>1131</v>
      </c>
      <c r="AW43" s="43">
        <v>1131</v>
      </c>
      <c r="AX43" s="43">
        <v>1131</v>
      </c>
      <c r="AY43" s="43">
        <v>1131</v>
      </c>
      <c r="AZ43" s="43">
        <v>1131</v>
      </c>
      <c r="BA43" s="43">
        <v>1131</v>
      </c>
      <c r="BB43" s="43">
        <v>1131</v>
      </c>
      <c r="BC43" s="43">
        <v>1131</v>
      </c>
      <c r="BD43" s="43">
        <v>1131</v>
      </c>
      <c r="BE43" s="43">
        <v>1131</v>
      </c>
      <c r="BF43" s="43">
        <v>1131</v>
      </c>
      <c r="BG43" s="43">
        <v>1131</v>
      </c>
      <c r="BH43" s="43">
        <v>1131</v>
      </c>
      <c r="BI43" s="43">
        <v>1131</v>
      </c>
      <c r="BJ43" s="43">
        <v>1131</v>
      </c>
      <c r="BK43" s="43">
        <v>1131</v>
      </c>
      <c r="BL43" s="43">
        <v>1131</v>
      </c>
      <c r="BM43" s="43">
        <v>1131</v>
      </c>
      <c r="BN43" s="43">
        <v>1131</v>
      </c>
      <c r="BO43" s="43">
        <v>1131</v>
      </c>
      <c r="BP43" s="43">
        <v>1131</v>
      </c>
      <c r="BQ43" s="43">
        <v>1131</v>
      </c>
      <c r="BR43" s="43">
        <v>1131</v>
      </c>
      <c r="BS43" s="43">
        <v>1099</v>
      </c>
      <c r="BT43" s="43">
        <v>1067</v>
      </c>
      <c r="BU43" s="43">
        <v>1045.5</v>
      </c>
      <c r="BV43" s="43">
        <v>1077.5</v>
      </c>
      <c r="BW43" s="43">
        <v>1109.5</v>
      </c>
      <c r="BX43" s="43">
        <v>1131</v>
      </c>
      <c r="BY43" s="43">
        <v>1131</v>
      </c>
      <c r="BZ43" s="43">
        <v>1131</v>
      </c>
      <c r="CA43" s="43">
        <v>1131</v>
      </c>
      <c r="CB43" s="43">
        <v>1131</v>
      </c>
      <c r="CC43" s="43">
        <v>1131</v>
      </c>
      <c r="CD43" s="43">
        <v>1131</v>
      </c>
      <c r="CE43" s="43">
        <v>1131</v>
      </c>
      <c r="CF43" s="43">
        <v>1131</v>
      </c>
      <c r="CG43" s="43">
        <v>1131</v>
      </c>
      <c r="CH43" s="43">
        <v>1131</v>
      </c>
      <c r="CI43" s="43">
        <v>1131</v>
      </c>
      <c r="CJ43" s="43">
        <v>1131</v>
      </c>
      <c r="CK43" s="43">
        <v>1131</v>
      </c>
      <c r="CL43" s="43">
        <v>1131</v>
      </c>
      <c r="CM43" s="43">
        <v>1131</v>
      </c>
      <c r="CN43" s="43">
        <v>1131</v>
      </c>
      <c r="CO43" s="43">
        <v>1131</v>
      </c>
      <c r="CP43" s="43">
        <v>1131</v>
      </c>
      <c r="CQ43" s="43">
        <v>1131</v>
      </c>
      <c r="CR43" s="43">
        <v>1131</v>
      </c>
      <c r="CS43" s="92">
        <v>1131</v>
      </c>
      <c r="CT43" s="30">
        <f t="shared" si="20"/>
        <v>108319.5</v>
      </c>
      <c r="CU43" s="152"/>
    </row>
    <row r="44" spans="1:99">
      <c r="A44" s="25" t="s">
        <v>43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20"/>
        <v>25867.200000000044</v>
      </c>
      <c r="CU44" s="152"/>
    </row>
    <row r="45" spans="1:99">
      <c r="A45" s="25" t="s">
        <v>44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570</v>
      </c>
      <c r="AY45" s="1">
        <v>570</v>
      </c>
      <c r="AZ45" s="1">
        <v>570</v>
      </c>
      <c r="BA45" s="1">
        <v>570</v>
      </c>
      <c r="BB45" s="1">
        <v>570</v>
      </c>
      <c r="BC45" s="1">
        <v>570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20"/>
        <v>54720</v>
      </c>
      <c r="CU45" s="152"/>
    </row>
    <row r="46" spans="1:99" hidden="1">
      <c r="A46" s="57" t="s">
        <v>45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20"/>
        <v>0</v>
      </c>
      <c r="CU46" s="152"/>
    </row>
    <row r="47" spans="1:99">
      <c r="A47" s="95" t="s">
        <v>46</v>
      </c>
      <c r="B47" s="53">
        <f t="shared" ref="B47:AG47" si="47">SUM(B48:B51)</f>
        <v>105.81</v>
      </c>
      <c r="C47" s="54">
        <f t="shared" si="47"/>
        <v>99.97</v>
      </c>
      <c r="D47" s="54">
        <f t="shared" si="47"/>
        <v>94.32</v>
      </c>
      <c r="E47" s="54">
        <f t="shared" si="47"/>
        <v>86.25</v>
      </c>
      <c r="F47" s="54">
        <f t="shared" si="47"/>
        <v>87.509999999999991</v>
      </c>
      <c r="G47" s="54">
        <f t="shared" si="47"/>
        <v>92.86</v>
      </c>
      <c r="H47" s="54">
        <f t="shared" si="47"/>
        <v>99.94</v>
      </c>
      <c r="I47" s="54">
        <f t="shared" si="47"/>
        <v>99.449999999999989</v>
      </c>
      <c r="J47" s="54">
        <f t="shared" si="47"/>
        <v>100.31</v>
      </c>
      <c r="K47" s="54">
        <f t="shared" si="47"/>
        <v>97.77000000000001</v>
      </c>
      <c r="L47" s="54">
        <f t="shared" si="47"/>
        <v>97.539999999999992</v>
      </c>
      <c r="M47" s="54">
        <f t="shared" si="47"/>
        <v>95.83</v>
      </c>
      <c r="N47" s="54">
        <f t="shared" si="47"/>
        <v>97.3</v>
      </c>
      <c r="O47" s="54">
        <f t="shared" si="47"/>
        <v>102.56</v>
      </c>
      <c r="P47" s="54">
        <f t="shared" si="47"/>
        <v>101.53999999999999</v>
      </c>
      <c r="Q47" s="54">
        <f t="shared" si="47"/>
        <v>99.68</v>
      </c>
      <c r="R47" s="54">
        <f t="shared" si="47"/>
        <v>104.49000000000001</v>
      </c>
      <c r="S47" s="54">
        <f t="shared" si="47"/>
        <v>110.02</v>
      </c>
      <c r="T47" s="54">
        <f t="shared" si="47"/>
        <v>109.82</v>
      </c>
      <c r="U47" s="54">
        <f t="shared" si="47"/>
        <v>106.96000000000001</v>
      </c>
      <c r="V47" s="54">
        <f t="shared" si="47"/>
        <v>98.6</v>
      </c>
      <c r="W47" s="54">
        <f t="shared" si="47"/>
        <v>86.35</v>
      </c>
      <c r="X47" s="54">
        <f t="shared" si="47"/>
        <v>84.258543468622747</v>
      </c>
      <c r="Y47" s="54">
        <f t="shared" si="47"/>
        <v>88.042783659887561</v>
      </c>
      <c r="Z47" s="54">
        <f t="shared" si="47"/>
        <v>91.868968859324866</v>
      </c>
      <c r="AA47" s="54">
        <f t="shared" si="47"/>
        <v>120.39234056697116</v>
      </c>
      <c r="AB47" s="54">
        <f t="shared" si="47"/>
        <v>191.33014824939153</v>
      </c>
      <c r="AC47" s="54">
        <f t="shared" si="47"/>
        <v>343.28390381193714</v>
      </c>
      <c r="AD47" s="54">
        <f t="shared" si="47"/>
        <v>560.83201923399338</v>
      </c>
      <c r="AE47" s="54">
        <f t="shared" si="47"/>
        <v>789.09073000610465</v>
      </c>
      <c r="AF47" s="54">
        <f t="shared" si="47"/>
        <v>1113.4495186019612</v>
      </c>
      <c r="AG47" s="54">
        <f t="shared" si="47"/>
        <v>1437.0891589957957</v>
      </c>
      <c r="AH47" s="54">
        <f t="shared" ref="AH47:BM47" si="48">SUM(AH48:AH51)</f>
        <v>1735.8736898472</v>
      </c>
      <c r="AI47" s="54">
        <f t="shared" si="48"/>
        <v>2001.9805044226264</v>
      </c>
      <c r="AJ47" s="54">
        <f t="shared" si="48"/>
        <v>2259.7062415420833</v>
      </c>
      <c r="AK47" s="54">
        <f t="shared" si="48"/>
        <v>2596.1943998731144</v>
      </c>
      <c r="AL47" s="54">
        <f t="shared" si="48"/>
        <v>2957.2991987592482</v>
      </c>
      <c r="AM47" s="54">
        <f t="shared" si="48"/>
        <v>3201.793901943784</v>
      </c>
      <c r="AN47" s="54">
        <f t="shared" si="48"/>
        <v>3466.5899158213401</v>
      </c>
      <c r="AO47" s="54">
        <f t="shared" si="48"/>
        <v>3652.5842865491381</v>
      </c>
      <c r="AP47" s="54">
        <f t="shared" si="48"/>
        <v>3771.0067408392638</v>
      </c>
      <c r="AQ47" s="54">
        <f t="shared" si="48"/>
        <v>3888.1094318525957</v>
      </c>
      <c r="AR47" s="54">
        <f t="shared" si="48"/>
        <v>3992.1222864916558</v>
      </c>
      <c r="AS47" s="54">
        <f t="shared" si="48"/>
        <v>4046.269611110135</v>
      </c>
      <c r="AT47" s="54">
        <f t="shared" si="48"/>
        <v>4129.7300393004052</v>
      </c>
      <c r="AU47" s="54">
        <f t="shared" si="48"/>
        <v>4163.5531968197756</v>
      </c>
      <c r="AV47" s="54">
        <f t="shared" si="48"/>
        <v>4213.3526450227018</v>
      </c>
      <c r="AW47" s="54">
        <f t="shared" si="48"/>
        <v>4246.7769496253304</v>
      </c>
      <c r="AX47" s="54">
        <f t="shared" si="48"/>
        <v>4238.9385040298357</v>
      </c>
      <c r="AY47" s="54">
        <f t="shared" si="48"/>
        <v>4223.1094196111362</v>
      </c>
      <c r="AZ47" s="54">
        <f t="shared" si="48"/>
        <v>4229.173226396204</v>
      </c>
      <c r="BA47" s="54">
        <f t="shared" si="48"/>
        <v>4192.2811950751011</v>
      </c>
      <c r="BB47" s="54">
        <f t="shared" si="48"/>
        <v>4130.1693552210618</v>
      </c>
      <c r="BC47" s="54">
        <f t="shared" si="48"/>
        <v>4063.4689235606038</v>
      </c>
      <c r="BD47" s="54">
        <f t="shared" si="48"/>
        <v>3999.3189183553227</v>
      </c>
      <c r="BE47" s="54">
        <f t="shared" si="48"/>
        <v>3937.4156076686886</v>
      </c>
      <c r="BF47" s="54">
        <f t="shared" si="48"/>
        <v>3834.6281385903476</v>
      </c>
      <c r="BG47" s="54">
        <f t="shared" si="48"/>
        <v>3620.4477974741085</v>
      </c>
      <c r="BH47" s="54">
        <f t="shared" si="48"/>
        <v>3469.1728140453179</v>
      </c>
      <c r="BI47" s="54">
        <f t="shared" si="48"/>
        <v>3329.6212788226485</v>
      </c>
      <c r="BJ47" s="54">
        <f t="shared" si="48"/>
        <v>3068.3563458872163</v>
      </c>
      <c r="BK47" s="54">
        <f t="shared" si="48"/>
        <v>3001.5462292846573</v>
      </c>
      <c r="BL47" s="54">
        <f t="shared" si="48"/>
        <v>2800.2768942460348</v>
      </c>
      <c r="BM47" s="54">
        <f t="shared" si="48"/>
        <v>2526.8405583542367</v>
      </c>
      <c r="BN47" s="54">
        <f t="shared" ref="BN47:CS47" si="49">SUM(BN48:BN51)</f>
        <v>2339.6710492473899</v>
      </c>
      <c r="BO47" s="54">
        <f t="shared" si="49"/>
        <v>2090.7230092540108</v>
      </c>
      <c r="BP47" s="54">
        <f t="shared" si="49"/>
        <v>1808.5457682234078</v>
      </c>
      <c r="BQ47" s="54">
        <f t="shared" si="49"/>
        <v>1535.2170772292363</v>
      </c>
      <c r="BR47" s="54">
        <f t="shared" si="49"/>
        <v>1219.1816203700007</v>
      </c>
      <c r="BS47" s="54">
        <f t="shared" si="49"/>
        <v>902.55219309996846</v>
      </c>
      <c r="BT47" s="54">
        <f t="shared" si="49"/>
        <v>651.85458478301473</v>
      </c>
      <c r="BU47" s="54">
        <f t="shared" si="49"/>
        <v>403.87525323054763</v>
      </c>
      <c r="BV47" s="54">
        <f t="shared" si="49"/>
        <v>252.41836726080322</v>
      </c>
      <c r="BW47" s="54">
        <f t="shared" si="49"/>
        <v>148.6294656177333</v>
      </c>
      <c r="BX47" s="54">
        <f t="shared" si="49"/>
        <v>90.585786037391813</v>
      </c>
      <c r="BY47" s="54">
        <f t="shared" si="49"/>
        <v>62.910520895372251</v>
      </c>
      <c r="BZ47" s="54">
        <f t="shared" si="49"/>
        <v>46.589999999999996</v>
      </c>
      <c r="CA47" s="54">
        <f t="shared" si="49"/>
        <v>45.769999999999996</v>
      </c>
      <c r="CB47" s="54">
        <f t="shared" si="49"/>
        <v>56.1</v>
      </c>
      <c r="CC47" s="54">
        <f t="shared" si="49"/>
        <v>83.64</v>
      </c>
      <c r="CD47" s="54">
        <f t="shared" si="49"/>
        <v>95.35</v>
      </c>
      <c r="CE47" s="54">
        <f t="shared" si="49"/>
        <v>93.59</v>
      </c>
      <c r="CF47" s="54">
        <f t="shared" si="49"/>
        <v>100.36</v>
      </c>
      <c r="CG47" s="54">
        <f t="shared" si="49"/>
        <v>105.56</v>
      </c>
      <c r="CH47" s="54">
        <f t="shared" si="49"/>
        <v>112.27000000000001</v>
      </c>
      <c r="CI47" s="54">
        <f t="shared" si="49"/>
        <v>112.13</v>
      </c>
      <c r="CJ47" s="54">
        <f t="shared" si="49"/>
        <v>115</v>
      </c>
      <c r="CK47" s="54">
        <f t="shared" si="49"/>
        <v>108.44</v>
      </c>
      <c r="CL47" s="54">
        <f t="shared" si="49"/>
        <v>94.51</v>
      </c>
      <c r="CM47" s="54">
        <f t="shared" si="49"/>
        <v>82.89</v>
      </c>
      <c r="CN47" s="54">
        <f t="shared" si="49"/>
        <v>76.819999999999993</v>
      </c>
      <c r="CO47" s="54">
        <f t="shared" si="49"/>
        <v>78.430000000000007</v>
      </c>
      <c r="CP47" s="54">
        <f t="shared" si="49"/>
        <v>88.77000000000001</v>
      </c>
      <c r="CQ47" s="54">
        <f t="shared" si="49"/>
        <v>98.19</v>
      </c>
      <c r="CR47" s="54">
        <f t="shared" si="49"/>
        <v>95.15</v>
      </c>
      <c r="CS47" s="96">
        <f t="shared" si="49"/>
        <v>94.62</v>
      </c>
      <c r="CT47" s="38">
        <f t="shared" si="20"/>
        <v>133272.57105714577</v>
      </c>
      <c r="CU47" s="150"/>
    </row>
    <row r="48" spans="1:99">
      <c r="A48" s="26" t="s">
        <v>66</v>
      </c>
      <c r="B48" s="42">
        <f t="shared" ref="B48:AG48" si="50">B21</f>
        <v>0</v>
      </c>
      <c r="C48" s="43">
        <f t="shared" si="50"/>
        <v>0</v>
      </c>
      <c r="D48" s="43">
        <f t="shared" si="50"/>
        <v>0</v>
      </c>
      <c r="E48" s="43">
        <f t="shared" si="50"/>
        <v>0</v>
      </c>
      <c r="F48" s="43">
        <f t="shared" si="50"/>
        <v>0</v>
      </c>
      <c r="G48" s="43">
        <f t="shared" si="50"/>
        <v>0</v>
      </c>
      <c r="H48" s="43">
        <f t="shared" si="50"/>
        <v>0</v>
      </c>
      <c r="I48" s="43">
        <f t="shared" si="50"/>
        <v>0</v>
      </c>
      <c r="J48" s="43">
        <f t="shared" si="50"/>
        <v>0</v>
      </c>
      <c r="K48" s="43">
        <f t="shared" si="50"/>
        <v>0</v>
      </c>
      <c r="L48" s="43">
        <f t="shared" si="50"/>
        <v>0</v>
      </c>
      <c r="M48" s="43">
        <f t="shared" si="50"/>
        <v>0</v>
      </c>
      <c r="N48" s="43">
        <f t="shared" si="50"/>
        <v>0</v>
      </c>
      <c r="O48" s="43">
        <f t="shared" si="50"/>
        <v>0</v>
      </c>
      <c r="P48" s="43">
        <f t="shared" si="50"/>
        <v>0</v>
      </c>
      <c r="Q48" s="43">
        <f t="shared" si="50"/>
        <v>0</v>
      </c>
      <c r="R48" s="43">
        <f t="shared" si="50"/>
        <v>0</v>
      </c>
      <c r="S48" s="43">
        <f t="shared" si="50"/>
        <v>0</v>
      </c>
      <c r="T48" s="43">
        <f t="shared" si="50"/>
        <v>0</v>
      </c>
      <c r="U48" s="43">
        <f t="shared" si="50"/>
        <v>0</v>
      </c>
      <c r="V48" s="43">
        <f t="shared" si="50"/>
        <v>0</v>
      </c>
      <c r="W48" s="43">
        <f t="shared" si="50"/>
        <v>0</v>
      </c>
      <c r="X48" s="43">
        <f t="shared" si="50"/>
        <v>0</v>
      </c>
      <c r="Y48" s="43">
        <f t="shared" si="50"/>
        <v>0.01</v>
      </c>
      <c r="Z48" s="43">
        <f t="shared" si="50"/>
        <v>0.11</v>
      </c>
      <c r="AA48" s="43">
        <f t="shared" si="50"/>
        <v>2.67</v>
      </c>
      <c r="AB48" s="43">
        <f t="shared" si="50"/>
        <v>15.66</v>
      </c>
      <c r="AC48" s="43">
        <f t="shared" si="50"/>
        <v>43.18</v>
      </c>
      <c r="AD48" s="43">
        <f t="shared" si="50"/>
        <v>106.60000000000001</v>
      </c>
      <c r="AE48" s="43">
        <f t="shared" si="50"/>
        <v>181.97</v>
      </c>
      <c r="AF48" s="43">
        <f t="shared" si="50"/>
        <v>302.86</v>
      </c>
      <c r="AG48" s="43">
        <f t="shared" si="50"/>
        <v>441.39</v>
      </c>
      <c r="AH48" s="43">
        <f t="shared" ref="AH48:BM48" si="51">AH21</f>
        <v>591.31000000000006</v>
      </c>
      <c r="AI48" s="43">
        <f t="shared" si="51"/>
        <v>718.57</v>
      </c>
      <c r="AJ48" s="43">
        <f t="shared" si="51"/>
        <v>845.14</v>
      </c>
      <c r="AK48" s="43">
        <f t="shared" si="51"/>
        <v>955.55000000000007</v>
      </c>
      <c r="AL48" s="43">
        <f t="shared" si="51"/>
        <v>1080.83</v>
      </c>
      <c r="AM48" s="43">
        <f t="shared" si="51"/>
        <v>1207.8</v>
      </c>
      <c r="AN48" s="43">
        <f t="shared" si="51"/>
        <v>1312.5200000000002</v>
      </c>
      <c r="AO48" s="43">
        <f t="shared" si="51"/>
        <v>1401.98</v>
      </c>
      <c r="AP48" s="43">
        <f t="shared" si="51"/>
        <v>1466.1299999999999</v>
      </c>
      <c r="AQ48" s="43">
        <f t="shared" si="51"/>
        <v>1508.19</v>
      </c>
      <c r="AR48" s="43">
        <f t="shared" si="51"/>
        <v>1553.5700000000002</v>
      </c>
      <c r="AS48" s="43">
        <f t="shared" si="51"/>
        <v>1568.1699999999998</v>
      </c>
      <c r="AT48" s="43">
        <f t="shared" si="51"/>
        <v>1624.93</v>
      </c>
      <c r="AU48" s="43">
        <f t="shared" si="51"/>
        <v>1628.12</v>
      </c>
      <c r="AV48" s="43">
        <f t="shared" si="51"/>
        <v>1635.3899999999999</v>
      </c>
      <c r="AW48" s="43">
        <f t="shared" si="51"/>
        <v>1635.2899999999997</v>
      </c>
      <c r="AX48" s="43">
        <f t="shared" si="51"/>
        <v>1659.71</v>
      </c>
      <c r="AY48" s="43">
        <f t="shared" si="51"/>
        <v>1651.78</v>
      </c>
      <c r="AZ48" s="43">
        <f t="shared" si="51"/>
        <v>1646.1499999999996</v>
      </c>
      <c r="BA48" s="43">
        <f t="shared" si="51"/>
        <v>1643.85</v>
      </c>
      <c r="BB48" s="43">
        <f t="shared" si="51"/>
        <v>1603.4899999999998</v>
      </c>
      <c r="BC48" s="43">
        <f t="shared" si="51"/>
        <v>1602.7799999999997</v>
      </c>
      <c r="BD48" s="43">
        <f t="shared" si="51"/>
        <v>1594.0199999999998</v>
      </c>
      <c r="BE48" s="43">
        <f t="shared" si="51"/>
        <v>1593.3899999999999</v>
      </c>
      <c r="BF48" s="43">
        <f t="shared" si="51"/>
        <v>1575.3199999999997</v>
      </c>
      <c r="BG48" s="43">
        <f t="shared" si="51"/>
        <v>1529.35</v>
      </c>
      <c r="BH48" s="43">
        <f t="shared" si="51"/>
        <v>1495.4499999999998</v>
      </c>
      <c r="BI48" s="43">
        <f t="shared" si="51"/>
        <v>1440.96</v>
      </c>
      <c r="BJ48" s="43">
        <f t="shared" si="51"/>
        <v>1346.7</v>
      </c>
      <c r="BK48" s="43">
        <f t="shared" si="51"/>
        <v>1349.0400000000002</v>
      </c>
      <c r="BL48" s="43">
        <f t="shared" si="51"/>
        <v>1263.82</v>
      </c>
      <c r="BM48" s="43">
        <f t="shared" si="51"/>
        <v>1166.1899999999998</v>
      </c>
      <c r="BN48" s="43">
        <f t="shared" ref="BN48:CS48" si="52">BN21</f>
        <v>1084.79</v>
      </c>
      <c r="BO48" s="43">
        <f t="shared" si="52"/>
        <v>975.18</v>
      </c>
      <c r="BP48" s="43">
        <f t="shared" si="52"/>
        <v>857.65999999999985</v>
      </c>
      <c r="BQ48" s="43">
        <f t="shared" si="52"/>
        <v>722.36</v>
      </c>
      <c r="BR48" s="43">
        <f t="shared" si="52"/>
        <v>603.43000000000006</v>
      </c>
      <c r="BS48" s="43">
        <f t="shared" si="52"/>
        <v>481.51</v>
      </c>
      <c r="BT48" s="43">
        <f t="shared" si="52"/>
        <v>357.82</v>
      </c>
      <c r="BU48" s="43">
        <f t="shared" si="52"/>
        <v>246.01999999999998</v>
      </c>
      <c r="BV48" s="43">
        <f t="shared" si="52"/>
        <v>153.82</v>
      </c>
      <c r="BW48" s="43">
        <f t="shared" si="52"/>
        <v>85.13000000000001</v>
      </c>
      <c r="BX48" s="43">
        <f t="shared" si="52"/>
        <v>35.81</v>
      </c>
      <c r="BY48" s="43">
        <f t="shared" si="52"/>
        <v>8.92</v>
      </c>
      <c r="BZ48" s="43">
        <f t="shared" si="52"/>
        <v>0.03</v>
      </c>
      <c r="CA48" s="43">
        <f t="shared" si="52"/>
        <v>0</v>
      </c>
      <c r="CB48" s="43">
        <f t="shared" si="52"/>
        <v>0</v>
      </c>
      <c r="CC48" s="43">
        <f t="shared" si="52"/>
        <v>0</v>
      </c>
      <c r="CD48" s="43">
        <f t="shared" si="52"/>
        <v>0</v>
      </c>
      <c r="CE48" s="43">
        <f t="shared" si="52"/>
        <v>0</v>
      </c>
      <c r="CF48" s="43">
        <f t="shared" si="52"/>
        <v>0</v>
      </c>
      <c r="CG48" s="43">
        <f t="shared" si="52"/>
        <v>0</v>
      </c>
      <c r="CH48" s="43">
        <f t="shared" si="52"/>
        <v>0</v>
      </c>
      <c r="CI48" s="43">
        <f t="shared" si="52"/>
        <v>0</v>
      </c>
      <c r="CJ48" s="43">
        <f t="shared" si="52"/>
        <v>0</v>
      </c>
      <c r="CK48" s="43">
        <f t="shared" si="52"/>
        <v>0</v>
      </c>
      <c r="CL48" s="43">
        <f t="shared" si="52"/>
        <v>0</v>
      </c>
      <c r="CM48" s="43">
        <f t="shared" si="52"/>
        <v>0</v>
      </c>
      <c r="CN48" s="43">
        <f t="shared" si="52"/>
        <v>0</v>
      </c>
      <c r="CO48" s="43">
        <f t="shared" si="52"/>
        <v>0</v>
      </c>
      <c r="CP48" s="43">
        <f t="shared" si="52"/>
        <v>0</v>
      </c>
      <c r="CQ48" s="43">
        <f t="shared" si="52"/>
        <v>0</v>
      </c>
      <c r="CR48" s="43">
        <f t="shared" si="52"/>
        <v>0</v>
      </c>
      <c r="CS48" s="92">
        <f t="shared" si="52"/>
        <v>0</v>
      </c>
      <c r="CT48" s="30">
        <f t="shared" ref="CT48:CT51" si="53">SUM(B48:CS48)</f>
        <v>51602.419999999969</v>
      </c>
      <c r="CU48" s="152"/>
    </row>
    <row r="49" spans="1:102">
      <c r="A49" s="30" t="s">
        <v>67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1.6685434686227452</v>
      </c>
      <c r="Y49" s="1">
        <v>7.242783659887559</v>
      </c>
      <c r="Z49" s="1">
        <v>8.6689688593248775</v>
      </c>
      <c r="AA49" s="1">
        <v>32.202340566971159</v>
      </c>
      <c r="AB49" s="1">
        <v>87.810148249391517</v>
      </c>
      <c r="AC49" s="1">
        <v>210.58390381193712</v>
      </c>
      <c r="AD49" s="1">
        <v>362.89201923399332</v>
      </c>
      <c r="AE49" s="1">
        <v>517.97073000610465</v>
      </c>
      <c r="AF49" s="1">
        <v>724.17951860196149</v>
      </c>
      <c r="AG49" s="1">
        <v>914.82915899579586</v>
      </c>
      <c r="AH49" s="1">
        <v>1065.6436898472</v>
      </c>
      <c r="AI49" s="1">
        <v>1219.6605044226262</v>
      </c>
      <c r="AJ49" s="1">
        <v>1364.6662415420831</v>
      </c>
      <c r="AK49" s="1">
        <v>1591.0043998731146</v>
      </c>
      <c r="AL49" s="1">
        <v>1823.7191987592482</v>
      </c>
      <c r="AM49" s="1">
        <v>1943.1439019437839</v>
      </c>
      <c r="AN49" s="1">
        <v>2102.5599158213404</v>
      </c>
      <c r="AO49" s="1">
        <v>2200.974286549138</v>
      </c>
      <c r="AP49" s="1">
        <v>2261.1567408392639</v>
      </c>
      <c r="AQ49" s="1">
        <v>2336.019431852596</v>
      </c>
      <c r="AR49" s="1">
        <v>2393.5022864916559</v>
      </c>
      <c r="AS49" s="1">
        <v>2432.4696111101352</v>
      </c>
      <c r="AT49" s="1">
        <v>2459.8100393004056</v>
      </c>
      <c r="AU49" s="1">
        <v>2489.6731968197751</v>
      </c>
      <c r="AV49" s="1">
        <v>2532.922645022702</v>
      </c>
      <c r="AW49" s="1">
        <v>2566.6769496253314</v>
      </c>
      <c r="AX49" s="1">
        <v>2535.2685040298352</v>
      </c>
      <c r="AY49" s="1">
        <v>2526.7694196111365</v>
      </c>
      <c r="AZ49" s="1">
        <v>2538.303226396205</v>
      </c>
      <c r="BA49" s="1">
        <v>2503.171195075101</v>
      </c>
      <c r="BB49" s="1">
        <v>2480.699355221062</v>
      </c>
      <c r="BC49" s="1">
        <v>2416.1789235606038</v>
      </c>
      <c r="BD49" s="1">
        <v>2360.4089183553228</v>
      </c>
      <c r="BE49" s="1">
        <v>2299.0256076686887</v>
      </c>
      <c r="BF49" s="1">
        <v>2214.5281385903481</v>
      </c>
      <c r="BG49" s="1">
        <v>2047.0877974741081</v>
      </c>
      <c r="BH49" s="1">
        <v>1929.552814045318</v>
      </c>
      <c r="BI49" s="1">
        <v>1844.5712788226483</v>
      </c>
      <c r="BJ49" s="1">
        <v>1677.8663458872156</v>
      </c>
      <c r="BK49" s="1">
        <v>1608.896229284657</v>
      </c>
      <c r="BL49" s="1">
        <v>1490.476894246035</v>
      </c>
      <c r="BM49" s="1">
        <v>1314.6305583542369</v>
      </c>
      <c r="BN49" s="1">
        <v>1209.0110492473898</v>
      </c>
      <c r="BO49" s="1">
        <v>1070.2330092540108</v>
      </c>
      <c r="BP49" s="1">
        <v>907.46576822340774</v>
      </c>
      <c r="BQ49" s="1">
        <v>768.42707722923626</v>
      </c>
      <c r="BR49" s="1">
        <v>568.05162037000071</v>
      </c>
      <c r="BS49" s="1">
        <v>373.52219309996855</v>
      </c>
      <c r="BT49" s="1">
        <v>245.78458478301476</v>
      </c>
      <c r="BU49" s="1">
        <v>111.06525323054767</v>
      </c>
      <c r="BV49" s="1">
        <v>50.53836726080322</v>
      </c>
      <c r="BW49" s="1">
        <v>15.229465617733295</v>
      </c>
      <c r="BX49" s="1">
        <v>6.4457860373918026</v>
      </c>
      <c r="BY49" s="1">
        <v>5.9605208953722499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3"/>
        <v>74770.821057145804</v>
      </c>
      <c r="CU49" s="152"/>
    </row>
    <row r="50" spans="1:102">
      <c r="A50" s="30" t="s">
        <v>24</v>
      </c>
      <c r="B50" s="45">
        <v>62.42</v>
      </c>
      <c r="C50" s="1">
        <v>55.51</v>
      </c>
      <c r="D50" s="1">
        <v>50.09</v>
      </c>
      <c r="E50" s="1">
        <v>42.76</v>
      </c>
      <c r="F50" s="1">
        <v>43.4</v>
      </c>
      <c r="G50" s="1">
        <v>47.6</v>
      </c>
      <c r="H50" s="1">
        <v>54.72</v>
      </c>
      <c r="I50" s="1">
        <v>55.37</v>
      </c>
      <c r="J50" s="1">
        <v>56.57</v>
      </c>
      <c r="K50" s="1">
        <v>53.5</v>
      </c>
      <c r="L50" s="1">
        <v>53.63</v>
      </c>
      <c r="M50" s="1">
        <v>52.11</v>
      </c>
      <c r="N50" s="1">
        <v>53.39</v>
      </c>
      <c r="O50" s="1">
        <v>59</v>
      </c>
      <c r="P50" s="1">
        <v>57.93</v>
      </c>
      <c r="Q50" s="1">
        <v>55.79</v>
      </c>
      <c r="R50" s="1">
        <v>60.47</v>
      </c>
      <c r="S50" s="1">
        <v>66.83</v>
      </c>
      <c r="T50" s="1">
        <v>66.53</v>
      </c>
      <c r="U50" s="1">
        <v>62.57</v>
      </c>
      <c r="V50" s="1">
        <v>56.19</v>
      </c>
      <c r="W50" s="1">
        <v>44.41</v>
      </c>
      <c r="X50" s="1">
        <v>39.659999999999997</v>
      </c>
      <c r="Y50" s="1">
        <v>37.619999999999997</v>
      </c>
      <c r="Z50" s="1">
        <v>37.65</v>
      </c>
      <c r="AA50" s="1">
        <v>39.880000000000003</v>
      </c>
      <c r="AB50" s="1">
        <v>41.91</v>
      </c>
      <c r="AC50" s="1">
        <v>42.94</v>
      </c>
      <c r="AD50" s="1">
        <v>43.57</v>
      </c>
      <c r="AE50" s="1">
        <v>41.89</v>
      </c>
      <c r="AF50" s="1">
        <v>38.56</v>
      </c>
      <c r="AG50" s="1">
        <v>35.28</v>
      </c>
      <c r="AH50" s="1">
        <v>33.6</v>
      </c>
      <c r="AI50" s="1">
        <v>18.63</v>
      </c>
      <c r="AJ50" s="1">
        <v>5.78</v>
      </c>
      <c r="AK50" s="1">
        <v>5.52</v>
      </c>
      <c r="AL50" s="1">
        <v>6.56</v>
      </c>
      <c r="AM50" s="1">
        <v>7.42</v>
      </c>
      <c r="AN50" s="1">
        <v>6.72</v>
      </c>
      <c r="AO50" s="1">
        <v>6.19</v>
      </c>
      <c r="AP50" s="1">
        <v>4.93</v>
      </c>
      <c r="AQ50" s="1">
        <v>4.66</v>
      </c>
      <c r="AR50" s="1">
        <v>3.83</v>
      </c>
      <c r="AS50" s="1">
        <v>2.77</v>
      </c>
      <c r="AT50" s="1">
        <v>1.69</v>
      </c>
      <c r="AU50" s="1">
        <v>1.41</v>
      </c>
      <c r="AV50" s="1">
        <v>0.43</v>
      </c>
      <c r="AW50" s="1">
        <v>0.24</v>
      </c>
      <c r="AX50" s="1">
        <v>0.4</v>
      </c>
      <c r="AY50" s="1">
        <v>0.24</v>
      </c>
      <c r="AZ50" s="1">
        <v>0.03</v>
      </c>
      <c r="BA50" s="1">
        <v>0.02</v>
      </c>
      <c r="BB50" s="1">
        <v>0.01</v>
      </c>
      <c r="BC50" s="1">
        <v>0.03</v>
      </c>
      <c r="BD50" s="1">
        <v>0.31</v>
      </c>
      <c r="BE50" s="1">
        <v>0.33</v>
      </c>
      <c r="BF50" s="1">
        <v>0.04</v>
      </c>
      <c r="BG50" s="1">
        <v>0.03</v>
      </c>
      <c r="BH50" s="1">
        <v>0.03</v>
      </c>
      <c r="BI50" s="1">
        <v>0.03</v>
      </c>
      <c r="BJ50" s="1">
        <v>0.03</v>
      </c>
      <c r="BK50" s="1">
        <v>0.03</v>
      </c>
      <c r="BL50" s="1">
        <v>0.03</v>
      </c>
      <c r="BM50" s="1">
        <v>0.04</v>
      </c>
      <c r="BN50" s="1">
        <v>0.11</v>
      </c>
      <c r="BO50" s="1">
        <v>0.04</v>
      </c>
      <c r="BP50" s="1">
        <v>0.02</v>
      </c>
      <c r="BQ50" s="1">
        <v>0.02</v>
      </c>
      <c r="BR50" s="1">
        <v>0.02</v>
      </c>
      <c r="BS50" s="1">
        <v>0.02</v>
      </c>
      <c r="BT50" s="1">
        <v>0.02</v>
      </c>
      <c r="BU50" s="1">
        <v>0.02</v>
      </c>
      <c r="BV50" s="1">
        <v>0.72</v>
      </c>
      <c r="BW50" s="1">
        <v>1.24</v>
      </c>
      <c r="BX50" s="1">
        <v>2.8</v>
      </c>
      <c r="BY50" s="1">
        <v>2.75</v>
      </c>
      <c r="BZ50" s="1">
        <v>1.3</v>
      </c>
      <c r="CA50" s="1">
        <v>3.3</v>
      </c>
      <c r="CB50" s="1">
        <v>13.83</v>
      </c>
      <c r="CC50" s="1">
        <v>39.86</v>
      </c>
      <c r="CD50" s="1">
        <v>51.06</v>
      </c>
      <c r="CE50" s="1">
        <v>49.85</v>
      </c>
      <c r="CF50" s="1">
        <v>55.65</v>
      </c>
      <c r="CG50" s="1">
        <v>60.53</v>
      </c>
      <c r="CH50" s="1">
        <v>67.790000000000006</v>
      </c>
      <c r="CI50" s="1">
        <v>68.099999999999994</v>
      </c>
      <c r="CJ50" s="1">
        <v>70.12</v>
      </c>
      <c r="CK50" s="1">
        <v>63.39</v>
      </c>
      <c r="CL50" s="1">
        <v>49.74</v>
      </c>
      <c r="CM50" s="1">
        <v>38.81</v>
      </c>
      <c r="CN50" s="1">
        <v>32.909999999999997</v>
      </c>
      <c r="CO50" s="1">
        <v>33.840000000000003</v>
      </c>
      <c r="CP50" s="1">
        <v>43.56</v>
      </c>
      <c r="CQ50" s="1">
        <v>52.78</v>
      </c>
      <c r="CR50" s="1">
        <v>49.85</v>
      </c>
      <c r="CS50" s="93">
        <v>49.74</v>
      </c>
      <c r="CT50" s="30">
        <f t="shared" si="53"/>
        <v>2625.5499999999993</v>
      </c>
      <c r="CU50" s="152"/>
    </row>
    <row r="51" spans="1:102">
      <c r="A51" s="30" t="s">
        <v>41</v>
      </c>
      <c r="B51" s="45">
        <f t="shared" ref="B51:AG51" si="54">B24</f>
        <v>43.39</v>
      </c>
      <c r="C51" s="1">
        <f t="shared" si="54"/>
        <v>44.46</v>
      </c>
      <c r="D51" s="1">
        <f t="shared" si="54"/>
        <v>44.23</v>
      </c>
      <c r="E51" s="1">
        <f t="shared" si="54"/>
        <v>43.49</v>
      </c>
      <c r="F51" s="1">
        <f t="shared" si="54"/>
        <v>44.11</v>
      </c>
      <c r="G51" s="1">
        <f t="shared" si="54"/>
        <v>45.26</v>
      </c>
      <c r="H51" s="1">
        <f t="shared" si="54"/>
        <v>45.22</v>
      </c>
      <c r="I51" s="1">
        <f t="shared" si="54"/>
        <v>44.08</v>
      </c>
      <c r="J51" s="1">
        <f t="shared" si="54"/>
        <v>43.74</v>
      </c>
      <c r="K51" s="1">
        <f t="shared" si="54"/>
        <v>44.27</v>
      </c>
      <c r="L51" s="1">
        <f t="shared" si="54"/>
        <v>43.91</v>
      </c>
      <c r="M51" s="1">
        <f t="shared" si="54"/>
        <v>43.72</v>
      </c>
      <c r="N51" s="1">
        <f t="shared" si="54"/>
        <v>43.91</v>
      </c>
      <c r="O51" s="1">
        <f t="shared" si="54"/>
        <v>43.56</v>
      </c>
      <c r="P51" s="1">
        <f t="shared" si="54"/>
        <v>43.61</v>
      </c>
      <c r="Q51" s="1">
        <f t="shared" si="54"/>
        <v>43.89</v>
      </c>
      <c r="R51" s="1">
        <f t="shared" si="54"/>
        <v>44.02</v>
      </c>
      <c r="S51" s="1">
        <f t="shared" si="54"/>
        <v>43.19</v>
      </c>
      <c r="T51" s="1">
        <f t="shared" si="54"/>
        <v>43.29</v>
      </c>
      <c r="U51" s="1">
        <f t="shared" si="54"/>
        <v>44.39</v>
      </c>
      <c r="V51" s="1">
        <f t="shared" si="54"/>
        <v>42.41</v>
      </c>
      <c r="W51" s="1">
        <f t="shared" si="54"/>
        <v>41.94</v>
      </c>
      <c r="X51" s="1">
        <f t="shared" si="54"/>
        <v>42.93</v>
      </c>
      <c r="Y51" s="1">
        <f t="shared" si="54"/>
        <v>43.17</v>
      </c>
      <c r="Z51" s="1">
        <f t="shared" si="54"/>
        <v>45.44</v>
      </c>
      <c r="AA51" s="1">
        <f t="shared" si="54"/>
        <v>45.64</v>
      </c>
      <c r="AB51" s="1">
        <f t="shared" si="54"/>
        <v>45.95</v>
      </c>
      <c r="AC51" s="1">
        <f t="shared" si="54"/>
        <v>46.58</v>
      </c>
      <c r="AD51" s="1">
        <f t="shared" si="54"/>
        <v>47.77</v>
      </c>
      <c r="AE51" s="1">
        <f t="shared" si="54"/>
        <v>47.26</v>
      </c>
      <c r="AF51" s="1">
        <f t="shared" si="54"/>
        <v>47.85</v>
      </c>
      <c r="AG51" s="1">
        <f t="shared" si="54"/>
        <v>45.59</v>
      </c>
      <c r="AH51" s="1">
        <f t="shared" ref="AH51:BM51" si="55">AH24</f>
        <v>45.32</v>
      </c>
      <c r="AI51" s="1">
        <f t="shared" si="55"/>
        <v>45.12</v>
      </c>
      <c r="AJ51" s="1">
        <f t="shared" si="55"/>
        <v>44.12</v>
      </c>
      <c r="AK51" s="1">
        <f t="shared" si="55"/>
        <v>44.12</v>
      </c>
      <c r="AL51" s="1">
        <f t="shared" si="55"/>
        <v>46.19</v>
      </c>
      <c r="AM51" s="1">
        <f t="shared" si="55"/>
        <v>43.43</v>
      </c>
      <c r="AN51" s="1">
        <f t="shared" si="55"/>
        <v>44.79</v>
      </c>
      <c r="AO51" s="1">
        <f t="shared" si="55"/>
        <v>43.44</v>
      </c>
      <c r="AP51" s="1">
        <f t="shared" si="55"/>
        <v>38.79</v>
      </c>
      <c r="AQ51" s="1">
        <f t="shared" si="55"/>
        <v>39.24</v>
      </c>
      <c r="AR51" s="1">
        <f t="shared" si="55"/>
        <v>41.22</v>
      </c>
      <c r="AS51" s="1">
        <f t="shared" si="55"/>
        <v>42.86</v>
      </c>
      <c r="AT51" s="1">
        <f t="shared" si="55"/>
        <v>43.3</v>
      </c>
      <c r="AU51" s="1">
        <f t="shared" si="55"/>
        <v>44.35</v>
      </c>
      <c r="AV51" s="1">
        <f t="shared" si="55"/>
        <v>44.61</v>
      </c>
      <c r="AW51" s="1">
        <f t="shared" si="55"/>
        <v>44.57</v>
      </c>
      <c r="AX51" s="1">
        <f t="shared" si="55"/>
        <v>43.56</v>
      </c>
      <c r="AY51" s="1">
        <f t="shared" si="55"/>
        <v>44.32</v>
      </c>
      <c r="AZ51" s="1">
        <f t="shared" si="55"/>
        <v>44.69</v>
      </c>
      <c r="BA51" s="1">
        <f t="shared" si="55"/>
        <v>45.24</v>
      </c>
      <c r="BB51" s="1">
        <f t="shared" si="55"/>
        <v>45.97</v>
      </c>
      <c r="BC51" s="1">
        <f t="shared" si="55"/>
        <v>44.48</v>
      </c>
      <c r="BD51" s="1">
        <f t="shared" si="55"/>
        <v>44.58</v>
      </c>
      <c r="BE51" s="1">
        <f t="shared" si="55"/>
        <v>44.67</v>
      </c>
      <c r="BF51" s="1">
        <f t="shared" si="55"/>
        <v>44.74</v>
      </c>
      <c r="BG51" s="1">
        <f t="shared" si="55"/>
        <v>43.98</v>
      </c>
      <c r="BH51" s="1">
        <f t="shared" si="55"/>
        <v>44.14</v>
      </c>
      <c r="BI51" s="1">
        <f t="shared" si="55"/>
        <v>44.06</v>
      </c>
      <c r="BJ51" s="1">
        <f t="shared" si="55"/>
        <v>43.76</v>
      </c>
      <c r="BK51" s="1">
        <f t="shared" si="55"/>
        <v>43.58</v>
      </c>
      <c r="BL51" s="1">
        <f t="shared" si="55"/>
        <v>45.95</v>
      </c>
      <c r="BM51" s="1">
        <f t="shared" si="55"/>
        <v>45.98</v>
      </c>
      <c r="BN51" s="1">
        <f t="shared" ref="BN51:CS51" si="56">BN24</f>
        <v>45.76</v>
      </c>
      <c r="BO51" s="1">
        <f t="shared" si="56"/>
        <v>45.27</v>
      </c>
      <c r="BP51" s="1">
        <f t="shared" si="56"/>
        <v>43.4</v>
      </c>
      <c r="BQ51" s="1">
        <f t="shared" si="56"/>
        <v>44.41</v>
      </c>
      <c r="BR51" s="1">
        <f t="shared" si="56"/>
        <v>47.68</v>
      </c>
      <c r="BS51" s="1">
        <f t="shared" si="56"/>
        <v>47.5</v>
      </c>
      <c r="BT51" s="1">
        <f t="shared" si="56"/>
        <v>48.23</v>
      </c>
      <c r="BU51" s="1">
        <f t="shared" si="56"/>
        <v>46.77</v>
      </c>
      <c r="BV51" s="1">
        <f t="shared" si="56"/>
        <v>47.34</v>
      </c>
      <c r="BW51" s="1">
        <f t="shared" si="56"/>
        <v>47.03</v>
      </c>
      <c r="BX51" s="1">
        <f t="shared" si="56"/>
        <v>45.53</v>
      </c>
      <c r="BY51" s="1">
        <f t="shared" si="56"/>
        <v>45.28</v>
      </c>
      <c r="BZ51" s="1">
        <f t="shared" si="56"/>
        <v>45.26</v>
      </c>
      <c r="CA51" s="1">
        <f t="shared" si="56"/>
        <v>42.47</v>
      </c>
      <c r="CB51" s="1">
        <f t="shared" si="56"/>
        <v>42.27</v>
      </c>
      <c r="CC51" s="1">
        <f t="shared" si="56"/>
        <v>43.78</v>
      </c>
      <c r="CD51" s="1">
        <f t="shared" si="56"/>
        <v>44.29</v>
      </c>
      <c r="CE51" s="1">
        <f t="shared" si="56"/>
        <v>43.74</v>
      </c>
      <c r="CF51" s="1">
        <f t="shared" si="56"/>
        <v>44.71</v>
      </c>
      <c r="CG51" s="1">
        <f t="shared" si="56"/>
        <v>45.03</v>
      </c>
      <c r="CH51" s="1">
        <f t="shared" si="56"/>
        <v>44.48</v>
      </c>
      <c r="CI51" s="1">
        <f t="shared" si="56"/>
        <v>44.03</v>
      </c>
      <c r="CJ51" s="1">
        <f t="shared" si="56"/>
        <v>44.88</v>
      </c>
      <c r="CK51" s="1">
        <f t="shared" si="56"/>
        <v>45.05</v>
      </c>
      <c r="CL51" s="1">
        <f t="shared" si="56"/>
        <v>44.77</v>
      </c>
      <c r="CM51" s="1">
        <f t="shared" si="56"/>
        <v>44.08</v>
      </c>
      <c r="CN51" s="1">
        <f t="shared" si="56"/>
        <v>43.91</v>
      </c>
      <c r="CO51" s="1">
        <f t="shared" si="56"/>
        <v>44.59</v>
      </c>
      <c r="CP51" s="1">
        <f t="shared" si="56"/>
        <v>45.21</v>
      </c>
      <c r="CQ51" s="1">
        <f t="shared" si="56"/>
        <v>45.41</v>
      </c>
      <c r="CR51" s="1">
        <f t="shared" si="56"/>
        <v>45.3</v>
      </c>
      <c r="CS51" s="93">
        <f t="shared" si="56"/>
        <v>44.88</v>
      </c>
      <c r="CT51" s="30">
        <f t="shared" si="53"/>
        <v>4273.78</v>
      </c>
      <c r="CU51" s="152"/>
    </row>
    <row r="52" spans="1:102" s="137" customFormat="1" ht="15.75" thickBot="1">
      <c r="A52" s="97" t="s">
        <v>49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100</v>
      </c>
      <c r="AE52" s="99">
        <v>50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150</v>
      </c>
      <c r="CU52" s="150"/>
      <c r="CV52" s="158"/>
      <c r="CX52" s="151"/>
    </row>
    <row r="53" spans="1:102" ht="15.75" thickBot="1">
      <c r="A53" s="101" t="s">
        <v>50</v>
      </c>
      <c r="B53" s="102">
        <f t="shared" ref="B53:AG53" si="57">SUM(B30,B40,B42,B47,-B52)</f>
        <v>7380.7581194444447</v>
      </c>
      <c r="C53" s="103">
        <f t="shared" si="57"/>
        <v>7376.2381194444442</v>
      </c>
      <c r="D53" s="103">
        <f t="shared" si="57"/>
        <v>7414.6781194444438</v>
      </c>
      <c r="E53" s="103">
        <f t="shared" si="57"/>
        <v>7407.6381194444448</v>
      </c>
      <c r="F53" s="103">
        <f t="shared" si="57"/>
        <v>7410.018119444444</v>
      </c>
      <c r="G53" s="103">
        <f t="shared" si="57"/>
        <v>7416.9081194444443</v>
      </c>
      <c r="H53" s="103">
        <f t="shared" si="57"/>
        <v>7420.3081194444439</v>
      </c>
      <c r="I53" s="103">
        <f t="shared" si="57"/>
        <v>7418.2481194444445</v>
      </c>
      <c r="J53" s="103">
        <f t="shared" si="57"/>
        <v>7410.1481194444441</v>
      </c>
      <c r="K53" s="103">
        <f t="shared" si="57"/>
        <v>7407.6081194444441</v>
      </c>
      <c r="L53" s="103">
        <f t="shared" si="57"/>
        <v>7389.3681194444443</v>
      </c>
      <c r="M53" s="103">
        <f t="shared" si="57"/>
        <v>7387.9581194444445</v>
      </c>
      <c r="N53" s="103">
        <f t="shared" si="57"/>
        <v>7378.7681194444449</v>
      </c>
      <c r="O53" s="103">
        <f t="shared" si="57"/>
        <v>7374.9781194444449</v>
      </c>
      <c r="P53" s="103">
        <f t="shared" si="57"/>
        <v>7367.6181194444443</v>
      </c>
      <c r="Q53" s="103">
        <f t="shared" si="57"/>
        <v>7360.7881194444444</v>
      </c>
      <c r="R53" s="103">
        <f t="shared" si="57"/>
        <v>7376.5481194444446</v>
      </c>
      <c r="S53" s="103">
        <f t="shared" si="57"/>
        <v>7390.1781194444447</v>
      </c>
      <c r="T53" s="103">
        <f t="shared" si="57"/>
        <v>7395.1381194444439</v>
      </c>
      <c r="U53" s="103">
        <f t="shared" si="57"/>
        <v>7390.2981194444437</v>
      </c>
      <c r="V53" s="103">
        <f t="shared" si="57"/>
        <v>7382.4281194444447</v>
      </c>
      <c r="W53" s="103">
        <f t="shared" si="57"/>
        <v>7369.1881194444441</v>
      </c>
      <c r="X53" s="103">
        <f t="shared" si="57"/>
        <v>7367.2966629130669</v>
      </c>
      <c r="Y53" s="103">
        <f t="shared" si="57"/>
        <v>7374.5409031043318</v>
      </c>
      <c r="Z53" s="103">
        <f t="shared" si="57"/>
        <v>7397.5370883037695</v>
      </c>
      <c r="AA53" s="103">
        <f t="shared" si="57"/>
        <v>7380.7604600114155</v>
      </c>
      <c r="AB53" s="103">
        <f t="shared" si="57"/>
        <v>7473.5782676938361</v>
      </c>
      <c r="AC53" s="103">
        <f t="shared" si="57"/>
        <v>7661.8120232563815</v>
      </c>
      <c r="AD53" s="103">
        <f t="shared" si="57"/>
        <v>7772.3901386784382</v>
      </c>
      <c r="AE53" s="103">
        <f t="shared" si="57"/>
        <v>8045.968849450549</v>
      </c>
      <c r="AF53" s="103">
        <f t="shared" si="57"/>
        <v>8289.6276380464042</v>
      </c>
      <c r="AG53" s="103">
        <f t="shared" si="57"/>
        <v>8465.7972784402409</v>
      </c>
      <c r="AH53" s="103">
        <f t="shared" ref="AH53:BM53" si="58">SUM(AH30,AH40,AH42,AH47,-AH52)</f>
        <v>8746.3818092916445</v>
      </c>
      <c r="AI53" s="103">
        <f t="shared" si="58"/>
        <v>9018.548623867071</v>
      </c>
      <c r="AJ53" s="103">
        <f t="shared" si="58"/>
        <v>9268.5243609865283</v>
      </c>
      <c r="AK53" s="103">
        <f t="shared" si="58"/>
        <v>9615.0125193175591</v>
      </c>
      <c r="AL53" s="103">
        <f t="shared" si="58"/>
        <v>10018.647318203692</v>
      </c>
      <c r="AM53" s="103">
        <f t="shared" si="58"/>
        <v>10294.112021388228</v>
      </c>
      <c r="AN53" s="103">
        <f t="shared" si="58"/>
        <v>10521.878035265785</v>
      </c>
      <c r="AO53" s="103">
        <f t="shared" si="58"/>
        <v>10674.882405993583</v>
      </c>
      <c r="AP53" s="103">
        <f t="shared" si="58"/>
        <v>10688.324860283708</v>
      </c>
      <c r="AQ53" s="103">
        <f t="shared" si="58"/>
        <v>10686.577551297039</v>
      </c>
      <c r="AR53" s="103">
        <f t="shared" si="58"/>
        <v>10771.730405936099</v>
      </c>
      <c r="AS53" s="103">
        <f t="shared" si="58"/>
        <v>10828.877730554579</v>
      </c>
      <c r="AT53" s="103">
        <f t="shared" si="58"/>
        <v>10631.588158744849</v>
      </c>
      <c r="AU53" s="103">
        <f t="shared" si="58"/>
        <v>10424.23131626422</v>
      </c>
      <c r="AV53" s="103">
        <f t="shared" si="58"/>
        <v>10420.610764467147</v>
      </c>
      <c r="AW53" s="103">
        <f t="shared" si="58"/>
        <v>10454.035069069774</v>
      </c>
      <c r="AX53" s="103">
        <f t="shared" si="58"/>
        <v>10460.666623474281</v>
      </c>
      <c r="AY53" s="103">
        <f t="shared" si="58"/>
        <v>10450.09753905558</v>
      </c>
      <c r="AZ53" s="103">
        <f t="shared" si="58"/>
        <v>10492.191345840649</v>
      </c>
      <c r="BA53" s="103">
        <f t="shared" si="58"/>
        <v>10465.429314519544</v>
      </c>
      <c r="BB53" s="103">
        <f t="shared" si="58"/>
        <v>10434.937474665505</v>
      </c>
      <c r="BC53" s="103">
        <f t="shared" si="58"/>
        <v>10424.537043005048</v>
      </c>
      <c r="BD53" s="103">
        <f t="shared" si="58"/>
        <v>10254.247037799767</v>
      </c>
      <c r="BE53" s="103">
        <f t="shared" si="58"/>
        <v>10232.203727113134</v>
      </c>
      <c r="BF53" s="103">
        <f t="shared" si="58"/>
        <v>10046.146258034791</v>
      </c>
      <c r="BG53" s="103">
        <f t="shared" si="58"/>
        <v>9827.9659169185525</v>
      </c>
      <c r="BH53" s="103">
        <f t="shared" si="58"/>
        <v>9759.8409334897624</v>
      </c>
      <c r="BI53" s="103">
        <f t="shared" si="58"/>
        <v>9677.7493982670931</v>
      </c>
      <c r="BJ53" s="103">
        <f t="shared" si="58"/>
        <v>9644.4644653316609</v>
      </c>
      <c r="BK53" s="103">
        <f t="shared" si="58"/>
        <v>9897.5343487291011</v>
      </c>
      <c r="BL53" s="103">
        <f t="shared" si="58"/>
        <v>10059.225013690479</v>
      </c>
      <c r="BM53" s="103">
        <f t="shared" si="58"/>
        <v>9953.2186777986808</v>
      </c>
      <c r="BN53" s="103">
        <f t="shared" ref="BN53:CS53" si="59">SUM(BN30,BN40,BN42,BN47,-BN52)</f>
        <v>9771.9591686918338</v>
      </c>
      <c r="BO53" s="103">
        <f t="shared" si="59"/>
        <v>9507.0111286984557</v>
      </c>
      <c r="BP53" s="103">
        <f t="shared" si="59"/>
        <v>9216.763887667852</v>
      </c>
      <c r="BQ53" s="103">
        <f t="shared" si="59"/>
        <v>8943.4351966736813</v>
      </c>
      <c r="BR53" s="103">
        <f t="shared" si="59"/>
        <v>8659.7697398144446</v>
      </c>
      <c r="BS53" s="103">
        <f t="shared" si="59"/>
        <v>8070.1403125444122</v>
      </c>
      <c r="BT53" s="103">
        <f t="shared" si="59"/>
        <v>7747.222704227459</v>
      </c>
      <c r="BU53" s="103">
        <f t="shared" si="59"/>
        <v>7453.7433726749923</v>
      </c>
      <c r="BV53" s="103">
        <f t="shared" si="59"/>
        <v>7557.2764867052474</v>
      </c>
      <c r="BW53" s="103">
        <f t="shared" si="59"/>
        <v>7573.8975850621773</v>
      </c>
      <c r="BX53" s="103">
        <f t="shared" si="59"/>
        <v>7536.1839054818356</v>
      </c>
      <c r="BY53" s="103">
        <f t="shared" si="59"/>
        <v>7495.8986403398167</v>
      </c>
      <c r="BZ53" s="103">
        <f t="shared" si="59"/>
        <v>7401.2381194444451</v>
      </c>
      <c r="CA53" s="103">
        <f t="shared" si="59"/>
        <v>7402.0981194444448</v>
      </c>
      <c r="CB53" s="103">
        <f t="shared" si="59"/>
        <v>7412.2781194444442</v>
      </c>
      <c r="CC53" s="103">
        <f t="shared" si="59"/>
        <v>7438.8181194444442</v>
      </c>
      <c r="CD53" s="103">
        <f t="shared" si="59"/>
        <v>7450.4081194444452</v>
      </c>
      <c r="CE53" s="103">
        <f t="shared" si="59"/>
        <v>7453.6281194444446</v>
      </c>
      <c r="CF53" s="103">
        <f t="shared" si="59"/>
        <v>7487.3581194444441</v>
      </c>
      <c r="CG53" s="103">
        <f t="shared" si="59"/>
        <v>7493.0881194444446</v>
      </c>
      <c r="CH53" s="103">
        <f t="shared" si="59"/>
        <v>7513.7381194444451</v>
      </c>
      <c r="CI53" s="103">
        <f t="shared" si="59"/>
        <v>7514.608119444445</v>
      </c>
      <c r="CJ53" s="103">
        <f t="shared" si="59"/>
        <v>7529.3781194444446</v>
      </c>
      <c r="CK53" s="103">
        <f t="shared" si="59"/>
        <v>7550.1681194444445</v>
      </c>
      <c r="CL53" s="103">
        <f t="shared" si="59"/>
        <v>7540.4781194444449</v>
      </c>
      <c r="CM53" s="103">
        <f t="shared" si="59"/>
        <v>7531.2781194444451</v>
      </c>
      <c r="CN53" s="103">
        <f t="shared" si="59"/>
        <v>7531.9081194444443</v>
      </c>
      <c r="CO53" s="103">
        <f t="shared" si="59"/>
        <v>7541.3881194444448</v>
      </c>
      <c r="CP53" s="103">
        <f t="shared" si="59"/>
        <v>7558.7281194444449</v>
      </c>
      <c r="CQ53" s="103">
        <f t="shared" si="59"/>
        <v>7585.1281194444437</v>
      </c>
      <c r="CR53" s="103">
        <f t="shared" si="59"/>
        <v>7592.0281194444442</v>
      </c>
      <c r="CS53" s="104">
        <f t="shared" si="59"/>
        <v>7610.7981194444437</v>
      </c>
      <c r="CT53" s="105">
        <f>SUM(B53:CS53)</f>
        <v>814671.38052381296</v>
      </c>
      <c r="CU53" s="150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2"/>
    </row>
    <row r="55" spans="1:102" ht="15.75" thickBot="1">
      <c r="A55" s="106" t="s">
        <v>70</v>
      </c>
      <c r="B55" s="107">
        <f t="shared" ref="B55:AG55" si="60">B25-B53</f>
        <v>27.368999999999687</v>
      </c>
      <c r="C55" s="107">
        <f t="shared" si="60"/>
        <v>32.959000000000742</v>
      </c>
      <c r="D55" s="107">
        <f t="shared" si="60"/>
        <v>-4.2009999999991123</v>
      </c>
      <c r="E55" s="107">
        <f t="shared" si="60"/>
        <v>2.0990000000001601</v>
      </c>
      <c r="F55" s="107">
        <f t="shared" si="60"/>
        <v>0.47900000000026921</v>
      </c>
      <c r="G55" s="107">
        <f t="shared" si="60"/>
        <v>-6.011000000000422</v>
      </c>
      <c r="H55" s="107">
        <f t="shared" si="60"/>
        <v>-9.7409999999999854</v>
      </c>
      <c r="I55" s="107">
        <f t="shared" si="60"/>
        <v>-9.4809999999997672</v>
      </c>
      <c r="J55" s="107">
        <f t="shared" si="60"/>
        <v>-4.6609999999991487</v>
      </c>
      <c r="K55" s="107">
        <f t="shared" si="60"/>
        <v>-1.5909999999994398</v>
      </c>
      <c r="L55" s="107">
        <f t="shared" si="60"/>
        <v>16.289000000000669</v>
      </c>
      <c r="M55" s="107">
        <f t="shared" si="60"/>
        <v>17.509000000000015</v>
      </c>
      <c r="N55" s="107">
        <f t="shared" si="60"/>
        <v>26.649000000000342</v>
      </c>
      <c r="O55" s="107">
        <f t="shared" si="60"/>
        <v>30.088999999999942</v>
      </c>
      <c r="P55" s="107">
        <f t="shared" si="60"/>
        <v>39.188999999999396</v>
      </c>
      <c r="Q55" s="107">
        <f t="shared" si="60"/>
        <v>46.298999999999069</v>
      </c>
      <c r="R55" s="107">
        <f t="shared" si="60"/>
        <v>30.66899999999896</v>
      </c>
      <c r="S55" s="107">
        <f t="shared" si="60"/>
        <v>16.208999999998923</v>
      </c>
      <c r="T55" s="107">
        <f t="shared" si="60"/>
        <v>12.179000000000997</v>
      </c>
      <c r="U55" s="107">
        <f t="shared" si="60"/>
        <v>18.119000000000597</v>
      </c>
      <c r="V55" s="107">
        <f t="shared" si="60"/>
        <v>24.009000000000015</v>
      </c>
      <c r="W55" s="107">
        <f t="shared" si="60"/>
        <v>36.779000000000451</v>
      </c>
      <c r="X55" s="107">
        <f t="shared" si="60"/>
        <v>3542.4104565313764</v>
      </c>
      <c r="Y55" s="107">
        <f t="shared" si="60"/>
        <v>3535.566216340113</v>
      </c>
      <c r="Z55" s="107">
        <f t="shared" si="60"/>
        <v>3514.9400311406744</v>
      </c>
      <c r="AA55" s="107">
        <f t="shared" si="60"/>
        <v>3537.1566594330288</v>
      </c>
      <c r="AB55" s="107">
        <f t="shared" si="60"/>
        <v>3457.6388517506075</v>
      </c>
      <c r="AC55" s="107">
        <f t="shared" si="60"/>
        <v>3297.5550961880617</v>
      </c>
      <c r="AD55" s="107">
        <f t="shared" si="60"/>
        <v>3251.4969807660054</v>
      </c>
      <c r="AE55" s="107">
        <f t="shared" si="60"/>
        <v>3052.7782699938953</v>
      </c>
      <c r="AF55" s="107">
        <f t="shared" si="60"/>
        <v>2930.5994813980396</v>
      </c>
      <c r="AG55" s="107">
        <f t="shared" si="60"/>
        <v>2883.3198410042041</v>
      </c>
      <c r="AH55" s="107">
        <f t="shared" ref="AH55:BM55" si="61">AH25-AH53</f>
        <v>2752.6953101527997</v>
      </c>
      <c r="AI55" s="107">
        <f t="shared" si="61"/>
        <v>2607.5884955773727</v>
      </c>
      <c r="AJ55" s="107">
        <f t="shared" si="61"/>
        <v>2483.1827584579169</v>
      </c>
      <c r="AK55" s="107">
        <f t="shared" si="61"/>
        <v>2247.104600126886</v>
      </c>
      <c r="AL55" s="107">
        <f t="shared" si="61"/>
        <v>1964.5398012407513</v>
      </c>
      <c r="AM55" s="107">
        <f t="shared" si="61"/>
        <v>1813.285098056218</v>
      </c>
      <c r="AN55" s="107">
        <f t="shared" si="61"/>
        <v>1691.8590841786609</v>
      </c>
      <c r="AO55" s="107">
        <f t="shared" si="61"/>
        <v>1627.0647134508617</v>
      </c>
      <c r="AP55" s="107">
        <f t="shared" si="61"/>
        <v>1672.8422591607359</v>
      </c>
      <c r="AQ55" s="107">
        <f t="shared" si="61"/>
        <v>1717.2995681474058</v>
      </c>
      <c r="AR55" s="107">
        <f t="shared" si="61"/>
        <v>1679.5067135083464</v>
      </c>
      <c r="AS55" s="107">
        <f t="shared" si="61"/>
        <v>1638.5993888898647</v>
      </c>
      <c r="AT55" s="107">
        <f t="shared" si="61"/>
        <v>1893.0889606995952</v>
      </c>
      <c r="AU55" s="107">
        <f t="shared" si="61"/>
        <v>2104.6858031802258</v>
      </c>
      <c r="AV55" s="107">
        <f t="shared" si="61"/>
        <v>2115.8363549772985</v>
      </c>
      <c r="AW55" s="107">
        <f t="shared" si="61"/>
        <v>2082.2720503746714</v>
      </c>
      <c r="AX55" s="107">
        <f t="shared" si="61"/>
        <v>2095.5404959701646</v>
      </c>
      <c r="AY55" s="107">
        <f t="shared" si="61"/>
        <v>2098.9395803888656</v>
      </c>
      <c r="AZ55" s="107">
        <f t="shared" si="61"/>
        <v>2051.5857736037942</v>
      </c>
      <c r="BA55" s="107">
        <f t="shared" si="61"/>
        <v>2076.3678049248992</v>
      </c>
      <c r="BB55" s="107">
        <f t="shared" si="61"/>
        <v>2067.2296447789413</v>
      </c>
      <c r="BC55" s="107">
        <f t="shared" si="61"/>
        <v>2075.4300764393975</v>
      </c>
      <c r="BD55" s="107">
        <f t="shared" si="61"/>
        <v>2237.0600816446786</v>
      </c>
      <c r="BE55" s="107">
        <f t="shared" si="61"/>
        <v>2258.5633923313108</v>
      </c>
      <c r="BF55" s="107">
        <f t="shared" si="61"/>
        <v>2426.620861409654</v>
      </c>
      <c r="BG55" s="107">
        <f t="shared" si="61"/>
        <v>2598.0712025258927</v>
      </c>
      <c r="BH55" s="107">
        <f t="shared" si="61"/>
        <v>2632.456185954683</v>
      </c>
      <c r="BI55" s="107">
        <f t="shared" si="61"/>
        <v>2659.8377211773513</v>
      </c>
      <c r="BJ55" s="107">
        <f t="shared" si="61"/>
        <v>2647.3626541127851</v>
      </c>
      <c r="BK55" s="107">
        <f t="shared" si="61"/>
        <v>2419.7027707153447</v>
      </c>
      <c r="BL55" s="107">
        <f t="shared" si="61"/>
        <v>2198.4021057539667</v>
      </c>
      <c r="BM55" s="107">
        <f t="shared" si="61"/>
        <v>2231.3284416457627</v>
      </c>
      <c r="BN55" s="107">
        <f t="shared" ref="BN55:CS55" si="62">BN25-BN53</f>
        <v>2355.8879507526126</v>
      </c>
      <c r="BO55" s="107">
        <f t="shared" si="62"/>
        <v>2535.7359907459904</v>
      </c>
      <c r="BP55" s="107">
        <f t="shared" si="62"/>
        <v>2731.5232317765931</v>
      </c>
      <c r="BQ55" s="107">
        <f t="shared" si="62"/>
        <v>2895.561922770763</v>
      </c>
      <c r="BR55" s="107">
        <f t="shared" si="62"/>
        <v>3088.3973796300015</v>
      </c>
      <c r="BS55" s="107">
        <f t="shared" si="62"/>
        <v>3580.9268069000336</v>
      </c>
      <c r="BT55" s="107">
        <f t="shared" si="62"/>
        <v>3805.6644152169847</v>
      </c>
      <c r="BU55" s="107">
        <f t="shared" si="62"/>
        <v>4010.8837467694511</v>
      </c>
      <c r="BV55" s="107">
        <f t="shared" si="62"/>
        <v>3840.8706327391983</v>
      </c>
      <c r="BW55" s="107">
        <f t="shared" si="62"/>
        <v>3780.7095343822675</v>
      </c>
      <c r="BX55" s="107">
        <f t="shared" si="62"/>
        <v>3738.7632139626094</v>
      </c>
      <c r="BY55" s="107">
        <f t="shared" si="62"/>
        <v>3777.3184791046288</v>
      </c>
      <c r="BZ55" s="107">
        <f t="shared" si="62"/>
        <v>448.04899999999998</v>
      </c>
      <c r="CA55" s="107">
        <f t="shared" si="62"/>
        <v>472.01899999999932</v>
      </c>
      <c r="CB55" s="107">
        <f t="shared" si="62"/>
        <v>461.63900000000012</v>
      </c>
      <c r="CC55" s="107">
        <f t="shared" si="62"/>
        <v>436.60900000000038</v>
      </c>
      <c r="CD55" s="107">
        <f t="shared" si="62"/>
        <v>427.51899999999932</v>
      </c>
      <c r="CE55" s="107">
        <f t="shared" si="62"/>
        <v>423.47899999999936</v>
      </c>
      <c r="CF55" s="107">
        <f t="shared" si="62"/>
        <v>390.71900000000005</v>
      </c>
      <c r="CG55" s="107">
        <f t="shared" si="62"/>
        <v>386.63899999999921</v>
      </c>
      <c r="CH55" s="107">
        <f t="shared" si="62"/>
        <v>365.58899999999903</v>
      </c>
      <c r="CI55" s="107">
        <f t="shared" si="62"/>
        <v>364.26899999999932</v>
      </c>
      <c r="CJ55" s="107">
        <f t="shared" si="62"/>
        <v>350.34899999999925</v>
      </c>
      <c r="CK55" s="107">
        <f t="shared" si="62"/>
        <v>330.19899999999961</v>
      </c>
      <c r="CL55" s="107">
        <f t="shared" si="62"/>
        <v>333.78899999999976</v>
      </c>
      <c r="CM55" s="107">
        <f t="shared" si="62"/>
        <v>342.29899999999998</v>
      </c>
      <c r="CN55" s="107">
        <f t="shared" si="62"/>
        <v>341.49900000000071</v>
      </c>
      <c r="CO55" s="107">
        <f t="shared" si="62"/>
        <v>332.5689999999986</v>
      </c>
      <c r="CP55" s="107">
        <f t="shared" si="62"/>
        <v>315.84899999999925</v>
      </c>
      <c r="CQ55" s="107">
        <f t="shared" si="62"/>
        <v>289.64900000000034</v>
      </c>
      <c r="CR55" s="107">
        <f t="shared" si="62"/>
        <v>282.27900000000045</v>
      </c>
      <c r="CS55" s="108">
        <f t="shared" si="62"/>
        <v>263.08900000000085</v>
      </c>
      <c r="CT55" s="109">
        <f>SUM(B55:CS55)</f>
        <v>149710.96294285427</v>
      </c>
      <c r="CU55" s="257"/>
      <c r="CV55" s="258"/>
    </row>
    <row r="56" spans="1:102" ht="15.75" thickBot="1">
      <c r="A56" s="56" t="s">
        <v>47</v>
      </c>
      <c r="B56" s="35">
        <v>1970.0200000000002</v>
      </c>
      <c r="C56" s="36">
        <v>2136.5</v>
      </c>
      <c r="D56" s="36">
        <v>2471.19</v>
      </c>
      <c r="E56" s="36">
        <v>2759.9399999999996</v>
      </c>
      <c r="F56" s="36">
        <v>3232.97</v>
      </c>
      <c r="G56" s="36">
        <v>3579.8100000000004</v>
      </c>
      <c r="H56" s="36">
        <v>3663.2799999999997</v>
      </c>
      <c r="I56" s="36">
        <v>3759.33</v>
      </c>
      <c r="J56" s="36">
        <v>3583.1</v>
      </c>
      <c r="K56" s="36">
        <v>3580.75</v>
      </c>
      <c r="L56" s="36">
        <v>3553.66</v>
      </c>
      <c r="M56" s="36">
        <v>3482.4300000000003</v>
      </c>
      <c r="N56" s="36">
        <v>3450</v>
      </c>
      <c r="O56" s="36">
        <v>3450</v>
      </c>
      <c r="P56" s="36">
        <v>3450</v>
      </c>
      <c r="Q56" s="36">
        <v>3500</v>
      </c>
      <c r="R56" s="36">
        <v>3501.09</v>
      </c>
      <c r="S56" s="36">
        <v>3539.05</v>
      </c>
      <c r="T56" s="36">
        <v>3552.3</v>
      </c>
      <c r="U56" s="36">
        <v>3590.63</v>
      </c>
      <c r="V56" s="36">
        <v>3502.4700000000003</v>
      </c>
      <c r="W56" s="36">
        <v>3514.5800000000004</v>
      </c>
      <c r="X56" s="36">
        <v>3430.11</v>
      </c>
      <c r="Y56" s="36">
        <v>3523.8700000000003</v>
      </c>
      <c r="Z56" s="36">
        <v>3980.7</v>
      </c>
      <c r="AA56" s="36">
        <v>4529.8099999999995</v>
      </c>
      <c r="AB56" s="36">
        <v>4700</v>
      </c>
      <c r="AC56" s="36">
        <v>4650</v>
      </c>
      <c r="AD56" s="36">
        <v>4550</v>
      </c>
      <c r="AE56" s="36">
        <v>4200</v>
      </c>
      <c r="AF56" s="36">
        <v>3900</v>
      </c>
      <c r="AG56" s="36">
        <v>3500</v>
      </c>
      <c r="AH56" s="36">
        <v>3300</v>
      </c>
      <c r="AI56" s="36">
        <v>3050</v>
      </c>
      <c r="AJ56" s="36">
        <v>2750</v>
      </c>
      <c r="AK56" s="36">
        <v>2550</v>
      </c>
      <c r="AL56" s="36">
        <v>2200</v>
      </c>
      <c r="AM56" s="36">
        <v>2050</v>
      </c>
      <c r="AN56" s="36">
        <v>1700</v>
      </c>
      <c r="AO56" s="36">
        <v>1650</v>
      </c>
      <c r="AP56" s="36">
        <v>1550</v>
      </c>
      <c r="AQ56" s="36">
        <v>1550</v>
      </c>
      <c r="AR56" s="36">
        <v>1561.9</v>
      </c>
      <c r="AS56" s="36">
        <v>1456.38</v>
      </c>
      <c r="AT56" s="36">
        <v>1500</v>
      </c>
      <c r="AU56" s="36">
        <v>1650</v>
      </c>
      <c r="AV56" s="36">
        <v>1800</v>
      </c>
      <c r="AW56" s="36">
        <v>1850</v>
      </c>
      <c r="AX56" s="36">
        <v>1850</v>
      </c>
      <c r="AY56" s="36">
        <v>1950</v>
      </c>
      <c r="AZ56" s="36">
        <v>2150</v>
      </c>
      <c r="BA56" s="36">
        <v>2100</v>
      </c>
      <c r="BB56" s="36">
        <v>1900</v>
      </c>
      <c r="BC56" s="36">
        <v>1900</v>
      </c>
      <c r="BD56" s="36">
        <v>1950</v>
      </c>
      <c r="BE56" s="36">
        <v>2050</v>
      </c>
      <c r="BF56" s="36">
        <v>2350</v>
      </c>
      <c r="BG56" s="36">
        <v>2500</v>
      </c>
      <c r="BH56" s="36">
        <v>2800</v>
      </c>
      <c r="BI56" s="36">
        <v>3050</v>
      </c>
      <c r="BJ56" s="36">
        <v>3147.2</v>
      </c>
      <c r="BK56" s="36">
        <v>2900</v>
      </c>
      <c r="BL56" s="36">
        <v>3000</v>
      </c>
      <c r="BM56" s="36">
        <v>3150</v>
      </c>
      <c r="BN56" s="36">
        <v>3550</v>
      </c>
      <c r="BO56" s="36">
        <v>3700</v>
      </c>
      <c r="BP56" s="36">
        <v>4000</v>
      </c>
      <c r="BQ56" s="36">
        <v>3739.86</v>
      </c>
      <c r="BR56" s="36">
        <v>3261.38</v>
      </c>
      <c r="BS56" s="36">
        <v>2700</v>
      </c>
      <c r="BT56" s="36">
        <v>2150</v>
      </c>
      <c r="BU56" s="36">
        <v>1800</v>
      </c>
      <c r="BV56" s="36">
        <v>1200</v>
      </c>
      <c r="BW56" s="36">
        <v>919.13</v>
      </c>
      <c r="BX56" s="36">
        <v>469.18</v>
      </c>
      <c r="BY56" s="36">
        <v>379.45</v>
      </c>
      <c r="BZ56" s="36">
        <v>361.13</v>
      </c>
      <c r="CA56" s="36">
        <v>353.46</v>
      </c>
      <c r="CB56" s="36">
        <v>451.40999999999997</v>
      </c>
      <c r="CC56" s="36">
        <v>432.51</v>
      </c>
      <c r="CD56" s="36">
        <v>556.80999999999995</v>
      </c>
      <c r="CE56" s="36">
        <v>533.29999999999995</v>
      </c>
      <c r="CF56" s="36">
        <v>833.09999999999991</v>
      </c>
      <c r="CG56" s="36">
        <v>842.1099999999999</v>
      </c>
      <c r="CH56" s="36">
        <v>668.97</v>
      </c>
      <c r="CI56" s="36">
        <v>633.16000000000008</v>
      </c>
      <c r="CJ56" s="36">
        <v>678.18000000000006</v>
      </c>
      <c r="CK56" s="36">
        <v>696.74</v>
      </c>
      <c r="CL56" s="36">
        <v>649.45000000000005</v>
      </c>
      <c r="CM56" s="36">
        <v>696.52</v>
      </c>
      <c r="CN56" s="36">
        <v>800.38</v>
      </c>
      <c r="CO56" s="36">
        <v>971.96</v>
      </c>
      <c r="CP56" s="36">
        <v>1050.74</v>
      </c>
      <c r="CQ56" s="36">
        <v>1177.73</v>
      </c>
      <c r="CR56" s="36">
        <v>1434.74</v>
      </c>
      <c r="CS56" s="37">
        <v>1607.54</v>
      </c>
      <c r="CT56" s="51">
        <f>SUM(B56:CS56)</f>
        <v>228002.01</v>
      </c>
      <c r="CU56" s="152"/>
      <c r="CV56" s="259"/>
      <c r="CW56" s="140"/>
    </row>
    <row r="57" spans="1:102" ht="15.75" thickBot="1">
      <c r="A57" s="261" t="s">
        <v>71</v>
      </c>
      <c r="B57" s="107">
        <f>IF(B56&gt;B55,0,B55-B56)</f>
        <v>0</v>
      </c>
      <c r="C57" s="107">
        <f t="shared" ref="C57:BN57" si="63">IF(C56&gt;C55,0,C55-C56)</f>
        <v>0</v>
      </c>
      <c r="D57" s="107">
        <f t="shared" si="63"/>
        <v>0</v>
      </c>
      <c r="E57" s="107">
        <f t="shared" si="63"/>
        <v>0</v>
      </c>
      <c r="F57" s="107">
        <f t="shared" si="63"/>
        <v>0</v>
      </c>
      <c r="G57" s="107">
        <f t="shared" si="63"/>
        <v>0</v>
      </c>
      <c r="H57" s="107">
        <f t="shared" si="63"/>
        <v>0</v>
      </c>
      <c r="I57" s="107">
        <f t="shared" si="63"/>
        <v>0</v>
      </c>
      <c r="J57" s="107">
        <f t="shared" si="63"/>
        <v>0</v>
      </c>
      <c r="K57" s="107">
        <f t="shared" si="63"/>
        <v>0</v>
      </c>
      <c r="L57" s="107">
        <f t="shared" si="63"/>
        <v>0</v>
      </c>
      <c r="M57" s="107">
        <f t="shared" si="63"/>
        <v>0</v>
      </c>
      <c r="N57" s="107">
        <f t="shared" si="63"/>
        <v>0</v>
      </c>
      <c r="O57" s="107">
        <f t="shared" si="63"/>
        <v>0</v>
      </c>
      <c r="P57" s="107">
        <f t="shared" si="63"/>
        <v>0</v>
      </c>
      <c r="Q57" s="107">
        <f t="shared" si="63"/>
        <v>0</v>
      </c>
      <c r="R57" s="107">
        <f t="shared" si="63"/>
        <v>0</v>
      </c>
      <c r="S57" s="107">
        <f t="shared" si="63"/>
        <v>0</v>
      </c>
      <c r="T57" s="107">
        <f t="shared" si="63"/>
        <v>0</v>
      </c>
      <c r="U57" s="107">
        <f t="shared" si="63"/>
        <v>0</v>
      </c>
      <c r="V57" s="107">
        <f t="shared" si="63"/>
        <v>0</v>
      </c>
      <c r="W57" s="107">
        <f t="shared" si="63"/>
        <v>0</v>
      </c>
      <c r="X57" s="107">
        <f t="shared" si="63"/>
        <v>112.30045653137631</v>
      </c>
      <c r="Y57" s="107">
        <f t="shared" si="63"/>
        <v>11.696216340112642</v>
      </c>
      <c r="Z57" s="107">
        <f t="shared" si="63"/>
        <v>0</v>
      </c>
      <c r="AA57" s="107">
        <f t="shared" si="63"/>
        <v>0</v>
      </c>
      <c r="AB57" s="107">
        <f t="shared" si="63"/>
        <v>0</v>
      </c>
      <c r="AC57" s="107">
        <f t="shared" si="63"/>
        <v>0</v>
      </c>
      <c r="AD57" s="107">
        <f t="shared" si="63"/>
        <v>0</v>
      </c>
      <c r="AE57" s="107">
        <f t="shared" si="63"/>
        <v>0</v>
      </c>
      <c r="AF57" s="107">
        <f t="shared" si="63"/>
        <v>0</v>
      </c>
      <c r="AG57" s="107">
        <f t="shared" si="63"/>
        <v>0</v>
      </c>
      <c r="AH57" s="107">
        <f t="shared" si="63"/>
        <v>0</v>
      </c>
      <c r="AI57" s="107">
        <f t="shared" si="63"/>
        <v>0</v>
      </c>
      <c r="AJ57" s="107">
        <f t="shared" si="63"/>
        <v>0</v>
      </c>
      <c r="AK57" s="107">
        <f t="shared" si="63"/>
        <v>0</v>
      </c>
      <c r="AL57" s="107">
        <f t="shared" si="63"/>
        <v>0</v>
      </c>
      <c r="AM57" s="107">
        <f t="shared" si="63"/>
        <v>0</v>
      </c>
      <c r="AN57" s="107">
        <f t="shared" si="63"/>
        <v>0</v>
      </c>
      <c r="AO57" s="107">
        <f t="shared" si="63"/>
        <v>0</v>
      </c>
      <c r="AP57" s="107">
        <f t="shared" si="63"/>
        <v>122.84225916073592</v>
      </c>
      <c r="AQ57" s="107">
        <f t="shared" si="63"/>
        <v>167.29956814740581</v>
      </c>
      <c r="AR57" s="107">
        <f t="shared" si="63"/>
        <v>117.60671350834627</v>
      </c>
      <c r="AS57" s="107">
        <f t="shared" si="63"/>
        <v>182.2193888898646</v>
      </c>
      <c r="AT57" s="107">
        <f t="shared" si="63"/>
        <v>393.08896069959519</v>
      </c>
      <c r="AU57" s="107">
        <f t="shared" si="63"/>
        <v>454.68580318022578</v>
      </c>
      <c r="AV57" s="107">
        <f t="shared" si="63"/>
        <v>315.83635497729847</v>
      </c>
      <c r="AW57" s="107">
        <f t="shared" si="63"/>
        <v>232.27205037467138</v>
      </c>
      <c r="AX57" s="107">
        <f t="shared" si="63"/>
        <v>245.54049597016456</v>
      </c>
      <c r="AY57" s="107">
        <f t="shared" si="63"/>
        <v>148.93958038886558</v>
      </c>
      <c r="AZ57" s="107">
        <f t="shared" si="63"/>
        <v>0</v>
      </c>
      <c r="BA57" s="107">
        <f t="shared" si="63"/>
        <v>0</v>
      </c>
      <c r="BB57" s="107">
        <f t="shared" si="63"/>
        <v>167.22964477894129</v>
      </c>
      <c r="BC57" s="107">
        <f t="shared" si="63"/>
        <v>175.43007643939745</v>
      </c>
      <c r="BD57" s="107">
        <f t="shared" si="63"/>
        <v>287.06008164467858</v>
      </c>
      <c r="BE57" s="107">
        <f t="shared" si="63"/>
        <v>208.56339233131075</v>
      </c>
      <c r="BF57" s="107">
        <f t="shared" si="63"/>
        <v>76.620861409654026</v>
      </c>
      <c r="BG57" s="107">
        <f t="shared" si="63"/>
        <v>98.071202525892659</v>
      </c>
      <c r="BH57" s="107">
        <f t="shared" si="63"/>
        <v>0</v>
      </c>
      <c r="BI57" s="107">
        <f t="shared" si="63"/>
        <v>0</v>
      </c>
      <c r="BJ57" s="107">
        <f t="shared" si="63"/>
        <v>0</v>
      </c>
      <c r="BK57" s="107">
        <f t="shared" si="63"/>
        <v>0</v>
      </c>
      <c r="BL57" s="107">
        <f t="shared" si="63"/>
        <v>0</v>
      </c>
      <c r="BM57" s="107">
        <f t="shared" si="63"/>
        <v>0</v>
      </c>
      <c r="BN57" s="107">
        <f t="shared" si="63"/>
        <v>0</v>
      </c>
      <c r="BO57" s="107">
        <f t="shared" ref="BO57:CS57" si="64">IF(BO56&gt;BO55,0,BO55-BO56)</f>
        <v>0</v>
      </c>
      <c r="BP57" s="107">
        <f t="shared" si="64"/>
        <v>0</v>
      </c>
      <c r="BQ57" s="107">
        <f t="shared" si="64"/>
        <v>0</v>
      </c>
      <c r="BR57" s="107">
        <f t="shared" si="64"/>
        <v>0</v>
      </c>
      <c r="BS57" s="107">
        <f t="shared" si="64"/>
        <v>880.92680690003363</v>
      </c>
      <c r="BT57" s="107">
        <f t="shared" si="64"/>
        <v>1655.6644152169847</v>
      </c>
      <c r="BU57" s="107">
        <f t="shared" si="64"/>
        <v>2210.8837467694511</v>
      </c>
      <c r="BV57" s="107">
        <f t="shared" si="64"/>
        <v>2640.8706327391983</v>
      </c>
      <c r="BW57" s="107">
        <f t="shared" si="64"/>
        <v>2861.5795343822674</v>
      </c>
      <c r="BX57" s="107">
        <f t="shared" si="64"/>
        <v>3269.5832139626095</v>
      </c>
      <c r="BY57" s="107">
        <f t="shared" si="64"/>
        <v>3397.8684791046289</v>
      </c>
      <c r="BZ57" s="107">
        <f t="shared" si="64"/>
        <v>86.918999999999983</v>
      </c>
      <c r="CA57" s="107">
        <f t="shared" si="64"/>
        <v>118.55899999999934</v>
      </c>
      <c r="CB57" s="107">
        <f t="shared" si="64"/>
        <v>10.229000000000156</v>
      </c>
      <c r="CC57" s="107">
        <f t="shared" si="64"/>
        <v>4.0990000000003874</v>
      </c>
      <c r="CD57" s="107">
        <f t="shared" si="64"/>
        <v>0</v>
      </c>
      <c r="CE57" s="107">
        <f t="shared" si="64"/>
        <v>0</v>
      </c>
      <c r="CF57" s="107">
        <f t="shared" si="64"/>
        <v>0</v>
      </c>
      <c r="CG57" s="107">
        <f t="shared" si="64"/>
        <v>0</v>
      </c>
      <c r="CH57" s="107">
        <f t="shared" si="64"/>
        <v>0</v>
      </c>
      <c r="CI57" s="107">
        <f t="shared" si="64"/>
        <v>0</v>
      </c>
      <c r="CJ57" s="107">
        <f t="shared" si="64"/>
        <v>0</v>
      </c>
      <c r="CK57" s="107">
        <f t="shared" si="64"/>
        <v>0</v>
      </c>
      <c r="CL57" s="107">
        <f t="shared" si="64"/>
        <v>0</v>
      </c>
      <c r="CM57" s="107">
        <f t="shared" si="64"/>
        <v>0</v>
      </c>
      <c r="CN57" s="107">
        <f t="shared" si="64"/>
        <v>0</v>
      </c>
      <c r="CO57" s="107">
        <f t="shared" si="64"/>
        <v>0</v>
      </c>
      <c r="CP57" s="107">
        <f t="shared" si="64"/>
        <v>0</v>
      </c>
      <c r="CQ57" s="107">
        <f t="shared" si="64"/>
        <v>0</v>
      </c>
      <c r="CR57" s="107">
        <f t="shared" si="64"/>
        <v>0</v>
      </c>
      <c r="CS57" s="108">
        <f t="shared" si="64"/>
        <v>0</v>
      </c>
      <c r="CT57" s="109">
        <f>SUM(B57:CS57)</f>
        <v>20654.48593637372</v>
      </c>
      <c r="CU57" s="257"/>
      <c r="CV57" s="263"/>
    </row>
    <row r="58" spans="1:102">
      <c r="A58" s="150"/>
      <c r="B58" s="255"/>
      <c r="C58" s="255"/>
      <c r="D58" s="255"/>
      <c r="E58" s="255"/>
      <c r="F58" s="255"/>
      <c r="G58" s="255"/>
      <c r="H58" s="255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152"/>
      <c r="CV58" s="256"/>
    </row>
    <row r="59" spans="1:102" ht="15.75" thickBot="1">
      <c r="A59" s="110" t="s">
        <v>64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2"/>
    </row>
    <row r="60" spans="1:102" ht="15.75" thickBot="1">
      <c r="A60" s="111" t="s">
        <v>26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27</v>
      </c>
      <c r="CU60" s="150"/>
      <c r="CV60" s="244"/>
      <c r="CX60" s="234"/>
    </row>
    <row r="61" spans="1:102">
      <c r="A61" s="21" t="s">
        <v>31</v>
      </c>
      <c r="B61" s="172">
        <f>SUM(B62:B68)</f>
        <v>2913.241</v>
      </c>
      <c r="C61" s="172">
        <f>SUM(C62:C68)</f>
        <v>2910.241</v>
      </c>
      <c r="D61" s="172">
        <f t="shared" ref="D61:BO61" si="65">SUM(D62:D68)</f>
        <v>2910.241</v>
      </c>
      <c r="E61" s="172">
        <f t="shared" si="65"/>
        <v>2911.241</v>
      </c>
      <c r="F61" s="172">
        <f t="shared" si="65"/>
        <v>2912.241</v>
      </c>
      <c r="G61" s="172">
        <f t="shared" si="65"/>
        <v>2909.241</v>
      </c>
      <c r="H61" s="172">
        <f t="shared" si="65"/>
        <v>2906.241</v>
      </c>
      <c r="I61" s="172">
        <f t="shared" si="65"/>
        <v>2905.241</v>
      </c>
      <c r="J61" s="172">
        <f t="shared" si="65"/>
        <v>2904.241</v>
      </c>
      <c r="K61" s="172">
        <f t="shared" si="65"/>
        <v>2904.241</v>
      </c>
      <c r="L61" s="172">
        <f t="shared" si="65"/>
        <v>2902.241</v>
      </c>
      <c r="M61" s="172">
        <f t="shared" si="65"/>
        <v>2902.241</v>
      </c>
      <c r="N61" s="172">
        <f t="shared" si="65"/>
        <v>2897.241</v>
      </c>
      <c r="O61" s="172">
        <f t="shared" si="65"/>
        <v>2888.241</v>
      </c>
      <c r="P61" s="172">
        <f t="shared" si="65"/>
        <v>2880.241</v>
      </c>
      <c r="Q61" s="172">
        <f t="shared" si="65"/>
        <v>2875.241</v>
      </c>
      <c r="R61" s="172">
        <f t="shared" si="65"/>
        <v>2876.241</v>
      </c>
      <c r="S61" s="172">
        <f t="shared" si="65"/>
        <v>2878.241</v>
      </c>
      <c r="T61" s="172">
        <f t="shared" si="65"/>
        <v>2878.241</v>
      </c>
      <c r="U61" s="172">
        <f t="shared" si="65"/>
        <v>2876.241</v>
      </c>
      <c r="V61" s="172">
        <f t="shared" si="65"/>
        <v>2876.241</v>
      </c>
      <c r="W61" s="172">
        <f t="shared" si="65"/>
        <v>2875.241</v>
      </c>
      <c r="X61" s="172">
        <f t="shared" si="65"/>
        <v>2875.241</v>
      </c>
      <c r="Y61" s="172">
        <f t="shared" si="65"/>
        <v>2878.241</v>
      </c>
      <c r="Z61" s="172">
        <f t="shared" si="65"/>
        <v>2871.241</v>
      </c>
      <c r="AA61" s="172">
        <f t="shared" si="65"/>
        <v>2864.241</v>
      </c>
      <c r="AB61" s="172">
        <f t="shared" si="65"/>
        <v>2866.241</v>
      </c>
      <c r="AC61" s="172">
        <f t="shared" si="65"/>
        <v>2871.241</v>
      </c>
      <c r="AD61" s="172">
        <f t="shared" si="65"/>
        <v>2870.241</v>
      </c>
      <c r="AE61" s="172">
        <f t="shared" si="65"/>
        <v>2872.241</v>
      </c>
      <c r="AF61" s="172">
        <f t="shared" si="65"/>
        <v>2879.241</v>
      </c>
      <c r="AG61" s="172">
        <f t="shared" si="65"/>
        <v>2887.241</v>
      </c>
      <c r="AH61" s="172">
        <f t="shared" si="65"/>
        <v>2893.241</v>
      </c>
      <c r="AI61" s="172">
        <f t="shared" si="65"/>
        <v>2899.241</v>
      </c>
      <c r="AJ61" s="172">
        <f t="shared" si="65"/>
        <v>2903.241</v>
      </c>
      <c r="AK61" s="172">
        <f t="shared" si="65"/>
        <v>2913.241</v>
      </c>
      <c r="AL61" s="172">
        <f t="shared" si="65"/>
        <v>2924.241</v>
      </c>
      <c r="AM61" s="172">
        <f t="shared" si="65"/>
        <v>2926.241</v>
      </c>
      <c r="AN61" s="172">
        <f t="shared" si="65"/>
        <v>2931.241</v>
      </c>
      <c r="AO61" s="172">
        <f t="shared" si="65"/>
        <v>2939.241</v>
      </c>
      <c r="AP61" s="172">
        <f t="shared" si="65"/>
        <v>2946.241</v>
      </c>
      <c r="AQ61" s="172">
        <f t="shared" si="65"/>
        <v>2955.241</v>
      </c>
      <c r="AR61" s="172">
        <f t="shared" si="65"/>
        <v>2964.241</v>
      </c>
      <c r="AS61" s="172">
        <f t="shared" si="65"/>
        <v>2967.241</v>
      </c>
      <c r="AT61" s="172">
        <f t="shared" si="65"/>
        <v>2970.241</v>
      </c>
      <c r="AU61" s="172">
        <f t="shared" si="65"/>
        <v>2970.241</v>
      </c>
      <c r="AV61" s="172">
        <f t="shared" si="65"/>
        <v>2970.241</v>
      </c>
      <c r="AW61" s="172">
        <f t="shared" si="65"/>
        <v>2970.241</v>
      </c>
      <c r="AX61" s="172">
        <f t="shared" si="65"/>
        <v>2968.241</v>
      </c>
      <c r="AY61" s="172">
        <f t="shared" si="65"/>
        <v>2970.241</v>
      </c>
      <c r="AZ61" s="172">
        <f t="shared" si="65"/>
        <v>2975.241</v>
      </c>
      <c r="BA61" s="172">
        <f t="shared" si="65"/>
        <v>2979.241</v>
      </c>
      <c r="BB61" s="172">
        <f t="shared" si="65"/>
        <v>2977.241</v>
      </c>
      <c r="BC61" s="172">
        <f t="shared" si="65"/>
        <v>2980.241</v>
      </c>
      <c r="BD61" s="172">
        <f t="shared" si="65"/>
        <v>2980.241</v>
      </c>
      <c r="BE61" s="172">
        <f t="shared" si="65"/>
        <v>2979.241</v>
      </c>
      <c r="BF61" s="172">
        <f t="shared" si="65"/>
        <v>2978.241</v>
      </c>
      <c r="BG61" s="172">
        <f t="shared" si="65"/>
        <v>2974.241</v>
      </c>
      <c r="BH61" s="172">
        <f t="shared" si="65"/>
        <v>2973.241</v>
      </c>
      <c r="BI61" s="172">
        <f t="shared" si="65"/>
        <v>2975.241</v>
      </c>
      <c r="BJ61" s="172">
        <f t="shared" si="65"/>
        <v>2979.241</v>
      </c>
      <c r="BK61" s="172">
        <f t="shared" si="65"/>
        <v>2979.241</v>
      </c>
      <c r="BL61" s="172">
        <f t="shared" si="65"/>
        <v>2971.241</v>
      </c>
      <c r="BM61" s="172">
        <f t="shared" si="65"/>
        <v>2971.241</v>
      </c>
      <c r="BN61" s="172">
        <f t="shared" si="65"/>
        <v>2977.241</v>
      </c>
      <c r="BO61" s="172">
        <f t="shared" si="65"/>
        <v>2971.241</v>
      </c>
      <c r="BP61" s="172">
        <f t="shared" ref="BP61:CS61" si="66">SUM(BP62:BP68)</f>
        <v>2973.241</v>
      </c>
      <c r="BQ61" s="172">
        <f t="shared" si="66"/>
        <v>2983.241</v>
      </c>
      <c r="BR61" s="172">
        <f t="shared" si="66"/>
        <v>2988.241</v>
      </c>
      <c r="BS61" s="172">
        <f t="shared" si="66"/>
        <v>2984.241</v>
      </c>
      <c r="BT61" s="172">
        <f t="shared" si="66"/>
        <v>2984.241</v>
      </c>
      <c r="BU61" s="172">
        <f t="shared" si="66"/>
        <v>2984.241</v>
      </c>
      <c r="BV61" s="172">
        <f t="shared" si="66"/>
        <v>2984.241</v>
      </c>
      <c r="BW61" s="172">
        <f t="shared" si="66"/>
        <v>2972.241</v>
      </c>
      <c r="BX61" s="172">
        <f t="shared" si="66"/>
        <v>2977.241</v>
      </c>
      <c r="BY61" s="172">
        <f t="shared" si="66"/>
        <v>2979.241</v>
      </c>
      <c r="BZ61" s="172">
        <f t="shared" si="66"/>
        <v>2977.241</v>
      </c>
      <c r="CA61" s="172">
        <f t="shared" si="66"/>
        <v>2976.241</v>
      </c>
      <c r="CB61" s="172">
        <f t="shared" si="66"/>
        <v>2978.241</v>
      </c>
      <c r="CC61" s="172">
        <f t="shared" si="66"/>
        <v>2977.241</v>
      </c>
      <c r="CD61" s="172">
        <f t="shared" si="66"/>
        <v>2974.241</v>
      </c>
      <c r="CE61" s="172">
        <f t="shared" si="66"/>
        <v>2979.241</v>
      </c>
      <c r="CF61" s="172">
        <f t="shared" si="66"/>
        <v>3006.241</v>
      </c>
      <c r="CG61" s="172">
        <f t="shared" si="66"/>
        <v>3005.241</v>
      </c>
      <c r="CH61" s="172">
        <f t="shared" si="66"/>
        <v>3019.241</v>
      </c>
      <c r="CI61" s="172">
        <f t="shared" si="66"/>
        <v>3020.241</v>
      </c>
      <c r="CJ61" s="172">
        <f t="shared" si="66"/>
        <v>3043.241</v>
      </c>
      <c r="CK61" s="172">
        <f t="shared" si="66"/>
        <v>3070.1410000000001</v>
      </c>
      <c r="CL61" s="172">
        <f t="shared" si="66"/>
        <v>3073.1410000000001</v>
      </c>
      <c r="CM61" s="172">
        <f t="shared" si="66"/>
        <v>3079.1410000000001</v>
      </c>
      <c r="CN61" s="172">
        <f t="shared" si="66"/>
        <v>3086.1410000000001</v>
      </c>
      <c r="CO61" s="172">
        <f t="shared" si="66"/>
        <v>3094.1410000000001</v>
      </c>
      <c r="CP61" s="172">
        <f t="shared" si="66"/>
        <v>3101.1410000000001</v>
      </c>
      <c r="CQ61" s="172">
        <f t="shared" si="66"/>
        <v>3118.1410000000001</v>
      </c>
      <c r="CR61" s="172">
        <f t="shared" si="66"/>
        <v>3127.1410000000001</v>
      </c>
      <c r="CS61" s="173">
        <f t="shared" si="66"/>
        <v>3146.1410000000001</v>
      </c>
      <c r="CT61" s="232">
        <f>SUM(B61:CS61)</f>
        <v>283694.23600000027</v>
      </c>
      <c r="CU61" s="150"/>
      <c r="CV61" s="151"/>
      <c r="CX61" s="236"/>
    </row>
    <row r="62" spans="1:102">
      <c r="A62" s="25" t="s">
        <v>32</v>
      </c>
      <c r="B62" s="31">
        <v>0</v>
      </c>
      <c r="C62" s="32">
        <v>0</v>
      </c>
      <c r="D62" s="32">
        <v>0</v>
      </c>
      <c r="E62" s="32">
        <v>0</v>
      </c>
      <c r="F62" s="32">
        <v>0</v>
      </c>
      <c r="G62" s="32">
        <v>0</v>
      </c>
      <c r="H62" s="32">
        <v>0</v>
      </c>
      <c r="I62" s="32">
        <v>0</v>
      </c>
      <c r="J62" s="32">
        <v>0</v>
      </c>
      <c r="K62" s="32">
        <v>0</v>
      </c>
      <c r="L62" s="32">
        <v>0</v>
      </c>
      <c r="M62" s="32">
        <v>0</v>
      </c>
      <c r="N62" s="32">
        <v>0</v>
      </c>
      <c r="O62" s="32">
        <v>0</v>
      </c>
      <c r="P62" s="32">
        <v>0</v>
      </c>
      <c r="Q62" s="32">
        <v>0</v>
      </c>
      <c r="R62" s="32">
        <v>0</v>
      </c>
      <c r="S62" s="32">
        <v>0</v>
      </c>
      <c r="T62" s="32">
        <v>0</v>
      </c>
      <c r="U62" s="32">
        <v>0</v>
      </c>
      <c r="V62" s="32">
        <v>0</v>
      </c>
      <c r="W62" s="32">
        <v>0</v>
      </c>
      <c r="X62" s="32">
        <v>0</v>
      </c>
      <c r="Y62" s="32">
        <v>0</v>
      </c>
      <c r="Z62" s="32">
        <v>0</v>
      </c>
      <c r="AA62" s="32">
        <v>0</v>
      </c>
      <c r="AB62" s="32">
        <v>0</v>
      </c>
      <c r="AC62" s="32">
        <v>0</v>
      </c>
      <c r="AD62" s="32">
        <v>0</v>
      </c>
      <c r="AE62" s="32">
        <v>0</v>
      </c>
      <c r="AF62" s="32">
        <v>0</v>
      </c>
      <c r="AG62" s="32">
        <v>0</v>
      </c>
      <c r="AH62" s="32">
        <v>0</v>
      </c>
      <c r="AI62" s="32">
        <v>0</v>
      </c>
      <c r="AJ62" s="32">
        <v>0</v>
      </c>
      <c r="AK62" s="32">
        <v>0</v>
      </c>
      <c r="AL62" s="32">
        <v>0</v>
      </c>
      <c r="AM62" s="32">
        <v>0</v>
      </c>
      <c r="AN62" s="32">
        <v>0</v>
      </c>
      <c r="AO62" s="32">
        <v>0</v>
      </c>
      <c r="AP62" s="32">
        <v>0</v>
      </c>
      <c r="AQ62" s="32">
        <v>0</v>
      </c>
      <c r="AR62" s="32">
        <v>0</v>
      </c>
      <c r="AS62" s="32">
        <v>0</v>
      </c>
      <c r="AT62" s="32">
        <v>0</v>
      </c>
      <c r="AU62" s="32">
        <v>0</v>
      </c>
      <c r="AV62" s="32">
        <v>0</v>
      </c>
      <c r="AW62" s="32">
        <v>0</v>
      </c>
      <c r="AX62" s="32">
        <v>0</v>
      </c>
      <c r="AY62" s="32">
        <v>0</v>
      </c>
      <c r="AZ62" s="32">
        <v>0</v>
      </c>
      <c r="BA62" s="32">
        <v>0</v>
      </c>
      <c r="BB62" s="32">
        <v>0</v>
      </c>
      <c r="BC62" s="32">
        <v>0</v>
      </c>
      <c r="BD62" s="32">
        <v>0</v>
      </c>
      <c r="BE62" s="32">
        <v>0</v>
      </c>
      <c r="BF62" s="32">
        <v>0</v>
      </c>
      <c r="BG62" s="32">
        <v>0</v>
      </c>
      <c r="BH62" s="32">
        <v>0</v>
      </c>
      <c r="BI62" s="32">
        <v>0</v>
      </c>
      <c r="BJ62" s="32">
        <v>0</v>
      </c>
      <c r="BK62" s="32">
        <v>0</v>
      </c>
      <c r="BL62" s="32">
        <v>0</v>
      </c>
      <c r="BM62" s="32">
        <v>0</v>
      </c>
      <c r="BN62" s="32">
        <v>0</v>
      </c>
      <c r="BO62" s="32">
        <v>0</v>
      </c>
      <c r="BP62" s="32">
        <v>0</v>
      </c>
      <c r="BQ62" s="32">
        <v>0</v>
      </c>
      <c r="BR62" s="32">
        <v>0</v>
      </c>
      <c r="BS62" s="32">
        <v>0</v>
      </c>
      <c r="BT62" s="32">
        <v>0</v>
      </c>
      <c r="BU62" s="32">
        <v>0</v>
      </c>
      <c r="BV62" s="32">
        <v>0</v>
      </c>
      <c r="BW62" s="32">
        <v>0</v>
      </c>
      <c r="BX62" s="32">
        <v>0</v>
      </c>
      <c r="BY62" s="32">
        <v>0</v>
      </c>
      <c r="BZ62" s="32">
        <v>0</v>
      </c>
      <c r="CA62" s="32">
        <v>0</v>
      </c>
      <c r="CB62" s="32">
        <v>0</v>
      </c>
      <c r="CC62" s="32">
        <v>0</v>
      </c>
      <c r="CD62" s="32">
        <v>0</v>
      </c>
      <c r="CE62" s="32">
        <v>0</v>
      </c>
      <c r="CF62" s="32">
        <v>30</v>
      </c>
      <c r="CG62" s="32">
        <v>30</v>
      </c>
      <c r="CH62" s="32">
        <v>40</v>
      </c>
      <c r="CI62" s="32">
        <v>40</v>
      </c>
      <c r="CJ62" s="32">
        <v>50</v>
      </c>
      <c r="CK62" s="32">
        <v>50</v>
      </c>
      <c r="CL62" s="32">
        <v>60</v>
      </c>
      <c r="CM62" s="32">
        <v>70</v>
      </c>
      <c r="CN62" s="32">
        <v>80</v>
      </c>
      <c r="CO62" s="32">
        <v>90</v>
      </c>
      <c r="CP62" s="32">
        <v>100</v>
      </c>
      <c r="CQ62" s="32">
        <v>120</v>
      </c>
      <c r="CR62" s="32">
        <v>130</v>
      </c>
      <c r="CS62" s="33">
        <v>150</v>
      </c>
      <c r="CT62" s="30">
        <f t="shared" ref="CT62:CT68" si="67">SUM(B62:CS62)</f>
        <v>1040</v>
      </c>
      <c r="CU62" s="152"/>
      <c r="CV62" s="244"/>
    </row>
    <row r="63" spans="1:102">
      <c r="A63" s="25" t="s">
        <v>33</v>
      </c>
      <c r="B63" s="31">
        <v>547</v>
      </c>
      <c r="C63" s="32">
        <v>547</v>
      </c>
      <c r="D63" s="32">
        <v>547</v>
      </c>
      <c r="E63" s="32">
        <v>547</v>
      </c>
      <c r="F63" s="32">
        <v>547</v>
      </c>
      <c r="G63" s="32">
        <v>547</v>
      </c>
      <c r="H63" s="32">
        <v>547</v>
      </c>
      <c r="I63" s="32">
        <v>547</v>
      </c>
      <c r="J63" s="32">
        <v>547</v>
      </c>
      <c r="K63" s="32">
        <v>547</v>
      </c>
      <c r="L63" s="32">
        <v>547</v>
      </c>
      <c r="M63" s="32">
        <v>547</v>
      </c>
      <c r="N63" s="32">
        <v>547</v>
      </c>
      <c r="O63" s="32">
        <v>547</v>
      </c>
      <c r="P63" s="32">
        <v>547</v>
      </c>
      <c r="Q63" s="32">
        <v>547</v>
      </c>
      <c r="R63" s="32">
        <v>547</v>
      </c>
      <c r="S63" s="32">
        <v>547</v>
      </c>
      <c r="T63" s="32">
        <v>547</v>
      </c>
      <c r="U63" s="32">
        <v>547</v>
      </c>
      <c r="V63" s="32">
        <v>547</v>
      </c>
      <c r="W63" s="32">
        <v>547</v>
      </c>
      <c r="X63" s="32">
        <v>547</v>
      </c>
      <c r="Y63" s="32">
        <v>547</v>
      </c>
      <c r="Z63" s="32">
        <v>547</v>
      </c>
      <c r="AA63" s="32">
        <v>547</v>
      </c>
      <c r="AB63" s="32">
        <v>547</v>
      </c>
      <c r="AC63" s="32">
        <v>547</v>
      </c>
      <c r="AD63" s="32">
        <v>547</v>
      </c>
      <c r="AE63" s="32">
        <v>547</v>
      </c>
      <c r="AF63" s="32">
        <v>547</v>
      </c>
      <c r="AG63" s="32">
        <v>547</v>
      </c>
      <c r="AH63" s="32">
        <v>547</v>
      </c>
      <c r="AI63" s="32">
        <v>547</v>
      </c>
      <c r="AJ63" s="32">
        <v>547</v>
      </c>
      <c r="AK63" s="32">
        <v>547</v>
      </c>
      <c r="AL63" s="32">
        <v>547</v>
      </c>
      <c r="AM63" s="32">
        <v>547</v>
      </c>
      <c r="AN63" s="32">
        <v>547</v>
      </c>
      <c r="AO63" s="32">
        <v>547</v>
      </c>
      <c r="AP63" s="32">
        <v>547</v>
      </c>
      <c r="AQ63" s="32">
        <v>547</v>
      </c>
      <c r="AR63" s="32">
        <v>547</v>
      </c>
      <c r="AS63" s="32">
        <v>547</v>
      </c>
      <c r="AT63" s="32">
        <v>547</v>
      </c>
      <c r="AU63" s="32">
        <v>547</v>
      </c>
      <c r="AV63" s="32">
        <v>547</v>
      </c>
      <c r="AW63" s="32">
        <v>547</v>
      </c>
      <c r="AX63" s="32">
        <v>547</v>
      </c>
      <c r="AY63" s="32">
        <v>547</v>
      </c>
      <c r="AZ63" s="32">
        <v>547</v>
      </c>
      <c r="BA63" s="32">
        <v>547</v>
      </c>
      <c r="BB63" s="32">
        <v>547</v>
      </c>
      <c r="BC63" s="32">
        <v>547</v>
      </c>
      <c r="BD63" s="32">
        <v>547</v>
      </c>
      <c r="BE63" s="32">
        <v>547</v>
      </c>
      <c r="BF63" s="32">
        <v>547</v>
      </c>
      <c r="BG63" s="32">
        <v>547</v>
      </c>
      <c r="BH63" s="32">
        <v>547</v>
      </c>
      <c r="BI63" s="32">
        <v>547</v>
      </c>
      <c r="BJ63" s="32">
        <v>547</v>
      </c>
      <c r="BK63" s="32">
        <v>547</v>
      </c>
      <c r="BL63" s="32">
        <v>547</v>
      </c>
      <c r="BM63" s="32">
        <v>547</v>
      </c>
      <c r="BN63" s="32">
        <v>547</v>
      </c>
      <c r="BO63" s="32">
        <v>547</v>
      </c>
      <c r="BP63" s="32">
        <v>547</v>
      </c>
      <c r="BQ63" s="32">
        <v>547</v>
      </c>
      <c r="BR63" s="32">
        <v>547</v>
      </c>
      <c r="BS63" s="32">
        <v>547</v>
      </c>
      <c r="BT63" s="32">
        <v>547</v>
      </c>
      <c r="BU63" s="32">
        <v>547</v>
      </c>
      <c r="BV63" s="32">
        <v>547</v>
      </c>
      <c r="BW63" s="32">
        <v>547</v>
      </c>
      <c r="BX63" s="32">
        <v>547</v>
      </c>
      <c r="BY63" s="32">
        <v>547</v>
      </c>
      <c r="BZ63" s="32">
        <v>547</v>
      </c>
      <c r="CA63" s="32">
        <v>547</v>
      </c>
      <c r="CB63" s="32">
        <v>547</v>
      </c>
      <c r="CC63" s="32">
        <v>547</v>
      </c>
      <c r="CD63" s="32">
        <v>547</v>
      </c>
      <c r="CE63" s="32">
        <v>547</v>
      </c>
      <c r="CF63" s="32">
        <v>547</v>
      </c>
      <c r="CG63" s="32">
        <v>547</v>
      </c>
      <c r="CH63" s="32">
        <v>547</v>
      </c>
      <c r="CI63" s="32">
        <v>547</v>
      </c>
      <c r="CJ63" s="32">
        <v>547</v>
      </c>
      <c r="CK63" s="32">
        <v>547</v>
      </c>
      <c r="CL63" s="32">
        <v>547</v>
      </c>
      <c r="CM63" s="32">
        <v>547</v>
      </c>
      <c r="CN63" s="32">
        <v>547</v>
      </c>
      <c r="CO63" s="32">
        <v>547</v>
      </c>
      <c r="CP63" s="32">
        <v>547</v>
      </c>
      <c r="CQ63" s="32">
        <v>547</v>
      </c>
      <c r="CR63" s="32">
        <v>547</v>
      </c>
      <c r="CS63" s="33">
        <v>547</v>
      </c>
      <c r="CT63" s="30">
        <f t="shared" si="67"/>
        <v>52512</v>
      </c>
      <c r="CU63" s="152"/>
      <c r="CV63" s="244"/>
    </row>
    <row r="64" spans="1:102">
      <c r="A64" s="25" t="s">
        <v>34</v>
      </c>
      <c r="B64" s="31">
        <v>807.54099999999994</v>
      </c>
      <c r="C64" s="32">
        <v>807.54099999999994</v>
      </c>
      <c r="D64" s="32">
        <v>807.54099999999994</v>
      </c>
      <c r="E64" s="32">
        <v>807.54099999999994</v>
      </c>
      <c r="F64" s="32">
        <v>807.54099999999994</v>
      </c>
      <c r="G64" s="32">
        <v>807.54099999999994</v>
      </c>
      <c r="H64" s="32">
        <v>807.54099999999994</v>
      </c>
      <c r="I64" s="32">
        <v>807.54099999999994</v>
      </c>
      <c r="J64" s="32">
        <v>807.54099999999994</v>
      </c>
      <c r="K64" s="32">
        <v>807.54099999999994</v>
      </c>
      <c r="L64" s="32">
        <v>807.54099999999994</v>
      </c>
      <c r="M64" s="32">
        <v>807.54099999999994</v>
      </c>
      <c r="N64" s="32">
        <v>807.54099999999994</v>
      </c>
      <c r="O64" s="32">
        <v>807.54099999999994</v>
      </c>
      <c r="P64" s="32">
        <v>807.54099999999994</v>
      </c>
      <c r="Q64" s="32">
        <v>807.54099999999994</v>
      </c>
      <c r="R64" s="32">
        <v>807.54099999999994</v>
      </c>
      <c r="S64" s="32">
        <v>807.54099999999994</v>
      </c>
      <c r="T64" s="32">
        <v>807.54099999999994</v>
      </c>
      <c r="U64" s="32">
        <v>807.54099999999994</v>
      </c>
      <c r="V64" s="32">
        <v>807.54099999999994</v>
      </c>
      <c r="W64" s="32">
        <v>807.54099999999994</v>
      </c>
      <c r="X64" s="32">
        <v>807.54099999999994</v>
      </c>
      <c r="Y64" s="32">
        <v>807.54099999999994</v>
      </c>
      <c r="Z64" s="32">
        <v>807.54099999999994</v>
      </c>
      <c r="AA64" s="32">
        <v>807.54099999999994</v>
      </c>
      <c r="AB64" s="32">
        <v>807.54099999999994</v>
      </c>
      <c r="AC64" s="32">
        <v>807.54099999999994</v>
      </c>
      <c r="AD64" s="32">
        <v>807.54099999999994</v>
      </c>
      <c r="AE64" s="32">
        <v>807.54099999999994</v>
      </c>
      <c r="AF64" s="32">
        <v>807.54099999999994</v>
      </c>
      <c r="AG64" s="32">
        <v>807.54099999999994</v>
      </c>
      <c r="AH64" s="32">
        <v>807.54099999999994</v>
      </c>
      <c r="AI64" s="32">
        <v>807.54099999999994</v>
      </c>
      <c r="AJ64" s="32">
        <v>807.54099999999994</v>
      </c>
      <c r="AK64" s="32">
        <v>807.54099999999994</v>
      </c>
      <c r="AL64" s="32">
        <v>807.54099999999994</v>
      </c>
      <c r="AM64" s="32">
        <v>807.54099999999994</v>
      </c>
      <c r="AN64" s="32">
        <v>807.54099999999994</v>
      </c>
      <c r="AO64" s="32">
        <v>807.54099999999994</v>
      </c>
      <c r="AP64" s="32">
        <v>807.54099999999994</v>
      </c>
      <c r="AQ64" s="32">
        <v>807.54099999999994</v>
      </c>
      <c r="AR64" s="32">
        <v>807.54099999999994</v>
      </c>
      <c r="AS64" s="32">
        <v>807.54099999999994</v>
      </c>
      <c r="AT64" s="32">
        <v>807.54099999999994</v>
      </c>
      <c r="AU64" s="32">
        <v>807.54099999999994</v>
      </c>
      <c r="AV64" s="32">
        <v>807.54099999999994</v>
      </c>
      <c r="AW64" s="32">
        <v>807.54099999999994</v>
      </c>
      <c r="AX64" s="32">
        <v>807.54099999999994</v>
      </c>
      <c r="AY64" s="32">
        <v>807.54099999999994</v>
      </c>
      <c r="AZ64" s="32">
        <v>807.54099999999994</v>
      </c>
      <c r="BA64" s="32">
        <v>807.54099999999994</v>
      </c>
      <c r="BB64" s="32">
        <v>807.54099999999994</v>
      </c>
      <c r="BC64" s="32">
        <v>807.54099999999994</v>
      </c>
      <c r="BD64" s="32">
        <v>807.54099999999994</v>
      </c>
      <c r="BE64" s="32">
        <v>807.54099999999994</v>
      </c>
      <c r="BF64" s="32">
        <v>807.54099999999994</v>
      </c>
      <c r="BG64" s="32">
        <v>807.54099999999994</v>
      </c>
      <c r="BH64" s="32">
        <v>807.54099999999994</v>
      </c>
      <c r="BI64" s="32">
        <v>807.54099999999994</v>
      </c>
      <c r="BJ64" s="32">
        <v>807.54099999999994</v>
      </c>
      <c r="BK64" s="32">
        <v>807.54099999999994</v>
      </c>
      <c r="BL64" s="32">
        <v>807.54099999999994</v>
      </c>
      <c r="BM64" s="32">
        <v>807.54099999999994</v>
      </c>
      <c r="BN64" s="32">
        <v>807.54099999999994</v>
      </c>
      <c r="BO64" s="32">
        <v>807.54099999999994</v>
      </c>
      <c r="BP64" s="32">
        <v>807.54099999999994</v>
      </c>
      <c r="BQ64" s="32">
        <v>807.54099999999994</v>
      </c>
      <c r="BR64" s="32">
        <v>807.54099999999994</v>
      </c>
      <c r="BS64" s="32">
        <v>807.54099999999994</v>
      </c>
      <c r="BT64" s="32">
        <v>807.54099999999994</v>
      </c>
      <c r="BU64" s="32">
        <v>807.54099999999994</v>
      </c>
      <c r="BV64" s="32">
        <v>807.54099999999994</v>
      </c>
      <c r="BW64" s="32">
        <v>807.54099999999994</v>
      </c>
      <c r="BX64" s="32">
        <v>807.54099999999994</v>
      </c>
      <c r="BY64" s="32">
        <v>807.54099999999994</v>
      </c>
      <c r="BZ64" s="32">
        <v>807.54099999999994</v>
      </c>
      <c r="CA64" s="32">
        <v>807.54099999999994</v>
      </c>
      <c r="CB64" s="32">
        <v>807.54099999999994</v>
      </c>
      <c r="CC64" s="32">
        <v>807.54099999999994</v>
      </c>
      <c r="CD64" s="32">
        <v>807.54099999999994</v>
      </c>
      <c r="CE64" s="32">
        <v>807.54099999999994</v>
      </c>
      <c r="CF64" s="32">
        <v>807.54099999999994</v>
      </c>
      <c r="CG64" s="32">
        <v>807.54099999999994</v>
      </c>
      <c r="CH64" s="32">
        <v>807.54099999999994</v>
      </c>
      <c r="CI64" s="32">
        <v>807.54099999999994</v>
      </c>
      <c r="CJ64" s="32">
        <v>807.54099999999994</v>
      </c>
      <c r="CK64" s="32">
        <v>807.54099999999994</v>
      </c>
      <c r="CL64" s="32">
        <v>807.54099999999994</v>
      </c>
      <c r="CM64" s="32">
        <v>807.54099999999994</v>
      </c>
      <c r="CN64" s="32">
        <v>807.54099999999994</v>
      </c>
      <c r="CO64" s="32">
        <v>807.54099999999994</v>
      </c>
      <c r="CP64" s="32">
        <v>807.54099999999994</v>
      </c>
      <c r="CQ64" s="32">
        <v>807.54099999999994</v>
      </c>
      <c r="CR64" s="32">
        <v>807.54099999999994</v>
      </c>
      <c r="CS64" s="33">
        <v>807.54099999999994</v>
      </c>
      <c r="CT64" s="30">
        <f t="shared" si="67"/>
        <v>77523.935999999871</v>
      </c>
      <c r="CU64" s="152"/>
      <c r="CV64" s="244"/>
    </row>
    <row r="65" spans="1:100">
      <c r="A65" s="25" t="s">
        <v>35</v>
      </c>
      <c r="B65" s="31">
        <v>415</v>
      </c>
      <c r="C65" s="32">
        <v>415</v>
      </c>
      <c r="D65" s="32">
        <v>415</v>
      </c>
      <c r="E65" s="32">
        <v>415</v>
      </c>
      <c r="F65" s="32">
        <v>415</v>
      </c>
      <c r="G65" s="32">
        <v>415</v>
      </c>
      <c r="H65" s="32">
        <v>415</v>
      </c>
      <c r="I65" s="32">
        <v>415</v>
      </c>
      <c r="J65" s="32">
        <v>415</v>
      </c>
      <c r="K65" s="32">
        <v>415</v>
      </c>
      <c r="L65" s="32">
        <v>415</v>
      </c>
      <c r="M65" s="32">
        <v>415</v>
      </c>
      <c r="N65" s="32">
        <v>415</v>
      </c>
      <c r="O65" s="32">
        <v>415</v>
      </c>
      <c r="P65" s="32">
        <v>415</v>
      </c>
      <c r="Q65" s="32">
        <v>415</v>
      </c>
      <c r="R65" s="32">
        <v>415</v>
      </c>
      <c r="S65" s="32">
        <v>415</v>
      </c>
      <c r="T65" s="32">
        <v>415</v>
      </c>
      <c r="U65" s="32">
        <v>415</v>
      </c>
      <c r="V65" s="32">
        <v>415</v>
      </c>
      <c r="W65" s="32">
        <v>415</v>
      </c>
      <c r="X65" s="32">
        <v>415</v>
      </c>
      <c r="Y65" s="32">
        <v>415</v>
      </c>
      <c r="Z65" s="32">
        <v>415</v>
      </c>
      <c r="AA65" s="32">
        <v>415</v>
      </c>
      <c r="AB65" s="32">
        <v>415</v>
      </c>
      <c r="AC65" s="32">
        <v>415</v>
      </c>
      <c r="AD65" s="32">
        <v>415</v>
      </c>
      <c r="AE65" s="32">
        <v>415</v>
      </c>
      <c r="AF65" s="32">
        <v>415</v>
      </c>
      <c r="AG65" s="32">
        <v>415</v>
      </c>
      <c r="AH65" s="32">
        <v>415</v>
      </c>
      <c r="AI65" s="32">
        <v>415</v>
      </c>
      <c r="AJ65" s="32">
        <v>415</v>
      </c>
      <c r="AK65" s="32">
        <v>415</v>
      </c>
      <c r="AL65" s="32">
        <v>415</v>
      </c>
      <c r="AM65" s="32">
        <v>415</v>
      </c>
      <c r="AN65" s="32">
        <v>415</v>
      </c>
      <c r="AO65" s="32">
        <v>415</v>
      </c>
      <c r="AP65" s="32">
        <v>415</v>
      </c>
      <c r="AQ65" s="32">
        <v>415</v>
      </c>
      <c r="AR65" s="32">
        <v>415</v>
      </c>
      <c r="AS65" s="32">
        <v>415</v>
      </c>
      <c r="AT65" s="32">
        <v>415</v>
      </c>
      <c r="AU65" s="32">
        <v>415</v>
      </c>
      <c r="AV65" s="32">
        <v>415</v>
      </c>
      <c r="AW65" s="32">
        <v>415</v>
      </c>
      <c r="AX65" s="32">
        <v>415</v>
      </c>
      <c r="AY65" s="32">
        <v>415</v>
      </c>
      <c r="AZ65" s="32">
        <v>415</v>
      </c>
      <c r="BA65" s="32">
        <v>415</v>
      </c>
      <c r="BB65" s="32">
        <v>415</v>
      </c>
      <c r="BC65" s="32">
        <v>415</v>
      </c>
      <c r="BD65" s="32">
        <v>415</v>
      </c>
      <c r="BE65" s="32">
        <v>415</v>
      </c>
      <c r="BF65" s="32">
        <v>415</v>
      </c>
      <c r="BG65" s="32">
        <v>415</v>
      </c>
      <c r="BH65" s="32">
        <v>415</v>
      </c>
      <c r="BI65" s="32">
        <v>415</v>
      </c>
      <c r="BJ65" s="32">
        <v>415</v>
      </c>
      <c r="BK65" s="32">
        <v>415</v>
      </c>
      <c r="BL65" s="32">
        <v>415</v>
      </c>
      <c r="BM65" s="32">
        <v>415</v>
      </c>
      <c r="BN65" s="32">
        <v>415</v>
      </c>
      <c r="BO65" s="32">
        <v>415</v>
      </c>
      <c r="BP65" s="32">
        <v>415</v>
      </c>
      <c r="BQ65" s="32">
        <v>415</v>
      </c>
      <c r="BR65" s="32">
        <v>415</v>
      </c>
      <c r="BS65" s="32">
        <v>415</v>
      </c>
      <c r="BT65" s="32">
        <v>415</v>
      </c>
      <c r="BU65" s="32">
        <v>415</v>
      </c>
      <c r="BV65" s="32">
        <v>415</v>
      </c>
      <c r="BW65" s="32">
        <v>415</v>
      </c>
      <c r="BX65" s="32">
        <v>415</v>
      </c>
      <c r="BY65" s="32">
        <v>415</v>
      </c>
      <c r="BZ65" s="32">
        <v>415</v>
      </c>
      <c r="CA65" s="32">
        <v>415</v>
      </c>
      <c r="CB65" s="32">
        <v>415</v>
      </c>
      <c r="CC65" s="32">
        <v>415</v>
      </c>
      <c r="CD65" s="32">
        <v>415</v>
      </c>
      <c r="CE65" s="32">
        <v>415</v>
      </c>
      <c r="CF65" s="32">
        <v>415</v>
      </c>
      <c r="CG65" s="32">
        <v>415</v>
      </c>
      <c r="CH65" s="32">
        <v>415</v>
      </c>
      <c r="CI65" s="32">
        <v>415</v>
      </c>
      <c r="CJ65" s="32">
        <v>415</v>
      </c>
      <c r="CK65" s="32">
        <v>415</v>
      </c>
      <c r="CL65" s="32">
        <v>415</v>
      </c>
      <c r="CM65" s="32">
        <v>415</v>
      </c>
      <c r="CN65" s="32">
        <v>415</v>
      </c>
      <c r="CO65" s="32">
        <v>415</v>
      </c>
      <c r="CP65" s="32">
        <v>415</v>
      </c>
      <c r="CQ65" s="32">
        <v>415</v>
      </c>
      <c r="CR65" s="32">
        <v>415</v>
      </c>
      <c r="CS65" s="33">
        <v>415</v>
      </c>
      <c r="CT65" s="30">
        <f t="shared" si="67"/>
        <v>39840</v>
      </c>
      <c r="CU65" s="152"/>
      <c r="CV65" s="244"/>
    </row>
    <row r="66" spans="1:100">
      <c r="A66" s="25" t="s">
        <v>36</v>
      </c>
      <c r="B66" s="31">
        <v>467.7</v>
      </c>
      <c r="C66" s="32">
        <v>467.7</v>
      </c>
      <c r="D66" s="32">
        <v>467.7</v>
      </c>
      <c r="E66" s="32">
        <v>467.7</v>
      </c>
      <c r="F66" s="32">
        <v>467.7</v>
      </c>
      <c r="G66" s="32">
        <v>467.7</v>
      </c>
      <c r="H66" s="32">
        <v>467.7</v>
      </c>
      <c r="I66" s="32">
        <v>467.7</v>
      </c>
      <c r="J66" s="32">
        <v>467.7</v>
      </c>
      <c r="K66" s="32">
        <v>467.7</v>
      </c>
      <c r="L66" s="32">
        <v>467.7</v>
      </c>
      <c r="M66" s="32">
        <v>467.7</v>
      </c>
      <c r="N66" s="32">
        <v>467.7</v>
      </c>
      <c r="O66" s="32">
        <v>467.7</v>
      </c>
      <c r="P66" s="32">
        <v>467.7</v>
      </c>
      <c r="Q66" s="32">
        <v>467.7</v>
      </c>
      <c r="R66" s="32">
        <v>467.7</v>
      </c>
      <c r="S66" s="32">
        <v>467.7</v>
      </c>
      <c r="T66" s="32">
        <v>467.7</v>
      </c>
      <c r="U66" s="32">
        <v>467.7</v>
      </c>
      <c r="V66" s="32">
        <v>467.7</v>
      </c>
      <c r="W66" s="32">
        <v>467.7</v>
      </c>
      <c r="X66" s="32">
        <v>467.7</v>
      </c>
      <c r="Y66" s="32">
        <v>467.7</v>
      </c>
      <c r="Z66" s="32">
        <v>467.7</v>
      </c>
      <c r="AA66" s="32">
        <v>467.7</v>
      </c>
      <c r="AB66" s="32">
        <v>467.7</v>
      </c>
      <c r="AC66" s="32">
        <v>467.7</v>
      </c>
      <c r="AD66" s="32">
        <v>467.7</v>
      </c>
      <c r="AE66" s="32">
        <v>467.7</v>
      </c>
      <c r="AF66" s="32">
        <v>467.7</v>
      </c>
      <c r="AG66" s="32">
        <v>467.7</v>
      </c>
      <c r="AH66" s="32">
        <v>467.7</v>
      </c>
      <c r="AI66" s="32">
        <v>467.7</v>
      </c>
      <c r="AJ66" s="32">
        <v>467.7</v>
      </c>
      <c r="AK66" s="32">
        <v>467.7</v>
      </c>
      <c r="AL66" s="32">
        <v>467.7</v>
      </c>
      <c r="AM66" s="32">
        <v>467.7</v>
      </c>
      <c r="AN66" s="32">
        <v>467.7</v>
      </c>
      <c r="AO66" s="32">
        <v>467.7</v>
      </c>
      <c r="AP66" s="32">
        <v>467.7</v>
      </c>
      <c r="AQ66" s="32">
        <v>467.7</v>
      </c>
      <c r="AR66" s="32">
        <v>467.7</v>
      </c>
      <c r="AS66" s="32">
        <v>467.7</v>
      </c>
      <c r="AT66" s="32">
        <v>467.7</v>
      </c>
      <c r="AU66" s="32">
        <v>467.7</v>
      </c>
      <c r="AV66" s="32">
        <v>467.7</v>
      </c>
      <c r="AW66" s="32">
        <v>467.7</v>
      </c>
      <c r="AX66" s="32">
        <v>467.7</v>
      </c>
      <c r="AY66" s="32">
        <v>467.7</v>
      </c>
      <c r="AZ66" s="32">
        <v>467.7</v>
      </c>
      <c r="BA66" s="32">
        <v>467.7</v>
      </c>
      <c r="BB66" s="32">
        <v>467.7</v>
      </c>
      <c r="BC66" s="32">
        <v>467.7</v>
      </c>
      <c r="BD66" s="32">
        <v>467.7</v>
      </c>
      <c r="BE66" s="32">
        <v>467.7</v>
      </c>
      <c r="BF66" s="32">
        <v>467.7</v>
      </c>
      <c r="BG66" s="32">
        <v>467.7</v>
      </c>
      <c r="BH66" s="32">
        <v>467.7</v>
      </c>
      <c r="BI66" s="32">
        <v>467.7</v>
      </c>
      <c r="BJ66" s="32">
        <v>467.7</v>
      </c>
      <c r="BK66" s="32">
        <v>467.7</v>
      </c>
      <c r="BL66" s="32">
        <v>467.7</v>
      </c>
      <c r="BM66" s="32">
        <v>467.7</v>
      </c>
      <c r="BN66" s="32">
        <v>467.7</v>
      </c>
      <c r="BO66" s="32">
        <v>467.7</v>
      </c>
      <c r="BP66" s="32">
        <v>467.7</v>
      </c>
      <c r="BQ66" s="32">
        <v>467.7</v>
      </c>
      <c r="BR66" s="32">
        <v>467.7</v>
      </c>
      <c r="BS66" s="32">
        <v>467.7</v>
      </c>
      <c r="BT66" s="32">
        <v>467.7</v>
      </c>
      <c r="BU66" s="32">
        <v>467.7</v>
      </c>
      <c r="BV66" s="32">
        <v>467.7</v>
      </c>
      <c r="BW66" s="32">
        <v>467.7</v>
      </c>
      <c r="BX66" s="32">
        <v>467.7</v>
      </c>
      <c r="BY66" s="32">
        <v>467.7</v>
      </c>
      <c r="BZ66" s="32">
        <v>467.7</v>
      </c>
      <c r="CA66" s="32">
        <v>467.7</v>
      </c>
      <c r="CB66" s="32">
        <v>467.7</v>
      </c>
      <c r="CC66" s="32">
        <v>467.7</v>
      </c>
      <c r="CD66" s="32">
        <v>467.7</v>
      </c>
      <c r="CE66" s="32">
        <v>467.7</v>
      </c>
      <c r="CF66" s="32">
        <v>467.7</v>
      </c>
      <c r="CG66" s="32">
        <v>467.7</v>
      </c>
      <c r="CH66" s="32">
        <v>467.7</v>
      </c>
      <c r="CI66" s="32">
        <v>467.7</v>
      </c>
      <c r="CJ66" s="32">
        <v>467.7</v>
      </c>
      <c r="CK66" s="32">
        <v>467.7</v>
      </c>
      <c r="CL66" s="32">
        <v>467.7</v>
      </c>
      <c r="CM66" s="32">
        <v>467.7</v>
      </c>
      <c r="CN66" s="32">
        <v>467.7</v>
      </c>
      <c r="CO66" s="32">
        <v>467.7</v>
      </c>
      <c r="CP66" s="32">
        <v>467.7</v>
      </c>
      <c r="CQ66" s="32">
        <v>467.7</v>
      </c>
      <c r="CR66" s="32">
        <v>467.7</v>
      </c>
      <c r="CS66" s="33">
        <v>467.7</v>
      </c>
      <c r="CT66" s="30">
        <f t="shared" si="67"/>
        <v>44899.199999999961</v>
      </c>
      <c r="CU66" s="152"/>
      <c r="CV66" s="244"/>
    </row>
    <row r="67" spans="1:100">
      <c r="A67" s="25" t="s">
        <v>37</v>
      </c>
      <c r="B67" s="31">
        <v>676</v>
      </c>
      <c r="C67" s="32">
        <v>673</v>
      </c>
      <c r="D67" s="32">
        <v>673</v>
      </c>
      <c r="E67" s="32">
        <v>674</v>
      </c>
      <c r="F67" s="32">
        <v>675</v>
      </c>
      <c r="G67" s="32">
        <v>672</v>
      </c>
      <c r="H67" s="32">
        <v>669</v>
      </c>
      <c r="I67" s="32">
        <v>668</v>
      </c>
      <c r="J67" s="32">
        <v>667</v>
      </c>
      <c r="K67" s="32">
        <v>667</v>
      </c>
      <c r="L67" s="32">
        <v>665</v>
      </c>
      <c r="M67" s="32">
        <v>665</v>
      </c>
      <c r="N67" s="32">
        <v>660</v>
      </c>
      <c r="O67" s="32">
        <v>651</v>
      </c>
      <c r="P67" s="32">
        <v>643</v>
      </c>
      <c r="Q67" s="32">
        <v>638</v>
      </c>
      <c r="R67" s="32">
        <v>639</v>
      </c>
      <c r="S67" s="32">
        <v>641</v>
      </c>
      <c r="T67" s="32">
        <v>641</v>
      </c>
      <c r="U67" s="32">
        <v>639</v>
      </c>
      <c r="V67" s="32">
        <v>639</v>
      </c>
      <c r="W67" s="32">
        <v>638</v>
      </c>
      <c r="X67" s="32">
        <v>638</v>
      </c>
      <c r="Y67" s="32">
        <v>641</v>
      </c>
      <c r="Z67" s="32">
        <v>634</v>
      </c>
      <c r="AA67" s="32">
        <v>627</v>
      </c>
      <c r="AB67" s="32">
        <v>629</v>
      </c>
      <c r="AC67" s="32">
        <v>634</v>
      </c>
      <c r="AD67" s="32">
        <v>633</v>
      </c>
      <c r="AE67" s="32">
        <v>635</v>
      </c>
      <c r="AF67" s="32">
        <v>642</v>
      </c>
      <c r="AG67" s="32">
        <v>650</v>
      </c>
      <c r="AH67" s="32">
        <v>656</v>
      </c>
      <c r="AI67" s="32">
        <v>662</v>
      </c>
      <c r="AJ67" s="32">
        <v>666</v>
      </c>
      <c r="AK67" s="32">
        <v>676</v>
      </c>
      <c r="AL67" s="32">
        <v>687</v>
      </c>
      <c r="AM67" s="32">
        <v>689</v>
      </c>
      <c r="AN67" s="32">
        <v>694</v>
      </c>
      <c r="AO67" s="32">
        <v>702</v>
      </c>
      <c r="AP67" s="32">
        <v>709</v>
      </c>
      <c r="AQ67" s="32">
        <v>718</v>
      </c>
      <c r="AR67" s="32">
        <v>727</v>
      </c>
      <c r="AS67" s="32">
        <v>730</v>
      </c>
      <c r="AT67" s="32">
        <v>733</v>
      </c>
      <c r="AU67" s="32">
        <v>733</v>
      </c>
      <c r="AV67" s="32">
        <v>733</v>
      </c>
      <c r="AW67" s="32">
        <v>733</v>
      </c>
      <c r="AX67" s="32">
        <v>731</v>
      </c>
      <c r="AY67" s="32">
        <v>733</v>
      </c>
      <c r="AZ67" s="32">
        <v>738</v>
      </c>
      <c r="BA67" s="32">
        <v>742</v>
      </c>
      <c r="BB67" s="32">
        <v>740</v>
      </c>
      <c r="BC67" s="32">
        <v>743</v>
      </c>
      <c r="BD67" s="32">
        <v>743</v>
      </c>
      <c r="BE67" s="32">
        <v>742</v>
      </c>
      <c r="BF67" s="32">
        <v>741</v>
      </c>
      <c r="BG67" s="32">
        <v>737</v>
      </c>
      <c r="BH67" s="32">
        <v>736</v>
      </c>
      <c r="BI67" s="32">
        <v>738</v>
      </c>
      <c r="BJ67" s="32">
        <v>742</v>
      </c>
      <c r="BK67" s="32">
        <v>742</v>
      </c>
      <c r="BL67" s="32">
        <v>734</v>
      </c>
      <c r="BM67" s="32">
        <v>734</v>
      </c>
      <c r="BN67" s="32">
        <v>740</v>
      </c>
      <c r="BO67" s="32">
        <v>734</v>
      </c>
      <c r="BP67" s="32">
        <v>736</v>
      </c>
      <c r="BQ67" s="32">
        <v>746</v>
      </c>
      <c r="BR67" s="32">
        <v>751</v>
      </c>
      <c r="BS67" s="32">
        <v>747</v>
      </c>
      <c r="BT67" s="32">
        <v>747</v>
      </c>
      <c r="BU67" s="32">
        <v>747</v>
      </c>
      <c r="BV67" s="32">
        <v>747</v>
      </c>
      <c r="BW67" s="32">
        <v>735</v>
      </c>
      <c r="BX67" s="32">
        <v>740</v>
      </c>
      <c r="BY67" s="32">
        <v>742</v>
      </c>
      <c r="BZ67" s="32">
        <v>740</v>
      </c>
      <c r="CA67" s="32">
        <v>739</v>
      </c>
      <c r="CB67" s="32">
        <v>741</v>
      </c>
      <c r="CC67" s="32">
        <v>740</v>
      </c>
      <c r="CD67" s="32">
        <v>737</v>
      </c>
      <c r="CE67" s="32">
        <v>742</v>
      </c>
      <c r="CF67" s="32">
        <v>739</v>
      </c>
      <c r="CG67" s="32">
        <v>738</v>
      </c>
      <c r="CH67" s="32">
        <v>742</v>
      </c>
      <c r="CI67" s="32">
        <v>738</v>
      </c>
      <c r="CJ67" s="32">
        <v>741</v>
      </c>
      <c r="CK67" s="32">
        <v>743</v>
      </c>
      <c r="CL67" s="32">
        <v>736</v>
      </c>
      <c r="CM67" s="32">
        <v>732</v>
      </c>
      <c r="CN67" s="32">
        <v>729</v>
      </c>
      <c r="CO67" s="32">
        <v>727</v>
      </c>
      <c r="CP67" s="32">
        <v>724</v>
      </c>
      <c r="CQ67" s="32">
        <v>721</v>
      </c>
      <c r="CR67" s="32">
        <v>720</v>
      </c>
      <c r="CS67" s="33">
        <v>719</v>
      </c>
      <c r="CT67" s="30">
        <f t="shared" si="67"/>
        <v>67500</v>
      </c>
      <c r="CU67" s="152"/>
      <c r="CV67" s="244"/>
    </row>
    <row r="68" spans="1:100" ht="15.75" thickBot="1">
      <c r="A68" s="171" t="s">
        <v>38</v>
      </c>
      <c r="B68" s="116">
        <v>0</v>
      </c>
      <c r="C68" s="117">
        <v>0</v>
      </c>
      <c r="D68" s="117">
        <v>0</v>
      </c>
      <c r="E68" s="117">
        <v>0</v>
      </c>
      <c r="F68" s="117">
        <v>0</v>
      </c>
      <c r="G68" s="117">
        <v>0</v>
      </c>
      <c r="H68" s="117">
        <v>0</v>
      </c>
      <c r="I68" s="117">
        <v>0</v>
      </c>
      <c r="J68" s="117">
        <v>0</v>
      </c>
      <c r="K68" s="117">
        <v>0</v>
      </c>
      <c r="L68" s="117">
        <v>0</v>
      </c>
      <c r="M68" s="117">
        <v>0</v>
      </c>
      <c r="N68" s="117">
        <v>0</v>
      </c>
      <c r="O68" s="117">
        <v>0</v>
      </c>
      <c r="P68" s="117">
        <v>0</v>
      </c>
      <c r="Q68" s="117">
        <v>0</v>
      </c>
      <c r="R68" s="117">
        <v>0</v>
      </c>
      <c r="S68" s="117">
        <v>0</v>
      </c>
      <c r="T68" s="117">
        <v>0</v>
      </c>
      <c r="U68" s="117">
        <v>0</v>
      </c>
      <c r="V68" s="117">
        <v>0</v>
      </c>
      <c r="W68" s="117">
        <v>0</v>
      </c>
      <c r="X68" s="117">
        <v>0</v>
      </c>
      <c r="Y68" s="117">
        <v>0</v>
      </c>
      <c r="Z68" s="117">
        <v>0</v>
      </c>
      <c r="AA68" s="117">
        <v>0</v>
      </c>
      <c r="AB68" s="117">
        <v>0</v>
      </c>
      <c r="AC68" s="117">
        <v>0</v>
      </c>
      <c r="AD68" s="117">
        <v>0</v>
      </c>
      <c r="AE68" s="117">
        <v>0</v>
      </c>
      <c r="AF68" s="117">
        <v>0</v>
      </c>
      <c r="AG68" s="117">
        <v>0</v>
      </c>
      <c r="AH68" s="117">
        <v>0</v>
      </c>
      <c r="AI68" s="117">
        <v>0</v>
      </c>
      <c r="AJ68" s="117">
        <v>0</v>
      </c>
      <c r="AK68" s="117">
        <v>0</v>
      </c>
      <c r="AL68" s="117">
        <v>0</v>
      </c>
      <c r="AM68" s="117">
        <v>0</v>
      </c>
      <c r="AN68" s="117">
        <v>0</v>
      </c>
      <c r="AO68" s="117">
        <v>0</v>
      </c>
      <c r="AP68" s="117">
        <v>0</v>
      </c>
      <c r="AQ68" s="117">
        <v>0</v>
      </c>
      <c r="AR68" s="117">
        <v>0</v>
      </c>
      <c r="AS68" s="117">
        <v>0</v>
      </c>
      <c r="AT68" s="117">
        <v>0</v>
      </c>
      <c r="AU68" s="117">
        <v>0</v>
      </c>
      <c r="AV68" s="117">
        <v>0</v>
      </c>
      <c r="AW68" s="117">
        <v>0</v>
      </c>
      <c r="AX68" s="117">
        <v>0</v>
      </c>
      <c r="AY68" s="117">
        <v>0</v>
      </c>
      <c r="AZ68" s="117">
        <v>0</v>
      </c>
      <c r="BA68" s="117">
        <v>0</v>
      </c>
      <c r="BB68" s="117">
        <v>0</v>
      </c>
      <c r="BC68" s="117">
        <v>0</v>
      </c>
      <c r="BD68" s="117">
        <v>0</v>
      </c>
      <c r="BE68" s="117">
        <v>0</v>
      </c>
      <c r="BF68" s="117">
        <v>0</v>
      </c>
      <c r="BG68" s="117">
        <v>0</v>
      </c>
      <c r="BH68" s="117">
        <v>0</v>
      </c>
      <c r="BI68" s="117">
        <v>0</v>
      </c>
      <c r="BJ68" s="117">
        <v>0</v>
      </c>
      <c r="BK68" s="117">
        <v>0</v>
      </c>
      <c r="BL68" s="117">
        <v>0</v>
      </c>
      <c r="BM68" s="117">
        <v>0</v>
      </c>
      <c r="BN68" s="117">
        <v>0</v>
      </c>
      <c r="BO68" s="117">
        <v>0</v>
      </c>
      <c r="BP68" s="117">
        <v>0</v>
      </c>
      <c r="BQ68" s="117">
        <v>0</v>
      </c>
      <c r="BR68" s="117">
        <v>0</v>
      </c>
      <c r="BS68" s="117">
        <v>0</v>
      </c>
      <c r="BT68" s="117">
        <v>0</v>
      </c>
      <c r="BU68" s="117">
        <v>0</v>
      </c>
      <c r="BV68" s="117">
        <v>0</v>
      </c>
      <c r="BW68" s="117">
        <v>0</v>
      </c>
      <c r="BX68" s="117">
        <v>0</v>
      </c>
      <c r="BY68" s="117">
        <v>0</v>
      </c>
      <c r="BZ68" s="117">
        <v>0</v>
      </c>
      <c r="CA68" s="117">
        <v>0</v>
      </c>
      <c r="CB68" s="117">
        <v>0</v>
      </c>
      <c r="CC68" s="117">
        <v>0</v>
      </c>
      <c r="CD68" s="117">
        <v>0</v>
      </c>
      <c r="CE68" s="117">
        <v>0</v>
      </c>
      <c r="CF68" s="117">
        <v>0</v>
      </c>
      <c r="CG68" s="117">
        <v>0</v>
      </c>
      <c r="CH68" s="117">
        <v>0</v>
      </c>
      <c r="CI68" s="117">
        <v>5</v>
      </c>
      <c r="CJ68" s="117">
        <v>15</v>
      </c>
      <c r="CK68" s="117">
        <v>39.9</v>
      </c>
      <c r="CL68" s="117">
        <v>39.9</v>
      </c>
      <c r="CM68" s="117">
        <v>39.9</v>
      </c>
      <c r="CN68" s="117">
        <v>39.9</v>
      </c>
      <c r="CO68" s="117">
        <v>39.9</v>
      </c>
      <c r="CP68" s="117">
        <v>39.9</v>
      </c>
      <c r="CQ68" s="117">
        <v>39.9</v>
      </c>
      <c r="CR68" s="117">
        <v>39.9</v>
      </c>
      <c r="CS68" s="118">
        <v>39.9</v>
      </c>
      <c r="CT68" s="115">
        <f t="shared" si="67"/>
        <v>379.09999999999991</v>
      </c>
      <c r="CU68" s="152"/>
      <c r="CV68" s="244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2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2"/>
    </row>
    <row r="71" spans="1:100" ht="15.75" thickBot="1">
      <c r="A71" s="110" t="s">
        <v>65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2"/>
    </row>
    <row r="72" spans="1:100" ht="15.75" thickBot="1">
      <c r="A72" s="11" t="s">
        <v>26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15" t="s">
        <v>27</v>
      </c>
      <c r="CU72" s="150"/>
    </row>
    <row r="73" spans="1:100">
      <c r="A73" s="26" t="s">
        <v>32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0</v>
      </c>
      <c r="AM73" s="121">
        <v>0</v>
      </c>
      <c r="AN73" s="121">
        <v>0</v>
      </c>
      <c r="AO73" s="121">
        <v>0</v>
      </c>
      <c r="AP73" s="121">
        <v>0</v>
      </c>
      <c r="AQ73" s="121">
        <v>0</v>
      </c>
      <c r="AR73" s="121">
        <v>0</v>
      </c>
      <c r="AS73" s="121">
        <v>0</v>
      </c>
      <c r="AT73" s="121">
        <v>0</v>
      </c>
      <c r="AU73" s="121">
        <v>0</v>
      </c>
      <c r="AV73" s="121">
        <v>0</v>
      </c>
      <c r="AW73" s="121">
        <v>0</v>
      </c>
      <c r="AX73" s="121">
        <v>0</v>
      </c>
      <c r="AY73" s="121">
        <v>0</v>
      </c>
      <c r="AZ73" s="121">
        <v>0</v>
      </c>
      <c r="BA73" s="121">
        <v>0</v>
      </c>
      <c r="BB73" s="121">
        <v>0</v>
      </c>
      <c r="BC73" s="121">
        <v>0</v>
      </c>
      <c r="BD73" s="121">
        <v>0</v>
      </c>
      <c r="BE73" s="121">
        <v>0</v>
      </c>
      <c r="BF73" s="121">
        <v>0</v>
      </c>
      <c r="BG73" s="121">
        <v>0</v>
      </c>
      <c r="BH73" s="121">
        <v>0</v>
      </c>
      <c r="BI73" s="121">
        <v>0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122">
        <v>0</v>
      </c>
      <c r="CT73" s="30">
        <f>SUM(B73:CS73)</f>
        <v>0</v>
      </c>
      <c r="CU73" s="152"/>
    </row>
    <row r="74" spans="1:100">
      <c r="A74" s="30" t="s">
        <v>33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60</v>
      </c>
      <c r="BT74" s="1">
        <v>70</v>
      </c>
      <c r="BU74" s="1">
        <v>70</v>
      </c>
      <c r="BV74" s="1">
        <v>10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93">
        <v>0</v>
      </c>
      <c r="CT74" s="30">
        <f t="shared" ref="CT74:CT79" si="68">SUM(B74:CS74)</f>
        <v>210</v>
      </c>
      <c r="CU74" s="152"/>
    </row>
    <row r="75" spans="1:100">
      <c r="A75" s="30" t="s">
        <v>34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93">
        <v>0</v>
      </c>
      <c r="CT75" s="30">
        <f t="shared" si="68"/>
        <v>0</v>
      </c>
      <c r="CU75" s="152"/>
    </row>
    <row r="76" spans="1:100">
      <c r="A76" s="30" t="s">
        <v>35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0</v>
      </c>
      <c r="AS76" s="1">
        <v>0</v>
      </c>
      <c r="AT76" s="1">
        <v>0</v>
      </c>
      <c r="AU76" s="1">
        <v>0</v>
      </c>
      <c r="AV76" s="1">
        <v>0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70</v>
      </c>
      <c r="BT76" s="1">
        <v>70</v>
      </c>
      <c r="BU76" s="1">
        <v>70</v>
      </c>
      <c r="BV76" s="1">
        <v>70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93">
        <v>0</v>
      </c>
      <c r="CT76" s="30">
        <f t="shared" si="68"/>
        <v>280</v>
      </c>
      <c r="CU76" s="152"/>
    </row>
    <row r="77" spans="1:100">
      <c r="A77" s="30" t="s">
        <v>36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30</v>
      </c>
      <c r="BT77" s="1">
        <v>60</v>
      </c>
      <c r="BU77" s="1">
        <v>74</v>
      </c>
      <c r="BV77" s="1">
        <v>44</v>
      </c>
      <c r="BW77" s="1">
        <v>14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93">
        <v>0</v>
      </c>
      <c r="CT77" s="30">
        <f t="shared" si="68"/>
        <v>222</v>
      </c>
      <c r="CU77" s="152"/>
    </row>
    <row r="78" spans="1:100">
      <c r="A78" s="30" t="s">
        <v>37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57</v>
      </c>
      <c r="BT78" s="1">
        <v>57</v>
      </c>
      <c r="BU78" s="1">
        <v>57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93">
        <v>0</v>
      </c>
      <c r="CT78" s="30">
        <f t="shared" si="68"/>
        <v>171</v>
      </c>
      <c r="CU78" s="152"/>
    </row>
    <row r="79" spans="1:100" ht="15.75" thickBot="1">
      <c r="A79" s="115" t="s">
        <v>38</v>
      </c>
      <c r="B79" s="123">
        <v>0</v>
      </c>
      <c r="C79" s="124">
        <v>0</v>
      </c>
      <c r="D79" s="124">
        <v>0</v>
      </c>
      <c r="E79" s="124">
        <v>0</v>
      </c>
      <c r="F79" s="124">
        <v>0</v>
      </c>
      <c r="G79" s="124">
        <v>0</v>
      </c>
      <c r="H79" s="124">
        <v>0</v>
      </c>
      <c r="I79" s="124">
        <v>0</v>
      </c>
      <c r="J79" s="124">
        <v>0</v>
      </c>
      <c r="K79" s="124">
        <v>0</v>
      </c>
      <c r="L79" s="124">
        <v>0</v>
      </c>
      <c r="M79" s="124">
        <v>0</v>
      </c>
      <c r="N79" s="124">
        <v>0</v>
      </c>
      <c r="O79" s="124">
        <v>0</v>
      </c>
      <c r="P79" s="124">
        <v>0</v>
      </c>
      <c r="Q79" s="124">
        <v>0</v>
      </c>
      <c r="R79" s="124">
        <v>0</v>
      </c>
      <c r="S79" s="124">
        <v>0</v>
      </c>
      <c r="T79" s="124">
        <v>0</v>
      </c>
      <c r="U79" s="124">
        <v>0</v>
      </c>
      <c r="V79" s="124">
        <v>0</v>
      </c>
      <c r="W79" s="124">
        <v>0</v>
      </c>
      <c r="X79" s="124">
        <v>0</v>
      </c>
      <c r="Y79" s="124">
        <v>0</v>
      </c>
      <c r="Z79" s="124">
        <v>0</v>
      </c>
      <c r="AA79" s="124">
        <v>0</v>
      </c>
      <c r="AB79" s="124">
        <v>0</v>
      </c>
      <c r="AC79" s="124">
        <v>0</v>
      </c>
      <c r="AD79" s="124">
        <v>0</v>
      </c>
      <c r="AE79" s="124">
        <v>0</v>
      </c>
      <c r="AF79" s="124">
        <v>0</v>
      </c>
      <c r="AG79" s="124">
        <v>0</v>
      </c>
      <c r="AH79" s="124">
        <v>0</v>
      </c>
      <c r="AI79" s="124">
        <v>0</v>
      </c>
      <c r="AJ79" s="124">
        <v>0</v>
      </c>
      <c r="AK79" s="124">
        <v>0</v>
      </c>
      <c r="AL79" s="124">
        <v>0</v>
      </c>
      <c r="AM79" s="124">
        <v>0</v>
      </c>
      <c r="AN79" s="124">
        <v>0</v>
      </c>
      <c r="AO79" s="124">
        <v>0</v>
      </c>
      <c r="AP79" s="124">
        <v>0</v>
      </c>
      <c r="AQ79" s="124">
        <v>0</v>
      </c>
      <c r="AR79" s="124">
        <v>0</v>
      </c>
      <c r="AS79" s="124">
        <v>0</v>
      </c>
      <c r="AT79" s="124">
        <v>0</v>
      </c>
      <c r="AU79" s="124">
        <v>0</v>
      </c>
      <c r="AV79" s="124">
        <v>0</v>
      </c>
      <c r="AW79" s="124">
        <v>0</v>
      </c>
      <c r="AX79" s="124">
        <v>0</v>
      </c>
      <c r="AY79" s="124">
        <v>0</v>
      </c>
      <c r="AZ79" s="124">
        <v>0</v>
      </c>
      <c r="BA79" s="124">
        <v>0</v>
      </c>
      <c r="BB79" s="124">
        <v>0</v>
      </c>
      <c r="BC79" s="124">
        <v>0</v>
      </c>
      <c r="BD79" s="124">
        <v>0</v>
      </c>
      <c r="BE79" s="124">
        <v>0</v>
      </c>
      <c r="BF79" s="124">
        <v>0</v>
      </c>
      <c r="BG79" s="124">
        <v>0</v>
      </c>
      <c r="BH79" s="124">
        <v>0</v>
      </c>
      <c r="BI79" s="124">
        <v>0</v>
      </c>
      <c r="BJ79" s="124">
        <v>0</v>
      </c>
      <c r="BK79" s="124">
        <v>0</v>
      </c>
      <c r="BL79" s="124">
        <v>0</v>
      </c>
      <c r="BM79" s="124">
        <v>0</v>
      </c>
      <c r="BN79" s="124">
        <v>0</v>
      </c>
      <c r="BO79" s="124">
        <v>0</v>
      </c>
      <c r="BP79" s="124">
        <v>0</v>
      </c>
      <c r="BQ79" s="124">
        <v>0</v>
      </c>
      <c r="BR79" s="124">
        <v>0</v>
      </c>
      <c r="BS79" s="124">
        <v>0</v>
      </c>
      <c r="BT79" s="124">
        <v>0</v>
      </c>
      <c r="BU79" s="124">
        <v>0</v>
      </c>
      <c r="BV79" s="124">
        <v>0</v>
      </c>
      <c r="BW79" s="124">
        <v>0</v>
      </c>
      <c r="BX79" s="124">
        <v>0</v>
      </c>
      <c r="BY79" s="124">
        <v>0</v>
      </c>
      <c r="BZ79" s="124">
        <v>0</v>
      </c>
      <c r="CA79" s="124">
        <v>0</v>
      </c>
      <c r="CB79" s="124">
        <v>0</v>
      </c>
      <c r="CC79" s="124">
        <v>0</v>
      </c>
      <c r="CD79" s="124">
        <v>0</v>
      </c>
      <c r="CE79" s="124">
        <v>0</v>
      </c>
      <c r="CF79" s="124">
        <v>0</v>
      </c>
      <c r="CG79" s="124">
        <v>0</v>
      </c>
      <c r="CH79" s="124">
        <v>0</v>
      </c>
      <c r="CI79" s="124">
        <v>0</v>
      </c>
      <c r="CJ79" s="124">
        <v>0</v>
      </c>
      <c r="CK79" s="124">
        <v>0</v>
      </c>
      <c r="CL79" s="124">
        <v>0</v>
      </c>
      <c r="CM79" s="124">
        <v>0</v>
      </c>
      <c r="CN79" s="124">
        <v>0</v>
      </c>
      <c r="CO79" s="124">
        <v>0</v>
      </c>
      <c r="CP79" s="124">
        <v>0</v>
      </c>
      <c r="CQ79" s="124">
        <v>0</v>
      </c>
      <c r="CR79" s="124">
        <v>0</v>
      </c>
      <c r="CS79" s="125">
        <v>0</v>
      </c>
      <c r="CT79" s="30">
        <f t="shared" si="68"/>
        <v>0</v>
      </c>
      <c r="CU79" s="152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249"/>
      <c r="CU80" s="152"/>
    </row>
    <row r="81" spans="1:102" s="137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2"/>
      <c r="CV81" s="5"/>
      <c r="CX81" s="151"/>
    </row>
    <row r="82" spans="1:102" ht="15.75" thickBot="1">
      <c r="A82" s="126" t="s">
        <v>9</v>
      </c>
      <c r="B82" s="127"/>
      <c r="C82" s="127"/>
      <c r="D82" s="127"/>
      <c r="E82" s="127"/>
      <c r="F82" s="127"/>
      <c r="G82" s="127"/>
      <c r="H82" s="127"/>
      <c r="I82" s="127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0"/>
      <c r="CV82" s="158"/>
      <c r="CX82" s="234"/>
    </row>
    <row r="83" spans="1:102" ht="15.75" thickBot="1">
      <c r="A83" s="67" t="s">
        <v>52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27</v>
      </c>
      <c r="CU83" s="150"/>
      <c r="CX83" s="234"/>
    </row>
    <row r="84" spans="1:102">
      <c r="A84" s="204" t="s">
        <v>53</v>
      </c>
      <c r="B84" s="210">
        <f>SUM(B85:B87)</f>
        <v>0</v>
      </c>
      <c r="C84" s="211">
        <f t="shared" ref="C84:BN84" si="69">SUM(C85:C87)</f>
        <v>0</v>
      </c>
      <c r="D84" s="211">
        <f t="shared" si="69"/>
        <v>0</v>
      </c>
      <c r="E84" s="211">
        <f t="shared" si="69"/>
        <v>0</v>
      </c>
      <c r="F84" s="211">
        <f t="shared" si="69"/>
        <v>0</v>
      </c>
      <c r="G84" s="211">
        <f t="shared" si="69"/>
        <v>0</v>
      </c>
      <c r="H84" s="211">
        <f t="shared" si="69"/>
        <v>0</v>
      </c>
      <c r="I84" s="211">
        <f t="shared" si="69"/>
        <v>0</v>
      </c>
      <c r="J84" s="211">
        <f t="shared" si="69"/>
        <v>0</v>
      </c>
      <c r="K84" s="211">
        <f t="shared" si="69"/>
        <v>0</v>
      </c>
      <c r="L84" s="211">
        <f t="shared" si="69"/>
        <v>0</v>
      </c>
      <c r="M84" s="211">
        <f t="shared" si="69"/>
        <v>0</v>
      </c>
      <c r="N84" s="211">
        <f t="shared" si="69"/>
        <v>0</v>
      </c>
      <c r="O84" s="211">
        <f t="shared" si="69"/>
        <v>0</v>
      </c>
      <c r="P84" s="211">
        <f t="shared" si="69"/>
        <v>0</v>
      </c>
      <c r="Q84" s="211">
        <f t="shared" si="69"/>
        <v>0</v>
      </c>
      <c r="R84" s="211">
        <f t="shared" si="69"/>
        <v>0</v>
      </c>
      <c r="S84" s="211">
        <f t="shared" si="69"/>
        <v>0</v>
      </c>
      <c r="T84" s="211">
        <f t="shared" si="69"/>
        <v>0</v>
      </c>
      <c r="U84" s="211">
        <f t="shared" si="69"/>
        <v>0</v>
      </c>
      <c r="V84" s="211">
        <f t="shared" si="69"/>
        <v>0</v>
      </c>
      <c r="W84" s="211">
        <f t="shared" si="69"/>
        <v>0</v>
      </c>
      <c r="X84" s="211">
        <f t="shared" si="69"/>
        <v>0</v>
      </c>
      <c r="Y84" s="211">
        <f t="shared" si="69"/>
        <v>0</v>
      </c>
      <c r="Z84" s="211">
        <f t="shared" si="69"/>
        <v>0</v>
      </c>
      <c r="AA84" s="211">
        <f t="shared" si="69"/>
        <v>0</v>
      </c>
      <c r="AB84" s="211">
        <f t="shared" si="69"/>
        <v>0</v>
      </c>
      <c r="AC84" s="211">
        <f t="shared" si="69"/>
        <v>0</v>
      </c>
      <c r="AD84" s="211">
        <f t="shared" si="69"/>
        <v>0</v>
      </c>
      <c r="AE84" s="211">
        <f t="shared" si="69"/>
        <v>56.599999999999994</v>
      </c>
      <c r="AF84" s="211">
        <f t="shared" si="69"/>
        <v>164.79999999999998</v>
      </c>
      <c r="AG84" s="211">
        <f t="shared" si="69"/>
        <v>180.49999999999997</v>
      </c>
      <c r="AH84" s="211">
        <f t="shared" si="69"/>
        <v>179.2</v>
      </c>
      <c r="AI84" s="211">
        <f t="shared" si="69"/>
        <v>179.7</v>
      </c>
      <c r="AJ84" s="211">
        <f t="shared" si="69"/>
        <v>185.2</v>
      </c>
      <c r="AK84" s="211">
        <f t="shared" si="69"/>
        <v>185.49999999999997</v>
      </c>
      <c r="AL84" s="211">
        <f t="shared" si="69"/>
        <v>185.49999999999997</v>
      </c>
      <c r="AM84" s="211">
        <f t="shared" si="69"/>
        <v>185.49999999999997</v>
      </c>
      <c r="AN84" s="211">
        <f t="shared" si="69"/>
        <v>185.29999999999998</v>
      </c>
      <c r="AO84" s="211">
        <f t="shared" si="69"/>
        <v>184.89999999999998</v>
      </c>
      <c r="AP84" s="211">
        <f t="shared" si="69"/>
        <v>99.899999999999991</v>
      </c>
      <c r="AQ84" s="211">
        <f t="shared" si="69"/>
        <v>99.6</v>
      </c>
      <c r="AR84" s="211">
        <f t="shared" si="69"/>
        <v>100.1</v>
      </c>
      <c r="AS84" s="211">
        <f t="shared" si="69"/>
        <v>99.899999999999991</v>
      </c>
      <c r="AT84" s="211">
        <f t="shared" si="69"/>
        <v>129.4</v>
      </c>
      <c r="AU84" s="211">
        <f t="shared" si="69"/>
        <v>129.41000000000003</v>
      </c>
      <c r="AV84" s="211">
        <f t="shared" si="69"/>
        <v>150.30000000000001</v>
      </c>
      <c r="AW84" s="211">
        <f t="shared" si="69"/>
        <v>150.69999999999999</v>
      </c>
      <c r="AX84" s="211">
        <f t="shared" si="69"/>
        <v>151.19999999999999</v>
      </c>
      <c r="AY84" s="211">
        <f t="shared" si="69"/>
        <v>138.29999999999998</v>
      </c>
      <c r="AZ84" s="211">
        <f t="shared" si="69"/>
        <v>151.49999999999997</v>
      </c>
      <c r="BA84" s="211">
        <f t="shared" si="69"/>
        <v>151.79999999999998</v>
      </c>
      <c r="BB84" s="211">
        <f t="shared" si="69"/>
        <v>187.49999999999997</v>
      </c>
      <c r="BC84" s="211">
        <f t="shared" si="69"/>
        <v>187.2</v>
      </c>
      <c r="BD84" s="211">
        <f t="shared" si="69"/>
        <v>152.29999999999998</v>
      </c>
      <c r="BE84" s="211">
        <f t="shared" si="69"/>
        <v>141.31</v>
      </c>
      <c r="BF84" s="211">
        <f t="shared" si="69"/>
        <v>129</v>
      </c>
      <c r="BG84" s="211">
        <f t="shared" si="69"/>
        <v>128.80000000000001</v>
      </c>
      <c r="BH84" s="211">
        <f t="shared" si="69"/>
        <v>128.10000000000002</v>
      </c>
      <c r="BI84" s="211">
        <f t="shared" si="69"/>
        <v>121.3</v>
      </c>
      <c r="BJ84" s="211">
        <f t="shared" si="69"/>
        <v>98.1</v>
      </c>
      <c r="BK84" s="211">
        <f t="shared" si="69"/>
        <v>95.97</v>
      </c>
      <c r="BL84" s="211">
        <f t="shared" si="69"/>
        <v>76.3</v>
      </c>
      <c r="BM84" s="211">
        <f t="shared" si="69"/>
        <v>66.97999999999999</v>
      </c>
      <c r="BN84" s="211">
        <f t="shared" si="69"/>
        <v>5.5</v>
      </c>
      <c r="BO84" s="211">
        <f t="shared" ref="BO84:CS84" si="70">SUM(BO85:BO87)</f>
        <v>5.5</v>
      </c>
      <c r="BP84" s="211">
        <f t="shared" si="70"/>
        <v>2.4</v>
      </c>
      <c r="BQ84" s="211">
        <f t="shared" si="70"/>
        <v>2.4</v>
      </c>
      <c r="BR84" s="211">
        <f t="shared" si="70"/>
        <v>2.4</v>
      </c>
      <c r="BS84" s="211">
        <f t="shared" si="70"/>
        <v>2.4</v>
      </c>
      <c r="BT84" s="211">
        <f t="shared" si="70"/>
        <v>2.4</v>
      </c>
      <c r="BU84" s="211">
        <f t="shared" si="70"/>
        <v>2.4</v>
      </c>
      <c r="BV84" s="211">
        <f t="shared" si="70"/>
        <v>0</v>
      </c>
      <c r="BW84" s="211">
        <f t="shared" si="70"/>
        <v>0</v>
      </c>
      <c r="BX84" s="211">
        <f t="shared" si="70"/>
        <v>0</v>
      </c>
      <c r="BY84" s="211">
        <f t="shared" si="70"/>
        <v>0</v>
      </c>
      <c r="BZ84" s="211">
        <f t="shared" si="70"/>
        <v>0</v>
      </c>
      <c r="CA84" s="211">
        <f t="shared" si="70"/>
        <v>0</v>
      </c>
      <c r="CB84" s="211">
        <f t="shared" si="70"/>
        <v>0</v>
      </c>
      <c r="CC84" s="211">
        <f t="shared" si="70"/>
        <v>0</v>
      </c>
      <c r="CD84" s="211">
        <f t="shared" si="70"/>
        <v>0</v>
      </c>
      <c r="CE84" s="211">
        <f t="shared" si="70"/>
        <v>0</v>
      </c>
      <c r="CF84" s="211">
        <f t="shared" si="70"/>
        <v>0</v>
      </c>
      <c r="CG84" s="211">
        <f t="shared" si="70"/>
        <v>0</v>
      </c>
      <c r="CH84" s="211">
        <f t="shared" si="70"/>
        <v>0</v>
      </c>
      <c r="CI84" s="211">
        <f t="shared" si="70"/>
        <v>0</v>
      </c>
      <c r="CJ84" s="211">
        <f t="shared" si="70"/>
        <v>0</v>
      </c>
      <c r="CK84" s="211">
        <f>SUM(CK85:CK87)</f>
        <v>0</v>
      </c>
      <c r="CL84" s="211">
        <f t="shared" si="70"/>
        <v>0</v>
      </c>
      <c r="CM84" s="211">
        <f t="shared" si="70"/>
        <v>0</v>
      </c>
      <c r="CN84" s="211">
        <f t="shared" si="70"/>
        <v>0</v>
      </c>
      <c r="CO84" s="211">
        <f t="shared" si="70"/>
        <v>0</v>
      </c>
      <c r="CP84" s="211">
        <f t="shared" si="70"/>
        <v>0</v>
      </c>
      <c r="CQ84" s="211">
        <f t="shared" si="70"/>
        <v>0</v>
      </c>
      <c r="CR84" s="211">
        <f t="shared" si="70"/>
        <v>0</v>
      </c>
      <c r="CS84" s="212">
        <f t="shared" si="70"/>
        <v>0</v>
      </c>
      <c r="CT84" s="208">
        <f>SUM(B84:CS84)</f>
        <v>4963.0699999999988</v>
      </c>
      <c r="CU84" s="150"/>
      <c r="CW84" s="264">
        <f>CU84*(24)/(96*1000)</f>
        <v>0</v>
      </c>
    </row>
    <row r="85" spans="1:102">
      <c r="A85" s="25" t="s">
        <v>54</v>
      </c>
      <c r="B85" s="45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56.599999999999994</v>
      </c>
      <c r="AF85" s="1">
        <v>126.69999999999999</v>
      </c>
      <c r="AG85" s="1">
        <v>142.39999999999998</v>
      </c>
      <c r="AH85" s="1">
        <v>141.1</v>
      </c>
      <c r="AI85" s="1">
        <v>141.6</v>
      </c>
      <c r="AJ85" s="1">
        <v>147.1</v>
      </c>
      <c r="AK85" s="1">
        <v>147.39999999999998</v>
      </c>
      <c r="AL85" s="1">
        <v>147.39999999999998</v>
      </c>
      <c r="AM85" s="1">
        <v>147.39999999999998</v>
      </c>
      <c r="AN85" s="1">
        <v>147.19999999999999</v>
      </c>
      <c r="AO85" s="1">
        <v>146.79999999999998</v>
      </c>
      <c r="AP85" s="1">
        <v>99.899999999999991</v>
      </c>
      <c r="AQ85" s="1">
        <v>99.6</v>
      </c>
      <c r="AR85" s="1">
        <v>100.1</v>
      </c>
      <c r="AS85" s="1">
        <v>99.899999999999991</v>
      </c>
      <c r="AT85" s="1">
        <v>129.4</v>
      </c>
      <c r="AU85" s="1">
        <v>129.41000000000003</v>
      </c>
      <c r="AV85" s="1">
        <v>150.30000000000001</v>
      </c>
      <c r="AW85" s="1">
        <v>150.69999999999999</v>
      </c>
      <c r="AX85" s="1">
        <v>151.19999999999999</v>
      </c>
      <c r="AY85" s="1">
        <v>135.19999999999999</v>
      </c>
      <c r="AZ85" s="1">
        <v>148.39999999999998</v>
      </c>
      <c r="BA85" s="1">
        <v>148.69999999999999</v>
      </c>
      <c r="BB85" s="1">
        <v>149.39999999999998</v>
      </c>
      <c r="BC85" s="1">
        <v>149.1</v>
      </c>
      <c r="BD85" s="1">
        <v>149.19999999999999</v>
      </c>
      <c r="BE85" s="1">
        <v>138.21</v>
      </c>
      <c r="BF85" s="1">
        <v>125.9</v>
      </c>
      <c r="BG85" s="1">
        <v>125.7</v>
      </c>
      <c r="BH85" s="1">
        <v>127.10000000000001</v>
      </c>
      <c r="BI85" s="1">
        <v>118.2</v>
      </c>
      <c r="BJ85" s="1">
        <v>98.1</v>
      </c>
      <c r="BK85" s="1">
        <v>95.97</v>
      </c>
      <c r="BL85" s="1">
        <v>76.3</v>
      </c>
      <c r="BM85" s="1">
        <v>66.97999999999999</v>
      </c>
      <c r="BN85" s="1">
        <v>5.5</v>
      </c>
      <c r="BO85" s="1">
        <v>5.5</v>
      </c>
      <c r="BP85" s="1">
        <v>2.4</v>
      </c>
      <c r="BQ85" s="1">
        <v>2.4</v>
      </c>
      <c r="BR85" s="1">
        <v>2.4</v>
      </c>
      <c r="BS85" s="1">
        <v>2.4</v>
      </c>
      <c r="BT85" s="1">
        <v>2.4</v>
      </c>
      <c r="BU85" s="1">
        <v>2.4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93">
        <v>0</v>
      </c>
      <c r="CT85" s="209">
        <f>SUM(B85:CS85)</f>
        <v>4480.069999999997</v>
      </c>
      <c r="CU85" s="152"/>
    </row>
    <row r="86" spans="1:102">
      <c r="A86" s="25" t="s">
        <v>55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35</v>
      </c>
      <c r="AG86" s="1">
        <v>35</v>
      </c>
      <c r="AH86" s="1">
        <v>35</v>
      </c>
      <c r="AI86" s="1">
        <v>35</v>
      </c>
      <c r="AJ86" s="1">
        <v>35</v>
      </c>
      <c r="AK86" s="1">
        <v>35</v>
      </c>
      <c r="AL86" s="1">
        <v>35</v>
      </c>
      <c r="AM86" s="1">
        <v>35</v>
      </c>
      <c r="AN86" s="1">
        <v>35</v>
      </c>
      <c r="AO86" s="1">
        <v>35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35</v>
      </c>
      <c r="BC86" s="1">
        <v>35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09">
        <f t="shared" ref="CT86:CT87" si="71">SUM(B86:CS86)</f>
        <v>420</v>
      </c>
      <c r="CU86" s="152"/>
    </row>
    <row r="87" spans="1:102">
      <c r="A87" s="25" t="s">
        <v>56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3.0999999999999996</v>
      </c>
      <c r="AG87" s="1">
        <v>3.0999999999999996</v>
      </c>
      <c r="AH87" s="1">
        <v>3.0999999999999996</v>
      </c>
      <c r="AI87" s="1">
        <v>3.0999999999999996</v>
      </c>
      <c r="AJ87" s="1">
        <v>3.0999999999999996</v>
      </c>
      <c r="AK87" s="1">
        <v>3.0999999999999996</v>
      </c>
      <c r="AL87" s="1">
        <v>3.0999999999999996</v>
      </c>
      <c r="AM87" s="1">
        <v>3.0999999999999996</v>
      </c>
      <c r="AN87" s="1">
        <v>3.0999999999999996</v>
      </c>
      <c r="AO87" s="1">
        <v>3.0999999999999996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3.0999999999999996</v>
      </c>
      <c r="AZ87" s="1">
        <v>3.0999999999999996</v>
      </c>
      <c r="BA87" s="1">
        <v>3.0999999999999996</v>
      </c>
      <c r="BB87" s="1">
        <v>3.0999999999999996</v>
      </c>
      <c r="BC87" s="1">
        <v>3.0999999999999996</v>
      </c>
      <c r="BD87" s="1">
        <v>3.0999999999999996</v>
      </c>
      <c r="BE87" s="1">
        <v>3.0999999999999996</v>
      </c>
      <c r="BF87" s="1">
        <v>3.0999999999999996</v>
      </c>
      <c r="BG87" s="1">
        <v>3.0999999999999996</v>
      </c>
      <c r="BH87" s="1">
        <v>1</v>
      </c>
      <c r="BI87" s="1">
        <v>3.0999999999999996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09">
        <f t="shared" si="71"/>
        <v>63.000000000000014</v>
      </c>
      <c r="CU87" s="152"/>
    </row>
    <row r="88" spans="1:102">
      <c r="A88" s="205" t="s">
        <v>57</v>
      </c>
      <c r="B88" s="213">
        <f t="shared" ref="B88:AG88" si="72">SUM(B89:B89)</f>
        <v>0</v>
      </c>
      <c r="C88" s="128">
        <f t="shared" si="72"/>
        <v>0</v>
      </c>
      <c r="D88" s="128">
        <f t="shared" si="72"/>
        <v>0</v>
      </c>
      <c r="E88" s="128">
        <f t="shared" si="72"/>
        <v>0</v>
      </c>
      <c r="F88" s="128">
        <f t="shared" si="72"/>
        <v>0</v>
      </c>
      <c r="G88" s="128">
        <f t="shared" si="72"/>
        <v>0</v>
      </c>
      <c r="H88" s="128">
        <f t="shared" si="72"/>
        <v>0</v>
      </c>
      <c r="I88" s="128">
        <f t="shared" si="72"/>
        <v>0</v>
      </c>
      <c r="J88" s="128">
        <f t="shared" si="72"/>
        <v>0</v>
      </c>
      <c r="K88" s="128">
        <f t="shared" si="72"/>
        <v>0</v>
      </c>
      <c r="L88" s="128">
        <f t="shared" si="72"/>
        <v>0</v>
      </c>
      <c r="M88" s="128">
        <f t="shared" si="72"/>
        <v>0</v>
      </c>
      <c r="N88" s="128">
        <f t="shared" si="72"/>
        <v>0</v>
      </c>
      <c r="O88" s="128">
        <f t="shared" si="72"/>
        <v>0</v>
      </c>
      <c r="P88" s="128">
        <f t="shared" si="72"/>
        <v>0</v>
      </c>
      <c r="Q88" s="128">
        <f t="shared" si="72"/>
        <v>0</v>
      </c>
      <c r="R88" s="128">
        <f t="shared" si="72"/>
        <v>0</v>
      </c>
      <c r="S88" s="128">
        <f t="shared" si="72"/>
        <v>0</v>
      </c>
      <c r="T88" s="128">
        <f t="shared" si="72"/>
        <v>0</v>
      </c>
      <c r="U88" s="128">
        <f t="shared" si="72"/>
        <v>0</v>
      </c>
      <c r="V88" s="128">
        <f t="shared" si="72"/>
        <v>0</v>
      </c>
      <c r="W88" s="128">
        <f t="shared" si="72"/>
        <v>0</v>
      </c>
      <c r="X88" s="128">
        <f t="shared" si="72"/>
        <v>0</v>
      </c>
      <c r="Y88" s="128">
        <f t="shared" si="72"/>
        <v>9.4000000000000004E-3</v>
      </c>
      <c r="Z88" s="128">
        <f t="shared" si="72"/>
        <v>0.98682000000000003</v>
      </c>
      <c r="AA88" s="128">
        <f t="shared" si="72"/>
        <v>5.6585200000000011</v>
      </c>
      <c r="AB88" s="128">
        <f t="shared" si="72"/>
        <v>12.320590000000001</v>
      </c>
      <c r="AC88" s="128">
        <f t="shared" si="72"/>
        <v>21.75461</v>
      </c>
      <c r="AD88" s="128">
        <f t="shared" si="72"/>
        <v>33.339350000000003</v>
      </c>
      <c r="AE88" s="128">
        <f t="shared" si="72"/>
        <v>48.594780000000007</v>
      </c>
      <c r="AF88" s="128">
        <f t="shared" si="72"/>
        <v>64.395790000000005</v>
      </c>
      <c r="AG88" s="128">
        <f t="shared" si="72"/>
        <v>81.770669999999996</v>
      </c>
      <c r="AH88" s="128">
        <f t="shared" ref="AH88:BM88" si="73">SUM(AH89:AH89)</f>
        <v>98.648470000000003</v>
      </c>
      <c r="AI88" s="128">
        <f t="shared" si="73"/>
        <v>114.28812000000002</v>
      </c>
      <c r="AJ88" s="128">
        <f t="shared" si="73"/>
        <v>129.64171000000002</v>
      </c>
      <c r="AK88" s="128">
        <f t="shared" si="73"/>
        <v>144.66398000000001</v>
      </c>
      <c r="AL88" s="128">
        <f t="shared" si="73"/>
        <v>157.52779000000001</v>
      </c>
      <c r="AM88" s="128">
        <f t="shared" si="73"/>
        <v>167.46532000000002</v>
      </c>
      <c r="AN88" s="128">
        <f t="shared" si="73"/>
        <v>176.89594999999997</v>
      </c>
      <c r="AO88" s="128">
        <f t="shared" si="73"/>
        <v>186.47604999999999</v>
      </c>
      <c r="AP88" s="128">
        <f t="shared" si="73"/>
        <v>195.41775999999999</v>
      </c>
      <c r="AQ88" s="128">
        <f t="shared" si="73"/>
        <v>202.07635999999999</v>
      </c>
      <c r="AR88" s="128">
        <f t="shared" si="73"/>
        <v>202.75176999999999</v>
      </c>
      <c r="AS88" s="128">
        <f t="shared" si="73"/>
        <v>206.38918999999999</v>
      </c>
      <c r="AT88" s="128">
        <f t="shared" si="73"/>
        <v>218.44033000000002</v>
      </c>
      <c r="AU88" s="128">
        <f t="shared" si="73"/>
        <v>218.99916999999999</v>
      </c>
      <c r="AV88" s="128">
        <f t="shared" si="73"/>
        <v>216.81212000000002</v>
      </c>
      <c r="AW88" s="128">
        <f t="shared" si="73"/>
        <v>217.81469999999999</v>
      </c>
      <c r="AX88" s="128">
        <f t="shared" si="73"/>
        <v>215.41408999999999</v>
      </c>
      <c r="AY88" s="128">
        <f t="shared" si="73"/>
        <v>216.94592</v>
      </c>
      <c r="AZ88" s="128">
        <f t="shared" si="73"/>
        <v>215.28211000000002</v>
      </c>
      <c r="BA88" s="128">
        <f t="shared" si="73"/>
        <v>211.97341</v>
      </c>
      <c r="BB88" s="128">
        <f t="shared" si="73"/>
        <v>206.28619</v>
      </c>
      <c r="BC88" s="128">
        <f t="shared" si="73"/>
        <v>200.68703999999997</v>
      </c>
      <c r="BD88" s="128">
        <f t="shared" si="73"/>
        <v>195.39722</v>
      </c>
      <c r="BE88" s="128">
        <f t="shared" si="73"/>
        <v>186.55944</v>
      </c>
      <c r="BF88" s="128">
        <f t="shared" si="73"/>
        <v>178.87558999999999</v>
      </c>
      <c r="BG88" s="128">
        <f t="shared" si="73"/>
        <v>173.32848999999999</v>
      </c>
      <c r="BH88" s="128">
        <f t="shared" si="73"/>
        <v>166.51685000000003</v>
      </c>
      <c r="BI88" s="128">
        <f t="shared" si="73"/>
        <v>157.90789000000001</v>
      </c>
      <c r="BJ88" s="128">
        <f t="shared" si="73"/>
        <v>143.83510999999999</v>
      </c>
      <c r="BK88" s="128">
        <f t="shared" si="73"/>
        <v>130.02443</v>
      </c>
      <c r="BL88" s="128">
        <f t="shared" si="73"/>
        <v>115.67116</v>
      </c>
      <c r="BM88" s="128">
        <f t="shared" si="73"/>
        <v>104.40028</v>
      </c>
      <c r="BN88" s="128">
        <f t="shared" ref="BN88:CS88" si="74">SUM(BN89:BN89)</f>
        <v>94.193270000000012</v>
      </c>
      <c r="BO88" s="128">
        <f t="shared" si="74"/>
        <v>78.930810000000008</v>
      </c>
      <c r="BP88" s="128">
        <f t="shared" si="74"/>
        <v>66.028559999999985</v>
      </c>
      <c r="BQ88" s="128">
        <f t="shared" si="74"/>
        <v>51.474710000000002</v>
      </c>
      <c r="BR88" s="128">
        <f t="shared" si="74"/>
        <v>37.838439999999999</v>
      </c>
      <c r="BS88" s="128">
        <f t="shared" si="74"/>
        <v>27.220619999999997</v>
      </c>
      <c r="BT88" s="128">
        <f t="shared" si="74"/>
        <v>17.552320000000002</v>
      </c>
      <c r="BU88" s="128">
        <f t="shared" si="74"/>
        <v>9.6009299999999982</v>
      </c>
      <c r="BV88" s="128">
        <f t="shared" si="74"/>
        <v>3.7919700000000001</v>
      </c>
      <c r="BW88" s="128">
        <f t="shared" si="74"/>
        <v>1.3343000000000003</v>
      </c>
      <c r="BX88" s="128">
        <f t="shared" si="74"/>
        <v>0.30280000000000007</v>
      </c>
      <c r="BY88" s="128">
        <f t="shared" si="74"/>
        <v>4.8000000000000001E-2</v>
      </c>
      <c r="BZ88" s="128">
        <f t="shared" si="74"/>
        <v>0</v>
      </c>
      <c r="CA88" s="128">
        <f t="shared" si="74"/>
        <v>0</v>
      </c>
      <c r="CB88" s="128">
        <f t="shared" si="74"/>
        <v>0</v>
      </c>
      <c r="CC88" s="128">
        <f t="shared" si="74"/>
        <v>0</v>
      </c>
      <c r="CD88" s="128">
        <f t="shared" si="74"/>
        <v>0</v>
      </c>
      <c r="CE88" s="128">
        <f t="shared" si="74"/>
        <v>0</v>
      </c>
      <c r="CF88" s="128">
        <f t="shared" si="74"/>
        <v>0</v>
      </c>
      <c r="CG88" s="128">
        <f t="shared" si="74"/>
        <v>0</v>
      </c>
      <c r="CH88" s="128">
        <f t="shared" si="74"/>
        <v>0</v>
      </c>
      <c r="CI88" s="128">
        <f t="shared" si="74"/>
        <v>0</v>
      </c>
      <c r="CJ88" s="128">
        <f t="shared" si="74"/>
        <v>0</v>
      </c>
      <c r="CK88" s="128">
        <f t="shared" si="74"/>
        <v>0</v>
      </c>
      <c r="CL88" s="128">
        <f t="shared" si="74"/>
        <v>0</v>
      </c>
      <c r="CM88" s="128">
        <f t="shared" si="74"/>
        <v>0</v>
      </c>
      <c r="CN88" s="128">
        <f t="shared" si="74"/>
        <v>0</v>
      </c>
      <c r="CO88" s="128">
        <f t="shared" si="74"/>
        <v>0</v>
      </c>
      <c r="CP88" s="128">
        <f t="shared" si="74"/>
        <v>0</v>
      </c>
      <c r="CQ88" s="128">
        <f t="shared" si="74"/>
        <v>0</v>
      </c>
      <c r="CR88" s="128">
        <f t="shared" si="74"/>
        <v>0</v>
      </c>
      <c r="CS88" s="208">
        <f t="shared" si="74"/>
        <v>0</v>
      </c>
      <c r="CT88" s="208">
        <f>SUM(B88:CS88)</f>
        <v>6330.5612700000011</v>
      </c>
      <c r="CU88" s="150"/>
      <c r="CW88" s="264">
        <f>CU88*(24)/(96*1000)</f>
        <v>0</v>
      </c>
    </row>
    <row r="89" spans="1:102">
      <c r="A89" s="25" t="s">
        <v>74</v>
      </c>
      <c r="B89" s="214">
        <v>0</v>
      </c>
      <c r="C89" s="203">
        <v>0</v>
      </c>
      <c r="D89" s="203">
        <v>0</v>
      </c>
      <c r="E89" s="203">
        <v>0</v>
      </c>
      <c r="F89" s="203">
        <v>0</v>
      </c>
      <c r="G89" s="203">
        <v>0</v>
      </c>
      <c r="H89" s="203">
        <v>0</v>
      </c>
      <c r="I89" s="203">
        <v>0</v>
      </c>
      <c r="J89" s="203">
        <v>0</v>
      </c>
      <c r="K89" s="203">
        <v>0</v>
      </c>
      <c r="L89" s="203">
        <v>0</v>
      </c>
      <c r="M89" s="203">
        <v>0</v>
      </c>
      <c r="N89" s="203">
        <v>0</v>
      </c>
      <c r="O89" s="203">
        <v>0</v>
      </c>
      <c r="P89" s="203">
        <v>0</v>
      </c>
      <c r="Q89" s="203">
        <v>0</v>
      </c>
      <c r="R89" s="203">
        <v>0</v>
      </c>
      <c r="S89" s="203">
        <v>0</v>
      </c>
      <c r="T89" s="203">
        <v>0</v>
      </c>
      <c r="U89" s="203">
        <v>0</v>
      </c>
      <c r="V89" s="203">
        <v>0</v>
      </c>
      <c r="W89" s="203">
        <v>0</v>
      </c>
      <c r="X89" s="203">
        <v>0</v>
      </c>
      <c r="Y89" s="203">
        <v>9.4000000000000004E-3</v>
      </c>
      <c r="Z89" s="203">
        <v>0.98682000000000003</v>
      </c>
      <c r="AA89" s="203">
        <v>5.6585200000000011</v>
      </c>
      <c r="AB89" s="203">
        <v>12.320590000000001</v>
      </c>
      <c r="AC89" s="203">
        <v>21.75461</v>
      </c>
      <c r="AD89" s="203">
        <v>33.339350000000003</v>
      </c>
      <c r="AE89" s="203">
        <v>48.594780000000007</v>
      </c>
      <c r="AF89" s="203">
        <v>64.395790000000005</v>
      </c>
      <c r="AG89" s="203">
        <v>81.770669999999996</v>
      </c>
      <c r="AH89" s="203">
        <v>98.648470000000003</v>
      </c>
      <c r="AI89" s="203">
        <v>114.28812000000002</v>
      </c>
      <c r="AJ89" s="203">
        <v>129.64171000000002</v>
      </c>
      <c r="AK89" s="203">
        <v>144.66398000000001</v>
      </c>
      <c r="AL89" s="203">
        <v>157.52779000000001</v>
      </c>
      <c r="AM89" s="203">
        <v>167.46532000000002</v>
      </c>
      <c r="AN89" s="203">
        <v>176.89594999999997</v>
      </c>
      <c r="AO89" s="203">
        <v>186.47604999999999</v>
      </c>
      <c r="AP89" s="203">
        <v>195.41775999999999</v>
      </c>
      <c r="AQ89" s="203">
        <v>202.07635999999999</v>
      </c>
      <c r="AR89" s="203">
        <v>202.75176999999999</v>
      </c>
      <c r="AS89" s="203">
        <v>206.38918999999999</v>
      </c>
      <c r="AT89" s="203">
        <v>218.44033000000002</v>
      </c>
      <c r="AU89" s="203">
        <v>218.99916999999999</v>
      </c>
      <c r="AV89" s="203">
        <v>216.81212000000002</v>
      </c>
      <c r="AW89" s="203">
        <v>217.81469999999999</v>
      </c>
      <c r="AX89" s="203">
        <v>215.41408999999999</v>
      </c>
      <c r="AY89" s="203">
        <v>216.94592</v>
      </c>
      <c r="AZ89" s="203">
        <v>215.28211000000002</v>
      </c>
      <c r="BA89" s="203">
        <v>211.97341</v>
      </c>
      <c r="BB89" s="203">
        <v>206.28619</v>
      </c>
      <c r="BC89" s="203">
        <v>200.68703999999997</v>
      </c>
      <c r="BD89" s="203">
        <v>195.39722</v>
      </c>
      <c r="BE89" s="203">
        <v>186.55944</v>
      </c>
      <c r="BF89" s="203">
        <v>178.87558999999999</v>
      </c>
      <c r="BG89" s="203">
        <v>173.32848999999999</v>
      </c>
      <c r="BH89" s="203">
        <v>166.51685000000003</v>
      </c>
      <c r="BI89" s="203">
        <v>157.90789000000001</v>
      </c>
      <c r="BJ89" s="203">
        <v>143.83510999999999</v>
      </c>
      <c r="BK89" s="203">
        <v>130.02443</v>
      </c>
      <c r="BL89" s="203">
        <v>115.67116</v>
      </c>
      <c r="BM89" s="203">
        <v>104.40028</v>
      </c>
      <c r="BN89" s="203">
        <v>94.193270000000012</v>
      </c>
      <c r="BO89" s="203">
        <v>78.930810000000008</v>
      </c>
      <c r="BP89" s="203">
        <v>66.028559999999985</v>
      </c>
      <c r="BQ89" s="203">
        <v>51.474710000000002</v>
      </c>
      <c r="BR89" s="203">
        <v>37.838439999999999</v>
      </c>
      <c r="BS89" s="203">
        <v>27.220619999999997</v>
      </c>
      <c r="BT89" s="203">
        <v>17.552320000000002</v>
      </c>
      <c r="BU89" s="203">
        <v>9.6009299999999982</v>
      </c>
      <c r="BV89" s="203">
        <v>3.7919700000000001</v>
      </c>
      <c r="BW89" s="203">
        <v>1.3343000000000003</v>
      </c>
      <c r="BX89" s="203">
        <v>0.30280000000000007</v>
      </c>
      <c r="BY89" s="203">
        <v>4.8000000000000001E-2</v>
      </c>
      <c r="BZ89" s="203">
        <v>0</v>
      </c>
      <c r="CA89" s="203">
        <v>0</v>
      </c>
      <c r="CB89" s="203">
        <v>0</v>
      </c>
      <c r="CC89" s="203">
        <v>0</v>
      </c>
      <c r="CD89" s="203">
        <v>0</v>
      </c>
      <c r="CE89" s="203">
        <v>0</v>
      </c>
      <c r="CF89" s="203">
        <v>0</v>
      </c>
      <c r="CG89" s="203">
        <v>0</v>
      </c>
      <c r="CH89" s="203">
        <v>0</v>
      </c>
      <c r="CI89" s="203">
        <v>0</v>
      </c>
      <c r="CJ89" s="203">
        <v>0</v>
      </c>
      <c r="CK89" s="203">
        <v>0</v>
      </c>
      <c r="CL89" s="203">
        <v>0</v>
      </c>
      <c r="CM89" s="203">
        <v>0</v>
      </c>
      <c r="CN89" s="203">
        <v>0</v>
      </c>
      <c r="CO89" s="203">
        <v>0</v>
      </c>
      <c r="CP89" s="203">
        <v>0</v>
      </c>
      <c r="CQ89" s="203">
        <v>0</v>
      </c>
      <c r="CR89" s="203">
        <v>0</v>
      </c>
      <c r="CS89" s="215">
        <v>0</v>
      </c>
      <c r="CT89" s="273">
        <f t="shared" ref="CT89:CT91" si="75">SUM(B89:CS89)</f>
        <v>6330.5612700000011</v>
      </c>
      <c r="CU89" s="275"/>
    </row>
    <row r="90" spans="1:102">
      <c r="A90" s="206" t="s">
        <v>58</v>
      </c>
      <c r="B90" s="216">
        <f t="shared" ref="B90:AG90" si="76">SUM(B84,B88)</f>
        <v>0</v>
      </c>
      <c r="C90" s="129">
        <f t="shared" si="76"/>
        <v>0</v>
      </c>
      <c r="D90" s="129">
        <f t="shared" si="76"/>
        <v>0</v>
      </c>
      <c r="E90" s="129">
        <f t="shared" si="76"/>
        <v>0</v>
      </c>
      <c r="F90" s="129">
        <f t="shared" si="76"/>
        <v>0</v>
      </c>
      <c r="G90" s="129">
        <f t="shared" si="76"/>
        <v>0</v>
      </c>
      <c r="H90" s="129">
        <f t="shared" si="76"/>
        <v>0</v>
      </c>
      <c r="I90" s="129">
        <f t="shared" si="76"/>
        <v>0</v>
      </c>
      <c r="J90" s="129">
        <f t="shared" si="76"/>
        <v>0</v>
      </c>
      <c r="K90" s="129">
        <f t="shared" si="76"/>
        <v>0</v>
      </c>
      <c r="L90" s="129">
        <f t="shared" si="76"/>
        <v>0</v>
      </c>
      <c r="M90" s="129">
        <f t="shared" si="76"/>
        <v>0</v>
      </c>
      <c r="N90" s="129">
        <f t="shared" si="76"/>
        <v>0</v>
      </c>
      <c r="O90" s="129">
        <f t="shared" si="76"/>
        <v>0</v>
      </c>
      <c r="P90" s="129">
        <f t="shared" si="76"/>
        <v>0</v>
      </c>
      <c r="Q90" s="129">
        <f t="shared" si="76"/>
        <v>0</v>
      </c>
      <c r="R90" s="129">
        <f t="shared" si="76"/>
        <v>0</v>
      </c>
      <c r="S90" s="129">
        <f t="shared" si="76"/>
        <v>0</v>
      </c>
      <c r="T90" s="129">
        <f t="shared" si="76"/>
        <v>0</v>
      </c>
      <c r="U90" s="129">
        <f t="shared" si="76"/>
        <v>0</v>
      </c>
      <c r="V90" s="129">
        <f t="shared" si="76"/>
        <v>0</v>
      </c>
      <c r="W90" s="129">
        <f t="shared" si="76"/>
        <v>0</v>
      </c>
      <c r="X90" s="129">
        <f t="shared" si="76"/>
        <v>0</v>
      </c>
      <c r="Y90" s="129">
        <f t="shared" si="76"/>
        <v>9.4000000000000004E-3</v>
      </c>
      <c r="Z90" s="129">
        <f t="shared" si="76"/>
        <v>0.98682000000000003</v>
      </c>
      <c r="AA90" s="129">
        <f t="shared" si="76"/>
        <v>5.6585200000000011</v>
      </c>
      <c r="AB90" s="129">
        <f t="shared" si="76"/>
        <v>12.320590000000001</v>
      </c>
      <c r="AC90" s="129">
        <f t="shared" si="76"/>
        <v>21.75461</v>
      </c>
      <c r="AD90" s="129">
        <f t="shared" si="76"/>
        <v>33.339350000000003</v>
      </c>
      <c r="AE90" s="129">
        <f t="shared" si="76"/>
        <v>105.19478000000001</v>
      </c>
      <c r="AF90" s="129">
        <f t="shared" si="76"/>
        <v>229.19578999999999</v>
      </c>
      <c r="AG90" s="129">
        <f t="shared" si="76"/>
        <v>262.27067</v>
      </c>
      <c r="AH90" s="129">
        <f t="shared" ref="AH90:BM90" si="77">SUM(AH84,AH88)</f>
        <v>277.84847000000002</v>
      </c>
      <c r="AI90" s="129">
        <f t="shared" si="77"/>
        <v>293.98811999999998</v>
      </c>
      <c r="AJ90" s="129">
        <f t="shared" si="77"/>
        <v>314.84171000000003</v>
      </c>
      <c r="AK90" s="129">
        <f t="shared" si="77"/>
        <v>330.16397999999998</v>
      </c>
      <c r="AL90" s="129">
        <f t="shared" si="77"/>
        <v>343.02778999999998</v>
      </c>
      <c r="AM90" s="129">
        <f t="shared" si="77"/>
        <v>352.96532000000002</v>
      </c>
      <c r="AN90" s="129">
        <f t="shared" si="77"/>
        <v>362.19594999999993</v>
      </c>
      <c r="AO90" s="129">
        <f t="shared" si="77"/>
        <v>371.37604999999996</v>
      </c>
      <c r="AP90" s="129">
        <f t="shared" si="77"/>
        <v>295.31775999999996</v>
      </c>
      <c r="AQ90" s="129">
        <f t="shared" si="77"/>
        <v>301.67635999999999</v>
      </c>
      <c r="AR90" s="129">
        <f t="shared" si="77"/>
        <v>302.85176999999999</v>
      </c>
      <c r="AS90" s="129">
        <f t="shared" si="77"/>
        <v>306.28918999999996</v>
      </c>
      <c r="AT90" s="129">
        <f t="shared" si="77"/>
        <v>347.84032999999999</v>
      </c>
      <c r="AU90" s="129">
        <f t="shared" si="77"/>
        <v>348.40917000000002</v>
      </c>
      <c r="AV90" s="129">
        <f t="shared" si="77"/>
        <v>367.11212</v>
      </c>
      <c r="AW90" s="129">
        <f t="shared" si="77"/>
        <v>368.51469999999995</v>
      </c>
      <c r="AX90" s="129">
        <f t="shared" si="77"/>
        <v>366.61408999999998</v>
      </c>
      <c r="AY90" s="129">
        <f t="shared" si="77"/>
        <v>355.24591999999996</v>
      </c>
      <c r="AZ90" s="129">
        <f t="shared" si="77"/>
        <v>366.78210999999999</v>
      </c>
      <c r="BA90" s="129">
        <f t="shared" si="77"/>
        <v>363.77341000000001</v>
      </c>
      <c r="BB90" s="129">
        <f t="shared" si="77"/>
        <v>393.78618999999998</v>
      </c>
      <c r="BC90" s="129">
        <f t="shared" si="77"/>
        <v>387.88703999999996</v>
      </c>
      <c r="BD90" s="129">
        <f t="shared" si="77"/>
        <v>347.69722000000002</v>
      </c>
      <c r="BE90" s="129">
        <f t="shared" si="77"/>
        <v>327.86944</v>
      </c>
      <c r="BF90" s="129">
        <f t="shared" si="77"/>
        <v>307.87558999999999</v>
      </c>
      <c r="BG90" s="129">
        <f t="shared" si="77"/>
        <v>302.12849</v>
      </c>
      <c r="BH90" s="129">
        <f t="shared" si="77"/>
        <v>294.61685000000006</v>
      </c>
      <c r="BI90" s="129">
        <f t="shared" si="77"/>
        <v>279.20789000000002</v>
      </c>
      <c r="BJ90" s="129">
        <f t="shared" si="77"/>
        <v>241.93510999999998</v>
      </c>
      <c r="BK90" s="129">
        <f t="shared" si="77"/>
        <v>225.99442999999999</v>
      </c>
      <c r="BL90" s="129">
        <f t="shared" si="77"/>
        <v>191.97116</v>
      </c>
      <c r="BM90" s="129">
        <f t="shared" si="77"/>
        <v>171.38027999999997</v>
      </c>
      <c r="BN90" s="129">
        <f t="shared" ref="BN90:CS90" si="78">SUM(BN84,BN88)</f>
        <v>99.693270000000012</v>
      </c>
      <c r="BO90" s="129">
        <f t="shared" si="78"/>
        <v>84.430810000000008</v>
      </c>
      <c r="BP90" s="129">
        <f t="shared" si="78"/>
        <v>68.42855999999999</v>
      </c>
      <c r="BQ90" s="129">
        <f t="shared" si="78"/>
        <v>53.87471</v>
      </c>
      <c r="BR90" s="129">
        <f t="shared" si="78"/>
        <v>40.238439999999997</v>
      </c>
      <c r="BS90" s="129">
        <f t="shared" si="78"/>
        <v>29.620619999999995</v>
      </c>
      <c r="BT90" s="129">
        <f t="shared" si="78"/>
        <v>19.95232</v>
      </c>
      <c r="BU90" s="129">
        <f t="shared" si="78"/>
        <v>12.000929999999999</v>
      </c>
      <c r="BV90" s="129">
        <f t="shared" si="78"/>
        <v>3.7919700000000001</v>
      </c>
      <c r="BW90" s="129">
        <f t="shared" si="78"/>
        <v>1.3343000000000003</v>
      </c>
      <c r="BX90" s="129">
        <f t="shared" si="78"/>
        <v>0.30280000000000007</v>
      </c>
      <c r="BY90" s="129">
        <f t="shared" si="78"/>
        <v>4.8000000000000001E-2</v>
      </c>
      <c r="BZ90" s="129">
        <f t="shared" si="78"/>
        <v>0</v>
      </c>
      <c r="CA90" s="129">
        <f t="shared" si="78"/>
        <v>0</v>
      </c>
      <c r="CB90" s="129">
        <f t="shared" si="78"/>
        <v>0</v>
      </c>
      <c r="CC90" s="129">
        <f t="shared" si="78"/>
        <v>0</v>
      </c>
      <c r="CD90" s="129">
        <f t="shared" si="78"/>
        <v>0</v>
      </c>
      <c r="CE90" s="129">
        <f t="shared" si="78"/>
        <v>0</v>
      </c>
      <c r="CF90" s="129">
        <f t="shared" si="78"/>
        <v>0</v>
      </c>
      <c r="CG90" s="129">
        <f t="shared" si="78"/>
        <v>0</v>
      </c>
      <c r="CH90" s="129">
        <f t="shared" si="78"/>
        <v>0</v>
      </c>
      <c r="CI90" s="129">
        <f t="shared" si="78"/>
        <v>0</v>
      </c>
      <c r="CJ90" s="129">
        <f t="shared" si="78"/>
        <v>0</v>
      </c>
      <c r="CK90" s="129">
        <f t="shared" si="78"/>
        <v>0</v>
      </c>
      <c r="CL90" s="129">
        <f t="shared" si="78"/>
        <v>0</v>
      </c>
      <c r="CM90" s="129">
        <f t="shared" si="78"/>
        <v>0</v>
      </c>
      <c r="CN90" s="129">
        <f t="shared" si="78"/>
        <v>0</v>
      </c>
      <c r="CO90" s="129">
        <f t="shared" si="78"/>
        <v>0</v>
      </c>
      <c r="CP90" s="129">
        <f t="shared" si="78"/>
        <v>0</v>
      </c>
      <c r="CQ90" s="129">
        <f t="shared" si="78"/>
        <v>0</v>
      </c>
      <c r="CR90" s="129">
        <f t="shared" si="78"/>
        <v>0</v>
      </c>
      <c r="CS90" s="217">
        <f t="shared" si="78"/>
        <v>0</v>
      </c>
      <c r="CT90" s="208">
        <f t="shared" si="75"/>
        <v>11293.631269999996</v>
      </c>
      <c r="CU90" s="150"/>
      <c r="CV90" s="158"/>
      <c r="CX90" s="234"/>
    </row>
    <row r="91" spans="1:102">
      <c r="A91" s="205" t="s">
        <v>18</v>
      </c>
      <c r="B91" s="216">
        <f t="shared" ref="B91:AG91" si="79">SUM(B92:B93)</f>
        <v>0.63</v>
      </c>
      <c r="C91" s="220">
        <f t="shared" si="79"/>
        <v>0.63</v>
      </c>
      <c r="D91" s="220">
        <f t="shared" si="79"/>
        <v>0.63</v>
      </c>
      <c r="E91" s="220">
        <f t="shared" si="79"/>
        <v>0.63</v>
      </c>
      <c r="F91" s="220">
        <f t="shared" si="79"/>
        <v>0.63</v>
      </c>
      <c r="G91" s="220">
        <f t="shared" si="79"/>
        <v>0.63</v>
      </c>
      <c r="H91" s="220">
        <f t="shared" si="79"/>
        <v>0.63</v>
      </c>
      <c r="I91" s="220">
        <f t="shared" si="79"/>
        <v>0.63</v>
      </c>
      <c r="J91" s="220">
        <f t="shared" si="79"/>
        <v>0.63</v>
      </c>
      <c r="K91" s="220">
        <f t="shared" si="79"/>
        <v>0.63</v>
      </c>
      <c r="L91" s="220">
        <f t="shared" si="79"/>
        <v>0.63</v>
      </c>
      <c r="M91" s="220">
        <f t="shared" si="79"/>
        <v>0.63</v>
      </c>
      <c r="N91" s="220">
        <f t="shared" si="79"/>
        <v>0.63</v>
      </c>
      <c r="O91" s="220">
        <f t="shared" si="79"/>
        <v>0.63</v>
      </c>
      <c r="P91" s="220">
        <f t="shared" si="79"/>
        <v>0.63</v>
      </c>
      <c r="Q91" s="220">
        <f t="shared" si="79"/>
        <v>0.63</v>
      </c>
      <c r="R91" s="220">
        <f t="shared" si="79"/>
        <v>0.63</v>
      </c>
      <c r="S91" s="220">
        <f t="shared" si="79"/>
        <v>0.63</v>
      </c>
      <c r="T91" s="220">
        <f t="shared" si="79"/>
        <v>0.63</v>
      </c>
      <c r="U91" s="220">
        <f t="shared" si="79"/>
        <v>0.63</v>
      </c>
      <c r="V91" s="220">
        <f t="shared" si="79"/>
        <v>0.63</v>
      </c>
      <c r="W91" s="220">
        <f t="shared" si="79"/>
        <v>0.63</v>
      </c>
      <c r="X91" s="220">
        <f t="shared" si="79"/>
        <v>0.63</v>
      </c>
      <c r="Y91" s="220">
        <f t="shared" si="79"/>
        <v>0.63</v>
      </c>
      <c r="Z91" s="220">
        <f t="shared" si="79"/>
        <v>0.63</v>
      </c>
      <c r="AA91" s="220">
        <f t="shared" si="79"/>
        <v>0.63</v>
      </c>
      <c r="AB91" s="220">
        <f t="shared" si="79"/>
        <v>0.63</v>
      </c>
      <c r="AC91" s="220">
        <f t="shared" si="79"/>
        <v>0.63</v>
      </c>
      <c r="AD91" s="220">
        <f t="shared" si="79"/>
        <v>0.63</v>
      </c>
      <c r="AE91" s="220">
        <f t="shared" si="79"/>
        <v>0.63</v>
      </c>
      <c r="AF91" s="220">
        <f t="shared" si="79"/>
        <v>0.63</v>
      </c>
      <c r="AG91" s="220">
        <f t="shared" si="79"/>
        <v>0.63</v>
      </c>
      <c r="AH91" s="220">
        <f t="shared" ref="AH91:BM91" si="80">SUM(AH92:AH93)</f>
        <v>0.63</v>
      </c>
      <c r="AI91" s="220">
        <f t="shared" si="80"/>
        <v>0.63</v>
      </c>
      <c r="AJ91" s="220">
        <f t="shared" si="80"/>
        <v>0.63</v>
      </c>
      <c r="AK91" s="220">
        <f t="shared" si="80"/>
        <v>0.63</v>
      </c>
      <c r="AL91" s="220">
        <f t="shared" si="80"/>
        <v>0.63</v>
      </c>
      <c r="AM91" s="220">
        <f t="shared" si="80"/>
        <v>0.63</v>
      </c>
      <c r="AN91" s="220">
        <f t="shared" si="80"/>
        <v>0.63</v>
      </c>
      <c r="AO91" s="220">
        <f t="shared" si="80"/>
        <v>0.63</v>
      </c>
      <c r="AP91" s="220">
        <f t="shared" si="80"/>
        <v>0.63</v>
      </c>
      <c r="AQ91" s="220">
        <f t="shared" si="80"/>
        <v>0.63</v>
      </c>
      <c r="AR91" s="220">
        <f t="shared" si="80"/>
        <v>0.63</v>
      </c>
      <c r="AS91" s="220">
        <f t="shared" si="80"/>
        <v>0.63</v>
      </c>
      <c r="AT91" s="220">
        <f t="shared" si="80"/>
        <v>0.63</v>
      </c>
      <c r="AU91" s="220">
        <f t="shared" si="80"/>
        <v>0.63</v>
      </c>
      <c r="AV91" s="220">
        <f t="shared" si="80"/>
        <v>0.63</v>
      </c>
      <c r="AW91" s="220">
        <f t="shared" si="80"/>
        <v>0.63</v>
      </c>
      <c r="AX91" s="220">
        <f t="shared" si="80"/>
        <v>0.63</v>
      </c>
      <c r="AY91" s="220">
        <f t="shared" si="80"/>
        <v>0.63</v>
      </c>
      <c r="AZ91" s="220">
        <f t="shared" si="80"/>
        <v>0.63</v>
      </c>
      <c r="BA91" s="220">
        <f t="shared" si="80"/>
        <v>0.63</v>
      </c>
      <c r="BB91" s="220">
        <f t="shared" si="80"/>
        <v>0.63</v>
      </c>
      <c r="BC91" s="220">
        <f t="shared" si="80"/>
        <v>0.63</v>
      </c>
      <c r="BD91" s="220">
        <f t="shared" si="80"/>
        <v>0.63</v>
      </c>
      <c r="BE91" s="220">
        <f t="shared" si="80"/>
        <v>0.63</v>
      </c>
      <c r="BF91" s="220">
        <f t="shared" si="80"/>
        <v>0.63</v>
      </c>
      <c r="BG91" s="220">
        <f t="shared" si="80"/>
        <v>0.63</v>
      </c>
      <c r="BH91" s="220">
        <f t="shared" si="80"/>
        <v>0.63</v>
      </c>
      <c r="BI91" s="220">
        <f t="shared" si="80"/>
        <v>0.63</v>
      </c>
      <c r="BJ91" s="220">
        <f t="shared" si="80"/>
        <v>0.63</v>
      </c>
      <c r="BK91" s="220">
        <f t="shared" si="80"/>
        <v>0.63</v>
      </c>
      <c r="BL91" s="220">
        <f t="shared" si="80"/>
        <v>0.63</v>
      </c>
      <c r="BM91" s="220">
        <f t="shared" si="80"/>
        <v>0.63</v>
      </c>
      <c r="BN91" s="220">
        <f t="shared" ref="BN91:CS91" si="81">SUM(BN92:BN93)</f>
        <v>0.63</v>
      </c>
      <c r="BO91" s="220">
        <f t="shared" si="81"/>
        <v>0.63</v>
      </c>
      <c r="BP91" s="220">
        <f t="shared" si="81"/>
        <v>0.63</v>
      </c>
      <c r="BQ91" s="220">
        <f t="shared" si="81"/>
        <v>0.63</v>
      </c>
      <c r="BR91" s="220">
        <f t="shared" si="81"/>
        <v>0.63</v>
      </c>
      <c r="BS91" s="220">
        <f t="shared" si="81"/>
        <v>0.63</v>
      </c>
      <c r="BT91" s="220">
        <f t="shared" si="81"/>
        <v>0.63</v>
      </c>
      <c r="BU91" s="220">
        <f t="shared" si="81"/>
        <v>0.63</v>
      </c>
      <c r="BV91" s="220">
        <f t="shared" si="81"/>
        <v>0.63</v>
      </c>
      <c r="BW91" s="220">
        <f t="shared" si="81"/>
        <v>0.63</v>
      </c>
      <c r="BX91" s="220">
        <f t="shared" si="81"/>
        <v>0.63</v>
      </c>
      <c r="BY91" s="220">
        <f t="shared" si="81"/>
        <v>0.63</v>
      </c>
      <c r="BZ91" s="220">
        <f t="shared" si="81"/>
        <v>0.63</v>
      </c>
      <c r="CA91" s="220">
        <f t="shared" si="81"/>
        <v>0.63</v>
      </c>
      <c r="CB91" s="220">
        <f t="shared" si="81"/>
        <v>0.63</v>
      </c>
      <c r="CC91" s="220">
        <f t="shared" si="81"/>
        <v>0.63</v>
      </c>
      <c r="CD91" s="220">
        <f t="shared" si="81"/>
        <v>0.63</v>
      </c>
      <c r="CE91" s="220">
        <f t="shared" si="81"/>
        <v>0.63</v>
      </c>
      <c r="CF91" s="220">
        <f t="shared" si="81"/>
        <v>0.63</v>
      </c>
      <c r="CG91" s="220">
        <f t="shared" si="81"/>
        <v>0.63</v>
      </c>
      <c r="CH91" s="220">
        <f t="shared" si="81"/>
        <v>0.63</v>
      </c>
      <c r="CI91" s="220">
        <f t="shared" si="81"/>
        <v>0.63</v>
      </c>
      <c r="CJ91" s="220">
        <f t="shared" si="81"/>
        <v>0.63</v>
      </c>
      <c r="CK91" s="220">
        <f t="shared" si="81"/>
        <v>0.63</v>
      </c>
      <c r="CL91" s="220">
        <f t="shared" si="81"/>
        <v>0.63</v>
      </c>
      <c r="CM91" s="220">
        <f t="shared" si="81"/>
        <v>0.63</v>
      </c>
      <c r="CN91" s="220">
        <f t="shared" si="81"/>
        <v>0.63</v>
      </c>
      <c r="CO91" s="220">
        <f t="shared" si="81"/>
        <v>0.63</v>
      </c>
      <c r="CP91" s="220">
        <f t="shared" si="81"/>
        <v>0.63</v>
      </c>
      <c r="CQ91" s="220">
        <f t="shared" si="81"/>
        <v>0.63</v>
      </c>
      <c r="CR91" s="220">
        <f t="shared" si="81"/>
        <v>0.63</v>
      </c>
      <c r="CS91" s="221">
        <f t="shared" si="81"/>
        <v>0.63</v>
      </c>
      <c r="CT91" s="208">
        <f t="shared" si="75"/>
        <v>60.480000000000103</v>
      </c>
      <c r="CU91" s="150"/>
      <c r="CW91" s="264">
        <f>CU91*(24)/(96*1000)</f>
        <v>0</v>
      </c>
    </row>
    <row r="92" spans="1:102">
      <c r="A92" s="25" t="s">
        <v>59</v>
      </c>
      <c r="B92" s="42">
        <v>0.63</v>
      </c>
      <c r="C92" s="43">
        <v>0.63</v>
      </c>
      <c r="D92" s="43">
        <v>0.63</v>
      </c>
      <c r="E92" s="43">
        <v>0.63</v>
      </c>
      <c r="F92" s="43">
        <v>0.63</v>
      </c>
      <c r="G92" s="43">
        <v>0.63</v>
      </c>
      <c r="H92" s="43">
        <v>0.63</v>
      </c>
      <c r="I92" s="43">
        <v>0.63</v>
      </c>
      <c r="J92" s="43">
        <v>0.63</v>
      </c>
      <c r="K92" s="43">
        <v>0.63</v>
      </c>
      <c r="L92" s="43">
        <v>0.63</v>
      </c>
      <c r="M92" s="43">
        <v>0.63</v>
      </c>
      <c r="N92" s="43">
        <v>0.63</v>
      </c>
      <c r="O92" s="43">
        <v>0.63</v>
      </c>
      <c r="P92" s="43">
        <v>0.63</v>
      </c>
      <c r="Q92" s="43">
        <v>0.63</v>
      </c>
      <c r="R92" s="43">
        <v>0.63</v>
      </c>
      <c r="S92" s="43">
        <v>0.63</v>
      </c>
      <c r="T92" s="43">
        <v>0.63</v>
      </c>
      <c r="U92" s="43">
        <v>0.63</v>
      </c>
      <c r="V92" s="43">
        <v>0.63</v>
      </c>
      <c r="W92" s="43">
        <v>0.63</v>
      </c>
      <c r="X92" s="43">
        <v>0.63</v>
      </c>
      <c r="Y92" s="43">
        <v>0.63</v>
      </c>
      <c r="Z92" s="43">
        <v>0.63</v>
      </c>
      <c r="AA92" s="43">
        <v>0.63</v>
      </c>
      <c r="AB92" s="43">
        <v>0.63</v>
      </c>
      <c r="AC92" s="43">
        <v>0.63</v>
      </c>
      <c r="AD92" s="43">
        <v>0.63</v>
      </c>
      <c r="AE92" s="43">
        <v>0.63</v>
      </c>
      <c r="AF92" s="43">
        <v>0.63</v>
      </c>
      <c r="AG92" s="43">
        <v>0.63</v>
      </c>
      <c r="AH92" s="43">
        <v>0.63</v>
      </c>
      <c r="AI92" s="43">
        <v>0.63</v>
      </c>
      <c r="AJ92" s="43">
        <v>0.63</v>
      </c>
      <c r="AK92" s="43">
        <v>0.63</v>
      </c>
      <c r="AL92" s="43">
        <v>0.63</v>
      </c>
      <c r="AM92" s="43">
        <v>0.63</v>
      </c>
      <c r="AN92" s="43">
        <v>0.63</v>
      </c>
      <c r="AO92" s="43">
        <v>0.63</v>
      </c>
      <c r="AP92" s="43">
        <v>0.63</v>
      </c>
      <c r="AQ92" s="43">
        <v>0.63</v>
      </c>
      <c r="AR92" s="43">
        <v>0.63</v>
      </c>
      <c r="AS92" s="43">
        <v>0.63</v>
      </c>
      <c r="AT92" s="43">
        <v>0.63</v>
      </c>
      <c r="AU92" s="43">
        <v>0.63</v>
      </c>
      <c r="AV92" s="43">
        <v>0.63</v>
      </c>
      <c r="AW92" s="43">
        <v>0.63</v>
      </c>
      <c r="AX92" s="43">
        <v>0.63</v>
      </c>
      <c r="AY92" s="43">
        <v>0.63</v>
      </c>
      <c r="AZ92" s="43">
        <v>0.63</v>
      </c>
      <c r="BA92" s="43">
        <v>0.63</v>
      </c>
      <c r="BB92" s="43">
        <v>0.63</v>
      </c>
      <c r="BC92" s="43">
        <v>0.63</v>
      </c>
      <c r="BD92" s="43">
        <v>0.63</v>
      </c>
      <c r="BE92" s="43">
        <v>0.63</v>
      </c>
      <c r="BF92" s="43">
        <v>0.63</v>
      </c>
      <c r="BG92" s="43">
        <v>0.63</v>
      </c>
      <c r="BH92" s="43">
        <v>0.63</v>
      </c>
      <c r="BI92" s="43">
        <v>0.63</v>
      </c>
      <c r="BJ92" s="43">
        <v>0.63</v>
      </c>
      <c r="BK92" s="43">
        <v>0.63</v>
      </c>
      <c r="BL92" s="43">
        <v>0.63</v>
      </c>
      <c r="BM92" s="43">
        <v>0.63</v>
      </c>
      <c r="BN92" s="43">
        <v>0.63</v>
      </c>
      <c r="BO92" s="43">
        <v>0.63</v>
      </c>
      <c r="BP92" s="43">
        <v>0.63</v>
      </c>
      <c r="BQ92" s="43">
        <v>0.63</v>
      </c>
      <c r="BR92" s="43">
        <v>0.63</v>
      </c>
      <c r="BS92" s="43">
        <v>0.63</v>
      </c>
      <c r="BT92" s="43">
        <v>0.63</v>
      </c>
      <c r="BU92" s="43">
        <v>0.63</v>
      </c>
      <c r="BV92" s="43">
        <v>0.63</v>
      </c>
      <c r="BW92" s="43">
        <v>0.63</v>
      </c>
      <c r="BX92" s="43">
        <v>0.63</v>
      </c>
      <c r="BY92" s="43">
        <v>0.63</v>
      </c>
      <c r="BZ92" s="43">
        <v>0.63</v>
      </c>
      <c r="CA92" s="43">
        <v>0.63</v>
      </c>
      <c r="CB92" s="43">
        <v>0.63</v>
      </c>
      <c r="CC92" s="43">
        <v>0.63</v>
      </c>
      <c r="CD92" s="43">
        <v>0.63</v>
      </c>
      <c r="CE92" s="43">
        <v>0.63</v>
      </c>
      <c r="CF92" s="43">
        <v>0.63</v>
      </c>
      <c r="CG92" s="43">
        <v>0.63</v>
      </c>
      <c r="CH92" s="43">
        <v>0.63</v>
      </c>
      <c r="CI92" s="43">
        <v>0.63</v>
      </c>
      <c r="CJ92" s="43">
        <v>0.63</v>
      </c>
      <c r="CK92" s="43">
        <v>0.63</v>
      </c>
      <c r="CL92" s="43">
        <v>0.63</v>
      </c>
      <c r="CM92" s="43">
        <v>0.63</v>
      </c>
      <c r="CN92" s="43">
        <v>0.63</v>
      </c>
      <c r="CO92" s="43">
        <v>0.63</v>
      </c>
      <c r="CP92" s="43">
        <v>0.63</v>
      </c>
      <c r="CQ92" s="43">
        <v>0.63</v>
      </c>
      <c r="CR92" s="43">
        <v>0.63</v>
      </c>
      <c r="CS92" s="92">
        <v>0.63</v>
      </c>
      <c r="CT92" s="209">
        <f t="shared" ref="CT92:CT95" si="82">SUM(B92:CS92)</f>
        <v>60.480000000000103</v>
      </c>
      <c r="CU92" s="152"/>
    </row>
    <row r="93" spans="1:102" ht="15.75" thickBot="1">
      <c r="A93" s="25" t="s">
        <v>60</v>
      </c>
      <c r="B93" s="123">
        <v>0</v>
      </c>
      <c r="C93" s="124">
        <v>0</v>
      </c>
      <c r="D93" s="124">
        <v>0</v>
      </c>
      <c r="E93" s="124">
        <v>0</v>
      </c>
      <c r="F93" s="124">
        <v>0</v>
      </c>
      <c r="G93" s="124">
        <v>0</v>
      </c>
      <c r="H93" s="124">
        <v>0</v>
      </c>
      <c r="I93" s="124">
        <v>0</v>
      </c>
      <c r="J93" s="124">
        <v>0</v>
      </c>
      <c r="K93" s="124">
        <v>0</v>
      </c>
      <c r="L93" s="124">
        <v>0</v>
      </c>
      <c r="M93" s="124">
        <v>0</v>
      </c>
      <c r="N93" s="124">
        <v>0</v>
      </c>
      <c r="O93" s="124">
        <v>0</v>
      </c>
      <c r="P93" s="124">
        <v>0</v>
      </c>
      <c r="Q93" s="124">
        <v>0</v>
      </c>
      <c r="R93" s="124">
        <v>0</v>
      </c>
      <c r="S93" s="124">
        <v>0</v>
      </c>
      <c r="T93" s="124">
        <v>0</v>
      </c>
      <c r="U93" s="124">
        <v>0</v>
      </c>
      <c r="V93" s="124">
        <v>0</v>
      </c>
      <c r="W93" s="124">
        <v>0</v>
      </c>
      <c r="X93" s="124">
        <v>0</v>
      </c>
      <c r="Y93" s="124">
        <v>0</v>
      </c>
      <c r="Z93" s="124">
        <v>0</v>
      </c>
      <c r="AA93" s="124">
        <v>0</v>
      </c>
      <c r="AB93" s="124">
        <v>0</v>
      </c>
      <c r="AC93" s="124">
        <v>0</v>
      </c>
      <c r="AD93" s="124">
        <v>0</v>
      </c>
      <c r="AE93" s="124">
        <v>0</v>
      </c>
      <c r="AF93" s="124">
        <v>0</v>
      </c>
      <c r="AG93" s="124">
        <v>0</v>
      </c>
      <c r="AH93" s="124">
        <v>0</v>
      </c>
      <c r="AI93" s="124">
        <v>0</v>
      </c>
      <c r="AJ93" s="124">
        <v>0</v>
      </c>
      <c r="AK93" s="124">
        <v>0</v>
      </c>
      <c r="AL93" s="124">
        <v>0</v>
      </c>
      <c r="AM93" s="124">
        <v>0</v>
      </c>
      <c r="AN93" s="124">
        <v>0</v>
      </c>
      <c r="AO93" s="124">
        <v>0</v>
      </c>
      <c r="AP93" s="124">
        <v>0</v>
      </c>
      <c r="AQ93" s="124">
        <v>0</v>
      </c>
      <c r="AR93" s="124">
        <v>0</v>
      </c>
      <c r="AS93" s="124">
        <v>0</v>
      </c>
      <c r="AT93" s="124">
        <v>0</v>
      </c>
      <c r="AU93" s="124">
        <v>0</v>
      </c>
      <c r="AV93" s="124">
        <v>0</v>
      </c>
      <c r="AW93" s="124">
        <v>0</v>
      </c>
      <c r="AX93" s="124">
        <v>0</v>
      </c>
      <c r="AY93" s="124">
        <v>0</v>
      </c>
      <c r="AZ93" s="124">
        <v>0</v>
      </c>
      <c r="BA93" s="124">
        <v>0</v>
      </c>
      <c r="BB93" s="124">
        <v>0</v>
      </c>
      <c r="BC93" s="124">
        <v>0</v>
      </c>
      <c r="BD93" s="124">
        <v>0</v>
      </c>
      <c r="BE93" s="124">
        <v>0</v>
      </c>
      <c r="BF93" s="124">
        <v>0</v>
      </c>
      <c r="BG93" s="124">
        <v>0</v>
      </c>
      <c r="BH93" s="124">
        <v>0</v>
      </c>
      <c r="BI93" s="124">
        <v>0</v>
      </c>
      <c r="BJ93" s="124">
        <v>0</v>
      </c>
      <c r="BK93" s="124">
        <v>0</v>
      </c>
      <c r="BL93" s="124">
        <v>0</v>
      </c>
      <c r="BM93" s="124">
        <v>0</v>
      </c>
      <c r="BN93" s="124">
        <v>0</v>
      </c>
      <c r="BO93" s="124">
        <v>0</v>
      </c>
      <c r="BP93" s="124">
        <v>0</v>
      </c>
      <c r="BQ93" s="124">
        <v>0</v>
      </c>
      <c r="BR93" s="124">
        <v>0</v>
      </c>
      <c r="BS93" s="124">
        <v>0</v>
      </c>
      <c r="BT93" s="124">
        <v>0</v>
      </c>
      <c r="BU93" s="124">
        <v>0</v>
      </c>
      <c r="BV93" s="124">
        <v>0</v>
      </c>
      <c r="BW93" s="124">
        <v>0</v>
      </c>
      <c r="BX93" s="124">
        <v>0</v>
      </c>
      <c r="BY93" s="124">
        <v>0</v>
      </c>
      <c r="BZ93" s="124">
        <v>0</v>
      </c>
      <c r="CA93" s="124">
        <v>0</v>
      </c>
      <c r="CB93" s="124">
        <v>0</v>
      </c>
      <c r="CC93" s="124">
        <v>0</v>
      </c>
      <c r="CD93" s="124">
        <v>0</v>
      </c>
      <c r="CE93" s="124">
        <v>0</v>
      </c>
      <c r="CF93" s="124">
        <v>0</v>
      </c>
      <c r="CG93" s="124">
        <v>0</v>
      </c>
      <c r="CH93" s="124">
        <v>0</v>
      </c>
      <c r="CI93" s="124">
        <v>0</v>
      </c>
      <c r="CJ93" s="124">
        <v>0</v>
      </c>
      <c r="CK93" s="124">
        <v>0</v>
      </c>
      <c r="CL93" s="124">
        <v>0</v>
      </c>
      <c r="CM93" s="124">
        <v>0</v>
      </c>
      <c r="CN93" s="124">
        <v>0</v>
      </c>
      <c r="CO93" s="124">
        <v>0</v>
      </c>
      <c r="CP93" s="124">
        <v>0</v>
      </c>
      <c r="CQ93" s="124">
        <v>0</v>
      </c>
      <c r="CR93" s="124">
        <v>0</v>
      </c>
      <c r="CS93" s="125">
        <v>0</v>
      </c>
      <c r="CT93" s="233">
        <f t="shared" si="82"/>
        <v>0</v>
      </c>
      <c r="CU93" s="152">
        <f>SUM('Day (1):Day (30)'!CT93)</f>
        <v>5280</v>
      </c>
    </row>
    <row r="94" spans="1:102" ht="15.75" thickBot="1">
      <c r="A94" s="57" t="s">
        <v>73</v>
      </c>
      <c r="B94" s="276"/>
      <c r="C94" s="277"/>
      <c r="D94" s="277"/>
      <c r="E94" s="277"/>
      <c r="F94" s="277"/>
      <c r="G94" s="277"/>
      <c r="H94" s="277"/>
      <c r="I94" s="277"/>
      <c r="J94" s="277"/>
      <c r="K94" s="277"/>
      <c r="L94" s="277"/>
      <c r="M94" s="277"/>
      <c r="N94" s="277"/>
      <c r="O94" s="277"/>
      <c r="P94" s="277"/>
      <c r="Q94" s="277"/>
      <c r="R94" s="277"/>
      <c r="S94" s="277"/>
      <c r="T94" s="277"/>
      <c r="U94" s="277"/>
      <c r="V94" s="277"/>
      <c r="W94" s="277"/>
      <c r="X94" s="277"/>
      <c r="Y94" s="277"/>
      <c r="Z94" s="277"/>
      <c r="AA94" s="277"/>
      <c r="AB94" s="277"/>
      <c r="AC94" s="277"/>
      <c r="AD94" s="277"/>
      <c r="AE94" s="277"/>
      <c r="AF94" s="277"/>
      <c r="AG94" s="277"/>
      <c r="AH94" s="277"/>
      <c r="AI94" s="277"/>
      <c r="AJ94" s="277"/>
      <c r="AK94" s="277"/>
      <c r="AL94" s="277"/>
      <c r="AM94" s="277"/>
      <c r="AN94" s="277"/>
      <c r="AO94" s="277"/>
      <c r="AP94" s="277"/>
      <c r="AQ94" s="277"/>
      <c r="AR94" s="277"/>
      <c r="AS94" s="277"/>
      <c r="AT94" s="277"/>
      <c r="AU94" s="277"/>
      <c r="AV94" s="277"/>
      <c r="AW94" s="277"/>
      <c r="AX94" s="277"/>
      <c r="AY94" s="277"/>
      <c r="AZ94" s="277"/>
      <c r="BA94" s="277"/>
      <c r="BB94" s="277"/>
      <c r="BC94" s="277"/>
      <c r="BD94" s="277"/>
      <c r="BE94" s="277"/>
      <c r="BF94" s="277"/>
      <c r="BG94" s="277"/>
      <c r="BH94" s="277"/>
      <c r="BI94" s="277"/>
      <c r="BJ94" s="277"/>
      <c r="BK94" s="277"/>
      <c r="BL94" s="277"/>
      <c r="BM94" s="277"/>
      <c r="BN94" s="277"/>
      <c r="BO94" s="277"/>
      <c r="BP94" s="277"/>
      <c r="BQ94" s="277"/>
      <c r="BR94" s="277"/>
      <c r="BS94" s="277"/>
      <c r="BT94" s="277"/>
      <c r="BU94" s="277"/>
      <c r="BV94" s="277"/>
      <c r="BW94" s="277"/>
      <c r="BX94" s="277"/>
      <c r="BY94" s="277"/>
      <c r="BZ94" s="277"/>
      <c r="CA94" s="277"/>
      <c r="CB94" s="277"/>
      <c r="CC94" s="277"/>
      <c r="CD94" s="277"/>
      <c r="CE94" s="277"/>
      <c r="CF94" s="277"/>
      <c r="CG94" s="277"/>
      <c r="CH94" s="277"/>
      <c r="CI94" s="277"/>
      <c r="CJ94" s="277"/>
      <c r="CK94" s="277"/>
      <c r="CL94" s="277"/>
      <c r="CM94" s="277"/>
      <c r="CN94" s="277"/>
      <c r="CO94" s="277"/>
      <c r="CP94" s="277"/>
      <c r="CQ94" s="277"/>
      <c r="CR94" s="277"/>
      <c r="CS94" s="278"/>
      <c r="CT94" s="280">
        <f>SUM(B94:CS94)</f>
        <v>0</v>
      </c>
      <c r="CU94" s="275">
        <f>SUM('Day (1):Day (30)'!CT94)</f>
        <v>0</v>
      </c>
    </row>
    <row r="95" spans="1:102" s="137" customFormat="1" ht="15.75" thickBot="1">
      <c r="A95" s="207" t="s">
        <v>61</v>
      </c>
      <c r="B95" s="218">
        <f t="shared" ref="B95:AG95" si="83">B90+B91</f>
        <v>0.63</v>
      </c>
      <c r="C95" s="168">
        <f t="shared" si="83"/>
        <v>0.63</v>
      </c>
      <c r="D95" s="168">
        <f t="shared" si="83"/>
        <v>0.63</v>
      </c>
      <c r="E95" s="168">
        <f t="shared" si="83"/>
        <v>0.63</v>
      </c>
      <c r="F95" s="168">
        <f t="shared" si="83"/>
        <v>0.63</v>
      </c>
      <c r="G95" s="168">
        <f t="shared" si="83"/>
        <v>0.63</v>
      </c>
      <c r="H95" s="168">
        <f t="shared" si="83"/>
        <v>0.63</v>
      </c>
      <c r="I95" s="168">
        <f t="shared" si="83"/>
        <v>0.63</v>
      </c>
      <c r="J95" s="168">
        <f t="shared" si="83"/>
        <v>0.63</v>
      </c>
      <c r="K95" s="168">
        <f t="shared" si="83"/>
        <v>0.63</v>
      </c>
      <c r="L95" s="168">
        <f t="shared" si="83"/>
        <v>0.63</v>
      </c>
      <c r="M95" s="168">
        <f t="shared" si="83"/>
        <v>0.63</v>
      </c>
      <c r="N95" s="168">
        <f t="shared" si="83"/>
        <v>0.63</v>
      </c>
      <c r="O95" s="168">
        <f t="shared" si="83"/>
        <v>0.63</v>
      </c>
      <c r="P95" s="168">
        <f t="shared" si="83"/>
        <v>0.63</v>
      </c>
      <c r="Q95" s="168">
        <f t="shared" si="83"/>
        <v>0.63</v>
      </c>
      <c r="R95" s="168">
        <f t="shared" si="83"/>
        <v>0.63</v>
      </c>
      <c r="S95" s="168">
        <f t="shared" si="83"/>
        <v>0.63</v>
      </c>
      <c r="T95" s="168">
        <f t="shared" si="83"/>
        <v>0.63</v>
      </c>
      <c r="U95" s="168">
        <f t="shared" si="83"/>
        <v>0.63</v>
      </c>
      <c r="V95" s="168">
        <f t="shared" si="83"/>
        <v>0.63</v>
      </c>
      <c r="W95" s="168">
        <f t="shared" si="83"/>
        <v>0.63</v>
      </c>
      <c r="X95" s="168">
        <f t="shared" si="83"/>
        <v>0.63</v>
      </c>
      <c r="Y95" s="168">
        <f t="shared" si="83"/>
        <v>0.63939999999999997</v>
      </c>
      <c r="Z95" s="168">
        <f t="shared" si="83"/>
        <v>1.6168200000000001</v>
      </c>
      <c r="AA95" s="168">
        <f t="shared" si="83"/>
        <v>6.288520000000001</v>
      </c>
      <c r="AB95" s="168">
        <f t="shared" si="83"/>
        <v>12.950590000000002</v>
      </c>
      <c r="AC95" s="168">
        <f t="shared" si="83"/>
        <v>22.384609999999999</v>
      </c>
      <c r="AD95" s="168">
        <f t="shared" si="83"/>
        <v>33.969350000000006</v>
      </c>
      <c r="AE95" s="168">
        <f t="shared" si="83"/>
        <v>105.82478</v>
      </c>
      <c r="AF95" s="168">
        <f t="shared" si="83"/>
        <v>229.82578999999998</v>
      </c>
      <c r="AG95" s="168">
        <f t="shared" si="83"/>
        <v>262.90066999999999</v>
      </c>
      <c r="AH95" s="168">
        <f t="shared" ref="AH95:BM95" si="84">AH90+AH91</f>
        <v>278.47847000000002</v>
      </c>
      <c r="AI95" s="168">
        <f t="shared" si="84"/>
        <v>294.61811999999998</v>
      </c>
      <c r="AJ95" s="168">
        <f t="shared" si="84"/>
        <v>315.47171000000003</v>
      </c>
      <c r="AK95" s="168">
        <f t="shared" si="84"/>
        <v>330.79397999999998</v>
      </c>
      <c r="AL95" s="168">
        <f t="shared" si="84"/>
        <v>343.65778999999998</v>
      </c>
      <c r="AM95" s="168">
        <f t="shared" si="84"/>
        <v>353.59532000000002</v>
      </c>
      <c r="AN95" s="168">
        <f t="shared" si="84"/>
        <v>362.82594999999992</v>
      </c>
      <c r="AO95" s="168">
        <f t="shared" si="84"/>
        <v>372.00604999999996</v>
      </c>
      <c r="AP95" s="168">
        <f t="shared" si="84"/>
        <v>295.94775999999996</v>
      </c>
      <c r="AQ95" s="168">
        <f t="shared" si="84"/>
        <v>302.30635999999998</v>
      </c>
      <c r="AR95" s="168">
        <f t="shared" si="84"/>
        <v>303.48176999999998</v>
      </c>
      <c r="AS95" s="168">
        <f t="shared" si="84"/>
        <v>306.91918999999996</v>
      </c>
      <c r="AT95" s="168">
        <f t="shared" si="84"/>
        <v>348.47032999999999</v>
      </c>
      <c r="AU95" s="168">
        <f t="shared" si="84"/>
        <v>349.03917000000001</v>
      </c>
      <c r="AV95" s="168">
        <f t="shared" si="84"/>
        <v>367.74212</v>
      </c>
      <c r="AW95" s="168">
        <f t="shared" si="84"/>
        <v>369.14469999999994</v>
      </c>
      <c r="AX95" s="168">
        <f t="shared" si="84"/>
        <v>367.24408999999997</v>
      </c>
      <c r="AY95" s="168">
        <f t="shared" si="84"/>
        <v>355.87591999999995</v>
      </c>
      <c r="AZ95" s="168">
        <f t="shared" si="84"/>
        <v>367.41210999999998</v>
      </c>
      <c r="BA95" s="168">
        <f t="shared" si="84"/>
        <v>364.40341000000001</v>
      </c>
      <c r="BB95" s="168">
        <f t="shared" si="84"/>
        <v>394.41618999999997</v>
      </c>
      <c r="BC95" s="168">
        <f t="shared" si="84"/>
        <v>388.51703999999995</v>
      </c>
      <c r="BD95" s="168">
        <f t="shared" si="84"/>
        <v>348.32722000000001</v>
      </c>
      <c r="BE95" s="168">
        <f t="shared" si="84"/>
        <v>328.49943999999999</v>
      </c>
      <c r="BF95" s="168">
        <f t="shared" si="84"/>
        <v>308.50558999999998</v>
      </c>
      <c r="BG95" s="168">
        <f t="shared" si="84"/>
        <v>302.75848999999999</v>
      </c>
      <c r="BH95" s="168">
        <f t="shared" si="84"/>
        <v>295.24685000000005</v>
      </c>
      <c r="BI95" s="168">
        <f t="shared" si="84"/>
        <v>279.83789000000002</v>
      </c>
      <c r="BJ95" s="168">
        <f t="shared" si="84"/>
        <v>242.56510999999998</v>
      </c>
      <c r="BK95" s="168">
        <f t="shared" si="84"/>
        <v>226.62442999999999</v>
      </c>
      <c r="BL95" s="168">
        <f t="shared" si="84"/>
        <v>192.60115999999999</v>
      </c>
      <c r="BM95" s="168">
        <f t="shared" si="84"/>
        <v>172.01027999999997</v>
      </c>
      <c r="BN95" s="168">
        <f t="shared" ref="BN95:CS95" si="85">BN90+BN91</f>
        <v>100.32327000000001</v>
      </c>
      <c r="BO95" s="168">
        <f t="shared" si="85"/>
        <v>85.060810000000004</v>
      </c>
      <c r="BP95" s="168">
        <f t="shared" si="85"/>
        <v>69.058559999999986</v>
      </c>
      <c r="BQ95" s="168">
        <f t="shared" si="85"/>
        <v>54.504710000000003</v>
      </c>
      <c r="BR95" s="168">
        <f t="shared" si="85"/>
        <v>40.86844</v>
      </c>
      <c r="BS95" s="168">
        <f t="shared" si="85"/>
        <v>30.250619999999994</v>
      </c>
      <c r="BT95" s="168">
        <f t="shared" si="85"/>
        <v>20.582319999999999</v>
      </c>
      <c r="BU95" s="168">
        <f t="shared" si="85"/>
        <v>12.630929999999999</v>
      </c>
      <c r="BV95" s="168">
        <f t="shared" si="85"/>
        <v>4.42197</v>
      </c>
      <c r="BW95" s="168">
        <f t="shared" si="85"/>
        <v>1.9643000000000002</v>
      </c>
      <c r="BX95" s="168">
        <f t="shared" si="85"/>
        <v>0.93280000000000007</v>
      </c>
      <c r="BY95" s="168">
        <f t="shared" si="85"/>
        <v>0.67800000000000005</v>
      </c>
      <c r="BZ95" s="168">
        <f t="shared" si="85"/>
        <v>0.63</v>
      </c>
      <c r="CA95" s="168">
        <f t="shared" si="85"/>
        <v>0.63</v>
      </c>
      <c r="CB95" s="168">
        <f t="shared" si="85"/>
        <v>0.63</v>
      </c>
      <c r="CC95" s="168">
        <f t="shared" si="85"/>
        <v>0.63</v>
      </c>
      <c r="CD95" s="168">
        <f t="shared" si="85"/>
        <v>0.63</v>
      </c>
      <c r="CE95" s="168">
        <f t="shared" si="85"/>
        <v>0.63</v>
      </c>
      <c r="CF95" s="168">
        <f t="shared" si="85"/>
        <v>0.63</v>
      </c>
      <c r="CG95" s="168">
        <f t="shared" si="85"/>
        <v>0.63</v>
      </c>
      <c r="CH95" s="168">
        <f t="shared" si="85"/>
        <v>0.63</v>
      </c>
      <c r="CI95" s="168">
        <f t="shared" si="85"/>
        <v>0.63</v>
      </c>
      <c r="CJ95" s="168">
        <f t="shared" si="85"/>
        <v>0.63</v>
      </c>
      <c r="CK95" s="168">
        <f t="shared" si="85"/>
        <v>0.63</v>
      </c>
      <c r="CL95" s="168">
        <f t="shared" si="85"/>
        <v>0.63</v>
      </c>
      <c r="CM95" s="168">
        <f t="shared" si="85"/>
        <v>0.63</v>
      </c>
      <c r="CN95" s="168">
        <f t="shared" si="85"/>
        <v>0.63</v>
      </c>
      <c r="CO95" s="168">
        <f t="shared" si="85"/>
        <v>0.63</v>
      </c>
      <c r="CP95" s="168">
        <f t="shared" si="85"/>
        <v>0.63</v>
      </c>
      <c r="CQ95" s="168">
        <f t="shared" si="85"/>
        <v>0.63</v>
      </c>
      <c r="CR95" s="168">
        <f t="shared" si="85"/>
        <v>0.63</v>
      </c>
      <c r="CS95" s="219">
        <f t="shared" si="85"/>
        <v>0.63</v>
      </c>
      <c r="CT95" s="133">
        <f t="shared" si="82"/>
        <v>11354.111269999983</v>
      </c>
      <c r="CU95" s="150"/>
      <c r="CV95" s="5"/>
      <c r="CW95" s="264">
        <f>CU95*(24)/(96*1000)</f>
        <v>0</v>
      </c>
      <c r="CX95" s="151"/>
    </row>
    <row r="96" spans="1:102">
      <c r="A96" s="132"/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4"/>
      <c r="V96" s="64"/>
      <c r="W96" s="64"/>
      <c r="X96" s="64"/>
      <c r="Y96" s="64"/>
      <c r="Z96" s="64"/>
      <c r="AA96" s="64"/>
      <c r="AB96" s="64"/>
      <c r="AC96" s="64"/>
      <c r="AD96" s="64"/>
      <c r="AE96" s="64"/>
      <c r="AF96" s="64"/>
      <c r="AG96" s="64"/>
      <c r="AH96" s="64"/>
      <c r="AI96" s="64"/>
      <c r="AJ96" s="64"/>
      <c r="AK96" s="64"/>
      <c r="AL96" s="64"/>
      <c r="AM96" s="64"/>
      <c r="AN96" s="64"/>
      <c r="AO96" s="64"/>
      <c r="AP96" s="64"/>
      <c r="AQ96" s="64"/>
      <c r="AR96" s="64"/>
      <c r="AS96" s="64"/>
      <c r="AT96" s="64"/>
      <c r="AU96" s="64"/>
      <c r="AV96" s="64"/>
      <c r="AW96" s="64"/>
      <c r="AX96" s="64"/>
      <c r="AY96" s="64"/>
      <c r="AZ96" s="64"/>
      <c r="BA96" s="64"/>
      <c r="BB96" s="64"/>
      <c r="BC96" s="64"/>
      <c r="BD96" s="64"/>
      <c r="BE96" s="64"/>
      <c r="BF96" s="64"/>
      <c r="BG96" s="64"/>
      <c r="BH96" s="64"/>
      <c r="BI96" s="64"/>
      <c r="BJ96" s="64"/>
      <c r="BK96" s="64"/>
      <c r="BL96" s="64"/>
      <c r="BM96" s="64"/>
      <c r="BN96" s="64"/>
      <c r="BO96" s="64"/>
      <c r="BP96" s="64"/>
      <c r="BQ96" s="64"/>
      <c r="BR96" s="64"/>
      <c r="BS96" s="64"/>
      <c r="BT96" s="64"/>
      <c r="BU96" s="64"/>
      <c r="BV96" s="64"/>
      <c r="BW96" s="64"/>
      <c r="BX96" s="64"/>
      <c r="BY96" s="64"/>
      <c r="BZ96" s="64"/>
      <c r="CA96" s="64"/>
      <c r="CB96" s="64"/>
      <c r="CC96" s="64"/>
      <c r="CD96" s="64"/>
      <c r="CE96" s="64"/>
      <c r="CF96" s="64"/>
      <c r="CG96" s="64"/>
      <c r="CH96" s="64"/>
      <c r="CI96" s="64"/>
      <c r="CJ96" s="64"/>
      <c r="CK96" s="64"/>
      <c r="CL96" s="64"/>
      <c r="CM96" s="64"/>
      <c r="CN96" s="64"/>
      <c r="CO96" s="64"/>
      <c r="CP96" s="64"/>
      <c r="CQ96" s="64"/>
      <c r="CR96" s="64"/>
      <c r="CS96" s="64"/>
      <c r="CT96" s="64"/>
      <c r="CU96" s="150"/>
      <c r="CV96" s="151"/>
    </row>
    <row r="97" spans="1:102" ht="15.75" thickBot="1">
      <c r="A97" s="62"/>
      <c r="B97" s="63"/>
      <c r="C97" s="63"/>
      <c r="D97" s="63"/>
      <c r="E97" s="63"/>
      <c r="F97" s="63"/>
      <c r="G97" s="63"/>
      <c r="H97" s="62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2"/>
      <c r="CU97" s="150"/>
      <c r="CV97" s="151"/>
    </row>
    <row r="98" spans="1:102" ht="15.75" thickBot="1">
      <c r="A98" s="130" t="s">
        <v>72</v>
      </c>
      <c r="B98" s="131">
        <f t="shared" ref="B98:AG98" si="86">IF(B57&lt;0,0,MIN(B57,B95))</f>
        <v>0</v>
      </c>
      <c r="C98" s="131">
        <f t="shared" si="86"/>
        <v>0</v>
      </c>
      <c r="D98" s="131">
        <f t="shared" si="86"/>
        <v>0</v>
      </c>
      <c r="E98" s="131">
        <f t="shared" si="86"/>
        <v>0</v>
      </c>
      <c r="F98" s="131">
        <f t="shared" si="86"/>
        <v>0</v>
      </c>
      <c r="G98" s="131">
        <f t="shared" si="86"/>
        <v>0</v>
      </c>
      <c r="H98" s="131">
        <f t="shared" si="86"/>
        <v>0</v>
      </c>
      <c r="I98" s="131">
        <f t="shared" si="86"/>
        <v>0</v>
      </c>
      <c r="J98" s="131">
        <f t="shared" si="86"/>
        <v>0</v>
      </c>
      <c r="K98" s="131">
        <f t="shared" si="86"/>
        <v>0</v>
      </c>
      <c r="L98" s="131">
        <f t="shared" si="86"/>
        <v>0</v>
      </c>
      <c r="M98" s="131">
        <f t="shared" si="86"/>
        <v>0</v>
      </c>
      <c r="N98" s="131">
        <f t="shared" si="86"/>
        <v>0</v>
      </c>
      <c r="O98" s="131">
        <f t="shared" si="86"/>
        <v>0</v>
      </c>
      <c r="P98" s="131">
        <f t="shared" si="86"/>
        <v>0</v>
      </c>
      <c r="Q98" s="131">
        <f t="shared" si="86"/>
        <v>0</v>
      </c>
      <c r="R98" s="131">
        <f t="shared" si="86"/>
        <v>0</v>
      </c>
      <c r="S98" s="131">
        <f t="shared" si="86"/>
        <v>0</v>
      </c>
      <c r="T98" s="131">
        <f t="shared" si="86"/>
        <v>0</v>
      </c>
      <c r="U98" s="131">
        <f t="shared" si="86"/>
        <v>0</v>
      </c>
      <c r="V98" s="131">
        <f t="shared" si="86"/>
        <v>0</v>
      </c>
      <c r="W98" s="131">
        <f t="shared" si="86"/>
        <v>0</v>
      </c>
      <c r="X98" s="131">
        <f t="shared" si="86"/>
        <v>0.63</v>
      </c>
      <c r="Y98" s="131">
        <f t="shared" si="86"/>
        <v>0.63939999999999997</v>
      </c>
      <c r="Z98" s="131">
        <f t="shared" si="86"/>
        <v>0</v>
      </c>
      <c r="AA98" s="131">
        <f t="shared" si="86"/>
        <v>0</v>
      </c>
      <c r="AB98" s="131">
        <f t="shared" si="86"/>
        <v>0</v>
      </c>
      <c r="AC98" s="131">
        <f t="shared" si="86"/>
        <v>0</v>
      </c>
      <c r="AD98" s="131">
        <f t="shared" si="86"/>
        <v>0</v>
      </c>
      <c r="AE98" s="131">
        <f t="shared" si="86"/>
        <v>0</v>
      </c>
      <c r="AF98" s="131">
        <f t="shared" si="86"/>
        <v>0</v>
      </c>
      <c r="AG98" s="131">
        <f t="shared" si="86"/>
        <v>0</v>
      </c>
      <c r="AH98" s="131">
        <f t="shared" ref="AH98:BM98" si="87">IF(AH57&lt;0,0,MIN(AH57,AH95))</f>
        <v>0</v>
      </c>
      <c r="AI98" s="131">
        <f t="shared" si="87"/>
        <v>0</v>
      </c>
      <c r="AJ98" s="131">
        <f t="shared" si="87"/>
        <v>0</v>
      </c>
      <c r="AK98" s="131">
        <f t="shared" si="87"/>
        <v>0</v>
      </c>
      <c r="AL98" s="131">
        <f t="shared" si="87"/>
        <v>0</v>
      </c>
      <c r="AM98" s="131">
        <f t="shared" si="87"/>
        <v>0</v>
      </c>
      <c r="AN98" s="131">
        <f t="shared" si="87"/>
        <v>0</v>
      </c>
      <c r="AO98" s="131">
        <f t="shared" si="87"/>
        <v>0</v>
      </c>
      <c r="AP98" s="131">
        <f t="shared" si="87"/>
        <v>122.84225916073592</v>
      </c>
      <c r="AQ98" s="131">
        <f t="shared" si="87"/>
        <v>167.29956814740581</v>
      </c>
      <c r="AR98" s="131">
        <f t="shared" si="87"/>
        <v>117.60671350834627</v>
      </c>
      <c r="AS98" s="131">
        <f t="shared" si="87"/>
        <v>182.2193888898646</v>
      </c>
      <c r="AT98" s="131">
        <f t="shared" si="87"/>
        <v>348.47032999999999</v>
      </c>
      <c r="AU98" s="131">
        <f t="shared" si="87"/>
        <v>349.03917000000001</v>
      </c>
      <c r="AV98" s="131">
        <f t="shared" si="87"/>
        <v>315.83635497729847</v>
      </c>
      <c r="AW98" s="131">
        <f t="shared" si="87"/>
        <v>232.27205037467138</v>
      </c>
      <c r="AX98" s="131">
        <f t="shared" si="87"/>
        <v>245.54049597016456</v>
      </c>
      <c r="AY98" s="131">
        <f t="shared" si="87"/>
        <v>148.93958038886558</v>
      </c>
      <c r="AZ98" s="131">
        <f t="shared" si="87"/>
        <v>0</v>
      </c>
      <c r="BA98" s="131">
        <f t="shared" si="87"/>
        <v>0</v>
      </c>
      <c r="BB98" s="131">
        <f t="shared" si="87"/>
        <v>167.22964477894129</v>
      </c>
      <c r="BC98" s="131">
        <f t="shared" si="87"/>
        <v>175.43007643939745</v>
      </c>
      <c r="BD98" s="131">
        <f t="shared" si="87"/>
        <v>287.06008164467858</v>
      </c>
      <c r="BE98" s="131">
        <f t="shared" si="87"/>
        <v>208.56339233131075</v>
      </c>
      <c r="BF98" s="131">
        <f t="shared" si="87"/>
        <v>76.620861409654026</v>
      </c>
      <c r="BG98" s="131">
        <f t="shared" si="87"/>
        <v>98.071202525892659</v>
      </c>
      <c r="BH98" s="131">
        <f t="shared" si="87"/>
        <v>0</v>
      </c>
      <c r="BI98" s="131">
        <f t="shared" si="87"/>
        <v>0</v>
      </c>
      <c r="BJ98" s="131">
        <f t="shared" si="87"/>
        <v>0</v>
      </c>
      <c r="BK98" s="131">
        <f t="shared" si="87"/>
        <v>0</v>
      </c>
      <c r="BL98" s="131">
        <f t="shared" si="87"/>
        <v>0</v>
      </c>
      <c r="BM98" s="131">
        <f t="shared" si="87"/>
        <v>0</v>
      </c>
      <c r="BN98" s="131">
        <f t="shared" ref="BN98:CS98" si="88">IF(BN57&lt;0,0,MIN(BN57,BN95))</f>
        <v>0</v>
      </c>
      <c r="BO98" s="131">
        <f t="shared" si="88"/>
        <v>0</v>
      </c>
      <c r="BP98" s="131">
        <f t="shared" si="88"/>
        <v>0</v>
      </c>
      <c r="BQ98" s="131">
        <f t="shared" si="88"/>
        <v>0</v>
      </c>
      <c r="BR98" s="131">
        <f t="shared" si="88"/>
        <v>0</v>
      </c>
      <c r="BS98" s="131">
        <f t="shared" si="88"/>
        <v>30.250619999999994</v>
      </c>
      <c r="BT98" s="131">
        <f t="shared" si="88"/>
        <v>20.582319999999999</v>
      </c>
      <c r="BU98" s="131">
        <f t="shared" si="88"/>
        <v>12.630929999999999</v>
      </c>
      <c r="BV98" s="131">
        <f t="shared" si="88"/>
        <v>4.42197</v>
      </c>
      <c r="BW98" s="131">
        <f t="shared" si="88"/>
        <v>1.9643000000000002</v>
      </c>
      <c r="BX98" s="131">
        <f t="shared" si="88"/>
        <v>0.93280000000000007</v>
      </c>
      <c r="BY98" s="131">
        <f t="shared" si="88"/>
        <v>0.67800000000000005</v>
      </c>
      <c r="BZ98" s="131">
        <f t="shared" si="88"/>
        <v>0.63</v>
      </c>
      <c r="CA98" s="131">
        <f t="shared" si="88"/>
        <v>0.63</v>
      </c>
      <c r="CB98" s="131">
        <f t="shared" si="88"/>
        <v>0.63</v>
      </c>
      <c r="CC98" s="131">
        <f t="shared" si="88"/>
        <v>0.63</v>
      </c>
      <c r="CD98" s="131">
        <f t="shared" si="88"/>
        <v>0</v>
      </c>
      <c r="CE98" s="131">
        <f t="shared" si="88"/>
        <v>0</v>
      </c>
      <c r="CF98" s="131">
        <f t="shared" si="88"/>
        <v>0</v>
      </c>
      <c r="CG98" s="131">
        <f t="shared" si="88"/>
        <v>0</v>
      </c>
      <c r="CH98" s="131">
        <f t="shared" si="88"/>
        <v>0</v>
      </c>
      <c r="CI98" s="131">
        <f t="shared" si="88"/>
        <v>0</v>
      </c>
      <c r="CJ98" s="131">
        <f t="shared" si="88"/>
        <v>0</v>
      </c>
      <c r="CK98" s="131">
        <f t="shared" si="88"/>
        <v>0</v>
      </c>
      <c r="CL98" s="131">
        <f t="shared" si="88"/>
        <v>0</v>
      </c>
      <c r="CM98" s="131">
        <f t="shared" si="88"/>
        <v>0</v>
      </c>
      <c r="CN98" s="131">
        <f t="shared" si="88"/>
        <v>0</v>
      </c>
      <c r="CO98" s="131">
        <f t="shared" si="88"/>
        <v>0</v>
      </c>
      <c r="CP98" s="131">
        <f t="shared" si="88"/>
        <v>0</v>
      </c>
      <c r="CQ98" s="131">
        <f t="shared" si="88"/>
        <v>0</v>
      </c>
      <c r="CR98" s="131">
        <f t="shared" si="88"/>
        <v>0</v>
      </c>
      <c r="CS98" s="131">
        <f t="shared" si="88"/>
        <v>0</v>
      </c>
      <c r="CT98" s="133">
        <f>SUM(B98:CS98)</f>
        <v>3318.2915105472271</v>
      </c>
      <c r="CU98" s="150"/>
      <c r="CX98" s="234"/>
    </row>
    <row r="99" spans="1:102" s="139" customFormat="1">
      <c r="A99" s="147"/>
      <c r="B99" s="148"/>
      <c r="C99" s="148"/>
      <c r="D99" s="148"/>
      <c r="E99" s="148"/>
      <c r="F99" s="148"/>
      <c r="G99" s="148"/>
      <c r="H99" s="148"/>
      <c r="I99" s="148"/>
      <c r="J99" s="149"/>
      <c r="K99" s="149"/>
      <c r="L99" s="149"/>
      <c r="M99" s="149"/>
      <c r="N99" s="149"/>
      <c r="O99" s="149"/>
      <c r="P99" s="149"/>
      <c r="Q99" s="149"/>
      <c r="R99" s="149"/>
      <c r="S99" s="149"/>
      <c r="T99" s="149"/>
      <c r="U99" s="149"/>
      <c r="V99" s="149"/>
      <c r="W99" s="149"/>
      <c r="X99" s="149"/>
      <c r="Y99" s="149"/>
      <c r="Z99" s="149"/>
      <c r="AA99" s="149"/>
      <c r="AB99" s="149"/>
      <c r="AC99" s="149"/>
      <c r="AD99" s="149"/>
      <c r="AE99" s="149"/>
      <c r="AF99" s="149"/>
      <c r="AG99" s="149"/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  <c r="BI99" s="149"/>
      <c r="BJ99" s="149"/>
      <c r="BK99" s="149"/>
      <c r="BL99" s="149"/>
      <c r="BM99" s="149"/>
      <c r="BN99" s="149"/>
      <c r="BO99" s="149"/>
      <c r="BP99" s="149"/>
      <c r="BQ99" s="149"/>
      <c r="BR99" s="149"/>
      <c r="BS99" s="149"/>
      <c r="BT99" s="149"/>
      <c r="BU99" s="149"/>
      <c r="BV99" s="149"/>
      <c r="BW99" s="149"/>
      <c r="BX99" s="149"/>
      <c r="BY99" s="149"/>
      <c r="BZ99" s="149"/>
      <c r="CA99" s="149"/>
      <c r="CB99" s="149"/>
      <c r="CC99" s="149"/>
      <c r="CD99" s="149"/>
      <c r="CE99" s="149"/>
      <c r="CF99" s="149"/>
      <c r="CG99" s="149"/>
      <c r="CH99" s="149"/>
      <c r="CI99" s="149"/>
      <c r="CJ99" s="149"/>
      <c r="CK99" s="149"/>
      <c r="CL99" s="149"/>
      <c r="CM99" s="149"/>
      <c r="CN99" s="149"/>
      <c r="CO99" s="149"/>
      <c r="CP99" s="149"/>
      <c r="CQ99" s="149"/>
      <c r="CR99" s="149"/>
      <c r="CS99" s="149"/>
      <c r="CT99" s="149"/>
      <c r="CU99" s="150"/>
      <c r="CV99" s="138"/>
      <c r="CX99" s="151"/>
    </row>
    <row r="100" spans="1:102" s="139" customFormat="1">
      <c r="A100" s="134"/>
      <c r="B100" s="6">
        <v>0.25</v>
      </c>
      <c r="C100" s="6">
        <v>0.25</v>
      </c>
      <c r="D100" s="6">
        <v>0.25</v>
      </c>
      <c r="E100" s="6">
        <v>0.25</v>
      </c>
      <c r="F100" s="6">
        <v>0.25</v>
      </c>
      <c r="G100" s="6">
        <v>0.25</v>
      </c>
      <c r="H100" s="6">
        <v>0.25</v>
      </c>
      <c r="I100" s="6">
        <v>0.25</v>
      </c>
      <c r="J100" s="6">
        <v>0.25</v>
      </c>
      <c r="K100" s="6">
        <v>0.25</v>
      </c>
      <c r="L100" s="6">
        <v>0.25</v>
      </c>
      <c r="M100" s="6">
        <v>0.25</v>
      </c>
      <c r="N100" s="6">
        <v>0.25</v>
      </c>
      <c r="O100" s="6">
        <v>0.25</v>
      </c>
      <c r="P100" s="6">
        <v>0.25</v>
      </c>
      <c r="Q100" s="6">
        <v>0.25</v>
      </c>
      <c r="R100" s="6">
        <v>0.25</v>
      </c>
      <c r="S100" s="6">
        <v>0.25</v>
      </c>
      <c r="T100" s="6">
        <v>0.25</v>
      </c>
      <c r="U100" s="6">
        <v>0.25</v>
      </c>
      <c r="V100" s="6">
        <v>0.25</v>
      </c>
      <c r="W100" s="6">
        <v>0.25</v>
      </c>
      <c r="X100" s="6">
        <v>0.25</v>
      </c>
      <c r="Y100" s="6">
        <v>0.25</v>
      </c>
      <c r="Z100" s="6">
        <v>0.25</v>
      </c>
      <c r="AA100" s="6">
        <v>0.25</v>
      </c>
      <c r="AB100" s="6">
        <v>0.25</v>
      </c>
      <c r="AC100" s="6">
        <v>0.25</v>
      </c>
      <c r="AD100" s="6">
        <v>0.25</v>
      </c>
      <c r="AE100" s="6">
        <v>0.25</v>
      </c>
      <c r="AF100" s="6">
        <v>0.25</v>
      </c>
      <c r="AG100" s="6">
        <v>0.25</v>
      </c>
      <c r="AH100" s="6">
        <v>0.25</v>
      </c>
      <c r="AI100" s="6">
        <v>0.25</v>
      </c>
      <c r="AJ100" s="6">
        <v>0.25</v>
      </c>
      <c r="AK100" s="6">
        <v>0.25</v>
      </c>
      <c r="AL100" s="6">
        <v>0.25</v>
      </c>
      <c r="AM100" s="6">
        <v>0.25</v>
      </c>
      <c r="AN100" s="6">
        <v>0.25</v>
      </c>
      <c r="AO100" s="6">
        <v>0.25</v>
      </c>
      <c r="AP100" s="6">
        <v>0.25</v>
      </c>
      <c r="AQ100" s="6">
        <v>0.25</v>
      </c>
      <c r="AR100" s="6">
        <v>0.25</v>
      </c>
      <c r="AS100" s="6">
        <v>0.25</v>
      </c>
      <c r="AT100" s="6">
        <v>0.25</v>
      </c>
      <c r="AU100" s="6">
        <v>0.25</v>
      </c>
      <c r="AV100" s="6">
        <v>0.25</v>
      </c>
      <c r="AW100" s="6">
        <v>0.25</v>
      </c>
      <c r="AX100" s="6">
        <v>0.25</v>
      </c>
      <c r="AY100" s="6">
        <v>0.25</v>
      </c>
      <c r="AZ100" s="6">
        <v>0.25</v>
      </c>
      <c r="BA100" s="6">
        <v>0.25</v>
      </c>
      <c r="BB100" s="6">
        <v>0.25</v>
      </c>
      <c r="BC100" s="6">
        <v>0.25</v>
      </c>
      <c r="BD100" s="6">
        <v>0.25</v>
      </c>
      <c r="BE100" s="6">
        <v>0.25</v>
      </c>
      <c r="BF100" s="6">
        <v>0.25</v>
      </c>
      <c r="BG100" s="6">
        <v>0.25</v>
      </c>
      <c r="BH100" s="6">
        <v>0.25</v>
      </c>
      <c r="BI100" s="6">
        <v>0.25</v>
      </c>
      <c r="BJ100" s="6">
        <v>0.25</v>
      </c>
      <c r="BK100" s="6">
        <v>0.25</v>
      </c>
      <c r="BL100" s="6">
        <v>0.25</v>
      </c>
      <c r="BM100" s="6">
        <v>0.25</v>
      </c>
      <c r="BN100" s="6">
        <v>0.25</v>
      </c>
      <c r="BO100" s="6">
        <v>0.25</v>
      </c>
      <c r="BP100" s="6">
        <v>0.25</v>
      </c>
      <c r="BQ100" s="6">
        <v>0.25</v>
      </c>
      <c r="BR100" s="6">
        <v>0.25</v>
      </c>
      <c r="BS100" s="6">
        <v>0.25</v>
      </c>
      <c r="BT100" s="6">
        <v>0.25</v>
      </c>
      <c r="BU100" s="6">
        <v>0.25</v>
      </c>
      <c r="BV100" s="6">
        <v>0.25</v>
      </c>
      <c r="BW100" s="6">
        <v>0.25</v>
      </c>
      <c r="BX100" s="6">
        <v>0.25</v>
      </c>
      <c r="BY100" s="6">
        <v>0.25</v>
      </c>
      <c r="BZ100" s="6">
        <v>0.25</v>
      </c>
      <c r="CA100" s="6">
        <v>0.25</v>
      </c>
      <c r="CB100" s="6">
        <v>0.25</v>
      </c>
      <c r="CC100" s="6">
        <v>0.25</v>
      </c>
      <c r="CD100" s="6">
        <v>0.25</v>
      </c>
      <c r="CE100" s="6">
        <v>0.25</v>
      </c>
      <c r="CF100" s="6">
        <v>0.25</v>
      </c>
      <c r="CG100" s="6">
        <v>0.25</v>
      </c>
      <c r="CH100" s="6">
        <v>0.25</v>
      </c>
      <c r="CI100" s="6">
        <v>0.25</v>
      </c>
      <c r="CJ100" s="6">
        <v>0.25</v>
      </c>
      <c r="CK100" s="6">
        <v>0.25</v>
      </c>
      <c r="CL100" s="6">
        <v>0.25</v>
      </c>
      <c r="CM100" s="6">
        <v>0.25</v>
      </c>
      <c r="CN100" s="6">
        <v>0.25</v>
      </c>
      <c r="CO100" s="6">
        <v>0.25</v>
      </c>
      <c r="CP100" s="6">
        <v>0.25</v>
      </c>
      <c r="CQ100" s="6">
        <v>0.25</v>
      </c>
      <c r="CR100" s="6">
        <v>0.25</v>
      </c>
      <c r="CS100" s="6">
        <v>0.25</v>
      </c>
      <c r="CT100" s="6"/>
      <c r="CX100" s="151"/>
    </row>
    <row r="101" spans="1:102" s="139" customFormat="1">
      <c r="A101" s="6" t="s">
        <v>13</v>
      </c>
      <c r="B101" s="8">
        <f t="shared" ref="B101:AG101" si="89">B17-B44</f>
        <v>0</v>
      </c>
      <c r="C101" s="8">
        <f t="shared" si="89"/>
        <v>0</v>
      </c>
      <c r="D101" s="8">
        <f t="shared" si="89"/>
        <v>0</v>
      </c>
      <c r="E101" s="8">
        <f t="shared" si="89"/>
        <v>0</v>
      </c>
      <c r="F101" s="8">
        <f t="shared" si="89"/>
        <v>0</v>
      </c>
      <c r="G101" s="8">
        <f t="shared" si="89"/>
        <v>0</v>
      </c>
      <c r="H101" s="8">
        <f t="shared" si="89"/>
        <v>0</v>
      </c>
      <c r="I101" s="8">
        <f t="shared" si="89"/>
        <v>0</v>
      </c>
      <c r="J101" s="8">
        <f t="shared" si="89"/>
        <v>0</v>
      </c>
      <c r="K101" s="8">
        <f t="shared" si="89"/>
        <v>0</v>
      </c>
      <c r="L101" s="8">
        <f t="shared" si="89"/>
        <v>0</v>
      </c>
      <c r="M101" s="8">
        <f t="shared" si="89"/>
        <v>0</v>
      </c>
      <c r="N101" s="8">
        <f t="shared" si="89"/>
        <v>0</v>
      </c>
      <c r="O101" s="8">
        <f t="shared" si="89"/>
        <v>0</v>
      </c>
      <c r="P101" s="8">
        <f t="shared" si="89"/>
        <v>0</v>
      </c>
      <c r="Q101" s="8">
        <f t="shared" si="89"/>
        <v>0</v>
      </c>
      <c r="R101" s="8">
        <f t="shared" si="89"/>
        <v>0</v>
      </c>
      <c r="S101" s="8">
        <f t="shared" si="89"/>
        <v>0</v>
      </c>
      <c r="T101" s="8">
        <f t="shared" si="89"/>
        <v>0</v>
      </c>
      <c r="U101" s="8">
        <f t="shared" si="89"/>
        <v>0</v>
      </c>
      <c r="V101" s="8">
        <f t="shared" si="89"/>
        <v>0</v>
      </c>
      <c r="W101" s="8">
        <f t="shared" si="89"/>
        <v>0</v>
      </c>
      <c r="X101" s="8">
        <f t="shared" si="89"/>
        <v>0</v>
      </c>
      <c r="Y101" s="8">
        <f t="shared" si="89"/>
        <v>0</v>
      </c>
      <c r="Z101" s="8">
        <f t="shared" si="89"/>
        <v>0</v>
      </c>
      <c r="AA101" s="8">
        <f t="shared" si="89"/>
        <v>0</v>
      </c>
      <c r="AB101" s="8">
        <f t="shared" si="89"/>
        <v>0</v>
      </c>
      <c r="AC101" s="8">
        <f t="shared" si="89"/>
        <v>0</v>
      </c>
      <c r="AD101" s="8">
        <f t="shared" si="89"/>
        <v>0</v>
      </c>
      <c r="AE101" s="8">
        <f t="shared" si="89"/>
        <v>0</v>
      </c>
      <c r="AF101" s="8">
        <f t="shared" si="89"/>
        <v>0</v>
      </c>
      <c r="AG101" s="8">
        <f t="shared" si="89"/>
        <v>0</v>
      </c>
      <c r="AH101" s="8">
        <f t="shared" ref="AH101:BM101" si="90">AH17-AH44</f>
        <v>0</v>
      </c>
      <c r="AI101" s="8">
        <f t="shared" si="90"/>
        <v>0</v>
      </c>
      <c r="AJ101" s="8">
        <f t="shared" si="90"/>
        <v>0</v>
      </c>
      <c r="AK101" s="8">
        <f t="shared" si="90"/>
        <v>0</v>
      </c>
      <c r="AL101" s="8">
        <f t="shared" si="90"/>
        <v>0</v>
      </c>
      <c r="AM101" s="8">
        <f t="shared" si="90"/>
        <v>0</v>
      </c>
      <c r="AN101" s="8">
        <f t="shared" si="90"/>
        <v>0</v>
      </c>
      <c r="AO101" s="8">
        <f t="shared" si="90"/>
        <v>0</v>
      </c>
      <c r="AP101" s="8">
        <f t="shared" si="90"/>
        <v>0</v>
      </c>
      <c r="AQ101" s="8">
        <f t="shared" si="90"/>
        <v>0</v>
      </c>
      <c r="AR101" s="8">
        <f t="shared" si="90"/>
        <v>0</v>
      </c>
      <c r="AS101" s="8">
        <f t="shared" si="90"/>
        <v>0</v>
      </c>
      <c r="AT101" s="8">
        <f t="shared" si="90"/>
        <v>0</v>
      </c>
      <c r="AU101" s="8">
        <f t="shared" si="90"/>
        <v>0</v>
      </c>
      <c r="AV101" s="8">
        <f t="shared" si="90"/>
        <v>0</v>
      </c>
      <c r="AW101" s="8">
        <f t="shared" si="90"/>
        <v>0</v>
      </c>
      <c r="AX101" s="8">
        <f t="shared" si="90"/>
        <v>0</v>
      </c>
      <c r="AY101" s="8">
        <f t="shared" si="90"/>
        <v>0</v>
      </c>
      <c r="AZ101" s="8">
        <f t="shared" si="90"/>
        <v>0</v>
      </c>
      <c r="BA101" s="8">
        <f t="shared" si="90"/>
        <v>0</v>
      </c>
      <c r="BB101" s="8">
        <f t="shared" si="90"/>
        <v>0</v>
      </c>
      <c r="BC101" s="8">
        <f t="shared" si="90"/>
        <v>0</v>
      </c>
      <c r="BD101" s="8">
        <f t="shared" si="90"/>
        <v>0</v>
      </c>
      <c r="BE101" s="8">
        <f t="shared" si="90"/>
        <v>0</v>
      </c>
      <c r="BF101" s="8">
        <f t="shared" si="90"/>
        <v>0</v>
      </c>
      <c r="BG101" s="8">
        <f t="shared" si="90"/>
        <v>0</v>
      </c>
      <c r="BH101" s="8">
        <f t="shared" si="90"/>
        <v>0</v>
      </c>
      <c r="BI101" s="8">
        <f t="shared" si="90"/>
        <v>0</v>
      </c>
      <c r="BJ101" s="8">
        <f t="shared" si="90"/>
        <v>0</v>
      </c>
      <c r="BK101" s="8">
        <f t="shared" si="90"/>
        <v>0</v>
      </c>
      <c r="BL101" s="8">
        <f t="shared" si="90"/>
        <v>0</v>
      </c>
      <c r="BM101" s="8">
        <f t="shared" si="90"/>
        <v>0</v>
      </c>
      <c r="BN101" s="8">
        <f t="shared" ref="BN101:CS101" si="91">BN17-BN44</f>
        <v>0</v>
      </c>
      <c r="BO101" s="8">
        <f t="shared" si="91"/>
        <v>0</v>
      </c>
      <c r="BP101" s="8">
        <f t="shared" si="91"/>
        <v>0</v>
      </c>
      <c r="BQ101" s="8">
        <f t="shared" si="91"/>
        <v>0</v>
      </c>
      <c r="BR101" s="8">
        <f t="shared" si="91"/>
        <v>0</v>
      </c>
      <c r="BS101" s="8">
        <f t="shared" si="91"/>
        <v>0</v>
      </c>
      <c r="BT101" s="8">
        <f t="shared" si="91"/>
        <v>0</v>
      </c>
      <c r="BU101" s="8">
        <f t="shared" si="91"/>
        <v>0</v>
      </c>
      <c r="BV101" s="8">
        <f t="shared" si="91"/>
        <v>0</v>
      </c>
      <c r="BW101" s="8">
        <f t="shared" si="91"/>
        <v>0</v>
      </c>
      <c r="BX101" s="8">
        <f t="shared" si="91"/>
        <v>0</v>
      </c>
      <c r="BY101" s="8">
        <f t="shared" si="91"/>
        <v>0</v>
      </c>
      <c r="BZ101" s="8">
        <f t="shared" si="91"/>
        <v>0</v>
      </c>
      <c r="CA101" s="8">
        <f t="shared" si="91"/>
        <v>0</v>
      </c>
      <c r="CB101" s="8">
        <f t="shared" si="91"/>
        <v>0</v>
      </c>
      <c r="CC101" s="8">
        <f t="shared" si="91"/>
        <v>0</v>
      </c>
      <c r="CD101" s="8">
        <f t="shared" si="91"/>
        <v>0</v>
      </c>
      <c r="CE101" s="8">
        <f t="shared" si="91"/>
        <v>0</v>
      </c>
      <c r="CF101" s="8">
        <f t="shared" si="91"/>
        <v>0</v>
      </c>
      <c r="CG101" s="8">
        <f t="shared" si="91"/>
        <v>0</v>
      </c>
      <c r="CH101" s="8">
        <f t="shared" si="91"/>
        <v>0</v>
      </c>
      <c r="CI101" s="8">
        <f t="shared" si="91"/>
        <v>0</v>
      </c>
      <c r="CJ101" s="8">
        <f t="shared" si="91"/>
        <v>0</v>
      </c>
      <c r="CK101" s="8">
        <f t="shared" si="91"/>
        <v>0</v>
      </c>
      <c r="CL101" s="8">
        <f t="shared" si="91"/>
        <v>0</v>
      </c>
      <c r="CM101" s="8">
        <f t="shared" si="91"/>
        <v>0</v>
      </c>
      <c r="CN101" s="8">
        <f t="shared" si="91"/>
        <v>0</v>
      </c>
      <c r="CO101" s="8">
        <f t="shared" si="91"/>
        <v>0</v>
      </c>
      <c r="CP101" s="8">
        <f t="shared" si="91"/>
        <v>0</v>
      </c>
      <c r="CQ101" s="8">
        <f t="shared" si="91"/>
        <v>0</v>
      </c>
      <c r="CR101" s="8">
        <f t="shared" si="91"/>
        <v>0</v>
      </c>
      <c r="CS101" s="8">
        <f t="shared" si="91"/>
        <v>0</v>
      </c>
      <c r="CT101" s="6">
        <f>SUMPRODUCT(B101:CS101,$B$100:$CS$100)/1000</f>
        <v>0</v>
      </c>
      <c r="CV101" s="161"/>
      <c r="CX101" s="237"/>
    </row>
    <row r="102" spans="1:102" s="138" customFormat="1">
      <c r="A102" s="6" t="s">
        <v>14</v>
      </c>
      <c r="B102" s="8">
        <f t="shared" ref="B102:AG102" si="92">B18-B45</f>
        <v>0</v>
      </c>
      <c r="C102" s="8">
        <f t="shared" si="92"/>
        <v>0</v>
      </c>
      <c r="D102" s="8">
        <f t="shared" si="92"/>
        <v>0</v>
      </c>
      <c r="E102" s="8">
        <f t="shared" si="92"/>
        <v>0</v>
      </c>
      <c r="F102" s="8">
        <f t="shared" si="92"/>
        <v>0</v>
      </c>
      <c r="G102" s="8">
        <f t="shared" si="92"/>
        <v>0</v>
      </c>
      <c r="H102" s="8">
        <f t="shared" si="92"/>
        <v>0</v>
      </c>
      <c r="I102" s="8">
        <f t="shared" si="92"/>
        <v>0</v>
      </c>
      <c r="J102" s="8">
        <f t="shared" si="92"/>
        <v>0</v>
      </c>
      <c r="K102" s="8">
        <f t="shared" si="92"/>
        <v>0</v>
      </c>
      <c r="L102" s="8">
        <f t="shared" si="92"/>
        <v>0</v>
      </c>
      <c r="M102" s="8">
        <f t="shared" si="92"/>
        <v>0</v>
      </c>
      <c r="N102" s="8">
        <f t="shared" si="92"/>
        <v>0</v>
      </c>
      <c r="O102" s="8">
        <f t="shared" si="92"/>
        <v>0</v>
      </c>
      <c r="P102" s="8">
        <f t="shared" si="92"/>
        <v>0</v>
      </c>
      <c r="Q102" s="8">
        <f t="shared" si="92"/>
        <v>0</v>
      </c>
      <c r="R102" s="8">
        <f t="shared" si="92"/>
        <v>0</v>
      </c>
      <c r="S102" s="8">
        <f t="shared" si="92"/>
        <v>0</v>
      </c>
      <c r="T102" s="8">
        <f t="shared" si="92"/>
        <v>0</v>
      </c>
      <c r="U102" s="8">
        <f t="shared" si="92"/>
        <v>0</v>
      </c>
      <c r="V102" s="8">
        <f t="shared" si="92"/>
        <v>0</v>
      </c>
      <c r="W102" s="8">
        <f t="shared" si="92"/>
        <v>0</v>
      </c>
      <c r="X102" s="8">
        <f t="shared" si="92"/>
        <v>0</v>
      </c>
      <c r="Y102" s="8">
        <f t="shared" si="92"/>
        <v>0</v>
      </c>
      <c r="Z102" s="8">
        <f t="shared" si="92"/>
        <v>0</v>
      </c>
      <c r="AA102" s="8">
        <f t="shared" si="92"/>
        <v>0</v>
      </c>
      <c r="AB102" s="8">
        <f t="shared" si="92"/>
        <v>0</v>
      </c>
      <c r="AC102" s="8">
        <f t="shared" si="92"/>
        <v>0</v>
      </c>
      <c r="AD102" s="8">
        <f t="shared" si="92"/>
        <v>0</v>
      </c>
      <c r="AE102" s="8">
        <f t="shared" si="92"/>
        <v>0</v>
      </c>
      <c r="AF102" s="8">
        <f t="shared" si="92"/>
        <v>0</v>
      </c>
      <c r="AG102" s="8">
        <f t="shared" si="92"/>
        <v>0</v>
      </c>
      <c r="AH102" s="8">
        <f t="shared" ref="AH102:BM102" si="93">AH18-AH45</f>
        <v>0</v>
      </c>
      <c r="AI102" s="8">
        <f t="shared" si="93"/>
        <v>0</v>
      </c>
      <c r="AJ102" s="8">
        <f t="shared" si="93"/>
        <v>0</v>
      </c>
      <c r="AK102" s="8">
        <f t="shared" si="93"/>
        <v>0</v>
      </c>
      <c r="AL102" s="8">
        <f t="shared" si="93"/>
        <v>0</v>
      </c>
      <c r="AM102" s="8">
        <f t="shared" si="93"/>
        <v>0</v>
      </c>
      <c r="AN102" s="8">
        <f t="shared" si="93"/>
        <v>0</v>
      </c>
      <c r="AO102" s="8">
        <f t="shared" si="93"/>
        <v>0</v>
      </c>
      <c r="AP102" s="8">
        <f t="shared" si="93"/>
        <v>0</v>
      </c>
      <c r="AQ102" s="8">
        <f t="shared" si="93"/>
        <v>0</v>
      </c>
      <c r="AR102" s="8">
        <f t="shared" si="93"/>
        <v>0</v>
      </c>
      <c r="AS102" s="8">
        <f t="shared" si="93"/>
        <v>0</v>
      </c>
      <c r="AT102" s="8">
        <f t="shared" si="93"/>
        <v>0</v>
      </c>
      <c r="AU102" s="8">
        <f t="shared" si="93"/>
        <v>0</v>
      </c>
      <c r="AV102" s="8">
        <f t="shared" si="93"/>
        <v>0</v>
      </c>
      <c r="AW102" s="8">
        <f t="shared" si="93"/>
        <v>0</v>
      </c>
      <c r="AX102" s="8">
        <f t="shared" si="93"/>
        <v>0</v>
      </c>
      <c r="AY102" s="8">
        <f t="shared" si="93"/>
        <v>0</v>
      </c>
      <c r="AZ102" s="8">
        <f t="shared" si="93"/>
        <v>0</v>
      </c>
      <c r="BA102" s="8">
        <f t="shared" si="93"/>
        <v>0</v>
      </c>
      <c r="BB102" s="8">
        <f t="shared" si="93"/>
        <v>0</v>
      </c>
      <c r="BC102" s="8">
        <f t="shared" si="93"/>
        <v>0</v>
      </c>
      <c r="BD102" s="8">
        <f t="shared" si="93"/>
        <v>0</v>
      </c>
      <c r="BE102" s="8">
        <f t="shared" si="93"/>
        <v>0</v>
      </c>
      <c r="BF102" s="8">
        <f t="shared" si="93"/>
        <v>0</v>
      </c>
      <c r="BG102" s="8">
        <f t="shared" si="93"/>
        <v>0</v>
      </c>
      <c r="BH102" s="8">
        <f t="shared" si="93"/>
        <v>0</v>
      </c>
      <c r="BI102" s="8">
        <f t="shared" si="93"/>
        <v>0</v>
      </c>
      <c r="BJ102" s="8">
        <f t="shared" si="93"/>
        <v>0</v>
      </c>
      <c r="BK102" s="8">
        <f t="shared" si="93"/>
        <v>0</v>
      </c>
      <c r="BL102" s="8">
        <f t="shared" si="93"/>
        <v>0</v>
      </c>
      <c r="BM102" s="8">
        <f t="shared" si="93"/>
        <v>0</v>
      </c>
      <c r="BN102" s="8">
        <f t="shared" ref="BN102:CS102" si="94">BN18-BN45</f>
        <v>0</v>
      </c>
      <c r="BO102" s="8">
        <f t="shared" si="94"/>
        <v>0</v>
      </c>
      <c r="BP102" s="8">
        <f t="shared" si="94"/>
        <v>0</v>
      </c>
      <c r="BQ102" s="8">
        <f t="shared" si="94"/>
        <v>0</v>
      </c>
      <c r="BR102" s="8">
        <f t="shared" si="94"/>
        <v>0</v>
      </c>
      <c r="BS102" s="8">
        <f t="shared" si="94"/>
        <v>0</v>
      </c>
      <c r="BT102" s="8">
        <f t="shared" si="94"/>
        <v>0</v>
      </c>
      <c r="BU102" s="8">
        <f t="shared" si="94"/>
        <v>0</v>
      </c>
      <c r="BV102" s="8">
        <f t="shared" si="94"/>
        <v>0</v>
      </c>
      <c r="BW102" s="8">
        <f t="shared" si="94"/>
        <v>0</v>
      </c>
      <c r="BX102" s="8">
        <f t="shared" si="94"/>
        <v>0</v>
      </c>
      <c r="BY102" s="8">
        <f t="shared" si="94"/>
        <v>0</v>
      </c>
      <c r="BZ102" s="8">
        <f t="shared" si="94"/>
        <v>0</v>
      </c>
      <c r="CA102" s="8">
        <f t="shared" si="94"/>
        <v>0</v>
      </c>
      <c r="CB102" s="8">
        <f t="shared" si="94"/>
        <v>0</v>
      </c>
      <c r="CC102" s="8">
        <f t="shared" si="94"/>
        <v>0</v>
      </c>
      <c r="CD102" s="8">
        <f t="shared" si="94"/>
        <v>0</v>
      </c>
      <c r="CE102" s="8">
        <f t="shared" si="94"/>
        <v>0</v>
      </c>
      <c r="CF102" s="8">
        <f t="shared" si="94"/>
        <v>0</v>
      </c>
      <c r="CG102" s="8">
        <f t="shared" si="94"/>
        <v>0</v>
      </c>
      <c r="CH102" s="8">
        <f t="shared" si="94"/>
        <v>0</v>
      </c>
      <c r="CI102" s="8">
        <f t="shared" si="94"/>
        <v>0</v>
      </c>
      <c r="CJ102" s="8">
        <f t="shared" si="94"/>
        <v>0</v>
      </c>
      <c r="CK102" s="8">
        <f t="shared" si="94"/>
        <v>0</v>
      </c>
      <c r="CL102" s="8">
        <f t="shared" si="94"/>
        <v>0</v>
      </c>
      <c r="CM102" s="8">
        <f t="shared" si="94"/>
        <v>0</v>
      </c>
      <c r="CN102" s="8">
        <f t="shared" si="94"/>
        <v>0</v>
      </c>
      <c r="CO102" s="8">
        <f t="shared" si="94"/>
        <v>0</v>
      </c>
      <c r="CP102" s="8">
        <f t="shared" si="94"/>
        <v>0</v>
      </c>
      <c r="CQ102" s="8">
        <f t="shared" si="94"/>
        <v>0</v>
      </c>
      <c r="CR102" s="8">
        <f t="shared" si="94"/>
        <v>0</v>
      </c>
      <c r="CS102" s="8">
        <f t="shared" si="94"/>
        <v>0</v>
      </c>
      <c r="CT102" s="6">
        <f t="shared" ref="CT102" si="95">SUMPRODUCT(B102:CS102,$B$100:$CS$100)/1000</f>
        <v>0</v>
      </c>
      <c r="CU102" s="139"/>
      <c r="CV102" s="5"/>
      <c r="CX102" s="151"/>
    </row>
    <row r="103" spans="1:102" s="137" customFormat="1">
      <c r="A103" s="6" t="s">
        <v>62</v>
      </c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  <c r="AA103" s="8"/>
      <c r="AB103" s="8"/>
      <c r="AC103" s="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  <c r="AY103" s="8"/>
      <c r="AZ103" s="8"/>
      <c r="BA103" s="8"/>
      <c r="BB103" s="8"/>
      <c r="BC103" s="8"/>
      <c r="BD103" s="8"/>
      <c r="BE103" s="8"/>
      <c r="BF103" s="8"/>
      <c r="BG103" s="8"/>
      <c r="BH103" s="8"/>
      <c r="BI103" s="8"/>
      <c r="BJ103" s="8"/>
      <c r="BK103" s="8"/>
      <c r="BL103" s="8"/>
      <c r="BM103" s="8"/>
      <c r="BN103" s="8"/>
      <c r="BO103" s="8"/>
      <c r="BP103" s="8"/>
      <c r="BQ103" s="8"/>
      <c r="BR103" s="8"/>
      <c r="BS103" s="8"/>
      <c r="BT103" s="8"/>
      <c r="BU103" s="8"/>
      <c r="BV103" s="8"/>
      <c r="BW103" s="8"/>
      <c r="BX103" s="8"/>
      <c r="BY103" s="8"/>
      <c r="BZ103" s="8"/>
      <c r="CA103" s="8"/>
      <c r="CB103" s="8"/>
      <c r="CC103" s="8"/>
      <c r="CD103" s="8"/>
      <c r="CE103" s="8"/>
      <c r="CF103" s="8"/>
      <c r="CG103" s="8"/>
      <c r="CH103" s="8"/>
      <c r="CI103" s="8"/>
      <c r="CJ103" s="8"/>
      <c r="CK103" s="8"/>
      <c r="CL103" s="8"/>
      <c r="CM103" s="8"/>
      <c r="CN103" s="8"/>
      <c r="CO103" s="8"/>
      <c r="CP103" s="8"/>
      <c r="CQ103" s="8"/>
      <c r="CR103" s="8"/>
      <c r="CS103" s="8"/>
      <c r="CT103" s="6"/>
      <c r="CU103" s="138"/>
      <c r="CV103" s="5"/>
      <c r="CX103" s="151"/>
    </row>
    <row r="104" spans="1:102">
      <c r="B104" s="4"/>
      <c r="C104" s="4"/>
      <c r="D104" s="4"/>
      <c r="E104" s="4"/>
      <c r="F104" s="4"/>
      <c r="G104" s="4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137"/>
    </row>
    <row r="105" spans="1:102">
      <c r="B105" s="4"/>
      <c r="C105" s="4"/>
      <c r="D105" s="4"/>
      <c r="E105" s="4"/>
      <c r="F105" s="4"/>
      <c r="G105" s="4"/>
      <c r="CV105" s="158"/>
      <c r="CX105" s="234"/>
    </row>
    <row r="106" spans="1:102" s="224" customFormat="1">
      <c r="A106" s="167" t="s">
        <v>63</v>
      </c>
      <c r="B106" s="222"/>
      <c r="C106" s="222"/>
      <c r="D106" s="222"/>
      <c r="E106" s="222"/>
      <c r="F106" s="222"/>
      <c r="G106" s="222"/>
      <c r="H106" s="222"/>
      <c r="I106" s="222"/>
      <c r="J106" s="222"/>
      <c r="K106" s="222"/>
      <c r="L106" s="222"/>
      <c r="M106" s="222"/>
      <c r="N106" s="222"/>
      <c r="O106" s="222"/>
      <c r="P106" s="222"/>
      <c r="Q106" s="222"/>
      <c r="R106" s="222"/>
      <c r="S106" s="222"/>
      <c r="T106" s="222"/>
      <c r="U106" s="222"/>
      <c r="V106" s="222"/>
      <c r="W106" s="222"/>
      <c r="X106" s="222"/>
      <c r="Y106" s="222"/>
      <c r="Z106" s="222"/>
      <c r="AA106" s="222"/>
      <c r="AB106" s="222"/>
      <c r="AC106" s="222"/>
      <c r="AD106" s="222"/>
      <c r="AE106" s="222"/>
      <c r="AF106" s="222"/>
      <c r="AG106" s="222"/>
      <c r="AH106" s="222"/>
      <c r="AI106" s="222"/>
      <c r="AJ106" s="222"/>
      <c r="AK106" s="222"/>
      <c r="AL106" s="222"/>
      <c r="AM106" s="222"/>
      <c r="AN106" s="222"/>
      <c r="AO106" s="222"/>
      <c r="AP106" s="222"/>
      <c r="AQ106" s="222"/>
      <c r="AR106" s="222"/>
      <c r="AS106" s="222"/>
      <c r="AT106" s="222"/>
      <c r="AU106" s="222"/>
      <c r="AV106" s="222"/>
      <c r="AW106" s="222"/>
      <c r="AX106" s="222"/>
      <c r="AY106" s="222"/>
      <c r="AZ106" s="222"/>
      <c r="BA106" s="222"/>
      <c r="BB106" s="222"/>
      <c r="BC106" s="222"/>
      <c r="BD106" s="222"/>
      <c r="BE106" s="222"/>
      <c r="BF106" s="222"/>
      <c r="BG106" s="222"/>
      <c r="BH106" s="222"/>
      <c r="BI106" s="222"/>
      <c r="BJ106" s="222"/>
      <c r="BK106" s="222"/>
      <c r="BL106" s="222"/>
      <c r="BM106" s="222"/>
      <c r="BN106" s="222"/>
      <c r="BO106" s="222"/>
      <c r="BP106" s="222"/>
      <c r="BQ106" s="222"/>
      <c r="BR106" s="222"/>
      <c r="BS106" s="222"/>
      <c r="BT106" s="222"/>
      <c r="BU106" s="222"/>
      <c r="BV106" s="222"/>
      <c r="BW106" s="222"/>
      <c r="BX106" s="222"/>
      <c r="BY106" s="222"/>
      <c r="BZ106" s="222"/>
      <c r="CA106" s="222"/>
      <c r="CB106" s="222"/>
      <c r="CC106" s="222"/>
      <c r="CD106" s="222"/>
      <c r="CE106" s="222"/>
      <c r="CF106" s="222"/>
      <c r="CG106" s="222"/>
      <c r="CH106" s="222"/>
      <c r="CI106" s="222"/>
      <c r="CJ106" s="222"/>
      <c r="CK106" s="222"/>
      <c r="CL106" s="222"/>
      <c r="CM106" s="222"/>
      <c r="CN106" s="222"/>
      <c r="CO106" s="222"/>
      <c r="CP106" s="222"/>
      <c r="CQ106" s="222"/>
      <c r="CR106" s="222"/>
      <c r="CS106" s="222"/>
      <c r="CT106" s="222"/>
      <c r="CV106" s="166"/>
      <c r="CX106" s="243"/>
    </row>
    <row r="107" spans="1:102" hidden="1">
      <c r="A107" s="167" t="s">
        <v>63</v>
      </c>
    </row>
    <row r="108" spans="1:102"/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>
  <sheetPr codeName="Sheet14">
    <tabColor rgb="FFFFFF99"/>
  </sheetPr>
  <dimension ref="A1:CZ124"/>
  <sheetViews>
    <sheetView showGridLines="0" topLeftCell="A79" workbookViewId="0">
      <pane xSplit="1" topLeftCell="CJ1" activePane="topRight" state="frozen"/>
      <selection activeCell="B89" sqref="B89"/>
      <selection pane="topRight" activeCell="B89" sqref="B89:CS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4" width="8.7109375" style="135" customWidth="1"/>
    <col min="105" max="16384" width="8.7109375" style="135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2" ht="15.75" thickBot="1">
      <c r="A2" s="11" t="s">
        <v>26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27</v>
      </c>
      <c r="CU2" s="150"/>
      <c r="CX2" s="234"/>
    </row>
    <row r="3" spans="1:102">
      <c r="A3" s="16" t="s">
        <v>30</v>
      </c>
      <c r="B3" s="17">
        <f t="shared" ref="B3:G3" si="0">B4+B12</f>
        <v>3706.9071194444446</v>
      </c>
      <c r="C3" s="18">
        <f t="shared" si="0"/>
        <v>3706.9071194444446</v>
      </c>
      <c r="D3" s="18">
        <f t="shared" si="0"/>
        <v>3706.9071194444446</v>
      </c>
      <c r="E3" s="18">
        <f t="shared" si="0"/>
        <v>3706.9071194444446</v>
      </c>
      <c r="F3" s="18">
        <f t="shared" si="0"/>
        <v>3706.9071194444446</v>
      </c>
      <c r="G3" s="18">
        <f t="shared" si="0"/>
        <v>3706.9071194444446</v>
      </c>
      <c r="H3" s="18">
        <f t="shared" ref="H3:BS3" si="1">H4+H12</f>
        <v>3706.9071194444446</v>
      </c>
      <c r="I3" s="18">
        <f t="shared" si="1"/>
        <v>3706.9071194444446</v>
      </c>
      <c r="J3" s="18">
        <f t="shared" si="1"/>
        <v>3706.9071194444446</v>
      </c>
      <c r="K3" s="18">
        <f t="shared" si="1"/>
        <v>3706.9071194444446</v>
      </c>
      <c r="L3" s="18">
        <f t="shared" si="1"/>
        <v>3706.9071194444446</v>
      </c>
      <c r="M3" s="18">
        <f t="shared" si="1"/>
        <v>3706.9071194444446</v>
      </c>
      <c r="N3" s="18">
        <f t="shared" si="1"/>
        <v>3706.9071194444446</v>
      </c>
      <c r="O3" s="18">
        <f t="shared" si="1"/>
        <v>3706.9071194444446</v>
      </c>
      <c r="P3" s="18">
        <f t="shared" si="1"/>
        <v>3706.9071194444446</v>
      </c>
      <c r="Q3" s="18">
        <f t="shared" si="1"/>
        <v>3706.9071194444446</v>
      </c>
      <c r="R3" s="18">
        <f t="shared" si="1"/>
        <v>3706.9071194444446</v>
      </c>
      <c r="S3" s="18">
        <f t="shared" si="1"/>
        <v>3706.9071194444446</v>
      </c>
      <c r="T3" s="18">
        <f t="shared" si="1"/>
        <v>3706.9071194444446</v>
      </c>
      <c r="U3" s="18">
        <f t="shared" si="1"/>
        <v>3706.9071194444446</v>
      </c>
      <c r="V3" s="18">
        <f t="shared" si="1"/>
        <v>3706.9071194444446</v>
      </c>
      <c r="W3" s="18">
        <f t="shared" si="1"/>
        <v>3706.9071194444446</v>
      </c>
      <c r="X3" s="18">
        <f t="shared" si="1"/>
        <v>3706.9071194444446</v>
      </c>
      <c r="Y3" s="18">
        <f t="shared" si="1"/>
        <v>3706.9071194444446</v>
      </c>
      <c r="Z3" s="18">
        <f t="shared" si="1"/>
        <v>3706.9071194444446</v>
      </c>
      <c r="AA3" s="18">
        <f t="shared" si="1"/>
        <v>3706.9071194444446</v>
      </c>
      <c r="AB3" s="18">
        <f t="shared" si="1"/>
        <v>3706.9071194444446</v>
      </c>
      <c r="AC3" s="18">
        <f t="shared" si="1"/>
        <v>3706.9071194444446</v>
      </c>
      <c r="AD3" s="18">
        <f t="shared" si="1"/>
        <v>3706.9071194444446</v>
      </c>
      <c r="AE3" s="18">
        <f t="shared" si="1"/>
        <v>3706.9071194444446</v>
      </c>
      <c r="AF3" s="18">
        <f t="shared" si="1"/>
        <v>3706.9071194444446</v>
      </c>
      <c r="AG3" s="18">
        <f t="shared" si="1"/>
        <v>3706.9071194444446</v>
      </c>
      <c r="AH3" s="18">
        <f t="shared" si="1"/>
        <v>3706.9071194444446</v>
      </c>
      <c r="AI3" s="18">
        <f t="shared" si="1"/>
        <v>3706.9071194444446</v>
      </c>
      <c r="AJ3" s="18">
        <f t="shared" si="1"/>
        <v>3706.9071194444446</v>
      </c>
      <c r="AK3" s="18">
        <f t="shared" si="1"/>
        <v>3706.9071194444446</v>
      </c>
      <c r="AL3" s="18">
        <f t="shared" si="1"/>
        <v>3706.9071194444446</v>
      </c>
      <c r="AM3" s="18">
        <f t="shared" si="1"/>
        <v>3706.9071194444446</v>
      </c>
      <c r="AN3" s="18">
        <f t="shared" si="1"/>
        <v>3706.9071194444446</v>
      </c>
      <c r="AO3" s="18">
        <f t="shared" si="1"/>
        <v>3706.9071194444446</v>
      </c>
      <c r="AP3" s="18">
        <f t="shared" si="1"/>
        <v>3706.9071194444446</v>
      </c>
      <c r="AQ3" s="18">
        <f t="shared" si="1"/>
        <v>3706.9071194444446</v>
      </c>
      <c r="AR3" s="18">
        <f t="shared" si="1"/>
        <v>3706.9071194444446</v>
      </c>
      <c r="AS3" s="18">
        <f t="shared" si="1"/>
        <v>3706.9071194444446</v>
      </c>
      <c r="AT3" s="18">
        <f t="shared" si="1"/>
        <v>3706.9071194444446</v>
      </c>
      <c r="AU3" s="18">
        <f t="shared" si="1"/>
        <v>3706.9071194444446</v>
      </c>
      <c r="AV3" s="18">
        <f t="shared" si="1"/>
        <v>3706.9071194444446</v>
      </c>
      <c r="AW3" s="18">
        <f t="shared" si="1"/>
        <v>3706.9071194444446</v>
      </c>
      <c r="AX3" s="18">
        <f t="shared" si="1"/>
        <v>3706.9071194444446</v>
      </c>
      <c r="AY3" s="18">
        <f t="shared" si="1"/>
        <v>3706.9071194444446</v>
      </c>
      <c r="AZ3" s="18">
        <f t="shared" si="1"/>
        <v>3706.9071194444446</v>
      </c>
      <c r="BA3" s="18">
        <f t="shared" si="1"/>
        <v>3706.9071194444446</v>
      </c>
      <c r="BB3" s="18">
        <f t="shared" si="1"/>
        <v>3706.9071194444446</v>
      </c>
      <c r="BC3" s="18">
        <f t="shared" si="1"/>
        <v>3706.9071194444446</v>
      </c>
      <c r="BD3" s="18">
        <f t="shared" si="1"/>
        <v>3706.9071194444446</v>
      </c>
      <c r="BE3" s="18">
        <f t="shared" si="1"/>
        <v>3706.9071194444446</v>
      </c>
      <c r="BF3" s="18">
        <f t="shared" si="1"/>
        <v>3706.9071194444446</v>
      </c>
      <c r="BG3" s="18">
        <f t="shared" si="1"/>
        <v>3706.9071194444446</v>
      </c>
      <c r="BH3" s="18">
        <f t="shared" si="1"/>
        <v>3706.9071194444446</v>
      </c>
      <c r="BI3" s="18">
        <f t="shared" si="1"/>
        <v>3706.9071194444446</v>
      </c>
      <c r="BJ3" s="18">
        <f t="shared" si="1"/>
        <v>3706.9071194444446</v>
      </c>
      <c r="BK3" s="18">
        <f t="shared" si="1"/>
        <v>3706.9071194444446</v>
      </c>
      <c r="BL3" s="18">
        <f t="shared" si="1"/>
        <v>3706.9071194444446</v>
      </c>
      <c r="BM3" s="18">
        <f t="shared" si="1"/>
        <v>3706.9071194444446</v>
      </c>
      <c r="BN3" s="18">
        <f t="shared" si="1"/>
        <v>3706.9071194444446</v>
      </c>
      <c r="BO3" s="18">
        <f t="shared" si="1"/>
        <v>3706.9071194444446</v>
      </c>
      <c r="BP3" s="18">
        <f t="shared" si="1"/>
        <v>3706.9071194444446</v>
      </c>
      <c r="BQ3" s="18">
        <f t="shared" si="1"/>
        <v>3706.9071194444446</v>
      </c>
      <c r="BR3" s="18">
        <f t="shared" si="1"/>
        <v>3706.9071194444446</v>
      </c>
      <c r="BS3" s="18">
        <f t="shared" si="1"/>
        <v>3706.9071194444446</v>
      </c>
      <c r="BT3" s="18">
        <f t="shared" ref="BT3:CS3" si="2">BT4+BT12</f>
        <v>3706.9071194444446</v>
      </c>
      <c r="BU3" s="18">
        <f t="shared" si="2"/>
        <v>3706.9071194444446</v>
      </c>
      <c r="BV3" s="18">
        <f t="shared" si="2"/>
        <v>3706.9071194444446</v>
      </c>
      <c r="BW3" s="18">
        <f t="shared" si="2"/>
        <v>3706.9071194444446</v>
      </c>
      <c r="BX3" s="18">
        <f t="shared" si="2"/>
        <v>3706.9071194444446</v>
      </c>
      <c r="BY3" s="18">
        <f t="shared" si="2"/>
        <v>3706.9071194444446</v>
      </c>
      <c r="BZ3" s="18">
        <f t="shared" si="2"/>
        <v>3706.9071194444446</v>
      </c>
      <c r="CA3" s="18">
        <f t="shared" si="2"/>
        <v>3706.9071194444446</v>
      </c>
      <c r="CB3" s="18">
        <f t="shared" si="2"/>
        <v>3706.9071194444446</v>
      </c>
      <c r="CC3" s="18">
        <f t="shared" si="2"/>
        <v>3706.9071194444446</v>
      </c>
      <c r="CD3" s="18">
        <f t="shared" si="2"/>
        <v>3706.9071194444446</v>
      </c>
      <c r="CE3" s="18">
        <f t="shared" si="2"/>
        <v>3706.9071194444446</v>
      </c>
      <c r="CF3" s="18">
        <f t="shared" si="2"/>
        <v>3706.9071194444446</v>
      </c>
      <c r="CG3" s="18">
        <f t="shared" si="2"/>
        <v>3706.9071194444446</v>
      </c>
      <c r="CH3" s="18">
        <f t="shared" si="2"/>
        <v>3706.9071194444446</v>
      </c>
      <c r="CI3" s="18">
        <f t="shared" si="2"/>
        <v>3706.9071194444446</v>
      </c>
      <c r="CJ3" s="18">
        <f t="shared" si="2"/>
        <v>3706.9071194444446</v>
      </c>
      <c r="CK3" s="18">
        <f t="shared" si="2"/>
        <v>3706.9071194444446</v>
      </c>
      <c r="CL3" s="18">
        <f t="shared" si="2"/>
        <v>3706.9071194444446</v>
      </c>
      <c r="CM3" s="18">
        <f t="shared" si="2"/>
        <v>3706.9071194444446</v>
      </c>
      <c r="CN3" s="18">
        <f t="shared" si="2"/>
        <v>3706.9071194444446</v>
      </c>
      <c r="CO3" s="18">
        <f t="shared" si="2"/>
        <v>3706.9071194444446</v>
      </c>
      <c r="CP3" s="18">
        <f t="shared" si="2"/>
        <v>3706.9071194444446</v>
      </c>
      <c r="CQ3" s="18">
        <f t="shared" si="2"/>
        <v>3706.9071194444446</v>
      </c>
      <c r="CR3" s="18">
        <f t="shared" si="2"/>
        <v>3706.9071194444446</v>
      </c>
      <c r="CS3" s="19">
        <f t="shared" si="2"/>
        <v>3706.9071194444446</v>
      </c>
      <c r="CT3" s="73">
        <f t="shared" ref="CT3:CT19" si="3">SUM(B3:CS3)</f>
        <v>355863.08346666727</v>
      </c>
      <c r="CU3" s="150"/>
      <c r="CW3" s="140"/>
    </row>
    <row r="4" spans="1:102">
      <c r="A4" s="21" t="s">
        <v>31</v>
      </c>
      <c r="B4" s="22">
        <f>SUM(B5:B11)</f>
        <v>3635</v>
      </c>
      <c r="C4" s="23">
        <f t="shared" ref="C4:BN4" si="4">SUM(C5:C11)</f>
        <v>3635</v>
      </c>
      <c r="D4" s="23">
        <f t="shared" si="4"/>
        <v>3635</v>
      </c>
      <c r="E4" s="23">
        <f t="shared" si="4"/>
        <v>3635</v>
      </c>
      <c r="F4" s="23">
        <f t="shared" si="4"/>
        <v>3635</v>
      </c>
      <c r="G4" s="23">
        <f t="shared" si="4"/>
        <v>3635</v>
      </c>
      <c r="H4" s="23">
        <f t="shared" si="4"/>
        <v>3635</v>
      </c>
      <c r="I4" s="23">
        <f t="shared" si="4"/>
        <v>3635</v>
      </c>
      <c r="J4" s="23">
        <f t="shared" si="4"/>
        <v>3635</v>
      </c>
      <c r="K4" s="23">
        <f t="shared" si="4"/>
        <v>3635</v>
      </c>
      <c r="L4" s="23">
        <f t="shared" si="4"/>
        <v>3635</v>
      </c>
      <c r="M4" s="23">
        <f t="shared" si="4"/>
        <v>3635</v>
      </c>
      <c r="N4" s="23">
        <f t="shared" si="4"/>
        <v>3635</v>
      </c>
      <c r="O4" s="23">
        <f t="shared" si="4"/>
        <v>3635</v>
      </c>
      <c r="P4" s="23">
        <f t="shared" si="4"/>
        <v>3635</v>
      </c>
      <c r="Q4" s="23">
        <f t="shared" si="4"/>
        <v>3635</v>
      </c>
      <c r="R4" s="23">
        <f t="shared" si="4"/>
        <v>3635</v>
      </c>
      <c r="S4" s="23">
        <f t="shared" si="4"/>
        <v>3635</v>
      </c>
      <c r="T4" s="23">
        <f t="shared" si="4"/>
        <v>3635</v>
      </c>
      <c r="U4" s="23">
        <f t="shared" si="4"/>
        <v>3635</v>
      </c>
      <c r="V4" s="23">
        <f t="shared" si="4"/>
        <v>3635</v>
      </c>
      <c r="W4" s="23">
        <f t="shared" si="4"/>
        <v>3635</v>
      </c>
      <c r="X4" s="23">
        <f t="shared" si="4"/>
        <v>3635</v>
      </c>
      <c r="Y4" s="23">
        <f t="shared" si="4"/>
        <v>3635</v>
      </c>
      <c r="Z4" s="23">
        <f t="shared" si="4"/>
        <v>3635</v>
      </c>
      <c r="AA4" s="23">
        <f t="shared" si="4"/>
        <v>3635</v>
      </c>
      <c r="AB4" s="23">
        <f t="shared" si="4"/>
        <v>3635</v>
      </c>
      <c r="AC4" s="23">
        <f t="shared" si="4"/>
        <v>3635</v>
      </c>
      <c r="AD4" s="23">
        <f t="shared" si="4"/>
        <v>3635</v>
      </c>
      <c r="AE4" s="23">
        <f t="shared" si="4"/>
        <v>3635</v>
      </c>
      <c r="AF4" s="23">
        <f t="shared" si="4"/>
        <v>3635</v>
      </c>
      <c r="AG4" s="23">
        <f t="shared" si="4"/>
        <v>3635</v>
      </c>
      <c r="AH4" s="23">
        <f t="shared" si="4"/>
        <v>3635</v>
      </c>
      <c r="AI4" s="23">
        <f t="shared" si="4"/>
        <v>3635</v>
      </c>
      <c r="AJ4" s="23">
        <f t="shared" si="4"/>
        <v>3635</v>
      </c>
      <c r="AK4" s="23">
        <f t="shared" si="4"/>
        <v>3635</v>
      </c>
      <c r="AL4" s="23">
        <f t="shared" si="4"/>
        <v>3635</v>
      </c>
      <c r="AM4" s="23">
        <f t="shared" si="4"/>
        <v>3635</v>
      </c>
      <c r="AN4" s="23">
        <f t="shared" si="4"/>
        <v>3635</v>
      </c>
      <c r="AO4" s="23">
        <f t="shared" si="4"/>
        <v>3635</v>
      </c>
      <c r="AP4" s="23">
        <f t="shared" si="4"/>
        <v>3635</v>
      </c>
      <c r="AQ4" s="23">
        <f t="shared" si="4"/>
        <v>3635</v>
      </c>
      <c r="AR4" s="23">
        <f t="shared" si="4"/>
        <v>3635</v>
      </c>
      <c r="AS4" s="23">
        <f t="shared" si="4"/>
        <v>3635</v>
      </c>
      <c r="AT4" s="23">
        <f t="shared" si="4"/>
        <v>3635</v>
      </c>
      <c r="AU4" s="23">
        <f t="shared" si="4"/>
        <v>3635</v>
      </c>
      <c r="AV4" s="23">
        <f t="shared" si="4"/>
        <v>3635</v>
      </c>
      <c r="AW4" s="23">
        <f t="shared" si="4"/>
        <v>3635</v>
      </c>
      <c r="AX4" s="23">
        <f t="shared" si="4"/>
        <v>3635</v>
      </c>
      <c r="AY4" s="23">
        <f t="shared" si="4"/>
        <v>3635</v>
      </c>
      <c r="AZ4" s="23">
        <f t="shared" si="4"/>
        <v>3635</v>
      </c>
      <c r="BA4" s="23">
        <f t="shared" si="4"/>
        <v>3635</v>
      </c>
      <c r="BB4" s="23">
        <f t="shared" si="4"/>
        <v>3635</v>
      </c>
      <c r="BC4" s="23">
        <f t="shared" si="4"/>
        <v>3635</v>
      </c>
      <c r="BD4" s="23">
        <f t="shared" si="4"/>
        <v>3635</v>
      </c>
      <c r="BE4" s="23">
        <f t="shared" si="4"/>
        <v>3635</v>
      </c>
      <c r="BF4" s="23">
        <f t="shared" si="4"/>
        <v>3635</v>
      </c>
      <c r="BG4" s="23">
        <f t="shared" si="4"/>
        <v>3635</v>
      </c>
      <c r="BH4" s="23">
        <f t="shared" si="4"/>
        <v>3635</v>
      </c>
      <c r="BI4" s="23">
        <f t="shared" si="4"/>
        <v>3635</v>
      </c>
      <c r="BJ4" s="23">
        <f t="shared" si="4"/>
        <v>3635</v>
      </c>
      <c r="BK4" s="23">
        <f t="shared" si="4"/>
        <v>3635</v>
      </c>
      <c r="BL4" s="23">
        <f t="shared" si="4"/>
        <v>3635</v>
      </c>
      <c r="BM4" s="23">
        <f t="shared" si="4"/>
        <v>3635</v>
      </c>
      <c r="BN4" s="23">
        <f t="shared" si="4"/>
        <v>3635</v>
      </c>
      <c r="BO4" s="23">
        <f t="shared" ref="BO4:CS4" si="5">SUM(BO5:BO11)</f>
        <v>3635</v>
      </c>
      <c r="BP4" s="23">
        <f t="shared" si="5"/>
        <v>3635</v>
      </c>
      <c r="BQ4" s="23">
        <f t="shared" si="5"/>
        <v>3635</v>
      </c>
      <c r="BR4" s="23">
        <f t="shared" si="5"/>
        <v>3635</v>
      </c>
      <c r="BS4" s="23">
        <f t="shared" si="5"/>
        <v>3635</v>
      </c>
      <c r="BT4" s="23">
        <f t="shared" si="5"/>
        <v>3635</v>
      </c>
      <c r="BU4" s="23">
        <f t="shared" si="5"/>
        <v>3635</v>
      </c>
      <c r="BV4" s="23">
        <f t="shared" si="5"/>
        <v>3635</v>
      </c>
      <c r="BW4" s="23">
        <f t="shared" si="5"/>
        <v>3635</v>
      </c>
      <c r="BX4" s="23">
        <f t="shared" si="5"/>
        <v>3635</v>
      </c>
      <c r="BY4" s="23">
        <f t="shared" si="5"/>
        <v>3635</v>
      </c>
      <c r="BZ4" s="23">
        <f t="shared" si="5"/>
        <v>3635</v>
      </c>
      <c r="CA4" s="23">
        <f t="shared" si="5"/>
        <v>3635</v>
      </c>
      <c r="CB4" s="23">
        <f t="shared" si="5"/>
        <v>3635</v>
      </c>
      <c r="CC4" s="23">
        <f t="shared" si="5"/>
        <v>3635</v>
      </c>
      <c r="CD4" s="23">
        <f t="shared" si="5"/>
        <v>3635</v>
      </c>
      <c r="CE4" s="23">
        <f t="shared" si="5"/>
        <v>3635</v>
      </c>
      <c r="CF4" s="23">
        <f t="shared" si="5"/>
        <v>3635</v>
      </c>
      <c r="CG4" s="23">
        <f t="shared" si="5"/>
        <v>3635</v>
      </c>
      <c r="CH4" s="23">
        <f t="shared" si="5"/>
        <v>3635</v>
      </c>
      <c r="CI4" s="23">
        <f t="shared" si="5"/>
        <v>3635</v>
      </c>
      <c r="CJ4" s="23">
        <f t="shared" si="5"/>
        <v>3635</v>
      </c>
      <c r="CK4" s="23">
        <f t="shared" si="5"/>
        <v>3635</v>
      </c>
      <c r="CL4" s="23">
        <f t="shared" si="5"/>
        <v>3635</v>
      </c>
      <c r="CM4" s="23">
        <f t="shared" si="5"/>
        <v>3635</v>
      </c>
      <c r="CN4" s="23">
        <f t="shared" si="5"/>
        <v>3635</v>
      </c>
      <c r="CO4" s="23">
        <f t="shared" si="5"/>
        <v>3635</v>
      </c>
      <c r="CP4" s="23">
        <f t="shared" si="5"/>
        <v>3635</v>
      </c>
      <c r="CQ4" s="23">
        <f t="shared" si="5"/>
        <v>3635</v>
      </c>
      <c r="CR4" s="23">
        <f t="shared" si="5"/>
        <v>3635</v>
      </c>
      <c r="CS4" s="24">
        <f t="shared" si="5"/>
        <v>3635</v>
      </c>
      <c r="CT4" s="30">
        <f t="shared" si="3"/>
        <v>348960</v>
      </c>
      <c r="CU4" s="152"/>
      <c r="CW4" s="140"/>
    </row>
    <row r="5" spans="1:102">
      <c r="A5" s="26" t="s">
        <v>32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3"/>
        <v>45600</v>
      </c>
      <c r="CU5" s="152"/>
      <c r="CV5" s="162"/>
      <c r="CW5" s="140"/>
    </row>
    <row r="6" spans="1:102">
      <c r="A6" s="30" t="s">
        <v>33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3"/>
        <v>54720</v>
      </c>
      <c r="CU6" s="152"/>
      <c r="CV6" s="162"/>
      <c r="CW6" s="140"/>
    </row>
    <row r="7" spans="1:102">
      <c r="A7" s="30" t="s">
        <v>34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30">
        <f t="shared" si="3"/>
        <v>96000</v>
      </c>
      <c r="CU7" s="152"/>
      <c r="CV7" s="162"/>
      <c r="CW7" s="140"/>
    </row>
    <row r="8" spans="1:102">
      <c r="A8" s="30" t="s">
        <v>35</v>
      </c>
      <c r="B8" s="31">
        <v>400</v>
      </c>
      <c r="C8" s="32">
        <v>400</v>
      </c>
      <c r="D8" s="32">
        <v>400</v>
      </c>
      <c r="E8" s="32">
        <v>400</v>
      </c>
      <c r="F8" s="32">
        <v>400</v>
      </c>
      <c r="G8" s="32">
        <v>400</v>
      </c>
      <c r="H8" s="32">
        <v>400</v>
      </c>
      <c r="I8" s="32">
        <v>400</v>
      </c>
      <c r="J8" s="32">
        <v>400</v>
      </c>
      <c r="K8" s="32">
        <v>400</v>
      </c>
      <c r="L8" s="32">
        <v>400</v>
      </c>
      <c r="M8" s="32">
        <v>400</v>
      </c>
      <c r="N8" s="32">
        <v>400</v>
      </c>
      <c r="O8" s="32">
        <v>400</v>
      </c>
      <c r="P8" s="32">
        <v>400</v>
      </c>
      <c r="Q8" s="32">
        <v>400</v>
      </c>
      <c r="R8" s="32">
        <v>400</v>
      </c>
      <c r="S8" s="32">
        <v>400</v>
      </c>
      <c r="T8" s="32">
        <v>400</v>
      </c>
      <c r="U8" s="32">
        <v>400</v>
      </c>
      <c r="V8" s="32">
        <v>400</v>
      </c>
      <c r="W8" s="32">
        <v>400</v>
      </c>
      <c r="X8" s="32">
        <v>400</v>
      </c>
      <c r="Y8" s="32">
        <v>400</v>
      </c>
      <c r="Z8" s="32">
        <v>400</v>
      </c>
      <c r="AA8" s="32">
        <v>400</v>
      </c>
      <c r="AB8" s="32">
        <v>400</v>
      </c>
      <c r="AC8" s="32">
        <v>400</v>
      </c>
      <c r="AD8" s="32">
        <v>400</v>
      </c>
      <c r="AE8" s="32">
        <v>400</v>
      </c>
      <c r="AF8" s="32">
        <v>400</v>
      </c>
      <c r="AG8" s="32">
        <v>400</v>
      </c>
      <c r="AH8" s="32">
        <v>400</v>
      </c>
      <c r="AI8" s="32">
        <v>400</v>
      </c>
      <c r="AJ8" s="32">
        <v>400</v>
      </c>
      <c r="AK8" s="32">
        <v>400</v>
      </c>
      <c r="AL8" s="32">
        <v>400</v>
      </c>
      <c r="AM8" s="32">
        <v>400</v>
      </c>
      <c r="AN8" s="32">
        <v>400</v>
      </c>
      <c r="AO8" s="32">
        <v>400</v>
      </c>
      <c r="AP8" s="32">
        <v>400</v>
      </c>
      <c r="AQ8" s="32">
        <v>400</v>
      </c>
      <c r="AR8" s="32">
        <v>400</v>
      </c>
      <c r="AS8" s="32">
        <v>400</v>
      </c>
      <c r="AT8" s="32">
        <v>400</v>
      </c>
      <c r="AU8" s="32">
        <v>400</v>
      </c>
      <c r="AV8" s="32">
        <v>400</v>
      </c>
      <c r="AW8" s="32">
        <v>400</v>
      </c>
      <c r="AX8" s="32">
        <v>400</v>
      </c>
      <c r="AY8" s="32">
        <v>400</v>
      </c>
      <c r="AZ8" s="32">
        <v>400</v>
      </c>
      <c r="BA8" s="32">
        <v>400</v>
      </c>
      <c r="BB8" s="32">
        <v>400</v>
      </c>
      <c r="BC8" s="32">
        <v>400</v>
      </c>
      <c r="BD8" s="32">
        <v>400</v>
      </c>
      <c r="BE8" s="32">
        <v>400</v>
      </c>
      <c r="BF8" s="32">
        <v>400</v>
      </c>
      <c r="BG8" s="32">
        <v>400</v>
      </c>
      <c r="BH8" s="32">
        <v>400</v>
      </c>
      <c r="BI8" s="32">
        <v>400</v>
      </c>
      <c r="BJ8" s="32">
        <v>400</v>
      </c>
      <c r="BK8" s="32">
        <v>400</v>
      </c>
      <c r="BL8" s="32">
        <v>400</v>
      </c>
      <c r="BM8" s="32">
        <v>400</v>
      </c>
      <c r="BN8" s="32">
        <v>400</v>
      </c>
      <c r="BO8" s="32">
        <v>400</v>
      </c>
      <c r="BP8" s="32">
        <v>400</v>
      </c>
      <c r="BQ8" s="32">
        <v>400</v>
      </c>
      <c r="BR8" s="32">
        <v>400</v>
      </c>
      <c r="BS8" s="32">
        <v>400</v>
      </c>
      <c r="BT8" s="32">
        <v>400</v>
      </c>
      <c r="BU8" s="32">
        <v>400</v>
      </c>
      <c r="BV8" s="32">
        <v>400</v>
      </c>
      <c r="BW8" s="32">
        <v>400</v>
      </c>
      <c r="BX8" s="32">
        <v>400</v>
      </c>
      <c r="BY8" s="32">
        <v>400</v>
      </c>
      <c r="BZ8" s="32">
        <v>400</v>
      </c>
      <c r="CA8" s="32">
        <v>400</v>
      </c>
      <c r="CB8" s="32">
        <v>400</v>
      </c>
      <c r="CC8" s="32">
        <v>400</v>
      </c>
      <c r="CD8" s="32">
        <v>400</v>
      </c>
      <c r="CE8" s="32">
        <v>400</v>
      </c>
      <c r="CF8" s="32">
        <v>400</v>
      </c>
      <c r="CG8" s="32">
        <v>400</v>
      </c>
      <c r="CH8" s="32">
        <v>400</v>
      </c>
      <c r="CI8" s="32">
        <v>400</v>
      </c>
      <c r="CJ8" s="32">
        <v>400</v>
      </c>
      <c r="CK8" s="32">
        <v>400</v>
      </c>
      <c r="CL8" s="32">
        <v>400</v>
      </c>
      <c r="CM8" s="32">
        <v>400</v>
      </c>
      <c r="CN8" s="32">
        <v>400</v>
      </c>
      <c r="CO8" s="32">
        <v>400</v>
      </c>
      <c r="CP8" s="32">
        <v>400</v>
      </c>
      <c r="CQ8" s="32">
        <v>400</v>
      </c>
      <c r="CR8" s="32">
        <v>400</v>
      </c>
      <c r="CS8" s="33">
        <v>400</v>
      </c>
      <c r="CT8" s="30">
        <f t="shared" si="3"/>
        <v>38400</v>
      </c>
      <c r="CU8" s="152"/>
      <c r="CV8" s="162"/>
      <c r="CW8" s="140"/>
    </row>
    <row r="9" spans="1:102">
      <c r="A9" s="30" t="s">
        <v>36</v>
      </c>
      <c r="B9" s="31">
        <v>450</v>
      </c>
      <c r="C9" s="32">
        <v>450</v>
      </c>
      <c r="D9" s="32">
        <v>450</v>
      </c>
      <c r="E9" s="32">
        <v>450</v>
      </c>
      <c r="F9" s="32">
        <v>450</v>
      </c>
      <c r="G9" s="32">
        <v>450</v>
      </c>
      <c r="H9" s="32">
        <v>450</v>
      </c>
      <c r="I9" s="32">
        <v>450</v>
      </c>
      <c r="J9" s="32">
        <v>450</v>
      </c>
      <c r="K9" s="32">
        <v>450</v>
      </c>
      <c r="L9" s="32">
        <v>450</v>
      </c>
      <c r="M9" s="32">
        <v>450</v>
      </c>
      <c r="N9" s="32">
        <v>450</v>
      </c>
      <c r="O9" s="32">
        <v>450</v>
      </c>
      <c r="P9" s="32">
        <v>450</v>
      </c>
      <c r="Q9" s="32">
        <v>450</v>
      </c>
      <c r="R9" s="32">
        <v>450</v>
      </c>
      <c r="S9" s="32">
        <v>450</v>
      </c>
      <c r="T9" s="32">
        <v>450</v>
      </c>
      <c r="U9" s="32">
        <v>450</v>
      </c>
      <c r="V9" s="32">
        <v>450</v>
      </c>
      <c r="W9" s="32">
        <v>450</v>
      </c>
      <c r="X9" s="32">
        <v>450</v>
      </c>
      <c r="Y9" s="32">
        <v>450</v>
      </c>
      <c r="Z9" s="32">
        <v>450</v>
      </c>
      <c r="AA9" s="32">
        <v>450</v>
      </c>
      <c r="AB9" s="32">
        <v>450</v>
      </c>
      <c r="AC9" s="32">
        <v>450</v>
      </c>
      <c r="AD9" s="32">
        <v>450</v>
      </c>
      <c r="AE9" s="32">
        <v>450</v>
      </c>
      <c r="AF9" s="32">
        <v>450</v>
      </c>
      <c r="AG9" s="32">
        <v>450</v>
      </c>
      <c r="AH9" s="32">
        <v>450</v>
      </c>
      <c r="AI9" s="32">
        <v>450</v>
      </c>
      <c r="AJ9" s="32">
        <v>450</v>
      </c>
      <c r="AK9" s="32">
        <v>450</v>
      </c>
      <c r="AL9" s="32">
        <v>450</v>
      </c>
      <c r="AM9" s="32">
        <v>450</v>
      </c>
      <c r="AN9" s="32">
        <v>450</v>
      </c>
      <c r="AO9" s="32">
        <v>450</v>
      </c>
      <c r="AP9" s="32">
        <v>450</v>
      </c>
      <c r="AQ9" s="32">
        <v>450</v>
      </c>
      <c r="AR9" s="32">
        <v>450</v>
      </c>
      <c r="AS9" s="32">
        <v>450</v>
      </c>
      <c r="AT9" s="32">
        <v>450</v>
      </c>
      <c r="AU9" s="32">
        <v>450</v>
      </c>
      <c r="AV9" s="32">
        <v>450</v>
      </c>
      <c r="AW9" s="32">
        <v>450</v>
      </c>
      <c r="AX9" s="32">
        <v>450</v>
      </c>
      <c r="AY9" s="32">
        <v>450</v>
      </c>
      <c r="AZ9" s="32">
        <v>450</v>
      </c>
      <c r="BA9" s="32">
        <v>450</v>
      </c>
      <c r="BB9" s="32">
        <v>450</v>
      </c>
      <c r="BC9" s="32">
        <v>450</v>
      </c>
      <c r="BD9" s="32">
        <v>450</v>
      </c>
      <c r="BE9" s="32">
        <v>450</v>
      </c>
      <c r="BF9" s="32">
        <v>450</v>
      </c>
      <c r="BG9" s="32">
        <v>450</v>
      </c>
      <c r="BH9" s="32">
        <v>450</v>
      </c>
      <c r="BI9" s="32">
        <v>450</v>
      </c>
      <c r="BJ9" s="32">
        <v>450</v>
      </c>
      <c r="BK9" s="32">
        <v>450</v>
      </c>
      <c r="BL9" s="32">
        <v>450</v>
      </c>
      <c r="BM9" s="32">
        <v>450</v>
      </c>
      <c r="BN9" s="32">
        <v>450</v>
      </c>
      <c r="BO9" s="32">
        <v>450</v>
      </c>
      <c r="BP9" s="32">
        <v>450</v>
      </c>
      <c r="BQ9" s="32">
        <v>450</v>
      </c>
      <c r="BR9" s="32">
        <v>450</v>
      </c>
      <c r="BS9" s="32">
        <v>450</v>
      </c>
      <c r="BT9" s="32">
        <v>450</v>
      </c>
      <c r="BU9" s="32">
        <v>450</v>
      </c>
      <c r="BV9" s="32">
        <v>450</v>
      </c>
      <c r="BW9" s="32">
        <v>450</v>
      </c>
      <c r="BX9" s="32">
        <v>450</v>
      </c>
      <c r="BY9" s="32">
        <v>450</v>
      </c>
      <c r="BZ9" s="32">
        <v>450</v>
      </c>
      <c r="CA9" s="32">
        <v>450</v>
      </c>
      <c r="CB9" s="32">
        <v>450</v>
      </c>
      <c r="CC9" s="32">
        <v>450</v>
      </c>
      <c r="CD9" s="32">
        <v>450</v>
      </c>
      <c r="CE9" s="32">
        <v>450</v>
      </c>
      <c r="CF9" s="32">
        <v>450</v>
      </c>
      <c r="CG9" s="32">
        <v>450</v>
      </c>
      <c r="CH9" s="32">
        <v>450</v>
      </c>
      <c r="CI9" s="32">
        <v>450</v>
      </c>
      <c r="CJ9" s="32">
        <v>450</v>
      </c>
      <c r="CK9" s="32">
        <v>450</v>
      </c>
      <c r="CL9" s="32">
        <v>450</v>
      </c>
      <c r="CM9" s="32">
        <v>450</v>
      </c>
      <c r="CN9" s="32">
        <v>450</v>
      </c>
      <c r="CO9" s="32">
        <v>450</v>
      </c>
      <c r="CP9" s="32">
        <v>450</v>
      </c>
      <c r="CQ9" s="32">
        <v>450</v>
      </c>
      <c r="CR9" s="32">
        <v>450</v>
      </c>
      <c r="CS9" s="33">
        <v>450</v>
      </c>
      <c r="CT9" s="30">
        <f t="shared" si="3"/>
        <v>43200</v>
      </c>
      <c r="CU9" s="152"/>
      <c r="CV9" s="162"/>
      <c r="CW9" s="140"/>
    </row>
    <row r="10" spans="1:102">
      <c r="A10" s="30" t="s">
        <v>37</v>
      </c>
      <c r="B10" s="31">
        <v>700</v>
      </c>
      <c r="C10" s="32">
        <v>700</v>
      </c>
      <c r="D10" s="32">
        <v>700</v>
      </c>
      <c r="E10" s="32">
        <v>700</v>
      </c>
      <c r="F10" s="32">
        <v>700</v>
      </c>
      <c r="G10" s="32">
        <v>700</v>
      </c>
      <c r="H10" s="32">
        <v>700</v>
      </c>
      <c r="I10" s="32">
        <v>700</v>
      </c>
      <c r="J10" s="32">
        <v>700</v>
      </c>
      <c r="K10" s="32">
        <v>700</v>
      </c>
      <c r="L10" s="32">
        <v>700</v>
      </c>
      <c r="M10" s="32">
        <v>700</v>
      </c>
      <c r="N10" s="32">
        <v>700</v>
      </c>
      <c r="O10" s="32">
        <v>700</v>
      </c>
      <c r="P10" s="32">
        <v>700</v>
      </c>
      <c r="Q10" s="32">
        <v>700</v>
      </c>
      <c r="R10" s="32">
        <v>700</v>
      </c>
      <c r="S10" s="32">
        <v>700</v>
      </c>
      <c r="T10" s="32">
        <v>700</v>
      </c>
      <c r="U10" s="32">
        <v>700</v>
      </c>
      <c r="V10" s="32">
        <v>700</v>
      </c>
      <c r="W10" s="32">
        <v>700</v>
      </c>
      <c r="X10" s="32">
        <v>700</v>
      </c>
      <c r="Y10" s="32">
        <v>700</v>
      </c>
      <c r="Z10" s="32">
        <v>700</v>
      </c>
      <c r="AA10" s="32">
        <v>700</v>
      </c>
      <c r="AB10" s="32">
        <v>700</v>
      </c>
      <c r="AC10" s="32">
        <v>700</v>
      </c>
      <c r="AD10" s="32">
        <v>700</v>
      </c>
      <c r="AE10" s="32">
        <v>700</v>
      </c>
      <c r="AF10" s="32">
        <v>700</v>
      </c>
      <c r="AG10" s="32">
        <v>700</v>
      </c>
      <c r="AH10" s="32">
        <v>700</v>
      </c>
      <c r="AI10" s="32">
        <v>700</v>
      </c>
      <c r="AJ10" s="32">
        <v>700</v>
      </c>
      <c r="AK10" s="32">
        <v>700</v>
      </c>
      <c r="AL10" s="32">
        <v>700</v>
      </c>
      <c r="AM10" s="32">
        <v>700</v>
      </c>
      <c r="AN10" s="32">
        <v>700</v>
      </c>
      <c r="AO10" s="32">
        <v>700</v>
      </c>
      <c r="AP10" s="32">
        <v>700</v>
      </c>
      <c r="AQ10" s="32">
        <v>700</v>
      </c>
      <c r="AR10" s="32">
        <v>700</v>
      </c>
      <c r="AS10" s="32">
        <v>700</v>
      </c>
      <c r="AT10" s="32">
        <v>700</v>
      </c>
      <c r="AU10" s="32">
        <v>700</v>
      </c>
      <c r="AV10" s="32">
        <v>700</v>
      </c>
      <c r="AW10" s="32">
        <v>700</v>
      </c>
      <c r="AX10" s="32">
        <v>700</v>
      </c>
      <c r="AY10" s="32">
        <v>700</v>
      </c>
      <c r="AZ10" s="32">
        <v>700</v>
      </c>
      <c r="BA10" s="32">
        <v>700</v>
      </c>
      <c r="BB10" s="32">
        <v>700</v>
      </c>
      <c r="BC10" s="32">
        <v>700</v>
      </c>
      <c r="BD10" s="32">
        <v>700</v>
      </c>
      <c r="BE10" s="32">
        <v>700</v>
      </c>
      <c r="BF10" s="32">
        <v>700</v>
      </c>
      <c r="BG10" s="32">
        <v>700</v>
      </c>
      <c r="BH10" s="32">
        <v>700</v>
      </c>
      <c r="BI10" s="32">
        <v>700</v>
      </c>
      <c r="BJ10" s="32">
        <v>700</v>
      </c>
      <c r="BK10" s="32">
        <v>700</v>
      </c>
      <c r="BL10" s="32">
        <v>700</v>
      </c>
      <c r="BM10" s="32">
        <v>700</v>
      </c>
      <c r="BN10" s="32">
        <v>700</v>
      </c>
      <c r="BO10" s="32">
        <v>700</v>
      </c>
      <c r="BP10" s="32">
        <v>700</v>
      </c>
      <c r="BQ10" s="32">
        <v>700</v>
      </c>
      <c r="BR10" s="32">
        <v>700</v>
      </c>
      <c r="BS10" s="32">
        <v>700</v>
      </c>
      <c r="BT10" s="32">
        <v>700</v>
      </c>
      <c r="BU10" s="32">
        <v>700</v>
      </c>
      <c r="BV10" s="32">
        <v>700</v>
      </c>
      <c r="BW10" s="32">
        <v>700</v>
      </c>
      <c r="BX10" s="32">
        <v>700</v>
      </c>
      <c r="BY10" s="32">
        <v>700</v>
      </c>
      <c r="BZ10" s="32">
        <v>700</v>
      </c>
      <c r="CA10" s="32">
        <v>700</v>
      </c>
      <c r="CB10" s="32">
        <v>700</v>
      </c>
      <c r="CC10" s="32">
        <v>700</v>
      </c>
      <c r="CD10" s="32">
        <v>700</v>
      </c>
      <c r="CE10" s="32">
        <v>700</v>
      </c>
      <c r="CF10" s="32">
        <v>700</v>
      </c>
      <c r="CG10" s="32">
        <v>700</v>
      </c>
      <c r="CH10" s="32">
        <v>700</v>
      </c>
      <c r="CI10" s="32">
        <v>700</v>
      </c>
      <c r="CJ10" s="32">
        <v>700</v>
      </c>
      <c r="CK10" s="32">
        <v>700</v>
      </c>
      <c r="CL10" s="32">
        <v>700</v>
      </c>
      <c r="CM10" s="32">
        <v>700</v>
      </c>
      <c r="CN10" s="32">
        <v>700</v>
      </c>
      <c r="CO10" s="32">
        <v>700</v>
      </c>
      <c r="CP10" s="32">
        <v>700</v>
      </c>
      <c r="CQ10" s="32">
        <v>700</v>
      </c>
      <c r="CR10" s="32">
        <v>700</v>
      </c>
      <c r="CS10" s="33">
        <v>700</v>
      </c>
      <c r="CT10" s="30">
        <f t="shared" si="3"/>
        <v>67200</v>
      </c>
      <c r="CU10" s="152"/>
      <c r="CV10" s="162"/>
      <c r="CW10" s="140"/>
    </row>
    <row r="11" spans="1:102">
      <c r="A11" s="30" t="s">
        <v>38</v>
      </c>
      <c r="B11" s="31">
        <v>40</v>
      </c>
      <c r="C11" s="32">
        <v>40</v>
      </c>
      <c r="D11" s="32">
        <v>40</v>
      </c>
      <c r="E11" s="32">
        <v>40</v>
      </c>
      <c r="F11" s="32">
        <v>40</v>
      </c>
      <c r="G11" s="32">
        <v>40</v>
      </c>
      <c r="H11" s="32">
        <v>40</v>
      </c>
      <c r="I11" s="32">
        <v>40</v>
      </c>
      <c r="J11" s="32">
        <v>40</v>
      </c>
      <c r="K11" s="32">
        <v>40</v>
      </c>
      <c r="L11" s="32">
        <v>40</v>
      </c>
      <c r="M11" s="32">
        <v>40</v>
      </c>
      <c r="N11" s="32">
        <v>40</v>
      </c>
      <c r="O11" s="32">
        <v>40</v>
      </c>
      <c r="P11" s="32">
        <v>40</v>
      </c>
      <c r="Q11" s="32">
        <v>40</v>
      </c>
      <c r="R11" s="32">
        <v>40</v>
      </c>
      <c r="S11" s="32">
        <v>40</v>
      </c>
      <c r="T11" s="32">
        <v>40</v>
      </c>
      <c r="U11" s="32">
        <v>40</v>
      </c>
      <c r="V11" s="32">
        <v>40</v>
      </c>
      <c r="W11" s="32">
        <v>40</v>
      </c>
      <c r="X11" s="32">
        <v>40</v>
      </c>
      <c r="Y11" s="32">
        <v>40</v>
      </c>
      <c r="Z11" s="32">
        <v>40</v>
      </c>
      <c r="AA11" s="32">
        <v>40</v>
      </c>
      <c r="AB11" s="32">
        <v>40</v>
      </c>
      <c r="AC11" s="32">
        <v>40</v>
      </c>
      <c r="AD11" s="32">
        <v>40</v>
      </c>
      <c r="AE11" s="32">
        <v>40</v>
      </c>
      <c r="AF11" s="32">
        <v>40</v>
      </c>
      <c r="AG11" s="32">
        <v>40</v>
      </c>
      <c r="AH11" s="32">
        <v>40</v>
      </c>
      <c r="AI11" s="32">
        <v>40</v>
      </c>
      <c r="AJ11" s="32">
        <v>40</v>
      </c>
      <c r="AK11" s="32">
        <v>40</v>
      </c>
      <c r="AL11" s="32">
        <v>40</v>
      </c>
      <c r="AM11" s="32">
        <v>40</v>
      </c>
      <c r="AN11" s="32">
        <v>40</v>
      </c>
      <c r="AO11" s="32">
        <v>40</v>
      </c>
      <c r="AP11" s="32">
        <v>40</v>
      </c>
      <c r="AQ11" s="32">
        <v>40</v>
      </c>
      <c r="AR11" s="32">
        <v>40</v>
      </c>
      <c r="AS11" s="32">
        <v>40</v>
      </c>
      <c r="AT11" s="32">
        <v>40</v>
      </c>
      <c r="AU11" s="32">
        <v>40</v>
      </c>
      <c r="AV11" s="32">
        <v>40</v>
      </c>
      <c r="AW11" s="32">
        <v>40</v>
      </c>
      <c r="AX11" s="32">
        <v>40</v>
      </c>
      <c r="AY11" s="32">
        <v>40</v>
      </c>
      <c r="AZ11" s="32">
        <v>40</v>
      </c>
      <c r="BA11" s="32">
        <v>40</v>
      </c>
      <c r="BB11" s="32">
        <v>40</v>
      </c>
      <c r="BC11" s="32">
        <v>40</v>
      </c>
      <c r="BD11" s="32">
        <v>40</v>
      </c>
      <c r="BE11" s="32">
        <v>40</v>
      </c>
      <c r="BF11" s="32">
        <v>40</v>
      </c>
      <c r="BG11" s="32">
        <v>40</v>
      </c>
      <c r="BH11" s="32">
        <v>40</v>
      </c>
      <c r="BI11" s="32">
        <v>40</v>
      </c>
      <c r="BJ11" s="32">
        <v>40</v>
      </c>
      <c r="BK11" s="32">
        <v>40</v>
      </c>
      <c r="BL11" s="32">
        <v>40</v>
      </c>
      <c r="BM11" s="32">
        <v>40</v>
      </c>
      <c r="BN11" s="32">
        <v>40</v>
      </c>
      <c r="BO11" s="32">
        <v>40</v>
      </c>
      <c r="BP11" s="32">
        <v>40</v>
      </c>
      <c r="BQ11" s="32">
        <v>40</v>
      </c>
      <c r="BR11" s="32">
        <v>40</v>
      </c>
      <c r="BS11" s="32">
        <v>40</v>
      </c>
      <c r="BT11" s="32">
        <v>40</v>
      </c>
      <c r="BU11" s="32">
        <v>40</v>
      </c>
      <c r="BV11" s="32">
        <v>40</v>
      </c>
      <c r="BW11" s="32">
        <v>40</v>
      </c>
      <c r="BX11" s="32">
        <v>40</v>
      </c>
      <c r="BY11" s="32">
        <v>40</v>
      </c>
      <c r="BZ11" s="32">
        <v>40</v>
      </c>
      <c r="CA11" s="32">
        <v>40</v>
      </c>
      <c r="CB11" s="32">
        <v>40</v>
      </c>
      <c r="CC11" s="32">
        <v>40</v>
      </c>
      <c r="CD11" s="32">
        <v>40</v>
      </c>
      <c r="CE11" s="32">
        <v>40</v>
      </c>
      <c r="CF11" s="32">
        <v>40</v>
      </c>
      <c r="CG11" s="32">
        <v>40</v>
      </c>
      <c r="CH11" s="32">
        <v>40</v>
      </c>
      <c r="CI11" s="32">
        <v>40</v>
      </c>
      <c r="CJ11" s="32">
        <v>40</v>
      </c>
      <c r="CK11" s="32">
        <v>40</v>
      </c>
      <c r="CL11" s="32">
        <v>40</v>
      </c>
      <c r="CM11" s="32">
        <v>40</v>
      </c>
      <c r="CN11" s="32">
        <v>40</v>
      </c>
      <c r="CO11" s="32">
        <v>40</v>
      </c>
      <c r="CP11" s="32">
        <v>40</v>
      </c>
      <c r="CQ11" s="32">
        <v>40</v>
      </c>
      <c r="CR11" s="32">
        <v>40</v>
      </c>
      <c r="CS11" s="33">
        <v>40</v>
      </c>
      <c r="CT11" s="30">
        <f t="shared" si="3"/>
        <v>3840</v>
      </c>
      <c r="CU11" s="152"/>
      <c r="CV11" s="162"/>
      <c r="CW11" s="140"/>
    </row>
    <row r="12" spans="1:102">
      <c r="A12" s="34" t="s">
        <v>39</v>
      </c>
      <c r="B12" s="35">
        <v>71.907119444444447</v>
      </c>
      <c r="C12" s="36">
        <v>71.907119444444447</v>
      </c>
      <c r="D12" s="36">
        <v>71.907119444444447</v>
      </c>
      <c r="E12" s="36">
        <v>71.907119444444447</v>
      </c>
      <c r="F12" s="36">
        <v>71.907119444444447</v>
      </c>
      <c r="G12" s="36">
        <v>71.907119444444447</v>
      </c>
      <c r="H12" s="36">
        <v>71.907119444444447</v>
      </c>
      <c r="I12" s="36">
        <v>71.907119444444447</v>
      </c>
      <c r="J12" s="36">
        <v>71.907119444444447</v>
      </c>
      <c r="K12" s="36">
        <v>71.907119444444447</v>
      </c>
      <c r="L12" s="36">
        <v>71.907119444444447</v>
      </c>
      <c r="M12" s="36">
        <v>71.907119444444447</v>
      </c>
      <c r="N12" s="36">
        <v>71.907119444444447</v>
      </c>
      <c r="O12" s="36">
        <v>71.907119444444447</v>
      </c>
      <c r="P12" s="36">
        <v>71.907119444444447</v>
      </c>
      <c r="Q12" s="36">
        <v>71.907119444444447</v>
      </c>
      <c r="R12" s="36">
        <v>71.907119444444447</v>
      </c>
      <c r="S12" s="36">
        <v>71.907119444444447</v>
      </c>
      <c r="T12" s="36">
        <v>71.907119444444447</v>
      </c>
      <c r="U12" s="36">
        <v>71.907119444444447</v>
      </c>
      <c r="V12" s="36">
        <v>71.907119444444447</v>
      </c>
      <c r="W12" s="36">
        <v>71.907119444444447</v>
      </c>
      <c r="X12" s="36">
        <v>71.907119444444447</v>
      </c>
      <c r="Y12" s="36">
        <v>71.907119444444447</v>
      </c>
      <c r="Z12" s="36">
        <v>71.907119444444447</v>
      </c>
      <c r="AA12" s="36">
        <v>71.907119444444447</v>
      </c>
      <c r="AB12" s="36">
        <v>71.907119444444447</v>
      </c>
      <c r="AC12" s="36">
        <v>71.907119444444447</v>
      </c>
      <c r="AD12" s="36">
        <v>71.907119444444447</v>
      </c>
      <c r="AE12" s="36">
        <v>71.907119444444447</v>
      </c>
      <c r="AF12" s="36">
        <v>71.907119444444447</v>
      </c>
      <c r="AG12" s="36">
        <v>71.907119444444447</v>
      </c>
      <c r="AH12" s="36">
        <v>71.907119444444447</v>
      </c>
      <c r="AI12" s="36">
        <v>71.907119444444447</v>
      </c>
      <c r="AJ12" s="36">
        <v>71.907119444444447</v>
      </c>
      <c r="AK12" s="36">
        <v>71.907119444444447</v>
      </c>
      <c r="AL12" s="36">
        <v>71.907119444444447</v>
      </c>
      <c r="AM12" s="36">
        <v>71.907119444444447</v>
      </c>
      <c r="AN12" s="36">
        <v>71.907119444444447</v>
      </c>
      <c r="AO12" s="36">
        <v>71.907119444444447</v>
      </c>
      <c r="AP12" s="36">
        <v>71.907119444444447</v>
      </c>
      <c r="AQ12" s="36">
        <v>71.907119444444447</v>
      </c>
      <c r="AR12" s="36">
        <v>71.907119444444447</v>
      </c>
      <c r="AS12" s="36">
        <v>71.907119444444447</v>
      </c>
      <c r="AT12" s="36">
        <v>71.907119444444447</v>
      </c>
      <c r="AU12" s="36">
        <v>71.907119444444447</v>
      </c>
      <c r="AV12" s="36">
        <v>71.907119444444447</v>
      </c>
      <c r="AW12" s="36">
        <v>71.907119444444447</v>
      </c>
      <c r="AX12" s="36">
        <v>71.907119444444447</v>
      </c>
      <c r="AY12" s="36">
        <v>71.907119444444447</v>
      </c>
      <c r="AZ12" s="36">
        <v>71.907119444444447</v>
      </c>
      <c r="BA12" s="36">
        <v>71.907119444444447</v>
      </c>
      <c r="BB12" s="36">
        <v>71.907119444444447</v>
      </c>
      <c r="BC12" s="36">
        <v>71.907119444444447</v>
      </c>
      <c r="BD12" s="36">
        <v>71.907119444444447</v>
      </c>
      <c r="BE12" s="36">
        <v>71.907119444444447</v>
      </c>
      <c r="BF12" s="36">
        <v>71.907119444444447</v>
      </c>
      <c r="BG12" s="36">
        <v>71.907119444444447</v>
      </c>
      <c r="BH12" s="36">
        <v>71.907119444444447</v>
      </c>
      <c r="BI12" s="36">
        <v>71.907119444444447</v>
      </c>
      <c r="BJ12" s="36">
        <v>71.907119444444447</v>
      </c>
      <c r="BK12" s="36">
        <v>71.907119444444447</v>
      </c>
      <c r="BL12" s="36">
        <v>71.907119444444447</v>
      </c>
      <c r="BM12" s="36">
        <v>71.907119444444447</v>
      </c>
      <c r="BN12" s="36">
        <v>71.907119444444447</v>
      </c>
      <c r="BO12" s="36">
        <v>71.907119444444447</v>
      </c>
      <c r="BP12" s="36">
        <v>71.907119444444447</v>
      </c>
      <c r="BQ12" s="36">
        <v>71.907119444444447</v>
      </c>
      <c r="BR12" s="36">
        <v>71.907119444444447</v>
      </c>
      <c r="BS12" s="36">
        <v>71.907119444444447</v>
      </c>
      <c r="BT12" s="36">
        <v>71.907119444444447</v>
      </c>
      <c r="BU12" s="36">
        <v>71.907119444444447</v>
      </c>
      <c r="BV12" s="36">
        <v>71.907119444444447</v>
      </c>
      <c r="BW12" s="36">
        <v>71.907119444444447</v>
      </c>
      <c r="BX12" s="36">
        <v>71.907119444444447</v>
      </c>
      <c r="BY12" s="36">
        <v>71.907119444444447</v>
      </c>
      <c r="BZ12" s="36">
        <v>71.907119444444447</v>
      </c>
      <c r="CA12" s="36">
        <v>71.907119444444447</v>
      </c>
      <c r="CB12" s="36">
        <v>71.907119444444447</v>
      </c>
      <c r="CC12" s="36">
        <v>71.907119444444447</v>
      </c>
      <c r="CD12" s="36">
        <v>71.907119444444447</v>
      </c>
      <c r="CE12" s="36">
        <v>71.907119444444447</v>
      </c>
      <c r="CF12" s="36">
        <v>71.907119444444447</v>
      </c>
      <c r="CG12" s="36">
        <v>71.907119444444447</v>
      </c>
      <c r="CH12" s="36">
        <v>71.907119444444447</v>
      </c>
      <c r="CI12" s="36">
        <v>71.907119444444447</v>
      </c>
      <c r="CJ12" s="36">
        <v>71.907119444444447</v>
      </c>
      <c r="CK12" s="36">
        <v>71.907119444444447</v>
      </c>
      <c r="CL12" s="36">
        <v>71.907119444444447</v>
      </c>
      <c r="CM12" s="36">
        <v>71.907119444444447</v>
      </c>
      <c r="CN12" s="36">
        <v>71.907119444444447</v>
      </c>
      <c r="CO12" s="36">
        <v>71.907119444444447</v>
      </c>
      <c r="CP12" s="36">
        <v>71.907119444444447</v>
      </c>
      <c r="CQ12" s="36">
        <v>71.907119444444447</v>
      </c>
      <c r="CR12" s="36">
        <v>71.907119444444447</v>
      </c>
      <c r="CS12" s="37">
        <v>71.907119444444447</v>
      </c>
      <c r="CT12" s="274">
        <f t="shared" si="3"/>
        <v>6903.0834666666578</v>
      </c>
      <c r="CU12" s="275"/>
      <c r="CW12" s="140"/>
    </row>
    <row r="13" spans="1:102">
      <c r="A13" s="38" t="s">
        <v>40</v>
      </c>
      <c r="B13" s="39">
        <f t="shared" ref="B13:AG13" si="6">SUM(B14:B14)</f>
        <v>2297.2800000000002</v>
      </c>
      <c r="C13" s="40">
        <f t="shared" si="6"/>
        <v>2297.2800000000002</v>
      </c>
      <c r="D13" s="40">
        <f t="shared" si="6"/>
        <v>2297.73</v>
      </c>
      <c r="E13" s="40">
        <f t="shared" si="6"/>
        <v>2297.73</v>
      </c>
      <c r="F13" s="40">
        <f t="shared" si="6"/>
        <v>2296.5500000000002</v>
      </c>
      <c r="G13" s="40">
        <f t="shared" si="6"/>
        <v>2296.29</v>
      </c>
      <c r="H13" s="40">
        <f t="shared" si="6"/>
        <v>2297.2199999999998</v>
      </c>
      <c r="I13" s="40">
        <f t="shared" si="6"/>
        <v>2297.69</v>
      </c>
      <c r="J13" s="40">
        <f t="shared" si="6"/>
        <v>2297.37</v>
      </c>
      <c r="K13" s="40">
        <f t="shared" si="6"/>
        <v>2297.37</v>
      </c>
      <c r="L13" s="40">
        <f t="shared" si="6"/>
        <v>2298.96</v>
      </c>
      <c r="M13" s="40">
        <f t="shared" si="6"/>
        <v>2299.89</v>
      </c>
      <c r="N13" s="40">
        <f t="shared" si="6"/>
        <v>2300.7199999999998</v>
      </c>
      <c r="O13" s="40">
        <f t="shared" si="6"/>
        <v>2302.0100000000002</v>
      </c>
      <c r="P13" s="40">
        <f t="shared" si="6"/>
        <v>2301.84</v>
      </c>
      <c r="Q13" s="40">
        <f t="shared" si="6"/>
        <v>2301.84</v>
      </c>
      <c r="R13" s="40">
        <f t="shared" si="6"/>
        <v>2301.84</v>
      </c>
      <c r="S13" s="40">
        <f t="shared" si="6"/>
        <v>2301.84</v>
      </c>
      <c r="T13" s="40">
        <f t="shared" si="6"/>
        <v>2301.84</v>
      </c>
      <c r="U13" s="40">
        <f t="shared" si="6"/>
        <v>2301.84</v>
      </c>
      <c r="V13" s="40">
        <f t="shared" si="6"/>
        <v>2302.0100000000002</v>
      </c>
      <c r="W13" s="40">
        <f t="shared" si="6"/>
        <v>2302.0100000000002</v>
      </c>
      <c r="X13" s="40">
        <f t="shared" si="6"/>
        <v>2302.0100000000002</v>
      </c>
      <c r="Y13" s="40">
        <f t="shared" si="6"/>
        <v>2302.17</v>
      </c>
      <c r="Z13" s="40">
        <f t="shared" si="6"/>
        <v>2302.17</v>
      </c>
      <c r="AA13" s="40">
        <f t="shared" si="6"/>
        <v>2302.17</v>
      </c>
      <c r="AB13" s="40">
        <f t="shared" si="6"/>
        <v>2302.17</v>
      </c>
      <c r="AC13" s="40">
        <f t="shared" si="6"/>
        <v>2302.17</v>
      </c>
      <c r="AD13" s="40">
        <f t="shared" si="6"/>
        <v>2302.08</v>
      </c>
      <c r="AE13" s="40">
        <f t="shared" si="6"/>
        <v>2302.08</v>
      </c>
      <c r="AF13" s="40">
        <f t="shared" si="6"/>
        <v>2198.5500000000002</v>
      </c>
      <c r="AG13" s="40">
        <f t="shared" si="6"/>
        <v>2198.5500000000002</v>
      </c>
      <c r="AH13" s="40">
        <f t="shared" ref="AH13:BM13" si="7">SUM(AH14:AH14)</f>
        <v>2198.5500000000002</v>
      </c>
      <c r="AI13" s="40">
        <f t="shared" si="7"/>
        <v>2198.5500000000002</v>
      </c>
      <c r="AJ13" s="40">
        <f t="shared" si="7"/>
        <v>2198.62</v>
      </c>
      <c r="AK13" s="40">
        <f t="shared" si="7"/>
        <v>2198.62</v>
      </c>
      <c r="AL13" s="40">
        <f t="shared" si="7"/>
        <v>2272.4</v>
      </c>
      <c r="AM13" s="40">
        <f t="shared" si="7"/>
        <v>2296.0500000000002</v>
      </c>
      <c r="AN13" s="40">
        <f t="shared" si="7"/>
        <v>2296.8200000000002</v>
      </c>
      <c r="AO13" s="40">
        <f t="shared" si="7"/>
        <v>2297.2399999999998</v>
      </c>
      <c r="AP13" s="40">
        <f t="shared" si="7"/>
        <v>2297.4</v>
      </c>
      <c r="AQ13" s="40">
        <f t="shared" si="7"/>
        <v>2297.58</v>
      </c>
      <c r="AR13" s="40">
        <f t="shared" si="7"/>
        <v>2298.2399999999998</v>
      </c>
      <c r="AS13" s="40">
        <f t="shared" si="7"/>
        <v>2298.08</v>
      </c>
      <c r="AT13" s="40">
        <f t="shared" si="7"/>
        <v>2298.08</v>
      </c>
      <c r="AU13" s="40">
        <f t="shared" si="7"/>
        <v>2298.08</v>
      </c>
      <c r="AV13" s="40">
        <f t="shared" si="7"/>
        <v>2298.08</v>
      </c>
      <c r="AW13" s="40">
        <f t="shared" si="7"/>
        <v>2298.08</v>
      </c>
      <c r="AX13" s="40">
        <f t="shared" si="7"/>
        <v>2298.0100000000002</v>
      </c>
      <c r="AY13" s="40">
        <f t="shared" si="7"/>
        <v>2298.0100000000002</v>
      </c>
      <c r="AZ13" s="40">
        <f t="shared" si="7"/>
        <v>2297.66</v>
      </c>
      <c r="BA13" s="40">
        <f t="shared" si="7"/>
        <v>2297.44</v>
      </c>
      <c r="BB13" s="40">
        <f t="shared" si="7"/>
        <v>2297.36</v>
      </c>
      <c r="BC13" s="40">
        <f t="shared" si="7"/>
        <v>2297.36</v>
      </c>
      <c r="BD13" s="40">
        <f t="shared" si="7"/>
        <v>2286.2199999999998</v>
      </c>
      <c r="BE13" s="40">
        <f t="shared" si="7"/>
        <v>2286.2199999999998</v>
      </c>
      <c r="BF13" s="40">
        <f t="shared" si="7"/>
        <v>2286.7199999999998</v>
      </c>
      <c r="BG13" s="40">
        <f t="shared" si="7"/>
        <v>2286.7199999999998</v>
      </c>
      <c r="BH13" s="40">
        <f t="shared" si="7"/>
        <v>2286.7199999999998</v>
      </c>
      <c r="BI13" s="40">
        <f t="shared" si="7"/>
        <v>2286.58</v>
      </c>
      <c r="BJ13" s="40">
        <f t="shared" si="7"/>
        <v>2286.58</v>
      </c>
      <c r="BK13" s="40">
        <f t="shared" si="7"/>
        <v>2286.58</v>
      </c>
      <c r="BL13" s="40">
        <f t="shared" si="7"/>
        <v>2286.58</v>
      </c>
      <c r="BM13" s="40">
        <f t="shared" si="7"/>
        <v>2286.58</v>
      </c>
      <c r="BN13" s="40">
        <f t="shared" ref="BN13:CS13" si="8">SUM(BN14:BN14)</f>
        <v>2280.8000000000002</v>
      </c>
      <c r="BO13" s="40">
        <f t="shared" si="8"/>
        <v>2280.9</v>
      </c>
      <c r="BP13" s="40">
        <f t="shared" si="8"/>
        <v>2280.61</v>
      </c>
      <c r="BQ13" s="40">
        <f t="shared" si="8"/>
        <v>2280.61</v>
      </c>
      <c r="BR13" s="40">
        <f t="shared" si="8"/>
        <v>2280.83</v>
      </c>
      <c r="BS13" s="40">
        <f t="shared" si="8"/>
        <v>2280.83</v>
      </c>
      <c r="BT13" s="40">
        <f t="shared" si="8"/>
        <v>2280.83</v>
      </c>
      <c r="BU13" s="40">
        <f t="shared" si="8"/>
        <v>2280.83</v>
      </c>
      <c r="BV13" s="40">
        <f t="shared" si="8"/>
        <v>2280.83</v>
      </c>
      <c r="BW13" s="40">
        <f t="shared" si="8"/>
        <v>2281</v>
      </c>
      <c r="BX13" s="40">
        <f t="shared" si="8"/>
        <v>2281</v>
      </c>
      <c r="BY13" s="40">
        <f t="shared" si="8"/>
        <v>2280.8200000000002</v>
      </c>
      <c r="BZ13" s="40">
        <f t="shared" si="8"/>
        <v>2285.81</v>
      </c>
      <c r="CA13" s="40">
        <f t="shared" si="8"/>
        <v>2285.81</v>
      </c>
      <c r="CB13" s="40">
        <f t="shared" si="8"/>
        <v>2289.38</v>
      </c>
      <c r="CC13" s="40">
        <f t="shared" si="8"/>
        <v>2291.96</v>
      </c>
      <c r="CD13" s="40">
        <f t="shared" si="8"/>
        <v>2291.96</v>
      </c>
      <c r="CE13" s="40">
        <f t="shared" si="8"/>
        <v>2291.96</v>
      </c>
      <c r="CF13" s="40">
        <f t="shared" si="8"/>
        <v>2292.0300000000002</v>
      </c>
      <c r="CG13" s="40">
        <f t="shared" si="8"/>
        <v>2292.0300000000002</v>
      </c>
      <c r="CH13" s="40">
        <f t="shared" si="8"/>
        <v>2287.86</v>
      </c>
      <c r="CI13" s="40">
        <f t="shared" si="8"/>
        <v>2287.86</v>
      </c>
      <c r="CJ13" s="40">
        <f t="shared" si="8"/>
        <v>2287.86</v>
      </c>
      <c r="CK13" s="40">
        <f t="shared" si="8"/>
        <v>2287.77</v>
      </c>
      <c r="CL13" s="40">
        <f t="shared" si="8"/>
        <v>2287.91</v>
      </c>
      <c r="CM13" s="40">
        <f t="shared" si="8"/>
        <v>2287.91</v>
      </c>
      <c r="CN13" s="40">
        <f t="shared" si="8"/>
        <v>2287.5700000000002</v>
      </c>
      <c r="CO13" s="40">
        <f t="shared" si="8"/>
        <v>2291.63</v>
      </c>
      <c r="CP13" s="40">
        <f t="shared" si="8"/>
        <v>2291.8000000000002</v>
      </c>
      <c r="CQ13" s="40">
        <f t="shared" si="8"/>
        <v>2291.8000000000002</v>
      </c>
      <c r="CR13" s="40">
        <f t="shared" si="8"/>
        <v>2291.63</v>
      </c>
      <c r="CS13" s="41">
        <f t="shared" si="8"/>
        <v>2291.63</v>
      </c>
      <c r="CT13" s="146">
        <f t="shared" si="3"/>
        <v>219559.13999999975</v>
      </c>
      <c r="CU13" s="150"/>
      <c r="CW13" s="140"/>
    </row>
    <row r="14" spans="1:102">
      <c r="A14" s="30" t="s">
        <v>12</v>
      </c>
      <c r="B14" s="42">
        <v>2297.2800000000002</v>
      </c>
      <c r="C14" s="43">
        <v>2297.2800000000002</v>
      </c>
      <c r="D14" s="43">
        <v>2297.73</v>
      </c>
      <c r="E14" s="43">
        <v>2297.73</v>
      </c>
      <c r="F14" s="43">
        <v>2296.5500000000002</v>
      </c>
      <c r="G14" s="43">
        <v>2296.29</v>
      </c>
      <c r="H14" s="43">
        <v>2297.2199999999998</v>
      </c>
      <c r="I14" s="43">
        <v>2297.69</v>
      </c>
      <c r="J14" s="43">
        <v>2297.37</v>
      </c>
      <c r="K14" s="43">
        <v>2297.37</v>
      </c>
      <c r="L14" s="43">
        <v>2298.96</v>
      </c>
      <c r="M14" s="43">
        <v>2299.89</v>
      </c>
      <c r="N14" s="43">
        <v>2300.7199999999998</v>
      </c>
      <c r="O14" s="43">
        <v>2302.0100000000002</v>
      </c>
      <c r="P14" s="43">
        <v>2301.84</v>
      </c>
      <c r="Q14" s="43">
        <v>2301.84</v>
      </c>
      <c r="R14" s="43">
        <v>2301.84</v>
      </c>
      <c r="S14" s="43">
        <v>2301.84</v>
      </c>
      <c r="T14" s="43">
        <v>2301.84</v>
      </c>
      <c r="U14" s="43">
        <v>2301.84</v>
      </c>
      <c r="V14" s="43">
        <v>2302.0100000000002</v>
      </c>
      <c r="W14" s="43">
        <v>2302.0100000000002</v>
      </c>
      <c r="X14" s="43">
        <v>2302.0100000000002</v>
      </c>
      <c r="Y14" s="43">
        <v>2302.17</v>
      </c>
      <c r="Z14" s="43">
        <v>2302.17</v>
      </c>
      <c r="AA14" s="43">
        <v>2302.17</v>
      </c>
      <c r="AB14" s="43">
        <v>2302.17</v>
      </c>
      <c r="AC14" s="43">
        <v>2302.17</v>
      </c>
      <c r="AD14" s="43">
        <v>2302.08</v>
      </c>
      <c r="AE14" s="43">
        <v>2302.08</v>
      </c>
      <c r="AF14" s="43">
        <v>2198.5500000000002</v>
      </c>
      <c r="AG14" s="43">
        <v>2198.5500000000002</v>
      </c>
      <c r="AH14" s="43">
        <v>2198.5500000000002</v>
      </c>
      <c r="AI14" s="43">
        <v>2198.5500000000002</v>
      </c>
      <c r="AJ14" s="43">
        <v>2198.62</v>
      </c>
      <c r="AK14" s="43">
        <v>2198.62</v>
      </c>
      <c r="AL14" s="43">
        <v>2272.4</v>
      </c>
      <c r="AM14" s="43">
        <v>2296.0500000000002</v>
      </c>
      <c r="AN14" s="43">
        <v>2296.8200000000002</v>
      </c>
      <c r="AO14" s="43">
        <v>2297.2399999999998</v>
      </c>
      <c r="AP14" s="43">
        <v>2297.4</v>
      </c>
      <c r="AQ14" s="43">
        <v>2297.58</v>
      </c>
      <c r="AR14" s="43">
        <v>2298.2399999999998</v>
      </c>
      <c r="AS14" s="43">
        <v>2298.08</v>
      </c>
      <c r="AT14" s="43">
        <v>2298.08</v>
      </c>
      <c r="AU14" s="43">
        <v>2298.08</v>
      </c>
      <c r="AV14" s="43">
        <v>2298.08</v>
      </c>
      <c r="AW14" s="43">
        <v>2298.08</v>
      </c>
      <c r="AX14" s="43">
        <v>2298.0100000000002</v>
      </c>
      <c r="AY14" s="43">
        <v>2298.0100000000002</v>
      </c>
      <c r="AZ14" s="43">
        <v>2297.66</v>
      </c>
      <c r="BA14" s="43">
        <v>2297.44</v>
      </c>
      <c r="BB14" s="43">
        <v>2297.36</v>
      </c>
      <c r="BC14" s="43">
        <v>2297.36</v>
      </c>
      <c r="BD14" s="43">
        <v>2286.2199999999998</v>
      </c>
      <c r="BE14" s="43">
        <v>2286.2199999999998</v>
      </c>
      <c r="BF14" s="43">
        <v>2286.7199999999998</v>
      </c>
      <c r="BG14" s="43">
        <v>2286.7199999999998</v>
      </c>
      <c r="BH14" s="43">
        <v>2286.7199999999998</v>
      </c>
      <c r="BI14" s="43">
        <v>2286.58</v>
      </c>
      <c r="BJ14" s="43">
        <v>2286.58</v>
      </c>
      <c r="BK14" s="43">
        <v>2286.58</v>
      </c>
      <c r="BL14" s="43">
        <v>2286.58</v>
      </c>
      <c r="BM14" s="43">
        <v>2286.58</v>
      </c>
      <c r="BN14" s="43">
        <v>2280.8000000000002</v>
      </c>
      <c r="BO14" s="43">
        <v>2280.9</v>
      </c>
      <c r="BP14" s="43">
        <v>2280.61</v>
      </c>
      <c r="BQ14" s="43">
        <v>2280.61</v>
      </c>
      <c r="BR14" s="43">
        <v>2280.83</v>
      </c>
      <c r="BS14" s="43">
        <v>2280.83</v>
      </c>
      <c r="BT14" s="43">
        <v>2280.83</v>
      </c>
      <c r="BU14" s="43">
        <v>2280.83</v>
      </c>
      <c r="BV14" s="43">
        <v>2280.83</v>
      </c>
      <c r="BW14" s="43">
        <v>2281</v>
      </c>
      <c r="BX14" s="43">
        <v>2281</v>
      </c>
      <c r="BY14" s="43">
        <v>2280.8200000000002</v>
      </c>
      <c r="BZ14" s="43">
        <v>2285.81</v>
      </c>
      <c r="CA14" s="43">
        <v>2285.81</v>
      </c>
      <c r="CB14" s="43">
        <v>2289.38</v>
      </c>
      <c r="CC14" s="43">
        <v>2291.96</v>
      </c>
      <c r="CD14" s="43">
        <v>2291.96</v>
      </c>
      <c r="CE14" s="43">
        <v>2291.96</v>
      </c>
      <c r="CF14" s="43">
        <v>2292.0300000000002</v>
      </c>
      <c r="CG14" s="43">
        <v>2292.0300000000002</v>
      </c>
      <c r="CH14" s="43">
        <v>2287.86</v>
      </c>
      <c r="CI14" s="43">
        <v>2287.86</v>
      </c>
      <c r="CJ14" s="43">
        <v>2287.86</v>
      </c>
      <c r="CK14" s="43">
        <v>2287.77</v>
      </c>
      <c r="CL14" s="43">
        <v>2287.91</v>
      </c>
      <c r="CM14" s="43">
        <v>2287.91</v>
      </c>
      <c r="CN14" s="43">
        <v>2287.5700000000002</v>
      </c>
      <c r="CO14" s="43">
        <v>2291.63</v>
      </c>
      <c r="CP14" s="43">
        <v>2291.8000000000002</v>
      </c>
      <c r="CQ14" s="43">
        <v>2291.8000000000002</v>
      </c>
      <c r="CR14" s="43">
        <v>2291.63</v>
      </c>
      <c r="CS14" s="44">
        <v>2291.63</v>
      </c>
      <c r="CT14" s="30">
        <f t="shared" si="3"/>
        <v>219559.13999999975</v>
      </c>
      <c r="CU14" s="152"/>
      <c r="CW14" s="140"/>
    </row>
    <row r="15" spans="1:102">
      <c r="A15" s="38" t="s">
        <v>41</v>
      </c>
      <c r="B15" s="39">
        <f>SUM(B16:B19)</f>
        <v>1970.45</v>
      </c>
      <c r="C15" s="40">
        <f t="shared" ref="C15:BN15" si="9">SUM(C16:C19)</f>
        <v>1970.45</v>
      </c>
      <c r="D15" s="40">
        <f t="shared" si="9"/>
        <v>1970.45</v>
      </c>
      <c r="E15" s="40">
        <f t="shared" si="9"/>
        <v>1970.45</v>
      </c>
      <c r="F15" s="40">
        <f t="shared" si="9"/>
        <v>1970.45</v>
      </c>
      <c r="G15" s="40">
        <f t="shared" si="9"/>
        <v>1970.45</v>
      </c>
      <c r="H15" s="40">
        <f t="shared" si="9"/>
        <v>1970.45</v>
      </c>
      <c r="I15" s="40">
        <f t="shared" si="9"/>
        <v>1970.45</v>
      </c>
      <c r="J15" s="40">
        <f t="shared" si="9"/>
        <v>1970.45</v>
      </c>
      <c r="K15" s="40">
        <f t="shared" si="9"/>
        <v>1970.45</v>
      </c>
      <c r="L15" s="40">
        <f t="shared" si="9"/>
        <v>1970.45</v>
      </c>
      <c r="M15" s="40">
        <f t="shared" si="9"/>
        <v>1970.45</v>
      </c>
      <c r="N15" s="40">
        <f t="shared" si="9"/>
        <v>1970.45</v>
      </c>
      <c r="O15" s="40">
        <f t="shared" si="9"/>
        <v>1970.45</v>
      </c>
      <c r="P15" s="40">
        <f t="shared" si="9"/>
        <v>1970.45</v>
      </c>
      <c r="Q15" s="40">
        <f t="shared" si="9"/>
        <v>1970.45</v>
      </c>
      <c r="R15" s="40">
        <f t="shared" si="9"/>
        <v>1970.45</v>
      </c>
      <c r="S15" s="40">
        <f t="shared" si="9"/>
        <v>1970.45</v>
      </c>
      <c r="T15" s="40">
        <f t="shared" si="9"/>
        <v>1970.45</v>
      </c>
      <c r="U15" s="40">
        <f t="shared" si="9"/>
        <v>1970.45</v>
      </c>
      <c r="V15" s="40">
        <f t="shared" si="9"/>
        <v>1970.45</v>
      </c>
      <c r="W15" s="40">
        <f t="shared" si="9"/>
        <v>1970.45</v>
      </c>
      <c r="X15" s="40">
        <f t="shared" si="9"/>
        <v>1970.45</v>
      </c>
      <c r="Y15" s="40">
        <f t="shared" si="9"/>
        <v>1970.45</v>
      </c>
      <c r="Z15" s="40">
        <f t="shared" si="9"/>
        <v>1970.45</v>
      </c>
      <c r="AA15" s="40">
        <f t="shared" si="9"/>
        <v>1970.45</v>
      </c>
      <c r="AB15" s="40">
        <f t="shared" si="9"/>
        <v>1970.45</v>
      </c>
      <c r="AC15" s="40">
        <f t="shared" si="9"/>
        <v>1970.45</v>
      </c>
      <c r="AD15" s="40">
        <f t="shared" si="9"/>
        <v>1970.45</v>
      </c>
      <c r="AE15" s="40">
        <f t="shared" si="9"/>
        <v>1970.45</v>
      </c>
      <c r="AF15" s="40">
        <f t="shared" si="9"/>
        <v>1970.45</v>
      </c>
      <c r="AG15" s="40">
        <f t="shared" si="9"/>
        <v>1970.45</v>
      </c>
      <c r="AH15" s="40">
        <f t="shared" si="9"/>
        <v>1970.45</v>
      </c>
      <c r="AI15" s="40">
        <f t="shared" si="9"/>
        <v>1970.45</v>
      </c>
      <c r="AJ15" s="40">
        <f t="shared" si="9"/>
        <v>1970.45</v>
      </c>
      <c r="AK15" s="40">
        <f t="shared" si="9"/>
        <v>1970.45</v>
      </c>
      <c r="AL15" s="40">
        <f t="shared" si="9"/>
        <v>1970.45</v>
      </c>
      <c r="AM15" s="40">
        <f t="shared" si="9"/>
        <v>1970.45</v>
      </c>
      <c r="AN15" s="40">
        <f t="shared" si="9"/>
        <v>1970.45</v>
      </c>
      <c r="AO15" s="40">
        <f t="shared" si="9"/>
        <v>1970.45</v>
      </c>
      <c r="AP15" s="40">
        <f t="shared" si="9"/>
        <v>1970.45</v>
      </c>
      <c r="AQ15" s="40">
        <f t="shared" si="9"/>
        <v>1970.45</v>
      </c>
      <c r="AR15" s="40">
        <f t="shared" si="9"/>
        <v>1970.45</v>
      </c>
      <c r="AS15" s="40">
        <f t="shared" si="9"/>
        <v>1970.45</v>
      </c>
      <c r="AT15" s="40">
        <f t="shared" si="9"/>
        <v>1970.45</v>
      </c>
      <c r="AU15" s="40">
        <f t="shared" si="9"/>
        <v>1970.45</v>
      </c>
      <c r="AV15" s="40">
        <f t="shared" si="9"/>
        <v>1970.45</v>
      </c>
      <c r="AW15" s="40">
        <f t="shared" si="9"/>
        <v>1970.45</v>
      </c>
      <c r="AX15" s="40">
        <f t="shared" si="9"/>
        <v>1970.45</v>
      </c>
      <c r="AY15" s="40">
        <f t="shared" si="9"/>
        <v>1970.45</v>
      </c>
      <c r="AZ15" s="40">
        <f t="shared" si="9"/>
        <v>1970.45</v>
      </c>
      <c r="BA15" s="40">
        <f t="shared" si="9"/>
        <v>1970.45</v>
      </c>
      <c r="BB15" s="40">
        <f t="shared" si="9"/>
        <v>1970.45</v>
      </c>
      <c r="BC15" s="40">
        <f t="shared" si="9"/>
        <v>1970.45</v>
      </c>
      <c r="BD15" s="40">
        <f t="shared" si="9"/>
        <v>1970.45</v>
      </c>
      <c r="BE15" s="40">
        <f t="shared" si="9"/>
        <v>1970.45</v>
      </c>
      <c r="BF15" s="40">
        <f t="shared" si="9"/>
        <v>1970.45</v>
      </c>
      <c r="BG15" s="40">
        <f t="shared" si="9"/>
        <v>1970.45</v>
      </c>
      <c r="BH15" s="40">
        <f t="shared" si="9"/>
        <v>1970.45</v>
      </c>
      <c r="BI15" s="40">
        <f t="shared" si="9"/>
        <v>1970.45</v>
      </c>
      <c r="BJ15" s="40">
        <f t="shared" si="9"/>
        <v>1970.45</v>
      </c>
      <c r="BK15" s="40">
        <f t="shared" si="9"/>
        <v>1970.45</v>
      </c>
      <c r="BL15" s="40">
        <f t="shared" si="9"/>
        <v>1970.45</v>
      </c>
      <c r="BM15" s="40">
        <f t="shared" si="9"/>
        <v>1970.45</v>
      </c>
      <c r="BN15" s="40">
        <f t="shared" si="9"/>
        <v>1970.45</v>
      </c>
      <c r="BO15" s="40">
        <f t="shared" ref="BO15:CS15" si="10">SUM(BO16:BO19)</f>
        <v>1970.45</v>
      </c>
      <c r="BP15" s="40">
        <f t="shared" si="10"/>
        <v>1970.45</v>
      </c>
      <c r="BQ15" s="40">
        <f t="shared" si="10"/>
        <v>1970.45</v>
      </c>
      <c r="BR15" s="40">
        <f t="shared" si="10"/>
        <v>1970.45</v>
      </c>
      <c r="BS15" s="40">
        <f t="shared" si="10"/>
        <v>1970.45</v>
      </c>
      <c r="BT15" s="40">
        <f t="shared" si="10"/>
        <v>1970.45</v>
      </c>
      <c r="BU15" s="40">
        <f t="shared" si="10"/>
        <v>1970.45</v>
      </c>
      <c r="BV15" s="40">
        <f t="shared" si="10"/>
        <v>1970.45</v>
      </c>
      <c r="BW15" s="40">
        <f t="shared" si="10"/>
        <v>1970.45</v>
      </c>
      <c r="BX15" s="40">
        <f t="shared" si="10"/>
        <v>1970.45</v>
      </c>
      <c r="BY15" s="40">
        <f t="shared" si="10"/>
        <v>1970.45</v>
      </c>
      <c r="BZ15" s="40">
        <f t="shared" si="10"/>
        <v>1970.45</v>
      </c>
      <c r="CA15" s="40">
        <f t="shared" si="10"/>
        <v>1970.45</v>
      </c>
      <c r="CB15" s="40">
        <f t="shared" si="10"/>
        <v>1970.45</v>
      </c>
      <c r="CC15" s="40">
        <f t="shared" si="10"/>
        <v>1970.45</v>
      </c>
      <c r="CD15" s="40">
        <f t="shared" si="10"/>
        <v>1970.45</v>
      </c>
      <c r="CE15" s="40">
        <f t="shared" si="10"/>
        <v>1970.45</v>
      </c>
      <c r="CF15" s="40">
        <f t="shared" si="10"/>
        <v>1970.45</v>
      </c>
      <c r="CG15" s="40">
        <f t="shared" si="10"/>
        <v>1970.45</v>
      </c>
      <c r="CH15" s="40">
        <f t="shared" si="10"/>
        <v>1970.45</v>
      </c>
      <c r="CI15" s="40">
        <f t="shared" si="10"/>
        <v>1970.45</v>
      </c>
      <c r="CJ15" s="40">
        <f t="shared" si="10"/>
        <v>1970.45</v>
      </c>
      <c r="CK15" s="40">
        <f t="shared" si="10"/>
        <v>1970.45</v>
      </c>
      <c r="CL15" s="40">
        <f t="shared" si="10"/>
        <v>1970.45</v>
      </c>
      <c r="CM15" s="40">
        <f t="shared" si="10"/>
        <v>1970.45</v>
      </c>
      <c r="CN15" s="40">
        <f t="shared" si="10"/>
        <v>1970.45</v>
      </c>
      <c r="CO15" s="40">
        <f t="shared" si="10"/>
        <v>1970.45</v>
      </c>
      <c r="CP15" s="40">
        <f t="shared" si="10"/>
        <v>1970.45</v>
      </c>
      <c r="CQ15" s="40">
        <f t="shared" si="10"/>
        <v>1970.45</v>
      </c>
      <c r="CR15" s="40">
        <f t="shared" si="10"/>
        <v>1970.45</v>
      </c>
      <c r="CS15" s="41">
        <f t="shared" si="10"/>
        <v>1970.45</v>
      </c>
      <c r="CT15" s="38">
        <f t="shared" si="3"/>
        <v>189163.20000000022</v>
      </c>
      <c r="CU15" s="150"/>
      <c r="CW15" s="140"/>
    </row>
    <row r="16" spans="1:102">
      <c r="A16" s="30" t="s">
        <v>42</v>
      </c>
      <c r="B16" s="42">
        <v>1131</v>
      </c>
      <c r="C16" s="43">
        <v>1131</v>
      </c>
      <c r="D16" s="43">
        <v>1131</v>
      </c>
      <c r="E16" s="43">
        <v>1131</v>
      </c>
      <c r="F16" s="43">
        <v>1131</v>
      </c>
      <c r="G16" s="43">
        <v>1131</v>
      </c>
      <c r="H16" s="43">
        <v>1131</v>
      </c>
      <c r="I16" s="43">
        <v>1131</v>
      </c>
      <c r="J16" s="43">
        <v>1131</v>
      </c>
      <c r="K16" s="43">
        <v>1131</v>
      </c>
      <c r="L16" s="43">
        <v>1131</v>
      </c>
      <c r="M16" s="43">
        <v>1131</v>
      </c>
      <c r="N16" s="43">
        <v>1131</v>
      </c>
      <c r="O16" s="43">
        <v>1131</v>
      </c>
      <c r="P16" s="43">
        <v>1131</v>
      </c>
      <c r="Q16" s="43">
        <v>1131</v>
      </c>
      <c r="R16" s="43">
        <v>1131</v>
      </c>
      <c r="S16" s="43">
        <v>1131</v>
      </c>
      <c r="T16" s="43">
        <v>1131</v>
      </c>
      <c r="U16" s="43">
        <v>1131</v>
      </c>
      <c r="V16" s="43">
        <v>1131</v>
      </c>
      <c r="W16" s="43">
        <v>1131</v>
      </c>
      <c r="X16" s="43">
        <v>1131</v>
      </c>
      <c r="Y16" s="43">
        <v>1131</v>
      </c>
      <c r="Z16" s="43">
        <v>1131</v>
      </c>
      <c r="AA16" s="43">
        <v>1131</v>
      </c>
      <c r="AB16" s="43">
        <v>1131</v>
      </c>
      <c r="AC16" s="43">
        <v>1131</v>
      </c>
      <c r="AD16" s="43">
        <v>1131</v>
      </c>
      <c r="AE16" s="43">
        <v>1131</v>
      </c>
      <c r="AF16" s="43">
        <v>1131</v>
      </c>
      <c r="AG16" s="43">
        <v>1131</v>
      </c>
      <c r="AH16" s="43">
        <v>1131</v>
      </c>
      <c r="AI16" s="43">
        <v>1131</v>
      </c>
      <c r="AJ16" s="43">
        <v>1131</v>
      </c>
      <c r="AK16" s="43">
        <v>1131</v>
      </c>
      <c r="AL16" s="43">
        <v>1131</v>
      </c>
      <c r="AM16" s="43">
        <v>1131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1131</v>
      </c>
      <c r="AW16" s="43">
        <v>1131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1131</v>
      </c>
      <c r="BN16" s="43">
        <v>1131</v>
      </c>
      <c r="BO16" s="43">
        <v>1131</v>
      </c>
      <c r="BP16" s="43">
        <v>1131</v>
      </c>
      <c r="BQ16" s="43">
        <v>1131</v>
      </c>
      <c r="BR16" s="43">
        <v>1131</v>
      </c>
      <c r="BS16" s="43">
        <v>1131</v>
      </c>
      <c r="BT16" s="43">
        <v>1131</v>
      </c>
      <c r="BU16" s="43">
        <v>1131</v>
      </c>
      <c r="BV16" s="43">
        <v>1131</v>
      </c>
      <c r="BW16" s="43">
        <v>1131</v>
      </c>
      <c r="BX16" s="43">
        <v>1131</v>
      </c>
      <c r="BY16" s="43">
        <v>1131</v>
      </c>
      <c r="BZ16" s="43">
        <v>1131</v>
      </c>
      <c r="CA16" s="43">
        <v>1131</v>
      </c>
      <c r="CB16" s="43">
        <v>1131</v>
      </c>
      <c r="CC16" s="43">
        <v>1131</v>
      </c>
      <c r="CD16" s="43">
        <v>1131</v>
      </c>
      <c r="CE16" s="43">
        <v>1131</v>
      </c>
      <c r="CF16" s="43">
        <v>1131</v>
      </c>
      <c r="CG16" s="43">
        <v>1131</v>
      </c>
      <c r="CH16" s="43">
        <v>1131</v>
      </c>
      <c r="CI16" s="43">
        <v>1131</v>
      </c>
      <c r="CJ16" s="43">
        <v>1131</v>
      </c>
      <c r="CK16" s="43">
        <v>1131</v>
      </c>
      <c r="CL16" s="43">
        <v>1131</v>
      </c>
      <c r="CM16" s="43">
        <v>1131</v>
      </c>
      <c r="CN16" s="43">
        <v>1131</v>
      </c>
      <c r="CO16" s="43">
        <v>1131</v>
      </c>
      <c r="CP16" s="43">
        <v>1131</v>
      </c>
      <c r="CQ16" s="43">
        <v>1131</v>
      </c>
      <c r="CR16" s="43">
        <v>1131</v>
      </c>
      <c r="CS16" s="44">
        <v>1131</v>
      </c>
      <c r="CT16" s="30">
        <f t="shared" si="3"/>
        <v>108576</v>
      </c>
      <c r="CU16" s="152"/>
      <c r="CW16" s="140"/>
    </row>
    <row r="17" spans="1:102">
      <c r="A17" s="47" t="s">
        <v>43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3"/>
        <v>25867.200000000044</v>
      </c>
      <c r="CU17" s="152"/>
      <c r="CV17" s="163"/>
      <c r="CW17" s="140"/>
    </row>
    <row r="18" spans="1:102">
      <c r="A18" s="47" t="s">
        <v>44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3"/>
        <v>54720</v>
      </c>
      <c r="CU18" s="152"/>
      <c r="CV18" s="163"/>
      <c r="CW18" s="140"/>
    </row>
    <row r="19" spans="1:102" hidden="1">
      <c r="A19" s="51" t="s">
        <v>45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3"/>
        <v>0</v>
      </c>
      <c r="CU19" s="152"/>
      <c r="CV19" s="164"/>
      <c r="CW19" s="140"/>
      <c r="CX19" s="235"/>
    </row>
    <row r="20" spans="1:102">
      <c r="A20" s="52" t="s">
        <v>46</v>
      </c>
      <c r="B20" s="53">
        <f t="shared" ref="B20:AG20" si="11">SUM(B21:B24)</f>
        <v>171.79</v>
      </c>
      <c r="C20" s="54">
        <f t="shared" si="11"/>
        <v>171.14999999999998</v>
      </c>
      <c r="D20" s="54">
        <f t="shared" si="11"/>
        <v>171.48</v>
      </c>
      <c r="E20" s="54">
        <f t="shared" si="11"/>
        <v>171.79</v>
      </c>
      <c r="F20" s="54">
        <f t="shared" si="11"/>
        <v>171.28</v>
      </c>
      <c r="G20" s="54">
        <f t="shared" si="11"/>
        <v>171.56</v>
      </c>
      <c r="H20" s="54">
        <f t="shared" si="11"/>
        <v>171.6</v>
      </c>
      <c r="I20" s="54">
        <f t="shared" si="11"/>
        <v>170.22</v>
      </c>
      <c r="J20" s="54">
        <f t="shared" si="11"/>
        <v>170.67</v>
      </c>
      <c r="K20" s="54">
        <f t="shared" si="11"/>
        <v>170.32999999999998</v>
      </c>
      <c r="L20" s="54">
        <f t="shared" si="11"/>
        <v>171.69</v>
      </c>
      <c r="M20" s="54">
        <f t="shared" si="11"/>
        <v>171.38</v>
      </c>
      <c r="N20" s="54">
        <f t="shared" si="11"/>
        <v>170.19</v>
      </c>
      <c r="O20" s="54">
        <f t="shared" si="11"/>
        <v>170.95999999999998</v>
      </c>
      <c r="P20" s="54">
        <f t="shared" si="11"/>
        <v>171.20999999999998</v>
      </c>
      <c r="Q20" s="54">
        <f t="shared" si="11"/>
        <v>171.38</v>
      </c>
      <c r="R20" s="54">
        <f t="shared" si="11"/>
        <v>170.88</v>
      </c>
      <c r="S20" s="54">
        <f t="shared" si="11"/>
        <v>171.51</v>
      </c>
      <c r="T20" s="54">
        <f t="shared" si="11"/>
        <v>171.99</v>
      </c>
      <c r="U20" s="54">
        <f t="shared" si="11"/>
        <v>171.60999999999999</v>
      </c>
      <c r="V20" s="54">
        <f t="shared" si="11"/>
        <v>171.06</v>
      </c>
      <c r="W20" s="54">
        <f t="shared" si="11"/>
        <v>171.73</v>
      </c>
      <c r="X20" s="54">
        <f t="shared" si="11"/>
        <v>3675.26</v>
      </c>
      <c r="Y20" s="54">
        <f t="shared" si="11"/>
        <v>3674.4700000000003</v>
      </c>
      <c r="Z20" s="54">
        <f t="shared" si="11"/>
        <v>3673.44</v>
      </c>
      <c r="AA20" s="54">
        <f t="shared" si="11"/>
        <v>3678.2699999999995</v>
      </c>
      <c r="AB20" s="54">
        <f t="shared" si="11"/>
        <v>3691.68</v>
      </c>
      <c r="AC20" s="54">
        <f t="shared" si="11"/>
        <v>3721.97</v>
      </c>
      <c r="AD20" s="54">
        <f t="shared" si="11"/>
        <v>3793.0599999999995</v>
      </c>
      <c r="AE20" s="54">
        <f t="shared" si="11"/>
        <v>3895.2499999999995</v>
      </c>
      <c r="AF20" s="54">
        <f t="shared" si="11"/>
        <v>4025.7699999999995</v>
      </c>
      <c r="AG20" s="54">
        <f t="shared" si="11"/>
        <v>4170.130000000001</v>
      </c>
      <c r="AH20" s="54">
        <f t="shared" ref="AH20:BM20" si="12">SUM(AH21:AH24)</f>
        <v>4307.1600000000008</v>
      </c>
      <c r="AI20" s="54">
        <f t="shared" si="12"/>
        <v>4453.59</v>
      </c>
      <c r="AJ20" s="54">
        <f t="shared" si="12"/>
        <v>4594.8400000000011</v>
      </c>
      <c r="AK20" s="54">
        <f t="shared" si="12"/>
        <v>4708.9000000000005</v>
      </c>
      <c r="AL20" s="54">
        <f t="shared" si="12"/>
        <v>4839.5300000000007</v>
      </c>
      <c r="AM20" s="54">
        <f t="shared" si="12"/>
        <v>4966.6800000000012</v>
      </c>
      <c r="AN20" s="54">
        <f t="shared" si="12"/>
        <v>5074.6900000000005</v>
      </c>
      <c r="AO20" s="54">
        <f t="shared" si="12"/>
        <v>5158.87</v>
      </c>
      <c r="AP20" s="54">
        <f t="shared" si="12"/>
        <v>5248.56</v>
      </c>
      <c r="AQ20" s="54">
        <f t="shared" si="12"/>
        <v>5286.380000000001</v>
      </c>
      <c r="AR20" s="54">
        <f t="shared" si="12"/>
        <v>5328.35</v>
      </c>
      <c r="AS20" s="54">
        <f t="shared" si="12"/>
        <v>5344.04</v>
      </c>
      <c r="AT20" s="54">
        <f t="shared" si="12"/>
        <v>5346.5300000000007</v>
      </c>
      <c r="AU20" s="54">
        <f t="shared" si="12"/>
        <v>5352.12</v>
      </c>
      <c r="AV20" s="54">
        <f t="shared" si="12"/>
        <v>5360.22</v>
      </c>
      <c r="AW20" s="54">
        <f t="shared" si="12"/>
        <v>5361.75</v>
      </c>
      <c r="AX20" s="54">
        <f t="shared" si="12"/>
        <v>5373.5300000000007</v>
      </c>
      <c r="AY20" s="54">
        <f t="shared" si="12"/>
        <v>5372.74</v>
      </c>
      <c r="AZ20" s="54">
        <f t="shared" si="12"/>
        <v>5381.19</v>
      </c>
      <c r="BA20" s="54">
        <f t="shared" si="12"/>
        <v>5380.4100000000008</v>
      </c>
      <c r="BB20" s="54">
        <f t="shared" si="12"/>
        <v>5380.78</v>
      </c>
      <c r="BC20" s="54">
        <f t="shared" si="12"/>
        <v>5379.39</v>
      </c>
      <c r="BD20" s="54">
        <f t="shared" si="12"/>
        <v>5374.84</v>
      </c>
      <c r="BE20" s="54">
        <f t="shared" si="12"/>
        <v>5366.34</v>
      </c>
      <c r="BF20" s="54">
        <f t="shared" si="12"/>
        <v>5339.6100000000006</v>
      </c>
      <c r="BG20" s="54">
        <f t="shared" si="12"/>
        <v>5327.3300000000008</v>
      </c>
      <c r="BH20" s="54">
        <f t="shared" si="12"/>
        <v>5282.35</v>
      </c>
      <c r="BI20" s="54">
        <f t="shared" si="12"/>
        <v>5242.3100000000004</v>
      </c>
      <c r="BJ20" s="54">
        <f t="shared" si="12"/>
        <v>5200.3100000000004</v>
      </c>
      <c r="BK20" s="54">
        <f t="shared" si="12"/>
        <v>5142.380000000001</v>
      </c>
      <c r="BL20" s="54">
        <f t="shared" si="12"/>
        <v>5072.51</v>
      </c>
      <c r="BM20" s="54">
        <f t="shared" si="12"/>
        <v>4954.7</v>
      </c>
      <c r="BN20" s="54">
        <f t="shared" ref="BN20:CS20" si="13">SUM(BN21:BN24)</f>
        <v>4851.380000000001</v>
      </c>
      <c r="BO20" s="54">
        <f t="shared" si="13"/>
        <v>4749.7</v>
      </c>
      <c r="BP20" s="54">
        <f t="shared" si="13"/>
        <v>4611.12</v>
      </c>
      <c r="BQ20" s="54">
        <f t="shared" si="13"/>
        <v>4473.09</v>
      </c>
      <c r="BR20" s="54">
        <f t="shared" si="13"/>
        <v>4330.6500000000005</v>
      </c>
      <c r="BS20" s="54">
        <f t="shared" si="13"/>
        <v>4192.62</v>
      </c>
      <c r="BT20" s="54">
        <f t="shared" si="13"/>
        <v>4059.29</v>
      </c>
      <c r="BU20" s="54">
        <f t="shared" si="13"/>
        <v>3953.14</v>
      </c>
      <c r="BV20" s="54">
        <f t="shared" si="13"/>
        <v>3847.18</v>
      </c>
      <c r="BW20" s="54">
        <f t="shared" si="13"/>
        <v>3769.7</v>
      </c>
      <c r="BX20" s="54">
        <f t="shared" si="13"/>
        <v>3660.1</v>
      </c>
      <c r="BY20" s="54">
        <f t="shared" si="13"/>
        <v>3624.0199999999995</v>
      </c>
      <c r="BZ20" s="54">
        <f t="shared" si="13"/>
        <v>171.45999999999998</v>
      </c>
      <c r="CA20" s="54">
        <f t="shared" si="13"/>
        <v>170.64</v>
      </c>
      <c r="CB20" s="54">
        <f t="shared" si="13"/>
        <v>170.67</v>
      </c>
      <c r="CC20" s="54">
        <f t="shared" si="13"/>
        <v>170.76</v>
      </c>
      <c r="CD20" s="54">
        <f t="shared" si="13"/>
        <v>170.88</v>
      </c>
      <c r="CE20" s="54">
        <f t="shared" si="13"/>
        <v>169.70999999999998</v>
      </c>
      <c r="CF20" s="54">
        <f t="shared" si="13"/>
        <v>169.43</v>
      </c>
      <c r="CG20" s="54">
        <f t="shared" si="13"/>
        <v>170.76</v>
      </c>
      <c r="CH20" s="54">
        <f t="shared" si="13"/>
        <v>170.74</v>
      </c>
      <c r="CI20" s="54">
        <f t="shared" si="13"/>
        <v>170.3</v>
      </c>
      <c r="CJ20" s="54">
        <f t="shared" si="13"/>
        <v>170.38</v>
      </c>
      <c r="CK20" s="54">
        <f t="shared" si="13"/>
        <v>170.48</v>
      </c>
      <c r="CL20" s="54">
        <f t="shared" si="13"/>
        <v>170.60999999999999</v>
      </c>
      <c r="CM20" s="54">
        <f t="shared" si="13"/>
        <v>170.60999999999999</v>
      </c>
      <c r="CN20" s="54">
        <f t="shared" si="13"/>
        <v>170.66</v>
      </c>
      <c r="CO20" s="54">
        <f t="shared" si="13"/>
        <v>170.63</v>
      </c>
      <c r="CP20" s="54">
        <f t="shared" si="13"/>
        <v>170.76</v>
      </c>
      <c r="CQ20" s="54">
        <f t="shared" si="13"/>
        <v>170.49</v>
      </c>
      <c r="CR20" s="54">
        <f t="shared" si="13"/>
        <v>170.41</v>
      </c>
      <c r="CS20" s="55">
        <f t="shared" si="13"/>
        <v>170.69</v>
      </c>
      <c r="CT20" s="38">
        <f>SUM(B20:CS20)</f>
        <v>260602.75000000003</v>
      </c>
      <c r="CU20" s="150"/>
      <c r="CW20" s="140"/>
    </row>
    <row r="21" spans="1:102">
      <c r="A21" s="26" t="s">
        <v>66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</v>
      </c>
      <c r="Y21" s="43">
        <v>0.02</v>
      </c>
      <c r="Z21" s="43">
        <v>0.15</v>
      </c>
      <c r="AA21" s="43">
        <v>2.72</v>
      </c>
      <c r="AB21" s="43">
        <v>15.849999999999998</v>
      </c>
      <c r="AC21" s="43">
        <v>45.36</v>
      </c>
      <c r="AD21" s="43">
        <v>117.21999999999998</v>
      </c>
      <c r="AE21" s="43">
        <v>219.85000000000002</v>
      </c>
      <c r="AF21" s="43">
        <v>350.58</v>
      </c>
      <c r="AG21" s="43">
        <v>500.88000000000005</v>
      </c>
      <c r="AH21" s="43">
        <v>637.8900000000001</v>
      </c>
      <c r="AI21" s="43">
        <v>784.11999999999989</v>
      </c>
      <c r="AJ21" s="43">
        <v>926.7199999999998</v>
      </c>
      <c r="AK21" s="43">
        <v>1040.47</v>
      </c>
      <c r="AL21" s="43">
        <v>1171.6099999999999</v>
      </c>
      <c r="AM21" s="43">
        <v>1298.2800000000002</v>
      </c>
      <c r="AN21" s="43">
        <v>1408.1000000000001</v>
      </c>
      <c r="AO21" s="43">
        <v>1492.29</v>
      </c>
      <c r="AP21" s="43">
        <v>1582.53</v>
      </c>
      <c r="AQ21" s="43">
        <v>1620.26</v>
      </c>
      <c r="AR21" s="43">
        <v>1662.6200000000001</v>
      </c>
      <c r="AS21" s="43">
        <v>1678.1599999999999</v>
      </c>
      <c r="AT21" s="43">
        <v>1681.04</v>
      </c>
      <c r="AU21" s="43">
        <v>1686.1499999999999</v>
      </c>
      <c r="AV21" s="43">
        <v>1694.7900000000002</v>
      </c>
      <c r="AW21" s="43">
        <v>1696.33</v>
      </c>
      <c r="AX21" s="43">
        <v>1707.8</v>
      </c>
      <c r="AY21" s="43">
        <v>1707.56</v>
      </c>
      <c r="AZ21" s="43">
        <v>1715.8899999999996</v>
      </c>
      <c r="BA21" s="43">
        <v>1715.1799999999998</v>
      </c>
      <c r="BB21" s="43">
        <v>1715.4</v>
      </c>
      <c r="BC21" s="43">
        <v>1713.9199999999998</v>
      </c>
      <c r="BD21" s="43">
        <v>1709.0599999999997</v>
      </c>
      <c r="BE21" s="43">
        <v>1700.6299999999999</v>
      </c>
      <c r="BF21" s="43">
        <v>1673.4999999999998</v>
      </c>
      <c r="BG21" s="43">
        <v>1661.63</v>
      </c>
      <c r="BH21" s="43">
        <v>1616.25</v>
      </c>
      <c r="BI21" s="43">
        <v>1576</v>
      </c>
      <c r="BJ21" s="43">
        <v>1534.5900000000001</v>
      </c>
      <c r="BK21" s="43">
        <v>1476.6000000000001</v>
      </c>
      <c r="BL21" s="43">
        <v>1407.05</v>
      </c>
      <c r="BM21" s="43">
        <v>1289.23</v>
      </c>
      <c r="BN21" s="43">
        <v>1185.69</v>
      </c>
      <c r="BO21" s="43">
        <v>1083.4100000000003</v>
      </c>
      <c r="BP21" s="43">
        <v>945.88999999999987</v>
      </c>
      <c r="BQ21" s="43">
        <v>806.84000000000015</v>
      </c>
      <c r="BR21" s="43">
        <v>660.79000000000008</v>
      </c>
      <c r="BS21" s="43">
        <v>522.65</v>
      </c>
      <c r="BT21" s="43">
        <v>389.79</v>
      </c>
      <c r="BU21" s="43">
        <v>283.08999999999997</v>
      </c>
      <c r="BV21" s="43">
        <v>177.44</v>
      </c>
      <c r="BW21" s="43">
        <v>100.85000000000001</v>
      </c>
      <c r="BX21" s="43">
        <v>48.489999999999995</v>
      </c>
      <c r="BY21" s="43">
        <v>11.95</v>
      </c>
      <c r="BZ21" s="43">
        <v>0.03</v>
      </c>
      <c r="CA21" s="43">
        <v>0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4">SUM(B21:CS21)</f>
        <v>55451.189999999995</v>
      </c>
      <c r="CU21" s="152"/>
      <c r="CW21" s="140"/>
    </row>
    <row r="22" spans="1:102">
      <c r="A22" s="30" t="s">
        <v>67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3503.05</v>
      </c>
      <c r="Y22" s="1">
        <v>3503.05</v>
      </c>
      <c r="Z22" s="1">
        <v>3503.05</v>
      </c>
      <c r="AA22" s="1">
        <v>3505.43</v>
      </c>
      <c r="AB22" s="1">
        <v>3505.43</v>
      </c>
      <c r="AC22" s="1">
        <v>3505.43</v>
      </c>
      <c r="AD22" s="1">
        <v>3505.43</v>
      </c>
      <c r="AE22" s="1">
        <v>3505.43</v>
      </c>
      <c r="AF22" s="1">
        <v>3505.43</v>
      </c>
      <c r="AG22" s="1">
        <v>3498.05</v>
      </c>
      <c r="AH22" s="1">
        <v>3498.05</v>
      </c>
      <c r="AI22" s="1">
        <v>3498.05</v>
      </c>
      <c r="AJ22" s="1">
        <v>3498.05</v>
      </c>
      <c r="AK22" s="1">
        <v>3498.05</v>
      </c>
      <c r="AL22" s="1">
        <v>3498.05</v>
      </c>
      <c r="AM22" s="1">
        <v>3497.75</v>
      </c>
      <c r="AN22" s="1">
        <v>3497.75</v>
      </c>
      <c r="AO22" s="1">
        <v>3497.75</v>
      </c>
      <c r="AP22" s="1">
        <v>3497.75</v>
      </c>
      <c r="AQ22" s="1">
        <v>3497.75</v>
      </c>
      <c r="AR22" s="1">
        <v>3497.75</v>
      </c>
      <c r="AS22" s="1">
        <v>3497.75</v>
      </c>
      <c r="AT22" s="1">
        <v>3497.75</v>
      </c>
      <c r="AU22" s="1">
        <v>3497.75</v>
      </c>
      <c r="AV22" s="1">
        <v>3497.75</v>
      </c>
      <c r="AW22" s="1">
        <v>3497.75</v>
      </c>
      <c r="AX22" s="1">
        <v>3497.75</v>
      </c>
      <c r="AY22" s="1">
        <v>3497.75</v>
      </c>
      <c r="AZ22" s="1">
        <v>3497.75</v>
      </c>
      <c r="BA22" s="1">
        <v>3497.75</v>
      </c>
      <c r="BB22" s="1">
        <v>3497.75</v>
      </c>
      <c r="BC22" s="1">
        <v>3497.75</v>
      </c>
      <c r="BD22" s="1">
        <v>3497.75</v>
      </c>
      <c r="BE22" s="1">
        <v>3497.75</v>
      </c>
      <c r="BF22" s="1">
        <v>3497.75</v>
      </c>
      <c r="BG22" s="1">
        <v>3497.75</v>
      </c>
      <c r="BH22" s="1">
        <v>3497.75</v>
      </c>
      <c r="BI22" s="1">
        <v>3497.75</v>
      </c>
      <c r="BJ22" s="1">
        <v>3497.75</v>
      </c>
      <c r="BK22" s="1">
        <v>3497.75</v>
      </c>
      <c r="BL22" s="1">
        <v>3497.75</v>
      </c>
      <c r="BM22" s="1">
        <v>3497.75</v>
      </c>
      <c r="BN22" s="1">
        <v>3497.75</v>
      </c>
      <c r="BO22" s="1">
        <v>3497.75</v>
      </c>
      <c r="BP22" s="1">
        <v>3497.75</v>
      </c>
      <c r="BQ22" s="1">
        <v>3497.75</v>
      </c>
      <c r="BR22" s="1">
        <v>3497.75</v>
      </c>
      <c r="BS22" s="1">
        <v>3497.75</v>
      </c>
      <c r="BT22" s="1">
        <v>3497.75</v>
      </c>
      <c r="BU22" s="1">
        <v>3497.75</v>
      </c>
      <c r="BV22" s="1">
        <v>3497.75</v>
      </c>
      <c r="BW22" s="1">
        <v>3497.75</v>
      </c>
      <c r="BX22" s="1">
        <v>3440.25</v>
      </c>
      <c r="BY22" s="1">
        <v>3440.25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4"/>
        <v>188827.28000000003</v>
      </c>
      <c r="CU22" s="152"/>
      <c r="CW22" s="140"/>
    </row>
    <row r="23" spans="1:102">
      <c r="A23" s="30" t="s">
        <v>24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4"/>
        <v>12297.60000000002</v>
      </c>
      <c r="CU23" s="152"/>
      <c r="CW23" s="140"/>
    </row>
    <row r="24" spans="1:102" ht="15.75" thickBot="1">
      <c r="A24" s="30" t="s">
        <v>41</v>
      </c>
      <c r="B24" s="45">
        <v>43.69</v>
      </c>
      <c r="C24" s="1">
        <v>43.05</v>
      </c>
      <c r="D24" s="1">
        <v>43.38</v>
      </c>
      <c r="E24" s="1">
        <v>43.69</v>
      </c>
      <c r="F24" s="1">
        <v>43.18</v>
      </c>
      <c r="G24" s="1">
        <v>43.46</v>
      </c>
      <c r="H24" s="1">
        <v>43.5</v>
      </c>
      <c r="I24" s="1">
        <v>42.12</v>
      </c>
      <c r="J24" s="1">
        <v>42.57</v>
      </c>
      <c r="K24" s="1">
        <v>42.23</v>
      </c>
      <c r="L24" s="1">
        <v>43.59</v>
      </c>
      <c r="M24" s="1">
        <v>43.28</v>
      </c>
      <c r="N24" s="1">
        <v>42.09</v>
      </c>
      <c r="O24" s="1">
        <v>42.86</v>
      </c>
      <c r="P24" s="1">
        <v>43.11</v>
      </c>
      <c r="Q24" s="1">
        <v>43.28</v>
      </c>
      <c r="R24" s="1">
        <v>42.78</v>
      </c>
      <c r="S24" s="1">
        <v>43.41</v>
      </c>
      <c r="T24" s="1">
        <v>43.89</v>
      </c>
      <c r="U24" s="1">
        <v>43.51</v>
      </c>
      <c r="V24" s="1">
        <v>42.96</v>
      </c>
      <c r="W24" s="1">
        <v>43.63</v>
      </c>
      <c r="X24" s="1">
        <v>44.11</v>
      </c>
      <c r="Y24" s="1">
        <v>43.3</v>
      </c>
      <c r="Z24" s="1">
        <v>42.14</v>
      </c>
      <c r="AA24" s="1">
        <v>42.02</v>
      </c>
      <c r="AB24" s="1">
        <v>42.3</v>
      </c>
      <c r="AC24" s="1">
        <v>43.08</v>
      </c>
      <c r="AD24" s="1">
        <v>42.31</v>
      </c>
      <c r="AE24" s="1">
        <v>41.87</v>
      </c>
      <c r="AF24" s="1">
        <v>41.66</v>
      </c>
      <c r="AG24" s="1">
        <v>43.1</v>
      </c>
      <c r="AH24" s="1">
        <v>43.12</v>
      </c>
      <c r="AI24" s="1">
        <v>43.32</v>
      </c>
      <c r="AJ24" s="1">
        <v>41.97</v>
      </c>
      <c r="AK24" s="1">
        <v>42.28</v>
      </c>
      <c r="AL24" s="1">
        <v>41.77</v>
      </c>
      <c r="AM24" s="1">
        <v>42.55</v>
      </c>
      <c r="AN24" s="1">
        <v>40.74</v>
      </c>
      <c r="AO24" s="1">
        <v>40.729999999999997</v>
      </c>
      <c r="AP24" s="1">
        <v>40.18</v>
      </c>
      <c r="AQ24" s="1">
        <v>40.270000000000003</v>
      </c>
      <c r="AR24" s="1">
        <v>39.880000000000003</v>
      </c>
      <c r="AS24" s="1">
        <v>40.03</v>
      </c>
      <c r="AT24" s="1">
        <v>39.64</v>
      </c>
      <c r="AU24" s="1">
        <v>40.119999999999997</v>
      </c>
      <c r="AV24" s="1">
        <v>39.58</v>
      </c>
      <c r="AW24" s="1">
        <v>39.57</v>
      </c>
      <c r="AX24" s="1">
        <v>39.880000000000003</v>
      </c>
      <c r="AY24" s="1">
        <v>39.33</v>
      </c>
      <c r="AZ24" s="1">
        <v>39.450000000000003</v>
      </c>
      <c r="BA24" s="1">
        <v>39.380000000000003</v>
      </c>
      <c r="BB24" s="1">
        <v>39.53</v>
      </c>
      <c r="BC24" s="1">
        <v>39.619999999999997</v>
      </c>
      <c r="BD24" s="1">
        <v>39.93</v>
      </c>
      <c r="BE24" s="1">
        <v>39.86</v>
      </c>
      <c r="BF24" s="1">
        <v>40.26</v>
      </c>
      <c r="BG24" s="1">
        <v>39.85</v>
      </c>
      <c r="BH24" s="1">
        <v>40.25</v>
      </c>
      <c r="BI24" s="1">
        <v>40.46</v>
      </c>
      <c r="BJ24" s="1">
        <v>39.869999999999997</v>
      </c>
      <c r="BK24" s="1">
        <v>39.93</v>
      </c>
      <c r="BL24" s="1">
        <v>39.61</v>
      </c>
      <c r="BM24" s="1">
        <v>39.619999999999997</v>
      </c>
      <c r="BN24" s="1">
        <v>39.840000000000003</v>
      </c>
      <c r="BO24" s="1">
        <v>40.44</v>
      </c>
      <c r="BP24" s="1">
        <v>39.380000000000003</v>
      </c>
      <c r="BQ24" s="1">
        <v>40.4</v>
      </c>
      <c r="BR24" s="1">
        <v>44.01</v>
      </c>
      <c r="BS24" s="1">
        <v>44.12</v>
      </c>
      <c r="BT24" s="1">
        <v>43.65</v>
      </c>
      <c r="BU24" s="1">
        <v>44.2</v>
      </c>
      <c r="BV24" s="1">
        <v>43.89</v>
      </c>
      <c r="BW24" s="1">
        <v>43</v>
      </c>
      <c r="BX24" s="1">
        <v>43.26</v>
      </c>
      <c r="BY24" s="1">
        <v>43.72</v>
      </c>
      <c r="BZ24" s="1">
        <v>43.33</v>
      </c>
      <c r="CA24" s="1">
        <v>42.54</v>
      </c>
      <c r="CB24" s="1">
        <v>42.57</v>
      </c>
      <c r="CC24" s="1">
        <v>42.66</v>
      </c>
      <c r="CD24" s="1">
        <v>42.78</v>
      </c>
      <c r="CE24" s="1">
        <v>41.61</v>
      </c>
      <c r="CF24" s="1">
        <v>41.33</v>
      </c>
      <c r="CG24" s="1">
        <v>42.66</v>
      </c>
      <c r="CH24" s="1">
        <v>42.64</v>
      </c>
      <c r="CI24" s="1">
        <v>42.2</v>
      </c>
      <c r="CJ24" s="1">
        <v>42.28</v>
      </c>
      <c r="CK24" s="1">
        <v>42.38</v>
      </c>
      <c r="CL24" s="1">
        <v>42.51</v>
      </c>
      <c r="CM24" s="1">
        <v>42.51</v>
      </c>
      <c r="CN24" s="1">
        <v>42.56</v>
      </c>
      <c r="CO24" s="1">
        <v>42.53</v>
      </c>
      <c r="CP24" s="1">
        <v>42.66</v>
      </c>
      <c r="CQ24" s="1">
        <v>42.39</v>
      </c>
      <c r="CR24" s="1">
        <v>42.31</v>
      </c>
      <c r="CS24" s="46">
        <v>42.59</v>
      </c>
      <c r="CT24" s="30">
        <f t="shared" si="14"/>
        <v>4026.6800000000003</v>
      </c>
      <c r="CU24" s="152"/>
      <c r="CW24" s="140"/>
    </row>
    <row r="25" spans="1:102" ht="15.75" thickBot="1">
      <c r="A25" s="58" t="s">
        <v>48</v>
      </c>
      <c r="B25" s="59">
        <f>SUM(B3,B13,B15,B20)</f>
        <v>8146.4271194444445</v>
      </c>
      <c r="C25" s="60">
        <f t="shared" ref="C25:BN25" si="15">SUM(C3,C13,C15,C20)</f>
        <v>8145.7871194444442</v>
      </c>
      <c r="D25" s="60">
        <f t="shared" si="15"/>
        <v>8146.567119444444</v>
      </c>
      <c r="E25" s="60">
        <f t="shared" si="15"/>
        <v>8146.8771194444444</v>
      </c>
      <c r="F25" s="60">
        <f t="shared" si="15"/>
        <v>8145.1871194444448</v>
      </c>
      <c r="G25" s="60">
        <f t="shared" si="15"/>
        <v>8145.2071194444452</v>
      </c>
      <c r="H25" s="60">
        <f t="shared" si="15"/>
        <v>8146.1771194444445</v>
      </c>
      <c r="I25" s="60">
        <f t="shared" si="15"/>
        <v>8145.2671194444447</v>
      </c>
      <c r="J25" s="60">
        <f t="shared" si="15"/>
        <v>8145.3971194444448</v>
      </c>
      <c r="K25" s="60">
        <f t="shared" si="15"/>
        <v>8145.0571194444447</v>
      </c>
      <c r="L25" s="60">
        <f t="shared" si="15"/>
        <v>8148.0071194444445</v>
      </c>
      <c r="M25" s="60">
        <f t="shared" si="15"/>
        <v>8148.6271194444444</v>
      </c>
      <c r="N25" s="60">
        <f t="shared" si="15"/>
        <v>8148.2671194444438</v>
      </c>
      <c r="O25" s="60">
        <f t="shared" si="15"/>
        <v>8150.3271194444442</v>
      </c>
      <c r="P25" s="60">
        <f t="shared" si="15"/>
        <v>8150.4071194444441</v>
      </c>
      <c r="Q25" s="60">
        <f t="shared" si="15"/>
        <v>8150.5771194444442</v>
      </c>
      <c r="R25" s="60">
        <f t="shared" si="15"/>
        <v>8150.0771194444442</v>
      </c>
      <c r="S25" s="60">
        <f t="shared" si="15"/>
        <v>8150.7071194444443</v>
      </c>
      <c r="T25" s="60">
        <f t="shared" si="15"/>
        <v>8151.1871194444439</v>
      </c>
      <c r="U25" s="60">
        <f t="shared" si="15"/>
        <v>8150.8071194444437</v>
      </c>
      <c r="V25" s="60">
        <f t="shared" si="15"/>
        <v>8150.4271194444445</v>
      </c>
      <c r="W25" s="60">
        <f t="shared" si="15"/>
        <v>8151.0971194444437</v>
      </c>
      <c r="X25" s="60">
        <f t="shared" si="15"/>
        <v>11654.627119444445</v>
      </c>
      <c r="Y25" s="60">
        <f t="shared" si="15"/>
        <v>11653.997119444444</v>
      </c>
      <c r="Z25" s="60">
        <f t="shared" si="15"/>
        <v>11652.967119444444</v>
      </c>
      <c r="AA25" s="60">
        <f t="shared" si="15"/>
        <v>11657.797119444444</v>
      </c>
      <c r="AB25" s="60">
        <f t="shared" si="15"/>
        <v>11671.207119444443</v>
      </c>
      <c r="AC25" s="60">
        <f t="shared" si="15"/>
        <v>11701.497119444444</v>
      </c>
      <c r="AD25" s="60">
        <f t="shared" si="15"/>
        <v>11772.497119444444</v>
      </c>
      <c r="AE25" s="60">
        <f t="shared" si="15"/>
        <v>11874.687119444443</v>
      </c>
      <c r="AF25" s="60">
        <f t="shared" si="15"/>
        <v>11901.677119444445</v>
      </c>
      <c r="AG25" s="60">
        <f t="shared" si="15"/>
        <v>12046.037119444445</v>
      </c>
      <c r="AH25" s="60">
        <f t="shared" si="15"/>
        <v>12183.067119444446</v>
      </c>
      <c r="AI25" s="60">
        <f t="shared" si="15"/>
        <v>12329.497119444444</v>
      </c>
      <c r="AJ25" s="60">
        <f t="shared" si="15"/>
        <v>12470.817119444446</v>
      </c>
      <c r="AK25" s="60">
        <f t="shared" si="15"/>
        <v>12584.877119444445</v>
      </c>
      <c r="AL25" s="60">
        <f t="shared" si="15"/>
        <v>12789.287119444445</v>
      </c>
      <c r="AM25" s="60">
        <f t="shared" si="15"/>
        <v>12940.087119444446</v>
      </c>
      <c r="AN25" s="60">
        <f t="shared" si="15"/>
        <v>13048.867119444445</v>
      </c>
      <c r="AO25" s="60">
        <f t="shared" si="15"/>
        <v>13133.467119444444</v>
      </c>
      <c r="AP25" s="60">
        <f t="shared" si="15"/>
        <v>13223.317119444444</v>
      </c>
      <c r="AQ25" s="60">
        <f t="shared" si="15"/>
        <v>13261.317119444444</v>
      </c>
      <c r="AR25" s="60">
        <f t="shared" si="15"/>
        <v>13303.947119444445</v>
      </c>
      <c r="AS25" s="60">
        <f t="shared" si="15"/>
        <v>13319.477119444444</v>
      </c>
      <c r="AT25" s="60">
        <f t="shared" si="15"/>
        <v>13321.967119444445</v>
      </c>
      <c r="AU25" s="60">
        <f t="shared" si="15"/>
        <v>13327.557119444444</v>
      </c>
      <c r="AV25" s="60">
        <f t="shared" si="15"/>
        <v>13335.657119444444</v>
      </c>
      <c r="AW25" s="60">
        <f t="shared" si="15"/>
        <v>13337.187119444443</v>
      </c>
      <c r="AX25" s="60">
        <f t="shared" si="15"/>
        <v>13348.897119444446</v>
      </c>
      <c r="AY25" s="60">
        <f t="shared" si="15"/>
        <v>13348.107119444445</v>
      </c>
      <c r="AZ25" s="60">
        <f t="shared" si="15"/>
        <v>13356.207119444443</v>
      </c>
      <c r="BA25" s="60">
        <f t="shared" si="15"/>
        <v>13355.207119444445</v>
      </c>
      <c r="BB25" s="60">
        <f t="shared" si="15"/>
        <v>13355.497119444444</v>
      </c>
      <c r="BC25" s="60">
        <f t="shared" si="15"/>
        <v>13354.107119444445</v>
      </c>
      <c r="BD25" s="60">
        <f t="shared" si="15"/>
        <v>13338.417119444444</v>
      </c>
      <c r="BE25" s="60">
        <f t="shared" si="15"/>
        <v>13329.917119444444</v>
      </c>
      <c r="BF25" s="60">
        <f t="shared" si="15"/>
        <v>13303.687119444445</v>
      </c>
      <c r="BG25" s="60">
        <f t="shared" si="15"/>
        <v>13291.407119444444</v>
      </c>
      <c r="BH25" s="60">
        <f t="shared" si="15"/>
        <v>13246.427119444445</v>
      </c>
      <c r="BI25" s="60">
        <f t="shared" si="15"/>
        <v>13206.247119444444</v>
      </c>
      <c r="BJ25" s="60">
        <f t="shared" si="15"/>
        <v>13164.247119444444</v>
      </c>
      <c r="BK25" s="60">
        <f t="shared" si="15"/>
        <v>13106.317119444444</v>
      </c>
      <c r="BL25" s="60">
        <f t="shared" si="15"/>
        <v>13036.447119444445</v>
      </c>
      <c r="BM25" s="60">
        <f t="shared" si="15"/>
        <v>12918.637119444444</v>
      </c>
      <c r="BN25" s="60">
        <f t="shared" si="15"/>
        <v>12809.537119444445</v>
      </c>
      <c r="BO25" s="60">
        <f t="shared" ref="BO25:CS25" si="16">SUM(BO3,BO13,BO15,BO20)</f>
        <v>12707.957119444443</v>
      </c>
      <c r="BP25" s="60">
        <f t="shared" si="16"/>
        <v>12569.087119444444</v>
      </c>
      <c r="BQ25" s="60">
        <f t="shared" si="16"/>
        <v>12431.057119444446</v>
      </c>
      <c r="BR25" s="60">
        <f t="shared" si="16"/>
        <v>12288.837119444444</v>
      </c>
      <c r="BS25" s="60">
        <f t="shared" si="16"/>
        <v>12150.807119444444</v>
      </c>
      <c r="BT25" s="60">
        <f t="shared" si="16"/>
        <v>12017.477119444444</v>
      </c>
      <c r="BU25" s="60">
        <f t="shared" si="16"/>
        <v>11911.327119444444</v>
      </c>
      <c r="BV25" s="60">
        <f t="shared" si="16"/>
        <v>11805.367119444443</v>
      </c>
      <c r="BW25" s="60">
        <f t="shared" si="16"/>
        <v>11728.057119444444</v>
      </c>
      <c r="BX25" s="60">
        <f t="shared" si="16"/>
        <v>11618.457119444443</v>
      </c>
      <c r="BY25" s="60">
        <f t="shared" si="16"/>
        <v>11582.197119444445</v>
      </c>
      <c r="BZ25" s="60">
        <f t="shared" si="16"/>
        <v>8134.6271194444444</v>
      </c>
      <c r="CA25" s="60">
        <f t="shared" si="16"/>
        <v>8133.8071194444447</v>
      </c>
      <c r="CB25" s="60">
        <f t="shared" si="16"/>
        <v>8137.407119444445</v>
      </c>
      <c r="CC25" s="60">
        <f t="shared" si="16"/>
        <v>8140.0771194444451</v>
      </c>
      <c r="CD25" s="60">
        <f t="shared" si="16"/>
        <v>8140.197119444445</v>
      </c>
      <c r="CE25" s="60">
        <f t="shared" si="16"/>
        <v>8139.0271194444449</v>
      </c>
      <c r="CF25" s="60">
        <f t="shared" si="16"/>
        <v>8138.8171194444449</v>
      </c>
      <c r="CG25" s="60">
        <f t="shared" si="16"/>
        <v>8140.1471194444448</v>
      </c>
      <c r="CH25" s="60">
        <f t="shared" si="16"/>
        <v>8135.9571194444443</v>
      </c>
      <c r="CI25" s="60">
        <f t="shared" si="16"/>
        <v>8135.5171194444447</v>
      </c>
      <c r="CJ25" s="60">
        <f t="shared" si="16"/>
        <v>8135.5971194444446</v>
      </c>
      <c r="CK25" s="60">
        <f t="shared" si="16"/>
        <v>8135.6071194444439</v>
      </c>
      <c r="CL25" s="60">
        <f t="shared" si="16"/>
        <v>8135.8771194444435</v>
      </c>
      <c r="CM25" s="60">
        <f t="shared" si="16"/>
        <v>8135.8771194444435</v>
      </c>
      <c r="CN25" s="60">
        <f t="shared" si="16"/>
        <v>8135.5871194444444</v>
      </c>
      <c r="CO25" s="60">
        <f t="shared" si="16"/>
        <v>8139.6171194444451</v>
      </c>
      <c r="CP25" s="60">
        <f t="shared" si="16"/>
        <v>8139.9171194444452</v>
      </c>
      <c r="CQ25" s="60">
        <f t="shared" si="16"/>
        <v>8139.6471194444448</v>
      </c>
      <c r="CR25" s="60">
        <f t="shared" si="16"/>
        <v>8139.3971194444448</v>
      </c>
      <c r="CS25" s="61">
        <f t="shared" si="16"/>
        <v>8139.6771194444445</v>
      </c>
      <c r="CT25" s="109">
        <f t="shared" si="14"/>
        <v>1025188.1734666671</v>
      </c>
      <c r="CU25" s="150"/>
      <c r="CW25" s="140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0"/>
      <c r="CX26" s="169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2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2"/>
    </row>
    <row r="29" spans="1:102" ht="15.75" thickBot="1">
      <c r="A29" s="67" t="s">
        <v>26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27</v>
      </c>
      <c r="CU29" s="150"/>
      <c r="CX29" s="234"/>
    </row>
    <row r="30" spans="1:102">
      <c r="A30" s="69" t="s">
        <v>30</v>
      </c>
      <c r="B30" s="70">
        <f t="shared" ref="B30:G30" si="17">B31+B39</f>
        <v>3155.7071194444447</v>
      </c>
      <c r="C30" s="71">
        <f t="shared" si="17"/>
        <v>3160.7071194444447</v>
      </c>
      <c r="D30" s="71">
        <f t="shared" si="17"/>
        <v>3168.7071194444447</v>
      </c>
      <c r="E30" s="71">
        <f t="shared" si="17"/>
        <v>3173.7071194444447</v>
      </c>
      <c r="F30" s="71">
        <f t="shared" si="17"/>
        <v>3192.7071194444447</v>
      </c>
      <c r="G30" s="71">
        <f t="shared" si="17"/>
        <v>3215.7071194444447</v>
      </c>
      <c r="H30" s="71">
        <f t="shared" ref="H30:BS30" si="18">H31+H39</f>
        <v>3232.7071194444447</v>
      </c>
      <c r="I30" s="71">
        <f t="shared" si="18"/>
        <v>3254.7071194444447</v>
      </c>
      <c r="J30" s="71">
        <f t="shared" si="18"/>
        <v>3269.7071194444447</v>
      </c>
      <c r="K30" s="71">
        <f t="shared" si="18"/>
        <v>3290.7071194444447</v>
      </c>
      <c r="L30" s="71">
        <f t="shared" si="18"/>
        <v>3324.7071194444447</v>
      </c>
      <c r="M30" s="71">
        <f t="shared" si="18"/>
        <v>3347.7071194444447</v>
      </c>
      <c r="N30" s="71">
        <f t="shared" si="18"/>
        <v>3373.7071194444447</v>
      </c>
      <c r="O30" s="71">
        <f t="shared" si="18"/>
        <v>3396.7071194444447</v>
      </c>
      <c r="P30" s="71">
        <f t="shared" si="18"/>
        <v>3419.7071194444447</v>
      </c>
      <c r="Q30" s="71">
        <f t="shared" si="18"/>
        <v>3467.7071194444447</v>
      </c>
      <c r="R30" s="71">
        <f t="shared" si="18"/>
        <v>3465.7071194444447</v>
      </c>
      <c r="S30" s="71">
        <f t="shared" si="18"/>
        <v>3471.7071194444447</v>
      </c>
      <c r="T30" s="71">
        <f t="shared" si="18"/>
        <v>3474.7071194444447</v>
      </c>
      <c r="U30" s="71">
        <f t="shared" si="18"/>
        <v>3470.7071194444447</v>
      </c>
      <c r="V30" s="71">
        <f t="shared" si="18"/>
        <v>3466.7071194444447</v>
      </c>
      <c r="W30" s="71">
        <f t="shared" si="18"/>
        <v>3467.7071194444447</v>
      </c>
      <c r="X30" s="71">
        <f t="shared" si="18"/>
        <v>3472.7071194444447</v>
      </c>
      <c r="Y30" s="71">
        <f t="shared" si="18"/>
        <v>3475.7071194444447</v>
      </c>
      <c r="Z30" s="71">
        <f t="shared" si="18"/>
        <v>3480.7071194444447</v>
      </c>
      <c r="AA30" s="71">
        <f t="shared" si="18"/>
        <v>3398.7071194444447</v>
      </c>
      <c r="AB30" s="71">
        <f t="shared" si="18"/>
        <v>3085.7071194444447</v>
      </c>
      <c r="AC30" s="71">
        <f t="shared" si="18"/>
        <v>2927.7071194444447</v>
      </c>
      <c r="AD30" s="71">
        <f t="shared" si="18"/>
        <v>3118.7071194444447</v>
      </c>
      <c r="AE30" s="71">
        <f t="shared" si="18"/>
        <v>3352.7071194444447</v>
      </c>
      <c r="AF30" s="71">
        <f t="shared" si="18"/>
        <v>3412.7071194444447</v>
      </c>
      <c r="AG30" s="71">
        <f t="shared" si="18"/>
        <v>3482.7071194444447</v>
      </c>
      <c r="AH30" s="71">
        <f t="shared" si="18"/>
        <v>3473.7071194444447</v>
      </c>
      <c r="AI30" s="71">
        <f t="shared" si="18"/>
        <v>3500.7071194444447</v>
      </c>
      <c r="AJ30" s="71">
        <f t="shared" si="18"/>
        <v>3515.7071194444447</v>
      </c>
      <c r="AK30" s="71">
        <f t="shared" si="18"/>
        <v>3520.7071194444447</v>
      </c>
      <c r="AL30" s="71">
        <f t="shared" si="18"/>
        <v>3528.7071194444447</v>
      </c>
      <c r="AM30" s="71">
        <f t="shared" si="18"/>
        <v>3527.7071194444447</v>
      </c>
      <c r="AN30" s="71">
        <f t="shared" si="18"/>
        <v>3524.7071194444447</v>
      </c>
      <c r="AO30" s="71">
        <f t="shared" si="18"/>
        <v>3525.7071194444447</v>
      </c>
      <c r="AP30" s="71">
        <f t="shared" si="18"/>
        <v>3529.7071194444447</v>
      </c>
      <c r="AQ30" s="71">
        <f t="shared" si="18"/>
        <v>3530.7071194444447</v>
      </c>
      <c r="AR30" s="71">
        <f t="shared" si="18"/>
        <v>3530.7071194444447</v>
      </c>
      <c r="AS30" s="71">
        <f t="shared" si="18"/>
        <v>3407.7071194444447</v>
      </c>
      <c r="AT30" s="71">
        <f t="shared" si="18"/>
        <v>3351.7071194444447</v>
      </c>
      <c r="AU30" s="71">
        <f t="shared" si="18"/>
        <v>3314.7071194444447</v>
      </c>
      <c r="AV30" s="71">
        <f t="shared" si="18"/>
        <v>3374.7071194444447</v>
      </c>
      <c r="AW30" s="71">
        <f t="shared" si="18"/>
        <v>3530.7071194444447</v>
      </c>
      <c r="AX30" s="71">
        <f t="shared" si="18"/>
        <v>3536.7071194444447</v>
      </c>
      <c r="AY30" s="71">
        <f t="shared" si="18"/>
        <v>3537.7071194444447</v>
      </c>
      <c r="AZ30" s="71">
        <f t="shared" si="18"/>
        <v>3538.7071194444447</v>
      </c>
      <c r="BA30" s="71">
        <f t="shared" si="18"/>
        <v>3537.7071194444447</v>
      </c>
      <c r="BB30" s="71">
        <f t="shared" si="18"/>
        <v>3537.7071194444447</v>
      </c>
      <c r="BC30" s="71">
        <f t="shared" si="18"/>
        <v>3533.7071194444447</v>
      </c>
      <c r="BD30" s="71">
        <f t="shared" si="18"/>
        <v>3533.7071194444447</v>
      </c>
      <c r="BE30" s="71">
        <f t="shared" si="18"/>
        <v>3533.7071194444447</v>
      </c>
      <c r="BF30" s="71">
        <f t="shared" si="18"/>
        <v>3533.7071194444447</v>
      </c>
      <c r="BG30" s="71">
        <f t="shared" si="18"/>
        <v>3532.7071194444447</v>
      </c>
      <c r="BH30" s="71">
        <f t="shared" si="18"/>
        <v>3534.7071194444447</v>
      </c>
      <c r="BI30" s="71">
        <f t="shared" si="18"/>
        <v>3537.7071194444447</v>
      </c>
      <c r="BJ30" s="71">
        <f t="shared" si="18"/>
        <v>3537.7071194444447</v>
      </c>
      <c r="BK30" s="71">
        <f t="shared" si="18"/>
        <v>3534.7071194444447</v>
      </c>
      <c r="BL30" s="71">
        <f t="shared" si="18"/>
        <v>3531.7071194444447</v>
      </c>
      <c r="BM30" s="71">
        <f t="shared" si="18"/>
        <v>3530.7071194444447</v>
      </c>
      <c r="BN30" s="71">
        <f t="shared" si="18"/>
        <v>3526.7071194444447</v>
      </c>
      <c r="BO30" s="71">
        <f t="shared" si="18"/>
        <v>3526.7071194444447</v>
      </c>
      <c r="BP30" s="71">
        <f t="shared" si="18"/>
        <v>3526.7071194444447</v>
      </c>
      <c r="BQ30" s="71">
        <f t="shared" si="18"/>
        <v>3522.7071194444447</v>
      </c>
      <c r="BR30" s="71">
        <f t="shared" si="18"/>
        <v>3520.7071194444447</v>
      </c>
      <c r="BS30" s="71">
        <f t="shared" si="18"/>
        <v>3518.7071194444447</v>
      </c>
      <c r="BT30" s="71">
        <f t="shared" ref="BT30:CS30" si="19">BT31+BT39</f>
        <v>3518.7071194444447</v>
      </c>
      <c r="BU30" s="71">
        <f t="shared" si="19"/>
        <v>3520.7071194444447</v>
      </c>
      <c r="BV30" s="71">
        <f t="shared" si="19"/>
        <v>3520.7071194444447</v>
      </c>
      <c r="BW30" s="71">
        <f t="shared" si="19"/>
        <v>3518.7071194444447</v>
      </c>
      <c r="BX30" s="71">
        <f t="shared" si="19"/>
        <v>3519.7071194444447</v>
      </c>
      <c r="BY30" s="71">
        <f t="shared" si="19"/>
        <v>3515.7071194444447</v>
      </c>
      <c r="BZ30" s="71">
        <f t="shared" si="19"/>
        <v>3514.7071194444447</v>
      </c>
      <c r="CA30" s="71">
        <f t="shared" si="19"/>
        <v>3512.7071194444447</v>
      </c>
      <c r="CB30" s="71">
        <f t="shared" si="19"/>
        <v>3509.7071194444447</v>
      </c>
      <c r="CC30" s="71">
        <f t="shared" si="19"/>
        <v>3505.7071194444447</v>
      </c>
      <c r="CD30" s="71">
        <f t="shared" si="19"/>
        <v>3502.7071194444447</v>
      </c>
      <c r="CE30" s="71">
        <f t="shared" si="19"/>
        <v>3501.7071194444447</v>
      </c>
      <c r="CF30" s="71">
        <f t="shared" si="19"/>
        <v>3498.7071194444447</v>
      </c>
      <c r="CG30" s="71">
        <f t="shared" si="19"/>
        <v>3495.7071194444447</v>
      </c>
      <c r="CH30" s="71">
        <f t="shared" si="19"/>
        <v>3493.7071194444447</v>
      </c>
      <c r="CI30" s="71">
        <f t="shared" si="19"/>
        <v>3496.7071194444447</v>
      </c>
      <c r="CJ30" s="71">
        <f t="shared" si="19"/>
        <v>3495.7071194444447</v>
      </c>
      <c r="CK30" s="71">
        <f t="shared" si="19"/>
        <v>3496.7071194444447</v>
      </c>
      <c r="CL30" s="71">
        <f t="shared" si="19"/>
        <v>3497.7071194444447</v>
      </c>
      <c r="CM30" s="71">
        <f t="shared" si="19"/>
        <v>3497.7071194444447</v>
      </c>
      <c r="CN30" s="71">
        <f t="shared" si="19"/>
        <v>3497.7071194444447</v>
      </c>
      <c r="CO30" s="71">
        <f t="shared" si="19"/>
        <v>3497.7071194444447</v>
      </c>
      <c r="CP30" s="71">
        <f t="shared" si="19"/>
        <v>3499.7071194444447</v>
      </c>
      <c r="CQ30" s="71">
        <f t="shared" si="19"/>
        <v>3498.7071194444447</v>
      </c>
      <c r="CR30" s="71">
        <f t="shared" si="19"/>
        <v>3498.7071194444447</v>
      </c>
      <c r="CS30" s="72">
        <f t="shared" si="19"/>
        <v>3497.7071194444447</v>
      </c>
      <c r="CT30" s="73">
        <f t="shared" ref="CT30:CT47" si="20">SUM(B30:CS30)</f>
        <v>330988.88346666662</v>
      </c>
      <c r="CU30" s="150"/>
    </row>
    <row r="31" spans="1:102">
      <c r="A31" s="74" t="s">
        <v>31</v>
      </c>
      <c r="B31" s="75">
        <f>SUM(B32:B38)</f>
        <v>3083.8</v>
      </c>
      <c r="C31" s="76">
        <f t="shared" ref="C31:BN31" si="21">SUM(C32:C38)</f>
        <v>3088.8</v>
      </c>
      <c r="D31" s="76">
        <f t="shared" si="21"/>
        <v>3096.8</v>
      </c>
      <c r="E31" s="76">
        <f t="shared" si="21"/>
        <v>3101.8</v>
      </c>
      <c r="F31" s="76">
        <f t="shared" si="21"/>
        <v>3120.8</v>
      </c>
      <c r="G31" s="76">
        <f t="shared" si="21"/>
        <v>3143.8</v>
      </c>
      <c r="H31" s="76">
        <f t="shared" si="21"/>
        <v>3160.8</v>
      </c>
      <c r="I31" s="76">
        <f t="shared" si="21"/>
        <v>3182.8</v>
      </c>
      <c r="J31" s="76">
        <f t="shared" si="21"/>
        <v>3197.8</v>
      </c>
      <c r="K31" s="76">
        <f t="shared" si="21"/>
        <v>3218.8</v>
      </c>
      <c r="L31" s="76">
        <f t="shared" si="21"/>
        <v>3252.8</v>
      </c>
      <c r="M31" s="76">
        <f t="shared" si="21"/>
        <v>3275.8</v>
      </c>
      <c r="N31" s="76">
        <f t="shared" si="21"/>
        <v>3301.8</v>
      </c>
      <c r="O31" s="76">
        <f t="shared" si="21"/>
        <v>3324.8</v>
      </c>
      <c r="P31" s="76">
        <f t="shared" si="21"/>
        <v>3347.8</v>
      </c>
      <c r="Q31" s="76">
        <f t="shared" si="21"/>
        <v>3395.8</v>
      </c>
      <c r="R31" s="76">
        <f t="shared" si="21"/>
        <v>3393.8</v>
      </c>
      <c r="S31" s="76">
        <f t="shared" si="21"/>
        <v>3399.8</v>
      </c>
      <c r="T31" s="76">
        <f t="shared" si="21"/>
        <v>3402.8</v>
      </c>
      <c r="U31" s="76">
        <f t="shared" si="21"/>
        <v>3398.8</v>
      </c>
      <c r="V31" s="76">
        <f t="shared" si="21"/>
        <v>3394.8</v>
      </c>
      <c r="W31" s="76">
        <f t="shared" si="21"/>
        <v>3395.8</v>
      </c>
      <c r="X31" s="76">
        <f t="shared" si="21"/>
        <v>3400.8</v>
      </c>
      <c r="Y31" s="76">
        <f t="shared" si="21"/>
        <v>3403.8</v>
      </c>
      <c r="Z31" s="76">
        <f t="shared" si="21"/>
        <v>3408.8</v>
      </c>
      <c r="AA31" s="76">
        <f t="shared" si="21"/>
        <v>3326.8</v>
      </c>
      <c r="AB31" s="76">
        <f t="shared" si="21"/>
        <v>3013.8</v>
      </c>
      <c r="AC31" s="76">
        <f t="shared" si="21"/>
        <v>2855.8</v>
      </c>
      <c r="AD31" s="76">
        <f t="shared" si="21"/>
        <v>3046.8</v>
      </c>
      <c r="AE31" s="76">
        <f t="shared" si="21"/>
        <v>3280.8</v>
      </c>
      <c r="AF31" s="76">
        <f t="shared" si="21"/>
        <v>3340.8</v>
      </c>
      <c r="AG31" s="76">
        <f t="shared" si="21"/>
        <v>3410.8</v>
      </c>
      <c r="AH31" s="76">
        <f t="shared" si="21"/>
        <v>3401.8</v>
      </c>
      <c r="AI31" s="76">
        <f t="shared" si="21"/>
        <v>3428.8</v>
      </c>
      <c r="AJ31" s="76">
        <f t="shared" si="21"/>
        <v>3443.8</v>
      </c>
      <c r="AK31" s="76">
        <f t="shared" si="21"/>
        <v>3448.8</v>
      </c>
      <c r="AL31" s="76">
        <f t="shared" si="21"/>
        <v>3456.8</v>
      </c>
      <c r="AM31" s="76">
        <f t="shared" si="21"/>
        <v>3455.8</v>
      </c>
      <c r="AN31" s="76">
        <f t="shared" si="21"/>
        <v>3452.8</v>
      </c>
      <c r="AO31" s="76">
        <f t="shared" si="21"/>
        <v>3453.8</v>
      </c>
      <c r="AP31" s="76">
        <f t="shared" si="21"/>
        <v>3457.8</v>
      </c>
      <c r="AQ31" s="76">
        <f t="shared" si="21"/>
        <v>3458.8</v>
      </c>
      <c r="AR31" s="76">
        <f t="shared" si="21"/>
        <v>3458.8</v>
      </c>
      <c r="AS31" s="76">
        <f t="shared" si="21"/>
        <v>3335.8</v>
      </c>
      <c r="AT31" s="76">
        <f t="shared" si="21"/>
        <v>3279.8</v>
      </c>
      <c r="AU31" s="76">
        <f t="shared" si="21"/>
        <v>3242.8</v>
      </c>
      <c r="AV31" s="76">
        <f t="shared" si="21"/>
        <v>3302.8</v>
      </c>
      <c r="AW31" s="76">
        <f t="shared" si="21"/>
        <v>3458.8</v>
      </c>
      <c r="AX31" s="76">
        <f t="shared" si="21"/>
        <v>3464.8</v>
      </c>
      <c r="AY31" s="76">
        <f t="shared" si="21"/>
        <v>3465.8</v>
      </c>
      <c r="AZ31" s="76">
        <f t="shared" si="21"/>
        <v>3466.8</v>
      </c>
      <c r="BA31" s="76">
        <f t="shared" si="21"/>
        <v>3465.8</v>
      </c>
      <c r="BB31" s="76">
        <f t="shared" si="21"/>
        <v>3465.8</v>
      </c>
      <c r="BC31" s="76">
        <f t="shared" si="21"/>
        <v>3461.8</v>
      </c>
      <c r="BD31" s="76">
        <f t="shared" si="21"/>
        <v>3461.8</v>
      </c>
      <c r="BE31" s="76">
        <f t="shared" si="21"/>
        <v>3461.8</v>
      </c>
      <c r="BF31" s="76">
        <f t="shared" si="21"/>
        <v>3461.8</v>
      </c>
      <c r="BG31" s="76">
        <f t="shared" si="21"/>
        <v>3460.8</v>
      </c>
      <c r="BH31" s="76">
        <f t="shared" si="21"/>
        <v>3462.8</v>
      </c>
      <c r="BI31" s="76">
        <f t="shared" si="21"/>
        <v>3465.8</v>
      </c>
      <c r="BJ31" s="76">
        <f t="shared" si="21"/>
        <v>3465.8</v>
      </c>
      <c r="BK31" s="76">
        <f t="shared" si="21"/>
        <v>3462.8</v>
      </c>
      <c r="BL31" s="76">
        <f t="shared" si="21"/>
        <v>3459.8</v>
      </c>
      <c r="BM31" s="76">
        <f t="shared" si="21"/>
        <v>3458.8</v>
      </c>
      <c r="BN31" s="76">
        <f t="shared" si="21"/>
        <v>3454.8</v>
      </c>
      <c r="BO31" s="76">
        <f t="shared" ref="BO31:CS31" si="22">SUM(BO32:BO38)</f>
        <v>3454.8</v>
      </c>
      <c r="BP31" s="76">
        <f t="shared" si="22"/>
        <v>3454.8</v>
      </c>
      <c r="BQ31" s="76">
        <f t="shared" si="22"/>
        <v>3450.8</v>
      </c>
      <c r="BR31" s="76">
        <f t="shared" si="22"/>
        <v>3448.8</v>
      </c>
      <c r="BS31" s="76">
        <f t="shared" si="22"/>
        <v>3446.8</v>
      </c>
      <c r="BT31" s="76">
        <f t="shared" si="22"/>
        <v>3446.8</v>
      </c>
      <c r="BU31" s="76">
        <f t="shared" si="22"/>
        <v>3448.8</v>
      </c>
      <c r="BV31" s="76">
        <f t="shared" si="22"/>
        <v>3448.8</v>
      </c>
      <c r="BW31" s="76">
        <f t="shared" si="22"/>
        <v>3446.8</v>
      </c>
      <c r="BX31" s="76">
        <f t="shared" si="22"/>
        <v>3447.8</v>
      </c>
      <c r="BY31" s="76">
        <f t="shared" si="22"/>
        <v>3443.8</v>
      </c>
      <c r="BZ31" s="76">
        <f t="shared" si="22"/>
        <v>3442.8</v>
      </c>
      <c r="CA31" s="76">
        <f t="shared" si="22"/>
        <v>3440.8</v>
      </c>
      <c r="CB31" s="76">
        <f t="shared" si="22"/>
        <v>3437.8</v>
      </c>
      <c r="CC31" s="76">
        <f t="shared" si="22"/>
        <v>3433.8</v>
      </c>
      <c r="CD31" s="76">
        <f t="shared" si="22"/>
        <v>3430.8</v>
      </c>
      <c r="CE31" s="76">
        <f t="shared" si="22"/>
        <v>3429.8</v>
      </c>
      <c r="CF31" s="76">
        <f t="shared" si="22"/>
        <v>3426.8</v>
      </c>
      <c r="CG31" s="76">
        <f t="shared" si="22"/>
        <v>3423.8</v>
      </c>
      <c r="CH31" s="76">
        <f t="shared" si="22"/>
        <v>3421.8</v>
      </c>
      <c r="CI31" s="76">
        <f t="shared" si="22"/>
        <v>3424.8</v>
      </c>
      <c r="CJ31" s="76">
        <f t="shared" si="22"/>
        <v>3423.8</v>
      </c>
      <c r="CK31" s="76">
        <f t="shared" si="22"/>
        <v>3424.8</v>
      </c>
      <c r="CL31" s="76">
        <f t="shared" si="22"/>
        <v>3425.8</v>
      </c>
      <c r="CM31" s="76">
        <f t="shared" si="22"/>
        <v>3425.8</v>
      </c>
      <c r="CN31" s="76">
        <f t="shared" si="22"/>
        <v>3425.8</v>
      </c>
      <c r="CO31" s="76">
        <f t="shared" si="22"/>
        <v>3425.8</v>
      </c>
      <c r="CP31" s="76">
        <f t="shared" si="22"/>
        <v>3427.8</v>
      </c>
      <c r="CQ31" s="76">
        <f t="shared" si="22"/>
        <v>3426.8</v>
      </c>
      <c r="CR31" s="76">
        <f t="shared" si="22"/>
        <v>3426.8</v>
      </c>
      <c r="CS31" s="77">
        <f t="shared" si="22"/>
        <v>3425.8</v>
      </c>
      <c r="CT31" s="30">
        <f t="shared" si="20"/>
        <v>324085.79999999941</v>
      </c>
      <c r="CU31" s="152"/>
    </row>
    <row r="32" spans="1:102">
      <c r="A32" s="78" t="s">
        <v>32</v>
      </c>
      <c r="B32" s="79">
        <f>B62-B73</f>
        <v>120</v>
      </c>
      <c r="C32" s="80">
        <f t="shared" ref="C32:BN32" si="23">C62-C73</f>
        <v>130</v>
      </c>
      <c r="D32" s="80">
        <f t="shared" si="23"/>
        <v>140</v>
      </c>
      <c r="E32" s="80">
        <f t="shared" si="23"/>
        <v>150</v>
      </c>
      <c r="F32" s="80">
        <f t="shared" si="23"/>
        <v>175</v>
      </c>
      <c r="G32" s="80">
        <f t="shared" si="23"/>
        <v>200</v>
      </c>
      <c r="H32" s="80">
        <f t="shared" si="23"/>
        <v>220</v>
      </c>
      <c r="I32" s="80">
        <f t="shared" si="23"/>
        <v>250</v>
      </c>
      <c r="J32" s="80">
        <f t="shared" si="23"/>
        <v>275</v>
      </c>
      <c r="K32" s="80">
        <f t="shared" si="23"/>
        <v>300</v>
      </c>
      <c r="L32" s="80">
        <f t="shared" si="23"/>
        <v>325</v>
      </c>
      <c r="M32" s="80">
        <f t="shared" si="23"/>
        <v>350</v>
      </c>
      <c r="N32" s="80">
        <f t="shared" si="23"/>
        <v>375</v>
      </c>
      <c r="O32" s="80">
        <f t="shared" si="23"/>
        <v>400</v>
      </c>
      <c r="P32" s="80">
        <f t="shared" si="23"/>
        <v>425</v>
      </c>
      <c r="Q32" s="80">
        <f t="shared" si="23"/>
        <v>475</v>
      </c>
      <c r="R32" s="80">
        <f t="shared" si="23"/>
        <v>475</v>
      </c>
      <c r="S32" s="80">
        <f t="shared" si="23"/>
        <v>475</v>
      </c>
      <c r="T32" s="80">
        <f t="shared" si="23"/>
        <v>475</v>
      </c>
      <c r="U32" s="80">
        <f t="shared" si="23"/>
        <v>475</v>
      </c>
      <c r="V32" s="80">
        <f t="shared" si="23"/>
        <v>475</v>
      </c>
      <c r="W32" s="80">
        <f t="shared" si="23"/>
        <v>475</v>
      </c>
      <c r="X32" s="80">
        <f t="shared" si="23"/>
        <v>475</v>
      </c>
      <c r="Y32" s="80">
        <f t="shared" si="23"/>
        <v>475</v>
      </c>
      <c r="Z32" s="80">
        <f t="shared" si="23"/>
        <v>475</v>
      </c>
      <c r="AA32" s="80">
        <f t="shared" si="23"/>
        <v>475</v>
      </c>
      <c r="AB32" s="80">
        <f t="shared" si="23"/>
        <v>445</v>
      </c>
      <c r="AC32" s="80">
        <f t="shared" si="23"/>
        <v>415</v>
      </c>
      <c r="AD32" s="80">
        <f t="shared" si="23"/>
        <v>385</v>
      </c>
      <c r="AE32" s="80">
        <f t="shared" si="23"/>
        <v>415</v>
      </c>
      <c r="AF32" s="80">
        <f t="shared" si="23"/>
        <v>445</v>
      </c>
      <c r="AG32" s="80">
        <f t="shared" si="23"/>
        <v>475</v>
      </c>
      <c r="AH32" s="80">
        <f t="shared" si="23"/>
        <v>475</v>
      </c>
      <c r="AI32" s="80">
        <f t="shared" si="23"/>
        <v>475</v>
      </c>
      <c r="AJ32" s="80">
        <f t="shared" si="23"/>
        <v>475</v>
      </c>
      <c r="AK32" s="80">
        <f t="shared" si="23"/>
        <v>475</v>
      </c>
      <c r="AL32" s="80">
        <f t="shared" si="23"/>
        <v>475</v>
      </c>
      <c r="AM32" s="80">
        <f t="shared" si="23"/>
        <v>475</v>
      </c>
      <c r="AN32" s="80">
        <f t="shared" si="23"/>
        <v>475</v>
      </c>
      <c r="AO32" s="80">
        <f t="shared" si="23"/>
        <v>475</v>
      </c>
      <c r="AP32" s="80">
        <f t="shared" si="23"/>
        <v>475</v>
      </c>
      <c r="AQ32" s="80">
        <f t="shared" si="23"/>
        <v>475</v>
      </c>
      <c r="AR32" s="80">
        <f t="shared" si="23"/>
        <v>475</v>
      </c>
      <c r="AS32" s="80">
        <f t="shared" si="23"/>
        <v>475</v>
      </c>
      <c r="AT32" s="80">
        <f t="shared" si="23"/>
        <v>445</v>
      </c>
      <c r="AU32" s="80">
        <f t="shared" si="23"/>
        <v>415</v>
      </c>
      <c r="AV32" s="80">
        <f t="shared" si="23"/>
        <v>445</v>
      </c>
      <c r="AW32" s="80">
        <f t="shared" si="23"/>
        <v>475</v>
      </c>
      <c r="AX32" s="80">
        <f t="shared" si="23"/>
        <v>475</v>
      </c>
      <c r="AY32" s="80">
        <f t="shared" si="23"/>
        <v>475</v>
      </c>
      <c r="AZ32" s="80">
        <f t="shared" si="23"/>
        <v>475</v>
      </c>
      <c r="BA32" s="80">
        <f t="shared" si="23"/>
        <v>475</v>
      </c>
      <c r="BB32" s="80">
        <f t="shared" si="23"/>
        <v>475</v>
      </c>
      <c r="BC32" s="80">
        <f t="shared" si="23"/>
        <v>475</v>
      </c>
      <c r="BD32" s="80">
        <f t="shared" si="23"/>
        <v>475</v>
      </c>
      <c r="BE32" s="80">
        <f t="shared" si="23"/>
        <v>475</v>
      </c>
      <c r="BF32" s="80">
        <f t="shared" si="23"/>
        <v>475</v>
      </c>
      <c r="BG32" s="80">
        <f t="shared" si="23"/>
        <v>475</v>
      </c>
      <c r="BH32" s="80">
        <f t="shared" si="23"/>
        <v>475</v>
      </c>
      <c r="BI32" s="80">
        <f t="shared" si="23"/>
        <v>475</v>
      </c>
      <c r="BJ32" s="80">
        <f t="shared" si="23"/>
        <v>475</v>
      </c>
      <c r="BK32" s="80">
        <f t="shared" si="23"/>
        <v>475</v>
      </c>
      <c r="BL32" s="80">
        <f t="shared" si="23"/>
        <v>475</v>
      </c>
      <c r="BM32" s="80">
        <f t="shared" si="23"/>
        <v>475</v>
      </c>
      <c r="BN32" s="80">
        <f t="shared" si="23"/>
        <v>475</v>
      </c>
      <c r="BO32" s="80">
        <f t="shared" ref="BO32:CS32" si="24">BO62-BO73</f>
        <v>475</v>
      </c>
      <c r="BP32" s="80">
        <f t="shared" si="24"/>
        <v>475</v>
      </c>
      <c r="BQ32" s="80">
        <f t="shared" si="24"/>
        <v>475</v>
      </c>
      <c r="BR32" s="80">
        <f t="shared" si="24"/>
        <v>475</v>
      </c>
      <c r="BS32" s="80">
        <f t="shared" si="24"/>
        <v>475</v>
      </c>
      <c r="BT32" s="80">
        <f t="shared" si="24"/>
        <v>475</v>
      </c>
      <c r="BU32" s="80">
        <f t="shared" si="24"/>
        <v>475</v>
      </c>
      <c r="BV32" s="80">
        <f t="shared" si="24"/>
        <v>475</v>
      </c>
      <c r="BW32" s="80">
        <f t="shared" si="24"/>
        <v>475</v>
      </c>
      <c r="BX32" s="80">
        <f t="shared" si="24"/>
        <v>475</v>
      </c>
      <c r="BY32" s="80">
        <f t="shared" si="24"/>
        <v>475</v>
      </c>
      <c r="BZ32" s="80">
        <f t="shared" si="24"/>
        <v>475</v>
      </c>
      <c r="CA32" s="80">
        <f t="shared" si="24"/>
        <v>475</v>
      </c>
      <c r="CB32" s="80">
        <f t="shared" si="24"/>
        <v>475</v>
      </c>
      <c r="CC32" s="80">
        <f t="shared" si="24"/>
        <v>475</v>
      </c>
      <c r="CD32" s="80">
        <f t="shared" si="24"/>
        <v>475</v>
      </c>
      <c r="CE32" s="80">
        <f t="shared" si="24"/>
        <v>475</v>
      </c>
      <c r="CF32" s="80">
        <f t="shared" si="24"/>
        <v>475</v>
      </c>
      <c r="CG32" s="80">
        <f t="shared" si="24"/>
        <v>475</v>
      </c>
      <c r="CH32" s="80">
        <f t="shared" si="24"/>
        <v>475</v>
      </c>
      <c r="CI32" s="80">
        <f t="shared" si="24"/>
        <v>475</v>
      </c>
      <c r="CJ32" s="80">
        <f t="shared" si="24"/>
        <v>475</v>
      </c>
      <c r="CK32" s="80">
        <f t="shared" si="24"/>
        <v>475</v>
      </c>
      <c r="CL32" s="80">
        <f t="shared" si="24"/>
        <v>475</v>
      </c>
      <c r="CM32" s="80">
        <f t="shared" si="24"/>
        <v>475</v>
      </c>
      <c r="CN32" s="80">
        <f t="shared" si="24"/>
        <v>475</v>
      </c>
      <c r="CO32" s="80">
        <f t="shared" si="24"/>
        <v>475</v>
      </c>
      <c r="CP32" s="80">
        <f t="shared" si="24"/>
        <v>475</v>
      </c>
      <c r="CQ32" s="80">
        <f t="shared" si="24"/>
        <v>475</v>
      </c>
      <c r="CR32" s="80">
        <f t="shared" si="24"/>
        <v>475</v>
      </c>
      <c r="CS32" s="81">
        <f t="shared" si="24"/>
        <v>475</v>
      </c>
      <c r="CT32" s="30">
        <f t="shared" si="20"/>
        <v>41920</v>
      </c>
      <c r="CU32" s="152"/>
    </row>
    <row r="33" spans="1:99">
      <c r="A33" s="25" t="s">
        <v>33</v>
      </c>
      <c r="B33" s="82">
        <f t="shared" ref="B33:Q38" si="25">B63-B74</f>
        <v>542</v>
      </c>
      <c r="C33" s="3">
        <f t="shared" si="25"/>
        <v>542</v>
      </c>
      <c r="D33" s="3">
        <f t="shared" si="25"/>
        <v>542</v>
      </c>
      <c r="E33" s="3">
        <f t="shared" si="25"/>
        <v>542</v>
      </c>
      <c r="F33" s="3">
        <f t="shared" si="25"/>
        <v>542</v>
      </c>
      <c r="G33" s="3">
        <f t="shared" si="25"/>
        <v>542</v>
      </c>
      <c r="H33" s="3">
        <f t="shared" si="25"/>
        <v>542</v>
      </c>
      <c r="I33" s="3">
        <f t="shared" si="25"/>
        <v>542</v>
      </c>
      <c r="J33" s="3">
        <f t="shared" si="25"/>
        <v>542</v>
      </c>
      <c r="K33" s="3">
        <f t="shared" si="25"/>
        <v>542</v>
      </c>
      <c r="L33" s="3">
        <f t="shared" si="25"/>
        <v>542</v>
      </c>
      <c r="M33" s="3">
        <f t="shared" si="25"/>
        <v>542</v>
      </c>
      <c r="N33" s="3">
        <f t="shared" si="25"/>
        <v>542</v>
      </c>
      <c r="O33" s="3">
        <f t="shared" si="25"/>
        <v>542</v>
      </c>
      <c r="P33" s="3">
        <f t="shared" si="25"/>
        <v>542</v>
      </c>
      <c r="Q33" s="3">
        <f t="shared" si="25"/>
        <v>542</v>
      </c>
      <c r="R33" s="3">
        <f t="shared" ref="R33:CC33" si="26">R63-R74</f>
        <v>542</v>
      </c>
      <c r="S33" s="3">
        <f t="shared" si="26"/>
        <v>542</v>
      </c>
      <c r="T33" s="3">
        <f t="shared" si="26"/>
        <v>542</v>
      </c>
      <c r="U33" s="3">
        <f t="shared" si="26"/>
        <v>542</v>
      </c>
      <c r="V33" s="3">
        <f t="shared" si="26"/>
        <v>542</v>
      </c>
      <c r="W33" s="3">
        <f t="shared" si="26"/>
        <v>542</v>
      </c>
      <c r="X33" s="3">
        <f t="shared" si="26"/>
        <v>542</v>
      </c>
      <c r="Y33" s="3">
        <f t="shared" si="26"/>
        <v>542</v>
      </c>
      <c r="Z33" s="3">
        <f t="shared" si="26"/>
        <v>542</v>
      </c>
      <c r="AA33" s="3">
        <f t="shared" si="26"/>
        <v>542</v>
      </c>
      <c r="AB33" s="3">
        <f t="shared" si="26"/>
        <v>482</v>
      </c>
      <c r="AC33" s="3">
        <f t="shared" si="26"/>
        <v>442</v>
      </c>
      <c r="AD33" s="3">
        <f t="shared" si="26"/>
        <v>502</v>
      </c>
      <c r="AE33" s="3">
        <f t="shared" si="26"/>
        <v>542</v>
      </c>
      <c r="AF33" s="3">
        <f t="shared" si="26"/>
        <v>542</v>
      </c>
      <c r="AG33" s="3">
        <f t="shared" si="26"/>
        <v>542</v>
      </c>
      <c r="AH33" s="3">
        <f t="shared" si="26"/>
        <v>542</v>
      </c>
      <c r="AI33" s="3">
        <f t="shared" si="26"/>
        <v>542</v>
      </c>
      <c r="AJ33" s="3">
        <f t="shared" si="26"/>
        <v>542</v>
      </c>
      <c r="AK33" s="3">
        <f t="shared" si="26"/>
        <v>542</v>
      </c>
      <c r="AL33" s="3">
        <f t="shared" si="26"/>
        <v>542</v>
      </c>
      <c r="AM33" s="3">
        <f t="shared" si="26"/>
        <v>542</v>
      </c>
      <c r="AN33" s="3">
        <f t="shared" si="26"/>
        <v>542</v>
      </c>
      <c r="AO33" s="3">
        <f t="shared" si="26"/>
        <v>542</v>
      </c>
      <c r="AP33" s="3">
        <f t="shared" si="26"/>
        <v>542</v>
      </c>
      <c r="AQ33" s="3">
        <f t="shared" si="26"/>
        <v>542</v>
      </c>
      <c r="AR33" s="3">
        <f t="shared" si="26"/>
        <v>542</v>
      </c>
      <c r="AS33" s="3">
        <f t="shared" si="26"/>
        <v>542</v>
      </c>
      <c r="AT33" s="3">
        <f t="shared" si="26"/>
        <v>542</v>
      </c>
      <c r="AU33" s="3">
        <f t="shared" si="26"/>
        <v>542</v>
      </c>
      <c r="AV33" s="3">
        <f t="shared" si="26"/>
        <v>542</v>
      </c>
      <c r="AW33" s="3">
        <f t="shared" si="26"/>
        <v>542</v>
      </c>
      <c r="AX33" s="3">
        <f t="shared" si="26"/>
        <v>542</v>
      </c>
      <c r="AY33" s="3">
        <f t="shared" si="26"/>
        <v>542</v>
      </c>
      <c r="AZ33" s="3">
        <f t="shared" si="26"/>
        <v>542</v>
      </c>
      <c r="BA33" s="3">
        <f t="shared" si="26"/>
        <v>542</v>
      </c>
      <c r="BB33" s="3">
        <f t="shared" si="26"/>
        <v>542</v>
      </c>
      <c r="BC33" s="3">
        <f t="shared" si="26"/>
        <v>542</v>
      </c>
      <c r="BD33" s="3">
        <f t="shared" si="26"/>
        <v>542</v>
      </c>
      <c r="BE33" s="3">
        <f t="shared" si="26"/>
        <v>542</v>
      </c>
      <c r="BF33" s="3">
        <f t="shared" si="26"/>
        <v>542</v>
      </c>
      <c r="BG33" s="3">
        <f t="shared" si="26"/>
        <v>542</v>
      </c>
      <c r="BH33" s="3">
        <f t="shared" si="26"/>
        <v>542</v>
      </c>
      <c r="BI33" s="3">
        <f t="shared" si="26"/>
        <v>542</v>
      </c>
      <c r="BJ33" s="3">
        <f t="shared" si="26"/>
        <v>542</v>
      </c>
      <c r="BK33" s="3">
        <f t="shared" si="26"/>
        <v>542</v>
      </c>
      <c r="BL33" s="3">
        <f t="shared" si="26"/>
        <v>542</v>
      </c>
      <c r="BM33" s="3">
        <f t="shared" si="26"/>
        <v>542</v>
      </c>
      <c r="BN33" s="3">
        <f t="shared" si="26"/>
        <v>542</v>
      </c>
      <c r="BO33" s="3">
        <f t="shared" si="26"/>
        <v>542</v>
      </c>
      <c r="BP33" s="3">
        <f t="shared" si="26"/>
        <v>542</v>
      </c>
      <c r="BQ33" s="3">
        <f t="shared" si="26"/>
        <v>542</v>
      </c>
      <c r="BR33" s="3">
        <f t="shared" si="26"/>
        <v>542</v>
      </c>
      <c r="BS33" s="3">
        <f t="shared" si="26"/>
        <v>542</v>
      </c>
      <c r="BT33" s="3">
        <f t="shared" si="26"/>
        <v>542</v>
      </c>
      <c r="BU33" s="3">
        <f t="shared" si="26"/>
        <v>542</v>
      </c>
      <c r="BV33" s="3">
        <f t="shared" si="26"/>
        <v>542</v>
      </c>
      <c r="BW33" s="3">
        <f t="shared" si="26"/>
        <v>542</v>
      </c>
      <c r="BX33" s="3">
        <f t="shared" si="26"/>
        <v>542</v>
      </c>
      <c r="BY33" s="3">
        <f t="shared" si="26"/>
        <v>542</v>
      </c>
      <c r="BZ33" s="3">
        <f t="shared" si="26"/>
        <v>542</v>
      </c>
      <c r="CA33" s="3">
        <f t="shared" si="26"/>
        <v>542</v>
      </c>
      <c r="CB33" s="3">
        <f t="shared" si="26"/>
        <v>542</v>
      </c>
      <c r="CC33" s="3">
        <f t="shared" si="26"/>
        <v>542</v>
      </c>
      <c r="CD33" s="3">
        <f t="shared" ref="CD33:CS33" si="27">CD63-CD74</f>
        <v>542</v>
      </c>
      <c r="CE33" s="3">
        <f t="shared" si="27"/>
        <v>542</v>
      </c>
      <c r="CF33" s="3">
        <f t="shared" si="27"/>
        <v>542</v>
      </c>
      <c r="CG33" s="3">
        <f t="shared" si="27"/>
        <v>542</v>
      </c>
      <c r="CH33" s="3">
        <f t="shared" si="27"/>
        <v>542</v>
      </c>
      <c r="CI33" s="3">
        <f t="shared" si="27"/>
        <v>542</v>
      </c>
      <c r="CJ33" s="3">
        <f t="shared" si="27"/>
        <v>542</v>
      </c>
      <c r="CK33" s="3">
        <f t="shared" si="27"/>
        <v>542</v>
      </c>
      <c r="CL33" s="3">
        <f t="shared" si="27"/>
        <v>542</v>
      </c>
      <c r="CM33" s="3">
        <f t="shared" si="27"/>
        <v>542</v>
      </c>
      <c r="CN33" s="3">
        <f t="shared" si="27"/>
        <v>542</v>
      </c>
      <c r="CO33" s="3">
        <f t="shared" si="27"/>
        <v>542</v>
      </c>
      <c r="CP33" s="3">
        <f t="shared" si="27"/>
        <v>542</v>
      </c>
      <c r="CQ33" s="3">
        <f t="shared" si="27"/>
        <v>542</v>
      </c>
      <c r="CR33" s="3">
        <f t="shared" si="27"/>
        <v>542</v>
      </c>
      <c r="CS33" s="83">
        <f t="shared" si="27"/>
        <v>542</v>
      </c>
      <c r="CT33" s="30">
        <f t="shared" si="20"/>
        <v>51832</v>
      </c>
      <c r="CU33" s="152"/>
    </row>
    <row r="34" spans="1:99">
      <c r="A34" s="25" t="s">
        <v>34</v>
      </c>
      <c r="B34" s="82">
        <f t="shared" si="25"/>
        <v>794.13</v>
      </c>
      <c r="C34" s="3">
        <f t="shared" si="25"/>
        <v>794.13</v>
      </c>
      <c r="D34" s="3">
        <f t="shared" si="25"/>
        <v>794.13</v>
      </c>
      <c r="E34" s="3">
        <f t="shared" si="25"/>
        <v>794.13</v>
      </c>
      <c r="F34" s="3">
        <f t="shared" si="25"/>
        <v>794.13</v>
      </c>
      <c r="G34" s="3">
        <f t="shared" si="25"/>
        <v>794.13</v>
      </c>
      <c r="H34" s="3">
        <f t="shared" si="25"/>
        <v>794.13</v>
      </c>
      <c r="I34" s="3">
        <f t="shared" si="25"/>
        <v>794.13</v>
      </c>
      <c r="J34" s="3">
        <f t="shared" si="25"/>
        <v>794.13</v>
      </c>
      <c r="K34" s="3">
        <f t="shared" si="25"/>
        <v>794.13</v>
      </c>
      <c r="L34" s="3">
        <f t="shared" si="25"/>
        <v>794.13</v>
      </c>
      <c r="M34" s="3">
        <f t="shared" si="25"/>
        <v>794.13</v>
      </c>
      <c r="N34" s="3">
        <f t="shared" si="25"/>
        <v>794.13</v>
      </c>
      <c r="O34" s="3">
        <f t="shared" si="25"/>
        <v>794.13</v>
      </c>
      <c r="P34" s="3">
        <f t="shared" si="25"/>
        <v>794.13</v>
      </c>
      <c r="Q34" s="3">
        <f t="shared" si="25"/>
        <v>794.13</v>
      </c>
      <c r="R34" s="3">
        <f t="shared" ref="R34:CC34" si="28">R64-R75</f>
        <v>794.13</v>
      </c>
      <c r="S34" s="3">
        <f t="shared" si="28"/>
        <v>794.13</v>
      </c>
      <c r="T34" s="3">
        <f t="shared" si="28"/>
        <v>794.13</v>
      </c>
      <c r="U34" s="3">
        <f t="shared" si="28"/>
        <v>794.13</v>
      </c>
      <c r="V34" s="3">
        <f t="shared" si="28"/>
        <v>794.13</v>
      </c>
      <c r="W34" s="3">
        <f t="shared" si="28"/>
        <v>794.13</v>
      </c>
      <c r="X34" s="3">
        <f t="shared" si="28"/>
        <v>794.13</v>
      </c>
      <c r="Y34" s="3">
        <f t="shared" si="28"/>
        <v>794.13</v>
      </c>
      <c r="Z34" s="3">
        <f t="shared" si="28"/>
        <v>794.13</v>
      </c>
      <c r="AA34" s="3">
        <f t="shared" si="28"/>
        <v>794.13</v>
      </c>
      <c r="AB34" s="3">
        <f t="shared" si="28"/>
        <v>676.13</v>
      </c>
      <c r="AC34" s="3">
        <f t="shared" si="28"/>
        <v>676.13</v>
      </c>
      <c r="AD34" s="3">
        <f t="shared" si="28"/>
        <v>794.13</v>
      </c>
      <c r="AE34" s="3">
        <f t="shared" si="28"/>
        <v>794.13</v>
      </c>
      <c r="AF34" s="3">
        <f t="shared" si="28"/>
        <v>794.13</v>
      </c>
      <c r="AG34" s="3">
        <f t="shared" si="28"/>
        <v>794.13</v>
      </c>
      <c r="AH34" s="3">
        <f t="shared" si="28"/>
        <v>794.13</v>
      </c>
      <c r="AI34" s="3">
        <f t="shared" si="28"/>
        <v>794.13</v>
      </c>
      <c r="AJ34" s="3">
        <f t="shared" si="28"/>
        <v>794.13</v>
      </c>
      <c r="AK34" s="3">
        <f t="shared" si="28"/>
        <v>794.13</v>
      </c>
      <c r="AL34" s="3">
        <f t="shared" si="28"/>
        <v>794.13</v>
      </c>
      <c r="AM34" s="3">
        <f t="shared" si="28"/>
        <v>794.13</v>
      </c>
      <c r="AN34" s="3">
        <f t="shared" si="28"/>
        <v>794.13</v>
      </c>
      <c r="AO34" s="3">
        <f t="shared" si="28"/>
        <v>794.13</v>
      </c>
      <c r="AP34" s="3">
        <f t="shared" si="28"/>
        <v>794.13</v>
      </c>
      <c r="AQ34" s="3">
        <f t="shared" si="28"/>
        <v>794.13</v>
      </c>
      <c r="AR34" s="3">
        <f t="shared" si="28"/>
        <v>794.13</v>
      </c>
      <c r="AS34" s="3">
        <f t="shared" si="28"/>
        <v>794.13</v>
      </c>
      <c r="AT34" s="3">
        <f t="shared" si="28"/>
        <v>794.13</v>
      </c>
      <c r="AU34" s="3">
        <f t="shared" si="28"/>
        <v>794.13</v>
      </c>
      <c r="AV34" s="3">
        <f t="shared" si="28"/>
        <v>794.13</v>
      </c>
      <c r="AW34" s="3">
        <f t="shared" si="28"/>
        <v>794.13</v>
      </c>
      <c r="AX34" s="3">
        <f t="shared" si="28"/>
        <v>794.13</v>
      </c>
      <c r="AY34" s="3">
        <f t="shared" si="28"/>
        <v>794.13</v>
      </c>
      <c r="AZ34" s="3">
        <f t="shared" si="28"/>
        <v>794.13</v>
      </c>
      <c r="BA34" s="3">
        <f t="shared" si="28"/>
        <v>794.13</v>
      </c>
      <c r="BB34" s="3">
        <f t="shared" si="28"/>
        <v>794.13</v>
      </c>
      <c r="BC34" s="3">
        <f t="shared" si="28"/>
        <v>794.13</v>
      </c>
      <c r="BD34" s="3">
        <f t="shared" si="28"/>
        <v>794.13</v>
      </c>
      <c r="BE34" s="3">
        <f t="shared" si="28"/>
        <v>794.13</v>
      </c>
      <c r="BF34" s="3">
        <f t="shared" si="28"/>
        <v>794.13</v>
      </c>
      <c r="BG34" s="3">
        <f t="shared" si="28"/>
        <v>794.13</v>
      </c>
      <c r="BH34" s="3">
        <f t="shared" si="28"/>
        <v>794.13</v>
      </c>
      <c r="BI34" s="3">
        <f t="shared" si="28"/>
        <v>794.13</v>
      </c>
      <c r="BJ34" s="3">
        <f t="shared" si="28"/>
        <v>794.13</v>
      </c>
      <c r="BK34" s="3">
        <f t="shared" si="28"/>
        <v>794.13</v>
      </c>
      <c r="BL34" s="3">
        <f t="shared" si="28"/>
        <v>794.13</v>
      </c>
      <c r="BM34" s="3">
        <f t="shared" si="28"/>
        <v>794.13</v>
      </c>
      <c r="BN34" s="3">
        <f t="shared" si="28"/>
        <v>794.13</v>
      </c>
      <c r="BO34" s="3">
        <f t="shared" si="28"/>
        <v>794.13</v>
      </c>
      <c r="BP34" s="3">
        <f t="shared" si="28"/>
        <v>794.13</v>
      </c>
      <c r="BQ34" s="3">
        <f t="shared" si="28"/>
        <v>794.13</v>
      </c>
      <c r="BR34" s="3">
        <f t="shared" si="28"/>
        <v>794.13</v>
      </c>
      <c r="BS34" s="3">
        <f t="shared" si="28"/>
        <v>794.13</v>
      </c>
      <c r="BT34" s="3">
        <f t="shared" si="28"/>
        <v>794.13</v>
      </c>
      <c r="BU34" s="3">
        <f t="shared" si="28"/>
        <v>794.13</v>
      </c>
      <c r="BV34" s="3">
        <f t="shared" si="28"/>
        <v>794.13</v>
      </c>
      <c r="BW34" s="3">
        <f t="shared" si="28"/>
        <v>794.13</v>
      </c>
      <c r="BX34" s="3">
        <f t="shared" si="28"/>
        <v>794.13</v>
      </c>
      <c r="BY34" s="3">
        <f t="shared" si="28"/>
        <v>794.13</v>
      </c>
      <c r="BZ34" s="3">
        <f t="shared" si="28"/>
        <v>794.13</v>
      </c>
      <c r="CA34" s="3">
        <f t="shared" si="28"/>
        <v>794.13</v>
      </c>
      <c r="CB34" s="3">
        <f t="shared" si="28"/>
        <v>794.13</v>
      </c>
      <c r="CC34" s="3">
        <f t="shared" si="28"/>
        <v>794.13</v>
      </c>
      <c r="CD34" s="3">
        <f t="shared" ref="CD34:CS34" si="29">CD64-CD75</f>
        <v>794.13</v>
      </c>
      <c r="CE34" s="3">
        <f t="shared" si="29"/>
        <v>794.13</v>
      </c>
      <c r="CF34" s="3">
        <f t="shared" si="29"/>
        <v>794.13</v>
      </c>
      <c r="CG34" s="3">
        <f t="shared" si="29"/>
        <v>794.13</v>
      </c>
      <c r="CH34" s="3">
        <f t="shared" si="29"/>
        <v>794.13</v>
      </c>
      <c r="CI34" s="3">
        <f t="shared" si="29"/>
        <v>794.13</v>
      </c>
      <c r="CJ34" s="3">
        <f t="shared" si="29"/>
        <v>794.13</v>
      </c>
      <c r="CK34" s="3">
        <f t="shared" si="29"/>
        <v>794.13</v>
      </c>
      <c r="CL34" s="3">
        <f t="shared" si="29"/>
        <v>794.13</v>
      </c>
      <c r="CM34" s="3">
        <f t="shared" si="29"/>
        <v>794.13</v>
      </c>
      <c r="CN34" s="3">
        <f t="shared" si="29"/>
        <v>794.13</v>
      </c>
      <c r="CO34" s="3">
        <f t="shared" si="29"/>
        <v>794.13</v>
      </c>
      <c r="CP34" s="3">
        <f t="shared" si="29"/>
        <v>794.13</v>
      </c>
      <c r="CQ34" s="3">
        <f t="shared" si="29"/>
        <v>794.13</v>
      </c>
      <c r="CR34" s="3">
        <f t="shared" si="29"/>
        <v>794.13</v>
      </c>
      <c r="CS34" s="83">
        <f t="shared" si="29"/>
        <v>794.13</v>
      </c>
      <c r="CT34" s="30">
        <f t="shared" si="20"/>
        <v>76000.479999999967</v>
      </c>
      <c r="CU34" s="152"/>
    </row>
    <row r="35" spans="1:99">
      <c r="A35" s="25" t="s">
        <v>35</v>
      </c>
      <c r="B35" s="82">
        <f t="shared" si="25"/>
        <v>406</v>
      </c>
      <c r="C35" s="3">
        <f t="shared" si="25"/>
        <v>406</v>
      </c>
      <c r="D35" s="3">
        <f t="shared" si="25"/>
        <v>406</v>
      </c>
      <c r="E35" s="3">
        <f t="shared" si="25"/>
        <v>406</v>
      </c>
      <c r="F35" s="3">
        <f t="shared" si="25"/>
        <v>406</v>
      </c>
      <c r="G35" s="3">
        <f t="shared" si="25"/>
        <v>406</v>
      </c>
      <c r="H35" s="3">
        <f t="shared" si="25"/>
        <v>406</v>
      </c>
      <c r="I35" s="3">
        <f t="shared" si="25"/>
        <v>406</v>
      </c>
      <c r="J35" s="3">
        <f t="shared" si="25"/>
        <v>406</v>
      </c>
      <c r="K35" s="3">
        <f t="shared" si="25"/>
        <v>406</v>
      </c>
      <c r="L35" s="3">
        <f t="shared" si="25"/>
        <v>406</v>
      </c>
      <c r="M35" s="3">
        <f t="shared" si="25"/>
        <v>406</v>
      </c>
      <c r="N35" s="3">
        <f t="shared" si="25"/>
        <v>406</v>
      </c>
      <c r="O35" s="3">
        <f t="shared" si="25"/>
        <v>406</v>
      </c>
      <c r="P35" s="3">
        <f t="shared" si="25"/>
        <v>406</v>
      </c>
      <c r="Q35" s="3">
        <f t="shared" si="25"/>
        <v>406</v>
      </c>
      <c r="R35" s="3">
        <f t="shared" ref="R35:CC35" si="30">R65-R76</f>
        <v>406</v>
      </c>
      <c r="S35" s="3">
        <f t="shared" si="30"/>
        <v>406</v>
      </c>
      <c r="T35" s="3">
        <f t="shared" si="30"/>
        <v>406</v>
      </c>
      <c r="U35" s="3">
        <f t="shared" si="30"/>
        <v>406</v>
      </c>
      <c r="V35" s="3">
        <f t="shared" si="30"/>
        <v>406</v>
      </c>
      <c r="W35" s="3">
        <f t="shared" si="30"/>
        <v>406</v>
      </c>
      <c r="X35" s="3">
        <f t="shared" si="30"/>
        <v>406</v>
      </c>
      <c r="Y35" s="3">
        <f t="shared" si="30"/>
        <v>406</v>
      </c>
      <c r="Z35" s="3">
        <f t="shared" si="30"/>
        <v>406</v>
      </c>
      <c r="AA35" s="3">
        <f t="shared" si="30"/>
        <v>324</v>
      </c>
      <c r="AB35" s="3">
        <f t="shared" si="30"/>
        <v>324</v>
      </c>
      <c r="AC35" s="3">
        <f t="shared" si="30"/>
        <v>324</v>
      </c>
      <c r="AD35" s="3">
        <f t="shared" si="30"/>
        <v>324</v>
      </c>
      <c r="AE35" s="3">
        <f t="shared" si="30"/>
        <v>406</v>
      </c>
      <c r="AF35" s="3">
        <f t="shared" si="30"/>
        <v>406</v>
      </c>
      <c r="AG35" s="3">
        <f t="shared" si="30"/>
        <v>406</v>
      </c>
      <c r="AH35" s="3">
        <f t="shared" si="30"/>
        <v>406</v>
      </c>
      <c r="AI35" s="3">
        <f t="shared" si="30"/>
        <v>406</v>
      </c>
      <c r="AJ35" s="3">
        <f t="shared" si="30"/>
        <v>406</v>
      </c>
      <c r="AK35" s="3">
        <f t="shared" si="30"/>
        <v>406</v>
      </c>
      <c r="AL35" s="3">
        <f t="shared" si="30"/>
        <v>406</v>
      </c>
      <c r="AM35" s="3">
        <f t="shared" si="30"/>
        <v>406</v>
      </c>
      <c r="AN35" s="3">
        <f t="shared" si="30"/>
        <v>406</v>
      </c>
      <c r="AO35" s="3">
        <f t="shared" si="30"/>
        <v>406</v>
      </c>
      <c r="AP35" s="3">
        <f t="shared" si="30"/>
        <v>406</v>
      </c>
      <c r="AQ35" s="3">
        <f t="shared" si="30"/>
        <v>406</v>
      </c>
      <c r="AR35" s="3">
        <f t="shared" si="30"/>
        <v>406</v>
      </c>
      <c r="AS35" s="3">
        <f t="shared" si="30"/>
        <v>308</v>
      </c>
      <c r="AT35" s="3">
        <f t="shared" si="30"/>
        <v>308</v>
      </c>
      <c r="AU35" s="3">
        <f t="shared" si="30"/>
        <v>308</v>
      </c>
      <c r="AV35" s="3">
        <f t="shared" si="30"/>
        <v>308</v>
      </c>
      <c r="AW35" s="3">
        <f t="shared" si="30"/>
        <v>406</v>
      </c>
      <c r="AX35" s="3">
        <f t="shared" si="30"/>
        <v>406</v>
      </c>
      <c r="AY35" s="3">
        <f t="shared" si="30"/>
        <v>406</v>
      </c>
      <c r="AZ35" s="3">
        <f t="shared" si="30"/>
        <v>406</v>
      </c>
      <c r="BA35" s="3">
        <f t="shared" si="30"/>
        <v>406</v>
      </c>
      <c r="BB35" s="3">
        <f t="shared" si="30"/>
        <v>406</v>
      </c>
      <c r="BC35" s="3">
        <f t="shared" si="30"/>
        <v>406</v>
      </c>
      <c r="BD35" s="3">
        <f t="shared" si="30"/>
        <v>406</v>
      </c>
      <c r="BE35" s="3">
        <f t="shared" si="30"/>
        <v>406</v>
      </c>
      <c r="BF35" s="3">
        <f t="shared" si="30"/>
        <v>406</v>
      </c>
      <c r="BG35" s="3">
        <f t="shared" si="30"/>
        <v>406</v>
      </c>
      <c r="BH35" s="3">
        <f t="shared" si="30"/>
        <v>406</v>
      </c>
      <c r="BI35" s="3">
        <f t="shared" si="30"/>
        <v>406</v>
      </c>
      <c r="BJ35" s="3">
        <f t="shared" si="30"/>
        <v>406</v>
      </c>
      <c r="BK35" s="3">
        <f t="shared" si="30"/>
        <v>406</v>
      </c>
      <c r="BL35" s="3">
        <f t="shared" si="30"/>
        <v>406</v>
      </c>
      <c r="BM35" s="3">
        <f t="shared" si="30"/>
        <v>406</v>
      </c>
      <c r="BN35" s="3">
        <f t="shared" si="30"/>
        <v>406</v>
      </c>
      <c r="BO35" s="3">
        <f t="shared" si="30"/>
        <v>406</v>
      </c>
      <c r="BP35" s="3">
        <f t="shared" si="30"/>
        <v>406</v>
      </c>
      <c r="BQ35" s="3">
        <f t="shared" si="30"/>
        <v>406</v>
      </c>
      <c r="BR35" s="3">
        <f t="shared" si="30"/>
        <v>406</v>
      </c>
      <c r="BS35" s="3">
        <f t="shared" si="30"/>
        <v>406</v>
      </c>
      <c r="BT35" s="3">
        <f t="shared" si="30"/>
        <v>406</v>
      </c>
      <c r="BU35" s="3">
        <f t="shared" si="30"/>
        <v>406</v>
      </c>
      <c r="BV35" s="3">
        <f t="shared" si="30"/>
        <v>406</v>
      </c>
      <c r="BW35" s="3">
        <f t="shared" si="30"/>
        <v>406</v>
      </c>
      <c r="BX35" s="3">
        <f t="shared" si="30"/>
        <v>406</v>
      </c>
      <c r="BY35" s="3">
        <f t="shared" si="30"/>
        <v>406</v>
      </c>
      <c r="BZ35" s="3">
        <f t="shared" si="30"/>
        <v>406</v>
      </c>
      <c r="CA35" s="3">
        <f t="shared" si="30"/>
        <v>406</v>
      </c>
      <c r="CB35" s="3">
        <f t="shared" si="30"/>
        <v>406</v>
      </c>
      <c r="CC35" s="3">
        <f t="shared" si="30"/>
        <v>406</v>
      </c>
      <c r="CD35" s="3">
        <f t="shared" ref="CD35:CS35" si="31">CD65-CD76</f>
        <v>406</v>
      </c>
      <c r="CE35" s="3">
        <f t="shared" si="31"/>
        <v>406</v>
      </c>
      <c r="CF35" s="3">
        <f t="shared" si="31"/>
        <v>406</v>
      </c>
      <c r="CG35" s="3">
        <f t="shared" si="31"/>
        <v>406</v>
      </c>
      <c r="CH35" s="3">
        <f t="shared" si="31"/>
        <v>406</v>
      </c>
      <c r="CI35" s="3">
        <f t="shared" si="31"/>
        <v>406</v>
      </c>
      <c r="CJ35" s="3">
        <f t="shared" si="31"/>
        <v>406</v>
      </c>
      <c r="CK35" s="3">
        <f t="shared" si="31"/>
        <v>406</v>
      </c>
      <c r="CL35" s="3">
        <f t="shared" si="31"/>
        <v>406</v>
      </c>
      <c r="CM35" s="3">
        <f t="shared" si="31"/>
        <v>406</v>
      </c>
      <c r="CN35" s="3">
        <f t="shared" si="31"/>
        <v>406</v>
      </c>
      <c r="CO35" s="3">
        <f t="shared" si="31"/>
        <v>406</v>
      </c>
      <c r="CP35" s="3">
        <f t="shared" si="31"/>
        <v>406</v>
      </c>
      <c r="CQ35" s="3">
        <f t="shared" si="31"/>
        <v>406</v>
      </c>
      <c r="CR35" s="3">
        <f t="shared" si="31"/>
        <v>406</v>
      </c>
      <c r="CS35" s="83">
        <f t="shared" si="31"/>
        <v>406</v>
      </c>
      <c r="CT35" s="30">
        <f t="shared" si="20"/>
        <v>38256</v>
      </c>
      <c r="CU35" s="152"/>
    </row>
    <row r="36" spans="1:99">
      <c r="A36" s="25" t="s">
        <v>36</v>
      </c>
      <c r="B36" s="82">
        <f t="shared" si="25"/>
        <v>467.37</v>
      </c>
      <c r="C36" s="3">
        <f t="shared" si="25"/>
        <v>467.37</v>
      </c>
      <c r="D36" s="3">
        <f t="shared" si="25"/>
        <v>467.37</v>
      </c>
      <c r="E36" s="3">
        <f t="shared" si="25"/>
        <v>467.37</v>
      </c>
      <c r="F36" s="3">
        <f t="shared" si="25"/>
        <v>467.37</v>
      </c>
      <c r="G36" s="3">
        <f t="shared" si="25"/>
        <v>467.37</v>
      </c>
      <c r="H36" s="3">
        <f t="shared" si="25"/>
        <v>467.37</v>
      </c>
      <c r="I36" s="3">
        <f t="shared" si="25"/>
        <v>467.37</v>
      </c>
      <c r="J36" s="3">
        <f t="shared" si="25"/>
        <v>467.37</v>
      </c>
      <c r="K36" s="3">
        <f t="shared" si="25"/>
        <v>467.37</v>
      </c>
      <c r="L36" s="3">
        <f t="shared" si="25"/>
        <v>467.37</v>
      </c>
      <c r="M36" s="3">
        <f t="shared" si="25"/>
        <v>467.37</v>
      </c>
      <c r="N36" s="3">
        <f t="shared" si="25"/>
        <v>467.37</v>
      </c>
      <c r="O36" s="3">
        <f t="shared" si="25"/>
        <v>467.37</v>
      </c>
      <c r="P36" s="3">
        <f t="shared" si="25"/>
        <v>467.37</v>
      </c>
      <c r="Q36" s="3">
        <f t="shared" si="25"/>
        <v>467.37</v>
      </c>
      <c r="R36" s="3">
        <f t="shared" ref="R36:CC36" si="32">R66-R77</f>
        <v>467.37</v>
      </c>
      <c r="S36" s="3">
        <f t="shared" si="32"/>
        <v>467.37</v>
      </c>
      <c r="T36" s="3">
        <f t="shared" si="32"/>
        <v>467.37</v>
      </c>
      <c r="U36" s="3">
        <f t="shared" si="32"/>
        <v>467.37</v>
      </c>
      <c r="V36" s="3">
        <f t="shared" si="32"/>
        <v>467.37</v>
      </c>
      <c r="W36" s="3">
        <f t="shared" si="32"/>
        <v>467.37</v>
      </c>
      <c r="X36" s="3">
        <f t="shared" si="32"/>
        <v>467.37</v>
      </c>
      <c r="Y36" s="3">
        <f t="shared" si="32"/>
        <v>467.37</v>
      </c>
      <c r="Z36" s="3">
        <f t="shared" si="32"/>
        <v>467.37</v>
      </c>
      <c r="AA36" s="3">
        <f t="shared" si="32"/>
        <v>467.37</v>
      </c>
      <c r="AB36" s="3">
        <f t="shared" si="32"/>
        <v>437.37</v>
      </c>
      <c r="AC36" s="3">
        <f t="shared" si="32"/>
        <v>407.37</v>
      </c>
      <c r="AD36" s="3">
        <f t="shared" si="32"/>
        <v>377.37</v>
      </c>
      <c r="AE36" s="3">
        <f t="shared" si="32"/>
        <v>407.37</v>
      </c>
      <c r="AF36" s="3">
        <f t="shared" si="32"/>
        <v>437.37</v>
      </c>
      <c r="AG36" s="3">
        <f t="shared" si="32"/>
        <v>467.37</v>
      </c>
      <c r="AH36" s="3">
        <f t="shared" si="32"/>
        <v>467.37</v>
      </c>
      <c r="AI36" s="3">
        <f t="shared" si="32"/>
        <v>467.37</v>
      </c>
      <c r="AJ36" s="3">
        <f t="shared" si="32"/>
        <v>467.37</v>
      </c>
      <c r="AK36" s="3">
        <f t="shared" si="32"/>
        <v>467.37</v>
      </c>
      <c r="AL36" s="3">
        <f t="shared" si="32"/>
        <v>467.37</v>
      </c>
      <c r="AM36" s="3">
        <f t="shared" si="32"/>
        <v>467.37</v>
      </c>
      <c r="AN36" s="3">
        <f t="shared" si="32"/>
        <v>467.37</v>
      </c>
      <c r="AO36" s="3">
        <f t="shared" si="32"/>
        <v>467.37</v>
      </c>
      <c r="AP36" s="3">
        <f t="shared" si="32"/>
        <v>467.37</v>
      </c>
      <c r="AQ36" s="3">
        <f t="shared" si="32"/>
        <v>467.37</v>
      </c>
      <c r="AR36" s="3">
        <f t="shared" si="32"/>
        <v>467.37</v>
      </c>
      <c r="AS36" s="3">
        <f t="shared" si="32"/>
        <v>437.37</v>
      </c>
      <c r="AT36" s="3">
        <f t="shared" si="32"/>
        <v>407.37</v>
      </c>
      <c r="AU36" s="3">
        <f t="shared" si="32"/>
        <v>402.37</v>
      </c>
      <c r="AV36" s="3">
        <f t="shared" si="32"/>
        <v>432.37</v>
      </c>
      <c r="AW36" s="3">
        <f t="shared" si="32"/>
        <v>462.37</v>
      </c>
      <c r="AX36" s="3">
        <f t="shared" si="32"/>
        <v>467.37</v>
      </c>
      <c r="AY36" s="3">
        <f t="shared" si="32"/>
        <v>467.37</v>
      </c>
      <c r="AZ36" s="3">
        <f t="shared" si="32"/>
        <v>467.37</v>
      </c>
      <c r="BA36" s="3">
        <f t="shared" si="32"/>
        <v>467.37</v>
      </c>
      <c r="BB36" s="3">
        <f t="shared" si="32"/>
        <v>467.37</v>
      </c>
      <c r="BC36" s="3">
        <f t="shared" si="32"/>
        <v>467.37</v>
      </c>
      <c r="BD36" s="3">
        <f t="shared" si="32"/>
        <v>467.37</v>
      </c>
      <c r="BE36" s="3">
        <f t="shared" si="32"/>
        <v>467.37</v>
      </c>
      <c r="BF36" s="3">
        <f t="shared" si="32"/>
        <v>467.37</v>
      </c>
      <c r="BG36" s="3">
        <f t="shared" si="32"/>
        <v>467.37</v>
      </c>
      <c r="BH36" s="3">
        <f t="shared" si="32"/>
        <v>467.37</v>
      </c>
      <c r="BI36" s="3">
        <f t="shared" si="32"/>
        <v>467.37</v>
      </c>
      <c r="BJ36" s="3">
        <f t="shared" si="32"/>
        <v>467.37</v>
      </c>
      <c r="BK36" s="3">
        <f t="shared" si="32"/>
        <v>467.37</v>
      </c>
      <c r="BL36" s="3">
        <f t="shared" si="32"/>
        <v>467.37</v>
      </c>
      <c r="BM36" s="3">
        <f t="shared" si="32"/>
        <v>467.37</v>
      </c>
      <c r="BN36" s="3">
        <f t="shared" si="32"/>
        <v>467.37</v>
      </c>
      <c r="BO36" s="3">
        <f t="shared" si="32"/>
        <v>467.37</v>
      </c>
      <c r="BP36" s="3">
        <f t="shared" si="32"/>
        <v>467.37</v>
      </c>
      <c r="BQ36" s="3">
        <f t="shared" si="32"/>
        <v>467.37</v>
      </c>
      <c r="BR36" s="3">
        <f t="shared" si="32"/>
        <v>467.37</v>
      </c>
      <c r="BS36" s="3">
        <f t="shared" si="32"/>
        <v>467.37</v>
      </c>
      <c r="BT36" s="3">
        <f t="shared" si="32"/>
        <v>467.37</v>
      </c>
      <c r="BU36" s="3">
        <f t="shared" si="32"/>
        <v>467.37</v>
      </c>
      <c r="BV36" s="3">
        <f t="shared" si="32"/>
        <v>467.37</v>
      </c>
      <c r="BW36" s="3">
        <f t="shared" si="32"/>
        <v>467.37</v>
      </c>
      <c r="BX36" s="3">
        <f t="shared" si="32"/>
        <v>467.37</v>
      </c>
      <c r="BY36" s="3">
        <f t="shared" si="32"/>
        <v>467.37</v>
      </c>
      <c r="BZ36" s="3">
        <f t="shared" si="32"/>
        <v>467.37</v>
      </c>
      <c r="CA36" s="3">
        <f t="shared" si="32"/>
        <v>467.37</v>
      </c>
      <c r="CB36" s="3">
        <f t="shared" si="32"/>
        <v>467.37</v>
      </c>
      <c r="CC36" s="3">
        <f t="shared" si="32"/>
        <v>467.37</v>
      </c>
      <c r="CD36" s="3">
        <f t="shared" ref="CD36:CS36" si="33">CD66-CD77</f>
        <v>467.37</v>
      </c>
      <c r="CE36" s="3">
        <f t="shared" si="33"/>
        <v>467.37</v>
      </c>
      <c r="CF36" s="3">
        <f t="shared" si="33"/>
        <v>467.37</v>
      </c>
      <c r="CG36" s="3">
        <f t="shared" si="33"/>
        <v>467.37</v>
      </c>
      <c r="CH36" s="3">
        <f t="shared" si="33"/>
        <v>467.37</v>
      </c>
      <c r="CI36" s="3">
        <f t="shared" si="33"/>
        <v>467.37</v>
      </c>
      <c r="CJ36" s="3">
        <f t="shared" si="33"/>
        <v>467.37</v>
      </c>
      <c r="CK36" s="3">
        <f t="shared" si="33"/>
        <v>467.37</v>
      </c>
      <c r="CL36" s="3">
        <f t="shared" si="33"/>
        <v>467.37</v>
      </c>
      <c r="CM36" s="3">
        <f t="shared" si="33"/>
        <v>467.37</v>
      </c>
      <c r="CN36" s="3">
        <f t="shared" si="33"/>
        <v>467.37</v>
      </c>
      <c r="CO36" s="3">
        <f t="shared" si="33"/>
        <v>467.37</v>
      </c>
      <c r="CP36" s="3">
        <f t="shared" si="33"/>
        <v>467.37</v>
      </c>
      <c r="CQ36" s="3">
        <f t="shared" si="33"/>
        <v>467.37</v>
      </c>
      <c r="CR36" s="3">
        <f t="shared" si="33"/>
        <v>467.37</v>
      </c>
      <c r="CS36" s="83">
        <f t="shared" si="33"/>
        <v>467.37</v>
      </c>
      <c r="CT36" s="30">
        <f t="shared" si="20"/>
        <v>44402.52000000004</v>
      </c>
      <c r="CU36" s="152"/>
    </row>
    <row r="37" spans="1:99">
      <c r="A37" s="25" t="s">
        <v>37</v>
      </c>
      <c r="B37" s="82">
        <f t="shared" si="25"/>
        <v>713</v>
      </c>
      <c r="C37" s="3">
        <f t="shared" si="25"/>
        <v>708</v>
      </c>
      <c r="D37" s="3">
        <f t="shared" si="25"/>
        <v>706</v>
      </c>
      <c r="E37" s="3">
        <f t="shared" si="25"/>
        <v>701</v>
      </c>
      <c r="F37" s="3">
        <f t="shared" si="25"/>
        <v>695</v>
      </c>
      <c r="G37" s="3">
        <f t="shared" si="25"/>
        <v>693</v>
      </c>
      <c r="H37" s="3">
        <f t="shared" si="25"/>
        <v>690</v>
      </c>
      <c r="I37" s="3">
        <f t="shared" si="25"/>
        <v>682</v>
      </c>
      <c r="J37" s="3">
        <f t="shared" si="25"/>
        <v>672</v>
      </c>
      <c r="K37" s="3">
        <f t="shared" si="25"/>
        <v>668</v>
      </c>
      <c r="L37" s="3">
        <f t="shared" si="25"/>
        <v>677</v>
      </c>
      <c r="M37" s="3">
        <f t="shared" si="25"/>
        <v>675</v>
      </c>
      <c r="N37" s="3">
        <f t="shared" si="25"/>
        <v>676</v>
      </c>
      <c r="O37" s="3">
        <f t="shared" si="25"/>
        <v>674</v>
      </c>
      <c r="P37" s="3">
        <f t="shared" si="25"/>
        <v>672</v>
      </c>
      <c r="Q37" s="3">
        <f t="shared" si="25"/>
        <v>670</v>
      </c>
      <c r="R37" s="3">
        <f t="shared" ref="R37:CC37" si="34">R67-R78</f>
        <v>668</v>
      </c>
      <c r="S37" s="3">
        <f t="shared" si="34"/>
        <v>674</v>
      </c>
      <c r="T37" s="3">
        <f t="shared" si="34"/>
        <v>677</v>
      </c>
      <c r="U37" s="3">
        <f t="shared" si="34"/>
        <v>673</v>
      </c>
      <c r="V37" s="3">
        <f t="shared" si="34"/>
        <v>669</v>
      </c>
      <c r="W37" s="3">
        <f t="shared" si="34"/>
        <v>670</v>
      </c>
      <c r="X37" s="3">
        <f t="shared" si="34"/>
        <v>675</v>
      </c>
      <c r="Y37" s="3">
        <f t="shared" si="34"/>
        <v>678</v>
      </c>
      <c r="Z37" s="3">
        <f t="shared" si="34"/>
        <v>683</v>
      </c>
      <c r="AA37" s="3">
        <f t="shared" si="34"/>
        <v>683</v>
      </c>
      <c r="AB37" s="3">
        <f t="shared" si="34"/>
        <v>608</v>
      </c>
      <c r="AC37" s="3">
        <f t="shared" si="34"/>
        <v>550</v>
      </c>
      <c r="AD37" s="3">
        <f t="shared" si="34"/>
        <v>623</v>
      </c>
      <c r="AE37" s="3">
        <f t="shared" si="34"/>
        <v>675</v>
      </c>
      <c r="AF37" s="3">
        <f t="shared" si="34"/>
        <v>675</v>
      </c>
      <c r="AG37" s="3">
        <f t="shared" si="34"/>
        <v>685</v>
      </c>
      <c r="AH37" s="3">
        <f t="shared" si="34"/>
        <v>676</v>
      </c>
      <c r="AI37" s="3">
        <f t="shared" si="34"/>
        <v>703</v>
      </c>
      <c r="AJ37" s="3">
        <f t="shared" si="34"/>
        <v>718</v>
      </c>
      <c r="AK37" s="3">
        <f t="shared" si="34"/>
        <v>723</v>
      </c>
      <c r="AL37" s="3">
        <f t="shared" si="34"/>
        <v>731</v>
      </c>
      <c r="AM37" s="3">
        <f t="shared" si="34"/>
        <v>730</v>
      </c>
      <c r="AN37" s="3">
        <f t="shared" si="34"/>
        <v>727</v>
      </c>
      <c r="AO37" s="3">
        <f t="shared" si="34"/>
        <v>728</v>
      </c>
      <c r="AP37" s="3">
        <f t="shared" si="34"/>
        <v>732</v>
      </c>
      <c r="AQ37" s="3">
        <f t="shared" si="34"/>
        <v>733</v>
      </c>
      <c r="AR37" s="3">
        <f t="shared" si="34"/>
        <v>733</v>
      </c>
      <c r="AS37" s="3">
        <f t="shared" si="34"/>
        <v>738</v>
      </c>
      <c r="AT37" s="3">
        <f t="shared" si="34"/>
        <v>742</v>
      </c>
      <c r="AU37" s="3">
        <f t="shared" si="34"/>
        <v>740</v>
      </c>
      <c r="AV37" s="3">
        <f t="shared" si="34"/>
        <v>740</v>
      </c>
      <c r="AW37" s="3">
        <f t="shared" si="34"/>
        <v>738</v>
      </c>
      <c r="AX37" s="3">
        <f t="shared" si="34"/>
        <v>739</v>
      </c>
      <c r="AY37" s="3">
        <f t="shared" si="34"/>
        <v>740</v>
      </c>
      <c r="AZ37" s="3">
        <f t="shared" si="34"/>
        <v>741</v>
      </c>
      <c r="BA37" s="3">
        <f t="shared" si="34"/>
        <v>740</v>
      </c>
      <c r="BB37" s="3">
        <f t="shared" si="34"/>
        <v>740</v>
      </c>
      <c r="BC37" s="3">
        <f t="shared" si="34"/>
        <v>736</v>
      </c>
      <c r="BD37" s="3">
        <f t="shared" si="34"/>
        <v>736</v>
      </c>
      <c r="BE37" s="3">
        <f t="shared" si="34"/>
        <v>736</v>
      </c>
      <c r="BF37" s="3">
        <f t="shared" si="34"/>
        <v>736</v>
      </c>
      <c r="BG37" s="3">
        <f t="shared" si="34"/>
        <v>735</v>
      </c>
      <c r="BH37" s="3">
        <f t="shared" si="34"/>
        <v>737</v>
      </c>
      <c r="BI37" s="3">
        <f t="shared" si="34"/>
        <v>740</v>
      </c>
      <c r="BJ37" s="3">
        <f t="shared" si="34"/>
        <v>740</v>
      </c>
      <c r="BK37" s="3">
        <f t="shared" si="34"/>
        <v>737</v>
      </c>
      <c r="BL37" s="3">
        <f t="shared" si="34"/>
        <v>734</v>
      </c>
      <c r="BM37" s="3">
        <f t="shared" si="34"/>
        <v>733</v>
      </c>
      <c r="BN37" s="3">
        <f t="shared" si="34"/>
        <v>729</v>
      </c>
      <c r="BO37" s="3">
        <f t="shared" si="34"/>
        <v>729</v>
      </c>
      <c r="BP37" s="3">
        <f t="shared" si="34"/>
        <v>729</v>
      </c>
      <c r="BQ37" s="3">
        <f t="shared" si="34"/>
        <v>725</v>
      </c>
      <c r="BR37" s="3">
        <f t="shared" si="34"/>
        <v>723</v>
      </c>
      <c r="BS37" s="3">
        <f t="shared" si="34"/>
        <v>721</v>
      </c>
      <c r="BT37" s="3">
        <f t="shared" si="34"/>
        <v>721</v>
      </c>
      <c r="BU37" s="3">
        <f t="shared" si="34"/>
        <v>723</v>
      </c>
      <c r="BV37" s="3">
        <f t="shared" si="34"/>
        <v>723</v>
      </c>
      <c r="BW37" s="3">
        <f t="shared" si="34"/>
        <v>721</v>
      </c>
      <c r="BX37" s="3">
        <f t="shared" si="34"/>
        <v>722</v>
      </c>
      <c r="BY37" s="3">
        <f t="shared" si="34"/>
        <v>718</v>
      </c>
      <c r="BZ37" s="3">
        <f t="shared" si="34"/>
        <v>717</v>
      </c>
      <c r="CA37" s="3">
        <f t="shared" si="34"/>
        <v>715</v>
      </c>
      <c r="CB37" s="3">
        <f t="shared" si="34"/>
        <v>712</v>
      </c>
      <c r="CC37" s="3">
        <f t="shared" si="34"/>
        <v>708</v>
      </c>
      <c r="CD37" s="3">
        <f t="shared" ref="CD37:CS37" si="35">CD67-CD78</f>
        <v>705</v>
      </c>
      <c r="CE37" s="3">
        <f t="shared" si="35"/>
        <v>704</v>
      </c>
      <c r="CF37" s="3">
        <f t="shared" si="35"/>
        <v>701</v>
      </c>
      <c r="CG37" s="3">
        <f t="shared" si="35"/>
        <v>698</v>
      </c>
      <c r="CH37" s="3">
        <f t="shared" si="35"/>
        <v>696</v>
      </c>
      <c r="CI37" s="3">
        <f t="shared" si="35"/>
        <v>699</v>
      </c>
      <c r="CJ37" s="3">
        <f t="shared" si="35"/>
        <v>698</v>
      </c>
      <c r="CK37" s="3">
        <f t="shared" si="35"/>
        <v>699</v>
      </c>
      <c r="CL37" s="3">
        <f t="shared" si="35"/>
        <v>700</v>
      </c>
      <c r="CM37" s="3">
        <f t="shared" si="35"/>
        <v>700</v>
      </c>
      <c r="CN37" s="3">
        <f t="shared" si="35"/>
        <v>700</v>
      </c>
      <c r="CO37" s="3">
        <f t="shared" si="35"/>
        <v>700</v>
      </c>
      <c r="CP37" s="3">
        <f t="shared" si="35"/>
        <v>702</v>
      </c>
      <c r="CQ37" s="3">
        <f t="shared" si="35"/>
        <v>701</v>
      </c>
      <c r="CR37" s="3">
        <f t="shared" si="35"/>
        <v>701</v>
      </c>
      <c r="CS37" s="83">
        <f t="shared" si="35"/>
        <v>700</v>
      </c>
      <c r="CT37" s="30">
        <f t="shared" si="20"/>
        <v>67710</v>
      </c>
      <c r="CU37" s="152"/>
    </row>
    <row r="38" spans="1:99">
      <c r="A38" s="57" t="s">
        <v>38</v>
      </c>
      <c r="B38" s="84">
        <f t="shared" si="25"/>
        <v>41.3</v>
      </c>
      <c r="C38" s="85">
        <f t="shared" si="25"/>
        <v>41.3</v>
      </c>
      <c r="D38" s="85">
        <f t="shared" si="25"/>
        <v>41.3</v>
      </c>
      <c r="E38" s="85">
        <f t="shared" si="25"/>
        <v>41.3</v>
      </c>
      <c r="F38" s="85">
        <f t="shared" si="25"/>
        <v>41.3</v>
      </c>
      <c r="G38" s="85">
        <f t="shared" si="25"/>
        <v>41.3</v>
      </c>
      <c r="H38" s="85">
        <f t="shared" si="25"/>
        <v>41.3</v>
      </c>
      <c r="I38" s="85">
        <f t="shared" si="25"/>
        <v>41.3</v>
      </c>
      <c r="J38" s="85">
        <f t="shared" si="25"/>
        <v>41.3</v>
      </c>
      <c r="K38" s="85">
        <f t="shared" si="25"/>
        <v>41.3</v>
      </c>
      <c r="L38" s="85">
        <f t="shared" si="25"/>
        <v>41.3</v>
      </c>
      <c r="M38" s="85">
        <f t="shared" si="25"/>
        <v>41.3</v>
      </c>
      <c r="N38" s="85">
        <f t="shared" si="25"/>
        <v>41.3</v>
      </c>
      <c r="O38" s="85">
        <f t="shared" si="25"/>
        <v>41.3</v>
      </c>
      <c r="P38" s="85">
        <f t="shared" si="25"/>
        <v>41.3</v>
      </c>
      <c r="Q38" s="85">
        <f t="shared" si="25"/>
        <v>41.3</v>
      </c>
      <c r="R38" s="85">
        <f t="shared" ref="R38:CC38" si="36">R68-R79</f>
        <v>41.3</v>
      </c>
      <c r="S38" s="85">
        <f t="shared" si="36"/>
        <v>41.3</v>
      </c>
      <c r="T38" s="85">
        <f t="shared" si="36"/>
        <v>41.3</v>
      </c>
      <c r="U38" s="85">
        <f t="shared" si="36"/>
        <v>41.3</v>
      </c>
      <c r="V38" s="85">
        <f t="shared" si="36"/>
        <v>41.3</v>
      </c>
      <c r="W38" s="85">
        <f t="shared" si="36"/>
        <v>41.3</v>
      </c>
      <c r="X38" s="85">
        <f t="shared" si="36"/>
        <v>41.3</v>
      </c>
      <c r="Y38" s="85">
        <f t="shared" si="36"/>
        <v>41.3</v>
      </c>
      <c r="Z38" s="85">
        <f t="shared" si="36"/>
        <v>41.3</v>
      </c>
      <c r="AA38" s="85">
        <f t="shared" si="36"/>
        <v>41.3</v>
      </c>
      <c r="AB38" s="85">
        <f t="shared" si="36"/>
        <v>41.3</v>
      </c>
      <c r="AC38" s="85">
        <f t="shared" si="36"/>
        <v>41.3</v>
      </c>
      <c r="AD38" s="85">
        <f t="shared" si="36"/>
        <v>41.3</v>
      </c>
      <c r="AE38" s="85">
        <f t="shared" si="36"/>
        <v>41.3</v>
      </c>
      <c r="AF38" s="85">
        <f t="shared" si="36"/>
        <v>41.3</v>
      </c>
      <c r="AG38" s="85">
        <f t="shared" si="36"/>
        <v>41.3</v>
      </c>
      <c r="AH38" s="85">
        <f t="shared" si="36"/>
        <v>41.3</v>
      </c>
      <c r="AI38" s="85">
        <f t="shared" si="36"/>
        <v>41.3</v>
      </c>
      <c r="AJ38" s="85">
        <f t="shared" si="36"/>
        <v>41.3</v>
      </c>
      <c r="AK38" s="85">
        <f t="shared" si="36"/>
        <v>41.3</v>
      </c>
      <c r="AL38" s="85">
        <f t="shared" si="36"/>
        <v>41.3</v>
      </c>
      <c r="AM38" s="85">
        <f t="shared" si="36"/>
        <v>41.3</v>
      </c>
      <c r="AN38" s="85">
        <f t="shared" si="36"/>
        <v>41.3</v>
      </c>
      <c r="AO38" s="85">
        <f t="shared" si="36"/>
        <v>41.3</v>
      </c>
      <c r="AP38" s="85">
        <f t="shared" si="36"/>
        <v>41.3</v>
      </c>
      <c r="AQ38" s="85">
        <f t="shared" si="36"/>
        <v>41.3</v>
      </c>
      <c r="AR38" s="85">
        <f t="shared" si="36"/>
        <v>41.3</v>
      </c>
      <c r="AS38" s="85">
        <f t="shared" si="36"/>
        <v>41.3</v>
      </c>
      <c r="AT38" s="85">
        <f t="shared" si="36"/>
        <v>41.3</v>
      </c>
      <c r="AU38" s="85">
        <f t="shared" si="36"/>
        <v>41.3</v>
      </c>
      <c r="AV38" s="85">
        <f t="shared" si="36"/>
        <v>41.3</v>
      </c>
      <c r="AW38" s="85">
        <f t="shared" si="36"/>
        <v>41.3</v>
      </c>
      <c r="AX38" s="85">
        <f t="shared" si="36"/>
        <v>41.3</v>
      </c>
      <c r="AY38" s="85">
        <f t="shared" si="36"/>
        <v>41.3</v>
      </c>
      <c r="AZ38" s="85">
        <f t="shared" si="36"/>
        <v>41.3</v>
      </c>
      <c r="BA38" s="85">
        <f t="shared" si="36"/>
        <v>41.3</v>
      </c>
      <c r="BB38" s="85">
        <f t="shared" si="36"/>
        <v>41.3</v>
      </c>
      <c r="BC38" s="85">
        <f t="shared" si="36"/>
        <v>41.3</v>
      </c>
      <c r="BD38" s="85">
        <f t="shared" si="36"/>
        <v>41.3</v>
      </c>
      <c r="BE38" s="85">
        <f t="shared" si="36"/>
        <v>41.3</v>
      </c>
      <c r="BF38" s="85">
        <f t="shared" si="36"/>
        <v>41.3</v>
      </c>
      <c r="BG38" s="85">
        <f t="shared" si="36"/>
        <v>41.3</v>
      </c>
      <c r="BH38" s="85">
        <f t="shared" si="36"/>
        <v>41.3</v>
      </c>
      <c r="BI38" s="85">
        <f t="shared" si="36"/>
        <v>41.3</v>
      </c>
      <c r="BJ38" s="85">
        <f t="shared" si="36"/>
        <v>41.3</v>
      </c>
      <c r="BK38" s="85">
        <f t="shared" si="36"/>
        <v>41.3</v>
      </c>
      <c r="BL38" s="85">
        <f t="shared" si="36"/>
        <v>41.3</v>
      </c>
      <c r="BM38" s="85">
        <f t="shared" si="36"/>
        <v>41.3</v>
      </c>
      <c r="BN38" s="85">
        <f t="shared" si="36"/>
        <v>41.3</v>
      </c>
      <c r="BO38" s="85">
        <f t="shared" si="36"/>
        <v>41.3</v>
      </c>
      <c r="BP38" s="85">
        <f t="shared" si="36"/>
        <v>41.3</v>
      </c>
      <c r="BQ38" s="85">
        <f t="shared" si="36"/>
        <v>41.3</v>
      </c>
      <c r="BR38" s="85">
        <f t="shared" si="36"/>
        <v>41.3</v>
      </c>
      <c r="BS38" s="85">
        <f t="shared" si="36"/>
        <v>41.3</v>
      </c>
      <c r="BT38" s="85">
        <f t="shared" si="36"/>
        <v>41.3</v>
      </c>
      <c r="BU38" s="85">
        <f t="shared" si="36"/>
        <v>41.3</v>
      </c>
      <c r="BV38" s="85">
        <f t="shared" si="36"/>
        <v>41.3</v>
      </c>
      <c r="BW38" s="85">
        <f t="shared" si="36"/>
        <v>41.3</v>
      </c>
      <c r="BX38" s="85">
        <f t="shared" si="36"/>
        <v>41.3</v>
      </c>
      <c r="BY38" s="85">
        <f t="shared" si="36"/>
        <v>41.3</v>
      </c>
      <c r="BZ38" s="85">
        <f t="shared" si="36"/>
        <v>41.3</v>
      </c>
      <c r="CA38" s="85">
        <f t="shared" si="36"/>
        <v>41.3</v>
      </c>
      <c r="CB38" s="85">
        <f t="shared" si="36"/>
        <v>41.3</v>
      </c>
      <c r="CC38" s="85">
        <f t="shared" si="36"/>
        <v>41.3</v>
      </c>
      <c r="CD38" s="85">
        <f t="shared" ref="CD38:CS38" si="37">CD68-CD79</f>
        <v>41.3</v>
      </c>
      <c r="CE38" s="85">
        <f t="shared" si="37"/>
        <v>41.3</v>
      </c>
      <c r="CF38" s="85">
        <f t="shared" si="37"/>
        <v>41.3</v>
      </c>
      <c r="CG38" s="85">
        <f t="shared" si="37"/>
        <v>41.3</v>
      </c>
      <c r="CH38" s="85">
        <f t="shared" si="37"/>
        <v>41.3</v>
      </c>
      <c r="CI38" s="85">
        <f t="shared" si="37"/>
        <v>41.3</v>
      </c>
      <c r="CJ38" s="85">
        <f t="shared" si="37"/>
        <v>41.3</v>
      </c>
      <c r="CK38" s="85">
        <f t="shared" si="37"/>
        <v>41.3</v>
      </c>
      <c r="CL38" s="85">
        <f t="shared" si="37"/>
        <v>41.3</v>
      </c>
      <c r="CM38" s="85">
        <f t="shared" si="37"/>
        <v>41.3</v>
      </c>
      <c r="CN38" s="85">
        <f t="shared" si="37"/>
        <v>41.3</v>
      </c>
      <c r="CO38" s="85">
        <f t="shared" si="37"/>
        <v>41.3</v>
      </c>
      <c r="CP38" s="85">
        <f t="shared" si="37"/>
        <v>41.3</v>
      </c>
      <c r="CQ38" s="85">
        <f t="shared" si="37"/>
        <v>41.3</v>
      </c>
      <c r="CR38" s="85">
        <f t="shared" si="37"/>
        <v>41.3</v>
      </c>
      <c r="CS38" s="86">
        <f t="shared" si="37"/>
        <v>41.3</v>
      </c>
      <c r="CT38" s="30">
        <f t="shared" si="20"/>
        <v>3964.800000000007</v>
      </c>
      <c r="CU38" s="152"/>
    </row>
    <row r="39" spans="1:99">
      <c r="A39" s="87" t="s">
        <v>39</v>
      </c>
      <c r="B39" s="88">
        <f t="shared" ref="B39:AG39" si="38">B12</f>
        <v>71.907119444444447</v>
      </c>
      <c r="C39" s="89">
        <f t="shared" si="38"/>
        <v>71.907119444444447</v>
      </c>
      <c r="D39" s="89">
        <f t="shared" si="38"/>
        <v>71.907119444444447</v>
      </c>
      <c r="E39" s="89">
        <f t="shared" si="38"/>
        <v>71.907119444444447</v>
      </c>
      <c r="F39" s="89">
        <f t="shared" si="38"/>
        <v>71.907119444444447</v>
      </c>
      <c r="G39" s="89">
        <f t="shared" si="38"/>
        <v>71.907119444444447</v>
      </c>
      <c r="H39" s="89">
        <f t="shared" si="38"/>
        <v>71.907119444444447</v>
      </c>
      <c r="I39" s="89">
        <f t="shared" si="38"/>
        <v>71.907119444444447</v>
      </c>
      <c r="J39" s="89">
        <f t="shared" si="38"/>
        <v>71.907119444444447</v>
      </c>
      <c r="K39" s="89">
        <f t="shared" si="38"/>
        <v>71.907119444444447</v>
      </c>
      <c r="L39" s="89">
        <f t="shared" si="38"/>
        <v>71.907119444444447</v>
      </c>
      <c r="M39" s="89">
        <f t="shared" si="38"/>
        <v>71.907119444444447</v>
      </c>
      <c r="N39" s="89">
        <f t="shared" si="38"/>
        <v>71.907119444444447</v>
      </c>
      <c r="O39" s="89">
        <f t="shared" si="38"/>
        <v>71.907119444444447</v>
      </c>
      <c r="P39" s="89">
        <f t="shared" si="38"/>
        <v>71.907119444444447</v>
      </c>
      <c r="Q39" s="89">
        <f t="shared" si="38"/>
        <v>71.907119444444447</v>
      </c>
      <c r="R39" s="89">
        <f t="shared" si="38"/>
        <v>71.907119444444447</v>
      </c>
      <c r="S39" s="89">
        <f t="shared" si="38"/>
        <v>71.907119444444447</v>
      </c>
      <c r="T39" s="89">
        <f t="shared" si="38"/>
        <v>71.907119444444447</v>
      </c>
      <c r="U39" s="89">
        <f t="shared" si="38"/>
        <v>71.907119444444447</v>
      </c>
      <c r="V39" s="89">
        <f t="shared" si="38"/>
        <v>71.907119444444447</v>
      </c>
      <c r="W39" s="89">
        <f t="shared" si="38"/>
        <v>71.907119444444447</v>
      </c>
      <c r="X39" s="89">
        <f t="shared" si="38"/>
        <v>71.907119444444447</v>
      </c>
      <c r="Y39" s="89">
        <f t="shared" si="38"/>
        <v>71.907119444444447</v>
      </c>
      <c r="Z39" s="89">
        <f t="shared" si="38"/>
        <v>71.907119444444447</v>
      </c>
      <c r="AA39" s="89">
        <f t="shared" si="38"/>
        <v>71.907119444444447</v>
      </c>
      <c r="AB39" s="89">
        <f t="shared" si="38"/>
        <v>71.907119444444447</v>
      </c>
      <c r="AC39" s="89">
        <f t="shared" si="38"/>
        <v>71.907119444444447</v>
      </c>
      <c r="AD39" s="89">
        <f t="shared" si="38"/>
        <v>71.907119444444447</v>
      </c>
      <c r="AE39" s="89">
        <f t="shared" si="38"/>
        <v>71.907119444444447</v>
      </c>
      <c r="AF39" s="89">
        <f t="shared" si="38"/>
        <v>71.907119444444447</v>
      </c>
      <c r="AG39" s="89">
        <f t="shared" si="38"/>
        <v>71.907119444444447</v>
      </c>
      <c r="AH39" s="89">
        <f t="shared" ref="AH39:BM39" si="39">AH12</f>
        <v>71.907119444444447</v>
      </c>
      <c r="AI39" s="89">
        <f t="shared" si="39"/>
        <v>71.907119444444447</v>
      </c>
      <c r="AJ39" s="89">
        <f t="shared" si="39"/>
        <v>71.907119444444447</v>
      </c>
      <c r="AK39" s="89">
        <f t="shared" si="39"/>
        <v>71.907119444444447</v>
      </c>
      <c r="AL39" s="89">
        <f t="shared" si="39"/>
        <v>71.907119444444447</v>
      </c>
      <c r="AM39" s="89">
        <f t="shared" si="39"/>
        <v>71.907119444444447</v>
      </c>
      <c r="AN39" s="89">
        <f t="shared" si="39"/>
        <v>71.907119444444447</v>
      </c>
      <c r="AO39" s="89">
        <f t="shared" si="39"/>
        <v>71.907119444444447</v>
      </c>
      <c r="AP39" s="89">
        <f t="shared" si="39"/>
        <v>71.907119444444447</v>
      </c>
      <c r="AQ39" s="89">
        <f t="shared" si="39"/>
        <v>71.907119444444447</v>
      </c>
      <c r="AR39" s="89">
        <f t="shared" si="39"/>
        <v>71.907119444444447</v>
      </c>
      <c r="AS39" s="89">
        <f t="shared" si="39"/>
        <v>71.907119444444447</v>
      </c>
      <c r="AT39" s="89">
        <f t="shared" si="39"/>
        <v>71.907119444444447</v>
      </c>
      <c r="AU39" s="89">
        <f t="shared" si="39"/>
        <v>71.907119444444447</v>
      </c>
      <c r="AV39" s="89">
        <f t="shared" si="39"/>
        <v>71.907119444444447</v>
      </c>
      <c r="AW39" s="89">
        <f t="shared" si="39"/>
        <v>71.907119444444447</v>
      </c>
      <c r="AX39" s="89">
        <f t="shared" si="39"/>
        <v>71.907119444444447</v>
      </c>
      <c r="AY39" s="89">
        <f t="shared" si="39"/>
        <v>71.907119444444447</v>
      </c>
      <c r="AZ39" s="89">
        <f t="shared" si="39"/>
        <v>71.907119444444447</v>
      </c>
      <c r="BA39" s="89">
        <f t="shared" si="39"/>
        <v>71.907119444444447</v>
      </c>
      <c r="BB39" s="89">
        <f t="shared" si="39"/>
        <v>71.907119444444447</v>
      </c>
      <c r="BC39" s="89">
        <f t="shared" si="39"/>
        <v>71.907119444444447</v>
      </c>
      <c r="BD39" s="89">
        <f t="shared" si="39"/>
        <v>71.907119444444447</v>
      </c>
      <c r="BE39" s="89">
        <f t="shared" si="39"/>
        <v>71.907119444444447</v>
      </c>
      <c r="BF39" s="89">
        <f t="shared" si="39"/>
        <v>71.907119444444447</v>
      </c>
      <c r="BG39" s="89">
        <f t="shared" si="39"/>
        <v>71.907119444444447</v>
      </c>
      <c r="BH39" s="89">
        <f t="shared" si="39"/>
        <v>71.907119444444447</v>
      </c>
      <c r="BI39" s="89">
        <f t="shared" si="39"/>
        <v>71.907119444444447</v>
      </c>
      <c r="BJ39" s="89">
        <f t="shared" si="39"/>
        <v>71.907119444444447</v>
      </c>
      <c r="BK39" s="89">
        <f t="shared" si="39"/>
        <v>71.907119444444447</v>
      </c>
      <c r="BL39" s="89">
        <f t="shared" si="39"/>
        <v>71.907119444444447</v>
      </c>
      <c r="BM39" s="89">
        <f t="shared" si="39"/>
        <v>71.907119444444447</v>
      </c>
      <c r="BN39" s="89">
        <f t="shared" ref="BN39:CS39" si="40">BN12</f>
        <v>71.907119444444447</v>
      </c>
      <c r="BO39" s="89">
        <f t="shared" si="40"/>
        <v>71.907119444444447</v>
      </c>
      <c r="BP39" s="89">
        <f t="shared" si="40"/>
        <v>71.907119444444447</v>
      </c>
      <c r="BQ39" s="89">
        <f t="shared" si="40"/>
        <v>71.907119444444447</v>
      </c>
      <c r="BR39" s="89">
        <f t="shared" si="40"/>
        <v>71.907119444444447</v>
      </c>
      <c r="BS39" s="89">
        <f t="shared" si="40"/>
        <v>71.907119444444447</v>
      </c>
      <c r="BT39" s="89">
        <f t="shared" si="40"/>
        <v>71.907119444444447</v>
      </c>
      <c r="BU39" s="89">
        <f t="shared" si="40"/>
        <v>71.907119444444447</v>
      </c>
      <c r="BV39" s="89">
        <f t="shared" si="40"/>
        <v>71.907119444444447</v>
      </c>
      <c r="BW39" s="89">
        <f t="shared" si="40"/>
        <v>71.907119444444447</v>
      </c>
      <c r="BX39" s="89">
        <f t="shared" si="40"/>
        <v>71.907119444444447</v>
      </c>
      <c r="BY39" s="89">
        <f t="shared" si="40"/>
        <v>71.907119444444447</v>
      </c>
      <c r="BZ39" s="89">
        <f t="shared" si="40"/>
        <v>71.907119444444447</v>
      </c>
      <c r="CA39" s="89">
        <f t="shared" si="40"/>
        <v>71.907119444444447</v>
      </c>
      <c r="CB39" s="89">
        <f t="shared" si="40"/>
        <v>71.907119444444447</v>
      </c>
      <c r="CC39" s="89">
        <f t="shared" si="40"/>
        <v>71.907119444444447</v>
      </c>
      <c r="CD39" s="89">
        <f t="shared" si="40"/>
        <v>71.907119444444447</v>
      </c>
      <c r="CE39" s="89">
        <f t="shared" si="40"/>
        <v>71.907119444444447</v>
      </c>
      <c r="CF39" s="89">
        <f t="shared" si="40"/>
        <v>71.907119444444447</v>
      </c>
      <c r="CG39" s="89">
        <f t="shared" si="40"/>
        <v>71.907119444444447</v>
      </c>
      <c r="CH39" s="89">
        <f t="shared" si="40"/>
        <v>71.907119444444447</v>
      </c>
      <c r="CI39" s="89">
        <f t="shared" si="40"/>
        <v>71.907119444444447</v>
      </c>
      <c r="CJ39" s="89">
        <f t="shared" si="40"/>
        <v>71.907119444444447</v>
      </c>
      <c r="CK39" s="89">
        <f t="shared" si="40"/>
        <v>71.907119444444447</v>
      </c>
      <c r="CL39" s="89">
        <f t="shared" si="40"/>
        <v>71.907119444444447</v>
      </c>
      <c r="CM39" s="89">
        <f t="shared" si="40"/>
        <v>71.907119444444447</v>
      </c>
      <c r="CN39" s="89">
        <f t="shared" si="40"/>
        <v>71.907119444444447</v>
      </c>
      <c r="CO39" s="89">
        <f t="shared" si="40"/>
        <v>71.907119444444447</v>
      </c>
      <c r="CP39" s="89">
        <f t="shared" si="40"/>
        <v>71.907119444444447</v>
      </c>
      <c r="CQ39" s="89">
        <f t="shared" si="40"/>
        <v>71.907119444444447</v>
      </c>
      <c r="CR39" s="89">
        <f t="shared" si="40"/>
        <v>71.907119444444447</v>
      </c>
      <c r="CS39" s="90">
        <f t="shared" si="40"/>
        <v>71.907119444444447</v>
      </c>
      <c r="CT39" s="30">
        <f t="shared" si="20"/>
        <v>6903.0834666666578</v>
      </c>
      <c r="CU39" s="152"/>
    </row>
    <row r="40" spans="1:99">
      <c r="A40" s="20" t="s">
        <v>40</v>
      </c>
      <c r="B40" s="39">
        <f t="shared" ref="B40:AG40" si="41">SUM(B41:B41)</f>
        <v>2297.2800000000002</v>
      </c>
      <c r="C40" s="40">
        <f t="shared" si="41"/>
        <v>2297.2800000000002</v>
      </c>
      <c r="D40" s="40">
        <f t="shared" si="41"/>
        <v>2297.66</v>
      </c>
      <c r="E40" s="40">
        <f t="shared" si="41"/>
        <v>2297.73</v>
      </c>
      <c r="F40" s="40">
        <f t="shared" si="41"/>
        <v>2331.4299999999998</v>
      </c>
      <c r="G40" s="40">
        <f t="shared" si="41"/>
        <v>2332.86</v>
      </c>
      <c r="H40" s="40">
        <f t="shared" si="41"/>
        <v>2333.34</v>
      </c>
      <c r="I40" s="40">
        <f t="shared" si="41"/>
        <v>2333.9899999999998</v>
      </c>
      <c r="J40" s="40">
        <f t="shared" si="41"/>
        <v>2314.7399999999998</v>
      </c>
      <c r="K40" s="40">
        <f t="shared" si="41"/>
        <v>2328.94</v>
      </c>
      <c r="L40" s="40">
        <f t="shared" si="41"/>
        <v>2329.73</v>
      </c>
      <c r="M40" s="40">
        <f t="shared" si="41"/>
        <v>2330.67</v>
      </c>
      <c r="N40" s="40">
        <f t="shared" si="41"/>
        <v>2337.3200000000002</v>
      </c>
      <c r="O40" s="40">
        <f t="shared" si="41"/>
        <v>2338.65</v>
      </c>
      <c r="P40" s="40">
        <f t="shared" si="41"/>
        <v>2336.1799999999998</v>
      </c>
      <c r="Q40" s="40">
        <f t="shared" si="41"/>
        <v>2337.5700000000002</v>
      </c>
      <c r="R40" s="40">
        <f t="shared" si="41"/>
        <v>2337.5700000000002</v>
      </c>
      <c r="S40" s="40">
        <f t="shared" si="41"/>
        <v>2337.5700000000002</v>
      </c>
      <c r="T40" s="40">
        <f t="shared" si="41"/>
        <v>2337.5700000000002</v>
      </c>
      <c r="U40" s="40">
        <f t="shared" si="41"/>
        <v>2337.5700000000002</v>
      </c>
      <c r="V40" s="40">
        <f t="shared" si="41"/>
        <v>2381.9299999999998</v>
      </c>
      <c r="W40" s="40">
        <f t="shared" si="41"/>
        <v>2381.94</v>
      </c>
      <c r="X40" s="40">
        <f t="shared" si="41"/>
        <v>2396.94</v>
      </c>
      <c r="Y40" s="40">
        <f t="shared" si="41"/>
        <v>2397.09</v>
      </c>
      <c r="Z40" s="40">
        <f t="shared" si="41"/>
        <v>2367.1</v>
      </c>
      <c r="AA40" s="40">
        <f t="shared" si="41"/>
        <v>2367.1</v>
      </c>
      <c r="AB40" s="40">
        <f t="shared" si="41"/>
        <v>2192.16</v>
      </c>
      <c r="AC40" s="40">
        <f t="shared" si="41"/>
        <v>2096.75</v>
      </c>
      <c r="AD40" s="40">
        <f t="shared" si="41"/>
        <v>2092.3000000000002</v>
      </c>
      <c r="AE40" s="40">
        <f t="shared" si="41"/>
        <v>2102.3000000000002</v>
      </c>
      <c r="AF40" s="40">
        <f t="shared" si="41"/>
        <v>1997.27</v>
      </c>
      <c r="AG40" s="40">
        <f t="shared" si="41"/>
        <v>1997.27</v>
      </c>
      <c r="AH40" s="40">
        <f t="shared" ref="AH40:BM40" si="42">SUM(AH41:AH41)</f>
        <v>1838.51</v>
      </c>
      <c r="AI40" s="40">
        <f t="shared" si="42"/>
        <v>1727.12</v>
      </c>
      <c r="AJ40" s="40">
        <f t="shared" si="42"/>
        <v>1538.08</v>
      </c>
      <c r="AK40" s="40">
        <f t="shared" si="42"/>
        <v>1372.43</v>
      </c>
      <c r="AL40" s="40">
        <f t="shared" si="42"/>
        <v>1735.84</v>
      </c>
      <c r="AM40" s="40">
        <f t="shared" si="42"/>
        <v>2028.69</v>
      </c>
      <c r="AN40" s="40">
        <f t="shared" si="42"/>
        <v>2118.7600000000002</v>
      </c>
      <c r="AO40" s="40">
        <f t="shared" si="42"/>
        <v>2098.56</v>
      </c>
      <c r="AP40" s="40">
        <f t="shared" si="42"/>
        <v>2511.46</v>
      </c>
      <c r="AQ40" s="40">
        <f t="shared" si="42"/>
        <v>2711.26</v>
      </c>
      <c r="AR40" s="40">
        <f t="shared" si="42"/>
        <v>2830.33</v>
      </c>
      <c r="AS40" s="40">
        <f t="shared" si="42"/>
        <v>2830.19</v>
      </c>
      <c r="AT40" s="40">
        <f t="shared" si="42"/>
        <v>2331.0500000000002</v>
      </c>
      <c r="AU40" s="40">
        <f t="shared" si="42"/>
        <v>2283.16</v>
      </c>
      <c r="AV40" s="40">
        <f t="shared" si="42"/>
        <v>2053.13</v>
      </c>
      <c r="AW40" s="40">
        <f t="shared" si="42"/>
        <v>2034.21</v>
      </c>
      <c r="AX40" s="40">
        <f t="shared" si="42"/>
        <v>1935.83</v>
      </c>
      <c r="AY40" s="40">
        <f t="shared" si="42"/>
        <v>1786.18</v>
      </c>
      <c r="AZ40" s="40">
        <f t="shared" si="42"/>
        <v>1834.13</v>
      </c>
      <c r="BA40" s="40">
        <f t="shared" si="42"/>
        <v>1905.95</v>
      </c>
      <c r="BB40" s="40">
        <f t="shared" si="42"/>
        <v>2039.27</v>
      </c>
      <c r="BC40" s="40">
        <f t="shared" si="42"/>
        <v>2081.12</v>
      </c>
      <c r="BD40" s="40">
        <f t="shared" si="42"/>
        <v>2123.38</v>
      </c>
      <c r="BE40" s="40">
        <f t="shared" si="42"/>
        <v>2168.81</v>
      </c>
      <c r="BF40" s="40">
        <f t="shared" si="42"/>
        <v>2415.08</v>
      </c>
      <c r="BG40" s="40">
        <f t="shared" si="42"/>
        <v>2525.94</v>
      </c>
      <c r="BH40" s="40">
        <f t="shared" si="42"/>
        <v>2626.27</v>
      </c>
      <c r="BI40" s="40">
        <f t="shared" si="42"/>
        <v>2525.8000000000002</v>
      </c>
      <c r="BJ40" s="40">
        <f t="shared" si="42"/>
        <v>2525.8000000000002</v>
      </c>
      <c r="BK40" s="40">
        <f t="shared" si="42"/>
        <v>2525.8000000000002</v>
      </c>
      <c r="BL40" s="40">
        <f t="shared" si="42"/>
        <v>2259.5100000000002</v>
      </c>
      <c r="BM40" s="40">
        <f t="shared" si="42"/>
        <v>2249.5100000000002</v>
      </c>
      <c r="BN40" s="40">
        <f t="shared" ref="BN40:CS40" si="43">SUM(BN41:BN41)</f>
        <v>2292.5500000000002</v>
      </c>
      <c r="BO40" s="40">
        <f t="shared" si="43"/>
        <v>2442.14</v>
      </c>
      <c r="BP40" s="40">
        <f t="shared" si="43"/>
        <v>2404.12</v>
      </c>
      <c r="BQ40" s="40">
        <f t="shared" si="43"/>
        <v>2400.5100000000002</v>
      </c>
      <c r="BR40" s="40">
        <f t="shared" si="43"/>
        <v>2397.29</v>
      </c>
      <c r="BS40" s="40">
        <f t="shared" si="43"/>
        <v>2376.13</v>
      </c>
      <c r="BT40" s="40">
        <f t="shared" si="43"/>
        <v>2368.29</v>
      </c>
      <c r="BU40" s="40">
        <f t="shared" si="43"/>
        <v>2358.6</v>
      </c>
      <c r="BV40" s="40">
        <f t="shared" si="43"/>
        <v>2399.46</v>
      </c>
      <c r="BW40" s="40">
        <f t="shared" si="43"/>
        <v>2391.65</v>
      </c>
      <c r="BX40" s="40">
        <f t="shared" si="43"/>
        <v>2393.4299999999998</v>
      </c>
      <c r="BY40" s="40">
        <f t="shared" si="43"/>
        <v>2389.65</v>
      </c>
      <c r="BZ40" s="40">
        <f t="shared" si="43"/>
        <v>2374.41</v>
      </c>
      <c r="CA40" s="40">
        <f t="shared" si="43"/>
        <v>2360.3000000000002</v>
      </c>
      <c r="CB40" s="40">
        <f t="shared" si="43"/>
        <v>2379.19</v>
      </c>
      <c r="CC40" s="40">
        <f t="shared" si="43"/>
        <v>2382.94</v>
      </c>
      <c r="CD40" s="40">
        <f t="shared" si="43"/>
        <v>2374.6</v>
      </c>
      <c r="CE40" s="40">
        <f t="shared" si="43"/>
        <v>2374.6</v>
      </c>
      <c r="CF40" s="40">
        <f t="shared" si="43"/>
        <v>2740.65</v>
      </c>
      <c r="CG40" s="40">
        <f t="shared" si="43"/>
        <v>2760.92</v>
      </c>
      <c r="CH40" s="40">
        <f t="shared" si="43"/>
        <v>2662.64</v>
      </c>
      <c r="CI40" s="40">
        <f t="shared" si="43"/>
        <v>2611.62</v>
      </c>
      <c r="CJ40" s="40">
        <f t="shared" si="43"/>
        <v>2663.61</v>
      </c>
      <c r="CK40" s="40">
        <f t="shared" si="43"/>
        <v>2629.2</v>
      </c>
      <c r="CL40" s="40">
        <f t="shared" si="43"/>
        <v>2528.52</v>
      </c>
      <c r="CM40" s="40">
        <f t="shared" si="43"/>
        <v>2528.83</v>
      </c>
      <c r="CN40" s="40">
        <f t="shared" si="43"/>
        <v>2571.21</v>
      </c>
      <c r="CO40" s="40">
        <f t="shared" si="43"/>
        <v>2561.27</v>
      </c>
      <c r="CP40" s="40">
        <f t="shared" si="43"/>
        <v>2560.69</v>
      </c>
      <c r="CQ40" s="40">
        <f t="shared" si="43"/>
        <v>2561.58</v>
      </c>
      <c r="CR40" s="40">
        <f t="shared" si="43"/>
        <v>2562</v>
      </c>
      <c r="CS40" s="91">
        <f t="shared" si="43"/>
        <v>2566.3000000000002</v>
      </c>
      <c r="CT40" s="38">
        <f t="shared" si="20"/>
        <v>222235.86</v>
      </c>
      <c r="CU40" s="150"/>
    </row>
    <row r="41" spans="1:99">
      <c r="A41" s="25" t="s">
        <v>12</v>
      </c>
      <c r="B41" s="42">
        <v>2297.2800000000002</v>
      </c>
      <c r="C41" s="43">
        <v>2297.2800000000002</v>
      </c>
      <c r="D41" s="43">
        <v>2297.66</v>
      </c>
      <c r="E41" s="43">
        <v>2297.73</v>
      </c>
      <c r="F41" s="43">
        <v>2331.4299999999998</v>
      </c>
      <c r="G41" s="43">
        <v>2332.86</v>
      </c>
      <c r="H41" s="43">
        <v>2333.34</v>
      </c>
      <c r="I41" s="43">
        <v>2333.9899999999998</v>
      </c>
      <c r="J41" s="43">
        <v>2314.7399999999998</v>
      </c>
      <c r="K41" s="43">
        <v>2328.94</v>
      </c>
      <c r="L41" s="43">
        <v>2329.73</v>
      </c>
      <c r="M41" s="43">
        <v>2330.67</v>
      </c>
      <c r="N41" s="43">
        <v>2337.3200000000002</v>
      </c>
      <c r="O41" s="43">
        <v>2338.65</v>
      </c>
      <c r="P41" s="43">
        <v>2336.1799999999998</v>
      </c>
      <c r="Q41" s="43">
        <v>2337.5700000000002</v>
      </c>
      <c r="R41" s="43">
        <v>2337.5700000000002</v>
      </c>
      <c r="S41" s="43">
        <v>2337.5700000000002</v>
      </c>
      <c r="T41" s="43">
        <v>2337.5700000000002</v>
      </c>
      <c r="U41" s="43">
        <v>2337.5700000000002</v>
      </c>
      <c r="V41" s="43">
        <v>2381.9299999999998</v>
      </c>
      <c r="W41" s="43">
        <v>2381.94</v>
      </c>
      <c r="X41" s="43">
        <v>2396.94</v>
      </c>
      <c r="Y41" s="43">
        <v>2397.09</v>
      </c>
      <c r="Z41" s="43">
        <v>2367.1</v>
      </c>
      <c r="AA41" s="43">
        <v>2367.1</v>
      </c>
      <c r="AB41" s="43">
        <v>2192.16</v>
      </c>
      <c r="AC41" s="43">
        <v>2096.75</v>
      </c>
      <c r="AD41" s="43">
        <v>2092.3000000000002</v>
      </c>
      <c r="AE41" s="43">
        <v>2102.3000000000002</v>
      </c>
      <c r="AF41" s="43">
        <v>1997.27</v>
      </c>
      <c r="AG41" s="43">
        <v>1997.27</v>
      </c>
      <c r="AH41" s="43">
        <v>1838.51</v>
      </c>
      <c r="AI41" s="43">
        <v>1727.12</v>
      </c>
      <c r="AJ41" s="43">
        <v>1538.08</v>
      </c>
      <c r="AK41" s="43">
        <v>1372.43</v>
      </c>
      <c r="AL41" s="43">
        <v>1735.84</v>
      </c>
      <c r="AM41" s="43">
        <v>2028.69</v>
      </c>
      <c r="AN41" s="43">
        <v>2118.7600000000002</v>
      </c>
      <c r="AO41" s="43">
        <v>2098.56</v>
      </c>
      <c r="AP41" s="43">
        <v>2511.46</v>
      </c>
      <c r="AQ41" s="43">
        <v>2711.26</v>
      </c>
      <c r="AR41" s="43">
        <v>2830.33</v>
      </c>
      <c r="AS41" s="43">
        <v>2830.19</v>
      </c>
      <c r="AT41" s="43">
        <v>2331.0500000000002</v>
      </c>
      <c r="AU41" s="43">
        <v>2283.16</v>
      </c>
      <c r="AV41" s="43">
        <v>2053.13</v>
      </c>
      <c r="AW41" s="43">
        <v>2034.21</v>
      </c>
      <c r="AX41" s="43">
        <v>1935.83</v>
      </c>
      <c r="AY41" s="43">
        <v>1786.18</v>
      </c>
      <c r="AZ41" s="43">
        <v>1834.13</v>
      </c>
      <c r="BA41" s="43">
        <v>1905.95</v>
      </c>
      <c r="BB41" s="43">
        <v>2039.27</v>
      </c>
      <c r="BC41" s="43">
        <v>2081.12</v>
      </c>
      <c r="BD41" s="43">
        <v>2123.38</v>
      </c>
      <c r="BE41" s="43">
        <v>2168.81</v>
      </c>
      <c r="BF41" s="43">
        <v>2415.08</v>
      </c>
      <c r="BG41" s="43">
        <v>2525.94</v>
      </c>
      <c r="BH41" s="43">
        <v>2626.27</v>
      </c>
      <c r="BI41" s="43">
        <v>2525.8000000000002</v>
      </c>
      <c r="BJ41" s="43">
        <v>2525.8000000000002</v>
      </c>
      <c r="BK41" s="43">
        <v>2525.8000000000002</v>
      </c>
      <c r="BL41" s="43">
        <v>2259.5100000000002</v>
      </c>
      <c r="BM41" s="43">
        <v>2249.5100000000002</v>
      </c>
      <c r="BN41" s="43">
        <v>2292.5500000000002</v>
      </c>
      <c r="BO41" s="43">
        <v>2442.14</v>
      </c>
      <c r="BP41" s="43">
        <v>2404.12</v>
      </c>
      <c r="BQ41" s="43">
        <v>2400.5100000000002</v>
      </c>
      <c r="BR41" s="43">
        <v>2397.29</v>
      </c>
      <c r="BS41" s="43">
        <v>2376.13</v>
      </c>
      <c r="BT41" s="43">
        <v>2368.29</v>
      </c>
      <c r="BU41" s="43">
        <v>2358.6</v>
      </c>
      <c r="BV41" s="43">
        <v>2399.46</v>
      </c>
      <c r="BW41" s="43">
        <v>2391.65</v>
      </c>
      <c r="BX41" s="43">
        <v>2393.4299999999998</v>
      </c>
      <c r="BY41" s="43">
        <v>2389.65</v>
      </c>
      <c r="BZ41" s="43">
        <v>2374.41</v>
      </c>
      <c r="CA41" s="43">
        <v>2360.3000000000002</v>
      </c>
      <c r="CB41" s="43">
        <v>2379.19</v>
      </c>
      <c r="CC41" s="43">
        <v>2382.94</v>
      </c>
      <c r="CD41" s="43">
        <v>2374.6</v>
      </c>
      <c r="CE41" s="43">
        <v>2374.6</v>
      </c>
      <c r="CF41" s="43">
        <v>2740.65</v>
      </c>
      <c r="CG41" s="43">
        <v>2760.92</v>
      </c>
      <c r="CH41" s="43">
        <v>2662.64</v>
      </c>
      <c r="CI41" s="43">
        <v>2611.62</v>
      </c>
      <c r="CJ41" s="43">
        <v>2663.61</v>
      </c>
      <c r="CK41" s="43">
        <v>2629.2</v>
      </c>
      <c r="CL41" s="43">
        <v>2528.52</v>
      </c>
      <c r="CM41" s="43">
        <v>2528.83</v>
      </c>
      <c r="CN41" s="43">
        <v>2571.21</v>
      </c>
      <c r="CO41" s="43">
        <v>2561.27</v>
      </c>
      <c r="CP41" s="43">
        <v>2560.69</v>
      </c>
      <c r="CQ41" s="43">
        <v>2561.58</v>
      </c>
      <c r="CR41" s="43">
        <v>2562</v>
      </c>
      <c r="CS41" s="92">
        <v>2566.3000000000002</v>
      </c>
      <c r="CT41" s="30">
        <f t="shared" si="20"/>
        <v>222235.86</v>
      </c>
      <c r="CU41" s="152"/>
    </row>
    <row r="42" spans="1:99">
      <c r="A42" s="95" t="s">
        <v>41</v>
      </c>
      <c r="B42" s="39">
        <f t="shared" ref="B42:AG42" si="44">SUM(B43:B46)</f>
        <v>1970.45</v>
      </c>
      <c r="C42" s="40">
        <f t="shared" si="44"/>
        <v>1970.45</v>
      </c>
      <c r="D42" s="40">
        <f t="shared" si="44"/>
        <v>1970.45</v>
      </c>
      <c r="E42" s="40">
        <f t="shared" si="44"/>
        <v>1970.45</v>
      </c>
      <c r="F42" s="40">
        <f t="shared" si="44"/>
        <v>1970.45</v>
      </c>
      <c r="G42" s="40">
        <f t="shared" si="44"/>
        <v>1970.45</v>
      </c>
      <c r="H42" s="40">
        <f t="shared" si="44"/>
        <v>1970.45</v>
      </c>
      <c r="I42" s="40">
        <f t="shared" si="44"/>
        <v>1970.45</v>
      </c>
      <c r="J42" s="40">
        <f t="shared" si="44"/>
        <v>1970.45</v>
      </c>
      <c r="K42" s="40">
        <f t="shared" si="44"/>
        <v>1970.45</v>
      </c>
      <c r="L42" s="40">
        <f t="shared" si="44"/>
        <v>1970.45</v>
      </c>
      <c r="M42" s="40">
        <f t="shared" si="44"/>
        <v>1970.45</v>
      </c>
      <c r="N42" s="40">
        <f t="shared" si="44"/>
        <v>1970.45</v>
      </c>
      <c r="O42" s="40">
        <f t="shared" si="44"/>
        <v>1970.45</v>
      </c>
      <c r="P42" s="40">
        <f t="shared" si="44"/>
        <v>1970.45</v>
      </c>
      <c r="Q42" s="40">
        <f t="shared" si="44"/>
        <v>1970.45</v>
      </c>
      <c r="R42" s="40">
        <f t="shared" si="44"/>
        <v>1970.45</v>
      </c>
      <c r="S42" s="40">
        <f t="shared" si="44"/>
        <v>1970.45</v>
      </c>
      <c r="T42" s="40">
        <f t="shared" si="44"/>
        <v>1970.45</v>
      </c>
      <c r="U42" s="40">
        <f t="shared" si="44"/>
        <v>1970.45</v>
      </c>
      <c r="V42" s="40">
        <f t="shared" si="44"/>
        <v>1970.45</v>
      </c>
      <c r="W42" s="40">
        <f t="shared" si="44"/>
        <v>1970.45</v>
      </c>
      <c r="X42" s="40">
        <f t="shared" si="44"/>
        <v>1970.45</v>
      </c>
      <c r="Y42" s="40">
        <f t="shared" si="44"/>
        <v>1970.45</v>
      </c>
      <c r="Z42" s="40">
        <f t="shared" si="44"/>
        <v>1970.45</v>
      </c>
      <c r="AA42" s="40">
        <f t="shared" si="44"/>
        <v>1938.45</v>
      </c>
      <c r="AB42" s="40">
        <f t="shared" si="44"/>
        <v>1906.45</v>
      </c>
      <c r="AC42" s="40">
        <f t="shared" si="44"/>
        <v>1874.95</v>
      </c>
      <c r="AD42" s="40">
        <f t="shared" si="44"/>
        <v>1906.95</v>
      </c>
      <c r="AE42" s="40">
        <f t="shared" si="44"/>
        <v>1938.95</v>
      </c>
      <c r="AF42" s="40">
        <f t="shared" si="44"/>
        <v>1970.45</v>
      </c>
      <c r="AG42" s="40">
        <f t="shared" si="44"/>
        <v>1970.45</v>
      </c>
      <c r="AH42" s="40">
        <f t="shared" ref="AH42:BM42" si="45">SUM(AH43:AH46)</f>
        <v>1970.45</v>
      </c>
      <c r="AI42" s="40">
        <f t="shared" si="45"/>
        <v>1970.45</v>
      </c>
      <c r="AJ42" s="40">
        <f t="shared" si="45"/>
        <v>1970.45</v>
      </c>
      <c r="AK42" s="40">
        <f t="shared" si="45"/>
        <v>1970.45</v>
      </c>
      <c r="AL42" s="40">
        <f t="shared" si="45"/>
        <v>1970.45</v>
      </c>
      <c r="AM42" s="40">
        <f t="shared" si="45"/>
        <v>1970.45</v>
      </c>
      <c r="AN42" s="40">
        <f t="shared" si="45"/>
        <v>1970.45</v>
      </c>
      <c r="AO42" s="40">
        <f t="shared" si="45"/>
        <v>1970.45</v>
      </c>
      <c r="AP42" s="40">
        <f t="shared" si="45"/>
        <v>1970.45</v>
      </c>
      <c r="AQ42" s="40">
        <f t="shared" si="45"/>
        <v>1970.45</v>
      </c>
      <c r="AR42" s="40">
        <f t="shared" si="45"/>
        <v>1970.45</v>
      </c>
      <c r="AS42" s="40">
        <f t="shared" si="45"/>
        <v>1938.45</v>
      </c>
      <c r="AT42" s="40">
        <f t="shared" si="45"/>
        <v>1906.45</v>
      </c>
      <c r="AU42" s="40">
        <f t="shared" si="45"/>
        <v>1904.95</v>
      </c>
      <c r="AV42" s="40">
        <f t="shared" si="45"/>
        <v>1936.95</v>
      </c>
      <c r="AW42" s="40">
        <f t="shared" si="45"/>
        <v>1968.95</v>
      </c>
      <c r="AX42" s="40">
        <f t="shared" si="45"/>
        <v>1970.45</v>
      </c>
      <c r="AY42" s="40">
        <f t="shared" si="45"/>
        <v>1970.45</v>
      </c>
      <c r="AZ42" s="40">
        <f t="shared" si="45"/>
        <v>1970.45</v>
      </c>
      <c r="BA42" s="40">
        <f t="shared" si="45"/>
        <v>1970.45</v>
      </c>
      <c r="BB42" s="40">
        <f t="shared" si="45"/>
        <v>1970.45</v>
      </c>
      <c r="BC42" s="40">
        <f t="shared" si="45"/>
        <v>1970.45</v>
      </c>
      <c r="BD42" s="40">
        <f t="shared" si="45"/>
        <v>1970.45</v>
      </c>
      <c r="BE42" s="40">
        <f t="shared" si="45"/>
        <v>1970.45</v>
      </c>
      <c r="BF42" s="40">
        <f t="shared" si="45"/>
        <v>1970.45</v>
      </c>
      <c r="BG42" s="40">
        <f t="shared" si="45"/>
        <v>1970.45</v>
      </c>
      <c r="BH42" s="40">
        <f t="shared" si="45"/>
        <v>1970.45</v>
      </c>
      <c r="BI42" s="40">
        <f t="shared" si="45"/>
        <v>1970.45</v>
      </c>
      <c r="BJ42" s="40">
        <f t="shared" si="45"/>
        <v>1970.45</v>
      </c>
      <c r="BK42" s="40">
        <f t="shared" si="45"/>
        <v>1970.45</v>
      </c>
      <c r="BL42" s="40">
        <f t="shared" si="45"/>
        <v>1970.45</v>
      </c>
      <c r="BM42" s="40">
        <f t="shared" si="45"/>
        <v>1970.45</v>
      </c>
      <c r="BN42" s="40">
        <f t="shared" ref="BN42:CS42" si="46">SUM(BN43:BN46)</f>
        <v>1970.45</v>
      </c>
      <c r="BO42" s="40">
        <f t="shared" si="46"/>
        <v>1970.45</v>
      </c>
      <c r="BP42" s="40">
        <f t="shared" si="46"/>
        <v>1970.45</v>
      </c>
      <c r="BQ42" s="40">
        <f t="shared" si="46"/>
        <v>1970.45</v>
      </c>
      <c r="BR42" s="40">
        <f t="shared" si="46"/>
        <v>1970.45</v>
      </c>
      <c r="BS42" s="40">
        <f t="shared" si="46"/>
        <v>1970.45</v>
      </c>
      <c r="BT42" s="40">
        <f t="shared" si="46"/>
        <v>1970.45</v>
      </c>
      <c r="BU42" s="40">
        <f t="shared" si="46"/>
        <v>1970.45</v>
      </c>
      <c r="BV42" s="40">
        <f t="shared" si="46"/>
        <v>1970.45</v>
      </c>
      <c r="BW42" s="40">
        <f t="shared" si="46"/>
        <v>1970.45</v>
      </c>
      <c r="BX42" s="40">
        <f t="shared" si="46"/>
        <v>1970.45</v>
      </c>
      <c r="BY42" s="40">
        <f t="shared" si="46"/>
        <v>1970.45</v>
      </c>
      <c r="BZ42" s="40">
        <f t="shared" si="46"/>
        <v>1970.45</v>
      </c>
      <c r="CA42" s="40">
        <f t="shared" si="46"/>
        <v>1970.45</v>
      </c>
      <c r="CB42" s="40">
        <f t="shared" si="46"/>
        <v>1970.45</v>
      </c>
      <c r="CC42" s="40">
        <f t="shared" si="46"/>
        <v>1970.45</v>
      </c>
      <c r="CD42" s="40">
        <f t="shared" si="46"/>
        <v>1970.45</v>
      </c>
      <c r="CE42" s="40">
        <f t="shared" si="46"/>
        <v>1970.45</v>
      </c>
      <c r="CF42" s="40">
        <f t="shared" si="46"/>
        <v>1970.45</v>
      </c>
      <c r="CG42" s="40">
        <f t="shared" si="46"/>
        <v>1970.45</v>
      </c>
      <c r="CH42" s="40">
        <f t="shared" si="46"/>
        <v>1970.45</v>
      </c>
      <c r="CI42" s="40">
        <f t="shared" si="46"/>
        <v>1970.45</v>
      </c>
      <c r="CJ42" s="40">
        <f t="shared" si="46"/>
        <v>1970.45</v>
      </c>
      <c r="CK42" s="40">
        <f t="shared" si="46"/>
        <v>1970.45</v>
      </c>
      <c r="CL42" s="40">
        <f t="shared" si="46"/>
        <v>1970.45</v>
      </c>
      <c r="CM42" s="40">
        <f t="shared" si="46"/>
        <v>1970.45</v>
      </c>
      <c r="CN42" s="40">
        <f t="shared" si="46"/>
        <v>1970.45</v>
      </c>
      <c r="CO42" s="40">
        <f t="shared" si="46"/>
        <v>1970.45</v>
      </c>
      <c r="CP42" s="40">
        <f t="shared" si="46"/>
        <v>1970.45</v>
      </c>
      <c r="CQ42" s="40">
        <f t="shared" si="46"/>
        <v>1970.45</v>
      </c>
      <c r="CR42" s="40">
        <f t="shared" si="46"/>
        <v>1970.45</v>
      </c>
      <c r="CS42" s="91">
        <f t="shared" si="46"/>
        <v>1970.45</v>
      </c>
      <c r="CT42" s="38">
        <f t="shared" si="20"/>
        <v>188680.20000000022</v>
      </c>
      <c r="CU42" s="150"/>
    </row>
    <row r="43" spans="1:99">
      <c r="A43" s="78" t="s">
        <v>42</v>
      </c>
      <c r="B43" s="42">
        <v>1131</v>
      </c>
      <c r="C43" s="43">
        <v>1131</v>
      </c>
      <c r="D43" s="43">
        <v>1131</v>
      </c>
      <c r="E43" s="43">
        <v>1131</v>
      </c>
      <c r="F43" s="43">
        <v>1131</v>
      </c>
      <c r="G43" s="43">
        <v>1131</v>
      </c>
      <c r="H43" s="43">
        <v>1131</v>
      </c>
      <c r="I43" s="43">
        <v>1131</v>
      </c>
      <c r="J43" s="43">
        <v>1131</v>
      </c>
      <c r="K43" s="43">
        <v>1131</v>
      </c>
      <c r="L43" s="43">
        <v>1131</v>
      </c>
      <c r="M43" s="43">
        <v>1131</v>
      </c>
      <c r="N43" s="43">
        <v>1131</v>
      </c>
      <c r="O43" s="43">
        <v>1131</v>
      </c>
      <c r="P43" s="43">
        <v>1131</v>
      </c>
      <c r="Q43" s="43">
        <v>1131</v>
      </c>
      <c r="R43" s="43">
        <v>1131</v>
      </c>
      <c r="S43" s="43">
        <v>1131</v>
      </c>
      <c r="T43" s="43">
        <v>1131</v>
      </c>
      <c r="U43" s="43">
        <v>1131</v>
      </c>
      <c r="V43" s="43">
        <v>1131</v>
      </c>
      <c r="W43" s="43">
        <v>1131</v>
      </c>
      <c r="X43" s="43">
        <v>1131</v>
      </c>
      <c r="Y43" s="43">
        <v>1131</v>
      </c>
      <c r="Z43" s="43">
        <v>1131</v>
      </c>
      <c r="AA43" s="43">
        <v>1099</v>
      </c>
      <c r="AB43" s="43">
        <v>1067</v>
      </c>
      <c r="AC43" s="43">
        <v>1035.5</v>
      </c>
      <c r="AD43" s="43">
        <v>1067.5</v>
      </c>
      <c r="AE43" s="43">
        <v>1099.5</v>
      </c>
      <c r="AF43" s="43">
        <v>1131</v>
      </c>
      <c r="AG43" s="43">
        <v>1131</v>
      </c>
      <c r="AH43" s="43">
        <v>1131</v>
      </c>
      <c r="AI43" s="43">
        <v>1131</v>
      </c>
      <c r="AJ43" s="43">
        <v>1131</v>
      </c>
      <c r="AK43" s="43">
        <v>1131</v>
      </c>
      <c r="AL43" s="43">
        <v>1131</v>
      </c>
      <c r="AM43" s="43">
        <v>1131</v>
      </c>
      <c r="AN43" s="43">
        <v>1131</v>
      </c>
      <c r="AO43" s="43">
        <v>1131</v>
      </c>
      <c r="AP43" s="43">
        <v>1131</v>
      </c>
      <c r="AQ43" s="43">
        <v>1131</v>
      </c>
      <c r="AR43" s="43">
        <v>1131</v>
      </c>
      <c r="AS43" s="43">
        <v>1099</v>
      </c>
      <c r="AT43" s="43">
        <v>1067</v>
      </c>
      <c r="AU43" s="43">
        <v>1065.5</v>
      </c>
      <c r="AV43" s="43">
        <v>1097.5</v>
      </c>
      <c r="AW43" s="43">
        <v>1129.5</v>
      </c>
      <c r="AX43" s="43">
        <v>1131</v>
      </c>
      <c r="AY43" s="43">
        <v>1131</v>
      </c>
      <c r="AZ43" s="43">
        <v>1131</v>
      </c>
      <c r="BA43" s="43">
        <v>1131</v>
      </c>
      <c r="BB43" s="43">
        <v>1131</v>
      </c>
      <c r="BC43" s="43">
        <v>1131</v>
      </c>
      <c r="BD43" s="43">
        <v>1131</v>
      </c>
      <c r="BE43" s="43">
        <v>1131</v>
      </c>
      <c r="BF43" s="43">
        <v>1131</v>
      </c>
      <c r="BG43" s="43">
        <v>1131</v>
      </c>
      <c r="BH43" s="43">
        <v>1131</v>
      </c>
      <c r="BI43" s="43">
        <v>1131</v>
      </c>
      <c r="BJ43" s="43">
        <v>1131</v>
      </c>
      <c r="BK43" s="43">
        <v>1131</v>
      </c>
      <c r="BL43" s="43">
        <v>1131</v>
      </c>
      <c r="BM43" s="43">
        <v>1131</v>
      </c>
      <c r="BN43" s="43">
        <v>1131</v>
      </c>
      <c r="BO43" s="43">
        <v>1131</v>
      </c>
      <c r="BP43" s="43">
        <v>1131</v>
      </c>
      <c r="BQ43" s="43">
        <v>1131</v>
      </c>
      <c r="BR43" s="43">
        <v>1131</v>
      </c>
      <c r="BS43" s="43">
        <v>1131</v>
      </c>
      <c r="BT43" s="43">
        <v>1131</v>
      </c>
      <c r="BU43" s="43">
        <v>1131</v>
      </c>
      <c r="BV43" s="43">
        <v>1131</v>
      </c>
      <c r="BW43" s="43">
        <v>1131</v>
      </c>
      <c r="BX43" s="43">
        <v>1131</v>
      </c>
      <c r="BY43" s="43">
        <v>1131</v>
      </c>
      <c r="BZ43" s="43">
        <v>1131</v>
      </c>
      <c r="CA43" s="43">
        <v>1131</v>
      </c>
      <c r="CB43" s="43">
        <v>1131</v>
      </c>
      <c r="CC43" s="43">
        <v>1131</v>
      </c>
      <c r="CD43" s="43">
        <v>1131</v>
      </c>
      <c r="CE43" s="43">
        <v>1131</v>
      </c>
      <c r="CF43" s="43">
        <v>1131</v>
      </c>
      <c r="CG43" s="43">
        <v>1131</v>
      </c>
      <c r="CH43" s="43">
        <v>1131</v>
      </c>
      <c r="CI43" s="43">
        <v>1131</v>
      </c>
      <c r="CJ43" s="43">
        <v>1131</v>
      </c>
      <c r="CK43" s="43">
        <v>1131</v>
      </c>
      <c r="CL43" s="43">
        <v>1131</v>
      </c>
      <c r="CM43" s="43">
        <v>1131</v>
      </c>
      <c r="CN43" s="43">
        <v>1131</v>
      </c>
      <c r="CO43" s="43">
        <v>1131</v>
      </c>
      <c r="CP43" s="43">
        <v>1131</v>
      </c>
      <c r="CQ43" s="43">
        <v>1131</v>
      </c>
      <c r="CR43" s="43">
        <v>1131</v>
      </c>
      <c r="CS43" s="92">
        <v>1131</v>
      </c>
      <c r="CT43" s="30">
        <f t="shared" si="20"/>
        <v>108093</v>
      </c>
      <c r="CU43" s="152"/>
    </row>
    <row r="44" spans="1:99">
      <c r="A44" s="25" t="s">
        <v>43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20"/>
        <v>25867.200000000044</v>
      </c>
      <c r="CU44" s="152"/>
    </row>
    <row r="45" spans="1:99">
      <c r="A45" s="25" t="s">
        <v>44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570</v>
      </c>
      <c r="AY45" s="1">
        <v>570</v>
      </c>
      <c r="AZ45" s="1">
        <v>570</v>
      </c>
      <c r="BA45" s="1">
        <v>570</v>
      </c>
      <c r="BB45" s="1">
        <v>570</v>
      </c>
      <c r="BC45" s="1">
        <v>570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20"/>
        <v>54720</v>
      </c>
      <c r="CU45" s="152"/>
    </row>
    <row r="46" spans="1:99" hidden="1">
      <c r="A46" s="57" t="s">
        <v>45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20"/>
        <v>0</v>
      </c>
      <c r="CU46" s="152"/>
    </row>
    <row r="47" spans="1:99">
      <c r="A47" s="95" t="s">
        <v>46</v>
      </c>
      <c r="B47" s="53">
        <f t="shared" ref="B47:AG47" si="47">SUM(B48:B51)</f>
        <v>87.3</v>
      </c>
      <c r="C47" s="54">
        <f t="shared" si="47"/>
        <v>85.39</v>
      </c>
      <c r="D47" s="54">
        <f t="shared" si="47"/>
        <v>84.62</v>
      </c>
      <c r="E47" s="54">
        <f t="shared" si="47"/>
        <v>85.6</v>
      </c>
      <c r="F47" s="54">
        <f t="shared" si="47"/>
        <v>86.22</v>
      </c>
      <c r="G47" s="54">
        <f t="shared" si="47"/>
        <v>89.800000000000011</v>
      </c>
      <c r="H47" s="54">
        <f t="shared" si="47"/>
        <v>86.58</v>
      </c>
      <c r="I47" s="54">
        <f t="shared" si="47"/>
        <v>80.319999999999993</v>
      </c>
      <c r="J47" s="54">
        <f t="shared" si="47"/>
        <v>88.87</v>
      </c>
      <c r="K47" s="54">
        <f t="shared" si="47"/>
        <v>86.949999999999989</v>
      </c>
      <c r="L47" s="54">
        <f t="shared" si="47"/>
        <v>89.73</v>
      </c>
      <c r="M47" s="54">
        <f t="shared" si="47"/>
        <v>92.34</v>
      </c>
      <c r="N47" s="54">
        <f t="shared" si="47"/>
        <v>90.610000000000014</v>
      </c>
      <c r="O47" s="54">
        <f t="shared" si="47"/>
        <v>94.38</v>
      </c>
      <c r="P47" s="54">
        <f t="shared" si="47"/>
        <v>103.47999999999999</v>
      </c>
      <c r="Q47" s="54">
        <f t="shared" si="47"/>
        <v>108.8</v>
      </c>
      <c r="R47" s="54">
        <f t="shared" si="47"/>
        <v>82.58</v>
      </c>
      <c r="S47" s="54">
        <f t="shared" si="47"/>
        <v>66.989999999999995</v>
      </c>
      <c r="T47" s="54">
        <f t="shared" si="47"/>
        <v>82.509999999999991</v>
      </c>
      <c r="U47" s="54">
        <f t="shared" si="47"/>
        <v>113.46000000000001</v>
      </c>
      <c r="V47" s="54">
        <f t="shared" si="47"/>
        <v>126.99000000000001</v>
      </c>
      <c r="W47" s="54">
        <f t="shared" si="47"/>
        <v>141.76</v>
      </c>
      <c r="X47" s="54">
        <f t="shared" si="47"/>
        <v>112.39882443139753</v>
      </c>
      <c r="Y47" s="54">
        <f t="shared" si="47"/>
        <v>59.82352809494688</v>
      </c>
      <c r="Z47" s="54">
        <f t="shared" si="47"/>
        <v>56.352394360200144</v>
      </c>
      <c r="AA47" s="54">
        <f t="shared" si="47"/>
        <v>84.270161784187337</v>
      </c>
      <c r="AB47" s="54">
        <f t="shared" si="47"/>
        <v>134.45695127526727</v>
      </c>
      <c r="AC47" s="54">
        <f t="shared" si="47"/>
        <v>239.81723401039244</v>
      </c>
      <c r="AD47" s="54">
        <f t="shared" si="47"/>
        <v>369.23645032282855</v>
      </c>
      <c r="AE47" s="54">
        <f t="shared" si="47"/>
        <v>563.52189879932575</v>
      </c>
      <c r="AF47" s="54">
        <f t="shared" si="47"/>
        <v>763.9341423873293</v>
      </c>
      <c r="AG47" s="54">
        <f t="shared" si="47"/>
        <v>1021.1882609570374</v>
      </c>
      <c r="AH47" s="54">
        <f t="shared" ref="AH47:BM47" si="48">SUM(AH48:AH51)</f>
        <v>1309.2139876339975</v>
      </c>
      <c r="AI47" s="54">
        <f t="shared" si="48"/>
        <v>1583.6464732356465</v>
      </c>
      <c r="AJ47" s="54">
        <f t="shared" si="48"/>
        <v>1880.303353952208</v>
      </c>
      <c r="AK47" s="54">
        <f t="shared" si="48"/>
        <v>2192.9136585037431</v>
      </c>
      <c r="AL47" s="54">
        <f t="shared" si="48"/>
        <v>2378.2146402102121</v>
      </c>
      <c r="AM47" s="54">
        <f t="shared" si="48"/>
        <v>2611.6576117764971</v>
      </c>
      <c r="AN47" s="54">
        <f t="shared" si="48"/>
        <v>2840.3349633368298</v>
      </c>
      <c r="AO47" s="54">
        <f t="shared" si="48"/>
        <v>3139.3957972303429</v>
      </c>
      <c r="AP47" s="54">
        <f t="shared" si="48"/>
        <v>3306.7218135029675</v>
      </c>
      <c r="AQ47" s="54">
        <f t="shared" si="48"/>
        <v>3409.5523711919082</v>
      </c>
      <c r="AR47" s="54">
        <f t="shared" si="48"/>
        <v>3603.974217400862</v>
      </c>
      <c r="AS47" s="54">
        <f t="shared" si="48"/>
        <v>3671.8457957613682</v>
      </c>
      <c r="AT47" s="54">
        <f t="shared" si="48"/>
        <v>3752.36615098722</v>
      </c>
      <c r="AU47" s="54">
        <f t="shared" si="48"/>
        <v>3773.4570146434457</v>
      </c>
      <c r="AV47" s="54">
        <f t="shared" si="48"/>
        <v>3798.3596378657076</v>
      </c>
      <c r="AW47" s="54">
        <f t="shared" si="48"/>
        <v>3837.103685365762</v>
      </c>
      <c r="AX47" s="54">
        <f t="shared" si="48"/>
        <v>3914.8134248462238</v>
      </c>
      <c r="AY47" s="54">
        <f t="shared" si="48"/>
        <v>3891.4976632278808</v>
      </c>
      <c r="AZ47" s="54">
        <f t="shared" si="48"/>
        <v>3909.0324332028813</v>
      </c>
      <c r="BA47" s="54">
        <f t="shared" si="48"/>
        <v>3914.0514205947115</v>
      </c>
      <c r="BB47" s="54">
        <f t="shared" si="48"/>
        <v>3840.0957154201406</v>
      </c>
      <c r="BC47" s="54">
        <f t="shared" si="48"/>
        <v>3693.2283896626732</v>
      </c>
      <c r="BD47" s="54">
        <f t="shared" si="48"/>
        <v>3673.7853241298849</v>
      </c>
      <c r="BE47" s="54">
        <f t="shared" si="48"/>
        <v>3546.1221835356632</v>
      </c>
      <c r="BF47" s="54">
        <f t="shared" si="48"/>
        <v>3457.3439492596845</v>
      </c>
      <c r="BG47" s="54">
        <f t="shared" si="48"/>
        <v>3496.0168497137361</v>
      </c>
      <c r="BH47" s="54">
        <f t="shared" si="48"/>
        <v>3406.5531246004894</v>
      </c>
      <c r="BI47" s="54">
        <f t="shared" si="48"/>
        <v>3368.8494742559456</v>
      </c>
      <c r="BJ47" s="54">
        <f t="shared" si="48"/>
        <v>3287.057064785527</v>
      </c>
      <c r="BK47" s="54">
        <f t="shared" si="48"/>
        <v>3026.0787325778761</v>
      </c>
      <c r="BL47" s="54">
        <f t="shared" si="48"/>
        <v>2838.9444578390844</v>
      </c>
      <c r="BM47" s="54">
        <f t="shared" si="48"/>
        <v>2643.444731260056</v>
      </c>
      <c r="BN47" s="54">
        <f t="shared" ref="BN47:CS47" si="49">SUM(BN48:BN51)</f>
        <v>2383.8860963104776</v>
      </c>
      <c r="BO47" s="54">
        <f t="shared" si="49"/>
        <v>2116.5607422582088</v>
      </c>
      <c r="BP47" s="54">
        <f t="shared" si="49"/>
        <v>1845.0263588844516</v>
      </c>
      <c r="BQ47" s="54">
        <f t="shared" si="49"/>
        <v>1531.7142857294925</v>
      </c>
      <c r="BR47" s="54">
        <f t="shared" si="49"/>
        <v>1258.485245853738</v>
      </c>
      <c r="BS47" s="54">
        <f t="shared" si="49"/>
        <v>973.11628690467251</v>
      </c>
      <c r="BT47" s="54">
        <f t="shared" si="49"/>
        <v>689.15223720647782</v>
      </c>
      <c r="BU47" s="54">
        <f t="shared" si="49"/>
        <v>492.76749274161307</v>
      </c>
      <c r="BV47" s="54">
        <f t="shared" si="49"/>
        <v>303.87349523461285</v>
      </c>
      <c r="BW47" s="54">
        <f t="shared" si="49"/>
        <v>179.5723511212378</v>
      </c>
      <c r="BX47" s="54">
        <f t="shared" si="49"/>
        <v>102.75321253674434</v>
      </c>
      <c r="BY47" s="54">
        <f t="shared" si="49"/>
        <v>55.76</v>
      </c>
      <c r="BZ47" s="54">
        <f t="shared" si="49"/>
        <v>43.67</v>
      </c>
      <c r="CA47" s="54">
        <f t="shared" si="49"/>
        <v>43.23</v>
      </c>
      <c r="CB47" s="54">
        <f t="shared" si="49"/>
        <v>42.77</v>
      </c>
      <c r="CC47" s="54">
        <f t="shared" si="49"/>
        <v>42.66</v>
      </c>
      <c r="CD47" s="54">
        <f t="shared" si="49"/>
        <v>42.81</v>
      </c>
      <c r="CE47" s="54">
        <f t="shared" si="49"/>
        <v>50.03</v>
      </c>
      <c r="CF47" s="54">
        <f t="shared" si="49"/>
        <v>53.53</v>
      </c>
      <c r="CG47" s="54">
        <f t="shared" si="49"/>
        <v>58.849999999999994</v>
      </c>
      <c r="CH47" s="54">
        <f t="shared" si="49"/>
        <v>61.55</v>
      </c>
      <c r="CI47" s="54">
        <f t="shared" si="49"/>
        <v>61.63</v>
      </c>
      <c r="CJ47" s="54">
        <f t="shared" si="49"/>
        <v>62.760000000000005</v>
      </c>
      <c r="CK47" s="54">
        <f t="shared" si="49"/>
        <v>62.800000000000004</v>
      </c>
      <c r="CL47" s="54">
        <f t="shared" si="49"/>
        <v>57.629999999999995</v>
      </c>
      <c r="CM47" s="54">
        <f t="shared" si="49"/>
        <v>54.55</v>
      </c>
      <c r="CN47" s="54">
        <f t="shared" si="49"/>
        <v>61.46</v>
      </c>
      <c r="CO47" s="54">
        <f t="shared" si="49"/>
        <v>80.73</v>
      </c>
      <c r="CP47" s="54">
        <f t="shared" si="49"/>
        <v>96.28</v>
      </c>
      <c r="CQ47" s="54">
        <f t="shared" si="49"/>
        <v>89.48</v>
      </c>
      <c r="CR47" s="54">
        <f t="shared" si="49"/>
        <v>92.22</v>
      </c>
      <c r="CS47" s="96">
        <f t="shared" si="49"/>
        <v>99.95</v>
      </c>
      <c r="CT47" s="38">
        <f t="shared" si="20"/>
        <v>121647.51376271583</v>
      </c>
      <c r="CU47" s="150"/>
    </row>
    <row r="48" spans="1:99">
      <c r="A48" s="26" t="s">
        <v>66</v>
      </c>
      <c r="B48" s="42">
        <f t="shared" ref="B48:AG48" si="50">B21</f>
        <v>0</v>
      </c>
      <c r="C48" s="43">
        <f t="shared" si="50"/>
        <v>0</v>
      </c>
      <c r="D48" s="43">
        <f t="shared" si="50"/>
        <v>0</v>
      </c>
      <c r="E48" s="43">
        <f t="shared" si="50"/>
        <v>0</v>
      </c>
      <c r="F48" s="43">
        <f t="shared" si="50"/>
        <v>0</v>
      </c>
      <c r="G48" s="43">
        <f t="shared" si="50"/>
        <v>0</v>
      </c>
      <c r="H48" s="43">
        <f t="shared" si="50"/>
        <v>0</v>
      </c>
      <c r="I48" s="43">
        <f t="shared" si="50"/>
        <v>0</v>
      </c>
      <c r="J48" s="43">
        <f t="shared" si="50"/>
        <v>0</v>
      </c>
      <c r="K48" s="43">
        <f t="shared" si="50"/>
        <v>0</v>
      </c>
      <c r="L48" s="43">
        <f t="shared" si="50"/>
        <v>0</v>
      </c>
      <c r="M48" s="43">
        <f t="shared" si="50"/>
        <v>0</v>
      </c>
      <c r="N48" s="43">
        <f t="shared" si="50"/>
        <v>0</v>
      </c>
      <c r="O48" s="43">
        <f t="shared" si="50"/>
        <v>0</v>
      </c>
      <c r="P48" s="43">
        <f t="shared" si="50"/>
        <v>0</v>
      </c>
      <c r="Q48" s="43">
        <f t="shared" si="50"/>
        <v>0</v>
      </c>
      <c r="R48" s="43">
        <f t="shared" si="50"/>
        <v>0</v>
      </c>
      <c r="S48" s="43">
        <f t="shared" si="50"/>
        <v>0</v>
      </c>
      <c r="T48" s="43">
        <f t="shared" si="50"/>
        <v>0</v>
      </c>
      <c r="U48" s="43">
        <f t="shared" si="50"/>
        <v>0</v>
      </c>
      <c r="V48" s="43">
        <f t="shared" si="50"/>
        <v>0</v>
      </c>
      <c r="W48" s="43">
        <f t="shared" si="50"/>
        <v>0</v>
      </c>
      <c r="X48" s="43">
        <f t="shared" si="50"/>
        <v>0</v>
      </c>
      <c r="Y48" s="43">
        <f t="shared" si="50"/>
        <v>0.02</v>
      </c>
      <c r="Z48" s="43">
        <f t="shared" si="50"/>
        <v>0.15</v>
      </c>
      <c r="AA48" s="43">
        <f t="shared" si="50"/>
        <v>2.72</v>
      </c>
      <c r="AB48" s="43">
        <f t="shared" si="50"/>
        <v>15.849999999999998</v>
      </c>
      <c r="AC48" s="43">
        <f t="shared" si="50"/>
        <v>45.36</v>
      </c>
      <c r="AD48" s="43">
        <f t="shared" si="50"/>
        <v>117.21999999999998</v>
      </c>
      <c r="AE48" s="43">
        <f t="shared" si="50"/>
        <v>219.85000000000002</v>
      </c>
      <c r="AF48" s="43">
        <f t="shared" si="50"/>
        <v>350.58</v>
      </c>
      <c r="AG48" s="43">
        <f t="shared" si="50"/>
        <v>500.88000000000005</v>
      </c>
      <c r="AH48" s="43">
        <f t="shared" ref="AH48:BM48" si="51">AH21</f>
        <v>637.8900000000001</v>
      </c>
      <c r="AI48" s="43">
        <f t="shared" si="51"/>
        <v>784.11999999999989</v>
      </c>
      <c r="AJ48" s="43">
        <f t="shared" si="51"/>
        <v>926.7199999999998</v>
      </c>
      <c r="AK48" s="43">
        <f t="shared" si="51"/>
        <v>1040.47</v>
      </c>
      <c r="AL48" s="43">
        <f t="shared" si="51"/>
        <v>1171.6099999999999</v>
      </c>
      <c r="AM48" s="43">
        <f t="shared" si="51"/>
        <v>1298.2800000000002</v>
      </c>
      <c r="AN48" s="43">
        <f t="shared" si="51"/>
        <v>1408.1000000000001</v>
      </c>
      <c r="AO48" s="43">
        <f t="shared" si="51"/>
        <v>1492.29</v>
      </c>
      <c r="AP48" s="43">
        <f t="shared" si="51"/>
        <v>1582.53</v>
      </c>
      <c r="AQ48" s="43">
        <f t="shared" si="51"/>
        <v>1620.26</v>
      </c>
      <c r="AR48" s="43">
        <f t="shared" si="51"/>
        <v>1662.6200000000001</v>
      </c>
      <c r="AS48" s="43">
        <f t="shared" si="51"/>
        <v>1678.1599999999999</v>
      </c>
      <c r="AT48" s="43">
        <f t="shared" si="51"/>
        <v>1681.04</v>
      </c>
      <c r="AU48" s="43">
        <f t="shared" si="51"/>
        <v>1686.1499999999999</v>
      </c>
      <c r="AV48" s="43">
        <f t="shared" si="51"/>
        <v>1694.7900000000002</v>
      </c>
      <c r="AW48" s="43">
        <f t="shared" si="51"/>
        <v>1696.33</v>
      </c>
      <c r="AX48" s="43">
        <f t="shared" si="51"/>
        <v>1707.8</v>
      </c>
      <c r="AY48" s="43">
        <f t="shared" si="51"/>
        <v>1707.56</v>
      </c>
      <c r="AZ48" s="43">
        <f t="shared" si="51"/>
        <v>1715.8899999999996</v>
      </c>
      <c r="BA48" s="43">
        <f t="shared" si="51"/>
        <v>1715.1799999999998</v>
      </c>
      <c r="BB48" s="43">
        <f t="shared" si="51"/>
        <v>1715.4</v>
      </c>
      <c r="BC48" s="43">
        <f t="shared" si="51"/>
        <v>1713.9199999999998</v>
      </c>
      <c r="BD48" s="43">
        <f t="shared" si="51"/>
        <v>1709.0599999999997</v>
      </c>
      <c r="BE48" s="43">
        <f t="shared" si="51"/>
        <v>1700.6299999999999</v>
      </c>
      <c r="BF48" s="43">
        <f t="shared" si="51"/>
        <v>1673.4999999999998</v>
      </c>
      <c r="BG48" s="43">
        <f t="shared" si="51"/>
        <v>1661.63</v>
      </c>
      <c r="BH48" s="43">
        <f t="shared" si="51"/>
        <v>1616.25</v>
      </c>
      <c r="BI48" s="43">
        <f t="shared" si="51"/>
        <v>1576</v>
      </c>
      <c r="BJ48" s="43">
        <f t="shared" si="51"/>
        <v>1534.5900000000001</v>
      </c>
      <c r="BK48" s="43">
        <f t="shared" si="51"/>
        <v>1476.6000000000001</v>
      </c>
      <c r="BL48" s="43">
        <f t="shared" si="51"/>
        <v>1407.05</v>
      </c>
      <c r="BM48" s="43">
        <f t="shared" si="51"/>
        <v>1289.23</v>
      </c>
      <c r="BN48" s="43">
        <f t="shared" ref="BN48:CS48" si="52">BN21</f>
        <v>1185.69</v>
      </c>
      <c r="BO48" s="43">
        <f t="shared" si="52"/>
        <v>1083.4100000000003</v>
      </c>
      <c r="BP48" s="43">
        <f t="shared" si="52"/>
        <v>945.88999999999987</v>
      </c>
      <c r="BQ48" s="43">
        <f t="shared" si="52"/>
        <v>806.84000000000015</v>
      </c>
      <c r="BR48" s="43">
        <f t="shared" si="52"/>
        <v>660.79000000000008</v>
      </c>
      <c r="BS48" s="43">
        <f t="shared" si="52"/>
        <v>522.65</v>
      </c>
      <c r="BT48" s="43">
        <f t="shared" si="52"/>
        <v>389.79</v>
      </c>
      <c r="BU48" s="43">
        <f t="shared" si="52"/>
        <v>283.08999999999997</v>
      </c>
      <c r="BV48" s="43">
        <f t="shared" si="52"/>
        <v>177.44</v>
      </c>
      <c r="BW48" s="43">
        <f t="shared" si="52"/>
        <v>100.85000000000001</v>
      </c>
      <c r="BX48" s="43">
        <f t="shared" si="52"/>
        <v>48.489999999999995</v>
      </c>
      <c r="BY48" s="43">
        <f t="shared" si="52"/>
        <v>11.95</v>
      </c>
      <c r="BZ48" s="43">
        <f t="shared" si="52"/>
        <v>0.03</v>
      </c>
      <c r="CA48" s="43">
        <f t="shared" si="52"/>
        <v>0</v>
      </c>
      <c r="CB48" s="43">
        <f t="shared" si="52"/>
        <v>0</v>
      </c>
      <c r="CC48" s="43">
        <f t="shared" si="52"/>
        <v>0</v>
      </c>
      <c r="CD48" s="43">
        <f t="shared" si="52"/>
        <v>0</v>
      </c>
      <c r="CE48" s="43">
        <f t="shared" si="52"/>
        <v>0</v>
      </c>
      <c r="CF48" s="43">
        <f t="shared" si="52"/>
        <v>0</v>
      </c>
      <c r="CG48" s="43">
        <f t="shared" si="52"/>
        <v>0</v>
      </c>
      <c r="CH48" s="43">
        <f t="shared" si="52"/>
        <v>0</v>
      </c>
      <c r="CI48" s="43">
        <f t="shared" si="52"/>
        <v>0</v>
      </c>
      <c r="CJ48" s="43">
        <f t="shared" si="52"/>
        <v>0</v>
      </c>
      <c r="CK48" s="43">
        <f t="shared" si="52"/>
        <v>0</v>
      </c>
      <c r="CL48" s="43">
        <f t="shared" si="52"/>
        <v>0</v>
      </c>
      <c r="CM48" s="43">
        <f t="shared" si="52"/>
        <v>0</v>
      </c>
      <c r="CN48" s="43">
        <f t="shared" si="52"/>
        <v>0</v>
      </c>
      <c r="CO48" s="43">
        <f t="shared" si="52"/>
        <v>0</v>
      </c>
      <c r="CP48" s="43">
        <f t="shared" si="52"/>
        <v>0</v>
      </c>
      <c r="CQ48" s="43">
        <f t="shared" si="52"/>
        <v>0</v>
      </c>
      <c r="CR48" s="43">
        <f t="shared" si="52"/>
        <v>0</v>
      </c>
      <c r="CS48" s="92">
        <f t="shared" si="52"/>
        <v>0</v>
      </c>
      <c r="CT48" s="30">
        <f t="shared" ref="CT48:CT51" si="53">SUM(B48:CS48)</f>
        <v>55451.189999999995</v>
      </c>
      <c r="CU48" s="152"/>
    </row>
    <row r="49" spans="1:102">
      <c r="A49" s="30" t="s">
        <v>67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0.4288244313975329</v>
      </c>
      <c r="Y49" s="1">
        <v>5.4535280949468845</v>
      </c>
      <c r="Z49" s="1">
        <v>7.5323943602001417</v>
      </c>
      <c r="AA49" s="1">
        <v>25.980161784187334</v>
      </c>
      <c r="AB49" s="1">
        <v>59.926951275267292</v>
      </c>
      <c r="AC49" s="1">
        <v>133.00723401039247</v>
      </c>
      <c r="AD49" s="1">
        <v>191.09645032282853</v>
      </c>
      <c r="AE49" s="1">
        <v>278.97189879932574</v>
      </c>
      <c r="AF49" s="1">
        <v>361.33414238732934</v>
      </c>
      <c r="AG49" s="1">
        <v>467.46826095703733</v>
      </c>
      <c r="AH49" s="1">
        <v>607.89398763399743</v>
      </c>
      <c r="AI49" s="1">
        <v>735.29647323564654</v>
      </c>
      <c r="AJ49" s="1">
        <v>900.49335395220828</v>
      </c>
      <c r="AK49" s="1">
        <v>1105.3836585037425</v>
      </c>
      <c r="AL49" s="1">
        <v>1161.5446402102125</v>
      </c>
      <c r="AM49" s="1">
        <v>1268.2376117764964</v>
      </c>
      <c r="AN49" s="1">
        <v>1390.0349633368298</v>
      </c>
      <c r="AO49" s="1">
        <v>1605.965797230343</v>
      </c>
      <c r="AP49" s="1">
        <v>1683.3818135029678</v>
      </c>
      <c r="AQ49" s="1">
        <v>1748.7623711919082</v>
      </c>
      <c r="AR49" s="1">
        <v>1901.4442174008614</v>
      </c>
      <c r="AS49" s="1">
        <v>1953.625795761368</v>
      </c>
      <c r="AT49" s="1">
        <v>2031.6561509872201</v>
      </c>
      <c r="AU49" s="1">
        <v>2047.1170146434461</v>
      </c>
      <c r="AV49" s="1">
        <v>2063.8996378657071</v>
      </c>
      <c r="AW49" s="1">
        <v>2101.1136853657617</v>
      </c>
      <c r="AX49" s="1">
        <v>2167.0434248462234</v>
      </c>
      <c r="AY49" s="1">
        <v>2144.5176632278808</v>
      </c>
      <c r="AZ49" s="1">
        <v>2153.6024332028819</v>
      </c>
      <c r="BA49" s="1">
        <v>2159.4014205947115</v>
      </c>
      <c r="BB49" s="1">
        <v>2085.0757154201401</v>
      </c>
      <c r="BC49" s="1">
        <v>1939.5983896626735</v>
      </c>
      <c r="BD49" s="1">
        <v>1924.7053241298852</v>
      </c>
      <c r="BE49" s="1">
        <v>1805.5421835356633</v>
      </c>
      <c r="BF49" s="1">
        <v>1743.4939492596841</v>
      </c>
      <c r="BG49" s="1">
        <v>1794.4468497137359</v>
      </c>
      <c r="BH49" s="1">
        <v>1749.9631246004892</v>
      </c>
      <c r="BI49" s="1">
        <v>1752.2994742559454</v>
      </c>
      <c r="BJ49" s="1">
        <v>1712.5070647855268</v>
      </c>
      <c r="BK49" s="1">
        <v>1509.4587325778757</v>
      </c>
      <c r="BL49" s="1">
        <v>1392.1944578390844</v>
      </c>
      <c r="BM49" s="1">
        <v>1314.4247312600558</v>
      </c>
      <c r="BN49" s="1">
        <v>1158.3360963104776</v>
      </c>
      <c r="BO49" s="1">
        <v>992.65074225820854</v>
      </c>
      <c r="BP49" s="1">
        <v>859.64635888445162</v>
      </c>
      <c r="BQ49" s="1">
        <v>684.36428572949239</v>
      </c>
      <c r="BR49" s="1">
        <v>553.57524585373801</v>
      </c>
      <c r="BS49" s="1">
        <v>406.23628690467251</v>
      </c>
      <c r="BT49" s="1">
        <v>255.60223720647775</v>
      </c>
      <c r="BU49" s="1">
        <v>165.38749274161313</v>
      </c>
      <c r="BV49" s="1">
        <v>82.293495234612891</v>
      </c>
      <c r="BW49" s="1">
        <v>35.622351121237813</v>
      </c>
      <c r="BX49" s="1">
        <v>10.693212536744337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3"/>
        <v>60389.73376271579</v>
      </c>
      <c r="CU49" s="152"/>
    </row>
    <row r="50" spans="1:102">
      <c r="A50" s="30" t="s">
        <v>24</v>
      </c>
      <c r="B50" s="45">
        <v>43.61</v>
      </c>
      <c r="C50" s="1">
        <v>42.34</v>
      </c>
      <c r="D50" s="1">
        <v>41.24</v>
      </c>
      <c r="E50" s="1">
        <v>41.91</v>
      </c>
      <c r="F50" s="1">
        <v>43.04</v>
      </c>
      <c r="G50" s="1">
        <v>46.34</v>
      </c>
      <c r="H50" s="1">
        <v>43.08</v>
      </c>
      <c r="I50" s="1">
        <v>38.200000000000003</v>
      </c>
      <c r="J50" s="1">
        <v>46.3</v>
      </c>
      <c r="K50" s="1">
        <v>44.72</v>
      </c>
      <c r="L50" s="1">
        <v>46.14</v>
      </c>
      <c r="M50" s="1">
        <v>49.06</v>
      </c>
      <c r="N50" s="1">
        <v>48.52</v>
      </c>
      <c r="O50" s="1">
        <v>51.52</v>
      </c>
      <c r="P50" s="1">
        <v>60.37</v>
      </c>
      <c r="Q50" s="1">
        <v>65.52</v>
      </c>
      <c r="R50" s="1">
        <v>39.799999999999997</v>
      </c>
      <c r="S50" s="1">
        <v>23.58</v>
      </c>
      <c r="T50" s="1">
        <v>38.619999999999997</v>
      </c>
      <c r="U50" s="1">
        <v>69.95</v>
      </c>
      <c r="V50" s="1">
        <v>84.03</v>
      </c>
      <c r="W50" s="1">
        <v>98.13</v>
      </c>
      <c r="X50" s="1">
        <v>67.86</v>
      </c>
      <c r="Y50" s="1">
        <v>11.05</v>
      </c>
      <c r="Z50" s="1">
        <v>6.53</v>
      </c>
      <c r="AA50" s="1">
        <v>13.55</v>
      </c>
      <c r="AB50" s="1">
        <v>16.38</v>
      </c>
      <c r="AC50" s="1">
        <v>18.37</v>
      </c>
      <c r="AD50" s="1">
        <v>18.61</v>
      </c>
      <c r="AE50" s="1">
        <v>22.83</v>
      </c>
      <c r="AF50" s="1">
        <v>10.36</v>
      </c>
      <c r="AG50" s="1">
        <v>9.74</v>
      </c>
      <c r="AH50" s="1">
        <v>20.309999999999999</v>
      </c>
      <c r="AI50" s="1">
        <v>20.91</v>
      </c>
      <c r="AJ50" s="1">
        <v>11.12</v>
      </c>
      <c r="AK50" s="1">
        <v>4.78</v>
      </c>
      <c r="AL50" s="1">
        <v>3.29</v>
      </c>
      <c r="AM50" s="1">
        <v>2.59</v>
      </c>
      <c r="AN50" s="1">
        <v>1.46</v>
      </c>
      <c r="AO50" s="1">
        <v>0.41</v>
      </c>
      <c r="AP50" s="1">
        <v>0.63</v>
      </c>
      <c r="AQ50" s="1">
        <v>0.26</v>
      </c>
      <c r="AR50" s="1">
        <v>0.03</v>
      </c>
      <c r="AS50" s="1">
        <v>0.03</v>
      </c>
      <c r="AT50" s="1">
        <v>0.03</v>
      </c>
      <c r="AU50" s="1">
        <v>7.0000000000000007E-2</v>
      </c>
      <c r="AV50" s="1">
        <v>0.09</v>
      </c>
      <c r="AW50" s="1">
        <v>0.09</v>
      </c>
      <c r="AX50" s="1">
        <v>0.09</v>
      </c>
      <c r="AY50" s="1">
        <v>0.09</v>
      </c>
      <c r="AZ50" s="1">
        <v>0.09</v>
      </c>
      <c r="BA50" s="1">
        <v>0.09</v>
      </c>
      <c r="BB50" s="1">
        <v>0.09</v>
      </c>
      <c r="BC50" s="1">
        <v>0.09</v>
      </c>
      <c r="BD50" s="1">
        <v>0.09</v>
      </c>
      <c r="BE50" s="1">
        <v>0.09</v>
      </c>
      <c r="BF50" s="1">
        <v>0.09</v>
      </c>
      <c r="BG50" s="1">
        <v>0.09</v>
      </c>
      <c r="BH50" s="1">
        <v>0.09</v>
      </c>
      <c r="BI50" s="1">
        <v>0.09</v>
      </c>
      <c r="BJ50" s="1">
        <v>0.09</v>
      </c>
      <c r="BK50" s="1">
        <v>0.09</v>
      </c>
      <c r="BL50" s="1">
        <v>0.09</v>
      </c>
      <c r="BM50" s="1">
        <v>0.17</v>
      </c>
      <c r="BN50" s="1">
        <v>0.02</v>
      </c>
      <c r="BO50" s="1">
        <v>0.06</v>
      </c>
      <c r="BP50" s="1">
        <v>0.11</v>
      </c>
      <c r="BQ50" s="1">
        <v>0.11</v>
      </c>
      <c r="BR50" s="1">
        <v>0.11</v>
      </c>
      <c r="BS50" s="1">
        <v>0.11</v>
      </c>
      <c r="BT50" s="1">
        <v>0.11</v>
      </c>
      <c r="BU50" s="1">
        <v>0.09</v>
      </c>
      <c r="BV50" s="1">
        <v>0.25</v>
      </c>
      <c r="BW50" s="1">
        <v>0.1</v>
      </c>
      <c r="BX50" s="1">
        <v>0.31</v>
      </c>
      <c r="BY50" s="1">
        <v>0.09</v>
      </c>
      <c r="BZ50" s="1">
        <v>0.31</v>
      </c>
      <c r="CA50" s="1">
        <v>0.69</v>
      </c>
      <c r="CB50" s="1">
        <v>0.2</v>
      </c>
      <c r="CC50" s="1">
        <v>0</v>
      </c>
      <c r="CD50" s="1">
        <v>0.03</v>
      </c>
      <c r="CE50" s="1">
        <v>8.42</v>
      </c>
      <c r="CF50" s="1">
        <v>12.2</v>
      </c>
      <c r="CG50" s="1">
        <v>16.190000000000001</v>
      </c>
      <c r="CH50" s="1">
        <v>18.91</v>
      </c>
      <c r="CI50" s="1">
        <v>19.43</v>
      </c>
      <c r="CJ50" s="1">
        <v>20.48</v>
      </c>
      <c r="CK50" s="1">
        <v>20.420000000000002</v>
      </c>
      <c r="CL50" s="1">
        <v>15.12</v>
      </c>
      <c r="CM50" s="1">
        <v>12.04</v>
      </c>
      <c r="CN50" s="1">
        <v>18.899999999999999</v>
      </c>
      <c r="CO50" s="1">
        <v>38.200000000000003</v>
      </c>
      <c r="CP50" s="1">
        <v>53.62</v>
      </c>
      <c r="CQ50" s="1">
        <v>47.09</v>
      </c>
      <c r="CR50" s="1">
        <v>49.91</v>
      </c>
      <c r="CS50" s="93">
        <v>57.36</v>
      </c>
      <c r="CT50" s="30">
        <f t="shared" si="53"/>
        <v>1779.9099999999974</v>
      </c>
      <c r="CU50" s="152"/>
    </row>
    <row r="51" spans="1:102">
      <c r="A51" s="30" t="s">
        <v>41</v>
      </c>
      <c r="B51" s="45">
        <f t="shared" ref="B51:AG51" si="54">B24</f>
        <v>43.69</v>
      </c>
      <c r="C51" s="1">
        <f t="shared" si="54"/>
        <v>43.05</v>
      </c>
      <c r="D51" s="1">
        <f t="shared" si="54"/>
        <v>43.38</v>
      </c>
      <c r="E51" s="1">
        <f t="shared" si="54"/>
        <v>43.69</v>
      </c>
      <c r="F51" s="1">
        <f t="shared" si="54"/>
        <v>43.18</v>
      </c>
      <c r="G51" s="1">
        <f t="shared" si="54"/>
        <v>43.46</v>
      </c>
      <c r="H51" s="1">
        <f t="shared" si="54"/>
        <v>43.5</v>
      </c>
      <c r="I51" s="1">
        <f t="shared" si="54"/>
        <v>42.12</v>
      </c>
      <c r="J51" s="1">
        <f t="shared" si="54"/>
        <v>42.57</v>
      </c>
      <c r="K51" s="1">
        <f t="shared" si="54"/>
        <v>42.23</v>
      </c>
      <c r="L51" s="1">
        <f t="shared" si="54"/>
        <v>43.59</v>
      </c>
      <c r="M51" s="1">
        <f t="shared" si="54"/>
        <v>43.28</v>
      </c>
      <c r="N51" s="1">
        <f t="shared" si="54"/>
        <v>42.09</v>
      </c>
      <c r="O51" s="1">
        <f t="shared" si="54"/>
        <v>42.86</v>
      </c>
      <c r="P51" s="1">
        <f t="shared" si="54"/>
        <v>43.11</v>
      </c>
      <c r="Q51" s="1">
        <f t="shared" si="54"/>
        <v>43.28</v>
      </c>
      <c r="R51" s="1">
        <f t="shared" si="54"/>
        <v>42.78</v>
      </c>
      <c r="S51" s="1">
        <f t="shared" si="54"/>
        <v>43.41</v>
      </c>
      <c r="T51" s="1">
        <f t="shared" si="54"/>
        <v>43.89</v>
      </c>
      <c r="U51" s="1">
        <f t="shared" si="54"/>
        <v>43.51</v>
      </c>
      <c r="V51" s="1">
        <f t="shared" si="54"/>
        <v>42.96</v>
      </c>
      <c r="W51" s="1">
        <f t="shared" si="54"/>
        <v>43.63</v>
      </c>
      <c r="X51" s="1">
        <f t="shared" si="54"/>
        <v>44.11</v>
      </c>
      <c r="Y51" s="1">
        <f t="shared" si="54"/>
        <v>43.3</v>
      </c>
      <c r="Z51" s="1">
        <f t="shared" si="54"/>
        <v>42.14</v>
      </c>
      <c r="AA51" s="1">
        <f t="shared" si="54"/>
        <v>42.02</v>
      </c>
      <c r="AB51" s="1">
        <f t="shared" si="54"/>
        <v>42.3</v>
      </c>
      <c r="AC51" s="1">
        <f t="shared" si="54"/>
        <v>43.08</v>
      </c>
      <c r="AD51" s="1">
        <f t="shared" si="54"/>
        <v>42.31</v>
      </c>
      <c r="AE51" s="1">
        <f t="shared" si="54"/>
        <v>41.87</v>
      </c>
      <c r="AF51" s="1">
        <f t="shared" si="54"/>
        <v>41.66</v>
      </c>
      <c r="AG51" s="1">
        <f t="shared" si="54"/>
        <v>43.1</v>
      </c>
      <c r="AH51" s="1">
        <f t="shared" ref="AH51:BM51" si="55">AH24</f>
        <v>43.12</v>
      </c>
      <c r="AI51" s="1">
        <f t="shared" si="55"/>
        <v>43.32</v>
      </c>
      <c r="AJ51" s="1">
        <f t="shared" si="55"/>
        <v>41.97</v>
      </c>
      <c r="AK51" s="1">
        <f t="shared" si="55"/>
        <v>42.28</v>
      </c>
      <c r="AL51" s="1">
        <f t="shared" si="55"/>
        <v>41.77</v>
      </c>
      <c r="AM51" s="1">
        <f t="shared" si="55"/>
        <v>42.55</v>
      </c>
      <c r="AN51" s="1">
        <f t="shared" si="55"/>
        <v>40.74</v>
      </c>
      <c r="AO51" s="1">
        <f t="shared" si="55"/>
        <v>40.729999999999997</v>
      </c>
      <c r="AP51" s="1">
        <f t="shared" si="55"/>
        <v>40.18</v>
      </c>
      <c r="AQ51" s="1">
        <f t="shared" si="55"/>
        <v>40.270000000000003</v>
      </c>
      <c r="AR51" s="1">
        <f t="shared" si="55"/>
        <v>39.880000000000003</v>
      </c>
      <c r="AS51" s="1">
        <f t="shared" si="55"/>
        <v>40.03</v>
      </c>
      <c r="AT51" s="1">
        <f t="shared" si="55"/>
        <v>39.64</v>
      </c>
      <c r="AU51" s="1">
        <f t="shared" si="55"/>
        <v>40.119999999999997</v>
      </c>
      <c r="AV51" s="1">
        <f t="shared" si="55"/>
        <v>39.58</v>
      </c>
      <c r="AW51" s="1">
        <f t="shared" si="55"/>
        <v>39.57</v>
      </c>
      <c r="AX51" s="1">
        <f t="shared" si="55"/>
        <v>39.880000000000003</v>
      </c>
      <c r="AY51" s="1">
        <f t="shared" si="55"/>
        <v>39.33</v>
      </c>
      <c r="AZ51" s="1">
        <f t="shared" si="55"/>
        <v>39.450000000000003</v>
      </c>
      <c r="BA51" s="1">
        <f t="shared" si="55"/>
        <v>39.380000000000003</v>
      </c>
      <c r="BB51" s="1">
        <f t="shared" si="55"/>
        <v>39.53</v>
      </c>
      <c r="BC51" s="1">
        <f t="shared" si="55"/>
        <v>39.619999999999997</v>
      </c>
      <c r="BD51" s="1">
        <f t="shared" si="55"/>
        <v>39.93</v>
      </c>
      <c r="BE51" s="1">
        <f t="shared" si="55"/>
        <v>39.86</v>
      </c>
      <c r="BF51" s="1">
        <f t="shared" si="55"/>
        <v>40.26</v>
      </c>
      <c r="BG51" s="1">
        <f t="shared" si="55"/>
        <v>39.85</v>
      </c>
      <c r="BH51" s="1">
        <f t="shared" si="55"/>
        <v>40.25</v>
      </c>
      <c r="BI51" s="1">
        <f t="shared" si="55"/>
        <v>40.46</v>
      </c>
      <c r="BJ51" s="1">
        <f t="shared" si="55"/>
        <v>39.869999999999997</v>
      </c>
      <c r="BK51" s="1">
        <f t="shared" si="55"/>
        <v>39.93</v>
      </c>
      <c r="BL51" s="1">
        <f t="shared" si="55"/>
        <v>39.61</v>
      </c>
      <c r="BM51" s="1">
        <f t="shared" si="55"/>
        <v>39.619999999999997</v>
      </c>
      <c r="BN51" s="1">
        <f t="shared" ref="BN51:CS51" si="56">BN24</f>
        <v>39.840000000000003</v>
      </c>
      <c r="BO51" s="1">
        <f t="shared" si="56"/>
        <v>40.44</v>
      </c>
      <c r="BP51" s="1">
        <f t="shared" si="56"/>
        <v>39.380000000000003</v>
      </c>
      <c r="BQ51" s="1">
        <f t="shared" si="56"/>
        <v>40.4</v>
      </c>
      <c r="BR51" s="1">
        <f t="shared" si="56"/>
        <v>44.01</v>
      </c>
      <c r="BS51" s="1">
        <f t="shared" si="56"/>
        <v>44.12</v>
      </c>
      <c r="BT51" s="1">
        <f t="shared" si="56"/>
        <v>43.65</v>
      </c>
      <c r="BU51" s="1">
        <f t="shared" si="56"/>
        <v>44.2</v>
      </c>
      <c r="BV51" s="1">
        <f t="shared" si="56"/>
        <v>43.89</v>
      </c>
      <c r="BW51" s="1">
        <f t="shared" si="56"/>
        <v>43</v>
      </c>
      <c r="BX51" s="1">
        <f t="shared" si="56"/>
        <v>43.26</v>
      </c>
      <c r="BY51" s="1">
        <f t="shared" si="56"/>
        <v>43.72</v>
      </c>
      <c r="BZ51" s="1">
        <f t="shared" si="56"/>
        <v>43.33</v>
      </c>
      <c r="CA51" s="1">
        <f t="shared" si="56"/>
        <v>42.54</v>
      </c>
      <c r="CB51" s="1">
        <f t="shared" si="56"/>
        <v>42.57</v>
      </c>
      <c r="CC51" s="1">
        <f t="shared" si="56"/>
        <v>42.66</v>
      </c>
      <c r="CD51" s="1">
        <f t="shared" si="56"/>
        <v>42.78</v>
      </c>
      <c r="CE51" s="1">
        <f t="shared" si="56"/>
        <v>41.61</v>
      </c>
      <c r="CF51" s="1">
        <f t="shared" si="56"/>
        <v>41.33</v>
      </c>
      <c r="CG51" s="1">
        <f t="shared" si="56"/>
        <v>42.66</v>
      </c>
      <c r="CH51" s="1">
        <f t="shared" si="56"/>
        <v>42.64</v>
      </c>
      <c r="CI51" s="1">
        <f t="shared" si="56"/>
        <v>42.2</v>
      </c>
      <c r="CJ51" s="1">
        <f t="shared" si="56"/>
        <v>42.28</v>
      </c>
      <c r="CK51" s="1">
        <f t="shared" si="56"/>
        <v>42.38</v>
      </c>
      <c r="CL51" s="1">
        <f t="shared" si="56"/>
        <v>42.51</v>
      </c>
      <c r="CM51" s="1">
        <f t="shared" si="56"/>
        <v>42.51</v>
      </c>
      <c r="CN51" s="1">
        <f t="shared" si="56"/>
        <v>42.56</v>
      </c>
      <c r="CO51" s="1">
        <f t="shared" si="56"/>
        <v>42.53</v>
      </c>
      <c r="CP51" s="1">
        <f t="shared" si="56"/>
        <v>42.66</v>
      </c>
      <c r="CQ51" s="1">
        <f t="shared" si="56"/>
        <v>42.39</v>
      </c>
      <c r="CR51" s="1">
        <f t="shared" si="56"/>
        <v>42.31</v>
      </c>
      <c r="CS51" s="93">
        <f t="shared" si="56"/>
        <v>42.59</v>
      </c>
      <c r="CT51" s="30">
        <f t="shared" si="53"/>
        <v>4026.6800000000003</v>
      </c>
      <c r="CU51" s="152"/>
    </row>
    <row r="52" spans="1:102" s="137" customFormat="1" ht="15.75" thickBot="1">
      <c r="A52" s="97" t="s">
        <v>49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450</v>
      </c>
      <c r="AG52" s="99">
        <v>450</v>
      </c>
      <c r="AH52" s="99">
        <v>700</v>
      </c>
      <c r="AI52" s="99">
        <v>900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53.48</v>
      </c>
      <c r="BC52" s="99">
        <v>100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185.42</v>
      </c>
      <c r="BK52" s="99">
        <v>150</v>
      </c>
      <c r="BL52" s="99">
        <v>0</v>
      </c>
      <c r="BM52" s="99">
        <v>0</v>
      </c>
      <c r="BN52" s="99">
        <v>400</v>
      </c>
      <c r="BO52" s="99">
        <v>450</v>
      </c>
      <c r="BP52" s="99">
        <v>100</v>
      </c>
      <c r="BQ52" s="99">
        <v>0</v>
      </c>
      <c r="BR52" s="99">
        <v>300</v>
      </c>
      <c r="BS52" s="99">
        <v>300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4538.8999999999996</v>
      </c>
      <c r="CU52" s="150"/>
      <c r="CV52" s="158"/>
      <c r="CX52" s="151"/>
    </row>
    <row r="53" spans="1:102" ht="15.75" thickBot="1">
      <c r="A53" s="101" t="s">
        <v>50</v>
      </c>
      <c r="B53" s="102">
        <f t="shared" ref="B53:AG53" si="57">SUM(B30,B40,B42,B47,-B52)</f>
        <v>7510.7371194444449</v>
      </c>
      <c r="C53" s="103">
        <f t="shared" si="57"/>
        <v>7513.8271194444451</v>
      </c>
      <c r="D53" s="103">
        <f t="shared" si="57"/>
        <v>7521.4371194444448</v>
      </c>
      <c r="E53" s="103">
        <f t="shared" si="57"/>
        <v>7527.4871194444449</v>
      </c>
      <c r="F53" s="103">
        <f t="shared" si="57"/>
        <v>7580.8071194444447</v>
      </c>
      <c r="G53" s="103">
        <f t="shared" si="57"/>
        <v>7608.8171194444449</v>
      </c>
      <c r="H53" s="103">
        <f t="shared" si="57"/>
        <v>7623.0771194444451</v>
      </c>
      <c r="I53" s="103">
        <f t="shared" si="57"/>
        <v>7639.4671194444445</v>
      </c>
      <c r="J53" s="103">
        <f t="shared" si="57"/>
        <v>7643.7671194444447</v>
      </c>
      <c r="K53" s="103">
        <f t="shared" si="57"/>
        <v>7677.0471194444444</v>
      </c>
      <c r="L53" s="103">
        <f t="shared" si="57"/>
        <v>7714.6171194444441</v>
      </c>
      <c r="M53" s="103">
        <f t="shared" si="57"/>
        <v>7741.1671194444452</v>
      </c>
      <c r="N53" s="103">
        <f t="shared" si="57"/>
        <v>7772.0871194444444</v>
      </c>
      <c r="O53" s="103">
        <f t="shared" si="57"/>
        <v>7800.1871194444448</v>
      </c>
      <c r="P53" s="103">
        <f t="shared" si="57"/>
        <v>7829.817119444444</v>
      </c>
      <c r="Q53" s="103">
        <f t="shared" si="57"/>
        <v>7884.5271194444449</v>
      </c>
      <c r="R53" s="103">
        <f t="shared" si="57"/>
        <v>7856.3071194444447</v>
      </c>
      <c r="S53" s="103">
        <f t="shared" si="57"/>
        <v>7846.7171194444445</v>
      </c>
      <c r="T53" s="103">
        <f t="shared" si="57"/>
        <v>7865.2371194444449</v>
      </c>
      <c r="U53" s="103">
        <f t="shared" si="57"/>
        <v>7892.1871194444448</v>
      </c>
      <c r="V53" s="103">
        <f t="shared" si="57"/>
        <v>7946.0771194444442</v>
      </c>
      <c r="W53" s="103">
        <f t="shared" si="57"/>
        <v>7961.8571194444448</v>
      </c>
      <c r="X53" s="103">
        <f t="shared" si="57"/>
        <v>7952.4959438758424</v>
      </c>
      <c r="Y53" s="103">
        <f t="shared" si="57"/>
        <v>7903.0706475393918</v>
      </c>
      <c r="Z53" s="103">
        <f t="shared" si="57"/>
        <v>7874.6095138046448</v>
      </c>
      <c r="AA53" s="103">
        <f t="shared" si="57"/>
        <v>7788.5272812286321</v>
      </c>
      <c r="AB53" s="103">
        <f t="shared" si="57"/>
        <v>7318.7740707197117</v>
      </c>
      <c r="AC53" s="103">
        <f t="shared" si="57"/>
        <v>7139.2243534548379</v>
      </c>
      <c r="AD53" s="103">
        <f t="shared" si="57"/>
        <v>7487.1935697672725</v>
      </c>
      <c r="AE53" s="103">
        <f t="shared" si="57"/>
        <v>7957.47901824377</v>
      </c>
      <c r="AF53" s="103">
        <f t="shared" si="57"/>
        <v>7694.3612618317738</v>
      </c>
      <c r="AG53" s="103">
        <f t="shared" si="57"/>
        <v>8021.6153804014812</v>
      </c>
      <c r="AH53" s="103">
        <f t="shared" ref="AH53:BM53" si="58">SUM(AH30,AH40,AH42,AH47,-AH52)</f>
        <v>7891.8811070784413</v>
      </c>
      <c r="AI53" s="103">
        <f t="shared" si="58"/>
        <v>7881.9235926800902</v>
      </c>
      <c r="AJ53" s="103">
        <f t="shared" si="58"/>
        <v>8904.5404733966534</v>
      </c>
      <c r="AK53" s="103">
        <f t="shared" si="58"/>
        <v>9056.5007779481875</v>
      </c>
      <c r="AL53" s="103">
        <f t="shared" si="58"/>
        <v>9613.2117596546559</v>
      </c>
      <c r="AM53" s="103">
        <f t="shared" si="58"/>
        <v>10138.504731220943</v>
      </c>
      <c r="AN53" s="103">
        <f t="shared" si="58"/>
        <v>10454.252082781275</v>
      </c>
      <c r="AO53" s="103">
        <f t="shared" si="58"/>
        <v>10734.112916674787</v>
      </c>
      <c r="AP53" s="103">
        <f t="shared" si="58"/>
        <v>11318.338932947412</v>
      </c>
      <c r="AQ53" s="103">
        <f t="shared" si="58"/>
        <v>11621.969490636355</v>
      </c>
      <c r="AR53" s="103">
        <f t="shared" si="58"/>
        <v>11935.461336845308</v>
      </c>
      <c r="AS53" s="103">
        <f t="shared" si="58"/>
        <v>11848.192915205813</v>
      </c>
      <c r="AT53" s="103">
        <f t="shared" si="58"/>
        <v>11341.573270431665</v>
      </c>
      <c r="AU53" s="103">
        <f t="shared" si="58"/>
        <v>11276.274134087891</v>
      </c>
      <c r="AV53" s="103">
        <f t="shared" si="58"/>
        <v>11163.146757310151</v>
      </c>
      <c r="AW53" s="103">
        <f t="shared" si="58"/>
        <v>11370.970804810206</v>
      </c>
      <c r="AX53" s="103">
        <f t="shared" si="58"/>
        <v>11357.800544290669</v>
      </c>
      <c r="AY53" s="103">
        <f t="shared" si="58"/>
        <v>11185.834782672326</v>
      </c>
      <c r="AZ53" s="103">
        <f t="shared" si="58"/>
        <v>11252.319552647325</v>
      </c>
      <c r="BA53" s="103">
        <f t="shared" si="58"/>
        <v>11328.158540039156</v>
      </c>
      <c r="BB53" s="103">
        <f t="shared" si="58"/>
        <v>11334.042834864586</v>
      </c>
      <c r="BC53" s="103">
        <f t="shared" si="58"/>
        <v>11178.505509107117</v>
      </c>
      <c r="BD53" s="103">
        <f t="shared" si="58"/>
        <v>11301.322443574329</v>
      </c>
      <c r="BE53" s="103">
        <f t="shared" si="58"/>
        <v>11219.089302980108</v>
      </c>
      <c r="BF53" s="103">
        <f t="shared" si="58"/>
        <v>11376.58106870413</v>
      </c>
      <c r="BG53" s="103">
        <f t="shared" si="58"/>
        <v>11525.113969158181</v>
      </c>
      <c r="BH53" s="103">
        <f t="shared" si="58"/>
        <v>11537.980244044935</v>
      </c>
      <c r="BI53" s="103">
        <f t="shared" si="58"/>
        <v>11402.80659370039</v>
      </c>
      <c r="BJ53" s="103">
        <f t="shared" si="58"/>
        <v>11135.594184229971</v>
      </c>
      <c r="BK53" s="103">
        <f t="shared" si="58"/>
        <v>10907.03585202232</v>
      </c>
      <c r="BL53" s="103">
        <f t="shared" si="58"/>
        <v>10600.611577283529</v>
      </c>
      <c r="BM53" s="103">
        <f t="shared" si="58"/>
        <v>10394.111850704501</v>
      </c>
      <c r="BN53" s="103">
        <f t="shared" ref="BN53:CS53" si="59">SUM(BN30,BN40,BN42,BN47,-BN52)</f>
        <v>9773.5932157549214</v>
      </c>
      <c r="BO53" s="103">
        <f t="shared" si="59"/>
        <v>9605.8578617026542</v>
      </c>
      <c r="BP53" s="103">
        <f t="shared" si="59"/>
        <v>9646.3034783288949</v>
      </c>
      <c r="BQ53" s="103">
        <f t="shared" si="59"/>
        <v>9425.3814051739373</v>
      </c>
      <c r="BR53" s="103">
        <f t="shared" si="59"/>
        <v>8846.932365298182</v>
      </c>
      <c r="BS53" s="103">
        <f t="shared" si="59"/>
        <v>8538.4034063491163</v>
      </c>
      <c r="BT53" s="103">
        <f t="shared" si="59"/>
        <v>8546.5993566509223</v>
      </c>
      <c r="BU53" s="103">
        <f t="shared" si="59"/>
        <v>8342.5246121860582</v>
      </c>
      <c r="BV53" s="103">
        <f t="shared" si="59"/>
        <v>8194.4906146790563</v>
      </c>
      <c r="BW53" s="103">
        <f t="shared" si="59"/>
        <v>8060.3794705656828</v>
      </c>
      <c r="BX53" s="103">
        <f t="shared" si="59"/>
        <v>7986.3403319811887</v>
      </c>
      <c r="BY53" s="103">
        <f t="shared" si="59"/>
        <v>7931.5671194444449</v>
      </c>
      <c r="BZ53" s="103">
        <f t="shared" si="59"/>
        <v>7903.2371194444449</v>
      </c>
      <c r="CA53" s="103">
        <f t="shared" si="59"/>
        <v>7886.6871194444439</v>
      </c>
      <c r="CB53" s="103">
        <f t="shared" si="59"/>
        <v>7902.1171194444451</v>
      </c>
      <c r="CC53" s="103">
        <f t="shared" si="59"/>
        <v>7901.7571194444445</v>
      </c>
      <c r="CD53" s="103">
        <f t="shared" si="59"/>
        <v>7890.5671194444449</v>
      </c>
      <c r="CE53" s="103">
        <f t="shared" si="59"/>
        <v>7896.7871194444442</v>
      </c>
      <c r="CF53" s="103">
        <f t="shared" si="59"/>
        <v>8263.3371194444462</v>
      </c>
      <c r="CG53" s="103">
        <f t="shared" si="59"/>
        <v>8285.9271194444464</v>
      </c>
      <c r="CH53" s="103">
        <f t="shared" si="59"/>
        <v>8188.3471194444446</v>
      </c>
      <c r="CI53" s="103">
        <f t="shared" si="59"/>
        <v>8140.4071194444441</v>
      </c>
      <c r="CJ53" s="103">
        <f t="shared" si="59"/>
        <v>8192.5271194444449</v>
      </c>
      <c r="CK53" s="103">
        <f t="shared" si="59"/>
        <v>8159.1571194444441</v>
      </c>
      <c r="CL53" s="103">
        <f t="shared" si="59"/>
        <v>8054.3071194444447</v>
      </c>
      <c r="CM53" s="103">
        <f t="shared" si="59"/>
        <v>8051.5371194444451</v>
      </c>
      <c r="CN53" s="103">
        <f t="shared" si="59"/>
        <v>8100.8271194444442</v>
      </c>
      <c r="CO53" s="103">
        <f t="shared" si="59"/>
        <v>8110.1571194444441</v>
      </c>
      <c r="CP53" s="103">
        <f t="shared" si="59"/>
        <v>8127.1271194444444</v>
      </c>
      <c r="CQ53" s="103">
        <f t="shared" si="59"/>
        <v>8120.2171194444445</v>
      </c>
      <c r="CR53" s="103">
        <f t="shared" si="59"/>
        <v>8123.3771194444453</v>
      </c>
      <c r="CS53" s="104">
        <f t="shared" si="59"/>
        <v>8134.4071194444441</v>
      </c>
      <c r="CT53" s="105">
        <f>SUM(B53:CS53)</f>
        <v>859013.55722938257</v>
      </c>
      <c r="CU53" s="150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2"/>
    </row>
    <row r="55" spans="1:102" ht="15.75" thickBot="1">
      <c r="A55" s="106" t="s">
        <v>70</v>
      </c>
      <c r="B55" s="107">
        <f t="shared" ref="B55:AG55" si="60">B25-B53</f>
        <v>635.6899999999996</v>
      </c>
      <c r="C55" s="107">
        <f t="shared" si="60"/>
        <v>631.95999999999913</v>
      </c>
      <c r="D55" s="107">
        <f t="shared" si="60"/>
        <v>625.1299999999992</v>
      </c>
      <c r="E55" s="107">
        <f t="shared" si="60"/>
        <v>619.38999999999942</v>
      </c>
      <c r="F55" s="107">
        <f t="shared" si="60"/>
        <v>564.38000000000011</v>
      </c>
      <c r="G55" s="107">
        <f t="shared" si="60"/>
        <v>536.39000000000033</v>
      </c>
      <c r="H55" s="107">
        <f t="shared" si="60"/>
        <v>523.09999999999945</v>
      </c>
      <c r="I55" s="107">
        <f t="shared" si="60"/>
        <v>505.80000000000018</v>
      </c>
      <c r="J55" s="107">
        <f t="shared" si="60"/>
        <v>501.63000000000011</v>
      </c>
      <c r="K55" s="107">
        <f t="shared" si="60"/>
        <v>468.01000000000022</v>
      </c>
      <c r="L55" s="107">
        <f t="shared" si="60"/>
        <v>433.39000000000033</v>
      </c>
      <c r="M55" s="107">
        <f t="shared" si="60"/>
        <v>407.45999999999913</v>
      </c>
      <c r="N55" s="107">
        <f t="shared" si="60"/>
        <v>376.17999999999938</v>
      </c>
      <c r="O55" s="107">
        <f t="shared" si="60"/>
        <v>350.13999999999942</v>
      </c>
      <c r="P55" s="107">
        <f t="shared" si="60"/>
        <v>320.59000000000015</v>
      </c>
      <c r="Q55" s="107">
        <f t="shared" si="60"/>
        <v>266.04999999999927</v>
      </c>
      <c r="R55" s="107">
        <f t="shared" si="60"/>
        <v>293.76999999999953</v>
      </c>
      <c r="S55" s="107">
        <f t="shared" si="60"/>
        <v>303.98999999999978</v>
      </c>
      <c r="T55" s="107">
        <f t="shared" si="60"/>
        <v>285.94999999999891</v>
      </c>
      <c r="U55" s="107">
        <f t="shared" si="60"/>
        <v>258.61999999999898</v>
      </c>
      <c r="V55" s="107">
        <f t="shared" si="60"/>
        <v>204.35000000000036</v>
      </c>
      <c r="W55" s="107">
        <f t="shared" si="60"/>
        <v>189.23999999999887</v>
      </c>
      <c r="X55" s="107">
        <f t="shared" si="60"/>
        <v>3702.1311755686029</v>
      </c>
      <c r="Y55" s="107">
        <f t="shared" si="60"/>
        <v>3750.9264719050525</v>
      </c>
      <c r="Z55" s="107">
        <f t="shared" si="60"/>
        <v>3778.3576056397987</v>
      </c>
      <c r="AA55" s="107">
        <f t="shared" si="60"/>
        <v>3869.2698382158114</v>
      </c>
      <c r="AB55" s="107">
        <f t="shared" si="60"/>
        <v>4352.4330487247316</v>
      </c>
      <c r="AC55" s="107">
        <f t="shared" si="60"/>
        <v>4562.2727659896063</v>
      </c>
      <c r="AD55" s="107">
        <f t="shared" si="60"/>
        <v>4285.3035496771718</v>
      </c>
      <c r="AE55" s="107">
        <f t="shared" si="60"/>
        <v>3917.2081012006729</v>
      </c>
      <c r="AF55" s="107">
        <f t="shared" si="60"/>
        <v>4207.3158576126707</v>
      </c>
      <c r="AG55" s="107">
        <f t="shared" si="60"/>
        <v>4024.421739042964</v>
      </c>
      <c r="AH55" s="107">
        <f t="shared" ref="AH55:BM55" si="61">AH25-AH53</f>
        <v>4291.1860123660044</v>
      </c>
      <c r="AI55" s="107">
        <f t="shared" si="61"/>
        <v>4447.573526764354</v>
      </c>
      <c r="AJ55" s="107">
        <f t="shared" si="61"/>
        <v>3566.2766460477924</v>
      </c>
      <c r="AK55" s="107">
        <f t="shared" si="61"/>
        <v>3528.3763414962577</v>
      </c>
      <c r="AL55" s="107">
        <f t="shared" si="61"/>
        <v>3176.0753597897892</v>
      </c>
      <c r="AM55" s="107">
        <f t="shared" si="61"/>
        <v>2801.5823882235036</v>
      </c>
      <c r="AN55" s="107">
        <f t="shared" si="61"/>
        <v>2594.61503666317</v>
      </c>
      <c r="AO55" s="107">
        <f t="shared" si="61"/>
        <v>2399.3542027696567</v>
      </c>
      <c r="AP55" s="107">
        <f t="shared" si="61"/>
        <v>1904.9781864970319</v>
      </c>
      <c r="AQ55" s="107">
        <f t="shared" si="61"/>
        <v>1639.3476288080892</v>
      </c>
      <c r="AR55" s="107">
        <f t="shared" si="61"/>
        <v>1368.4857825991367</v>
      </c>
      <c r="AS55" s="107">
        <f t="shared" si="61"/>
        <v>1471.284204238631</v>
      </c>
      <c r="AT55" s="107">
        <f t="shared" si="61"/>
        <v>1980.3938490127803</v>
      </c>
      <c r="AU55" s="107">
        <f t="shared" si="61"/>
        <v>2051.2829853565527</v>
      </c>
      <c r="AV55" s="107">
        <f t="shared" si="61"/>
        <v>2172.5103621342932</v>
      </c>
      <c r="AW55" s="107">
        <f t="shared" si="61"/>
        <v>1966.2163146342373</v>
      </c>
      <c r="AX55" s="107">
        <f t="shared" si="61"/>
        <v>1991.0965751537769</v>
      </c>
      <c r="AY55" s="107">
        <f t="shared" si="61"/>
        <v>2162.2723367721192</v>
      </c>
      <c r="AZ55" s="107">
        <f t="shared" si="61"/>
        <v>2103.8875667971188</v>
      </c>
      <c r="BA55" s="107">
        <f t="shared" si="61"/>
        <v>2027.0485794052893</v>
      </c>
      <c r="BB55" s="107">
        <f t="shared" si="61"/>
        <v>2021.4542845798587</v>
      </c>
      <c r="BC55" s="107">
        <f t="shared" si="61"/>
        <v>2175.6016103373277</v>
      </c>
      <c r="BD55" s="107">
        <f t="shared" si="61"/>
        <v>2037.0946758701157</v>
      </c>
      <c r="BE55" s="107">
        <f t="shared" si="61"/>
        <v>2110.8278164643361</v>
      </c>
      <c r="BF55" s="107">
        <f t="shared" si="61"/>
        <v>1927.1060507403145</v>
      </c>
      <c r="BG55" s="107">
        <f t="shared" si="61"/>
        <v>1766.293150286263</v>
      </c>
      <c r="BH55" s="107">
        <f t="shared" si="61"/>
        <v>1708.4468753995097</v>
      </c>
      <c r="BI55" s="107">
        <f t="shared" si="61"/>
        <v>1803.440525744054</v>
      </c>
      <c r="BJ55" s="107">
        <f t="shared" si="61"/>
        <v>2028.6529352144735</v>
      </c>
      <c r="BK55" s="107">
        <f t="shared" si="61"/>
        <v>2199.2812674221241</v>
      </c>
      <c r="BL55" s="107">
        <f t="shared" si="61"/>
        <v>2435.8355421609158</v>
      </c>
      <c r="BM55" s="107">
        <f t="shared" si="61"/>
        <v>2524.5252687399425</v>
      </c>
      <c r="BN55" s="107">
        <f t="shared" ref="BN55:CS55" si="62">BN25-BN53</f>
        <v>3035.9439036895237</v>
      </c>
      <c r="BO55" s="107">
        <f t="shared" si="62"/>
        <v>3102.0992577417892</v>
      </c>
      <c r="BP55" s="107">
        <f t="shared" si="62"/>
        <v>2922.7836411155495</v>
      </c>
      <c r="BQ55" s="107">
        <f t="shared" si="62"/>
        <v>3005.6757142705083</v>
      </c>
      <c r="BR55" s="107">
        <f t="shared" si="62"/>
        <v>3441.9047541462623</v>
      </c>
      <c r="BS55" s="107">
        <f t="shared" si="62"/>
        <v>3612.4037130953275</v>
      </c>
      <c r="BT55" s="107">
        <f t="shared" si="62"/>
        <v>3470.8777627935215</v>
      </c>
      <c r="BU55" s="107">
        <f t="shared" si="62"/>
        <v>3568.802507258386</v>
      </c>
      <c r="BV55" s="107">
        <f t="shared" si="62"/>
        <v>3610.8765047653869</v>
      </c>
      <c r="BW55" s="107">
        <f t="shared" si="62"/>
        <v>3667.6776488787609</v>
      </c>
      <c r="BX55" s="107">
        <f t="shared" si="62"/>
        <v>3632.1167874632547</v>
      </c>
      <c r="BY55" s="107">
        <f t="shared" si="62"/>
        <v>3650.63</v>
      </c>
      <c r="BZ55" s="107">
        <f t="shared" si="62"/>
        <v>231.38999999999942</v>
      </c>
      <c r="CA55" s="107">
        <f t="shared" si="62"/>
        <v>247.1200000000008</v>
      </c>
      <c r="CB55" s="107">
        <f t="shared" si="62"/>
        <v>235.28999999999996</v>
      </c>
      <c r="CC55" s="107">
        <f t="shared" si="62"/>
        <v>238.32000000000062</v>
      </c>
      <c r="CD55" s="107">
        <f t="shared" si="62"/>
        <v>249.63000000000011</v>
      </c>
      <c r="CE55" s="107">
        <f t="shared" si="62"/>
        <v>242.24000000000069</v>
      </c>
      <c r="CF55" s="107">
        <f t="shared" si="62"/>
        <v>-124.52000000000135</v>
      </c>
      <c r="CG55" s="107">
        <f t="shared" si="62"/>
        <v>-145.78000000000156</v>
      </c>
      <c r="CH55" s="107">
        <f t="shared" si="62"/>
        <v>-52.390000000000327</v>
      </c>
      <c r="CI55" s="107">
        <f t="shared" si="62"/>
        <v>-4.8899999999994179</v>
      </c>
      <c r="CJ55" s="107">
        <f t="shared" si="62"/>
        <v>-56.930000000000291</v>
      </c>
      <c r="CK55" s="107">
        <f t="shared" si="62"/>
        <v>-23.550000000000182</v>
      </c>
      <c r="CL55" s="107">
        <f t="shared" si="62"/>
        <v>81.569999999998799</v>
      </c>
      <c r="CM55" s="107">
        <f t="shared" si="62"/>
        <v>84.339999999998327</v>
      </c>
      <c r="CN55" s="107">
        <f t="shared" si="62"/>
        <v>34.760000000000218</v>
      </c>
      <c r="CO55" s="107">
        <f t="shared" si="62"/>
        <v>29.460000000000946</v>
      </c>
      <c r="CP55" s="107">
        <f t="shared" si="62"/>
        <v>12.790000000000873</v>
      </c>
      <c r="CQ55" s="107">
        <f t="shared" si="62"/>
        <v>19.430000000000291</v>
      </c>
      <c r="CR55" s="107">
        <f t="shared" si="62"/>
        <v>16.019999999999527</v>
      </c>
      <c r="CS55" s="108">
        <f t="shared" si="62"/>
        <v>5.2700000000004366</v>
      </c>
      <c r="CT55" s="109">
        <f>SUM(B55:CS55)</f>
        <v>166174.61623728418</v>
      </c>
      <c r="CU55" s="257"/>
      <c r="CV55" s="258"/>
    </row>
    <row r="56" spans="1:102" ht="15.75" thickBot="1">
      <c r="A56" s="56" t="s">
        <v>47</v>
      </c>
      <c r="B56" s="35">
        <v>1537.49</v>
      </c>
      <c r="C56" s="36">
        <v>1765.0700000000002</v>
      </c>
      <c r="D56" s="36">
        <v>1786.6599999999999</v>
      </c>
      <c r="E56" s="36">
        <v>1976.47</v>
      </c>
      <c r="F56" s="36">
        <v>2277.13</v>
      </c>
      <c r="G56" s="36">
        <v>2449.35</v>
      </c>
      <c r="H56" s="36">
        <v>2669.58</v>
      </c>
      <c r="I56" s="36">
        <v>2872.12</v>
      </c>
      <c r="J56" s="36">
        <v>2737.99</v>
      </c>
      <c r="K56" s="36">
        <v>2788.8900000000003</v>
      </c>
      <c r="L56" s="36">
        <v>2824.01</v>
      </c>
      <c r="M56" s="36">
        <v>2685.66</v>
      </c>
      <c r="N56" s="36">
        <v>2647.58</v>
      </c>
      <c r="O56" s="36">
        <v>2664.49</v>
      </c>
      <c r="P56" s="36">
        <v>2477.1099999999997</v>
      </c>
      <c r="Q56" s="36">
        <v>2509.6999999999998</v>
      </c>
      <c r="R56" s="36">
        <v>2458.84</v>
      </c>
      <c r="S56" s="36">
        <v>2470.0100000000002</v>
      </c>
      <c r="T56" s="36">
        <v>2349.8000000000002</v>
      </c>
      <c r="U56" s="36">
        <v>2270.16</v>
      </c>
      <c r="V56" s="36">
        <v>2221.46</v>
      </c>
      <c r="W56" s="36">
        <v>2338.34</v>
      </c>
      <c r="X56" s="36">
        <v>2512.65</v>
      </c>
      <c r="Y56" s="36">
        <v>2573.19</v>
      </c>
      <c r="Z56" s="36">
        <v>2961.2200000000003</v>
      </c>
      <c r="AA56" s="36">
        <v>3107.24</v>
      </c>
      <c r="AB56" s="36">
        <v>3800</v>
      </c>
      <c r="AC56" s="36">
        <v>3750</v>
      </c>
      <c r="AD56" s="36">
        <v>3450</v>
      </c>
      <c r="AE56" s="36">
        <v>3100</v>
      </c>
      <c r="AF56" s="36">
        <v>2800</v>
      </c>
      <c r="AG56" s="36">
        <v>2450</v>
      </c>
      <c r="AH56" s="36">
        <v>2550</v>
      </c>
      <c r="AI56" s="36">
        <v>2400</v>
      </c>
      <c r="AJ56" s="36">
        <v>2000</v>
      </c>
      <c r="AK56" s="36">
        <v>1700</v>
      </c>
      <c r="AL56" s="36">
        <v>1600</v>
      </c>
      <c r="AM56" s="36">
        <v>1150</v>
      </c>
      <c r="AN56" s="36">
        <v>1100</v>
      </c>
      <c r="AO56" s="36">
        <v>1000</v>
      </c>
      <c r="AP56" s="36">
        <v>500</v>
      </c>
      <c r="AQ56" s="36">
        <v>400</v>
      </c>
      <c r="AR56" s="36">
        <v>450</v>
      </c>
      <c r="AS56" s="36">
        <v>450</v>
      </c>
      <c r="AT56" s="36">
        <v>600</v>
      </c>
      <c r="AU56" s="36">
        <v>600</v>
      </c>
      <c r="AV56" s="36">
        <v>788</v>
      </c>
      <c r="AW56" s="36">
        <v>800</v>
      </c>
      <c r="AX56" s="36">
        <v>600</v>
      </c>
      <c r="AY56" s="36">
        <v>800</v>
      </c>
      <c r="AZ56" s="36">
        <v>700</v>
      </c>
      <c r="BA56" s="36">
        <v>700</v>
      </c>
      <c r="BB56" s="36">
        <v>700</v>
      </c>
      <c r="BC56" s="36">
        <v>700</v>
      </c>
      <c r="BD56" s="36">
        <v>800</v>
      </c>
      <c r="BE56" s="36">
        <v>950</v>
      </c>
      <c r="BF56" s="36">
        <v>1061.48</v>
      </c>
      <c r="BG56" s="36">
        <v>966.2</v>
      </c>
      <c r="BH56" s="36">
        <v>1138.8900000000001</v>
      </c>
      <c r="BI56" s="36">
        <v>1350</v>
      </c>
      <c r="BJ56" s="36">
        <v>1500</v>
      </c>
      <c r="BK56" s="36">
        <v>1650</v>
      </c>
      <c r="BL56" s="36">
        <v>1900</v>
      </c>
      <c r="BM56" s="36">
        <v>2200</v>
      </c>
      <c r="BN56" s="36">
        <v>2800</v>
      </c>
      <c r="BO56" s="36">
        <v>2950</v>
      </c>
      <c r="BP56" s="36">
        <v>2943.08</v>
      </c>
      <c r="BQ56" s="36">
        <v>2676.5</v>
      </c>
      <c r="BR56" s="36">
        <v>2350</v>
      </c>
      <c r="BS56" s="36">
        <v>1950</v>
      </c>
      <c r="BT56" s="36">
        <v>1350</v>
      </c>
      <c r="BU56" s="36">
        <v>800</v>
      </c>
      <c r="BV56" s="36">
        <v>300</v>
      </c>
      <c r="BW56" s="36">
        <v>200</v>
      </c>
      <c r="BX56" s="36">
        <v>100</v>
      </c>
      <c r="BY56" s="36">
        <v>250</v>
      </c>
      <c r="BZ56" s="36">
        <v>296.97000000000003</v>
      </c>
      <c r="CA56" s="36">
        <v>297.81</v>
      </c>
      <c r="CB56" s="36">
        <v>324.7</v>
      </c>
      <c r="CC56" s="36">
        <v>331.5</v>
      </c>
      <c r="CD56" s="36">
        <v>510.33</v>
      </c>
      <c r="CE56" s="36">
        <v>485.15999999999997</v>
      </c>
      <c r="CF56" s="36">
        <v>256.32</v>
      </c>
      <c r="CG56" s="36">
        <v>248.25</v>
      </c>
      <c r="CH56" s="36">
        <v>314.34000000000003</v>
      </c>
      <c r="CI56" s="36">
        <v>312.67</v>
      </c>
      <c r="CJ56" s="36">
        <v>250</v>
      </c>
      <c r="CK56" s="36">
        <v>33.26</v>
      </c>
      <c r="CL56" s="36">
        <v>499.88</v>
      </c>
      <c r="CM56" s="36">
        <v>593.87</v>
      </c>
      <c r="CN56" s="36">
        <v>371.69</v>
      </c>
      <c r="CO56" s="36">
        <v>474.3</v>
      </c>
      <c r="CP56" s="36">
        <v>650</v>
      </c>
      <c r="CQ56" s="36">
        <v>850</v>
      </c>
      <c r="CR56" s="36">
        <v>956.57999999999993</v>
      </c>
      <c r="CS56" s="37">
        <v>1021.56</v>
      </c>
      <c r="CT56" s="51">
        <f>SUM(B56:CS56)</f>
        <v>146835.54999999999</v>
      </c>
      <c r="CU56" s="152"/>
      <c r="CV56" s="259"/>
      <c r="CW56" s="140"/>
    </row>
    <row r="57" spans="1:102" ht="15.75" thickBot="1">
      <c r="A57" s="261" t="s">
        <v>71</v>
      </c>
      <c r="B57" s="107">
        <f>IF(B56&gt;B55,0,B55-B56)</f>
        <v>0</v>
      </c>
      <c r="C57" s="107">
        <f t="shared" ref="C57:BN57" si="63">IF(C56&gt;C55,0,C55-C56)</f>
        <v>0</v>
      </c>
      <c r="D57" s="107">
        <f t="shared" si="63"/>
        <v>0</v>
      </c>
      <c r="E57" s="107">
        <f t="shared" si="63"/>
        <v>0</v>
      </c>
      <c r="F57" s="107">
        <f t="shared" si="63"/>
        <v>0</v>
      </c>
      <c r="G57" s="107">
        <f t="shared" si="63"/>
        <v>0</v>
      </c>
      <c r="H57" s="107">
        <f t="shared" si="63"/>
        <v>0</v>
      </c>
      <c r="I57" s="107">
        <f t="shared" si="63"/>
        <v>0</v>
      </c>
      <c r="J57" s="107">
        <f t="shared" si="63"/>
        <v>0</v>
      </c>
      <c r="K57" s="107">
        <f t="shared" si="63"/>
        <v>0</v>
      </c>
      <c r="L57" s="107">
        <f t="shared" si="63"/>
        <v>0</v>
      </c>
      <c r="M57" s="107">
        <f t="shared" si="63"/>
        <v>0</v>
      </c>
      <c r="N57" s="107">
        <f t="shared" si="63"/>
        <v>0</v>
      </c>
      <c r="O57" s="107">
        <f t="shared" si="63"/>
        <v>0</v>
      </c>
      <c r="P57" s="107">
        <f t="shared" si="63"/>
        <v>0</v>
      </c>
      <c r="Q57" s="107">
        <f t="shared" si="63"/>
        <v>0</v>
      </c>
      <c r="R57" s="107">
        <f t="shared" si="63"/>
        <v>0</v>
      </c>
      <c r="S57" s="107">
        <f t="shared" si="63"/>
        <v>0</v>
      </c>
      <c r="T57" s="107">
        <f t="shared" si="63"/>
        <v>0</v>
      </c>
      <c r="U57" s="107">
        <f t="shared" si="63"/>
        <v>0</v>
      </c>
      <c r="V57" s="107">
        <f t="shared" si="63"/>
        <v>0</v>
      </c>
      <c r="W57" s="107">
        <f t="shared" si="63"/>
        <v>0</v>
      </c>
      <c r="X57" s="107">
        <f t="shared" si="63"/>
        <v>1189.4811755686028</v>
      </c>
      <c r="Y57" s="107">
        <f t="shared" si="63"/>
        <v>1177.7364719050524</v>
      </c>
      <c r="Z57" s="107">
        <f t="shared" si="63"/>
        <v>817.13760563979849</v>
      </c>
      <c r="AA57" s="107">
        <f t="shared" si="63"/>
        <v>762.02983821581165</v>
      </c>
      <c r="AB57" s="107">
        <f t="shared" si="63"/>
        <v>552.43304872473163</v>
      </c>
      <c r="AC57" s="107">
        <f t="shared" si="63"/>
        <v>812.27276598960634</v>
      </c>
      <c r="AD57" s="107">
        <f t="shared" si="63"/>
        <v>835.30354967717176</v>
      </c>
      <c r="AE57" s="107">
        <f t="shared" si="63"/>
        <v>817.2081012006729</v>
      </c>
      <c r="AF57" s="107">
        <f t="shared" si="63"/>
        <v>1407.3158576126707</v>
      </c>
      <c r="AG57" s="107">
        <f t="shared" si="63"/>
        <v>1574.421739042964</v>
      </c>
      <c r="AH57" s="107">
        <f t="shared" si="63"/>
        <v>1741.1860123660044</v>
      </c>
      <c r="AI57" s="107">
        <f t="shared" si="63"/>
        <v>2047.573526764354</v>
      </c>
      <c r="AJ57" s="107">
        <f t="shared" si="63"/>
        <v>1566.2766460477924</v>
      </c>
      <c r="AK57" s="107">
        <f t="shared" si="63"/>
        <v>1828.3763414962577</v>
      </c>
      <c r="AL57" s="107">
        <f t="shared" si="63"/>
        <v>1576.0753597897892</v>
      </c>
      <c r="AM57" s="107">
        <f t="shared" si="63"/>
        <v>1651.5823882235036</v>
      </c>
      <c r="AN57" s="107">
        <f t="shared" si="63"/>
        <v>1494.61503666317</v>
      </c>
      <c r="AO57" s="107">
        <f t="shared" si="63"/>
        <v>1399.3542027696567</v>
      </c>
      <c r="AP57" s="107">
        <f t="shared" si="63"/>
        <v>1404.9781864970319</v>
      </c>
      <c r="AQ57" s="107">
        <f t="shared" si="63"/>
        <v>1239.3476288080892</v>
      </c>
      <c r="AR57" s="107">
        <f t="shared" si="63"/>
        <v>918.48578259913666</v>
      </c>
      <c r="AS57" s="107">
        <f t="shared" si="63"/>
        <v>1021.284204238631</v>
      </c>
      <c r="AT57" s="107">
        <f t="shared" si="63"/>
        <v>1380.3938490127803</v>
      </c>
      <c r="AU57" s="107">
        <f t="shared" si="63"/>
        <v>1451.2829853565527</v>
      </c>
      <c r="AV57" s="107">
        <f t="shared" si="63"/>
        <v>1384.5103621342932</v>
      </c>
      <c r="AW57" s="107">
        <f t="shared" si="63"/>
        <v>1166.2163146342373</v>
      </c>
      <c r="AX57" s="107">
        <f t="shared" si="63"/>
        <v>1391.0965751537769</v>
      </c>
      <c r="AY57" s="107">
        <f t="shared" si="63"/>
        <v>1362.2723367721192</v>
      </c>
      <c r="AZ57" s="107">
        <f t="shared" si="63"/>
        <v>1403.8875667971188</v>
      </c>
      <c r="BA57" s="107">
        <f t="shared" si="63"/>
        <v>1327.0485794052893</v>
      </c>
      <c r="BB57" s="107">
        <f t="shared" si="63"/>
        <v>1321.4542845798587</v>
      </c>
      <c r="BC57" s="107">
        <f t="shared" si="63"/>
        <v>1475.6016103373277</v>
      </c>
      <c r="BD57" s="107">
        <f t="shared" si="63"/>
        <v>1237.0946758701157</v>
      </c>
      <c r="BE57" s="107">
        <f t="shared" si="63"/>
        <v>1160.8278164643361</v>
      </c>
      <c r="BF57" s="107">
        <f t="shared" si="63"/>
        <v>865.62605074031444</v>
      </c>
      <c r="BG57" s="107">
        <f t="shared" si="63"/>
        <v>800.09315028626293</v>
      </c>
      <c r="BH57" s="107">
        <f t="shared" si="63"/>
        <v>569.55687539950964</v>
      </c>
      <c r="BI57" s="107">
        <f t="shared" si="63"/>
        <v>453.44052574405396</v>
      </c>
      <c r="BJ57" s="107">
        <f t="shared" si="63"/>
        <v>528.65293521447347</v>
      </c>
      <c r="BK57" s="107">
        <f t="shared" si="63"/>
        <v>549.28126742212407</v>
      </c>
      <c r="BL57" s="107">
        <f t="shared" si="63"/>
        <v>535.83554216091579</v>
      </c>
      <c r="BM57" s="107">
        <f t="shared" si="63"/>
        <v>324.52526873994248</v>
      </c>
      <c r="BN57" s="107">
        <f t="shared" si="63"/>
        <v>235.94390368952372</v>
      </c>
      <c r="BO57" s="107">
        <f t="shared" ref="BO57:CS57" si="64">IF(BO56&gt;BO55,0,BO55-BO56)</f>
        <v>152.09925774178919</v>
      </c>
      <c r="BP57" s="107">
        <f t="shared" si="64"/>
        <v>0</v>
      </c>
      <c r="BQ57" s="107">
        <f t="shared" si="64"/>
        <v>329.17571427050825</v>
      </c>
      <c r="BR57" s="107">
        <f t="shared" si="64"/>
        <v>1091.9047541462623</v>
      </c>
      <c r="BS57" s="107">
        <f t="shared" si="64"/>
        <v>1662.4037130953275</v>
      </c>
      <c r="BT57" s="107">
        <f t="shared" si="64"/>
        <v>2120.8777627935215</v>
      </c>
      <c r="BU57" s="107">
        <f t="shared" si="64"/>
        <v>2768.802507258386</v>
      </c>
      <c r="BV57" s="107">
        <f t="shared" si="64"/>
        <v>3310.8765047653869</v>
      </c>
      <c r="BW57" s="107">
        <f t="shared" si="64"/>
        <v>3467.6776488787609</v>
      </c>
      <c r="BX57" s="107">
        <f t="shared" si="64"/>
        <v>3532.1167874632547</v>
      </c>
      <c r="BY57" s="107">
        <f t="shared" si="64"/>
        <v>3400.63</v>
      </c>
      <c r="BZ57" s="107">
        <f t="shared" si="64"/>
        <v>0</v>
      </c>
      <c r="CA57" s="107">
        <f t="shared" si="64"/>
        <v>0</v>
      </c>
      <c r="CB57" s="107">
        <f t="shared" si="64"/>
        <v>0</v>
      </c>
      <c r="CC57" s="107">
        <f t="shared" si="64"/>
        <v>0</v>
      </c>
      <c r="CD57" s="107">
        <f t="shared" si="64"/>
        <v>0</v>
      </c>
      <c r="CE57" s="107">
        <f t="shared" si="64"/>
        <v>0</v>
      </c>
      <c r="CF57" s="107">
        <f t="shared" si="64"/>
        <v>0</v>
      </c>
      <c r="CG57" s="107">
        <f t="shared" si="64"/>
        <v>0</v>
      </c>
      <c r="CH57" s="107">
        <f t="shared" si="64"/>
        <v>0</v>
      </c>
      <c r="CI57" s="107">
        <f t="shared" si="64"/>
        <v>0</v>
      </c>
      <c r="CJ57" s="107">
        <f t="shared" si="64"/>
        <v>0</v>
      </c>
      <c r="CK57" s="107">
        <f t="shared" si="64"/>
        <v>0</v>
      </c>
      <c r="CL57" s="107">
        <f t="shared" si="64"/>
        <v>0</v>
      </c>
      <c r="CM57" s="107">
        <f t="shared" si="64"/>
        <v>0</v>
      </c>
      <c r="CN57" s="107">
        <f t="shared" si="64"/>
        <v>0</v>
      </c>
      <c r="CO57" s="107">
        <f t="shared" si="64"/>
        <v>0</v>
      </c>
      <c r="CP57" s="107">
        <f t="shared" si="64"/>
        <v>0</v>
      </c>
      <c r="CQ57" s="107">
        <f t="shared" si="64"/>
        <v>0</v>
      </c>
      <c r="CR57" s="107">
        <f t="shared" si="64"/>
        <v>0</v>
      </c>
      <c r="CS57" s="108">
        <f t="shared" si="64"/>
        <v>0</v>
      </c>
      <c r="CT57" s="109">
        <f>SUM(B57:CS57)</f>
        <v>70595.682596168612</v>
      </c>
      <c r="CU57" s="257"/>
      <c r="CV57" s="263"/>
    </row>
    <row r="58" spans="1:102">
      <c r="A58" s="150"/>
      <c r="B58" s="255"/>
      <c r="C58" s="255"/>
      <c r="D58" s="255"/>
      <c r="E58" s="255"/>
      <c r="F58" s="255"/>
      <c r="G58" s="255"/>
      <c r="H58" s="255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152"/>
      <c r="CV58" s="256"/>
    </row>
    <row r="59" spans="1:102" ht="15.75" thickBot="1">
      <c r="A59" s="110" t="s">
        <v>64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2"/>
    </row>
    <row r="60" spans="1:102" ht="15.75" thickBot="1">
      <c r="A60" s="111" t="s">
        <v>26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27</v>
      </c>
      <c r="CU60" s="150"/>
      <c r="CV60" s="244"/>
      <c r="CX60" s="234"/>
    </row>
    <row r="61" spans="1:102">
      <c r="A61" s="21" t="s">
        <v>31</v>
      </c>
      <c r="B61" s="172">
        <f>SUM(B62:B68)</f>
        <v>3083.8</v>
      </c>
      <c r="C61" s="172">
        <f>SUM(C62:C68)</f>
        <v>3088.8</v>
      </c>
      <c r="D61" s="172">
        <f t="shared" ref="D61:BO61" si="65">SUM(D62:D68)</f>
        <v>3096.8</v>
      </c>
      <c r="E61" s="172">
        <f t="shared" si="65"/>
        <v>3101.8</v>
      </c>
      <c r="F61" s="172">
        <f t="shared" si="65"/>
        <v>3120.8</v>
      </c>
      <c r="G61" s="172">
        <f t="shared" si="65"/>
        <v>3143.8</v>
      </c>
      <c r="H61" s="172">
        <f t="shared" si="65"/>
        <v>3160.8</v>
      </c>
      <c r="I61" s="172">
        <f t="shared" si="65"/>
        <v>3182.8</v>
      </c>
      <c r="J61" s="172">
        <f t="shared" si="65"/>
        <v>3197.8</v>
      </c>
      <c r="K61" s="172">
        <f t="shared" si="65"/>
        <v>3218.8</v>
      </c>
      <c r="L61" s="172">
        <f t="shared" si="65"/>
        <v>3252.8</v>
      </c>
      <c r="M61" s="172">
        <f t="shared" si="65"/>
        <v>3275.8</v>
      </c>
      <c r="N61" s="172">
        <f t="shared" si="65"/>
        <v>3301.8</v>
      </c>
      <c r="O61" s="172">
        <f t="shared" si="65"/>
        <v>3324.8</v>
      </c>
      <c r="P61" s="172">
        <f t="shared" si="65"/>
        <v>3347.8</v>
      </c>
      <c r="Q61" s="172">
        <f t="shared" si="65"/>
        <v>3395.8</v>
      </c>
      <c r="R61" s="172">
        <f t="shared" si="65"/>
        <v>3393.8</v>
      </c>
      <c r="S61" s="172">
        <f t="shared" si="65"/>
        <v>3399.8</v>
      </c>
      <c r="T61" s="172">
        <f t="shared" si="65"/>
        <v>3402.8</v>
      </c>
      <c r="U61" s="172">
        <f t="shared" si="65"/>
        <v>3398.8</v>
      </c>
      <c r="V61" s="172">
        <f t="shared" si="65"/>
        <v>3394.8</v>
      </c>
      <c r="W61" s="172">
        <f t="shared" si="65"/>
        <v>3395.8</v>
      </c>
      <c r="X61" s="172">
        <f t="shared" si="65"/>
        <v>3400.8</v>
      </c>
      <c r="Y61" s="172">
        <f t="shared" si="65"/>
        <v>3403.8</v>
      </c>
      <c r="Z61" s="172">
        <f t="shared" si="65"/>
        <v>3408.8</v>
      </c>
      <c r="AA61" s="172">
        <f t="shared" si="65"/>
        <v>3408.8</v>
      </c>
      <c r="AB61" s="172">
        <f t="shared" si="65"/>
        <v>3408.8</v>
      </c>
      <c r="AC61" s="172">
        <f t="shared" si="65"/>
        <v>3408.8</v>
      </c>
      <c r="AD61" s="172">
        <f t="shared" si="65"/>
        <v>3406.8</v>
      </c>
      <c r="AE61" s="172">
        <f t="shared" si="65"/>
        <v>3400.8</v>
      </c>
      <c r="AF61" s="172">
        <f t="shared" si="65"/>
        <v>3400.8</v>
      </c>
      <c r="AG61" s="172">
        <f t="shared" si="65"/>
        <v>3410.8</v>
      </c>
      <c r="AH61" s="172">
        <f t="shared" si="65"/>
        <v>3401.8</v>
      </c>
      <c r="AI61" s="172">
        <f t="shared" si="65"/>
        <v>3428.8</v>
      </c>
      <c r="AJ61" s="172">
        <f t="shared" si="65"/>
        <v>3443.8</v>
      </c>
      <c r="AK61" s="172">
        <f t="shared" si="65"/>
        <v>3448.8</v>
      </c>
      <c r="AL61" s="172">
        <f t="shared" si="65"/>
        <v>3456.8</v>
      </c>
      <c r="AM61" s="172">
        <f t="shared" si="65"/>
        <v>3455.8</v>
      </c>
      <c r="AN61" s="172">
        <f t="shared" si="65"/>
        <v>3452.8</v>
      </c>
      <c r="AO61" s="172">
        <f t="shared" si="65"/>
        <v>3453.8</v>
      </c>
      <c r="AP61" s="172">
        <f t="shared" si="65"/>
        <v>3457.8</v>
      </c>
      <c r="AQ61" s="172">
        <f t="shared" si="65"/>
        <v>3458.8</v>
      </c>
      <c r="AR61" s="172">
        <f t="shared" si="65"/>
        <v>3458.8</v>
      </c>
      <c r="AS61" s="172">
        <f t="shared" si="65"/>
        <v>3463.8</v>
      </c>
      <c r="AT61" s="172">
        <f t="shared" si="65"/>
        <v>3467.8</v>
      </c>
      <c r="AU61" s="172">
        <f t="shared" si="65"/>
        <v>3465.8</v>
      </c>
      <c r="AV61" s="172">
        <f t="shared" si="65"/>
        <v>3465.8</v>
      </c>
      <c r="AW61" s="172">
        <f t="shared" si="65"/>
        <v>3463.8</v>
      </c>
      <c r="AX61" s="172">
        <f t="shared" si="65"/>
        <v>3464.8</v>
      </c>
      <c r="AY61" s="172">
        <f t="shared" si="65"/>
        <v>3465.8</v>
      </c>
      <c r="AZ61" s="172">
        <f t="shared" si="65"/>
        <v>3466.8</v>
      </c>
      <c r="BA61" s="172">
        <f t="shared" si="65"/>
        <v>3465.8</v>
      </c>
      <c r="BB61" s="172">
        <f t="shared" si="65"/>
        <v>3465.8</v>
      </c>
      <c r="BC61" s="172">
        <f t="shared" si="65"/>
        <v>3461.8</v>
      </c>
      <c r="BD61" s="172">
        <f t="shared" si="65"/>
        <v>3461.8</v>
      </c>
      <c r="BE61" s="172">
        <f t="shared" si="65"/>
        <v>3461.8</v>
      </c>
      <c r="BF61" s="172">
        <f t="shared" si="65"/>
        <v>3461.8</v>
      </c>
      <c r="BG61" s="172">
        <f t="shared" si="65"/>
        <v>3460.8</v>
      </c>
      <c r="BH61" s="172">
        <f t="shared" si="65"/>
        <v>3462.8</v>
      </c>
      <c r="BI61" s="172">
        <f t="shared" si="65"/>
        <v>3465.8</v>
      </c>
      <c r="BJ61" s="172">
        <f t="shared" si="65"/>
        <v>3465.8</v>
      </c>
      <c r="BK61" s="172">
        <f t="shared" si="65"/>
        <v>3462.8</v>
      </c>
      <c r="BL61" s="172">
        <f t="shared" si="65"/>
        <v>3459.8</v>
      </c>
      <c r="BM61" s="172">
        <f t="shared" si="65"/>
        <v>3458.8</v>
      </c>
      <c r="BN61" s="172">
        <f t="shared" si="65"/>
        <v>3454.8</v>
      </c>
      <c r="BO61" s="172">
        <f t="shared" si="65"/>
        <v>3454.8</v>
      </c>
      <c r="BP61" s="172">
        <f t="shared" ref="BP61:CS61" si="66">SUM(BP62:BP68)</f>
        <v>3454.8</v>
      </c>
      <c r="BQ61" s="172">
        <f t="shared" si="66"/>
        <v>3450.8</v>
      </c>
      <c r="BR61" s="172">
        <f t="shared" si="66"/>
        <v>3448.8</v>
      </c>
      <c r="BS61" s="172">
        <f t="shared" si="66"/>
        <v>3446.8</v>
      </c>
      <c r="BT61" s="172">
        <f t="shared" si="66"/>
        <v>3446.8</v>
      </c>
      <c r="BU61" s="172">
        <f t="shared" si="66"/>
        <v>3448.8</v>
      </c>
      <c r="BV61" s="172">
        <f t="shared" si="66"/>
        <v>3448.8</v>
      </c>
      <c r="BW61" s="172">
        <f t="shared" si="66"/>
        <v>3446.8</v>
      </c>
      <c r="BX61" s="172">
        <f t="shared" si="66"/>
        <v>3447.8</v>
      </c>
      <c r="BY61" s="172">
        <f t="shared" si="66"/>
        <v>3443.8</v>
      </c>
      <c r="BZ61" s="172">
        <f t="shared" si="66"/>
        <v>3442.8</v>
      </c>
      <c r="CA61" s="172">
        <f t="shared" si="66"/>
        <v>3440.8</v>
      </c>
      <c r="CB61" s="172">
        <f t="shared" si="66"/>
        <v>3437.8</v>
      </c>
      <c r="CC61" s="172">
        <f t="shared" si="66"/>
        <v>3433.8</v>
      </c>
      <c r="CD61" s="172">
        <f t="shared" si="66"/>
        <v>3430.8</v>
      </c>
      <c r="CE61" s="172">
        <f t="shared" si="66"/>
        <v>3429.8</v>
      </c>
      <c r="CF61" s="172">
        <f t="shared" si="66"/>
        <v>3426.8</v>
      </c>
      <c r="CG61" s="172">
        <f t="shared" si="66"/>
        <v>3423.8</v>
      </c>
      <c r="CH61" s="172">
        <f t="shared" si="66"/>
        <v>3421.8</v>
      </c>
      <c r="CI61" s="172">
        <f t="shared" si="66"/>
        <v>3424.8</v>
      </c>
      <c r="CJ61" s="172">
        <f t="shared" si="66"/>
        <v>3423.8</v>
      </c>
      <c r="CK61" s="172">
        <f t="shared" si="66"/>
        <v>3424.8</v>
      </c>
      <c r="CL61" s="172">
        <f t="shared" si="66"/>
        <v>3425.8</v>
      </c>
      <c r="CM61" s="172">
        <f t="shared" si="66"/>
        <v>3425.8</v>
      </c>
      <c r="CN61" s="172">
        <f t="shared" si="66"/>
        <v>3425.8</v>
      </c>
      <c r="CO61" s="172">
        <f t="shared" si="66"/>
        <v>3425.8</v>
      </c>
      <c r="CP61" s="172">
        <f t="shared" si="66"/>
        <v>3427.8</v>
      </c>
      <c r="CQ61" s="172">
        <f t="shared" si="66"/>
        <v>3426.8</v>
      </c>
      <c r="CR61" s="172">
        <f t="shared" si="66"/>
        <v>3426.8</v>
      </c>
      <c r="CS61" s="173">
        <f t="shared" si="66"/>
        <v>3425.8</v>
      </c>
      <c r="CT61" s="232">
        <f>SUM(B61:CS61)</f>
        <v>326362.79999999941</v>
      </c>
      <c r="CU61" s="150"/>
      <c r="CV61" s="151"/>
      <c r="CX61" s="236"/>
    </row>
    <row r="62" spans="1:102">
      <c r="A62" s="25" t="s">
        <v>32</v>
      </c>
      <c r="B62" s="31">
        <v>120</v>
      </c>
      <c r="C62" s="32">
        <v>130</v>
      </c>
      <c r="D62" s="32">
        <v>140</v>
      </c>
      <c r="E62" s="32">
        <v>150</v>
      </c>
      <c r="F62" s="32">
        <v>175</v>
      </c>
      <c r="G62" s="32">
        <v>200</v>
      </c>
      <c r="H62" s="32">
        <v>220</v>
      </c>
      <c r="I62" s="32">
        <v>250</v>
      </c>
      <c r="J62" s="32">
        <v>275</v>
      </c>
      <c r="K62" s="32">
        <v>300</v>
      </c>
      <c r="L62" s="32">
        <v>325</v>
      </c>
      <c r="M62" s="32">
        <v>350</v>
      </c>
      <c r="N62" s="32">
        <v>375</v>
      </c>
      <c r="O62" s="32">
        <v>400</v>
      </c>
      <c r="P62" s="32">
        <v>425</v>
      </c>
      <c r="Q62" s="32">
        <v>475</v>
      </c>
      <c r="R62" s="32">
        <v>475</v>
      </c>
      <c r="S62" s="32">
        <v>475</v>
      </c>
      <c r="T62" s="32">
        <v>475</v>
      </c>
      <c r="U62" s="32">
        <v>475</v>
      </c>
      <c r="V62" s="32">
        <v>475</v>
      </c>
      <c r="W62" s="32">
        <v>475</v>
      </c>
      <c r="X62" s="32">
        <v>475</v>
      </c>
      <c r="Y62" s="32">
        <v>475</v>
      </c>
      <c r="Z62" s="32">
        <v>475</v>
      </c>
      <c r="AA62" s="32">
        <v>475</v>
      </c>
      <c r="AB62" s="32">
        <v>475</v>
      </c>
      <c r="AC62" s="32">
        <v>475</v>
      </c>
      <c r="AD62" s="32">
        <v>475</v>
      </c>
      <c r="AE62" s="32">
        <v>475</v>
      </c>
      <c r="AF62" s="32">
        <v>475</v>
      </c>
      <c r="AG62" s="32">
        <v>475</v>
      </c>
      <c r="AH62" s="32">
        <v>475</v>
      </c>
      <c r="AI62" s="32">
        <v>475</v>
      </c>
      <c r="AJ62" s="32">
        <v>475</v>
      </c>
      <c r="AK62" s="32">
        <v>475</v>
      </c>
      <c r="AL62" s="32">
        <v>475</v>
      </c>
      <c r="AM62" s="32">
        <v>475</v>
      </c>
      <c r="AN62" s="32">
        <v>475</v>
      </c>
      <c r="AO62" s="32">
        <v>475</v>
      </c>
      <c r="AP62" s="32">
        <v>475</v>
      </c>
      <c r="AQ62" s="32">
        <v>475</v>
      </c>
      <c r="AR62" s="32">
        <v>475</v>
      </c>
      <c r="AS62" s="32">
        <v>475</v>
      </c>
      <c r="AT62" s="32">
        <v>475</v>
      </c>
      <c r="AU62" s="32">
        <v>475</v>
      </c>
      <c r="AV62" s="32">
        <v>475</v>
      </c>
      <c r="AW62" s="32">
        <v>475</v>
      </c>
      <c r="AX62" s="32">
        <v>475</v>
      </c>
      <c r="AY62" s="32">
        <v>475</v>
      </c>
      <c r="AZ62" s="32">
        <v>475</v>
      </c>
      <c r="BA62" s="32">
        <v>475</v>
      </c>
      <c r="BB62" s="32">
        <v>475</v>
      </c>
      <c r="BC62" s="32">
        <v>475</v>
      </c>
      <c r="BD62" s="32">
        <v>475</v>
      </c>
      <c r="BE62" s="32">
        <v>475</v>
      </c>
      <c r="BF62" s="32">
        <v>475</v>
      </c>
      <c r="BG62" s="32">
        <v>475</v>
      </c>
      <c r="BH62" s="32">
        <v>475</v>
      </c>
      <c r="BI62" s="32">
        <v>475</v>
      </c>
      <c r="BJ62" s="32">
        <v>475</v>
      </c>
      <c r="BK62" s="32">
        <v>475</v>
      </c>
      <c r="BL62" s="32">
        <v>475</v>
      </c>
      <c r="BM62" s="32">
        <v>475</v>
      </c>
      <c r="BN62" s="32">
        <v>475</v>
      </c>
      <c r="BO62" s="32">
        <v>475</v>
      </c>
      <c r="BP62" s="32">
        <v>475</v>
      </c>
      <c r="BQ62" s="32">
        <v>475</v>
      </c>
      <c r="BR62" s="32">
        <v>475</v>
      </c>
      <c r="BS62" s="32">
        <v>475</v>
      </c>
      <c r="BT62" s="32">
        <v>475</v>
      </c>
      <c r="BU62" s="32">
        <v>475</v>
      </c>
      <c r="BV62" s="32">
        <v>475</v>
      </c>
      <c r="BW62" s="32">
        <v>475</v>
      </c>
      <c r="BX62" s="32">
        <v>475</v>
      </c>
      <c r="BY62" s="32">
        <v>475</v>
      </c>
      <c r="BZ62" s="32">
        <v>475</v>
      </c>
      <c r="CA62" s="32">
        <v>475</v>
      </c>
      <c r="CB62" s="32">
        <v>475</v>
      </c>
      <c r="CC62" s="32">
        <v>475</v>
      </c>
      <c r="CD62" s="32">
        <v>475</v>
      </c>
      <c r="CE62" s="32">
        <v>475</v>
      </c>
      <c r="CF62" s="32">
        <v>475</v>
      </c>
      <c r="CG62" s="32">
        <v>475</v>
      </c>
      <c r="CH62" s="32">
        <v>475</v>
      </c>
      <c r="CI62" s="32">
        <v>475</v>
      </c>
      <c r="CJ62" s="32">
        <v>475</v>
      </c>
      <c r="CK62" s="32">
        <v>475</v>
      </c>
      <c r="CL62" s="32">
        <v>475</v>
      </c>
      <c r="CM62" s="32">
        <v>475</v>
      </c>
      <c r="CN62" s="32">
        <v>475</v>
      </c>
      <c r="CO62" s="32">
        <v>475</v>
      </c>
      <c r="CP62" s="32">
        <v>475</v>
      </c>
      <c r="CQ62" s="32">
        <v>475</v>
      </c>
      <c r="CR62" s="32">
        <v>475</v>
      </c>
      <c r="CS62" s="33">
        <v>475</v>
      </c>
      <c r="CT62" s="30">
        <f t="shared" ref="CT62:CT68" si="67">SUM(B62:CS62)</f>
        <v>42310</v>
      </c>
      <c r="CU62" s="152"/>
      <c r="CV62" s="244"/>
    </row>
    <row r="63" spans="1:102">
      <c r="A63" s="25" t="s">
        <v>33</v>
      </c>
      <c r="B63" s="31">
        <v>542</v>
      </c>
      <c r="C63" s="32">
        <v>542</v>
      </c>
      <c r="D63" s="32">
        <v>542</v>
      </c>
      <c r="E63" s="32">
        <v>542</v>
      </c>
      <c r="F63" s="32">
        <v>542</v>
      </c>
      <c r="G63" s="32">
        <v>542</v>
      </c>
      <c r="H63" s="32">
        <v>542</v>
      </c>
      <c r="I63" s="32">
        <v>542</v>
      </c>
      <c r="J63" s="32">
        <v>542</v>
      </c>
      <c r="K63" s="32">
        <v>542</v>
      </c>
      <c r="L63" s="32">
        <v>542</v>
      </c>
      <c r="M63" s="32">
        <v>542</v>
      </c>
      <c r="N63" s="32">
        <v>542</v>
      </c>
      <c r="O63" s="32">
        <v>542</v>
      </c>
      <c r="P63" s="32">
        <v>542</v>
      </c>
      <c r="Q63" s="32">
        <v>542</v>
      </c>
      <c r="R63" s="32">
        <v>542</v>
      </c>
      <c r="S63" s="32">
        <v>542</v>
      </c>
      <c r="T63" s="32">
        <v>542</v>
      </c>
      <c r="U63" s="32">
        <v>542</v>
      </c>
      <c r="V63" s="32">
        <v>542</v>
      </c>
      <c r="W63" s="32">
        <v>542</v>
      </c>
      <c r="X63" s="32">
        <v>542</v>
      </c>
      <c r="Y63" s="32">
        <v>542</v>
      </c>
      <c r="Z63" s="32">
        <v>542</v>
      </c>
      <c r="AA63" s="32">
        <v>542</v>
      </c>
      <c r="AB63" s="32">
        <v>542</v>
      </c>
      <c r="AC63" s="32">
        <v>542</v>
      </c>
      <c r="AD63" s="32">
        <v>542</v>
      </c>
      <c r="AE63" s="32">
        <v>542</v>
      </c>
      <c r="AF63" s="32">
        <v>542</v>
      </c>
      <c r="AG63" s="32">
        <v>542</v>
      </c>
      <c r="AH63" s="32">
        <v>542</v>
      </c>
      <c r="AI63" s="32">
        <v>542</v>
      </c>
      <c r="AJ63" s="32">
        <v>542</v>
      </c>
      <c r="AK63" s="32">
        <v>542</v>
      </c>
      <c r="AL63" s="32">
        <v>542</v>
      </c>
      <c r="AM63" s="32">
        <v>542</v>
      </c>
      <c r="AN63" s="32">
        <v>542</v>
      </c>
      <c r="AO63" s="32">
        <v>542</v>
      </c>
      <c r="AP63" s="32">
        <v>542</v>
      </c>
      <c r="AQ63" s="32">
        <v>542</v>
      </c>
      <c r="AR63" s="32">
        <v>542</v>
      </c>
      <c r="AS63" s="32">
        <v>542</v>
      </c>
      <c r="AT63" s="32">
        <v>542</v>
      </c>
      <c r="AU63" s="32">
        <v>542</v>
      </c>
      <c r="AV63" s="32">
        <v>542</v>
      </c>
      <c r="AW63" s="32">
        <v>542</v>
      </c>
      <c r="AX63" s="32">
        <v>542</v>
      </c>
      <c r="AY63" s="32">
        <v>542</v>
      </c>
      <c r="AZ63" s="32">
        <v>542</v>
      </c>
      <c r="BA63" s="32">
        <v>542</v>
      </c>
      <c r="BB63" s="32">
        <v>542</v>
      </c>
      <c r="BC63" s="32">
        <v>542</v>
      </c>
      <c r="BD63" s="32">
        <v>542</v>
      </c>
      <c r="BE63" s="32">
        <v>542</v>
      </c>
      <c r="BF63" s="32">
        <v>542</v>
      </c>
      <c r="BG63" s="32">
        <v>542</v>
      </c>
      <c r="BH63" s="32">
        <v>542</v>
      </c>
      <c r="BI63" s="32">
        <v>542</v>
      </c>
      <c r="BJ63" s="32">
        <v>542</v>
      </c>
      <c r="BK63" s="32">
        <v>542</v>
      </c>
      <c r="BL63" s="32">
        <v>542</v>
      </c>
      <c r="BM63" s="32">
        <v>542</v>
      </c>
      <c r="BN63" s="32">
        <v>542</v>
      </c>
      <c r="BO63" s="32">
        <v>542</v>
      </c>
      <c r="BP63" s="32">
        <v>542</v>
      </c>
      <c r="BQ63" s="32">
        <v>542</v>
      </c>
      <c r="BR63" s="32">
        <v>542</v>
      </c>
      <c r="BS63" s="32">
        <v>542</v>
      </c>
      <c r="BT63" s="32">
        <v>542</v>
      </c>
      <c r="BU63" s="32">
        <v>542</v>
      </c>
      <c r="BV63" s="32">
        <v>542</v>
      </c>
      <c r="BW63" s="32">
        <v>542</v>
      </c>
      <c r="BX63" s="32">
        <v>542</v>
      </c>
      <c r="BY63" s="32">
        <v>542</v>
      </c>
      <c r="BZ63" s="32">
        <v>542</v>
      </c>
      <c r="CA63" s="32">
        <v>542</v>
      </c>
      <c r="CB63" s="32">
        <v>542</v>
      </c>
      <c r="CC63" s="32">
        <v>542</v>
      </c>
      <c r="CD63" s="32">
        <v>542</v>
      </c>
      <c r="CE63" s="32">
        <v>542</v>
      </c>
      <c r="CF63" s="32">
        <v>542</v>
      </c>
      <c r="CG63" s="32">
        <v>542</v>
      </c>
      <c r="CH63" s="32">
        <v>542</v>
      </c>
      <c r="CI63" s="32">
        <v>542</v>
      </c>
      <c r="CJ63" s="32">
        <v>542</v>
      </c>
      <c r="CK63" s="32">
        <v>542</v>
      </c>
      <c r="CL63" s="32">
        <v>542</v>
      </c>
      <c r="CM63" s="32">
        <v>542</v>
      </c>
      <c r="CN63" s="32">
        <v>542</v>
      </c>
      <c r="CO63" s="32">
        <v>542</v>
      </c>
      <c r="CP63" s="32">
        <v>542</v>
      </c>
      <c r="CQ63" s="32">
        <v>542</v>
      </c>
      <c r="CR63" s="32">
        <v>542</v>
      </c>
      <c r="CS63" s="33">
        <v>542</v>
      </c>
      <c r="CT63" s="30">
        <f t="shared" si="67"/>
        <v>52032</v>
      </c>
      <c r="CU63" s="152"/>
      <c r="CV63" s="244"/>
    </row>
    <row r="64" spans="1:102">
      <c r="A64" s="25" t="s">
        <v>34</v>
      </c>
      <c r="B64" s="31">
        <v>794.13</v>
      </c>
      <c r="C64" s="32">
        <v>794.13</v>
      </c>
      <c r="D64" s="32">
        <v>794.13</v>
      </c>
      <c r="E64" s="32">
        <v>794.13</v>
      </c>
      <c r="F64" s="32">
        <v>794.13</v>
      </c>
      <c r="G64" s="32">
        <v>794.13</v>
      </c>
      <c r="H64" s="32">
        <v>794.13</v>
      </c>
      <c r="I64" s="32">
        <v>794.13</v>
      </c>
      <c r="J64" s="32">
        <v>794.13</v>
      </c>
      <c r="K64" s="32">
        <v>794.13</v>
      </c>
      <c r="L64" s="32">
        <v>794.13</v>
      </c>
      <c r="M64" s="32">
        <v>794.13</v>
      </c>
      <c r="N64" s="32">
        <v>794.13</v>
      </c>
      <c r="O64" s="32">
        <v>794.13</v>
      </c>
      <c r="P64" s="32">
        <v>794.13</v>
      </c>
      <c r="Q64" s="32">
        <v>794.13</v>
      </c>
      <c r="R64" s="32">
        <v>794.13</v>
      </c>
      <c r="S64" s="32">
        <v>794.13</v>
      </c>
      <c r="T64" s="32">
        <v>794.13</v>
      </c>
      <c r="U64" s="32">
        <v>794.13</v>
      </c>
      <c r="V64" s="32">
        <v>794.13</v>
      </c>
      <c r="W64" s="32">
        <v>794.13</v>
      </c>
      <c r="X64" s="32">
        <v>794.13</v>
      </c>
      <c r="Y64" s="32">
        <v>794.13</v>
      </c>
      <c r="Z64" s="32">
        <v>794.13</v>
      </c>
      <c r="AA64" s="32">
        <v>794.13</v>
      </c>
      <c r="AB64" s="32">
        <v>794.13</v>
      </c>
      <c r="AC64" s="32">
        <v>794.13</v>
      </c>
      <c r="AD64" s="32">
        <v>794.13</v>
      </c>
      <c r="AE64" s="32">
        <v>794.13</v>
      </c>
      <c r="AF64" s="32">
        <v>794.13</v>
      </c>
      <c r="AG64" s="32">
        <v>794.13</v>
      </c>
      <c r="AH64" s="32">
        <v>794.13</v>
      </c>
      <c r="AI64" s="32">
        <v>794.13</v>
      </c>
      <c r="AJ64" s="32">
        <v>794.13</v>
      </c>
      <c r="AK64" s="32">
        <v>794.13</v>
      </c>
      <c r="AL64" s="32">
        <v>794.13</v>
      </c>
      <c r="AM64" s="32">
        <v>794.13</v>
      </c>
      <c r="AN64" s="32">
        <v>794.13</v>
      </c>
      <c r="AO64" s="32">
        <v>794.13</v>
      </c>
      <c r="AP64" s="32">
        <v>794.13</v>
      </c>
      <c r="AQ64" s="32">
        <v>794.13</v>
      </c>
      <c r="AR64" s="32">
        <v>794.13</v>
      </c>
      <c r="AS64" s="32">
        <v>794.13</v>
      </c>
      <c r="AT64" s="32">
        <v>794.13</v>
      </c>
      <c r="AU64" s="32">
        <v>794.13</v>
      </c>
      <c r="AV64" s="32">
        <v>794.13</v>
      </c>
      <c r="AW64" s="32">
        <v>794.13</v>
      </c>
      <c r="AX64" s="32">
        <v>794.13</v>
      </c>
      <c r="AY64" s="32">
        <v>794.13</v>
      </c>
      <c r="AZ64" s="32">
        <v>794.13</v>
      </c>
      <c r="BA64" s="32">
        <v>794.13</v>
      </c>
      <c r="BB64" s="32">
        <v>794.13</v>
      </c>
      <c r="BC64" s="32">
        <v>794.13</v>
      </c>
      <c r="BD64" s="32">
        <v>794.13</v>
      </c>
      <c r="BE64" s="32">
        <v>794.13</v>
      </c>
      <c r="BF64" s="32">
        <v>794.13</v>
      </c>
      <c r="BG64" s="32">
        <v>794.13</v>
      </c>
      <c r="BH64" s="32">
        <v>794.13</v>
      </c>
      <c r="BI64" s="32">
        <v>794.13</v>
      </c>
      <c r="BJ64" s="32">
        <v>794.13</v>
      </c>
      <c r="BK64" s="32">
        <v>794.13</v>
      </c>
      <c r="BL64" s="32">
        <v>794.13</v>
      </c>
      <c r="BM64" s="32">
        <v>794.13</v>
      </c>
      <c r="BN64" s="32">
        <v>794.13</v>
      </c>
      <c r="BO64" s="32">
        <v>794.13</v>
      </c>
      <c r="BP64" s="32">
        <v>794.13</v>
      </c>
      <c r="BQ64" s="32">
        <v>794.13</v>
      </c>
      <c r="BR64" s="32">
        <v>794.13</v>
      </c>
      <c r="BS64" s="32">
        <v>794.13</v>
      </c>
      <c r="BT64" s="32">
        <v>794.13</v>
      </c>
      <c r="BU64" s="32">
        <v>794.13</v>
      </c>
      <c r="BV64" s="32">
        <v>794.13</v>
      </c>
      <c r="BW64" s="32">
        <v>794.13</v>
      </c>
      <c r="BX64" s="32">
        <v>794.13</v>
      </c>
      <c r="BY64" s="32">
        <v>794.13</v>
      </c>
      <c r="BZ64" s="32">
        <v>794.13</v>
      </c>
      <c r="CA64" s="32">
        <v>794.13</v>
      </c>
      <c r="CB64" s="32">
        <v>794.13</v>
      </c>
      <c r="CC64" s="32">
        <v>794.13</v>
      </c>
      <c r="CD64" s="32">
        <v>794.13</v>
      </c>
      <c r="CE64" s="32">
        <v>794.13</v>
      </c>
      <c r="CF64" s="32">
        <v>794.13</v>
      </c>
      <c r="CG64" s="32">
        <v>794.13</v>
      </c>
      <c r="CH64" s="32">
        <v>794.13</v>
      </c>
      <c r="CI64" s="32">
        <v>794.13</v>
      </c>
      <c r="CJ64" s="32">
        <v>794.13</v>
      </c>
      <c r="CK64" s="32">
        <v>794.13</v>
      </c>
      <c r="CL64" s="32">
        <v>794.13</v>
      </c>
      <c r="CM64" s="32">
        <v>794.13</v>
      </c>
      <c r="CN64" s="32">
        <v>794.13</v>
      </c>
      <c r="CO64" s="32">
        <v>794.13</v>
      </c>
      <c r="CP64" s="32">
        <v>794.13</v>
      </c>
      <c r="CQ64" s="32">
        <v>794.13</v>
      </c>
      <c r="CR64" s="32">
        <v>794.13</v>
      </c>
      <c r="CS64" s="33">
        <v>794.13</v>
      </c>
      <c r="CT64" s="30">
        <f t="shared" si="67"/>
        <v>76236.479999999967</v>
      </c>
      <c r="CU64" s="152"/>
      <c r="CV64" s="244"/>
    </row>
    <row r="65" spans="1:100">
      <c r="A65" s="25" t="s">
        <v>35</v>
      </c>
      <c r="B65" s="31">
        <v>406</v>
      </c>
      <c r="C65" s="32">
        <v>406</v>
      </c>
      <c r="D65" s="32">
        <v>406</v>
      </c>
      <c r="E65" s="32">
        <v>406</v>
      </c>
      <c r="F65" s="32">
        <v>406</v>
      </c>
      <c r="G65" s="32">
        <v>406</v>
      </c>
      <c r="H65" s="32">
        <v>406</v>
      </c>
      <c r="I65" s="32">
        <v>406</v>
      </c>
      <c r="J65" s="32">
        <v>406</v>
      </c>
      <c r="K65" s="32">
        <v>406</v>
      </c>
      <c r="L65" s="32">
        <v>406</v>
      </c>
      <c r="M65" s="32">
        <v>406</v>
      </c>
      <c r="N65" s="32">
        <v>406</v>
      </c>
      <c r="O65" s="32">
        <v>406</v>
      </c>
      <c r="P65" s="32">
        <v>406</v>
      </c>
      <c r="Q65" s="32">
        <v>406</v>
      </c>
      <c r="R65" s="32">
        <v>406</v>
      </c>
      <c r="S65" s="32">
        <v>406</v>
      </c>
      <c r="T65" s="32">
        <v>406</v>
      </c>
      <c r="U65" s="32">
        <v>406</v>
      </c>
      <c r="V65" s="32">
        <v>406</v>
      </c>
      <c r="W65" s="32">
        <v>406</v>
      </c>
      <c r="X65" s="32">
        <v>406</v>
      </c>
      <c r="Y65" s="32">
        <v>406</v>
      </c>
      <c r="Z65" s="32">
        <v>406</v>
      </c>
      <c r="AA65" s="32">
        <v>406</v>
      </c>
      <c r="AB65" s="32">
        <v>406</v>
      </c>
      <c r="AC65" s="32">
        <v>406</v>
      </c>
      <c r="AD65" s="32">
        <v>406</v>
      </c>
      <c r="AE65" s="32">
        <v>406</v>
      </c>
      <c r="AF65" s="32">
        <v>406</v>
      </c>
      <c r="AG65" s="32">
        <v>406</v>
      </c>
      <c r="AH65" s="32">
        <v>406</v>
      </c>
      <c r="AI65" s="32">
        <v>406</v>
      </c>
      <c r="AJ65" s="32">
        <v>406</v>
      </c>
      <c r="AK65" s="32">
        <v>406</v>
      </c>
      <c r="AL65" s="32">
        <v>406</v>
      </c>
      <c r="AM65" s="32">
        <v>406</v>
      </c>
      <c r="AN65" s="32">
        <v>406</v>
      </c>
      <c r="AO65" s="32">
        <v>406</v>
      </c>
      <c r="AP65" s="32">
        <v>406</v>
      </c>
      <c r="AQ65" s="32">
        <v>406</v>
      </c>
      <c r="AR65" s="32">
        <v>406</v>
      </c>
      <c r="AS65" s="32">
        <v>406</v>
      </c>
      <c r="AT65" s="32">
        <v>406</v>
      </c>
      <c r="AU65" s="32">
        <v>406</v>
      </c>
      <c r="AV65" s="32">
        <v>406</v>
      </c>
      <c r="AW65" s="32">
        <v>406</v>
      </c>
      <c r="AX65" s="32">
        <v>406</v>
      </c>
      <c r="AY65" s="32">
        <v>406</v>
      </c>
      <c r="AZ65" s="32">
        <v>406</v>
      </c>
      <c r="BA65" s="32">
        <v>406</v>
      </c>
      <c r="BB65" s="32">
        <v>406</v>
      </c>
      <c r="BC65" s="32">
        <v>406</v>
      </c>
      <c r="BD65" s="32">
        <v>406</v>
      </c>
      <c r="BE65" s="32">
        <v>406</v>
      </c>
      <c r="BF65" s="32">
        <v>406</v>
      </c>
      <c r="BG65" s="32">
        <v>406</v>
      </c>
      <c r="BH65" s="32">
        <v>406</v>
      </c>
      <c r="BI65" s="32">
        <v>406</v>
      </c>
      <c r="BJ65" s="32">
        <v>406</v>
      </c>
      <c r="BK65" s="32">
        <v>406</v>
      </c>
      <c r="BL65" s="32">
        <v>406</v>
      </c>
      <c r="BM65" s="32">
        <v>406</v>
      </c>
      <c r="BN65" s="32">
        <v>406</v>
      </c>
      <c r="BO65" s="32">
        <v>406</v>
      </c>
      <c r="BP65" s="32">
        <v>406</v>
      </c>
      <c r="BQ65" s="32">
        <v>406</v>
      </c>
      <c r="BR65" s="32">
        <v>406</v>
      </c>
      <c r="BS65" s="32">
        <v>406</v>
      </c>
      <c r="BT65" s="32">
        <v>406</v>
      </c>
      <c r="BU65" s="32">
        <v>406</v>
      </c>
      <c r="BV65" s="32">
        <v>406</v>
      </c>
      <c r="BW65" s="32">
        <v>406</v>
      </c>
      <c r="BX65" s="32">
        <v>406</v>
      </c>
      <c r="BY65" s="32">
        <v>406</v>
      </c>
      <c r="BZ65" s="32">
        <v>406</v>
      </c>
      <c r="CA65" s="32">
        <v>406</v>
      </c>
      <c r="CB65" s="32">
        <v>406</v>
      </c>
      <c r="CC65" s="32">
        <v>406</v>
      </c>
      <c r="CD65" s="32">
        <v>406</v>
      </c>
      <c r="CE65" s="32">
        <v>406</v>
      </c>
      <c r="CF65" s="32">
        <v>406</v>
      </c>
      <c r="CG65" s="32">
        <v>406</v>
      </c>
      <c r="CH65" s="32">
        <v>406</v>
      </c>
      <c r="CI65" s="32">
        <v>406</v>
      </c>
      <c r="CJ65" s="32">
        <v>406</v>
      </c>
      <c r="CK65" s="32">
        <v>406</v>
      </c>
      <c r="CL65" s="32">
        <v>406</v>
      </c>
      <c r="CM65" s="32">
        <v>406</v>
      </c>
      <c r="CN65" s="32">
        <v>406</v>
      </c>
      <c r="CO65" s="32">
        <v>406</v>
      </c>
      <c r="CP65" s="32">
        <v>406</v>
      </c>
      <c r="CQ65" s="32">
        <v>406</v>
      </c>
      <c r="CR65" s="32">
        <v>406</v>
      </c>
      <c r="CS65" s="33">
        <v>406</v>
      </c>
      <c r="CT65" s="30">
        <f t="shared" si="67"/>
        <v>38976</v>
      </c>
      <c r="CU65" s="152"/>
      <c r="CV65" s="244"/>
    </row>
    <row r="66" spans="1:100">
      <c r="A66" s="25" t="s">
        <v>36</v>
      </c>
      <c r="B66" s="31">
        <v>467.37</v>
      </c>
      <c r="C66" s="32">
        <v>467.37</v>
      </c>
      <c r="D66" s="32">
        <v>467.37</v>
      </c>
      <c r="E66" s="32">
        <v>467.37</v>
      </c>
      <c r="F66" s="32">
        <v>467.37</v>
      </c>
      <c r="G66" s="32">
        <v>467.37</v>
      </c>
      <c r="H66" s="32">
        <v>467.37</v>
      </c>
      <c r="I66" s="32">
        <v>467.37</v>
      </c>
      <c r="J66" s="32">
        <v>467.37</v>
      </c>
      <c r="K66" s="32">
        <v>467.37</v>
      </c>
      <c r="L66" s="32">
        <v>467.37</v>
      </c>
      <c r="M66" s="32">
        <v>467.37</v>
      </c>
      <c r="N66" s="32">
        <v>467.37</v>
      </c>
      <c r="O66" s="32">
        <v>467.37</v>
      </c>
      <c r="P66" s="32">
        <v>467.37</v>
      </c>
      <c r="Q66" s="32">
        <v>467.37</v>
      </c>
      <c r="R66" s="32">
        <v>467.37</v>
      </c>
      <c r="S66" s="32">
        <v>467.37</v>
      </c>
      <c r="T66" s="32">
        <v>467.37</v>
      </c>
      <c r="U66" s="32">
        <v>467.37</v>
      </c>
      <c r="V66" s="32">
        <v>467.37</v>
      </c>
      <c r="W66" s="32">
        <v>467.37</v>
      </c>
      <c r="X66" s="32">
        <v>467.37</v>
      </c>
      <c r="Y66" s="32">
        <v>467.37</v>
      </c>
      <c r="Z66" s="32">
        <v>467.37</v>
      </c>
      <c r="AA66" s="32">
        <v>467.37</v>
      </c>
      <c r="AB66" s="32">
        <v>467.37</v>
      </c>
      <c r="AC66" s="32">
        <v>467.37</v>
      </c>
      <c r="AD66" s="32">
        <v>467.37</v>
      </c>
      <c r="AE66" s="32">
        <v>467.37</v>
      </c>
      <c r="AF66" s="32">
        <v>467.37</v>
      </c>
      <c r="AG66" s="32">
        <v>467.37</v>
      </c>
      <c r="AH66" s="32">
        <v>467.37</v>
      </c>
      <c r="AI66" s="32">
        <v>467.37</v>
      </c>
      <c r="AJ66" s="32">
        <v>467.37</v>
      </c>
      <c r="AK66" s="32">
        <v>467.37</v>
      </c>
      <c r="AL66" s="32">
        <v>467.37</v>
      </c>
      <c r="AM66" s="32">
        <v>467.37</v>
      </c>
      <c r="AN66" s="32">
        <v>467.37</v>
      </c>
      <c r="AO66" s="32">
        <v>467.37</v>
      </c>
      <c r="AP66" s="32">
        <v>467.37</v>
      </c>
      <c r="AQ66" s="32">
        <v>467.37</v>
      </c>
      <c r="AR66" s="32">
        <v>467.37</v>
      </c>
      <c r="AS66" s="32">
        <v>467.37</v>
      </c>
      <c r="AT66" s="32">
        <v>467.37</v>
      </c>
      <c r="AU66" s="32">
        <v>467.37</v>
      </c>
      <c r="AV66" s="32">
        <v>467.37</v>
      </c>
      <c r="AW66" s="32">
        <v>467.37</v>
      </c>
      <c r="AX66" s="32">
        <v>467.37</v>
      </c>
      <c r="AY66" s="32">
        <v>467.37</v>
      </c>
      <c r="AZ66" s="32">
        <v>467.37</v>
      </c>
      <c r="BA66" s="32">
        <v>467.37</v>
      </c>
      <c r="BB66" s="32">
        <v>467.37</v>
      </c>
      <c r="BC66" s="32">
        <v>467.37</v>
      </c>
      <c r="BD66" s="32">
        <v>467.37</v>
      </c>
      <c r="BE66" s="32">
        <v>467.37</v>
      </c>
      <c r="BF66" s="32">
        <v>467.37</v>
      </c>
      <c r="BG66" s="32">
        <v>467.37</v>
      </c>
      <c r="BH66" s="32">
        <v>467.37</v>
      </c>
      <c r="BI66" s="32">
        <v>467.37</v>
      </c>
      <c r="BJ66" s="32">
        <v>467.37</v>
      </c>
      <c r="BK66" s="32">
        <v>467.37</v>
      </c>
      <c r="BL66" s="32">
        <v>467.37</v>
      </c>
      <c r="BM66" s="32">
        <v>467.37</v>
      </c>
      <c r="BN66" s="32">
        <v>467.37</v>
      </c>
      <c r="BO66" s="32">
        <v>467.37</v>
      </c>
      <c r="BP66" s="32">
        <v>467.37</v>
      </c>
      <c r="BQ66" s="32">
        <v>467.37</v>
      </c>
      <c r="BR66" s="32">
        <v>467.37</v>
      </c>
      <c r="BS66" s="32">
        <v>467.37</v>
      </c>
      <c r="BT66" s="32">
        <v>467.37</v>
      </c>
      <c r="BU66" s="32">
        <v>467.37</v>
      </c>
      <c r="BV66" s="32">
        <v>467.37</v>
      </c>
      <c r="BW66" s="32">
        <v>467.37</v>
      </c>
      <c r="BX66" s="32">
        <v>467.37</v>
      </c>
      <c r="BY66" s="32">
        <v>467.37</v>
      </c>
      <c r="BZ66" s="32">
        <v>467.37</v>
      </c>
      <c r="CA66" s="32">
        <v>467.37</v>
      </c>
      <c r="CB66" s="32">
        <v>467.37</v>
      </c>
      <c r="CC66" s="32">
        <v>467.37</v>
      </c>
      <c r="CD66" s="32">
        <v>467.37</v>
      </c>
      <c r="CE66" s="32">
        <v>467.37</v>
      </c>
      <c r="CF66" s="32">
        <v>467.37</v>
      </c>
      <c r="CG66" s="32">
        <v>467.37</v>
      </c>
      <c r="CH66" s="32">
        <v>467.37</v>
      </c>
      <c r="CI66" s="32">
        <v>467.37</v>
      </c>
      <c r="CJ66" s="32">
        <v>467.37</v>
      </c>
      <c r="CK66" s="32">
        <v>467.37</v>
      </c>
      <c r="CL66" s="32">
        <v>467.37</v>
      </c>
      <c r="CM66" s="32">
        <v>467.37</v>
      </c>
      <c r="CN66" s="32">
        <v>467.37</v>
      </c>
      <c r="CO66" s="32">
        <v>467.37</v>
      </c>
      <c r="CP66" s="32">
        <v>467.37</v>
      </c>
      <c r="CQ66" s="32">
        <v>467.37</v>
      </c>
      <c r="CR66" s="32">
        <v>467.37</v>
      </c>
      <c r="CS66" s="33">
        <v>467.37</v>
      </c>
      <c r="CT66" s="30">
        <f t="shared" si="67"/>
        <v>44867.520000000048</v>
      </c>
      <c r="CU66" s="152"/>
      <c r="CV66" s="244"/>
    </row>
    <row r="67" spans="1:100">
      <c r="A67" s="25" t="s">
        <v>37</v>
      </c>
      <c r="B67" s="31">
        <v>713</v>
      </c>
      <c r="C67" s="32">
        <v>708</v>
      </c>
      <c r="D67" s="32">
        <v>706</v>
      </c>
      <c r="E67" s="32">
        <v>701</v>
      </c>
      <c r="F67" s="32">
        <v>695</v>
      </c>
      <c r="G67" s="32">
        <v>693</v>
      </c>
      <c r="H67" s="32">
        <v>690</v>
      </c>
      <c r="I67" s="32">
        <v>682</v>
      </c>
      <c r="J67" s="32">
        <v>672</v>
      </c>
      <c r="K67" s="32">
        <v>668</v>
      </c>
      <c r="L67" s="32">
        <v>677</v>
      </c>
      <c r="M67" s="32">
        <v>675</v>
      </c>
      <c r="N67" s="32">
        <v>676</v>
      </c>
      <c r="O67" s="32">
        <v>674</v>
      </c>
      <c r="P67" s="32">
        <v>672</v>
      </c>
      <c r="Q67" s="32">
        <v>670</v>
      </c>
      <c r="R67" s="32">
        <v>668</v>
      </c>
      <c r="S67" s="32">
        <v>674</v>
      </c>
      <c r="T67" s="32">
        <v>677</v>
      </c>
      <c r="U67" s="32">
        <v>673</v>
      </c>
      <c r="V67" s="32">
        <v>669</v>
      </c>
      <c r="W67" s="32">
        <v>670</v>
      </c>
      <c r="X67" s="32">
        <v>675</v>
      </c>
      <c r="Y67" s="32">
        <v>678</v>
      </c>
      <c r="Z67" s="32">
        <v>683</v>
      </c>
      <c r="AA67" s="32">
        <v>683</v>
      </c>
      <c r="AB67" s="32">
        <v>683</v>
      </c>
      <c r="AC67" s="32">
        <v>683</v>
      </c>
      <c r="AD67" s="32">
        <v>681</v>
      </c>
      <c r="AE67" s="32">
        <v>675</v>
      </c>
      <c r="AF67" s="32">
        <v>675</v>
      </c>
      <c r="AG67" s="32">
        <v>685</v>
      </c>
      <c r="AH67" s="32">
        <v>676</v>
      </c>
      <c r="AI67" s="32">
        <v>703</v>
      </c>
      <c r="AJ67" s="32">
        <v>718</v>
      </c>
      <c r="AK67" s="32">
        <v>723</v>
      </c>
      <c r="AL67" s="32">
        <v>731</v>
      </c>
      <c r="AM67" s="32">
        <v>730</v>
      </c>
      <c r="AN67" s="32">
        <v>727</v>
      </c>
      <c r="AO67" s="32">
        <v>728</v>
      </c>
      <c r="AP67" s="32">
        <v>732</v>
      </c>
      <c r="AQ67" s="32">
        <v>733</v>
      </c>
      <c r="AR67" s="32">
        <v>733</v>
      </c>
      <c r="AS67" s="32">
        <v>738</v>
      </c>
      <c r="AT67" s="32">
        <v>742</v>
      </c>
      <c r="AU67" s="32">
        <v>740</v>
      </c>
      <c r="AV67" s="32">
        <v>740</v>
      </c>
      <c r="AW67" s="32">
        <v>738</v>
      </c>
      <c r="AX67" s="32">
        <v>739</v>
      </c>
      <c r="AY67" s="32">
        <v>740</v>
      </c>
      <c r="AZ67" s="32">
        <v>741</v>
      </c>
      <c r="BA67" s="32">
        <v>740</v>
      </c>
      <c r="BB67" s="32">
        <v>740</v>
      </c>
      <c r="BC67" s="32">
        <v>736</v>
      </c>
      <c r="BD67" s="32">
        <v>736</v>
      </c>
      <c r="BE67" s="32">
        <v>736</v>
      </c>
      <c r="BF67" s="32">
        <v>736</v>
      </c>
      <c r="BG67" s="32">
        <v>735</v>
      </c>
      <c r="BH67" s="32">
        <v>737</v>
      </c>
      <c r="BI67" s="32">
        <v>740</v>
      </c>
      <c r="BJ67" s="32">
        <v>740</v>
      </c>
      <c r="BK67" s="32">
        <v>737</v>
      </c>
      <c r="BL67" s="32">
        <v>734</v>
      </c>
      <c r="BM67" s="32">
        <v>733</v>
      </c>
      <c r="BN67" s="32">
        <v>729</v>
      </c>
      <c r="BO67" s="32">
        <v>729</v>
      </c>
      <c r="BP67" s="32">
        <v>729</v>
      </c>
      <c r="BQ67" s="32">
        <v>725</v>
      </c>
      <c r="BR67" s="32">
        <v>723</v>
      </c>
      <c r="BS67" s="32">
        <v>721</v>
      </c>
      <c r="BT67" s="32">
        <v>721</v>
      </c>
      <c r="BU67" s="32">
        <v>723</v>
      </c>
      <c r="BV67" s="32">
        <v>723</v>
      </c>
      <c r="BW67" s="32">
        <v>721</v>
      </c>
      <c r="BX67" s="32">
        <v>722</v>
      </c>
      <c r="BY67" s="32">
        <v>718</v>
      </c>
      <c r="BZ67" s="32">
        <v>717</v>
      </c>
      <c r="CA67" s="32">
        <v>715</v>
      </c>
      <c r="CB67" s="32">
        <v>712</v>
      </c>
      <c r="CC67" s="32">
        <v>708</v>
      </c>
      <c r="CD67" s="32">
        <v>705</v>
      </c>
      <c r="CE67" s="32">
        <v>704</v>
      </c>
      <c r="CF67" s="32">
        <v>701</v>
      </c>
      <c r="CG67" s="32">
        <v>698</v>
      </c>
      <c r="CH67" s="32">
        <v>696</v>
      </c>
      <c r="CI67" s="32">
        <v>699</v>
      </c>
      <c r="CJ67" s="32">
        <v>698</v>
      </c>
      <c r="CK67" s="32">
        <v>699</v>
      </c>
      <c r="CL67" s="32">
        <v>700</v>
      </c>
      <c r="CM67" s="32">
        <v>700</v>
      </c>
      <c r="CN67" s="32">
        <v>700</v>
      </c>
      <c r="CO67" s="32">
        <v>700</v>
      </c>
      <c r="CP67" s="32">
        <v>702</v>
      </c>
      <c r="CQ67" s="32">
        <v>701</v>
      </c>
      <c r="CR67" s="32">
        <v>701</v>
      </c>
      <c r="CS67" s="33">
        <v>700</v>
      </c>
      <c r="CT67" s="30">
        <f t="shared" si="67"/>
        <v>67976</v>
      </c>
      <c r="CU67" s="152"/>
      <c r="CV67" s="244"/>
    </row>
    <row r="68" spans="1:100" ht="15.75" thickBot="1">
      <c r="A68" s="171" t="s">
        <v>38</v>
      </c>
      <c r="B68" s="116">
        <v>41.3</v>
      </c>
      <c r="C68" s="117">
        <v>41.3</v>
      </c>
      <c r="D68" s="117">
        <v>41.3</v>
      </c>
      <c r="E68" s="117">
        <v>41.3</v>
      </c>
      <c r="F68" s="117">
        <v>41.3</v>
      </c>
      <c r="G68" s="117">
        <v>41.3</v>
      </c>
      <c r="H68" s="117">
        <v>41.3</v>
      </c>
      <c r="I68" s="117">
        <v>41.3</v>
      </c>
      <c r="J68" s="117">
        <v>41.3</v>
      </c>
      <c r="K68" s="117">
        <v>41.3</v>
      </c>
      <c r="L68" s="117">
        <v>41.3</v>
      </c>
      <c r="M68" s="117">
        <v>41.3</v>
      </c>
      <c r="N68" s="117">
        <v>41.3</v>
      </c>
      <c r="O68" s="117">
        <v>41.3</v>
      </c>
      <c r="P68" s="117">
        <v>41.3</v>
      </c>
      <c r="Q68" s="117">
        <v>41.3</v>
      </c>
      <c r="R68" s="117">
        <v>41.3</v>
      </c>
      <c r="S68" s="117">
        <v>41.3</v>
      </c>
      <c r="T68" s="117">
        <v>41.3</v>
      </c>
      <c r="U68" s="117">
        <v>41.3</v>
      </c>
      <c r="V68" s="117">
        <v>41.3</v>
      </c>
      <c r="W68" s="117">
        <v>41.3</v>
      </c>
      <c r="X68" s="117">
        <v>41.3</v>
      </c>
      <c r="Y68" s="117">
        <v>41.3</v>
      </c>
      <c r="Z68" s="117">
        <v>41.3</v>
      </c>
      <c r="AA68" s="117">
        <v>41.3</v>
      </c>
      <c r="AB68" s="117">
        <v>41.3</v>
      </c>
      <c r="AC68" s="117">
        <v>41.3</v>
      </c>
      <c r="AD68" s="117">
        <v>41.3</v>
      </c>
      <c r="AE68" s="117">
        <v>41.3</v>
      </c>
      <c r="AF68" s="117">
        <v>41.3</v>
      </c>
      <c r="AG68" s="117">
        <v>41.3</v>
      </c>
      <c r="AH68" s="117">
        <v>41.3</v>
      </c>
      <c r="AI68" s="117">
        <v>41.3</v>
      </c>
      <c r="AJ68" s="117">
        <v>41.3</v>
      </c>
      <c r="AK68" s="117">
        <v>41.3</v>
      </c>
      <c r="AL68" s="117">
        <v>41.3</v>
      </c>
      <c r="AM68" s="117">
        <v>41.3</v>
      </c>
      <c r="AN68" s="117">
        <v>41.3</v>
      </c>
      <c r="AO68" s="117">
        <v>41.3</v>
      </c>
      <c r="AP68" s="117">
        <v>41.3</v>
      </c>
      <c r="AQ68" s="117">
        <v>41.3</v>
      </c>
      <c r="AR68" s="117">
        <v>41.3</v>
      </c>
      <c r="AS68" s="117">
        <v>41.3</v>
      </c>
      <c r="AT68" s="117">
        <v>41.3</v>
      </c>
      <c r="AU68" s="117">
        <v>41.3</v>
      </c>
      <c r="AV68" s="117">
        <v>41.3</v>
      </c>
      <c r="AW68" s="117">
        <v>41.3</v>
      </c>
      <c r="AX68" s="117">
        <v>41.3</v>
      </c>
      <c r="AY68" s="117">
        <v>41.3</v>
      </c>
      <c r="AZ68" s="117">
        <v>41.3</v>
      </c>
      <c r="BA68" s="117">
        <v>41.3</v>
      </c>
      <c r="BB68" s="117">
        <v>41.3</v>
      </c>
      <c r="BC68" s="117">
        <v>41.3</v>
      </c>
      <c r="BD68" s="117">
        <v>41.3</v>
      </c>
      <c r="BE68" s="117">
        <v>41.3</v>
      </c>
      <c r="BF68" s="117">
        <v>41.3</v>
      </c>
      <c r="BG68" s="117">
        <v>41.3</v>
      </c>
      <c r="BH68" s="117">
        <v>41.3</v>
      </c>
      <c r="BI68" s="117">
        <v>41.3</v>
      </c>
      <c r="BJ68" s="117">
        <v>41.3</v>
      </c>
      <c r="BK68" s="117">
        <v>41.3</v>
      </c>
      <c r="BL68" s="117">
        <v>41.3</v>
      </c>
      <c r="BM68" s="117">
        <v>41.3</v>
      </c>
      <c r="BN68" s="117">
        <v>41.3</v>
      </c>
      <c r="BO68" s="117">
        <v>41.3</v>
      </c>
      <c r="BP68" s="117">
        <v>41.3</v>
      </c>
      <c r="BQ68" s="117">
        <v>41.3</v>
      </c>
      <c r="BR68" s="117">
        <v>41.3</v>
      </c>
      <c r="BS68" s="117">
        <v>41.3</v>
      </c>
      <c r="BT68" s="117">
        <v>41.3</v>
      </c>
      <c r="BU68" s="117">
        <v>41.3</v>
      </c>
      <c r="BV68" s="117">
        <v>41.3</v>
      </c>
      <c r="BW68" s="117">
        <v>41.3</v>
      </c>
      <c r="BX68" s="117">
        <v>41.3</v>
      </c>
      <c r="BY68" s="117">
        <v>41.3</v>
      </c>
      <c r="BZ68" s="117">
        <v>41.3</v>
      </c>
      <c r="CA68" s="117">
        <v>41.3</v>
      </c>
      <c r="CB68" s="117">
        <v>41.3</v>
      </c>
      <c r="CC68" s="117">
        <v>41.3</v>
      </c>
      <c r="CD68" s="117">
        <v>41.3</v>
      </c>
      <c r="CE68" s="117">
        <v>41.3</v>
      </c>
      <c r="CF68" s="117">
        <v>41.3</v>
      </c>
      <c r="CG68" s="117">
        <v>41.3</v>
      </c>
      <c r="CH68" s="117">
        <v>41.3</v>
      </c>
      <c r="CI68" s="117">
        <v>41.3</v>
      </c>
      <c r="CJ68" s="117">
        <v>41.3</v>
      </c>
      <c r="CK68" s="117">
        <v>41.3</v>
      </c>
      <c r="CL68" s="117">
        <v>41.3</v>
      </c>
      <c r="CM68" s="117">
        <v>41.3</v>
      </c>
      <c r="CN68" s="117">
        <v>41.3</v>
      </c>
      <c r="CO68" s="117">
        <v>41.3</v>
      </c>
      <c r="CP68" s="117">
        <v>41.3</v>
      </c>
      <c r="CQ68" s="117">
        <v>41.3</v>
      </c>
      <c r="CR68" s="117">
        <v>41.3</v>
      </c>
      <c r="CS68" s="118">
        <v>41.3</v>
      </c>
      <c r="CT68" s="115">
        <f t="shared" si="67"/>
        <v>3964.800000000007</v>
      </c>
      <c r="CU68" s="152"/>
      <c r="CV68" s="244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2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2"/>
    </row>
    <row r="71" spans="1:100" ht="15.75" thickBot="1">
      <c r="A71" s="110" t="s">
        <v>65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2"/>
    </row>
    <row r="72" spans="1:100" ht="15.75" thickBot="1">
      <c r="A72" s="11" t="s">
        <v>26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15" t="s">
        <v>27</v>
      </c>
      <c r="CU72" s="150"/>
    </row>
    <row r="73" spans="1:100">
      <c r="A73" s="26" t="s">
        <v>32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30</v>
      </c>
      <c r="AC73" s="121">
        <v>60</v>
      </c>
      <c r="AD73" s="121">
        <v>90</v>
      </c>
      <c r="AE73" s="121">
        <v>60</v>
      </c>
      <c r="AF73" s="121">
        <v>30</v>
      </c>
      <c r="AG73" s="121"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0</v>
      </c>
      <c r="AM73" s="121">
        <v>0</v>
      </c>
      <c r="AN73" s="121">
        <v>0</v>
      </c>
      <c r="AO73" s="121">
        <v>0</v>
      </c>
      <c r="AP73" s="121">
        <v>0</v>
      </c>
      <c r="AQ73" s="121">
        <v>0</v>
      </c>
      <c r="AR73" s="121">
        <v>0</v>
      </c>
      <c r="AS73" s="121">
        <v>0</v>
      </c>
      <c r="AT73" s="121">
        <v>30</v>
      </c>
      <c r="AU73" s="121">
        <v>60</v>
      </c>
      <c r="AV73" s="121">
        <v>30</v>
      </c>
      <c r="AW73" s="121">
        <v>0</v>
      </c>
      <c r="AX73" s="121">
        <v>0</v>
      </c>
      <c r="AY73" s="121">
        <v>0</v>
      </c>
      <c r="AZ73" s="121">
        <v>0</v>
      </c>
      <c r="BA73" s="121">
        <v>0</v>
      </c>
      <c r="BB73" s="121">
        <v>0</v>
      </c>
      <c r="BC73" s="121">
        <v>0</v>
      </c>
      <c r="BD73" s="121">
        <v>0</v>
      </c>
      <c r="BE73" s="121">
        <v>0</v>
      </c>
      <c r="BF73" s="121">
        <v>0</v>
      </c>
      <c r="BG73" s="121">
        <v>0</v>
      </c>
      <c r="BH73" s="121">
        <v>0</v>
      </c>
      <c r="BI73" s="121">
        <v>0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122">
        <v>0</v>
      </c>
      <c r="CT73" s="30">
        <f>SUM(B73:CS73)</f>
        <v>390</v>
      </c>
      <c r="CU73" s="152"/>
    </row>
    <row r="74" spans="1:100">
      <c r="A74" s="30" t="s">
        <v>33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60</v>
      </c>
      <c r="AC74" s="1">
        <v>100</v>
      </c>
      <c r="AD74" s="1">
        <v>40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93">
        <v>0</v>
      </c>
      <c r="CT74" s="30">
        <f t="shared" ref="CT74:CT79" si="68">SUM(B74:CS74)</f>
        <v>200</v>
      </c>
      <c r="CU74" s="152"/>
    </row>
    <row r="75" spans="1:100">
      <c r="A75" s="30" t="s">
        <v>34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118</v>
      </c>
      <c r="AC75" s="1">
        <v>118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93">
        <v>0</v>
      </c>
      <c r="CT75" s="30">
        <f t="shared" si="68"/>
        <v>236</v>
      </c>
      <c r="CU75" s="152"/>
    </row>
    <row r="76" spans="1:100">
      <c r="A76" s="30" t="s">
        <v>35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82</v>
      </c>
      <c r="AB76" s="1">
        <v>82</v>
      </c>
      <c r="AC76" s="1">
        <v>82</v>
      </c>
      <c r="AD76" s="1">
        <v>82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0</v>
      </c>
      <c r="AS76" s="1">
        <v>98</v>
      </c>
      <c r="AT76" s="1">
        <v>98</v>
      </c>
      <c r="AU76" s="1">
        <v>98</v>
      </c>
      <c r="AV76" s="1">
        <v>98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93">
        <v>0</v>
      </c>
      <c r="CT76" s="30">
        <f t="shared" si="68"/>
        <v>720</v>
      </c>
      <c r="CU76" s="152"/>
    </row>
    <row r="77" spans="1:100">
      <c r="A77" s="30" t="s">
        <v>36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30</v>
      </c>
      <c r="AC77" s="1">
        <v>60</v>
      </c>
      <c r="AD77" s="1">
        <v>90</v>
      </c>
      <c r="AE77" s="1">
        <v>60</v>
      </c>
      <c r="AF77" s="1">
        <v>30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30</v>
      </c>
      <c r="AT77" s="1">
        <v>60</v>
      </c>
      <c r="AU77" s="1">
        <v>65</v>
      </c>
      <c r="AV77" s="1">
        <v>35</v>
      </c>
      <c r="AW77" s="1">
        <v>5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93">
        <v>0</v>
      </c>
      <c r="CT77" s="30">
        <f t="shared" si="68"/>
        <v>465</v>
      </c>
      <c r="CU77" s="152"/>
    </row>
    <row r="78" spans="1:100">
      <c r="A78" s="30" t="s">
        <v>37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75</v>
      </c>
      <c r="AC78" s="1">
        <v>133</v>
      </c>
      <c r="AD78" s="1">
        <v>58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93">
        <v>0</v>
      </c>
      <c r="CT78" s="30">
        <f t="shared" si="68"/>
        <v>266</v>
      </c>
      <c r="CU78" s="152"/>
    </row>
    <row r="79" spans="1:100" ht="15.75" thickBot="1">
      <c r="A79" s="115" t="s">
        <v>38</v>
      </c>
      <c r="B79" s="123">
        <v>0</v>
      </c>
      <c r="C79" s="124">
        <v>0</v>
      </c>
      <c r="D79" s="124">
        <v>0</v>
      </c>
      <c r="E79" s="124">
        <v>0</v>
      </c>
      <c r="F79" s="124">
        <v>0</v>
      </c>
      <c r="G79" s="124">
        <v>0</v>
      </c>
      <c r="H79" s="124">
        <v>0</v>
      </c>
      <c r="I79" s="124">
        <v>0</v>
      </c>
      <c r="J79" s="124">
        <v>0</v>
      </c>
      <c r="K79" s="124">
        <v>0</v>
      </c>
      <c r="L79" s="124">
        <v>0</v>
      </c>
      <c r="M79" s="124">
        <v>0</v>
      </c>
      <c r="N79" s="124">
        <v>0</v>
      </c>
      <c r="O79" s="124">
        <v>0</v>
      </c>
      <c r="P79" s="124">
        <v>0</v>
      </c>
      <c r="Q79" s="124">
        <v>0</v>
      </c>
      <c r="R79" s="124">
        <v>0</v>
      </c>
      <c r="S79" s="124">
        <v>0</v>
      </c>
      <c r="T79" s="124">
        <v>0</v>
      </c>
      <c r="U79" s="124">
        <v>0</v>
      </c>
      <c r="V79" s="124">
        <v>0</v>
      </c>
      <c r="W79" s="124">
        <v>0</v>
      </c>
      <c r="X79" s="124">
        <v>0</v>
      </c>
      <c r="Y79" s="124">
        <v>0</v>
      </c>
      <c r="Z79" s="124">
        <v>0</v>
      </c>
      <c r="AA79" s="124">
        <v>0</v>
      </c>
      <c r="AB79" s="124">
        <v>0</v>
      </c>
      <c r="AC79" s="124">
        <v>0</v>
      </c>
      <c r="AD79" s="124">
        <v>0</v>
      </c>
      <c r="AE79" s="124">
        <v>0</v>
      </c>
      <c r="AF79" s="124">
        <v>0</v>
      </c>
      <c r="AG79" s="124">
        <v>0</v>
      </c>
      <c r="AH79" s="124">
        <v>0</v>
      </c>
      <c r="AI79" s="124">
        <v>0</v>
      </c>
      <c r="AJ79" s="124">
        <v>0</v>
      </c>
      <c r="AK79" s="124">
        <v>0</v>
      </c>
      <c r="AL79" s="124">
        <v>0</v>
      </c>
      <c r="AM79" s="124">
        <v>0</v>
      </c>
      <c r="AN79" s="124">
        <v>0</v>
      </c>
      <c r="AO79" s="124">
        <v>0</v>
      </c>
      <c r="AP79" s="124">
        <v>0</v>
      </c>
      <c r="AQ79" s="124">
        <v>0</v>
      </c>
      <c r="AR79" s="124">
        <v>0</v>
      </c>
      <c r="AS79" s="124">
        <v>0</v>
      </c>
      <c r="AT79" s="124">
        <v>0</v>
      </c>
      <c r="AU79" s="124">
        <v>0</v>
      </c>
      <c r="AV79" s="124">
        <v>0</v>
      </c>
      <c r="AW79" s="124">
        <v>0</v>
      </c>
      <c r="AX79" s="124">
        <v>0</v>
      </c>
      <c r="AY79" s="124">
        <v>0</v>
      </c>
      <c r="AZ79" s="124">
        <v>0</v>
      </c>
      <c r="BA79" s="124">
        <v>0</v>
      </c>
      <c r="BB79" s="124">
        <v>0</v>
      </c>
      <c r="BC79" s="124">
        <v>0</v>
      </c>
      <c r="BD79" s="124">
        <v>0</v>
      </c>
      <c r="BE79" s="124">
        <v>0</v>
      </c>
      <c r="BF79" s="124">
        <v>0</v>
      </c>
      <c r="BG79" s="124">
        <v>0</v>
      </c>
      <c r="BH79" s="124">
        <v>0</v>
      </c>
      <c r="BI79" s="124">
        <v>0</v>
      </c>
      <c r="BJ79" s="124">
        <v>0</v>
      </c>
      <c r="BK79" s="124">
        <v>0</v>
      </c>
      <c r="BL79" s="124">
        <v>0</v>
      </c>
      <c r="BM79" s="124">
        <v>0</v>
      </c>
      <c r="BN79" s="124">
        <v>0</v>
      </c>
      <c r="BO79" s="124">
        <v>0</v>
      </c>
      <c r="BP79" s="124">
        <v>0</v>
      </c>
      <c r="BQ79" s="124">
        <v>0</v>
      </c>
      <c r="BR79" s="124">
        <v>0</v>
      </c>
      <c r="BS79" s="124">
        <v>0</v>
      </c>
      <c r="BT79" s="124">
        <v>0</v>
      </c>
      <c r="BU79" s="124">
        <v>0</v>
      </c>
      <c r="BV79" s="124">
        <v>0</v>
      </c>
      <c r="BW79" s="124">
        <v>0</v>
      </c>
      <c r="BX79" s="124">
        <v>0</v>
      </c>
      <c r="BY79" s="124">
        <v>0</v>
      </c>
      <c r="BZ79" s="124">
        <v>0</v>
      </c>
      <c r="CA79" s="124">
        <v>0</v>
      </c>
      <c r="CB79" s="124">
        <v>0</v>
      </c>
      <c r="CC79" s="124">
        <v>0</v>
      </c>
      <c r="CD79" s="124">
        <v>0</v>
      </c>
      <c r="CE79" s="124">
        <v>0</v>
      </c>
      <c r="CF79" s="124">
        <v>0</v>
      </c>
      <c r="CG79" s="124">
        <v>0</v>
      </c>
      <c r="CH79" s="124">
        <v>0</v>
      </c>
      <c r="CI79" s="124">
        <v>0</v>
      </c>
      <c r="CJ79" s="124">
        <v>0</v>
      </c>
      <c r="CK79" s="124">
        <v>0</v>
      </c>
      <c r="CL79" s="124">
        <v>0</v>
      </c>
      <c r="CM79" s="124">
        <v>0</v>
      </c>
      <c r="CN79" s="124">
        <v>0</v>
      </c>
      <c r="CO79" s="124">
        <v>0</v>
      </c>
      <c r="CP79" s="124">
        <v>0</v>
      </c>
      <c r="CQ79" s="124">
        <v>0</v>
      </c>
      <c r="CR79" s="124">
        <v>0</v>
      </c>
      <c r="CS79" s="125">
        <v>0</v>
      </c>
      <c r="CT79" s="30">
        <f t="shared" si="68"/>
        <v>0</v>
      </c>
      <c r="CU79" s="152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249"/>
      <c r="CU80" s="152"/>
    </row>
    <row r="81" spans="1:102" s="137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2"/>
      <c r="CV81" s="5"/>
      <c r="CX81" s="151"/>
    </row>
    <row r="82" spans="1:102" ht="15.75" thickBot="1">
      <c r="A82" s="126" t="s">
        <v>9</v>
      </c>
      <c r="B82" s="127"/>
      <c r="C82" s="127"/>
      <c r="D82" s="127"/>
      <c r="E82" s="127"/>
      <c r="F82" s="127"/>
      <c r="G82" s="127"/>
      <c r="H82" s="127"/>
      <c r="I82" s="127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0"/>
      <c r="CV82" s="158"/>
      <c r="CX82" s="234"/>
    </row>
    <row r="83" spans="1:102" ht="15.75" thickBot="1">
      <c r="A83" s="67" t="s">
        <v>52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27</v>
      </c>
      <c r="CU83" s="150"/>
      <c r="CX83" s="234"/>
    </row>
    <row r="84" spans="1:102">
      <c r="A84" s="204" t="s">
        <v>53</v>
      </c>
      <c r="B84" s="210">
        <f>SUM(B85:B87)</f>
        <v>0.2</v>
      </c>
      <c r="C84" s="211">
        <f t="shared" ref="C84:BN84" si="69">SUM(C85:C87)</f>
        <v>0.2</v>
      </c>
      <c r="D84" s="211">
        <f t="shared" si="69"/>
        <v>0.2</v>
      </c>
      <c r="E84" s="211">
        <f t="shared" si="69"/>
        <v>0.2</v>
      </c>
      <c r="F84" s="211">
        <f t="shared" si="69"/>
        <v>0.2</v>
      </c>
      <c r="G84" s="211">
        <f t="shared" si="69"/>
        <v>0.2</v>
      </c>
      <c r="H84" s="211">
        <f t="shared" si="69"/>
        <v>0.2</v>
      </c>
      <c r="I84" s="211">
        <f t="shared" si="69"/>
        <v>0.2</v>
      </c>
      <c r="J84" s="211">
        <f t="shared" si="69"/>
        <v>0.2</v>
      </c>
      <c r="K84" s="211">
        <f t="shared" si="69"/>
        <v>0.2</v>
      </c>
      <c r="L84" s="211">
        <f t="shared" si="69"/>
        <v>0.2</v>
      </c>
      <c r="M84" s="211">
        <f t="shared" si="69"/>
        <v>0.2</v>
      </c>
      <c r="N84" s="211">
        <f t="shared" si="69"/>
        <v>0.2</v>
      </c>
      <c r="O84" s="211">
        <f t="shared" si="69"/>
        <v>0.2</v>
      </c>
      <c r="P84" s="211">
        <f t="shared" si="69"/>
        <v>0.2</v>
      </c>
      <c r="Q84" s="211">
        <f t="shared" si="69"/>
        <v>0.2</v>
      </c>
      <c r="R84" s="211">
        <f t="shared" si="69"/>
        <v>0.2</v>
      </c>
      <c r="S84" s="211">
        <f t="shared" si="69"/>
        <v>0.2</v>
      </c>
      <c r="T84" s="211">
        <f t="shared" si="69"/>
        <v>0.2</v>
      </c>
      <c r="U84" s="211">
        <f t="shared" si="69"/>
        <v>0.2</v>
      </c>
      <c r="V84" s="211">
        <f t="shared" si="69"/>
        <v>0.2</v>
      </c>
      <c r="W84" s="211">
        <f t="shared" si="69"/>
        <v>0.2</v>
      </c>
      <c r="X84" s="211">
        <f t="shared" si="69"/>
        <v>0.2</v>
      </c>
      <c r="Y84" s="211">
        <f t="shared" si="69"/>
        <v>0.2</v>
      </c>
      <c r="Z84" s="211">
        <f t="shared" si="69"/>
        <v>2.4</v>
      </c>
      <c r="AA84" s="211">
        <f t="shared" si="69"/>
        <v>2.4</v>
      </c>
      <c r="AB84" s="211">
        <f t="shared" si="69"/>
        <v>2.4</v>
      </c>
      <c r="AC84" s="211">
        <f t="shared" si="69"/>
        <v>2.4</v>
      </c>
      <c r="AD84" s="211">
        <f t="shared" si="69"/>
        <v>10.65</v>
      </c>
      <c r="AE84" s="211">
        <f t="shared" si="69"/>
        <v>180.7</v>
      </c>
      <c r="AF84" s="211">
        <f t="shared" si="69"/>
        <v>181.09999999999997</v>
      </c>
      <c r="AG84" s="211">
        <f t="shared" si="69"/>
        <v>182.5</v>
      </c>
      <c r="AH84" s="211">
        <f t="shared" si="69"/>
        <v>186.2</v>
      </c>
      <c r="AI84" s="211">
        <f t="shared" si="69"/>
        <v>188.1</v>
      </c>
      <c r="AJ84" s="211">
        <f t="shared" si="69"/>
        <v>152.6</v>
      </c>
      <c r="AK84" s="211">
        <f t="shared" si="69"/>
        <v>152.89999999999998</v>
      </c>
      <c r="AL84" s="211">
        <f t="shared" si="69"/>
        <v>152.89999999999998</v>
      </c>
      <c r="AM84" s="211">
        <f t="shared" si="69"/>
        <v>152.89999999999998</v>
      </c>
      <c r="AN84" s="211">
        <f t="shared" si="69"/>
        <v>151.29999999999998</v>
      </c>
      <c r="AO84" s="211">
        <f t="shared" si="69"/>
        <v>152.30000000000001</v>
      </c>
      <c r="AP84" s="211">
        <f t="shared" si="69"/>
        <v>81.7</v>
      </c>
      <c r="AQ84" s="211">
        <f t="shared" si="69"/>
        <v>82.799999999999983</v>
      </c>
      <c r="AR84" s="211">
        <f t="shared" si="69"/>
        <v>83.299999999999983</v>
      </c>
      <c r="AS84" s="211">
        <f t="shared" si="69"/>
        <v>107.5</v>
      </c>
      <c r="AT84" s="211">
        <f t="shared" si="69"/>
        <v>135.6</v>
      </c>
      <c r="AU84" s="211">
        <f t="shared" si="69"/>
        <v>136.80000000000001</v>
      </c>
      <c r="AV84" s="211">
        <f t="shared" si="69"/>
        <v>149.69999999999999</v>
      </c>
      <c r="AW84" s="211">
        <f t="shared" si="69"/>
        <v>158.30000000000001</v>
      </c>
      <c r="AX84" s="211">
        <f t="shared" si="69"/>
        <v>158.80000000000001</v>
      </c>
      <c r="AY84" s="211">
        <f t="shared" si="69"/>
        <v>159.1</v>
      </c>
      <c r="AZ84" s="211">
        <f t="shared" si="69"/>
        <v>159.1</v>
      </c>
      <c r="BA84" s="211">
        <f t="shared" si="69"/>
        <v>159.4</v>
      </c>
      <c r="BB84" s="211">
        <f t="shared" si="69"/>
        <v>160.1</v>
      </c>
      <c r="BC84" s="211">
        <f t="shared" si="69"/>
        <v>159.80000000000001</v>
      </c>
      <c r="BD84" s="211">
        <f t="shared" si="69"/>
        <v>159.9</v>
      </c>
      <c r="BE84" s="211">
        <f t="shared" si="69"/>
        <v>159.5</v>
      </c>
      <c r="BF84" s="211">
        <f t="shared" si="69"/>
        <v>150.6</v>
      </c>
      <c r="BG84" s="211">
        <f t="shared" si="69"/>
        <v>150.4</v>
      </c>
      <c r="BH84" s="211">
        <f t="shared" si="69"/>
        <v>135.69999999999999</v>
      </c>
      <c r="BI84" s="211">
        <f t="shared" si="69"/>
        <v>133.29999999999998</v>
      </c>
      <c r="BJ84" s="211">
        <f t="shared" si="69"/>
        <v>104.3</v>
      </c>
      <c r="BK84" s="211">
        <f t="shared" si="69"/>
        <v>92.22</v>
      </c>
      <c r="BL84" s="211">
        <f t="shared" si="69"/>
        <v>82.499999999999986</v>
      </c>
      <c r="BM84" s="211">
        <f t="shared" si="69"/>
        <v>82.2</v>
      </c>
      <c r="BN84" s="211">
        <f t="shared" si="69"/>
        <v>11.9</v>
      </c>
      <c r="BO84" s="211">
        <f t="shared" ref="BO84:CS84" si="70">SUM(BO85:BO87)</f>
        <v>11.9</v>
      </c>
      <c r="BP84" s="211">
        <f t="shared" si="70"/>
        <v>10</v>
      </c>
      <c r="BQ84" s="211">
        <f t="shared" si="70"/>
        <v>10</v>
      </c>
      <c r="BR84" s="211">
        <f t="shared" si="70"/>
        <v>11.9</v>
      </c>
      <c r="BS84" s="211">
        <f t="shared" si="70"/>
        <v>11.9</v>
      </c>
      <c r="BT84" s="211">
        <f t="shared" si="70"/>
        <v>11.9</v>
      </c>
      <c r="BU84" s="211">
        <f t="shared" si="70"/>
        <v>10</v>
      </c>
      <c r="BV84" s="211">
        <f t="shared" si="70"/>
        <v>2.1</v>
      </c>
      <c r="BW84" s="211">
        <f t="shared" si="70"/>
        <v>0.2</v>
      </c>
      <c r="BX84" s="211">
        <f t="shared" si="70"/>
        <v>0.2</v>
      </c>
      <c r="BY84" s="211">
        <f t="shared" si="70"/>
        <v>0.2</v>
      </c>
      <c r="BZ84" s="211">
        <f t="shared" si="70"/>
        <v>0.2</v>
      </c>
      <c r="CA84" s="211">
        <f t="shared" si="70"/>
        <v>0.2</v>
      </c>
      <c r="CB84" s="211">
        <f t="shared" si="70"/>
        <v>0.2</v>
      </c>
      <c r="CC84" s="211">
        <f t="shared" si="70"/>
        <v>0.2</v>
      </c>
      <c r="CD84" s="211">
        <f t="shared" si="70"/>
        <v>0.2</v>
      </c>
      <c r="CE84" s="211">
        <f t="shared" si="70"/>
        <v>0.2</v>
      </c>
      <c r="CF84" s="211">
        <f t="shared" si="70"/>
        <v>0.2</v>
      </c>
      <c r="CG84" s="211">
        <f t="shared" si="70"/>
        <v>0.2</v>
      </c>
      <c r="CH84" s="211">
        <f t="shared" si="70"/>
        <v>0.2</v>
      </c>
      <c r="CI84" s="211">
        <f t="shared" si="70"/>
        <v>0.2</v>
      </c>
      <c r="CJ84" s="211">
        <f t="shared" si="70"/>
        <v>0.2</v>
      </c>
      <c r="CK84" s="211">
        <f>SUM(CK85:CK87)</f>
        <v>0.2</v>
      </c>
      <c r="CL84" s="211">
        <f t="shared" si="70"/>
        <v>0.2</v>
      </c>
      <c r="CM84" s="211">
        <f t="shared" si="70"/>
        <v>0.2</v>
      </c>
      <c r="CN84" s="211">
        <f t="shared" si="70"/>
        <v>0.2</v>
      </c>
      <c r="CO84" s="211">
        <f t="shared" si="70"/>
        <v>0.2</v>
      </c>
      <c r="CP84" s="211">
        <f t="shared" si="70"/>
        <v>0.2</v>
      </c>
      <c r="CQ84" s="211">
        <f t="shared" si="70"/>
        <v>0.2</v>
      </c>
      <c r="CR84" s="211">
        <f t="shared" si="70"/>
        <v>0.2</v>
      </c>
      <c r="CS84" s="212">
        <f t="shared" si="70"/>
        <v>0.2</v>
      </c>
      <c r="CT84" s="208">
        <f>SUM(B84:CS84)</f>
        <v>5097.3699999999953</v>
      </c>
      <c r="CU84" s="150"/>
      <c r="CW84" s="264">
        <f>CU84*(24)/(96*1000)</f>
        <v>0</v>
      </c>
    </row>
    <row r="85" spans="1:102">
      <c r="A85" s="25" t="s">
        <v>54</v>
      </c>
      <c r="B85" s="45">
        <v>0.2</v>
      </c>
      <c r="C85" s="1">
        <v>0.2</v>
      </c>
      <c r="D85" s="1">
        <v>0.2</v>
      </c>
      <c r="E85" s="1">
        <v>0.2</v>
      </c>
      <c r="F85" s="1">
        <v>0.2</v>
      </c>
      <c r="G85" s="1">
        <v>0.2</v>
      </c>
      <c r="H85" s="1">
        <v>0.2</v>
      </c>
      <c r="I85" s="1">
        <v>0.2</v>
      </c>
      <c r="J85" s="1">
        <v>0.2</v>
      </c>
      <c r="K85" s="1">
        <v>0.2</v>
      </c>
      <c r="L85" s="1">
        <v>0.2</v>
      </c>
      <c r="M85" s="1">
        <v>0.2</v>
      </c>
      <c r="N85" s="1">
        <v>0.2</v>
      </c>
      <c r="O85" s="1">
        <v>0.2</v>
      </c>
      <c r="P85" s="1">
        <v>0.2</v>
      </c>
      <c r="Q85" s="1">
        <v>0.2</v>
      </c>
      <c r="R85" s="1">
        <v>0.2</v>
      </c>
      <c r="S85" s="1">
        <v>0.2</v>
      </c>
      <c r="T85" s="1">
        <v>0.2</v>
      </c>
      <c r="U85" s="1">
        <v>0.2</v>
      </c>
      <c r="V85" s="1">
        <v>0.2</v>
      </c>
      <c r="W85" s="1">
        <v>0.2</v>
      </c>
      <c r="X85" s="1">
        <v>0.2</v>
      </c>
      <c r="Y85" s="1">
        <v>0.2</v>
      </c>
      <c r="Z85" s="1">
        <v>2.4</v>
      </c>
      <c r="AA85" s="1">
        <v>2.4</v>
      </c>
      <c r="AB85" s="1">
        <v>2.4</v>
      </c>
      <c r="AC85" s="1">
        <v>2.4</v>
      </c>
      <c r="AD85" s="1">
        <v>2.4</v>
      </c>
      <c r="AE85" s="1">
        <v>121.49999999999999</v>
      </c>
      <c r="AF85" s="1">
        <v>146.09999999999997</v>
      </c>
      <c r="AG85" s="1">
        <v>147.5</v>
      </c>
      <c r="AH85" s="1">
        <v>151.19999999999999</v>
      </c>
      <c r="AI85" s="1">
        <v>149.79999999999998</v>
      </c>
      <c r="AJ85" s="1">
        <v>149.29999999999998</v>
      </c>
      <c r="AK85" s="1">
        <v>149.59999999999997</v>
      </c>
      <c r="AL85" s="1">
        <v>149.59999999999997</v>
      </c>
      <c r="AM85" s="1">
        <v>149.59999999999997</v>
      </c>
      <c r="AN85" s="1">
        <v>151.29999999999998</v>
      </c>
      <c r="AO85" s="1">
        <v>149</v>
      </c>
      <c r="AP85" s="1">
        <v>81.7</v>
      </c>
      <c r="AQ85" s="1">
        <v>79.499999999999986</v>
      </c>
      <c r="AR85" s="1">
        <v>79.999999999999986</v>
      </c>
      <c r="AS85" s="1">
        <v>104.2</v>
      </c>
      <c r="AT85" s="1">
        <v>135.6</v>
      </c>
      <c r="AU85" s="1">
        <v>133.5</v>
      </c>
      <c r="AV85" s="1">
        <v>146.39999999999998</v>
      </c>
      <c r="AW85" s="1">
        <v>155</v>
      </c>
      <c r="AX85" s="1">
        <v>155.5</v>
      </c>
      <c r="AY85" s="1">
        <v>155.79999999999998</v>
      </c>
      <c r="AZ85" s="1">
        <v>155.79999999999998</v>
      </c>
      <c r="BA85" s="1">
        <v>156.1</v>
      </c>
      <c r="BB85" s="1">
        <v>156.79999999999998</v>
      </c>
      <c r="BC85" s="1">
        <v>156.5</v>
      </c>
      <c r="BD85" s="1">
        <v>156.6</v>
      </c>
      <c r="BE85" s="1">
        <v>156.19999999999999</v>
      </c>
      <c r="BF85" s="1">
        <v>147.29999999999998</v>
      </c>
      <c r="BG85" s="1">
        <v>147.1</v>
      </c>
      <c r="BH85" s="1">
        <v>132.39999999999998</v>
      </c>
      <c r="BI85" s="1">
        <v>131.29999999999998</v>
      </c>
      <c r="BJ85" s="1">
        <v>104.3</v>
      </c>
      <c r="BK85" s="1">
        <v>92.22</v>
      </c>
      <c r="BL85" s="1">
        <v>82.499999999999986</v>
      </c>
      <c r="BM85" s="1">
        <v>82.2</v>
      </c>
      <c r="BN85" s="1">
        <v>11.9</v>
      </c>
      <c r="BO85" s="1">
        <v>11.9</v>
      </c>
      <c r="BP85" s="1">
        <v>10</v>
      </c>
      <c r="BQ85" s="1">
        <v>10</v>
      </c>
      <c r="BR85" s="1">
        <v>11.9</v>
      </c>
      <c r="BS85" s="1">
        <v>11.9</v>
      </c>
      <c r="BT85" s="1">
        <v>11.9</v>
      </c>
      <c r="BU85" s="1">
        <v>10</v>
      </c>
      <c r="BV85" s="1">
        <v>2.1</v>
      </c>
      <c r="BW85" s="1">
        <v>0.2</v>
      </c>
      <c r="BX85" s="1">
        <v>0.2</v>
      </c>
      <c r="BY85" s="1">
        <v>0.2</v>
      </c>
      <c r="BZ85" s="1">
        <v>0.2</v>
      </c>
      <c r="CA85" s="1">
        <v>0.2</v>
      </c>
      <c r="CB85" s="1">
        <v>0.2</v>
      </c>
      <c r="CC85" s="1">
        <v>0.2</v>
      </c>
      <c r="CD85" s="1">
        <v>0.2</v>
      </c>
      <c r="CE85" s="1">
        <v>0.2</v>
      </c>
      <c r="CF85" s="1">
        <v>0.2</v>
      </c>
      <c r="CG85" s="1">
        <v>0.2</v>
      </c>
      <c r="CH85" s="1">
        <v>0.2</v>
      </c>
      <c r="CI85" s="1">
        <v>0.2</v>
      </c>
      <c r="CJ85" s="1">
        <v>0.2</v>
      </c>
      <c r="CK85" s="1">
        <v>0.2</v>
      </c>
      <c r="CL85" s="1">
        <v>0.2</v>
      </c>
      <c r="CM85" s="1">
        <v>0.2</v>
      </c>
      <c r="CN85" s="1">
        <v>0.2</v>
      </c>
      <c r="CO85" s="1">
        <v>0.2</v>
      </c>
      <c r="CP85" s="1">
        <v>0.2</v>
      </c>
      <c r="CQ85" s="1">
        <v>0.2</v>
      </c>
      <c r="CR85" s="1">
        <v>0.2</v>
      </c>
      <c r="CS85" s="93">
        <v>0.2</v>
      </c>
      <c r="CT85" s="209">
        <f>SUM(B85:CS85)</f>
        <v>4812.019999999995</v>
      </c>
      <c r="CU85" s="152"/>
    </row>
    <row r="86" spans="1:102">
      <c r="A86" s="25" t="s">
        <v>55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8.25</v>
      </c>
      <c r="AE86" s="1">
        <v>59.199999999999996</v>
      </c>
      <c r="AF86" s="1">
        <v>35</v>
      </c>
      <c r="AG86" s="1">
        <v>35</v>
      </c>
      <c r="AH86" s="1">
        <v>35</v>
      </c>
      <c r="AI86" s="1">
        <v>35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09">
        <f t="shared" ref="CT86:CT87" si="71">SUM(B86:CS86)</f>
        <v>207.45</v>
      </c>
      <c r="CU86" s="152"/>
    </row>
    <row r="87" spans="1:102">
      <c r="A87" s="25" t="s">
        <v>56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3.3</v>
      </c>
      <c r="AJ87" s="1">
        <v>3.3</v>
      </c>
      <c r="AK87" s="1">
        <v>3.3</v>
      </c>
      <c r="AL87" s="1">
        <v>3.3</v>
      </c>
      <c r="AM87" s="1">
        <v>3.3</v>
      </c>
      <c r="AN87" s="1">
        <v>0</v>
      </c>
      <c r="AO87" s="1">
        <v>3.3</v>
      </c>
      <c r="AP87" s="1">
        <v>0</v>
      </c>
      <c r="AQ87" s="1">
        <v>3.3</v>
      </c>
      <c r="AR87" s="1">
        <v>3.3</v>
      </c>
      <c r="AS87" s="1">
        <v>3.3</v>
      </c>
      <c r="AT87" s="1">
        <v>0</v>
      </c>
      <c r="AU87" s="1">
        <v>3.3</v>
      </c>
      <c r="AV87" s="1">
        <v>3.3</v>
      </c>
      <c r="AW87" s="1">
        <v>3.3</v>
      </c>
      <c r="AX87" s="1">
        <v>3.3</v>
      </c>
      <c r="AY87" s="1">
        <v>3.3</v>
      </c>
      <c r="AZ87" s="1">
        <v>3.3</v>
      </c>
      <c r="BA87" s="1">
        <v>3.3</v>
      </c>
      <c r="BB87" s="1">
        <v>3.3</v>
      </c>
      <c r="BC87" s="1">
        <v>3.3</v>
      </c>
      <c r="BD87" s="1">
        <v>3.3</v>
      </c>
      <c r="BE87" s="1">
        <v>3.3</v>
      </c>
      <c r="BF87" s="1">
        <v>3.3</v>
      </c>
      <c r="BG87" s="1">
        <v>3.3</v>
      </c>
      <c r="BH87" s="1">
        <v>3.3</v>
      </c>
      <c r="BI87" s="1">
        <v>2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09">
        <f t="shared" si="71"/>
        <v>77.899999999999963</v>
      </c>
      <c r="CU87" s="152"/>
    </row>
    <row r="88" spans="1:102">
      <c r="A88" s="205" t="s">
        <v>57</v>
      </c>
      <c r="B88" s="213">
        <f t="shared" ref="B88:AG88" si="72">SUM(B89:B89)</f>
        <v>0</v>
      </c>
      <c r="C88" s="128">
        <f t="shared" si="72"/>
        <v>0</v>
      </c>
      <c r="D88" s="128">
        <f t="shared" si="72"/>
        <v>0</v>
      </c>
      <c r="E88" s="128">
        <f t="shared" si="72"/>
        <v>0</v>
      </c>
      <c r="F88" s="128">
        <f t="shared" si="72"/>
        <v>0</v>
      </c>
      <c r="G88" s="128">
        <f t="shared" si="72"/>
        <v>0</v>
      </c>
      <c r="H88" s="128">
        <f t="shared" si="72"/>
        <v>0</v>
      </c>
      <c r="I88" s="128">
        <f t="shared" si="72"/>
        <v>0</v>
      </c>
      <c r="J88" s="128">
        <f t="shared" si="72"/>
        <v>0</v>
      </c>
      <c r="K88" s="128">
        <f t="shared" si="72"/>
        <v>0</v>
      </c>
      <c r="L88" s="128">
        <f t="shared" si="72"/>
        <v>0</v>
      </c>
      <c r="M88" s="128">
        <f t="shared" si="72"/>
        <v>0</v>
      </c>
      <c r="N88" s="128">
        <f t="shared" si="72"/>
        <v>0</v>
      </c>
      <c r="O88" s="128">
        <f t="shared" si="72"/>
        <v>0</v>
      </c>
      <c r="P88" s="128">
        <f t="shared" si="72"/>
        <v>0</v>
      </c>
      <c r="Q88" s="128">
        <f t="shared" si="72"/>
        <v>0</v>
      </c>
      <c r="R88" s="128">
        <f t="shared" si="72"/>
        <v>0</v>
      </c>
      <c r="S88" s="128">
        <f t="shared" si="72"/>
        <v>0</v>
      </c>
      <c r="T88" s="128">
        <f t="shared" si="72"/>
        <v>0</v>
      </c>
      <c r="U88" s="128">
        <f t="shared" si="72"/>
        <v>0</v>
      </c>
      <c r="V88" s="128">
        <f t="shared" si="72"/>
        <v>0</v>
      </c>
      <c r="W88" s="128">
        <f t="shared" si="72"/>
        <v>0</v>
      </c>
      <c r="X88" s="128">
        <f t="shared" si="72"/>
        <v>0</v>
      </c>
      <c r="Y88" s="128">
        <f t="shared" si="72"/>
        <v>0.08</v>
      </c>
      <c r="Z88" s="128">
        <f t="shared" si="72"/>
        <v>1.2635000000000001</v>
      </c>
      <c r="AA88" s="128">
        <f t="shared" si="72"/>
        <v>4.5051000000000005</v>
      </c>
      <c r="AB88" s="128">
        <f t="shared" si="72"/>
        <v>9.6151099999999996</v>
      </c>
      <c r="AC88" s="128">
        <f t="shared" si="72"/>
        <v>16.47831</v>
      </c>
      <c r="AD88" s="128">
        <f t="shared" si="72"/>
        <v>23.518449999999994</v>
      </c>
      <c r="AE88" s="128">
        <f t="shared" si="72"/>
        <v>30.807780000000001</v>
      </c>
      <c r="AF88" s="128">
        <f t="shared" si="72"/>
        <v>39.016300000000001</v>
      </c>
      <c r="AG88" s="128">
        <f t="shared" si="72"/>
        <v>48.745849999999997</v>
      </c>
      <c r="AH88" s="128">
        <f t="shared" ref="AH88:BM88" si="73">SUM(AH89:AH89)</f>
        <v>61.674009999999996</v>
      </c>
      <c r="AI88" s="128">
        <f t="shared" si="73"/>
        <v>74.550299999999993</v>
      </c>
      <c r="AJ88" s="128">
        <f t="shared" si="73"/>
        <v>88.983559999999997</v>
      </c>
      <c r="AK88" s="128">
        <f t="shared" si="73"/>
        <v>101.68027000000001</v>
      </c>
      <c r="AL88" s="128">
        <f t="shared" si="73"/>
        <v>109.28040999999999</v>
      </c>
      <c r="AM88" s="128">
        <f t="shared" si="73"/>
        <v>114.83100999999999</v>
      </c>
      <c r="AN88" s="128">
        <f t="shared" si="73"/>
        <v>128.72397999999998</v>
      </c>
      <c r="AO88" s="128">
        <f t="shared" si="73"/>
        <v>149.22676999999999</v>
      </c>
      <c r="AP88" s="128">
        <f t="shared" si="73"/>
        <v>156.35435999999999</v>
      </c>
      <c r="AQ88" s="128">
        <f t="shared" si="73"/>
        <v>163.43799999999999</v>
      </c>
      <c r="AR88" s="128">
        <f t="shared" si="73"/>
        <v>181.23709999999997</v>
      </c>
      <c r="AS88" s="128">
        <f t="shared" si="73"/>
        <v>190.55712000000003</v>
      </c>
      <c r="AT88" s="128">
        <f t="shared" si="73"/>
        <v>203.66111999999998</v>
      </c>
      <c r="AU88" s="128">
        <f t="shared" si="73"/>
        <v>207.81716</v>
      </c>
      <c r="AV88" s="128">
        <f t="shared" si="73"/>
        <v>205.64985999999999</v>
      </c>
      <c r="AW88" s="128">
        <f t="shared" si="73"/>
        <v>203.79476</v>
      </c>
      <c r="AX88" s="128">
        <f t="shared" si="73"/>
        <v>207.35087999999999</v>
      </c>
      <c r="AY88" s="128">
        <f t="shared" si="73"/>
        <v>205.53065999999998</v>
      </c>
      <c r="AZ88" s="128">
        <f t="shared" si="73"/>
        <v>197.48541</v>
      </c>
      <c r="BA88" s="128">
        <f t="shared" si="73"/>
        <v>198.68372000000002</v>
      </c>
      <c r="BB88" s="128">
        <f t="shared" si="73"/>
        <v>193.78309999999999</v>
      </c>
      <c r="BC88" s="128">
        <f t="shared" si="73"/>
        <v>186.86198999999999</v>
      </c>
      <c r="BD88" s="128">
        <f t="shared" si="73"/>
        <v>184.48624000000001</v>
      </c>
      <c r="BE88" s="128">
        <f t="shared" si="73"/>
        <v>177.49290999999999</v>
      </c>
      <c r="BF88" s="128">
        <f t="shared" si="73"/>
        <v>180.27049</v>
      </c>
      <c r="BG88" s="128">
        <f t="shared" si="73"/>
        <v>168.41512</v>
      </c>
      <c r="BH88" s="128">
        <f t="shared" si="73"/>
        <v>158.44565</v>
      </c>
      <c r="BI88" s="128">
        <f t="shared" si="73"/>
        <v>151.72820999999999</v>
      </c>
      <c r="BJ88" s="128">
        <f t="shared" si="73"/>
        <v>142.36694</v>
      </c>
      <c r="BK88" s="128">
        <f t="shared" si="73"/>
        <v>122.19772</v>
      </c>
      <c r="BL88" s="128">
        <f t="shared" si="73"/>
        <v>112.41938999999999</v>
      </c>
      <c r="BM88" s="128">
        <f t="shared" si="73"/>
        <v>109.78817000000001</v>
      </c>
      <c r="BN88" s="128">
        <f t="shared" ref="BN88:CS88" si="74">SUM(BN89:BN89)</f>
        <v>91.728430000000003</v>
      </c>
      <c r="BO88" s="128">
        <f t="shared" si="74"/>
        <v>79.831940000000003</v>
      </c>
      <c r="BP88" s="128">
        <f t="shared" si="74"/>
        <v>68.249960000000002</v>
      </c>
      <c r="BQ88" s="128">
        <f t="shared" si="74"/>
        <v>52.867390000000007</v>
      </c>
      <c r="BR88" s="128">
        <f t="shared" si="74"/>
        <v>40.062820000000002</v>
      </c>
      <c r="BS88" s="128">
        <f t="shared" si="74"/>
        <v>27.549019999999999</v>
      </c>
      <c r="BT88" s="128">
        <f t="shared" si="74"/>
        <v>18.021889999999999</v>
      </c>
      <c r="BU88" s="128">
        <f t="shared" si="74"/>
        <v>10.216059999999999</v>
      </c>
      <c r="BV88" s="128">
        <f t="shared" si="74"/>
        <v>4.9032999999999998</v>
      </c>
      <c r="BW88" s="128">
        <f t="shared" si="74"/>
        <v>1.1017400000000002</v>
      </c>
      <c r="BX88" s="128">
        <f t="shared" si="74"/>
        <v>0.14030000000000001</v>
      </c>
      <c r="BY88" s="128">
        <f t="shared" si="74"/>
        <v>0</v>
      </c>
      <c r="BZ88" s="128">
        <f t="shared" si="74"/>
        <v>0</v>
      </c>
      <c r="CA88" s="128">
        <f t="shared" si="74"/>
        <v>0</v>
      </c>
      <c r="CB88" s="128">
        <f t="shared" si="74"/>
        <v>0</v>
      </c>
      <c r="CC88" s="128">
        <f t="shared" si="74"/>
        <v>0</v>
      </c>
      <c r="CD88" s="128">
        <f t="shared" si="74"/>
        <v>0</v>
      </c>
      <c r="CE88" s="128">
        <f t="shared" si="74"/>
        <v>0</v>
      </c>
      <c r="CF88" s="128">
        <f t="shared" si="74"/>
        <v>0</v>
      </c>
      <c r="CG88" s="128">
        <f t="shared" si="74"/>
        <v>0</v>
      </c>
      <c r="CH88" s="128">
        <f t="shared" si="74"/>
        <v>0</v>
      </c>
      <c r="CI88" s="128">
        <f t="shared" si="74"/>
        <v>0</v>
      </c>
      <c r="CJ88" s="128">
        <f t="shared" si="74"/>
        <v>0</v>
      </c>
      <c r="CK88" s="128">
        <f t="shared" si="74"/>
        <v>0</v>
      </c>
      <c r="CL88" s="128">
        <f t="shared" si="74"/>
        <v>0</v>
      </c>
      <c r="CM88" s="128">
        <f t="shared" si="74"/>
        <v>0</v>
      </c>
      <c r="CN88" s="128">
        <f t="shared" si="74"/>
        <v>0</v>
      </c>
      <c r="CO88" s="128">
        <f t="shared" si="74"/>
        <v>0</v>
      </c>
      <c r="CP88" s="128">
        <f t="shared" si="74"/>
        <v>0</v>
      </c>
      <c r="CQ88" s="128">
        <f t="shared" si="74"/>
        <v>0</v>
      </c>
      <c r="CR88" s="128">
        <f t="shared" si="74"/>
        <v>0</v>
      </c>
      <c r="CS88" s="208">
        <f t="shared" si="74"/>
        <v>0</v>
      </c>
      <c r="CT88" s="208">
        <f>SUM(B88:CS88)</f>
        <v>5607.4696399999993</v>
      </c>
      <c r="CU88" s="150"/>
      <c r="CW88" s="264">
        <f>CU88*(24)/(96*1000)</f>
        <v>0</v>
      </c>
    </row>
    <row r="89" spans="1:102">
      <c r="A89" s="25" t="s">
        <v>74</v>
      </c>
      <c r="B89" s="214">
        <v>0</v>
      </c>
      <c r="C89" s="203">
        <v>0</v>
      </c>
      <c r="D89" s="203">
        <v>0</v>
      </c>
      <c r="E89" s="203">
        <v>0</v>
      </c>
      <c r="F89" s="203">
        <v>0</v>
      </c>
      <c r="G89" s="203">
        <v>0</v>
      </c>
      <c r="H89" s="203">
        <v>0</v>
      </c>
      <c r="I89" s="203">
        <v>0</v>
      </c>
      <c r="J89" s="203">
        <v>0</v>
      </c>
      <c r="K89" s="203">
        <v>0</v>
      </c>
      <c r="L89" s="203">
        <v>0</v>
      </c>
      <c r="M89" s="203">
        <v>0</v>
      </c>
      <c r="N89" s="203">
        <v>0</v>
      </c>
      <c r="O89" s="203">
        <v>0</v>
      </c>
      <c r="P89" s="203">
        <v>0</v>
      </c>
      <c r="Q89" s="203">
        <v>0</v>
      </c>
      <c r="R89" s="203">
        <v>0</v>
      </c>
      <c r="S89" s="203">
        <v>0</v>
      </c>
      <c r="T89" s="203">
        <v>0</v>
      </c>
      <c r="U89" s="203">
        <v>0</v>
      </c>
      <c r="V89" s="203">
        <v>0</v>
      </c>
      <c r="W89" s="203">
        <v>0</v>
      </c>
      <c r="X89" s="203">
        <v>0</v>
      </c>
      <c r="Y89" s="203">
        <v>0.08</v>
      </c>
      <c r="Z89" s="203">
        <v>1.2635000000000001</v>
      </c>
      <c r="AA89" s="203">
        <v>4.5051000000000005</v>
      </c>
      <c r="AB89" s="203">
        <v>9.6151099999999996</v>
      </c>
      <c r="AC89" s="203">
        <v>16.47831</v>
      </c>
      <c r="AD89" s="203">
        <v>23.518449999999994</v>
      </c>
      <c r="AE89" s="203">
        <v>30.807780000000001</v>
      </c>
      <c r="AF89" s="203">
        <v>39.016300000000001</v>
      </c>
      <c r="AG89" s="203">
        <v>48.745849999999997</v>
      </c>
      <c r="AH89" s="203">
        <v>61.674009999999996</v>
      </c>
      <c r="AI89" s="203">
        <v>74.550299999999993</v>
      </c>
      <c r="AJ89" s="203">
        <v>88.983559999999997</v>
      </c>
      <c r="AK89" s="203">
        <v>101.68027000000001</v>
      </c>
      <c r="AL89" s="203">
        <v>109.28040999999999</v>
      </c>
      <c r="AM89" s="203">
        <v>114.83100999999999</v>
      </c>
      <c r="AN89" s="203">
        <v>128.72397999999998</v>
      </c>
      <c r="AO89" s="203">
        <v>149.22676999999999</v>
      </c>
      <c r="AP89" s="203">
        <v>156.35435999999999</v>
      </c>
      <c r="AQ89" s="203">
        <v>163.43799999999999</v>
      </c>
      <c r="AR89" s="203">
        <v>181.23709999999997</v>
      </c>
      <c r="AS89" s="203">
        <v>190.55712000000003</v>
      </c>
      <c r="AT89" s="203">
        <v>203.66111999999998</v>
      </c>
      <c r="AU89" s="203">
        <v>207.81716</v>
      </c>
      <c r="AV89" s="203">
        <v>205.64985999999999</v>
      </c>
      <c r="AW89" s="203">
        <v>203.79476</v>
      </c>
      <c r="AX89" s="203">
        <v>207.35087999999999</v>
      </c>
      <c r="AY89" s="203">
        <v>205.53065999999998</v>
      </c>
      <c r="AZ89" s="203">
        <v>197.48541</v>
      </c>
      <c r="BA89" s="203">
        <v>198.68372000000002</v>
      </c>
      <c r="BB89" s="203">
        <v>193.78309999999999</v>
      </c>
      <c r="BC89" s="203">
        <v>186.86198999999999</v>
      </c>
      <c r="BD89" s="203">
        <v>184.48624000000001</v>
      </c>
      <c r="BE89" s="203">
        <v>177.49290999999999</v>
      </c>
      <c r="BF89" s="203">
        <v>180.27049</v>
      </c>
      <c r="BG89" s="203">
        <v>168.41512</v>
      </c>
      <c r="BH89" s="203">
        <v>158.44565</v>
      </c>
      <c r="BI89" s="203">
        <v>151.72820999999999</v>
      </c>
      <c r="BJ89" s="203">
        <v>142.36694</v>
      </c>
      <c r="BK89" s="203">
        <v>122.19772</v>
      </c>
      <c r="BL89" s="203">
        <v>112.41938999999999</v>
      </c>
      <c r="BM89" s="203">
        <v>109.78817000000001</v>
      </c>
      <c r="BN89" s="203">
        <v>91.728430000000003</v>
      </c>
      <c r="BO89" s="203">
        <v>79.831940000000003</v>
      </c>
      <c r="BP89" s="203">
        <v>68.249960000000002</v>
      </c>
      <c r="BQ89" s="203">
        <v>52.867390000000007</v>
      </c>
      <c r="BR89" s="203">
        <v>40.062820000000002</v>
      </c>
      <c r="BS89" s="203">
        <v>27.549019999999999</v>
      </c>
      <c r="BT89" s="203">
        <v>18.021889999999999</v>
      </c>
      <c r="BU89" s="203">
        <v>10.216059999999999</v>
      </c>
      <c r="BV89" s="203">
        <v>4.9032999999999998</v>
      </c>
      <c r="BW89" s="203">
        <v>1.1017400000000002</v>
      </c>
      <c r="BX89" s="203">
        <v>0.14030000000000001</v>
      </c>
      <c r="BY89" s="203">
        <v>0</v>
      </c>
      <c r="BZ89" s="203">
        <v>0</v>
      </c>
      <c r="CA89" s="203">
        <v>0</v>
      </c>
      <c r="CB89" s="203">
        <v>0</v>
      </c>
      <c r="CC89" s="203">
        <v>0</v>
      </c>
      <c r="CD89" s="203">
        <v>0</v>
      </c>
      <c r="CE89" s="203">
        <v>0</v>
      </c>
      <c r="CF89" s="203">
        <v>0</v>
      </c>
      <c r="CG89" s="203">
        <v>0</v>
      </c>
      <c r="CH89" s="203">
        <v>0</v>
      </c>
      <c r="CI89" s="203">
        <v>0</v>
      </c>
      <c r="CJ89" s="203">
        <v>0</v>
      </c>
      <c r="CK89" s="203">
        <v>0</v>
      </c>
      <c r="CL89" s="203">
        <v>0</v>
      </c>
      <c r="CM89" s="203">
        <v>0</v>
      </c>
      <c r="CN89" s="203">
        <v>0</v>
      </c>
      <c r="CO89" s="203">
        <v>0</v>
      </c>
      <c r="CP89" s="203">
        <v>0</v>
      </c>
      <c r="CQ89" s="203">
        <v>0</v>
      </c>
      <c r="CR89" s="203">
        <v>0</v>
      </c>
      <c r="CS89" s="215">
        <v>0</v>
      </c>
      <c r="CT89" s="273">
        <f t="shared" ref="CT89:CT91" si="75">SUM(B89:CS89)</f>
        <v>5607.4696399999993</v>
      </c>
      <c r="CU89" s="275"/>
    </row>
    <row r="90" spans="1:102">
      <c r="A90" s="206" t="s">
        <v>58</v>
      </c>
      <c r="B90" s="216">
        <f t="shared" ref="B90:AG90" si="76">SUM(B84,B88)</f>
        <v>0.2</v>
      </c>
      <c r="C90" s="129">
        <f t="shared" si="76"/>
        <v>0.2</v>
      </c>
      <c r="D90" s="129">
        <f t="shared" si="76"/>
        <v>0.2</v>
      </c>
      <c r="E90" s="129">
        <f t="shared" si="76"/>
        <v>0.2</v>
      </c>
      <c r="F90" s="129">
        <f t="shared" si="76"/>
        <v>0.2</v>
      </c>
      <c r="G90" s="129">
        <f t="shared" si="76"/>
        <v>0.2</v>
      </c>
      <c r="H90" s="129">
        <f t="shared" si="76"/>
        <v>0.2</v>
      </c>
      <c r="I90" s="129">
        <f t="shared" si="76"/>
        <v>0.2</v>
      </c>
      <c r="J90" s="129">
        <f t="shared" si="76"/>
        <v>0.2</v>
      </c>
      <c r="K90" s="129">
        <f t="shared" si="76"/>
        <v>0.2</v>
      </c>
      <c r="L90" s="129">
        <f t="shared" si="76"/>
        <v>0.2</v>
      </c>
      <c r="M90" s="129">
        <f t="shared" si="76"/>
        <v>0.2</v>
      </c>
      <c r="N90" s="129">
        <f t="shared" si="76"/>
        <v>0.2</v>
      </c>
      <c r="O90" s="129">
        <f t="shared" si="76"/>
        <v>0.2</v>
      </c>
      <c r="P90" s="129">
        <f t="shared" si="76"/>
        <v>0.2</v>
      </c>
      <c r="Q90" s="129">
        <f t="shared" si="76"/>
        <v>0.2</v>
      </c>
      <c r="R90" s="129">
        <f t="shared" si="76"/>
        <v>0.2</v>
      </c>
      <c r="S90" s="129">
        <f t="shared" si="76"/>
        <v>0.2</v>
      </c>
      <c r="T90" s="129">
        <f t="shared" si="76"/>
        <v>0.2</v>
      </c>
      <c r="U90" s="129">
        <f t="shared" si="76"/>
        <v>0.2</v>
      </c>
      <c r="V90" s="129">
        <f t="shared" si="76"/>
        <v>0.2</v>
      </c>
      <c r="W90" s="129">
        <f t="shared" si="76"/>
        <v>0.2</v>
      </c>
      <c r="X90" s="129">
        <f t="shared" si="76"/>
        <v>0.2</v>
      </c>
      <c r="Y90" s="129">
        <f t="shared" si="76"/>
        <v>0.28000000000000003</v>
      </c>
      <c r="Z90" s="129">
        <f t="shared" si="76"/>
        <v>3.6635</v>
      </c>
      <c r="AA90" s="129">
        <f t="shared" si="76"/>
        <v>6.9051000000000009</v>
      </c>
      <c r="AB90" s="129">
        <f t="shared" si="76"/>
        <v>12.01511</v>
      </c>
      <c r="AC90" s="129">
        <f t="shared" si="76"/>
        <v>18.878309999999999</v>
      </c>
      <c r="AD90" s="129">
        <f t="shared" si="76"/>
        <v>34.168449999999993</v>
      </c>
      <c r="AE90" s="129">
        <f t="shared" si="76"/>
        <v>211.50778</v>
      </c>
      <c r="AF90" s="129">
        <f t="shared" si="76"/>
        <v>220.11629999999997</v>
      </c>
      <c r="AG90" s="129">
        <f t="shared" si="76"/>
        <v>231.24584999999999</v>
      </c>
      <c r="AH90" s="129">
        <f t="shared" ref="AH90:BM90" si="77">SUM(AH84,AH88)</f>
        <v>247.87401</v>
      </c>
      <c r="AI90" s="129">
        <f t="shared" si="77"/>
        <v>262.65030000000002</v>
      </c>
      <c r="AJ90" s="129">
        <f t="shared" si="77"/>
        <v>241.58355999999998</v>
      </c>
      <c r="AK90" s="129">
        <f t="shared" si="77"/>
        <v>254.58026999999998</v>
      </c>
      <c r="AL90" s="129">
        <f t="shared" si="77"/>
        <v>262.18040999999994</v>
      </c>
      <c r="AM90" s="129">
        <f t="shared" si="77"/>
        <v>267.73100999999997</v>
      </c>
      <c r="AN90" s="129">
        <f t="shared" si="77"/>
        <v>280.02397999999994</v>
      </c>
      <c r="AO90" s="129">
        <f t="shared" si="77"/>
        <v>301.52677</v>
      </c>
      <c r="AP90" s="129">
        <f t="shared" si="77"/>
        <v>238.05435999999997</v>
      </c>
      <c r="AQ90" s="129">
        <f t="shared" si="77"/>
        <v>246.23799999999997</v>
      </c>
      <c r="AR90" s="129">
        <f t="shared" si="77"/>
        <v>264.53709999999995</v>
      </c>
      <c r="AS90" s="129">
        <f t="shared" si="77"/>
        <v>298.05712000000005</v>
      </c>
      <c r="AT90" s="129">
        <f t="shared" si="77"/>
        <v>339.26112000000001</v>
      </c>
      <c r="AU90" s="129">
        <f t="shared" si="77"/>
        <v>344.61716000000001</v>
      </c>
      <c r="AV90" s="129">
        <f t="shared" si="77"/>
        <v>355.34985999999998</v>
      </c>
      <c r="AW90" s="129">
        <f t="shared" si="77"/>
        <v>362.09476000000001</v>
      </c>
      <c r="AX90" s="129">
        <f t="shared" si="77"/>
        <v>366.15088000000003</v>
      </c>
      <c r="AY90" s="129">
        <f t="shared" si="77"/>
        <v>364.63065999999998</v>
      </c>
      <c r="AZ90" s="129">
        <f t="shared" si="77"/>
        <v>356.58541000000002</v>
      </c>
      <c r="BA90" s="129">
        <f t="shared" si="77"/>
        <v>358.08372000000003</v>
      </c>
      <c r="BB90" s="129">
        <f t="shared" si="77"/>
        <v>353.88310000000001</v>
      </c>
      <c r="BC90" s="129">
        <f t="shared" si="77"/>
        <v>346.66199</v>
      </c>
      <c r="BD90" s="129">
        <f t="shared" si="77"/>
        <v>344.38624000000004</v>
      </c>
      <c r="BE90" s="129">
        <f t="shared" si="77"/>
        <v>336.99290999999999</v>
      </c>
      <c r="BF90" s="129">
        <f t="shared" si="77"/>
        <v>330.87049000000002</v>
      </c>
      <c r="BG90" s="129">
        <f t="shared" si="77"/>
        <v>318.81511999999998</v>
      </c>
      <c r="BH90" s="129">
        <f t="shared" si="77"/>
        <v>294.14564999999999</v>
      </c>
      <c r="BI90" s="129">
        <f t="shared" si="77"/>
        <v>285.02820999999994</v>
      </c>
      <c r="BJ90" s="129">
        <f t="shared" si="77"/>
        <v>246.66694000000001</v>
      </c>
      <c r="BK90" s="129">
        <f t="shared" si="77"/>
        <v>214.41772</v>
      </c>
      <c r="BL90" s="129">
        <f t="shared" si="77"/>
        <v>194.91938999999996</v>
      </c>
      <c r="BM90" s="129">
        <f t="shared" si="77"/>
        <v>191.98817000000003</v>
      </c>
      <c r="BN90" s="129">
        <f t="shared" ref="BN90:CS90" si="78">SUM(BN84,BN88)</f>
        <v>103.62843000000001</v>
      </c>
      <c r="BO90" s="129">
        <f t="shared" si="78"/>
        <v>91.731940000000009</v>
      </c>
      <c r="BP90" s="129">
        <f t="shared" si="78"/>
        <v>78.249960000000002</v>
      </c>
      <c r="BQ90" s="129">
        <f t="shared" si="78"/>
        <v>62.867390000000007</v>
      </c>
      <c r="BR90" s="129">
        <f t="shared" si="78"/>
        <v>51.962820000000001</v>
      </c>
      <c r="BS90" s="129">
        <f t="shared" si="78"/>
        <v>39.449019999999997</v>
      </c>
      <c r="BT90" s="129">
        <f t="shared" si="78"/>
        <v>29.921889999999998</v>
      </c>
      <c r="BU90" s="129">
        <f t="shared" si="78"/>
        <v>20.216059999999999</v>
      </c>
      <c r="BV90" s="129">
        <f t="shared" si="78"/>
        <v>7.0032999999999994</v>
      </c>
      <c r="BW90" s="129">
        <f t="shared" si="78"/>
        <v>1.3017400000000001</v>
      </c>
      <c r="BX90" s="129">
        <f t="shared" si="78"/>
        <v>0.34030000000000005</v>
      </c>
      <c r="BY90" s="129">
        <f t="shared" si="78"/>
        <v>0.2</v>
      </c>
      <c r="BZ90" s="129">
        <f t="shared" si="78"/>
        <v>0.2</v>
      </c>
      <c r="CA90" s="129">
        <f t="shared" si="78"/>
        <v>0.2</v>
      </c>
      <c r="CB90" s="129">
        <f t="shared" si="78"/>
        <v>0.2</v>
      </c>
      <c r="CC90" s="129">
        <f t="shared" si="78"/>
        <v>0.2</v>
      </c>
      <c r="CD90" s="129">
        <f t="shared" si="78"/>
        <v>0.2</v>
      </c>
      <c r="CE90" s="129">
        <f t="shared" si="78"/>
        <v>0.2</v>
      </c>
      <c r="CF90" s="129">
        <f t="shared" si="78"/>
        <v>0.2</v>
      </c>
      <c r="CG90" s="129">
        <f t="shared" si="78"/>
        <v>0.2</v>
      </c>
      <c r="CH90" s="129">
        <f t="shared" si="78"/>
        <v>0.2</v>
      </c>
      <c r="CI90" s="129">
        <f t="shared" si="78"/>
        <v>0.2</v>
      </c>
      <c r="CJ90" s="129">
        <f t="shared" si="78"/>
        <v>0.2</v>
      </c>
      <c r="CK90" s="129">
        <f t="shared" si="78"/>
        <v>0.2</v>
      </c>
      <c r="CL90" s="129">
        <f t="shared" si="78"/>
        <v>0.2</v>
      </c>
      <c r="CM90" s="129">
        <f t="shared" si="78"/>
        <v>0.2</v>
      </c>
      <c r="CN90" s="129">
        <f t="shared" si="78"/>
        <v>0.2</v>
      </c>
      <c r="CO90" s="129">
        <f t="shared" si="78"/>
        <v>0.2</v>
      </c>
      <c r="CP90" s="129">
        <f t="shared" si="78"/>
        <v>0.2</v>
      </c>
      <c r="CQ90" s="129">
        <f t="shared" si="78"/>
        <v>0.2</v>
      </c>
      <c r="CR90" s="129">
        <f t="shared" si="78"/>
        <v>0.2</v>
      </c>
      <c r="CS90" s="217">
        <f t="shared" si="78"/>
        <v>0.2</v>
      </c>
      <c r="CT90" s="208">
        <f t="shared" si="75"/>
        <v>10704.839640000013</v>
      </c>
      <c r="CU90" s="150"/>
      <c r="CV90" s="158"/>
      <c r="CX90" s="234"/>
    </row>
    <row r="91" spans="1:102">
      <c r="A91" s="205" t="s">
        <v>18</v>
      </c>
      <c r="B91" s="216">
        <f t="shared" ref="B91:AG91" si="79">SUM(B92:B93)</f>
        <v>0.63</v>
      </c>
      <c r="C91" s="220">
        <f t="shared" si="79"/>
        <v>0.63</v>
      </c>
      <c r="D91" s="220">
        <f t="shared" si="79"/>
        <v>0.63</v>
      </c>
      <c r="E91" s="220">
        <f t="shared" si="79"/>
        <v>0.63</v>
      </c>
      <c r="F91" s="220">
        <f t="shared" si="79"/>
        <v>0.63</v>
      </c>
      <c r="G91" s="220">
        <f t="shared" si="79"/>
        <v>0.63</v>
      </c>
      <c r="H91" s="220">
        <f t="shared" si="79"/>
        <v>0.63</v>
      </c>
      <c r="I91" s="220">
        <f t="shared" si="79"/>
        <v>0.63</v>
      </c>
      <c r="J91" s="220">
        <f t="shared" si="79"/>
        <v>0.63</v>
      </c>
      <c r="K91" s="220">
        <f t="shared" si="79"/>
        <v>0.63</v>
      </c>
      <c r="L91" s="220">
        <f t="shared" si="79"/>
        <v>0.63</v>
      </c>
      <c r="M91" s="220">
        <f t="shared" si="79"/>
        <v>0.63</v>
      </c>
      <c r="N91" s="220">
        <f t="shared" si="79"/>
        <v>0.63</v>
      </c>
      <c r="O91" s="220">
        <f t="shared" si="79"/>
        <v>0.63</v>
      </c>
      <c r="P91" s="220">
        <f t="shared" si="79"/>
        <v>0.63</v>
      </c>
      <c r="Q91" s="220">
        <f t="shared" si="79"/>
        <v>0.63</v>
      </c>
      <c r="R91" s="220">
        <f t="shared" si="79"/>
        <v>0.63</v>
      </c>
      <c r="S91" s="220">
        <f t="shared" si="79"/>
        <v>0.63</v>
      </c>
      <c r="T91" s="220">
        <f t="shared" si="79"/>
        <v>0.63</v>
      </c>
      <c r="U91" s="220">
        <f t="shared" si="79"/>
        <v>0.63</v>
      </c>
      <c r="V91" s="220">
        <f t="shared" si="79"/>
        <v>0.63</v>
      </c>
      <c r="W91" s="220">
        <f t="shared" si="79"/>
        <v>0.63</v>
      </c>
      <c r="X91" s="220">
        <f t="shared" si="79"/>
        <v>0.63</v>
      </c>
      <c r="Y91" s="220">
        <f t="shared" si="79"/>
        <v>0.63</v>
      </c>
      <c r="Z91" s="220">
        <f t="shared" si="79"/>
        <v>0.63</v>
      </c>
      <c r="AA91" s="220">
        <f t="shared" si="79"/>
        <v>0.63</v>
      </c>
      <c r="AB91" s="220">
        <f t="shared" si="79"/>
        <v>0.63</v>
      </c>
      <c r="AC91" s="220">
        <f t="shared" si="79"/>
        <v>0.63</v>
      </c>
      <c r="AD91" s="220">
        <f t="shared" si="79"/>
        <v>0.63</v>
      </c>
      <c r="AE91" s="220">
        <f t="shared" si="79"/>
        <v>0.63</v>
      </c>
      <c r="AF91" s="220">
        <f t="shared" si="79"/>
        <v>0.63</v>
      </c>
      <c r="AG91" s="220">
        <f t="shared" si="79"/>
        <v>0.63</v>
      </c>
      <c r="AH91" s="220">
        <f t="shared" ref="AH91:BM91" si="80">SUM(AH92:AH93)</f>
        <v>0.63</v>
      </c>
      <c r="AI91" s="220">
        <f t="shared" si="80"/>
        <v>0.63</v>
      </c>
      <c r="AJ91" s="220">
        <f t="shared" si="80"/>
        <v>0.63</v>
      </c>
      <c r="AK91" s="220">
        <f t="shared" si="80"/>
        <v>0.63</v>
      </c>
      <c r="AL91" s="220">
        <f t="shared" si="80"/>
        <v>0.63</v>
      </c>
      <c r="AM91" s="220">
        <f t="shared" si="80"/>
        <v>0.63</v>
      </c>
      <c r="AN91" s="220">
        <f t="shared" si="80"/>
        <v>0.63</v>
      </c>
      <c r="AO91" s="220">
        <f t="shared" si="80"/>
        <v>0.63</v>
      </c>
      <c r="AP91" s="220">
        <f t="shared" si="80"/>
        <v>0.63</v>
      </c>
      <c r="AQ91" s="220">
        <f t="shared" si="80"/>
        <v>0.63</v>
      </c>
      <c r="AR91" s="220">
        <f t="shared" si="80"/>
        <v>0.63</v>
      </c>
      <c r="AS91" s="220">
        <f t="shared" si="80"/>
        <v>0.63</v>
      </c>
      <c r="AT91" s="220">
        <f t="shared" si="80"/>
        <v>0.63</v>
      </c>
      <c r="AU91" s="220">
        <f t="shared" si="80"/>
        <v>0.63</v>
      </c>
      <c r="AV91" s="220">
        <f t="shared" si="80"/>
        <v>0.63</v>
      </c>
      <c r="AW91" s="220">
        <f t="shared" si="80"/>
        <v>0.63</v>
      </c>
      <c r="AX91" s="220">
        <f t="shared" si="80"/>
        <v>0.63</v>
      </c>
      <c r="AY91" s="220">
        <f t="shared" si="80"/>
        <v>0.63</v>
      </c>
      <c r="AZ91" s="220">
        <f t="shared" si="80"/>
        <v>0.63</v>
      </c>
      <c r="BA91" s="220">
        <f t="shared" si="80"/>
        <v>0.63</v>
      </c>
      <c r="BB91" s="220">
        <f t="shared" si="80"/>
        <v>0.63</v>
      </c>
      <c r="BC91" s="220">
        <f t="shared" si="80"/>
        <v>0.63</v>
      </c>
      <c r="BD91" s="220">
        <f t="shared" si="80"/>
        <v>0.63</v>
      </c>
      <c r="BE91" s="220">
        <f t="shared" si="80"/>
        <v>0.63</v>
      </c>
      <c r="BF91" s="220">
        <f t="shared" si="80"/>
        <v>0.63</v>
      </c>
      <c r="BG91" s="220">
        <f t="shared" si="80"/>
        <v>0.63</v>
      </c>
      <c r="BH91" s="220">
        <f t="shared" si="80"/>
        <v>0.63</v>
      </c>
      <c r="BI91" s="220">
        <f t="shared" si="80"/>
        <v>0.63</v>
      </c>
      <c r="BJ91" s="220">
        <f t="shared" si="80"/>
        <v>0.63</v>
      </c>
      <c r="BK91" s="220">
        <f t="shared" si="80"/>
        <v>0.63</v>
      </c>
      <c r="BL91" s="220">
        <f t="shared" si="80"/>
        <v>0.63</v>
      </c>
      <c r="BM91" s="220">
        <f t="shared" si="80"/>
        <v>0.63</v>
      </c>
      <c r="BN91" s="220">
        <f t="shared" ref="BN91:CS91" si="81">SUM(BN92:BN93)</f>
        <v>0.63</v>
      </c>
      <c r="BO91" s="220">
        <f t="shared" si="81"/>
        <v>0.63</v>
      </c>
      <c r="BP91" s="220">
        <f t="shared" si="81"/>
        <v>0.63</v>
      </c>
      <c r="BQ91" s="220">
        <f t="shared" si="81"/>
        <v>0.63</v>
      </c>
      <c r="BR91" s="220">
        <f t="shared" si="81"/>
        <v>0.63</v>
      </c>
      <c r="BS91" s="220">
        <f t="shared" si="81"/>
        <v>0.63</v>
      </c>
      <c r="BT91" s="220">
        <f t="shared" si="81"/>
        <v>0.63</v>
      </c>
      <c r="BU91" s="220">
        <f t="shared" si="81"/>
        <v>0.63</v>
      </c>
      <c r="BV91" s="220">
        <f t="shared" si="81"/>
        <v>0.63</v>
      </c>
      <c r="BW91" s="220">
        <f t="shared" si="81"/>
        <v>0.63</v>
      </c>
      <c r="BX91" s="220">
        <f t="shared" si="81"/>
        <v>0.63</v>
      </c>
      <c r="BY91" s="220">
        <f t="shared" si="81"/>
        <v>0.63</v>
      </c>
      <c r="BZ91" s="220">
        <f t="shared" si="81"/>
        <v>0.63</v>
      </c>
      <c r="CA91" s="220">
        <f t="shared" si="81"/>
        <v>0.63</v>
      </c>
      <c r="CB91" s="220">
        <f t="shared" si="81"/>
        <v>0.63</v>
      </c>
      <c r="CC91" s="220">
        <f t="shared" si="81"/>
        <v>0.63</v>
      </c>
      <c r="CD91" s="220">
        <f t="shared" si="81"/>
        <v>0.63</v>
      </c>
      <c r="CE91" s="220">
        <f t="shared" si="81"/>
        <v>0.63</v>
      </c>
      <c r="CF91" s="220">
        <f t="shared" si="81"/>
        <v>0.63</v>
      </c>
      <c r="CG91" s="220">
        <f t="shared" si="81"/>
        <v>0.63</v>
      </c>
      <c r="CH91" s="220">
        <f t="shared" si="81"/>
        <v>0.63</v>
      </c>
      <c r="CI91" s="220">
        <f t="shared" si="81"/>
        <v>0.63</v>
      </c>
      <c r="CJ91" s="220">
        <f t="shared" si="81"/>
        <v>0.63</v>
      </c>
      <c r="CK91" s="220">
        <f t="shared" si="81"/>
        <v>0.63</v>
      </c>
      <c r="CL91" s="220">
        <f t="shared" si="81"/>
        <v>0.63</v>
      </c>
      <c r="CM91" s="220">
        <f t="shared" si="81"/>
        <v>0.63</v>
      </c>
      <c r="CN91" s="220">
        <f t="shared" si="81"/>
        <v>0.63</v>
      </c>
      <c r="CO91" s="220">
        <f t="shared" si="81"/>
        <v>0.63</v>
      </c>
      <c r="CP91" s="220">
        <f t="shared" si="81"/>
        <v>0.63</v>
      </c>
      <c r="CQ91" s="220">
        <f t="shared" si="81"/>
        <v>0.63</v>
      </c>
      <c r="CR91" s="220">
        <f t="shared" si="81"/>
        <v>0.63</v>
      </c>
      <c r="CS91" s="221">
        <f t="shared" si="81"/>
        <v>0.63</v>
      </c>
      <c r="CT91" s="208">
        <f t="shared" si="75"/>
        <v>60.480000000000103</v>
      </c>
      <c r="CU91" s="150"/>
      <c r="CW91" s="264">
        <f>CU91*(24)/(96*1000)</f>
        <v>0</v>
      </c>
    </row>
    <row r="92" spans="1:102">
      <c r="A92" s="25" t="s">
        <v>59</v>
      </c>
      <c r="B92" s="42">
        <v>0.63</v>
      </c>
      <c r="C92" s="43">
        <v>0.63</v>
      </c>
      <c r="D92" s="43">
        <v>0.63</v>
      </c>
      <c r="E92" s="43">
        <v>0.63</v>
      </c>
      <c r="F92" s="43">
        <v>0.63</v>
      </c>
      <c r="G92" s="43">
        <v>0.63</v>
      </c>
      <c r="H92" s="43">
        <v>0.63</v>
      </c>
      <c r="I92" s="43">
        <v>0.63</v>
      </c>
      <c r="J92" s="43">
        <v>0.63</v>
      </c>
      <c r="K92" s="43">
        <v>0.63</v>
      </c>
      <c r="L92" s="43">
        <v>0.63</v>
      </c>
      <c r="M92" s="43">
        <v>0.63</v>
      </c>
      <c r="N92" s="43">
        <v>0.63</v>
      </c>
      <c r="O92" s="43">
        <v>0.63</v>
      </c>
      <c r="P92" s="43">
        <v>0.63</v>
      </c>
      <c r="Q92" s="43">
        <v>0.63</v>
      </c>
      <c r="R92" s="43">
        <v>0.63</v>
      </c>
      <c r="S92" s="43">
        <v>0.63</v>
      </c>
      <c r="T92" s="43">
        <v>0.63</v>
      </c>
      <c r="U92" s="43">
        <v>0.63</v>
      </c>
      <c r="V92" s="43">
        <v>0.63</v>
      </c>
      <c r="W92" s="43">
        <v>0.63</v>
      </c>
      <c r="X92" s="43">
        <v>0.63</v>
      </c>
      <c r="Y92" s="43">
        <v>0.63</v>
      </c>
      <c r="Z92" s="43">
        <v>0.63</v>
      </c>
      <c r="AA92" s="43">
        <v>0.63</v>
      </c>
      <c r="AB92" s="43">
        <v>0.63</v>
      </c>
      <c r="AC92" s="43">
        <v>0.63</v>
      </c>
      <c r="AD92" s="43">
        <v>0.63</v>
      </c>
      <c r="AE92" s="43">
        <v>0.63</v>
      </c>
      <c r="AF92" s="43">
        <v>0.63</v>
      </c>
      <c r="AG92" s="43">
        <v>0.63</v>
      </c>
      <c r="AH92" s="43">
        <v>0.63</v>
      </c>
      <c r="AI92" s="43">
        <v>0.63</v>
      </c>
      <c r="AJ92" s="43">
        <v>0.63</v>
      </c>
      <c r="AK92" s="43">
        <v>0.63</v>
      </c>
      <c r="AL92" s="43">
        <v>0.63</v>
      </c>
      <c r="AM92" s="43">
        <v>0.63</v>
      </c>
      <c r="AN92" s="43">
        <v>0.63</v>
      </c>
      <c r="AO92" s="43">
        <v>0.63</v>
      </c>
      <c r="AP92" s="43">
        <v>0.63</v>
      </c>
      <c r="AQ92" s="43">
        <v>0.63</v>
      </c>
      <c r="AR92" s="43">
        <v>0.63</v>
      </c>
      <c r="AS92" s="43">
        <v>0.63</v>
      </c>
      <c r="AT92" s="43">
        <v>0.63</v>
      </c>
      <c r="AU92" s="43">
        <v>0.63</v>
      </c>
      <c r="AV92" s="43">
        <v>0.63</v>
      </c>
      <c r="AW92" s="43">
        <v>0.63</v>
      </c>
      <c r="AX92" s="43">
        <v>0.63</v>
      </c>
      <c r="AY92" s="43">
        <v>0.63</v>
      </c>
      <c r="AZ92" s="43">
        <v>0.63</v>
      </c>
      <c r="BA92" s="43">
        <v>0.63</v>
      </c>
      <c r="BB92" s="43">
        <v>0.63</v>
      </c>
      <c r="BC92" s="43">
        <v>0.63</v>
      </c>
      <c r="BD92" s="43">
        <v>0.63</v>
      </c>
      <c r="BE92" s="43">
        <v>0.63</v>
      </c>
      <c r="BF92" s="43">
        <v>0.63</v>
      </c>
      <c r="BG92" s="43">
        <v>0.63</v>
      </c>
      <c r="BH92" s="43">
        <v>0.63</v>
      </c>
      <c r="BI92" s="43">
        <v>0.63</v>
      </c>
      <c r="BJ92" s="43">
        <v>0.63</v>
      </c>
      <c r="BK92" s="43">
        <v>0.63</v>
      </c>
      <c r="BL92" s="43">
        <v>0.63</v>
      </c>
      <c r="BM92" s="43">
        <v>0.63</v>
      </c>
      <c r="BN92" s="43">
        <v>0.63</v>
      </c>
      <c r="BO92" s="43">
        <v>0.63</v>
      </c>
      <c r="BP92" s="43">
        <v>0.63</v>
      </c>
      <c r="BQ92" s="43">
        <v>0.63</v>
      </c>
      <c r="BR92" s="43">
        <v>0.63</v>
      </c>
      <c r="BS92" s="43">
        <v>0.63</v>
      </c>
      <c r="BT92" s="43">
        <v>0.63</v>
      </c>
      <c r="BU92" s="43">
        <v>0.63</v>
      </c>
      <c r="BV92" s="43">
        <v>0.63</v>
      </c>
      <c r="BW92" s="43">
        <v>0.63</v>
      </c>
      <c r="BX92" s="43">
        <v>0.63</v>
      </c>
      <c r="BY92" s="43">
        <v>0.63</v>
      </c>
      <c r="BZ92" s="43">
        <v>0.63</v>
      </c>
      <c r="CA92" s="43">
        <v>0.63</v>
      </c>
      <c r="CB92" s="43">
        <v>0.63</v>
      </c>
      <c r="CC92" s="43">
        <v>0.63</v>
      </c>
      <c r="CD92" s="43">
        <v>0.63</v>
      </c>
      <c r="CE92" s="43">
        <v>0.63</v>
      </c>
      <c r="CF92" s="43">
        <v>0.63</v>
      </c>
      <c r="CG92" s="43">
        <v>0.63</v>
      </c>
      <c r="CH92" s="43">
        <v>0.63</v>
      </c>
      <c r="CI92" s="43">
        <v>0.63</v>
      </c>
      <c r="CJ92" s="43">
        <v>0.63</v>
      </c>
      <c r="CK92" s="43">
        <v>0.63</v>
      </c>
      <c r="CL92" s="43">
        <v>0.63</v>
      </c>
      <c r="CM92" s="43">
        <v>0.63</v>
      </c>
      <c r="CN92" s="43">
        <v>0.63</v>
      </c>
      <c r="CO92" s="43">
        <v>0.63</v>
      </c>
      <c r="CP92" s="43">
        <v>0.63</v>
      </c>
      <c r="CQ92" s="43">
        <v>0.63</v>
      </c>
      <c r="CR92" s="43">
        <v>0.63</v>
      </c>
      <c r="CS92" s="92">
        <v>0.63</v>
      </c>
      <c r="CT92" s="209">
        <f t="shared" ref="CT92:CT95" si="82">SUM(B92:CS92)</f>
        <v>60.480000000000103</v>
      </c>
      <c r="CU92" s="152"/>
    </row>
    <row r="93" spans="1:102" ht="15.75" thickBot="1">
      <c r="A93" s="25" t="s">
        <v>60</v>
      </c>
      <c r="B93" s="123">
        <v>0</v>
      </c>
      <c r="C93" s="124">
        <v>0</v>
      </c>
      <c r="D93" s="124">
        <v>0</v>
      </c>
      <c r="E93" s="124">
        <v>0</v>
      </c>
      <c r="F93" s="124">
        <v>0</v>
      </c>
      <c r="G93" s="124">
        <v>0</v>
      </c>
      <c r="H93" s="124">
        <v>0</v>
      </c>
      <c r="I93" s="124">
        <v>0</v>
      </c>
      <c r="J93" s="124">
        <v>0</v>
      </c>
      <c r="K93" s="124">
        <v>0</v>
      </c>
      <c r="L93" s="124">
        <v>0</v>
      </c>
      <c r="M93" s="124">
        <v>0</v>
      </c>
      <c r="N93" s="124">
        <v>0</v>
      </c>
      <c r="O93" s="124">
        <v>0</v>
      </c>
      <c r="P93" s="124">
        <v>0</v>
      </c>
      <c r="Q93" s="124">
        <v>0</v>
      </c>
      <c r="R93" s="124">
        <v>0</v>
      </c>
      <c r="S93" s="124">
        <v>0</v>
      </c>
      <c r="T93" s="124">
        <v>0</v>
      </c>
      <c r="U93" s="124">
        <v>0</v>
      </c>
      <c r="V93" s="124">
        <v>0</v>
      </c>
      <c r="W93" s="124">
        <v>0</v>
      </c>
      <c r="X93" s="124">
        <v>0</v>
      </c>
      <c r="Y93" s="124">
        <v>0</v>
      </c>
      <c r="Z93" s="124">
        <v>0</v>
      </c>
      <c r="AA93" s="124">
        <v>0</v>
      </c>
      <c r="AB93" s="124">
        <v>0</v>
      </c>
      <c r="AC93" s="124">
        <v>0</v>
      </c>
      <c r="AD93" s="124">
        <v>0</v>
      </c>
      <c r="AE93" s="124">
        <v>0</v>
      </c>
      <c r="AF93" s="124">
        <v>0</v>
      </c>
      <c r="AG93" s="124">
        <v>0</v>
      </c>
      <c r="AH93" s="124">
        <v>0</v>
      </c>
      <c r="AI93" s="124">
        <v>0</v>
      </c>
      <c r="AJ93" s="124">
        <v>0</v>
      </c>
      <c r="AK93" s="124">
        <v>0</v>
      </c>
      <c r="AL93" s="124">
        <v>0</v>
      </c>
      <c r="AM93" s="124">
        <v>0</v>
      </c>
      <c r="AN93" s="124">
        <v>0</v>
      </c>
      <c r="AO93" s="124">
        <v>0</v>
      </c>
      <c r="AP93" s="124">
        <v>0</v>
      </c>
      <c r="AQ93" s="124">
        <v>0</v>
      </c>
      <c r="AR93" s="124">
        <v>0</v>
      </c>
      <c r="AS93" s="124">
        <v>0</v>
      </c>
      <c r="AT93" s="124">
        <v>0</v>
      </c>
      <c r="AU93" s="124">
        <v>0</v>
      </c>
      <c r="AV93" s="124">
        <v>0</v>
      </c>
      <c r="AW93" s="124">
        <v>0</v>
      </c>
      <c r="AX93" s="124">
        <v>0</v>
      </c>
      <c r="AY93" s="124">
        <v>0</v>
      </c>
      <c r="AZ93" s="124">
        <v>0</v>
      </c>
      <c r="BA93" s="124">
        <v>0</v>
      </c>
      <c r="BB93" s="124">
        <v>0</v>
      </c>
      <c r="BC93" s="124">
        <v>0</v>
      </c>
      <c r="BD93" s="124">
        <v>0</v>
      </c>
      <c r="BE93" s="124">
        <v>0</v>
      </c>
      <c r="BF93" s="124">
        <v>0</v>
      </c>
      <c r="BG93" s="124">
        <v>0</v>
      </c>
      <c r="BH93" s="124">
        <v>0</v>
      </c>
      <c r="BI93" s="124">
        <v>0</v>
      </c>
      <c r="BJ93" s="124">
        <v>0</v>
      </c>
      <c r="BK93" s="124">
        <v>0</v>
      </c>
      <c r="BL93" s="124">
        <v>0</v>
      </c>
      <c r="BM93" s="124">
        <v>0</v>
      </c>
      <c r="BN93" s="124">
        <v>0</v>
      </c>
      <c r="BO93" s="124">
        <v>0</v>
      </c>
      <c r="BP93" s="124">
        <v>0</v>
      </c>
      <c r="BQ93" s="124">
        <v>0</v>
      </c>
      <c r="BR93" s="124">
        <v>0</v>
      </c>
      <c r="BS93" s="124">
        <v>0</v>
      </c>
      <c r="BT93" s="124">
        <v>0</v>
      </c>
      <c r="BU93" s="124">
        <v>0</v>
      </c>
      <c r="BV93" s="124">
        <v>0</v>
      </c>
      <c r="BW93" s="124">
        <v>0</v>
      </c>
      <c r="BX93" s="124">
        <v>0</v>
      </c>
      <c r="BY93" s="124">
        <v>0</v>
      </c>
      <c r="BZ93" s="124">
        <v>0</v>
      </c>
      <c r="CA93" s="124">
        <v>0</v>
      </c>
      <c r="CB93" s="124">
        <v>0</v>
      </c>
      <c r="CC93" s="124">
        <v>0</v>
      </c>
      <c r="CD93" s="124">
        <v>0</v>
      </c>
      <c r="CE93" s="124">
        <v>0</v>
      </c>
      <c r="CF93" s="124">
        <v>0</v>
      </c>
      <c r="CG93" s="124">
        <v>0</v>
      </c>
      <c r="CH93" s="124">
        <v>0</v>
      </c>
      <c r="CI93" s="124">
        <v>0</v>
      </c>
      <c r="CJ93" s="124">
        <v>0</v>
      </c>
      <c r="CK93" s="124">
        <v>0</v>
      </c>
      <c r="CL93" s="124">
        <v>0</v>
      </c>
      <c r="CM93" s="124">
        <v>0</v>
      </c>
      <c r="CN93" s="124">
        <v>0</v>
      </c>
      <c r="CO93" s="124">
        <v>0</v>
      </c>
      <c r="CP93" s="124">
        <v>0</v>
      </c>
      <c r="CQ93" s="124">
        <v>0</v>
      </c>
      <c r="CR93" s="124">
        <v>0</v>
      </c>
      <c r="CS93" s="125">
        <v>0</v>
      </c>
      <c r="CT93" s="233">
        <f t="shared" si="82"/>
        <v>0</v>
      </c>
      <c r="CU93" s="152">
        <f>SUM('Day (1):Day (30)'!CT93)</f>
        <v>5280</v>
      </c>
    </row>
    <row r="94" spans="1:102" ht="15.75" thickBot="1">
      <c r="A94" s="57" t="s">
        <v>73</v>
      </c>
      <c r="B94" s="276"/>
      <c r="C94" s="277"/>
      <c r="D94" s="277"/>
      <c r="E94" s="277"/>
      <c r="F94" s="277"/>
      <c r="G94" s="277"/>
      <c r="H94" s="277"/>
      <c r="I94" s="277"/>
      <c r="J94" s="277"/>
      <c r="K94" s="277"/>
      <c r="L94" s="277"/>
      <c r="M94" s="277"/>
      <c r="N94" s="277"/>
      <c r="O94" s="277"/>
      <c r="P94" s="277"/>
      <c r="Q94" s="277"/>
      <c r="R94" s="277"/>
      <c r="S94" s="277"/>
      <c r="T94" s="277"/>
      <c r="U94" s="277"/>
      <c r="V94" s="277"/>
      <c r="W94" s="277"/>
      <c r="X94" s="277"/>
      <c r="Y94" s="277"/>
      <c r="Z94" s="277"/>
      <c r="AA94" s="277"/>
      <c r="AB94" s="277"/>
      <c r="AC94" s="277"/>
      <c r="AD94" s="277"/>
      <c r="AE94" s="277"/>
      <c r="AF94" s="277"/>
      <c r="AG94" s="277"/>
      <c r="AH94" s="277"/>
      <c r="AI94" s="277"/>
      <c r="AJ94" s="277"/>
      <c r="AK94" s="277"/>
      <c r="AL94" s="277"/>
      <c r="AM94" s="277"/>
      <c r="AN94" s="277"/>
      <c r="AO94" s="277"/>
      <c r="AP94" s="277"/>
      <c r="AQ94" s="277"/>
      <c r="AR94" s="277"/>
      <c r="AS94" s="277"/>
      <c r="AT94" s="277"/>
      <c r="AU94" s="277"/>
      <c r="AV94" s="277"/>
      <c r="AW94" s="277"/>
      <c r="AX94" s="277"/>
      <c r="AY94" s="277"/>
      <c r="AZ94" s="277"/>
      <c r="BA94" s="277"/>
      <c r="BB94" s="277"/>
      <c r="BC94" s="277"/>
      <c r="BD94" s="277"/>
      <c r="BE94" s="277"/>
      <c r="BF94" s="277"/>
      <c r="BG94" s="277"/>
      <c r="BH94" s="277"/>
      <c r="BI94" s="277"/>
      <c r="BJ94" s="277"/>
      <c r="BK94" s="277"/>
      <c r="BL94" s="277"/>
      <c r="BM94" s="277"/>
      <c r="BN94" s="277"/>
      <c r="BO94" s="277"/>
      <c r="BP94" s="277"/>
      <c r="BQ94" s="277"/>
      <c r="BR94" s="277"/>
      <c r="BS94" s="277"/>
      <c r="BT94" s="277"/>
      <c r="BU94" s="277"/>
      <c r="BV94" s="277"/>
      <c r="BW94" s="277"/>
      <c r="BX94" s="277"/>
      <c r="BY94" s="277"/>
      <c r="BZ94" s="277"/>
      <c r="CA94" s="277"/>
      <c r="CB94" s="277"/>
      <c r="CC94" s="277"/>
      <c r="CD94" s="277"/>
      <c r="CE94" s="277"/>
      <c r="CF94" s="277"/>
      <c r="CG94" s="277"/>
      <c r="CH94" s="277"/>
      <c r="CI94" s="277"/>
      <c r="CJ94" s="277"/>
      <c r="CK94" s="277"/>
      <c r="CL94" s="277"/>
      <c r="CM94" s="277"/>
      <c r="CN94" s="277"/>
      <c r="CO94" s="277"/>
      <c r="CP94" s="277"/>
      <c r="CQ94" s="277"/>
      <c r="CR94" s="277"/>
      <c r="CS94" s="278"/>
      <c r="CT94" s="280">
        <f>SUM(B94:CS94)</f>
        <v>0</v>
      </c>
      <c r="CU94" s="275">
        <f>SUM('Day (1):Day (30)'!CT94)</f>
        <v>0</v>
      </c>
    </row>
    <row r="95" spans="1:102" s="137" customFormat="1" ht="15.75" thickBot="1">
      <c r="A95" s="207" t="s">
        <v>61</v>
      </c>
      <c r="B95" s="218">
        <f t="shared" ref="B95:AG95" si="83">B90+B91</f>
        <v>0.83000000000000007</v>
      </c>
      <c r="C95" s="168">
        <f t="shared" si="83"/>
        <v>0.83000000000000007</v>
      </c>
      <c r="D95" s="168">
        <f t="shared" si="83"/>
        <v>0.83000000000000007</v>
      </c>
      <c r="E95" s="168">
        <f t="shared" si="83"/>
        <v>0.83000000000000007</v>
      </c>
      <c r="F95" s="168">
        <f t="shared" si="83"/>
        <v>0.83000000000000007</v>
      </c>
      <c r="G95" s="168">
        <f t="shared" si="83"/>
        <v>0.83000000000000007</v>
      </c>
      <c r="H95" s="168">
        <f t="shared" si="83"/>
        <v>0.83000000000000007</v>
      </c>
      <c r="I95" s="168">
        <f t="shared" si="83"/>
        <v>0.83000000000000007</v>
      </c>
      <c r="J95" s="168">
        <f t="shared" si="83"/>
        <v>0.83000000000000007</v>
      </c>
      <c r="K95" s="168">
        <f t="shared" si="83"/>
        <v>0.83000000000000007</v>
      </c>
      <c r="L95" s="168">
        <f t="shared" si="83"/>
        <v>0.83000000000000007</v>
      </c>
      <c r="M95" s="168">
        <f t="shared" si="83"/>
        <v>0.83000000000000007</v>
      </c>
      <c r="N95" s="168">
        <f t="shared" si="83"/>
        <v>0.83000000000000007</v>
      </c>
      <c r="O95" s="168">
        <f t="shared" si="83"/>
        <v>0.83000000000000007</v>
      </c>
      <c r="P95" s="168">
        <f t="shared" si="83"/>
        <v>0.83000000000000007</v>
      </c>
      <c r="Q95" s="168">
        <f t="shared" si="83"/>
        <v>0.83000000000000007</v>
      </c>
      <c r="R95" s="168">
        <f t="shared" si="83"/>
        <v>0.83000000000000007</v>
      </c>
      <c r="S95" s="168">
        <f t="shared" si="83"/>
        <v>0.83000000000000007</v>
      </c>
      <c r="T95" s="168">
        <f t="shared" si="83"/>
        <v>0.83000000000000007</v>
      </c>
      <c r="U95" s="168">
        <f t="shared" si="83"/>
        <v>0.83000000000000007</v>
      </c>
      <c r="V95" s="168">
        <f t="shared" si="83"/>
        <v>0.83000000000000007</v>
      </c>
      <c r="W95" s="168">
        <f t="shared" si="83"/>
        <v>0.83000000000000007</v>
      </c>
      <c r="X95" s="168">
        <f t="shared" si="83"/>
        <v>0.83000000000000007</v>
      </c>
      <c r="Y95" s="168">
        <f t="shared" si="83"/>
        <v>0.91</v>
      </c>
      <c r="Z95" s="168">
        <f t="shared" si="83"/>
        <v>4.2934999999999999</v>
      </c>
      <c r="AA95" s="168">
        <f t="shared" si="83"/>
        <v>7.5351000000000008</v>
      </c>
      <c r="AB95" s="168">
        <f t="shared" si="83"/>
        <v>12.645110000000001</v>
      </c>
      <c r="AC95" s="168">
        <f t="shared" si="83"/>
        <v>19.508309999999998</v>
      </c>
      <c r="AD95" s="168">
        <f t="shared" si="83"/>
        <v>34.798449999999995</v>
      </c>
      <c r="AE95" s="168">
        <f t="shared" si="83"/>
        <v>212.13777999999999</v>
      </c>
      <c r="AF95" s="168">
        <f t="shared" si="83"/>
        <v>220.74629999999996</v>
      </c>
      <c r="AG95" s="168">
        <f t="shared" si="83"/>
        <v>231.87584999999999</v>
      </c>
      <c r="AH95" s="168">
        <f t="shared" ref="AH95:BM95" si="84">AH90+AH91</f>
        <v>248.50400999999999</v>
      </c>
      <c r="AI95" s="168">
        <f t="shared" si="84"/>
        <v>263.28030000000001</v>
      </c>
      <c r="AJ95" s="168">
        <f t="shared" si="84"/>
        <v>242.21355999999997</v>
      </c>
      <c r="AK95" s="168">
        <f t="shared" si="84"/>
        <v>255.21026999999998</v>
      </c>
      <c r="AL95" s="168">
        <f t="shared" si="84"/>
        <v>262.81040999999993</v>
      </c>
      <c r="AM95" s="168">
        <f t="shared" si="84"/>
        <v>268.36100999999996</v>
      </c>
      <c r="AN95" s="168">
        <f t="shared" si="84"/>
        <v>280.65397999999993</v>
      </c>
      <c r="AO95" s="168">
        <f t="shared" si="84"/>
        <v>302.15676999999999</v>
      </c>
      <c r="AP95" s="168">
        <f t="shared" si="84"/>
        <v>238.68435999999997</v>
      </c>
      <c r="AQ95" s="168">
        <f t="shared" si="84"/>
        <v>246.86799999999997</v>
      </c>
      <c r="AR95" s="168">
        <f t="shared" si="84"/>
        <v>265.16709999999995</v>
      </c>
      <c r="AS95" s="168">
        <f t="shared" si="84"/>
        <v>298.68712000000005</v>
      </c>
      <c r="AT95" s="168">
        <f t="shared" si="84"/>
        <v>339.89112</v>
      </c>
      <c r="AU95" s="168">
        <f t="shared" si="84"/>
        <v>345.24716000000001</v>
      </c>
      <c r="AV95" s="168">
        <f t="shared" si="84"/>
        <v>355.97985999999997</v>
      </c>
      <c r="AW95" s="168">
        <f t="shared" si="84"/>
        <v>362.72476</v>
      </c>
      <c r="AX95" s="168">
        <f t="shared" si="84"/>
        <v>366.78088000000002</v>
      </c>
      <c r="AY95" s="168">
        <f t="shared" si="84"/>
        <v>365.26065999999997</v>
      </c>
      <c r="AZ95" s="168">
        <f t="shared" si="84"/>
        <v>357.21541000000002</v>
      </c>
      <c r="BA95" s="168">
        <f t="shared" si="84"/>
        <v>358.71372000000002</v>
      </c>
      <c r="BB95" s="168">
        <f t="shared" si="84"/>
        <v>354.51310000000001</v>
      </c>
      <c r="BC95" s="168">
        <f t="shared" si="84"/>
        <v>347.29199</v>
      </c>
      <c r="BD95" s="168">
        <f t="shared" si="84"/>
        <v>345.01624000000004</v>
      </c>
      <c r="BE95" s="168">
        <f t="shared" si="84"/>
        <v>337.62290999999999</v>
      </c>
      <c r="BF95" s="168">
        <f t="shared" si="84"/>
        <v>331.50049000000001</v>
      </c>
      <c r="BG95" s="168">
        <f t="shared" si="84"/>
        <v>319.44511999999997</v>
      </c>
      <c r="BH95" s="168">
        <f t="shared" si="84"/>
        <v>294.77564999999998</v>
      </c>
      <c r="BI95" s="168">
        <f t="shared" si="84"/>
        <v>285.65820999999994</v>
      </c>
      <c r="BJ95" s="168">
        <f t="shared" si="84"/>
        <v>247.29694000000001</v>
      </c>
      <c r="BK95" s="168">
        <f t="shared" si="84"/>
        <v>215.04772</v>
      </c>
      <c r="BL95" s="168">
        <f t="shared" si="84"/>
        <v>195.54938999999996</v>
      </c>
      <c r="BM95" s="168">
        <f t="shared" si="84"/>
        <v>192.61817000000002</v>
      </c>
      <c r="BN95" s="168">
        <f t="shared" ref="BN95:CS95" si="85">BN90+BN91</f>
        <v>104.25843</v>
      </c>
      <c r="BO95" s="168">
        <f t="shared" si="85"/>
        <v>92.361940000000004</v>
      </c>
      <c r="BP95" s="168">
        <f t="shared" si="85"/>
        <v>78.879959999999997</v>
      </c>
      <c r="BQ95" s="168">
        <f t="shared" si="85"/>
        <v>63.49739000000001</v>
      </c>
      <c r="BR95" s="168">
        <f t="shared" si="85"/>
        <v>52.592820000000003</v>
      </c>
      <c r="BS95" s="168">
        <f t="shared" si="85"/>
        <v>40.07902</v>
      </c>
      <c r="BT95" s="168">
        <f t="shared" si="85"/>
        <v>30.551889999999997</v>
      </c>
      <c r="BU95" s="168">
        <f t="shared" si="85"/>
        <v>20.846059999999998</v>
      </c>
      <c r="BV95" s="168">
        <f t="shared" si="85"/>
        <v>7.6332999999999993</v>
      </c>
      <c r="BW95" s="168">
        <f t="shared" si="85"/>
        <v>1.93174</v>
      </c>
      <c r="BX95" s="168">
        <f t="shared" si="85"/>
        <v>0.97030000000000005</v>
      </c>
      <c r="BY95" s="168">
        <f t="shared" si="85"/>
        <v>0.83000000000000007</v>
      </c>
      <c r="BZ95" s="168">
        <f t="shared" si="85"/>
        <v>0.83000000000000007</v>
      </c>
      <c r="CA95" s="168">
        <f t="shared" si="85"/>
        <v>0.83000000000000007</v>
      </c>
      <c r="CB95" s="168">
        <f t="shared" si="85"/>
        <v>0.83000000000000007</v>
      </c>
      <c r="CC95" s="168">
        <f t="shared" si="85"/>
        <v>0.83000000000000007</v>
      </c>
      <c r="CD95" s="168">
        <f t="shared" si="85"/>
        <v>0.83000000000000007</v>
      </c>
      <c r="CE95" s="168">
        <f t="shared" si="85"/>
        <v>0.83000000000000007</v>
      </c>
      <c r="CF95" s="168">
        <f t="shared" si="85"/>
        <v>0.83000000000000007</v>
      </c>
      <c r="CG95" s="168">
        <f t="shared" si="85"/>
        <v>0.83000000000000007</v>
      </c>
      <c r="CH95" s="168">
        <f t="shared" si="85"/>
        <v>0.83000000000000007</v>
      </c>
      <c r="CI95" s="168">
        <f t="shared" si="85"/>
        <v>0.83000000000000007</v>
      </c>
      <c r="CJ95" s="168">
        <f t="shared" si="85"/>
        <v>0.83000000000000007</v>
      </c>
      <c r="CK95" s="168">
        <f t="shared" si="85"/>
        <v>0.83000000000000007</v>
      </c>
      <c r="CL95" s="168">
        <f t="shared" si="85"/>
        <v>0.83000000000000007</v>
      </c>
      <c r="CM95" s="168">
        <f t="shared" si="85"/>
        <v>0.83000000000000007</v>
      </c>
      <c r="CN95" s="168">
        <f t="shared" si="85"/>
        <v>0.83000000000000007</v>
      </c>
      <c r="CO95" s="168">
        <f t="shared" si="85"/>
        <v>0.83000000000000007</v>
      </c>
      <c r="CP95" s="168">
        <f t="shared" si="85"/>
        <v>0.83000000000000007</v>
      </c>
      <c r="CQ95" s="168">
        <f t="shared" si="85"/>
        <v>0.83000000000000007</v>
      </c>
      <c r="CR95" s="168">
        <f t="shared" si="85"/>
        <v>0.83000000000000007</v>
      </c>
      <c r="CS95" s="219">
        <f t="shared" si="85"/>
        <v>0.83000000000000007</v>
      </c>
      <c r="CT95" s="133">
        <f t="shared" si="82"/>
        <v>10765.31964</v>
      </c>
      <c r="CU95" s="150"/>
      <c r="CV95" s="5"/>
      <c r="CW95" s="264">
        <f>CU95*(24)/(96*1000)</f>
        <v>0</v>
      </c>
      <c r="CX95" s="151"/>
    </row>
    <row r="96" spans="1:102">
      <c r="A96" s="132"/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4"/>
      <c r="V96" s="64"/>
      <c r="W96" s="64"/>
      <c r="X96" s="64"/>
      <c r="Y96" s="64"/>
      <c r="Z96" s="64"/>
      <c r="AA96" s="64"/>
      <c r="AB96" s="64"/>
      <c r="AC96" s="64"/>
      <c r="AD96" s="64"/>
      <c r="AE96" s="64"/>
      <c r="AF96" s="64"/>
      <c r="AG96" s="64"/>
      <c r="AH96" s="64"/>
      <c r="AI96" s="64"/>
      <c r="AJ96" s="64"/>
      <c r="AK96" s="64"/>
      <c r="AL96" s="64"/>
      <c r="AM96" s="64"/>
      <c r="AN96" s="64"/>
      <c r="AO96" s="64"/>
      <c r="AP96" s="64"/>
      <c r="AQ96" s="64"/>
      <c r="AR96" s="64"/>
      <c r="AS96" s="64"/>
      <c r="AT96" s="64"/>
      <c r="AU96" s="64"/>
      <c r="AV96" s="64"/>
      <c r="AW96" s="64"/>
      <c r="AX96" s="64"/>
      <c r="AY96" s="64"/>
      <c r="AZ96" s="64"/>
      <c r="BA96" s="64"/>
      <c r="BB96" s="64"/>
      <c r="BC96" s="64"/>
      <c r="BD96" s="64"/>
      <c r="BE96" s="64"/>
      <c r="BF96" s="64"/>
      <c r="BG96" s="64"/>
      <c r="BH96" s="64"/>
      <c r="BI96" s="64"/>
      <c r="BJ96" s="64"/>
      <c r="BK96" s="64"/>
      <c r="BL96" s="64"/>
      <c r="BM96" s="64"/>
      <c r="BN96" s="64"/>
      <c r="BO96" s="64"/>
      <c r="BP96" s="64"/>
      <c r="BQ96" s="64"/>
      <c r="BR96" s="64"/>
      <c r="BS96" s="64"/>
      <c r="BT96" s="64"/>
      <c r="BU96" s="64"/>
      <c r="BV96" s="64"/>
      <c r="BW96" s="64"/>
      <c r="BX96" s="64"/>
      <c r="BY96" s="64"/>
      <c r="BZ96" s="64"/>
      <c r="CA96" s="64"/>
      <c r="CB96" s="64"/>
      <c r="CC96" s="64"/>
      <c r="CD96" s="64"/>
      <c r="CE96" s="64"/>
      <c r="CF96" s="64"/>
      <c r="CG96" s="64"/>
      <c r="CH96" s="64"/>
      <c r="CI96" s="64"/>
      <c r="CJ96" s="64"/>
      <c r="CK96" s="64"/>
      <c r="CL96" s="64"/>
      <c r="CM96" s="64"/>
      <c r="CN96" s="64"/>
      <c r="CO96" s="64"/>
      <c r="CP96" s="64"/>
      <c r="CQ96" s="64"/>
      <c r="CR96" s="64"/>
      <c r="CS96" s="64"/>
      <c r="CT96" s="64"/>
      <c r="CU96" s="150"/>
      <c r="CV96" s="151"/>
    </row>
    <row r="97" spans="1:102" ht="15.75" thickBot="1">
      <c r="A97" s="62"/>
      <c r="B97" s="63"/>
      <c r="C97" s="63"/>
      <c r="D97" s="63"/>
      <c r="E97" s="63"/>
      <c r="F97" s="63"/>
      <c r="G97" s="63"/>
      <c r="H97" s="62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2"/>
      <c r="CU97" s="150"/>
      <c r="CV97" s="151"/>
    </row>
    <row r="98" spans="1:102" ht="15.75" thickBot="1">
      <c r="A98" s="130" t="s">
        <v>72</v>
      </c>
      <c r="B98" s="131">
        <f t="shared" ref="B98:AG98" si="86">IF(B57&lt;0,0,MIN(B57,B95))</f>
        <v>0</v>
      </c>
      <c r="C98" s="131">
        <f t="shared" si="86"/>
        <v>0</v>
      </c>
      <c r="D98" s="131">
        <f t="shared" si="86"/>
        <v>0</v>
      </c>
      <c r="E98" s="131">
        <f t="shared" si="86"/>
        <v>0</v>
      </c>
      <c r="F98" s="131">
        <f t="shared" si="86"/>
        <v>0</v>
      </c>
      <c r="G98" s="131">
        <f t="shared" si="86"/>
        <v>0</v>
      </c>
      <c r="H98" s="131">
        <f t="shared" si="86"/>
        <v>0</v>
      </c>
      <c r="I98" s="131">
        <f t="shared" si="86"/>
        <v>0</v>
      </c>
      <c r="J98" s="131">
        <f t="shared" si="86"/>
        <v>0</v>
      </c>
      <c r="K98" s="131">
        <f t="shared" si="86"/>
        <v>0</v>
      </c>
      <c r="L98" s="131">
        <f t="shared" si="86"/>
        <v>0</v>
      </c>
      <c r="M98" s="131">
        <f t="shared" si="86"/>
        <v>0</v>
      </c>
      <c r="N98" s="131">
        <f t="shared" si="86"/>
        <v>0</v>
      </c>
      <c r="O98" s="131">
        <f t="shared" si="86"/>
        <v>0</v>
      </c>
      <c r="P98" s="131">
        <f t="shared" si="86"/>
        <v>0</v>
      </c>
      <c r="Q98" s="131">
        <f t="shared" si="86"/>
        <v>0</v>
      </c>
      <c r="R98" s="131">
        <f t="shared" si="86"/>
        <v>0</v>
      </c>
      <c r="S98" s="131">
        <f t="shared" si="86"/>
        <v>0</v>
      </c>
      <c r="T98" s="131">
        <f t="shared" si="86"/>
        <v>0</v>
      </c>
      <c r="U98" s="131">
        <f t="shared" si="86"/>
        <v>0</v>
      </c>
      <c r="V98" s="131">
        <f t="shared" si="86"/>
        <v>0</v>
      </c>
      <c r="W98" s="131">
        <f t="shared" si="86"/>
        <v>0</v>
      </c>
      <c r="X98" s="131">
        <f t="shared" si="86"/>
        <v>0.83000000000000007</v>
      </c>
      <c r="Y98" s="131">
        <f t="shared" si="86"/>
        <v>0.91</v>
      </c>
      <c r="Z98" s="131">
        <f t="shared" si="86"/>
        <v>4.2934999999999999</v>
      </c>
      <c r="AA98" s="131">
        <f t="shared" si="86"/>
        <v>7.5351000000000008</v>
      </c>
      <c r="AB98" s="131">
        <f t="shared" si="86"/>
        <v>12.645110000000001</v>
      </c>
      <c r="AC98" s="131">
        <f t="shared" si="86"/>
        <v>19.508309999999998</v>
      </c>
      <c r="AD98" s="131">
        <f t="shared" si="86"/>
        <v>34.798449999999995</v>
      </c>
      <c r="AE98" s="131">
        <f t="shared" si="86"/>
        <v>212.13777999999999</v>
      </c>
      <c r="AF98" s="131">
        <f t="shared" si="86"/>
        <v>220.74629999999996</v>
      </c>
      <c r="AG98" s="131">
        <f t="shared" si="86"/>
        <v>231.87584999999999</v>
      </c>
      <c r="AH98" s="131">
        <f t="shared" ref="AH98:BM98" si="87">IF(AH57&lt;0,0,MIN(AH57,AH95))</f>
        <v>248.50400999999999</v>
      </c>
      <c r="AI98" s="131">
        <f t="shared" si="87"/>
        <v>263.28030000000001</v>
      </c>
      <c r="AJ98" s="131">
        <f t="shared" si="87"/>
        <v>242.21355999999997</v>
      </c>
      <c r="AK98" s="131">
        <f t="shared" si="87"/>
        <v>255.21026999999998</v>
      </c>
      <c r="AL98" s="131">
        <f t="shared" si="87"/>
        <v>262.81040999999993</v>
      </c>
      <c r="AM98" s="131">
        <f t="shared" si="87"/>
        <v>268.36100999999996</v>
      </c>
      <c r="AN98" s="131">
        <f t="shared" si="87"/>
        <v>280.65397999999993</v>
      </c>
      <c r="AO98" s="131">
        <f t="shared" si="87"/>
        <v>302.15676999999999</v>
      </c>
      <c r="AP98" s="131">
        <f t="shared" si="87"/>
        <v>238.68435999999997</v>
      </c>
      <c r="AQ98" s="131">
        <f t="shared" si="87"/>
        <v>246.86799999999997</v>
      </c>
      <c r="AR98" s="131">
        <f t="shared" si="87"/>
        <v>265.16709999999995</v>
      </c>
      <c r="AS98" s="131">
        <f t="shared" si="87"/>
        <v>298.68712000000005</v>
      </c>
      <c r="AT98" s="131">
        <f t="shared" si="87"/>
        <v>339.89112</v>
      </c>
      <c r="AU98" s="131">
        <f t="shared" si="87"/>
        <v>345.24716000000001</v>
      </c>
      <c r="AV98" s="131">
        <f t="shared" si="87"/>
        <v>355.97985999999997</v>
      </c>
      <c r="AW98" s="131">
        <f t="shared" si="87"/>
        <v>362.72476</v>
      </c>
      <c r="AX98" s="131">
        <f t="shared" si="87"/>
        <v>366.78088000000002</v>
      </c>
      <c r="AY98" s="131">
        <f t="shared" si="87"/>
        <v>365.26065999999997</v>
      </c>
      <c r="AZ98" s="131">
        <f t="shared" si="87"/>
        <v>357.21541000000002</v>
      </c>
      <c r="BA98" s="131">
        <f t="shared" si="87"/>
        <v>358.71372000000002</v>
      </c>
      <c r="BB98" s="131">
        <f t="shared" si="87"/>
        <v>354.51310000000001</v>
      </c>
      <c r="BC98" s="131">
        <f t="shared" si="87"/>
        <v>347.29199</v>
      </c>
      <c r="BD98" s="131">
        <f t="shared" si="87"/>
        <v>345.01624000000004</v>
      </c>
      <c r="BE98" s="131">
        <f t="shared" si="87"/>
        <v>337.62290999999999</v>
      </c>
      <c r="BF98" s="131">
        <f t="shared" si="87"/>
        <v>331.50049000000001</v>
      </c>
      <c r="BG98" s="131">
        <f t="shared" si="87"/>
        <v>319.44511999999997</v>
      </c>
      <c r="BH98" s="131">
        <f t="shared" si="87"/>
        <v>294.77564999999998</v>
      </c>
      <c r="BI98" s="131">
        <f t="shared" si="87"/>
        <v>285.65820999999994</v>
      </c>
      <c r="BJ98" s="131">
        <f t="shared" si="87"/>
        <v>247.29694000000001</v>
      </c>
      <c r="BK98" s="131">
        <f t="shared" si="87"/>
        <v>215.04772</v>
      </c>
      <c r="BL98" s="131">
        <f t="shared" si="87"/>
        <v>195.54938999999996</v>
      </c>
      <c r="BM98" s="131">
        <f t="shared" si="87"/>
        <v>192.61817000000002</v>
      </c>
      <c r="BN98" s="131">
        <f t="shared" ref="BN98:CS98" si="88">IF(BN57&lt;0,0,MIN(BN57,BN95))</f>
        <v>104.25843</v>
      </c>
      <c r="BO98" s="131">
        <f t="shared" si="88"/>
        <v>92.361940000000004</v>
      </c>
      <c r="BP98" s="131">
        <f t="shared" si="88"/>
        <v>0</v>
      </c>
      <c r="BQ98" s="131">
        <f t="shared" si="88"/>
        <v>63.49739000000001</v>
      </c>
      <c r="BR98" s="131">
        <f t="shared" si="88"/>
        <v>52.592820000000003</v>
      </c>
      <c r="BS98" s="131">
        <f t="shared" si="88"/>
        <v>40.07902</v>
      </c>
      <c r="BT98" s="131">
        <f t="shared" si="88"/>
        <v>30.551889999999997</v>
      </c>
      <c r="BU98" s="131">
        <f t="shared" si="88"/>
        <v>20.846059999999998</v>
      </c>
      <c r="BV98" s="131">
        <f t="shared" si="88"/>
        <v>7.6332999999999993</v>
      </c>
      <c r="BW98" s="131">
        <f t="shared" si="88"/>
        <v>1.93174</v>
      </c>
      <c r="BX98" s="131">
        <f t="shared" si="88"/>
        <v>0.97030000000000005</v>
      </c>
      <c r="BY98" s="131">
        <f t="shared" si="88"/>
        <v>0.83000000000000007</v>
      </c>
      <c r="BZ98" s="131">
        <f t="shared" si="88"/>
        <v>0</v>
      </c>
      <c r="CA98" s="131">
        <f t="shared" si="88"/>
        <v>0</v>
      </c>
      <c r="CB98" s="131">
        <f t="shared" si="88"/>
        <v>0</v>
      </c>
      <c r="CC98" s="131">
        <f t="shared" si="88"/>
        <v>0</v>
      </c>
      <c r="CD98" s="131">
        <f t="shared" si="88"/>
        <v>0</v>
      </c>
      <c r="CE98" s="131">
        <f t="shared" si="88"/>
        <v>0</v>
      </c>
      <c r="CF98" s="131">
        <f t="shared" si="88"/>
        <v>0</v>
      </c>
      <c r="CG98" s="131">
        <f t="shared" si="88"/>
        <v>0</v>
      </c>
      <c r="CH98" s="131">
        <f t="shared" si="88"/>
        <v>0</v>
      </c>
      <c r="CI98" s="131">
        <f t="shared" si="88"/>
        <v>0</v>
      </c>
      <c r="CJ98" s="131">
        <f t="shared" si="88"/>
        <v>0</v>
      </c>
      <c r="CK98" s="131">
        <f t="shared" si="88"/>
        <v>0</v>
      </c>
      <c r="CL98" s="131">
        <f t="shared" si="88"/>
        <v>0</v>
      </c>
      <c r="CM98" s="131">
        <f t="shared" si="88"/>
        <v>0</v>
      </c>
      <c r="CN98" s="131">
        <f t="shared" si="88"/>
        <v>0</v>
      </c>
      <c r="CO98" s="131">
        <f t="shared" si="88"/>
        <v>0</v>
      </c>
      <c r="CP98" s="131">
        <f t="shared" si="88"/>
        <v>0</v>
      </c>
      <c r="CQ98" s="131">
        <f t="shared" si="88"/>
        <v>0</v>
      </c>
      <c r="CR98" s="131">
        <f t="shared" si="88"/>
        <v>0</v>
      </c>
      <c r="CS98" s="131">
        <f t="shared" si="88"/>
        <v>0</v>
      </c>
      <c r="CT98" s="133">
        <f>SUM(B98:CS98)</f>
        <v>10651.579680000001</v>
      </c>
      <c r="CU98" s="150"/>
      <c r="CX98" s="234"/>
    </row>
    <row r="99" spans="1:102" s="139" customFormat="1">
      <c r="A99" s="147"/>
      <c r="B99" s="148"/>
      <c r="C99" s="148"/>
      <c r="D99" s="148"/>
      <c r="E99" s="148"/>
      <c r="F99" s="148"/>
      <c r="G99" s="148"/>
      <c r="H99" s="148"/>
      <c r="I99" s="148"/>
      <c r="J99" s="149"/>
      <c r="K99" s="149"/>
      <c r="L99" s="149"/>
      <c r="M99" s="149"/>
      <c r="N99" s="149"/>
      <c r="O99" s="149"/>
      <c r="P99" s="149"/>
      <c r="Q99" s="149"/>
      <c r="R99" s="149"/>
      <c r="S99" s="149"/>
      <c r="T99" s="149"/>
      <c r="U99" s="149"/>
      <c r="V99" s="149"/>
      <c r="W99" s="149"/>
      <c r="X99" s="149"/>
      <c r="Y99" s="149"/>
      <c r="Z99" s="149"/>
      <c r="AA99" s="149"/>
      <c r="AB99" s="149"/>
      <c r="AC99" s="149"/>
      <c r="AD99" s="149"/>
      <c r="AE99" s="149"/>
      <c r="AF99" s="149"/>
      <c r="AG99" s="149"/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  <c r="BI99" s="149"/>
      <c r="BJ99" s="149"/>
      <c r="BK99" s="149"/>
      <c r="BL99" s="149"/>
      <c r="BM99" s="149"/>
      <c r="BN99" s="149"/>
      <c r="BO99" s="149"/>
      <c r="BP99" s="149"/>
      <c r="BQ99" s="149"/>
      <c r="BR99" s="149"/>
      <c r="BS99" s="149"/>
      <c r="BT99" s="149"/>
      <c r="BU99" s="149"/>
      <c r="BV99" s="149"/>
      <c r="BW99" s="149"/>
      <c r="BX99" s="149"/>
      <c r="BY99" s="149"/>
      <c r="BZ99" s="149"/>
      <c r="CA99" s="149"/>
      <c r="CB99" s="149"/>
      <c r="CC99" s="149"/>
      <c r="CD99" s="149"/>
      <c r="CE99" s="149"/>
      <c r="CF99" s="149"/>
      <c r="CG99" s="149"/>
      <c r="CH99" s="149"/>
      <c r="CI99" s="149"/>
      <c r="CJ99" s="149"/>
      <c r="CK99" s="149"/>
      <c r="CL99" s="149"/>
      <c r="CM99" s="149"/>
      <c r="CN99" s="149"/>
      <c r="CO99" s="149"/>
      <c r="CP99" s="149"/>
      <c r="CQ99" s="149"/>
      <c r="CR99" s="149"/>
      <c r="CS99" s="149"/>
      <c r="CT99" s="149"/>
      <c r="CU99" s="150"/>
      <c r="CV99" s="138"/>
      <c r="CX99" s="151"/>
    </row>
    <row r="100" spans="1:102" s="139" customFormat="1">
      <c r="A100" s="134"/>
      <c r="B100" s="6">
        <v>0.25</v>
      </c>
      <c r="C100" s="6">
        <v>0.25</v>
      </c>
      <c r="D100" s="6">
        <v>0.25</v>
      </c>
      <c r="E100" s="6">
        <v>0.25</v>
      </c>
      <c r="F100" s="6">
        <v>0.25</v>
      </c>
      <c r="G100" s="6">
        <v>0.25</v>
      </c>
      <c r="H100" s="6">
        <v>0.25</v>
      </c>
      <c r="I100" s="6">
        <v>0.25</v>
      </c>
      <c r="J100" s="6">
        <v>0.25</v>
      </c>
      <c r="K100" s="6">
        <v>0.25</v>
      </c>
      <c r="L100" s="6">
        <v>0.25</v>
      </c>
      <c r="M100" s="6">
        <v>0.25</v>
      </c>
      <c r="N100" s="6">
        <v>0.25</v>
      </c>
      <c r="O100" s="6">
        <v>0.25</v>
      </c>
      <c r="P100" s="6">
        <v>0.25</v>
      </c>
      <c r="Q100" s="6">
        <v>0.25</v>
      </c>
      <c r="R100" s="6">
        <v>0.25</v>
      </c>
      <c r="S100" s="6">
        <v>0.25</v>
      </c>
      <c r="T100" s="6">
        <v>0.25</v>
      </c>
      <c r="U100" s="6">
        <v>0.25</v>
      </c>
      <c r="V100" s="6">
        <v>0.25</v>
      </c>
      <c r="W100" s="6">
        <v>0.25</v>
      </c>
      <c r="X100" s="6">
        <v>0.25</v>
      </c>
      <c r="Y100" s="6">
        <v>0.25</v>
      </c>
      <c r="Z100" s="6">
        <v>0.25</v>
      </c>
      <c r="AA100" s="6">
        <v>0.25</v>
      </c>
      <c r="AB100" s="6">
        <v>0.25</v>
      </c>
      <c r="AC100" s="6">
        <v>0.25</v>
      </c>
      <c r="AD100" s="6">
        <v>0.25</v>
      </c>
      <c r="AE100" s="6">
        <v>0.25</v>
      </c>
      <c r="AF100" s="6">
        <v>0.25</v>
      </c>
      <c r="AG100" s="6">
        <v>0.25</v>
      </c>
      <c r="AH100" s="6">
        <v>0.25</v>
      </c>
      <c r="AI100" s="6">
        <v>0.25</v>
      </c>
      <c r="AJ100" s="6">
        <v>0.25</v>
      </c>
      <c r="AK100" s="6">
        <v>0.25</v>
      </c>
      <c r="AL100" s="6">
        <v>0.25</v>
      </c>
      <c r="AM100" s="6">
        <v>0.25</v>
      </c>
      <c r="AN100" s="6">
        <v>0.25</v>
      </c>
      <c r="AO100" s="6">
        <v>0.25</v>
      </c>
      <c r="AP100" s="6">
        <v>0.25</v>
      </c>
      <c r="AQ100" s="6">
        <v>0.25</v>
      </c>
      <c r="AR100" s="6">
        <v>0.25</v>
      </c>
      <c r="AS100" s="6">
        <v>0.25</v>
      </c>
      <c r="AT100" s="6">
        <v>0.25</v>
      </c>
      <c r="AU100" s="6">
        <v>0.25</v>
      </c>
      <c r="AV100" s="6">
        <v>0.25</v>
      </c>
      <c r="AW100" s="6">
        <v>0.25</v>
      </c>
      <c r="AX100" s="6">
        <v>0.25</v>
      </c>
      <c r="AY100" s="6">
        <v>0.25</v>
      </c>
      <c r="AZ100" s="6">
        <v>0.25</v>
      </c>
      <c r="BA100" s="6">
        <v>0.25</v>
      </c>
      <c r="BB100" s="6">
        <v>0.25</v>
      </c>
      <c r="BC100" s="6">
        <v>0.25</v>
      </c>
      <c r="BD100" s="6">
        <v>0.25</v>
      </c>
      <c r="BE100" s="6">
        <v>0.25</v>
      </c>
      <c r="BF100" s="6">
        <v>0.25</v>
      </c>
      <c r="BG100" s="6">
        <v>0.25</v>
      </c>
      <c r="BH100" s="6">
        <v>0.25</v>
      </c>
      <c r="BI100" s="6">
        <v>0.25</v>
      </c>
      <c r="BJ100" s="6">
        <v>0.25</v>
      </c>
      <c r="BK100" s="6">
        <v>0.25</v>
      </c>
      <c r="BL100" s="6">
        <v>0.25</v>
      </c>
      <c r="BM100" s="6">
        <v>0.25</v>
      </c>
      <c r="BN100" s="6">
        <v>0.25</v>
      </c>
      <c r="BO100" s="6">
        <v>0.25</v>
      </c>
      <c r="BP100" s="6">
        <v>0.25</v>
      </c>
      <c r="BQ100" s="6">
        <v>0.25</v>
      </c>
      <c r="BR100" s="6">
        <v>0.25</v>
      </c>
      <c r="BS100" s="6">
        <v>0.25</v>
      </c>
      <c r="BT100" s="6">
        <v>0.25</v>
      </c>
      <c r="BU100" s="6">
        <v>0.25</v>
      </c>
      <c r="BV100" s="6">
        <v>0.25</v>
      </c>
      <c r="BW100" s="6">
        <v>0.25</v>
      </c>
      <c r="BX100" s="6">
        <v>0.25</v>
      </c>
      <c r="BY100" s="6">
        <v>0.25</v>
      </c>
      <c r="BZ100" s="6">
        <v>0.25</v>
      </c>
      <c r="CA100" s="6">
        <v>0.25</v>
      </c>
      <c r="CB100" s="6">
        <v>0.25</v>
      </c>
      <c r="CC100" s="6">
        <v>0.25</v>
      </c>
      <c r="CD100" s="6">
        <v>0.25</v>
      </c>
      <c r="CE100" s="6">
        <v>0.25</v>
      </c>
      <c r="CF100" s="6">
        <v>0.25</v>
      </c>
      <c r="CG100" s="6">
        <v>0.25</v>
      </c>
      <c r="CH100" s="6">
        <v>0.25</v>
      </c>
      <c r="CI100" s="6">
        <v>0.25</v>
      </c>
      <c r="CJ100" s="6">
        <v>0.25</v>
      </c>
      <c r="CK100" s="6">
        <v>0.25</v>
      </c>
      <c r="CL100" s="6">
        <v>0.25</v>
      </c>
      <c r="CM100" s="6">
        <v>0.25</v>
      </c>
      <c r="CN100" s="6">
        <v>0.25</v>
      </c>
      <c r="CO100" s="6">
        <v>0.25</v>
      </c>
      <c r="CP100" s="6">
        <v>0.25</v>
      </c>
      <c r="CQ100" s="6">
        <v>0.25</v>
      </c>
      <c r="CR100" s="6">
        <v>0.25</v>
      </c>
      <c r="CS100" s="6">
        <v>0.25</v>
      </c>
      <c r="CT100" s="6"/>
      <c r="CX100" s="151"/>
    </row>
    <row r="101" spans="1:102" s="139" customFormat="1">
      <c r="A101" s="6" t="s">
        <v>13</v>
      </c>
      <c r="B101" s="8">
        <f t="shared" ref="B101:AG101" si="89">B17-B44</f>
        <v>0</v>
      </c>
      <c r="C101" s="8">
        <f t="shared" si="89"/>
        <v>0</v>
      </c>
      <c r="D101" s="8">
        <f t="shared" si="89"/>
        <v>0</v>
      </c>
      <c r="E101" s="8">
        <f t="shared" si="89"/>
        <v>0</v>
      </c>
      <c r="F101" s="8">
        <f t="shared" si="89"/>
        <v>0</v>
      </c>
      <c r="G101" s="8">
        <f t="shared" si="89"/>
        <v>0</v>
      </c>
      <c r="H101" s="8">
        <f t="shared" si="89"/>
        <v>0</v>
      </c>
      <c r="I101" s="8">
        <f t="shared" si="89"/>
        <v>0</v>
      </c>
      <c r="J101" s="8">
        <f t="shared" si="89"/>
        <v>0</v>
      </c>
      <c r="K101" s="8">
        <f t="shared" si="89"/>
        <v>0</v>
      </c>
      <c r="L101" s="8">
        <f t="shared" si="89"/>
        <v>0</v>
      </c>
      <c r="M101" s="8">
        <f t="shared" si="89"/>
        <v>0</v>
      </c>
      <c r="N101" s="8">
        <f t="shared" si="89"/>
        <v>0</v>
      </c>
      <c r="O101" s="8">
        <f t="shared" si="89"/>
        <v>0</v>
      </c>
      <c r="P101" s="8">
        <f t="shared" si="89"/>
        <v>0</v>
      </c>
      <c r="Q101" s="8">
        <f t="shared" si="89"/>
        <v>0</v>
      </c>
      <c r="R101" s="8">
        <f t="shared" si="89"/>
        <v>0</v>
      </c>
      <c r="S101" s="8">
        <f t="shared" si="89"/>
        <v>0</v>
      </c>
      <c r="T101" s="8">
        <f t="shared" si="89"/>
        <v>0</v>
      </c>
      <c r="U101" s="8">
        <f t="shared" si="89"/>
        <v>0</v>
      </c>
      <c r="V101" s="8">
        <f t="shared" si="89"/>
        <v>0</v>
      </c>
      <c r="W101" s="8">
        <f t="shared" si="89"/>
        <v>0</v>
      </c>
      <c r="X101" s="8">
        <f t="shared" si="89"/>
        <v>0</v>
      </c>
      <c r="Y101" s="8">
        <f t="shared" si="89"/>
        <v>0</v>
      </c>
      <c r="Z101" s="8">
        <f t="shared" si="89"/>
        <v>0</v>
      </c>
      <c r="AA101" s="8">
        <f t="shared" si="89"/>
        <v>0</v>
      </c>
      <c r="AB101" s="8">
        <f t="shared" si="89"/>
        <v>0</v>
      </c>
      <c r="AC101" s="8">
        <f t="shared" si="89"/>
        <v>0</v>
      </c>
      <c r="AD101" s="8">
        <f t="shared" si="89"/>
        <v>0</v>
      </c>
      <c r="AE101" s="8">
        <f t="shared" si="89"/>
        <v>0</v>
      </c>
      <c r="AF101" s="8">
        <f t="shared" si="89"/>
        <v>0</v>
      </c>
      <c r="AG101" s="8">
        <f t="shared" si="89"/>
        <v>0</v>
      </c>
      <c r="AH101" s="8">
        <f t="shared" ref="AH101:BM101" si="90">AH17-AH44</f>
        <v>0</v>
      </c>
      <c r="AI101" s="8">
        <f t="shared" si="90"/>
        <v>0</v>
      </c>
      <c r="AJ101" s="8">
        <f t="shared" si="90"/>
        <v>0</v>
      </c>
      <c r="AK101" s="8">
        <f t="shared" si="90"/>
        <v>0</v>
      </c>
      <c r="AL101" s="8">
        <f t="shared" si="90"/>
        <v>0</v>
      </c>
      <c r="AM101" s="8">
        <f t="shared" si="90"/>
        <v>0</v>
      </c>
      <c r="AN101" s="8">
        <f t="shared" si="90"/>
        <v>0</v>
      </c>
      <c r="AO101" s="8">
        <f t="shared" si="90"/>
        <v>0</v>
      </c>
      <c r="AP101" s="8">
        <f t="shared" si="90"/>
        <v>0</v>
      </c>
      <c r="AQ101" s="8">
        <f t="shared" si="90"/>
        <v>0</v>
      </c>
      <c r="AR101" s="8">
        <f t="shared" si="90"/>
        <v>0</v>
      </c>
      <c r="AS101" s="8">
        <f t="shared" si="90"/>
        <v>0</v>
      </c>
      <c r="AT101" s="8">
        <f t="shared" si="90"/>
        <v>0</v>
      </c>
      <c r="AU101" s="8">
        <f t="shared" si="90"/>
        <v>0</v>
      </c>
      <c r="AV101" s="8">
        <f t="shared" si="90"/>
        <v>0</v>
      </c>
      <c r="AW101" s="8">
        <f t="shared" si="90"/>
        <v>0</v>
      </c>
      <c r="AX101" s="8">
        <f t="shared" si="90"/>
        <v>0</v>
      </c>
      <c r="AY101" s="8">
        <f t="shared" si="90"/>
        <v>0</v>
      </c>
      <c r="AZ101" s="8">
        <f t="shared" si="90"/>
        <v>0</v>
      </c>
      <c r="BA101" s="8">
        <f t="shared" si="90"/>
        <v>0</v>
      </c>
      <c r="BB101" s="8">
        <f t="shared" si="90"/>
        <v>0</v>
      </c>
      <c r="BC101" s="8">
        <f t="shared" si="90"/>
        <v>0</v>
      </c>
      <c r="BD101" s="8">
        <f t="shared" si="90"/>
        <v>0</v>
      </c>
      <c r="BE101" s="8">
        <f t="shared" si="90"/>
        <v>0</v>
      </c>
      <c r="BF101" s="8">
        <f t="shared" si="90"/>
        <v>0</v>
      </c>
      <c r="BG101" s="8">
        <f t="shared" si="90"/>
        <v>0</v>
      </c>
      <c r="BH101" s="8">
        <f t="shared" si="90"/>
        <v>0</v>
      </c>
      <c r="BI101" s="8">
        <f t="shared" si="90"/>
        <v>0</v>
      </c>
      <c r="BJ101" s="8">
        <f t="shared" si="90"/>
        <v>0</v>
      </c>
      <c r="BK101" s="8">
        <f t="shared" si="90"/>
        <v>0</v>
      </c>
      <c r="BL101" s="8">
        <f t="shared" si="90"/>
        <v>0</v>
      </c>
      <c r="BM101" s="8">
        <f t="shared" si="90"/>
        <v>0</v>
      </c>
      <c r="BN101" s="8">
        <f t="shared" ref="BN101:CS101" si="91">BN17-BN44</f>
        <v>0</v>
      </c>
      <c r="BO101" s="8">
        <f t="shared" si="91"/>
        <v>0</v>
      </c>
      <c r="BP101" s="8">
        <f t="shared" si="91"/>
        <v>0</v>
      </c>
      <c r="BQ101" s="8">
        <f t="shared" si="91"/>
        <v>0</v>
      </c>
      <c r="BR101" s="8">
        <f t="shared" si="91"/>
        <v>0</v>
      </c>
      <c r="BS101" s="8">
        <f t="shared" si="91"/>
        <v>0</v>
      </c>
      <c r="BT101" s="8">
        <f t="shared" si="91"/>
        <v>0</v>
      </c>
      <c r="BU101" s="8">
        <f t="shared" si="91"/>
        <v>0</v>
      </c>
      <c r="BV101" s="8">
        <f t="shared" si="91"/>
        <v>0</v>
      </c>
      <c r="BW101" s="8">
        <f t="shared" si="91"/>
        <v>0</v>
      </c>
      <c r="BX101" s="8">
        <f t="shared" si="91"/>
        <v>0</v>
      </c>
      <c r="BY101" s="8">
        <f t="shared" si="91"/>
        <v>0</v>
      </c>
      <c r="BZ101" s="8">
        <f t="shared" si="91"/>
        <v>0</v>
      </c>
      <c r="CA101" s="8">
        <f t="shared" si="91"/>
        <v>0</v>
      </c>
      <c r="CB101" s="8">
        <f t="shared" si="91"/>
        <v>0</v>
      </c>
      <c r="CC101" s="8">
        <f t="shared" si="91"/>
        <v>0</v>
      </c>
      <c r="CD101" s="8">
        <f t="shared" si="91"/>
        <v>0</v>
      </c>
      <c r="CE101" s="8">
        <f t="shared" si="91"/>
        <v>0</v>
      </c>
      <c r="CF101" s="8">
        <f t="shared" si="91"/>
        <v>0</v>
      </c>
      <c r="CG101" s="8">
        <f t="shared" si="91"/>
        <v>0</v>
      </c>
      <c r="CH101" s="8">
        <f t="shared" si="91"/>
        <v>0</v>
      </c>
      <c r="CI101" s="8">
        <f t="shared" si="91"/>
        <v>0</v>
      </c>
      <c r="CJ101" s="8">
        <f t="shared" si="91"/>
        <v>0</v>
      </c>
      <c r="CK101" s="8">
        <f t="shared" si="91"/>
        <v>0</v>
      </c>
      <c r="CL101" s="8">
        <f t="shared" si="91"/>
        <v>0</v>
      </c>
      <c r="CM101" s="8">
        <f t="shared" si="91"/>
        <v>0</v>
      </c>
      <c r="CN101" s="8">
        <f t="shared" si="91"/>
        <v>0</v>
      </c>
      <c r="CO101" s="8">
        <f t="shared" si="91"/>
        <v>0</v>
      </c>
      <c r="CP101" s="8">
        <f t="shared" si="91"/>
        <v>0</v>
      </c>
      <c r="CQ101" s="8">
        <f t="shared" si="91"/>
        <v>0</v>
      </c>
      <c r="CR101" s="8">
        <f t="shared" si="91"/>
        <v>0</v>
      </c>
      <c r="CS101" s="8">
        <f t="shared" si="91"/>
        <v>0</v>
      </c>
      <c r="CT101" s="6">
        <f>SUMPRODUCT(B101:CS101,$B$100:$CS$100)/1000</f>
        <v>0</v>
      </c>
      <c r="CV101" s="161"/>
      <c r="CX101" s="237"/>
    </row>
    <row r="102" spans="1:102" s="138" customFormat="1">
      <c r="A102" s="6" t="s">
        <v>14</v>
      </c>
      <c r="B102" s="8">
        <f t="shared" ref="B102:AG102" si="92">B18-B45</f>
        <v>0</v>
      </c>
      <c r="C102" s="8">
        <f t="shared" si="92"/>
        <v>0</v>
      </c>
      <c r="D102" s="8">
        <f t="shared" si="92"/>
        <v>0</v>
      </c>
      <c r="E102" s="8">
        <f t="shared" si="92"/>
        <v>0</v>
      </c>
      <c r="F102" s="8">
        <f t="shared" si="92"/>
        <v>0</v>
      </c>
      <c r="G102" s="8">
        <f t="shared" si="92"/>
        <v>0</v>
      </c>
      <c r="H102" s="8">
        <f t="shared" si="92"/>
        <v>0</v>
      </c>
      <c r="I102" s="8">
        <f t="shared" si="92"/>
        <v>0</v>
      </c>
      <c r="J102" s="8">
        <f t="shared" si="92"/>
        <v>0</v>
      </c>
      <c r="K102" s="8">
        <f t="shared" si="92"/>
        <v>0</v>
      </c>
      <c r="L102" s="8">
        <f t="shared" si="92"/>
        <v>0</v>
      </c>
      <c r="M102" s="8">
        <f t="shared" si="92"/>
        <v>0</v>
      </c>
      <c r="N102" s="8">
        <f t="shared" si="92"/>
        <v>0</v>
      </c>
      <c r="O102" s="8">
        <f t="shared" si="92"/>
        <v>0</v>
      </c>
      <c r="P102" s="8">
        <f t="shared" si="92"/>
        <v>0</v>
      </c>
      <c r="Q102" s="8">
        <f t="shared" si="92"/>
        <v>0</v>
      </c>
      <c r="R102" s="8">
        <f t="shared" si="92"/>
        <v>0</v>
      </c>
      <c r="S102" s="8">
        <f t="shared" si="92"/>
        <v>0</v>
      </c>
      <c r="T102" s="8">
        <f t="shared" si="92"/>
        <v>0</v>
      </c>
      <c r="U102" s="8">
        <f t="shared" si="92"/>
        <v>0</v>
      </c>
      <c r="V102" s="8">
        <f t="shared" si="92"/>
        <v>0</v>
      </c>
      <c r="W102" s="8">
        <f t="shared" si="92"/>
        <v>0</v>
      </c>
      <c r="X102" s="8">
        <f t="shared" si="92"/>
        <v>0</v>
      </c>
      <c r="Y102" s="8">
        <f t="shared" si="92"/>
        <v>0</v>
      </c>
      <c r="Z102" s="8">
        <f t="shared" si="92"/>
        <v>0</v>
      </c>
      <c r="AA102" s="8">
        <f t="shared" si="92"/>
        <v>0</v>
      </c>
      <c r="AB102" s="8">
        <f t="shared" si="92"/>
        <v>0</v>
      </c>
      <c r="AC102" s="8">
        <f t="shared" si="92"/>
        <v>0</v>
      </c>
      <c r="AD102" s="8">
        <f t="shared" si="92"/>
        <v>0</v>
      </c>
      <c r="AE102" s="8">
        <f t="shared" si="92"/>
        <v>0</v>
      </c>
      <c r="AF102" s="8">
        <f t="shared" si="92"/>
        <v>0</v>
      </c>
      <c r="AG102" s="8">
        <f t="shared" si="92"/>
        <v>0</v>
      </c>
      <c r="AH102" s="8">
        <f t="shared" ref="AH102:BM102" si="93">AH18-AH45</f>
        <v>0</v>
      </c>
      <c r="AI102" s="8">
        <f t="shared" si="93"/>
        <v>0</v>
      </c>
      <c r="AJ102" s="8">
        <f t="shared" si="93"/>
        <v>0</v>
      </c>
      <c r="AK102" s="8">
        <f t="shared" si="93"/>
        <v>0</v>
      </c>
      <c r="AL102" s="8">
        <f t="shared" si="93"/>
        <v>0</v>
      </c>
      <c r="AM102" s="8">
        <f t="shared" si="93"/>
        <v>0</v>
      </c>
      <c r="AN102" s="8">
        <f t="shared" si="93"/>
        <v>0</v>
      </c>
      <c r="AO102" s="8">
        <f t="shared" si="93"/>
        <v>0</v>
      </c>
      <c r="AP102" s="8">
        <f t="shared" si="93"/>
        <v>0</v>
      </c>
      <c r="AQ102" s="8">
        <f t="shared" si="93"/>
        <v>0</v>
      </c>
      <c r="AR102" s="8">
        <f t="shared" si="93"/>
        <v>0</v>
      </c>
      <c r="AS102" s="8">
        <f t="shared" si="93"/>
        <v>0</v>
      </c>
      <c r="AT102" s="8">
        <f t="shared" si="93"/>
        <v>0</v>
      </c>
      <c r="AU102" s="8">
        <f t="shared" si="93"/>
        <v>0</v>
      </c>
      <c r="AV102" s="8">
        <f t="shared" si="93"/>
        <v>0</v>
      </c>
      <c r="AW102" s="8">
        <f t="shared" si="93"/>
        <v>0</v>
      </c>
      <c r="AX102" s="8">
        <f t="shared" si="93"/>
        <v>0</v>
      </c>
      <c r="AY102" s="8">
        <f t="shared" si="93"/>
        <v>0</v>
      </c>
      <c r="AZ102" s="8">
        <f t="shared" si="93"/>
        <v>0</v>
      </c>
      <c r="BA102" s="8">
        <f t="shared" si="93"/>
        <v>0</v>
      </c>
      <c r="BB102" s="8">
        <f t="shared" si="93"/>
        <v>0</v>
      </c>
      <c r="BC102" s="8">
        <f t="shared" si="93"/>
        <v>0</v>
      </c>
      <c r="BD102" s="8">
        <f t="shared" si="93"/>
        <v>0</v>
      </c>
      <c r="BE102" s="8">
        <f t="shared" si="93"/>
        <v>0</v>
      </c>
      <c r="BF102" s="8">
        <f t="shared" si="93"/>
        <v>0</v>
      </c>
      <c r="BG102" s="8">
        <f t="shared" si="93"/>
        <v>0</v>
      </c>
      <c r="BH102" s="8">
        <f t="shared" si="93"/>
        <v>0</v>
      </c>
      <c r="BI102" s="8">
        <f t="shared" si="93"/>
        <v>0</v>
      </c>
      <c r="BJ102" s="8">
        <f t="shared" si="93"/>
        <v>0</v>
      </c>
      <c r="BK102" s="8">
        <f t="shared" si="93"/>
        <v>0</v>
      </c>
      <c r="BL102" s="8">
        <f t="shared" si="93"/>
        <v>0</v>
      </c>
      <c r="BM102" s="8">
        <f t="shared" si="93"/>
        <v>0</v>
      </c>
      <c r="BN102" s="8">
        <f t="shared" ref="BN102:CS102" si="94">BN18-BN45</f>
        <v>0</v>
      </c>
      <c r="BO102" s="8">
        <f t="shared" si="94"/>
        <v>0</v>
      </c>
      <c r="BP102" s="8">
        <f t="shared" si="94"/>
        <v>0</v>
      </c>
      <c r="BQ102" s="8">
        <f t="shared" si="94"/>
        <v>0</v>
      </c>
      <c r="BR102" s="8">
        <f t="shared" si="94"/>
        <v>0</v>
      </c>
      <c r="BS102" s="8">
        <f t="shared" si="94"/>
        <v>0</v>
      </c>
      <c r="BT102" s="8">
        <f t="shared" si="94"/>
        <v>0</v>
      </c>
      <c r="BU102" s="8">
        <f t="shared" si="94"/>
        <v>0</v>
      </c>
      <c r="BV102" s="8">
        <f t="shared" si="94"/>
        <v>0</v>
      </c>
      <c r="BW102" s="8">
        <f t="shared" si="94"/>
        <v>0</v>
      </c>
      <c r="BX102" s="8">
        <f t="shared" si="94"/>
        <v>0</v>
      </c>
      <c r="BY102" s="8">
        <f t="shared" si="94"/>
        <v>0</v>
      </c>
      <c r="BZ102" s="8">
        <f t="shared" si="94"/>
        <v>0</v>
      </c>
      <c r="CA102" s="8">
        <f t="shared" si="94"/>
        <v>0</v>
      </c>
      <c r="CB102" s="8">
        <f t="shared" si="94"/>
        <v>0</v>
      </c>
      <c r="CC102" s="8">
        <f t="shared" si="94"/>
        <v>0</v>
      </c>
      <c r="CD102" s="8">
        <f t="shared" si="94"/>
        <v>0</v>
      </c>
      <c r="CE102" s="8">
        <f t="shared" si="94"/>
        <v>0</v>
      </c>
      <c r="CF102" s="8">
        <f t="shared" si="94"/>
        <v>0</v>
      </c>
      <c r="CG102" s="8">
        <f t="shared" si="94"/>
        <v>0</v>
      </c>
      <c r="CH102" s="8">
        <f t="shared" si="94"/>
        <v>0</v>
      </c>
      <c r="CI102" s="8">
        <f t="shared" si="94"/>
        <v>0</v>
      </c>
      <c r="CJ102" s="8">
        <f t="shared" si="94"/>
        <v>0</v>
      </c>
      <c r="CK102" s="8">
        <f t="shared" si="94"/>
        <v>0</v>
      </c>
      <c r="CL102" s="8">
        <f t="shared" si="94"/>
        <v>0</v>
      </c>
      <c r="CM102" s="8">
        <f t="shared" si="94"/>
        <v>0</v>
      </c>
      <c r="CN102" s="8">
        <f t="shared" si="94"/>
        <v>0</v>
      </c>
      <c r="CO102" s="8">
        <f t="shared" si="94"/>
        <v>0</v>
      </c>
      <c r="CP102" s="8">
        <f t="shared" si="94"/>
        <v>0</v>
      </c>
      <c r="CQ102" s="8">
        <f t="shared" si="94"/>
        <v>0</v>
      </c>
      <c r="CR102" s="8">
        <f t="shared" si="94"/>
        <v>0</v>
      </c>
      <c r="CS102" s="8">
        <f t="shared" si="94"/>
        <v>0</v>
      </c>
      <c r="CT102" s="6">
        <f t="shared" ref="CT102" si="95">SUMPRODUCT(B102:CS102,$B$100:$CS$100)/1000</f>
        <v>0</v>
      </c>
      <c r="CU102" s="139"/>
      <c r="CV102" s="5"/>
      <c r="CX102" s="151"/>
    </row>
    <row r="103" spans="1:102" s="137" customFormat="1">
      <c r="A103" s="6" t="s">
        <v>62</v>
      </c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  <c r="AA103" s="8"/>
      <c r="AB103" s="8"/>
      <c r="AC103" s="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  <c r="AY103" s="8"/>
      <c r="AZ103" s="8"/>
      <c r="BA103" s="8"/>
      <c r="BB103" s="8"/>
      <c r="BC103" s="8"/>
      <c r="BD103" s="8"/>
      <c r="BE103" s="8"/>
      <c r="BF103" s="8"/>
      <c r="BG103" s="8"/>
      <c r="BH103" s="8"/>
      <c r="BI103" s="8"/>
      <c r="BJ103" s="8"/>
      <c r="BK103" s="8"/>
      <c r="BL103" s="8"/>
      <c r="BM103" s="8"/>
      <c r="BN103" s="8"/>
      <c r="BO103" s="8"/>
      <c r="BP103" s="8"/>
      <c r="BQ103" s="8"/>
      <c r="BR103" s="8"/>
      <c r="BS103" s="8"/>
      <c r="BT103" s="8"/>
      <c r="BU103" s="8"/>
      <c r="BV103" s="8"/>
      <c r="BW103" s="8"/>
      <c r="BX103" s="8"/>
      <c r="BY103" s="8"/>
      <c r="BZ103" s="8"/>
      <c r="CA103" s="8"/>
      <c r="CB103" s="8"/>
      <c r="CC103" s="8"/>
      <c r="CD103" s="8"/>
      <c r="CE103" s="8"/>
      <c r="CF103" s="8"/>
      <c r="CG103" s="8"/>
      <c r="CH103" s="8"/>
      <c r="CI103" s="8"/>
      <c r="CJ103" s="8"/>
      <c r="CK103" s="8"/>
      <c r="CL103" s="8"/>
      <c r="CM103" s="8"/>
      <c r="CN103" s="8"/>
      <c r="CO103" s="8"/>
      <c r="CP103" s="8"/>
      <c r="CQ103" s="8"/>
      <c r="CR103" s="8"/>
      <c r="CS103" s="8"/>
      <c r="CT103" s="6"/>
      <c r="CU103" s="138"/>
      <c r="CV103" s="5"/>
      <c r="CX103" s="151"/>
    </row>
    <row r="104" spans="1:102">
      <c r="B104" s="4"/>
      <c r="C104" s="4"/>
      <c r="D104" s="4"/>
      <c r="E104" s="4"/>
      <c r="F104" s="4"/>
      <c r="G104" s="4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137"/>
    </row>
    <row r="105" spans="1:102">
      <c r="B105" s="4"/>
      <c r="C105" s="4"/>
      <c r="D105" s="4"/>
      <c r="E105" s="4"/>
      <c r="F105" s="4"/>
      <c r="G105" s="4"/>
      <c r="CV105" s="158"/>
      <c r="CX105" s="234"/>
    </row>
    <row r="106" spans="1:102" s="224" customFormat="1">
      <c r="A106" s="167" t="s">
        <v>63</v>
      </c>
      <c r="B106" s="222"/>
      <c r="C106" s="222"/>
      <c r="D106" s="222"/>
      <c r="E106" s="222"/>
      <c r="F106" s="222"/>
      <c r="G106" s="222"/>
      <c r="H106" s="222"/>
      <c r="I106" s="222"/>
      <c r="J106" s="222"/>
      <c r="K106" s="222"/>
      <c r="L106" s="222"/>
      <c r="M106" s="222"/>
      <c r="N106" s="222"/>
      <c r="O106" s="222"/>
      <c r="P106" s="222"/>
      <c r="Q106" s="222"/>
      <c r="R106" s="222"/>
      <c r="S106" s="222"/>
      <c r="T106" s="222"/>
      <c r="U106" s="222"/>
      <c r="V106" s="222"/>
      <c r="W106" s="222"/>
      <c r="X106" s="222"/>
      <c r="Y106" s="222"/>
      <c r="Z106" s="222"/>
      <c r="AA106" s="222"/>
      <c r="AB106" s="222"/>
      <c r="AC106" s="222"/>
      <c r="AD106" s="222"/>
      <c r="AE106" s="222"/>
      <c r="AF106" s="222"/>
      <c r="AG106" s="222"/>
      <c r="AH106" s="222"/>
      <c r="AI106" s="222"/>
      <c r="AJ106" s="222"/>
      <c r="AK106" s="222"/>
      <c r="AL106" s="222"/>
      <c r="AM106" s="222"/>
      <c r="AN106" s="222"/>
      <c r="AO106" s="222"/>
      <c r="AP106" s="222"/>
      <c r="AQ106" s="222"/>
      <c r="AR106" s="222"/>
      <c r="AS106" s="222"/>
      <c r="AT106" s="222"/>
      <c r="AU106" s="222"/>
      <c r="AV106" s="222"/>
      <c r="AW106" s="222"/>
      <c r="AX106" s="222"/>
      <c r="AY106" s="222"/>
      <c r="AZ106" s="222"/>
      <c r="BA106" s="222"/>
      <c r="BB106" s="222"/>
      <c r="BC106" s="222"/>
      <c r="BD106" s="222"/>
      <c r="BE106" s="222"/>
      <c r="BF106" s="222"/>
      <c r="BG106" s="222"/>
      <c r="BH106" s="222"/>
      <c r="BI106" s="222"/>
      <c r="BJ106" s="222"/>
      <c r="BK106" s="222"/>
      <c r="BL106" s="222"/>
      <c r="BM106" s="222"/>
      <c r="BN106" s="222"/>
      <c r="BO106" s="222"/>
      <c r="BP106" s="222"/>
      <c r="BQ106" s="222"/>
      <c r="BR106" s="222"/>
      <c r="BS106" s="222"/>
      <c r="BT106" s="222"/>
      <c r="BU106" s="222"/>
      <c r="BV106" s="222"/>
      <c r="BW106" s="222"/>
      <c r="BX106" s="222"/>
      <c r="BY106" s="222"/>
      <c r="BZ106" s="222"/>
      <c r="CA106" s="222"/>
      <c r="CB106" s="222"/>
      <c r="CC106" s="222"/>
      <c r="CD106" s="222"/>
      <c r="CE106" s="222"/>
      <c r="CF106" s="222"/>
      <c r="CG106" s="222"/>
      <c r="CH106" s="222"/>
      <c r="CI106" s="222"/>
      <c r="CJ106" s="222"/>
      <c r="CK106" s="222"/>
      <c r="CL106" s="222"/>
      <c r="CM106" s="222"/>
      <c r="CN106" s="222"/>
      <c r="CO106" s="222"/>
      <c r="CP106" s="222"/>
      <c r="CQ106" s="222"/>
      <c r="CR106" s="222"/>
      <c r="CS106" s="222"/>
      <c r="CT106" s="222"/>
      <c r="CV106" s="166"/>
      <c r="CX106" s="243"/>
    </row>
    <row r="107" spans="1:102" hidden="1">
      <c r="A107" s="167" t="s">
        <v>63</v>
      </c>
    </row>
    <row r="108" spans="1:102"/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>
  <sheetPr codeName="Sheet15">
    <tabColor rgb="FFFFFF99"/>
  </sheetPr>
  <dimension ref="A1:CZ124"/>
  <sheetViews>
    <sheetView showGridLines="0" topLeftCell="A82" workbookViewId="0">
      <pane xSplit="1" topLeftCell="CJ1" activePane="topRight" state="frozen"/>
      <selection activeCell="B89" sqref="B89"/>
      <selection pane="topRight" activeCell="B89" sqref="B89:CS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4" width="8.7109375" style="135" customWidth="1"/>
    <col min="105" max="16384" width="8.7109375" style="135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2" ht="15.75" thickBot="1">
      <c r="A2" s="11" t="s">
        <v>26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27</v>
      </c>
      <c r="CU2" s="150"/>
      <c r="CX2" s="234"/>
    </row>
    <row r="3" spans="1:102">
      <c r="A3" s="16" t="s">
        <v>30</v>
      </c>
      <c r="B3" s="17">
        <f t="shared" ref="B3:G3" si="0">B4+B12</f>
        <v>3721.9071194444446</v>
      </c>
      <c r="C3" s="18">
        <f t="shared" si="0"/>
        <v>3721.9071194444446</v>
      </c>
      <c r="D3" s="18">
        <f t="shared" si="0"/>
        <v>3721.9071194444446</v>
      </c>
      <c r="E3" s="18">
        <f t="shared" si="0"/>
        <v>3721.9071194444446</v>
      </c>
      <c r="F3" s="18">
        <f t="shared" si="0"/>
        <v>3721.9071194444446</v>
      </c>
      <c r="G3" s="18">
        <f t="shared" si="0"/>
        <v>3721.9071194444446</v>
      </c>
      <c r="H3" s="18">
        <f t="shared" ref="H3:BS3" si="1">H4+H12</f>
        <v>3721.9071194444446</v>
      </c>
      <c r="I3" s="18">
        <f t="shared" si="1"/>
        <v>3721.9071194444446</v>
      </c>
      <c r="J3" s="18">
        <f t="shared" si="1"/>
        <v>3721.9071194444446</v>
      </c>
      <c r="K3" s="18">
        <f t="shared" si="1"/>
        <v>3721.9071194444446</v>
      </c>
      <c r="L3" s="18">
        <f t="shared" si="1"/>
        <v>3721.9071194444446</v>
      </c>
      <c r="M3" s="18">
        <f t="shared" si="1"/>
        <v>3721.9071194444446</v>
      </c>
      <c r="N3" s="18">
        <f t="shared" si="1"/>
        <v>3721.9071194444446</v>
      </c>
      <c r="O3" s="18">
        <f t="shared" si="1"/>
        <v>3721.9071194444446</v>
      </c>
      <c r="P3" s="18">
        <f t="shared" si="1"/>
        <v>3721.9071194444446</v>
      </c>
      <c r="Q3" s="18">
        <f t="shared" si="1"/>
        <v>3721.9071194444446</v>
      </c>
      <c r="R3" s="18">
        <f t="shared" si="1"/>
        <v>3721.9071194444446</v>
      </c>
      <c r="S3" s="18">
        <f t="shared" si="1"/>
        <v>3721.9071194444446</v>
      </c>
      <c r="T3" s="18">
        <f t="shared" si="1"/>
        <v>3721.9071194444446</v>
      </c>
      <c r="U3" s="18">
        <f t="shared" si="1"/>
        <v>3721.9071194444446</v>
      </c>
      <c r="V3" s="18">
        <f t="shared" si="1"/>
        <v>3721.9071194444446</v>
      </c>
      <c r="W3" s="18">
        <f t="shared" si="1"/>
        <v>3721.9071194444446</v>
      </c>
      <c r="X3" s="18">
        <f t="shared" si="1"/>
        <v>3721.9071194444446</v>
      </c>
      <c r="Y3" s="18">
        <f t="shared" si="1"/>
        <v>3721.9071194444446</v>
      </c>
      <c r="Z3" s="18">
        <f t="shared" si="1"/>
        <v>3721.9071194444446</v>
      </c>
      <c r="AA3" s="18">
        <f t="shared" si="1"/>
        <v>3721.9071194444446</v>
      </c>
      <c r="AB3" s="18">
        <f t="shared" si="1"/>
        <v>3721.9071194444446</v>
      </c>
      <c r="AC3" s="18">
        <f t="shared" si="1"/>
        <v>3721.9071194444446</v>
      </c>
      <c r="AD3" s="18">
        <f t="shared" si="1"/>
        <v>3721.9071194444446</v>
      </c>
      <c r="AE3" s="18">
        <f t="shared" si="1"/>
        <v>3721.9071194444446</v>
      </c>
      <c r="AF3" s="18">
        <f t="shared" si="1"/>
        <v>3721.9071194444446</v>
      </c>
      <c r="AG3" s="18">
        <f t="shared" si="1"/>
        <v>3721.9071194444446</v>
      </c>
      <c r="AH3" s="18">
        <f t="shared" si="1"/>
        <v>3721.9071194444446</v>
      </c>
      <c r="AI3" s="18">
        <f t="shared" si="1"/>
        <v>3721.9071194444446</v>
      </c>
      <c r="AJ3" s="18">
        <f t="shared" si="1"/>
        <v>3721.9071194444446</v>
      </c>
      <c r="AK3" s="18">
        <f t="shared" si="1"/>
        <v>3721.9071194444446</v>
      </c>
      <c r="AL3" s="18">
        <f t="shared" si="1"/>
        <v>3721.9071194444446</v>
      </c>
      <c r="AM3" s="18">
        <f t="shared" si="1"/>
        <v>3721.9071194444446</v>
      </c>
      <c r="AN3" s="18">
        <f t="shared" si="1"/>
        <v>3721.9071194444446</v>
      </c>
      <c r="AO3" s="18">
        <f t="shared" si="1"/>
        <v>3721.9071194444446</v>
      </c>
      <c r="AP3" s="18">
        <f t="shared" si="1"/>
        <v>3721.9071194444446</v>
      </c>
      <c r="AQ3" s="18">
        <f t="shared" si="1"/>
        <v>3721.9071194444446</v>
      </c>
      <c r="AR3" s="18">
        <f t="shared" si="1"/>
        <v>3721.9071194444446</v>
      </c>
      <c r="AS3" s="18">
        <f t="shared" si="1"/>
        <v>3721.9071194444446</v>
      </c>
      <c r="AT3" s="18">
        <f t="shared" si="1"/>
        <v>3721.9071194444446</v>
      </c>
      <c r="AU3" s="18">
        <f t="shared" si="1"/>
        <v>3721.9071194444446</v>
      </c>
      <c r="AV3" s="18">
        <f t="shared" si="1"/>
        <v>3721.9071194444446</v>
      </c>
      <c r="AW3" s="18">
        <f t="shared" si="1"/>
        <v>3721.9071194444446</v>
      </c>
      <c r="AX3" s="18">
        <f t="shared" si="1"/>
        <v>3721.9071194444446</v>
      </c>
      <c r="AY3" s="18">
        <f t="shared" si="1"/>
        <v>3721.9071194444446</v>
      </c>
      <c r="AZ3" s="18">
        <f t="shared" si="1"/>
        <v>3721.9071194444446</v>
      </c>
      <c r="BA3" s="18">
        <f t="shared" si="1"/>
        <v>3721.9071194444446</v>
      </c>
      <c r="BB3" s="18">
        <f t="shared" si="1"/>
        <v>3721.9071194444446</v>
      </c>
      <c r="BC3" s="18">
        <f t="shared" si="1"/>
        <v>3721.9071194444446</v>
      </c>
      <c r="BD3" s="18">
        <f t="shared" si="1"/>
        <v>3721.9071194444446</v>
      </c>
      <c r="BE3" s="18">
        <f t="shared" si="1"/>
        <v>3721.9071194444446</v>
      </c>
      <c r="BF3" s="18">
        <f t="shared" si="1"/>
        <v>3721.9071194444446</v>
      </c>
      <c r="BG3" s="18">
        <f t="shared" si="1"/>
        <v>3721.9071194444446</v>
      </c>
      <c r="BH3" s="18">
        <f t="shared" si="1"/>
        <v>3721.9071194444446</v>
      </c>
      <c r="BI3" s="18">
        <f t="shared" si="1"/>
        <v>3721.9071194444446</v>
      </c>
      <c r="BJ3" s="18">
        <f t="shared" si="1"/>
        <v>3721.9071194444446</v>
      </c>
      <c r="BK3" s="18">
        <f t="shared" si="1"/>
        <v>3721.9071194444446</v>
      </c>
      <c r="BL3" s="18">
        <f t="shared" si="1"/>
        <v>3721.9071194444446</v>
      </c>
      <c r="BM3" s="18">
        <f t="shared" si="1"/>
        <v>3721.9071194444446</v>
      </c>
      <c r="BN3" s="18">
        <f t="shared" si="1"/>
        <v>3721.9071194444446</v>
      </c>
      <c r="BO3" s="18">
        <f t="shared" si="1"/>
        <v>3721.9071194444446</v>
      </c>
      <c r="BP3" s="18">
        <f t="shared" si="1"/>
        <v>3721.9071194444446</v>
      </c>
      <c r="BQ3" s="18">
        <f t="shared" si="1"/>
        <v>3721.9071194444446</v>
      </c>
      <c r="BR3" s="18">
        <f t="shared" si="1"/>
        <v>3721.9071194444446</v>
      </c>
      <c r="BS3" s="18">
        <f t="shared" si="1"/>
        <v>3721.9071194444446</v>
      </c>
      <c r="BT3" s="18">
        <f t="shared" ref="BT3:CS3" si="2">BT4+BT12</f>
        <v>3721.9071194444446</v>
      </c>
      <c r="BU3" s="18">
        <f t="shared" si="2"/>
        <v>3721.9071194444446</v>
      </c>
      <c r="BV3" s="18">
        <f t="shared" si="2"/>
        <v>3721.9071194444446</v>
      </c>
      <c r="BW3" s="18">
        <f t="shared" si="2"/>
        <v>3721.9071194444446</v>
      </c>
      <c r="BX3" s="18">
        <f t="shared" si="2"/>
        <v>3721.9071194444446</v>
      </c>
      <c r="BY3" s="18">
        <f t="shared" si="2"/>
        <v>3721.9071194444446</v>
      </c>
      <c r="BZ3" s="18">
        <f t="shared" si="2"/>
        <v>3721.9071194444446</v>
      </c>
      <c r="CA3" s="18">
        <f t="shared" si="2"/>
        <v>3721.9071194444446</v>
      </c>
      <c r="CB3" s="18">
        <f t="shared" si="2"/>
        <v>3721.9071194444446</v>
      </c>
      <c r="CC3" s="18">
        <f t="shared" si="2"/>
        <v>3721.9071194444446</v>
      </c>
      <c r="CD3" s="18">
        <f t="shared" si="2"/>
        <v>3721.9071194444446</v>
      </c>
      <c r="CE3" s="18">
        <f t="shared" si="2"/>
        <v>3721.9071194444446</v>
      </c>
      <c r="CF3" s="18">
        <f t="shared" si="2"/>
        <v>3721.9071194444446</v>
      </c>
      <c r="CG3" s="18">
        <f t="shared" si="2"/>
        <v>3721.9071194444446</v>
      </c>
      <c r="CH3" s="18">
        <f t="shared" si="2"/>
        <v>3721.9071194444446</v>
      </c>
      <c r="CI3" s="18">
        <f t="shared" si="2"/>
        <v>3721.9071194444446</v>
      </c>
      <c r="CJ3" s="18">
        <f t="shared" si="2"/>
        <v>3721.9071194444446</v>
      </c>
      <c r="CK3" s="18">
        <f t="shared" si="2"/>
        <v>3721.9071194444446</v>
      </c>
      <c r="CL3" s="18">
        <f t="shared" si="2"/>
        <v>3721.9071194444446</v>
      </c>
      <c r="CM3" s="18">
        <f t="shared" si="2"/>
        <v>3721.9071194444446</v>
      </c>
      <c r="CN3" s="18">
        <f t="shared" si="2"/>
        <v>3721.9071194444446</v>
      </c>
      <c r="CO3" s="18">
        <f t="shared" si="2"/>
        <v>3721.9071194444446</v>
      </c>
      <c r="CP3" s="18">
        <f t="shared" si="2"/>
        <v>3721.9071194444446</v>
      </c>
      <c r="CQ3" s="18">
        <f t="shared" si="2"/>
        <v>3721.9071194444446</v>
      </c>
      <c r="CR3" s="18">
        <f t="shared" si="2"/>
        <v>3721.9071194444446</v>
      </c>
      <c r="CS3" s="19">
        <f t="shared" si="2"/>
        <v>3721.9071194444446</v>
      </c>
      <c r="CT3" s="73">
        <f t="shared" ref="CT3:CT19" si="3">SUM(B3:CS3)</f>
        <v>357303.08346666727</v>
      </c>
      <c r="CU3" s="150"/>
      <c r="CW3" s="140"/>
    </row>
    <row r="4" spans="1:102">
      <c r="A4" s="21" t="s">
        <v>31</v>
      </c>
      <c r="B4" s="22">
        <f>SUM(B5:B11)</f>
        <v>3650</v>
      </c>
      <c r="C4" s="23">
        <f t="shared" ref="C4:BN4" si="4">SUM(C5:C11)</f>
        <v>3650</v>
      </c>
      <c r="D4" s="23">
        <f t="shared" si="4"/>
        <v>3650</v>
      </c>
      <c r="E4" s="23">
        <f t="shared" si="4"/>
        <v>3650</v>
      </c>
      <c r="F4" s="23">
        <f t="shared" si="4"/>
        <v>3650</v>
      </c>
      <c r="G4" s="23">
        <f t="shared" si="4"/>
        <v>3650</v>
      </c>
      <c r="H4" s="23">
        <f t="shared" si="4"/>
        <v>3650</v>
      </c>
      <c r="I4" s="23">
        <f t="shared" si="4"/>
        <v>3650</v>
      </c>
      <c r="J4" s="23">
        <f t="shared" si="4"/>
        <v>3650</v>
      </c>
      <c r="K4" s="23">
        <f t="shared" si="4"/>
        <v>3650</v>
      </c>
      <c r="L4" s="23">
        <f t="shared" si="4"/>
        <v>3650</v>
      </c>
      <c r="M4" s="23">
        <f t="shared" si="4"/>
        <v>3650</v>
      </c>
      <c r="N4" s="23">
        <f t="shared" si="4"/>
        <v>3650</v>
      </c>
      <c r="O4" s="23">
        <f t="shared" si="4"/>
        <v>3650</v>
      </c>
      <c r="P4" s="23">
        <f t="shared" si="4"/>
        <v>3650</v>
      </c>
      <c r="Q4" s="23">
        <f t="shared" si="4"/>
        <v>3650</v>
      </c>
      <c r="R4" s="23">
        <f t="shared" si="4"/>
        <v>3650</v>
      </c>
      <c r="S4" s="23">
        <f t="shared" si="4"/>
        <v>3650</v>
      </c>
      <c r="T4" s="23">
        <f t="shared" si="4"/>
        <v>3650</v>
      </c>
      <c r="U4" s="23">
        <f t="shared" si="4"/>
        <v>3650</v>
      </c>
      <c r="V4" s="23">
        <f t="shared" si="4"/>
        <v>3650</v>
      </c>
      <c r="W4" s="23">
        <f t="shared" si="4"/>
        <v>3650</v>
      </c>
      <c r="X4" s="23">
        <f t="shared" si="4"/>
        <v>3650</v>
      </c>
      <c r="Y4" s="23">
        <f t="shared" si="4"/>
        <v>3650</v>
      </c>
      <c r="Z4" s="23">
        <f t="shared" si="4"/>
        <v>3650</v>
      </c>
      <c r="AA4" s="23">
        <f t="shared" si="4"/>
        <v>3650</v>
      </c>
      <c r="AB4" s="23">
        <f t="shared" si="4"/>
        <v>3650</v>
      </c>
      <c r="AC4" s="23">
        <f t="shared" si="4"/>
        <v>3650</v>
      </c>
      <c r="AD4" s="23">
        <f t="shared" si="4"/>
        <v>3650</v>
      </c>
      <c r="AE4" s="23">
        <f t="shared" si="4"/>
        <v>3650</v>
      </c>
      <c r="AF4" s="23">
        <f t="shared" si="4"/>
        <v>3650</v>
      </c>
      <c r="AG4" s="23">
        <f t="shared" si="4"/>
        <v>3650</v>
      </c>
      <c r="AH4" s="23">
        <f t="shared" si="4"/>
        <v>3650</v>
      </c>
      <c r="AI4" s="23">
        <f t="shared" si="4"/>
        <v>3650</v>
      </c>
      <c r="AJ4" s="23">
        <f t="shared" si="4"/>
        <v>3650</v>
      </c>
      <c r="AK4" s="23">
        <f t="shared" si="4"/>
        <v>3650</v>
      </c>
      <c r="AL4" s="23">
        <f t="shared" si="4"/>
        <v>3650</v>
      </c>
      <c r="AM4" s="23">
        <f t="shared" si="4"/>
        <v>3650</v>
      </c>
      <c r="AN4" s="23">
        <f t="shared" si="4"/>
        <v>3650</v>
      </c>
      <c r="AO4" s="23">
        <f t="shared" si="4"/>
        <v>3650</v>
      </c>
      <c r="AP4" s="23">
        <f t="shared" si="4"/>
        <v>3650</v>
      </c>
      <c r="AQ4" s="23">
        <f t="shared" si="4"/>
        <v>3650</v>
      </c>
      <c r="AR4" s="23">
        <f t="shared" si="4"/>
        <v>3650</v>
      </c>
      <c r="AS4" s="23">
        <f t="shared" si="4"/>
        <v>3650</v>
      </c>
      <c r="AT4" s="23">
        <f t="shared" si="4"/>
        <v>3650</v>
      </c>
      <c r="AU4" s="23">
        <f t="shared" si="4"/>
        <v>3650</v>
      </c>
      <c r="AV4" s="23">
        <f t="shared" si="4"/>
        <v>3650</v>
      </c>
      <c r="AW4" s="23">
        <f t="shared" si="4"/>
        <v>3650</v>
      </c>
      <c r="AX4" s="23">
        <f t="shared" si="4"/>
        <v>3650</v>
      </c>
      <c r="AY4" s="23">
        <f t="shared" si="4"/>
        <v>3650</v>
      </c>
      <c r="AZ4" s="23">
        <f t="shared" si="4"/>
        <v>3650</v>
      </c>
      <c r="BA4" s="23">
        <f t="shared" si="4"/>
        <v>3650</v>
      </c>
      <c r="BB4" s="23">
        <f t="shared" si="4"/>
        <v>3650</v>
      </c>
      <c r="BC4" s="23">
        <f t="shared" si="4"/>
        <v>3650</v>
      </c>
      <c r="BD4" s="23">
        <f t="shared" si="4"/>
        <v>3650</v>
      </c>
      <c r="BE4" s="23">
        <f t="shared" si="4"/>
        <v>3650</v>
      </c>
      <c r="BF4" s="23">
        <f t="shared" si="4"/>
        <v>3650</v>
      </c>
      <c r="BG4" s="23">
        <f t="shared" si="4"/>
        <v>3650</v>
      </c>
      <c r="BH4" s="23">
        <f t="shared" si="4"/>
        <v>3650</v>
      </c>
      <c r="BI4" s="23">
        <f t="shared" si="4"/>
        <v>3650</v>
      </c>
      <c r="BJ4" s="23">
        <f t="shared" si="4"/>
        <v>3650</v>
      </c>
      <c r="BK4" s="23">
        <f t="shared" si="4"/>
        <v>3650</v>
      </c>
      <c r="BL4" s="23">
        <f t="shared" si="4"/>
        <v>3650</v>
      </c>
      <c r="BM4" s="23">
        <f t="shared" si="4"/>
        <v>3650</v>
      </c>
      <c r="BN4" s="23">
        <f t="shared" si="4"/>
        <v>3650</v>
      </c>
      <c r="BO4" s="23">
        <f t="shared" ref="BO4:CS4" si="5">SUM(BO5:BO11)</f>
        <v>3650</v>
      </c>
      <c r="BP4" s="23">
        <f t="shared" si="5"/>
        <v>3650</v>
      </c>
      <c r="BQ4" s="23">
        <f t="shared" si="5"/>
        <v>3650</v>
      </c>
      <c r="BR4" s="23">
        <f t="shared" si="5"/>
        <v>3650</v>
      </c>
      <c r="BS4" s="23">
        <f t="shared" si="5"/>
        <v>3650</v>
      </c>
      <c r="BT4" s="23">
        <f t="shared" si="5"/>
        <v>3650</v>
      </c>
      <c r="BU4" s="23">
        <f t="shared" si="5"/>
        <v>3650</v>
      </c>
      <c r="BV4" s="23">
        <f t="shared" si="5"/>
        <v>3650</v>
      </c>
      <c r="BW4" s="23">
        <f t="shared" si="5"/>
        <v>3650</v>
      </c>
      <c r="BX4" s="23">
        <f t="shared" si="5"/>
        <v>3650</v>
      </c>
      <c r="BY4" s="23">
        <f t="shared" si="5"/>
        <v>3650</v>
      </c>
      <c r="BZ4" s="23">
        <f t="shared" si="5"/>
        <v>3650</v>
      </c>
      <c r="CA4" s="23">
        <f t="shared" si="5"/>
        <v>3650</v>
      </c>
      <c r="CB4" s="23">
        <f t="shared" si="5"/>
        <v>3650</v>
      </c>
      <c r="CC4" s="23">
        <f t="shared" si="5"/>
        <v>3650</v>
      </c>
      <c r="CD4" s="23">
        <f t="shared" si="5"/>
        <v>3650</v>
      </c>
      <c r="CE4" s="23">
        <f t="shared" si="5"/>
        <v>3650</v>
      </c>
      <c r="CF4" s="23">
        <f t="shared" si="5"/>
        <v>3650</v>
      </c>
      <c r="CG4" s="23">
        <f t="shared" si="5"/>
        <v>3650</v>
      </c>
      <c r="CH4" s="23">
        <f t="shared" si="5"/>
        <v>3650</v>
      </c>
      <c r="CI4" s="23">
        <f t="shared" si="5"/>
        <v>3650</v>
      </c>
      <c r="CJ4" s="23">
        <f t="shared" si="5"/>
        <v>3650</v>
      </c>
      <c r="CK4" s="23">
        <f t="shared" si="5"/>
        <v>3650</v>
      </c>
      <c r="CL4" s="23">
        <f t="shared" si="5"/>
        <v>3650</v>
      </c>
      <c r="CM4" s="23">
        <f t="shared" si="5"/>
        <v>3650</v>
      </c>
      <c r="CN4" s="23">
        <f t="shared" si="5"/>
        <v>3650</v>
      </c>
      <c r="CO4" s="23">
        <f t="shared" si="5"/>
        <v>3650</v>
      </c>
      <c r="CP4" s="23">
        <f t="shared" si="5"/>
        <v>3650</v>
      </c>
      <c r="CQ4" s="23">
        <f t="shared" si="5"/>
        <v>3650</v>
      </c>
      <c r="CR4" s="23">
        <f t="shared" si="5"/>
        <v>3650</v>
      </c>
      <c r="CS4" s="24">
        <f t="shared" si="5"/>
        <v>3650</v>
      </c>
      <c r="CT4" s="30">
        <f t="shared" si="3"/>
        <v>350400</v>
      </c>
      <c r="CU4" s="152"/>
      <c r="CW4" s="140"/>
    </row>
    <row r="5" spans="1:102">
      <c r="A5" s="26" t="s">
        <v>32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3"/>
        <v>45600</v>
      </c>
      <c r="CU5" s="152"/>
      <c r="CV5" s="162"/>
      <c r="CW5" s="140"/>
    </row>
    <row r="6" spans="1:102">
      <c r="A6" s="30" t="s">
        <v>33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3"/>
        <v>54720</v>
      </c>
      <c r="CU6" s="152"/>
      <c r="CV6" s="162"/>
      <c r="CW6" s="140"/>
    </row>
    <row r="7" spans="1:102">
      <c r="A7" s="30" t="s">
        <v>34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30">
        <f t="shared" si="3"/>
        <v>96000</v>
      </c>
      <c r="CU7" s="152"/>
      <c r="CV7" s="162"/>
      <c r="CW7" s="140"/>
    </row>
    <row r="8" spans="1:102">
      <c r="A8" s="30" t="s">
        <v>35</v>
      </c>
      <c r="B8" s="31">
        <v>410</v>
      </c>
      <c r="C8" s="32">
        <v>410</v>
      </c>
      <c r="D8" s="32">
        <v>410</v>
      </c>
      <c r="E8" s="32">
        <v>410</v>
      </c>
      <c r="F8" s="32">
        <v>410</v>
      </c>
      <c r="G8" s="32">
        <v>410</v>
      </c>
      <c r="H8" s="32">
        <v>410</v>
      </c>
      <c r="I8" s="32">
        <v>410</v>
      </c>
      <c r="J8" s="32">
        <v>410</v>
      </c>
      <c r="K8" s="32">
        <v>410</v>
      </c>
      <c r="L8" s="32">
        <v>410</v>
      </c>
      <c r="M8" s="32">
        <v>410</v>
      </c>
      <c r="N8" s="32">
        <v>410</v>
      </c>
      <c r="O8" s="32">
        <v>410</v>
      </c>
      <c r="P8" s="32">
        <v>410</v>
      </c>
      <c r="Q8" s="32">
        <v>410</v>
      </c>
      <c r="R8" s="32">
        <v>410</v>
      </c>
      <c r="S8" s="32">
        <v>410</v>
      </c>
      <c r="T8" s="32">
        <v>410</v>
      </c>
      <c r="U8" s="32">
        <v>410</v>
      </c>
      <c r="V8" s="32">
        <v>410</v>
      </c>
      <c r="W8" s="32">
        <v>410</v>
      </c>
      <c r="X8" s="32">
        <v>410</v>
      </c>
      <c r="Y8" s="32">
        <v>410</v>
      </c>
      <c r="Z8" s="32">
        <v>410</v>
      </c>
      <c r="AA8" s="32">
        <v>410</v>
      </c>
      <c r="AB8" s="32">
        <v>410</v>
      </c>
      <c r="AC8" s="32">
        <v>410</v>
      </c>
      <c r="AD8" s="32">
        <v>410</v>
      </c>
      <c r="AE8" s="32">
        <v>410</v>
      </c>
      <c r="AF8" s="32">
        <v>410</v>
      </c>
      <c r="AG8" s="32">
        <v>410</v>
      </c>
      <c r="AH8" s="32">
        <v>410</v>
      </c>
      <c r="AI8" s="32">
        <v>410</v>
      </c>
      <c r="AJ8" s="32">
        <v>410</v>
      </c>
      <c r="AK8" s="32">
        <v>410</v>
      </c>
      <c r="AL8" s="32">
        <v>410</v>
      </c>
      <c r="AM8" s="32">
        <v>410</v>
      </c>
      <c r="AN8" s="32">
        <v>410</v>
      </c>
      <c r="AO8" s="32">
        <v>410</v>
      </c>
      <c r="AP8" s="32">
        <v>410</v>
      </c>
      <c r="AQ8" s="32">
        <v>410</v>
      </c>
      <c r="AR8" s="32">
        <v>410</v>
      </c>
      <c r="AS8" s="32">
        <v>410</v>
      </c>
      <c r="AT8" s="32">
        <v>410</v>
      </c>
      <c r="AU8" s="32">
        <v>410</v>
      </c>
      <c r="AV8" s="32">
        <v>410</v>
      </c>
      <c r="AW8" s="32">
        <v>410</v>
      </c>
      <c r="AX8" s="32">
        <v>410</v>
      </c>
      <c r="AY8" s="32">
        <v>410</v>
      </c>
      <c r="AZ8" s="32">
        <v>410</v>
      </c>
      <c r="BA8" s="32">
        <v>410</v>
      </c>
      <c r="BB8" s="32">
        <v>410</v>
      </c>
      <c r="BC8" s="32">
        <v>410</v>
      </c>
      <c r="BD8" s="32">
        <v>410</v>
      </c>
      <c r="BE8" s="32">
        <v>410</v>
      </c>
      <c r="BF8" s="32">
        <v>410</v>
      </c>
      <c r="BG8" s="32">
        <v>410</v>
      </c>
      <c r="BH8" s="32">
        <v>410</v>
      </c>
      <c r="BI8" s="32">
        <v>410</v>
      </c>
      <c r="BJ8" s="32">
        <v>410</v>
      </c>
      <c r="BK8" s="32">
        <v>410</v>
      </c>
      <c r="BL8" s="32">
        <v>410</v>
      </c>
      <c r="BM8" s="32">
        <v>410</v>
      </c>
      <c r="BN8" s="32">
        <v>410</v>
      </c>
      <c r="BO8" s="32">
        <v>410</v>
      </c>
      <c r="BP8" s="32">
        <v>410</v>
      </c>
      <c r="BQ8" s="32">
        <v>410</v>
      </c>
      <c r="BR8" s="32">
        <v>410</v>
      </c>
      <c r="BS8" s="32">
        <v>410</v>
      </c>
      <c r="BT8" s="32">
        <v>410</v>
      </c>
      <c r="BU8" s="32">
        <v>410</v>
      </c>
      <c r="BV8" s="32">
        <v>410</v>
      </c>
      <c r="BW8" s="32">
        <v>410</v>
      </c>
      <c r="BX8" s="32">
        <v>410</v>
      </c>
      <c r="BY8" s="32">
        <v>410</v>
      </c>
      <c r="BZ8" s="32">
        <v>410</v>
      </c>
      <c r="CA8" s="32">
        <v>410</v>
      </c>
      <c r="CB8" s="32">
        <v>410</v>
      </c>
      <c r="CC8" s="32">
        <v>410</v>
      </c>
      <c r="CD8" s="32">
        <v>410</v>
      </c>
      <c r="CE8" s="32">
        <v>410</v>
      </c>
      <c r="CF8" s="32">
        <v>410</v>
      </c>
      <c r="CG8" s="32">
        <v>410</v>
      </c>
      <c r="CH8" s="32">
        <v>410</v>
      </c>
      <c r="CI8" s="32">
        <v>410</v>
      </c>
      <c r="CJ8" s="32">
        <v>410</v>
      </c>
      <c r="CK8" s="32">
        <v>410</v>
      </c>
      <c r="CL8" s="32">
        <v>410</v>
      </c>
      <c r="CM8" s="32">
        <v>410</v>
      </c>
      <c r="CN8" s="32">
        <v>410</v>
      </c>
      <c r="CO8" s="32">
        <v>410</v>
      </c>
      <c r="CP8" s="32">
        <v>410</v>
      </c>
      <c r="CQ8" s="32">
        <v>410</v>
      </c>
      <c r="CR8" s="32">
        <v>410</v>
      </c>
      <c r="CS8" s="33">
        <v>410</v>
      </c>
      <c r="CT8" s="30">
        <f t="shared" si="3"/>
        <v>39360</v>
      </c>
      <c r="CU8" s="152"/>
      <c r="CV8" s="162"/>
      <c r="CW8" s="140"/>
    </row>
    <row r="9" spans="1:102">
      <c r="A9" s="30" t="s">
        <v>36</v>
      </c>
      <c r="B9" s="31">
        <v>455</v>
      </c>
      <c r="C9" s="32">
        <v>455</v>
      </c>
      <c r="D9" s="32">
        <v>455</v>
      </c>
      <c r="E9" s="32">
        <v>455</v>
      </c>
      <c r="F9" s="32">
        <v>455</v>
      </c>
      <c r="G9" s="32">
        <v>455</v>
      </c>
      <c r="H9" s="32">
        <v>455</v>
      </c>
      <c r="I9" s="32">
        <v>455</v>
      </c>
      <c r="J9" s="32">
        <v>455</v>
      </c>
      <c r="K9" s="32">
        <v>455</v>
      </c>
      <c r="L9" s="32">
        <v>455</v>
      </c>
      <c r="M9" s="32">
        <v>455</v>
      </c>
      <c r="N9" s="32">
        <v>455</v>
      </c>
      <c r="O9" s="32">
        <v>455</v>
      </c>
      <c r="P9" s="32">
        <v>455</v>
      </c>
      <c r="Q9" s="32">
        <v>455</v>
      </c>
      <c r="R9" s="32">
        <v>455</v>
      </c>
      <c r="S9" s="32">
        <v>455</v>
      </c>
      <c r="T9" s="32">
        <v>455</v>
      </c>
      <c r="U9" s="32">
        <v>455</v>
      </c>
      <c r="V9" s="32">
        <v>455</v>
      </c>
      <c r="W9" s="32">
        <v>455</v>
      </c>
      <c r="X9" s="32">
        <v>455</v>
      </c>
      <c r="Y9" s="32">
        <v>455</v>
      </c>
      <c r="Z9" s="32">
        <v>455</v>
      </c>
      <c r="AA9" s="32">
        <v>455</v>
      </c>
      <c r="AB9" s="32">
        <v>455</v>
      </c>
      <c r="AC9" s="32">
        <v>455</v>
      </c>
      <c r="AD9" s="32">
        <v>455</v>
      </c>
      <c r="AE9" s="32">
        <v>455</v>
      </c>
      <c r="AF9" s="32">
        <v>455</v>
      </c>
      <c r="AG9" s="32">
        <v>455</v>
      </c>
      <c r="AH9" s="32">
        <v>455</v>
      </c>
      <c r="AI9" s="32">
        <v>455</v>
      </c>
      <c r="AJ9" s="32">
        <v>455</v>
      </c>
      <c r="AK9" s="32">
        <v>455</v>
      </c>
      <c r="AL9" s="32">
        <v>455</v>
      </c>
      <c r="AM9" s="32">
        <v>455</v>
      </c>
      <c r="AN9" s="32">
        <v>455</v>
      </c>
      <c r="AO9" s="32">
        <v>455</v>
      </c>
      <c r="AP9" s="32">
        <v>455</v>
      </c>
      <c r="AQ9" s="32">
        <v>455</v>
      </c>
      <c r="AR9" s="32">
        <v>455</v>
      </c>
      <c r="AS9" s="32">
        <v>455</v>
      </c>
      <c r="AT9" s="32">
        <v>455</v>
      </c>
      <c r="AU9" s="32">
        <v>455</v>
      </c>
      <c r="AV9" s="32">
        <v>455</v>
      </c>
      <c r="AW9" s="32">
        <v>455</v>
      </c>
      <c r="AX9" s="32">
        <v>455</v>
      </c>
      <c r="AY9" s="32">
        <v>455</v>
      </c>
      <c r="AZ9" s="32">
        <v>455</v>
      </c>
      <c r="BA9" s="32">
        <v>455</v>
      </c>
      <c r="BB9" s="32">
        <v>455</v>
      </c>
      <c r="BC9" s="32">
        <v>455</v>
      </c>
      <c r="BD9" s="32">
        <v>455</v>
      </c>
      <c r="BE9" s="32">
        <v>455</v>
      </c>
      <c r="BF9" s="32">
        <v>455</v>
      </c>
      <c r="BG9" s="32">
        <v>455</v>
      </c>
      <c r="BH9" s="32">
        <v>455</v>
      </c>
      <c r="BI9" s="32">
        <v>455</v>
      </c>
      <c r="BJ9" s="32">
        <v>455</v>
      </c>
      <c r="BK9" s="32">
        <v>455</v>
      </c>
      <c r="BL9" s="32">
        <v>455</v>
      </c>
      <c r="BM9" s="32">
        <v>455</v>
      </c>
      <c r="BN9" s="32">
        <v>455</v>
      </c>
      <c r="BO9" s="32">
        <v>455</v>
      </c>
      <c r="BP9" s="32">
        <v>455</v>
      </c>
      <c r="BQ9" s="32">
        <v>455</v>
      </c>
      <c r="BR9" s="32">
        <v>455</v>
      </c>
      <c r="BS9" s="32">
        <v>455</v>
      </c>
      <c r="BT9" s="32">
        <v>455</v>
      </c>
      <c r="BU9" s="32">
        <v>455</v>
      </c>
      <c r="BV9" s="32">
        <v>455</v>
      </c>
      <c r="BW9" s="32">
        <v>455</v>
      </c>
      <c r="BX9" s="32">
        <v>455</v>
      </c>
      <c r="BY9" s="32">
        <v>455</v>
      </c>
      <c r="BZ9" s="32">
        <v>455</v>
      </c>
      <c r="CA9" s="32">
        <v>455</v>
      </c>
      <c r="CB9" s="32">
        <v>455</v>
      </c>
      <c r="CC9" s="32">
        <v>455</v>
      </c>
      <c r="CD9" s="32">
        <v>455</v>
      </c>
      <c r="CE9" s="32">
        <v>455</v>
      </c>
      <c r="CF9" s="32">
        <v>455</v>
      </c>
      <c r="CG9" s="32">
        <v>455</v>
      </c>
      <c r="CH9" s="32">
        <v>455</v>
      </c>
      <c r="CI9" s="32">
        <v>455</v>
      </c>
      <c r="CJ9" s="32">
        <v>455</v>
      </c>
      <c r="CK9" s="32">
        <v>455</v>
      </c>
      <c r="CL9" s="32">
        <v>455</v>
      </c>
      <c r="CM9" s="32">
        <v>455</v>
      </c>
      <c r="CN9" s="32">
        <v>455</v>
      </c>
      <c r="CO9" s="32">
        <v>455</v>
      </c>
      <c r="CP9" s="32">
        <v>455</v>
      </c>
      <c r="CQ9" s="32">
        <v>455</v>
      </c>
      <c r="CR9" s="32">
        <v>455</v>
      </c>
      <c r="CS9" s="33">
        <v>455</v>
      </c>
      <c r="CT9" s="30">
        <f t="shared" si="3"/>
        <v>43680</v>
      </c>
      <c r="CU9" s="152"/>
      <c r="CV9" s="162"/>
      <c r="CW9" s="140"/>
    </row>
    <row r="10" spans="1:102">
      <c r="A10" s="30" t="s">
        <v>37</v>
      </c>
      <c r="B10" s="31">
        <v>700</v>
      </c>
      <c r="C10" s="32">
        <v>700</v>
      </c>
      <c r="D10" s="32">
        <v>700</v>
      </c>
      <c r="E10" s="32">
        <v>700</v>
      </c>
      <c r="F10" s="32">
        <v>700</v>
      </c>
      <c r="G10" s="32">
        <v>700</v>
      </c>
      <c r="H10" s="32">
        <v>700</v>
      </c>
      <c r="I10" s="32">
        <v>700</v>
      </c>
      <c r="J10" s="32">
        <v>700</v>
      </c>
      <c r="K10" s="32">
        <v>700</v>
      </c>
      <c r="L10" s="32">
        <v>700</v>
      </c>
      <c r="M10" s="32">
        <v>700</v>
      </c>
      <c r="N10" s="32">
        <v>700</v>
      </c>
      <c r="O10" s="32">
        <v>700</v>
      </c>
      <c r="P10" s="32">
        <v>700</v>
      </c>
      <c r="Q10" s="32">
        <v>700</v>
      </c>
      <c r="R10" s="32">
        <v>700</v>
      </c>
      <c r="S10" s="32">
        <v>700</v>
      </c>
      <c r="T10" s="32">
        <v>700</v>
      </c>
      <c r="U10" s="32">
        <v>700</v>
      </c>
      <c r="V10" s="32">
        <v>700</v>
      </c>
      <c r="W10" s="32">
        <v>700</v>
      </c>
      <c r="X10" s="32">
        <v>700</v>
      </c>
      <c r="Y10" s="32">
        <v>700</v>
      </c>
      <c r="Z10" s="32">
        <v>700</v>
      </c>
      <c r="AA10" s="32">
        <v>700</v>
      </c>
      <c r="AB10" s="32">
        <v>700</v>
      </c>
      <c r="AC10" s="32">
        <v>700</v>
      </c>
      <c r="AD10" s="32">
        <v>700</v>
      </c>
      <c r="AE10" s="32">
        <v>700</v>
      </c>
      <c r="AF10" s="32">
        <v>700</v>
      </c>
      <c r="AG10" s="32">
        <v>700</v>
      </c>
      <c r="AH10" s="32">
        <v>700</v>
      </c>
      <c r="AI10" s="32">
        <v>700</v>
      </c>
      <c r="AJ10" s="32">
        <v>700</v>
      </c>
      <c r="AK10" s="32">
        <v>700</v>
      </c>
      <c r="AL10" s="32">
        <v>700</v>
      </c>
      <c r="AM10" s="32">
        <v>700</v>
      </c>
      <c r="AN10" s="32">
        <v>700</v>
      </c>
      <c r="AO10" s="32">
        <v>700</v>
      </c>
      <c r="AP10" s="32">
        <v>700</v>
      </c>
      <c r="AQ10" s="32">
        <v>700</v>
      </c>
      <c r="AR10" s="32">
        <v>700</v>
      </c>
      <c r="AS10" s="32">
        <v>700</v>
      </c>
      <c r="AT10" s="32">
        <v>700</v>
      </c>
      <c r="AU10" s="32">
        <v>700</v>
      </c>
      <c r="AV10" s="32">
        <v>700</v>
      </c>
      <c r="AW10" s="32">
        <v>700</v>
      </c>
      <c r="AX10" s="32">
        <v>700</v>
      </c>
      <c r="AY10" s="32">
        <v>700</v>
      </c>
      <c r="AZ10" s="32">
        <v>700</v>
      </c>
      <c r="BA10" s="32">
        <v>700</v>
      </c>
      <c r="BB10" s="32">
        <v>700</v>
      </c>
      <c r="BC10" s="32">
        <v>700</v>
      </c>
      <c r="BD10" s="32">
        <v>700</v>
      </c>
      <c r="BE10" s="32">
        <v>700</v>
      </c>
      <c r="BF10" s="32">
        <v>700</v>
      </c>
      <c r="BG10" s="32">
        <v>700</v>
      </c>
      <c r="BH10" s="32">
        <v>700</v>
      </c>
      <c r="BI10" s="32">
        <v>700</v>
      </c>
      <c r="BJ10" s="32">
        <v>700</v>
      </c>
      <c r="BK10" s="32">
        <v>700</v>
      </c>
      <c r="BL10" s="32">
        <v>700</v>
      </c>
      <c r="BM10" s="32">
        <v>700</v>
      </c>
      <c r="BN10" s="32">
        <v>700</v>
      </c>
      <c r="BO10" s="32">
        <v>700</v>
      </c>
      <c r="BP10" s="32">
        <v>700</v>
      </c>
      <c r="BQ10" s="32">
        <v>700</v>
      </c>
      <c r="BR10" s="32">
        <v>700</v>
      </c>
      <c r="BS10" s="32">
        <v>700</v>
      </c>
      <c r="BT10" s="32">
        <v>700</v>
      </c>
      <c r="BU10" s="32">
        <v>700</v>
      </c>
      <c r="BV10" s="32">
        <v>700</v>
      </c>
      <c r="BW10" s="32">
        <v>700</v>
      </c>
      <c r="BX10" s="32">
        <v>700</v>
      </c>
      <c r="BY10" s="32">
        <v>700</v>
      </c>
      <c r="BZ10" s="32">
        <v>700</v>
      </c>
      <c r="CA10" s="32">
        <v>700</v>
      </c>
      <c r="CB10" s="32">
        <v>700</v>
      </c>
      <c r="CC10" s="32">
        <v>700</v>
      </c>
      <c r="CD10" s="32">
        <v>700</v>
      </c>
      <c r="CE10" s="32">
        <v>700</v>
      </c>
      <c r="CF10" s="32">
        <v>700</v>
      </c>
      <c r="CG10" s="32">
        <v>700</v>
      </c>
      <c r="CH10" s="32">
        <v>700</v>
      </c>
      <c r="CI10" s="32">
        <v>700</v>
      </c>
      <c r="CJ10" s="32">
        <v>700</v>
      </c>
      <c r="CK10" s="32">
        <v>700</v>
      </c>
      <c r="CL10" s="32">
        <v>700</v>
      </c>
      <c r="CM10" s="32">
        <v>700</v>
      </c>
      <c r="CN10" s="32">
        <v>700</v>
      </c>
      <c r="CO10" s="32">
        <v>700</v>
      </c>
      <c r="CP10" s="32">
        <v>700</v>
      </c>
      <c r="CQ10" s="32">
        <v>700</v>
      </c>
      <c r="CR10" s="32">
        <v>700</v>
      </c>
      <c r="CS10" s="33">
        <v>700</v>
      </c>
      <c r="CT10" s="30">
        <f t="shared" si="3"/>
        <v>67200</v>
      </c>
      <c r="CU10" s="152"/>
      <c r="CV10" s="162"/>
      <c r="CW10" s="140"/>
    </row>
    <row r="11" spans="1:102">
      <c r="A11" s="30" t="s">
        <v>38</v>
      </c>
      <c r="B11" s="31">
        <v>40</v>
      </c>
      <c r="C11" s="32">
        <v>40</v>
      </c>
      <c r="D11" s="32">
        <v>40</v>
      </c>
      <c r="E11" s="32">
        <v>40</v>
      </c>
      <c r="F11" s="32">
        <v>40</v>
      </c>
      <c r="G11" s="32">
        <v>40</v>
      </c>
      <c r="H11" s="32">
        <v>40</v>
      </c>
      <c r="I11" s="32">
        <v>40</v>
      </c>
      <c r="J11" s="32">
        <v>40</v>
      </c>
      <c r="K11" s="32">
        <v>40</v>
      </c>
      <c r="L11" s="32">
        <v>40</v>
      </c>
      <c r="M11" s="32">
        <v>40</v>
      </c>
      <c r="N11" s="32">
        <v>40</v>
      </c>
      <c r="O11" s="32">
        <v>40</v>
      </c>
      <c r="P11" s="32">
        <v>40</v>
      </c>
      <c r="Q11" s="32">
        <v>40</v>
      </c>
      <c r="R11" s="32">
        <v>40</v>
      </c>
      <c r="S11" s="32">
        <v>40</v>
      </c>
      <c r="T11" s="32">
        <v>40</v>
      </c>
      <c r="U11" s="32">
        <v>40</v>
      </c>
      <c r="V11" s="32">
        <v>40</v>
      </c>
      <c r="W11" s="32">
        <v>40</v>
      </c>
      <c r="X11" s="32">
        <v>40</v>
      </c>
      <c r="Y11" s="32">
        <v>40</v>
      </c>
      <c r="Z11" s="32">
        <v>40</v>
      </c>
      <c r="AA11" s="32">
        <v>40</v>
      </c>
      <c r="AB11" s="32">
        <v>40</v>
      </c>
      <c r="AC11" s="32">
        <v>40</v>
      </c>
      <c r="AD11" s="32">
        <v>40</v>
      </c>
      <c r="AE11" s="32">
        <v>40</v>
      </c>
      <c r="AF11" s="32">
        <v>40</v>
      </c>
      <c r="AG11" s="32">
        <v>40</v>
      </c>
      <c r="AH11" s="32">
        <v>40</v>
      </c>
      <c r="AI11" s="32">
        <v>40</v>
      </c>
      <c r="AJ11" s="32">
        <v>40</v>
      </c>
      <c r="AK11" s="32">
        <v>40</v>
      </c>
      <c r="AL11" s="32">
        <v>40</v>
      </c>
      <c r="AM11" s="32">
        <v>40</v>
      </c>
      <c r="AN11" s="32">
        <v>40</v>
      </c>
      <c r="AO11" s="32">
        <v>40</v>
      </c>
      <c r="AP11" s="32">
        <v>40</v>
      </c>
      <c r="AQ11" s="32">
        <v>40</v>
      </c>
      <c r="AR11" s="32">
        <v>40</v>
      </c>
      <c r="AS11" s="32">
        <v>40</v>
      </c>
      <c r="AT11" s="32">
        <v>40</v>
      </c>
      <c r="AU11" s="32">
        <v>40</v>
      </c>
      <c r="AV11" s="32">
        <v>40</v>
      </c>
      <c r="AW11" s="32">
        <v>40</v>
      </c>
      <c r="AX11" s="32">
        <v>40</v>
      </c>
      <c r="AY11" s="32">
        <v>40</v>
      </c>
      <c r="AZ11" s="32">
        <v>40</v>
      </c>
      <c r="BA11" s="32">
        <v>40</v>
      </c>
      <c r="BB11" s="32">
        <v>40</v>
      </c>
      <c r="BC11" s="32">
        <v>40</v>
      </c>
      <c r="BD11" s="32">
        <v>40</v>
      </c>
      <c r="BE11" s="32">
        <v>40</v>
      </c>
      <c r="BF11" s="32">
        <v>40</v>
      </c>
      <c r="BG11" s="32">
        <v>40</v>
      </c>
      <c r="BH11" s="32">
        <v>40</v>
      </c>
      <c r="BI11" s="32">
        <v>40</v>
      </c>
      <c r="BJ11" s="32">
        <v>40</v>
      </c>
      <c r="BK11" s="32">
        <v>40</v>
      </c>
      <c r="BL11" s="32">
        <v>40</v>
      </c>
      <c r="BM11" s="32">
        <v>40</v>
      </c>
      <c r="BN11" s="32">
        <v>40</v>
      </c>
      <c r="BO11" s="32">
        <v>40</v>
      </c>
      <c r="BP11" s="32">
        <v>40</v>
      </c>
      <c r="BQ11" s="32">
        <v>40</v>
      </c>
      <c r="BR11" s="32">
        <v>40</v>
      </c>
      <c r="BS11" s="32">
        <v>40</v>
      </c>
      <c r="BT11" s="32">
        <v>40</v>
      </c>
      <c r="BU11" s="32">
        <v>40</v>
      </c>
      <c r="BV11" s="32">
        <v>40</v>
      </c>
      <c r="BW11" s="32">
        <v>40</v>
      </c>
      <c r="BX11" s="32">
        <v>40</v>
      </c>
      <c r="BY11" s="32">
        <v>40</v>
      </c>
      <c r="BZ11" s="32">
        <v>40</v>
      </c>
      <c r="CA11" s="32">
        <v>40</v>
      </c>
      <c r="CB11" s="32">
        <v>40</v>
      </c>
      <c r="CC11" s="32">
        <v>40</v>
      </c>
      <c r="CD11" s="32">
        <v>40</v>
      </c>
      <c r="CE11" s="32">
        <v>40</v>
      </c>
      <c r="CF11" s="32">
        <v>40</v>
      </c>
      <c r="CG11" s="32">
        <v>40</v>
      </c>
      <c r="CH11" s="32">
        <v>40</v>
      </c>
      <c r="CI11" s="32">
        <v>40</v>
      </c>
      <c r="CJ11" s="32">
        <v>40</v>
      </c>
      <c r="CK11" s="32">
        <v>40</v>
      </c>
      <c r="CL11" s="32">
        <v>40</v>
      </c>
      <c r="CM11" s="32">
        <v>40</v>
      </c>
      <c r="CN11" s="32">
        <v>40</v>
      </c>
      <c r="CO11" s="32">
        <v>40</v>
      </c>
      <c r="CP11" s="32">
        <v>40</v>
      </c>
      <c r="CQ11" s="32">
        <v>40</v>
      </c>
      <c r="CR11" s="32">
        <v>40</v>
      </c>
      <c r="CS11" s="33">
        <v>40</v>
      </c>
      <c r="CT11" s="30">
        <f t="shared" si="3"/>
        <v>3840</v>
      </c>
      <c r="CU11" s="152"/>
      <c r="CV11" s="162"/>
      <c r="CW11" s="140"/>
    </row>
    <row r="12" spans="1:102">
      <c r="A12" s="34" t="s">
        <v>39</v>
      </c>
      <c r="B12" s="35">
        <v>71.907119444444447</v>
      </c>
      <c r="C12" s="36">
        <v>71.907119444444447</v>
      </c>
      <c r="D12" s="36">
        <v>71.907119444444447</v>
      </c>
      <c r="E12" s="36">
        <v>71.907119444444447</v>
      </c>
      <c r="F12" s="36">
        <v>71.907119444444447</v>
      </c>
      <c r="G12" s="36">
        <v>71.907119444444447</v>
      </c>
      <c r="H12" s="36">
        <v>71.907119444444447</v>
      </c>
      <c r="I12" s="36">
        <v>71.907119444444447</v>
      </c>
      <c r="J12" s="36">
        <v>71.907119444444447</v>
      </c>
      <c r="K12" s="36">
        <v>71.907119444444447</v>
      </c>
      <c r="L12" s="36">
        <v>71.907119444444447</v>
      </c>
      <c r="M12" s="36">
        <v>71.907119444444447</v>
      </c>
      <c r="N12" s="36">
        <v>71.907119444444447</v>
      </c>
      <c r="O12" s="36">
        <v>71.907119444444447</v>
      </c>
      <c r="P12" s="36">
        <v>71.907119444444447</v>
      </c>
      <c r="Q12" s="36">
        <v>71.907119444444447</v>
      </c>
      <c r="R12" s="36">
        <v>71.907119444444447</v>
      </c>
      <c r="S12" s="36">
        <v>71.907119444444447</v>
      </c>
      <c r="T12" s="36">
        <v>71.907119444444447</v>
      </c>
      <c r="U12" s="36">
        <v>71.907119444444447</v>
      </c>
      <c r="V12" s="36">
        <v>71.907119444444447</v>
      </c>
      <c r="W12" s="36">
        <v>71.907119444444447</v>
      </c>
      <c r="X12" s="36">
        <v>71.907119444444447</v>
      </c>
      <c r="Y12" s="36">
        <v>71.907119444444447</v>
      </c>
      <c r="Z12" s="36">
        <v>71.907119444444447</v>
      </c>
      <c r="AA12" s="36">
        <v>71.907119444444447</v>
      </c>
      <c r="AB12" s="36">
        <v>71.907119444444447</v>
      </c>
      <c r="AC12" s="36">
        <v>71.907119444444447</v>
      </c>
      <c r="AD12" s="36">
        <v>71.907119444444447</v>
      </c>
      <c r="AE12" s="36">
        <v>71.907119444444447</v>
      </c>
      <c r="AF12" s="36">
        <v>71.907119444444447</v>
      </c>
      <c r="AG12" s="36">
        <v>71.907119444444447</v>
      </c>
      <c r="AH12" s="36">
        <v>71.907119444444447</v>
      </c>
      <c r="AI12" s="36">
        <v>71.907119444444447</v>
      </c>
      <c r="AJ12" s="36">
        <v>71.907119444444447</v>
      </c>
      <c r="AK12" s="36">
        <v>71.907119444444447</v>
      </c>
      <c r="AL12" s="36">
        <v>71.907119444444447</v>
      </c>
      <c r="AM12" s="36">
        <v>71.907119444444447</v>
      </c>
      <c r="AN12" s="36">
        <v>71.907119444444447</v>
      </c>
      <c r="AO12" s="36">
        <v>71.907119444444447</v>
      </c>
      <c r="AP12" s="36">
        <v>71.907119444444447</v>
      </c>
      <c r="AQ12" s="36">
        <v>71.907119444444447</v>
      </c>
      <c r="AR12" s="36">
        <v>71.907119444444447</v>
      </c>
      <c r="AS12" s="36">
        <v>71.907119444444447</v>
      </c>
      <c r="AT12" s="36">
        <v>71.907119444444447</v>
      </c>
      <c r="AU12" s="36">
        <v>71.907119444444447</v>
      </c>
      <c r="AV12" s="36">
        <v>71.907119444444447</v>
      </c>
      <c r="AW12" s="36">
        <v>71.907119444444447</v>
      </c>
      <c r="AX12" s="36">
        <v>71.907119444444447</v>
      </c>
      <c r="AY12" s="36">
        <v>71.907119444444447</v>
      </c>
      <c r="AZ12" s="36">
        <v>71.907119444444447</v>
      </c>
      <c r="BA12" s="36">
        <v>71.907119444444447</v>
      </c>
      <c r="BB12" s="36">
        <v>71.907119444444447</v>
      </c>
      <c r="BC12" s="36">
        <v>71.907119444444447</v>
      </c>
      <c r="BD12" s="36">
        <v>71.907119444444447</v>
      </c>
      <c r="BE12" s="36">
        <v>71.907119444444447</v>
      </c>
      <c r="BF12" s="36">
        <v>71.907119444444447</v>
      </c>
      <c r="BG12" s="36">
        <v>71.907119444444447</v>
      </c>
      <c r="BH12" s="36">
        <v>71.907119444444447</v>
      </c>
      <c r="BI12" s="36">
        <v>71.907119444444447</v>
      </c>
      <c r="BJ12" s="36">
        <v>71.907119444444447</v>
      </c>
      <c r="BK12" s="36">
        <v>71.907119444444447</v>
      </c>
      <c r="BL12" s="36">
        <v>71.907119444444447</v>
      </c>
      <c r="BM12" s="36">
        <v>71.907119444444447</v>
      </c>
      <c r="BN12" s="36">
        <v>71.907119444444447</v>
      </c>
      <c r="BO12" s="36">
        <v>71.907119444444447</v>
      </c>
      <c r="BP12" s="36">
        <v>71.907119444444447</v>
      </c>
      <c r="BQ12" s="36">
        <v>71.907119444444447</v>
      </c>
      <c r="BR12" s="36">
        <v>71.907119444444447</v>
      </c>
      <c r="BS12" s="36">
        <v>71.907119444444447</v>
      </c>
      <c r="BT12" s="36">
        <v>71.907119444444447</v>
      </c>
      <c r="BU12" s="36">
        <v>71.907119444444447</v>
      </c>
      <c r="BV12" s="36">
        <v>71.907119444444447</v>
      </c>
      <c r="BW12" s="36">
        <v>71.907119444444447</v>
      </c>
      <c r="BX12" s="36">
        <v>71.907119444444447</v>
      </c>
      <c r="BY12" s="36">
        <v>71.907119444444447</v>
      </c>
      <c r="BZ12" s="36">
        <v>71.907119444444447</v>
      </c>
      <c r="CA12" s="36">
        <v>71.907119444444447</v>
      </c>
      <c r="CB12" s="36">
        <v>71.907119444444447</v>
      </c>
      <c r="CC12" s="36">
        <v>71.907119444444447</v>
      </c>
      <c r="CD12" s="36">
        <v>71.907119444444447</v>
      </c>
      <c r="CE12" s="36">
        <v>71.907119444444447</v>
      </c>
      <c r="CF12" s="36">
        <v>71.907119444444447</v>
      </c>
      <c r="CG12" s="36">
        <v>71.907119444444447</v>
      </c>
      <c r="CH12" s="36">
        <v>71.907119444444447</v>
      </c>
      <c r="CI12" s="36">
        <v>71.907119444444447</v>
      </c>
      <c r="CJ12" s="36">
        <v>71.907119444444447</v>
      </c>
      <c r="CK12" s="36">
        <v>71.907119444444447</v>
      </c>
      <c r="CL12" s="36">
        <v>71.907119444444447</v>
      </c>
      <c r="CM12" s="36">
        <v>71.907119444444447</v>
      </c>
      <c r="CN12" s="36">
        <v>71.907119444444447</v>
      </c>
      <c r="CO12" s="36">
        <v>71.907119444444447</v>
      </c>
      <c r="CP12" s="36">
        <v>71.907119444444447</v>
      </c>
      <c r="CQ12" s="36">
        <v>71.907119444444447</v>
      </c>
      <c r="CR12" s="36">
        <v>71.907119444444447</v>
      </c>
      <c r="CS12" s="37">
        <v>71.907119444444447</v>
      </c>
      <c r="CT12" s="274">
        <f t="shared" si="3"/>
        <v>6903.0834666666578</v>
      </c>
      <c r="CU12" s="275"/>
      <c r="CW12" s="140"/>
    </row>
    <row r="13" spans="1:102">
      <c r="A13" s="38" t="s">
        <v>40</v>
      </c>
      <c r="B13" s="39">
        <f t="shared" ref="B13:AG13" si="6">SUM(B14:B14)</f>
        <v>2291.33</v>
      </c>
      <c r="C13" s="40">
        <f t="shared" si="6"/>
        <v>2291.33</v>
      </c>
      <c r="D13" s="40">
        <f t="shared" si="6"/>
        <v>2291.27</v>
      </c>
      <c r="E13" s="40">
        <f t="shared" si="6"/>
        <v>2291.27</v>
      </c>
      <c r="F13" s="40">
        <f t="shared" si="6"/>
        <v>2291.48</v>
      </c>
      <c r="G13" s="40">
        <f t="shared" si="6"/>
        <v>2291.48</v>
      </c>
      <c r="H13" s="40">
        <f t="shared" si="6"/>
        <v>2291.62</v>
      </c>
      <c r="I13" s="40">
        <f t="shared" si="6"/>
        <v>2291.62</v>
      </c>
      <c r="J13" s="40">
        <f t="shared" si="6"/>
        <v>2294.7199999999998</v>
      </c>
      <c r="K13" s="40">
        <f t="shared" si="6"/>
        <v>2298.0300000000002</v>
      </c>
      <c r="L13" s="40">
        <f t="shared" si="6"/>
        <v>2298.0300000000002</v>
      </c>
      <c r="M13" s="40">
        <f t="shared" si="6"/>
        <v>2298.0300000000002</v>
      </c>
      <c r="N13" s="40">
        <f t="shared" si="6"/>
        <v>2297.8200000000002</v>
      </c>
      <c r="O13" s="40">
        <f t="shared" si="6"/>
        <v>2297.8200000000002</v>
      </c>
      <c r="P13" s="40">
        <f t="shared" si="6"/>
        <v>2297.8200000000002</v>
      </c>
      <c r="Q13" s="40">
        <f t="shared" si="6"/>
        <v>2297.8200000000002</v>
      </c>
      <c r="R13" s="40">
        <f t="shared" si="6"/>
        <v>2297.8200000000002</v>
      </c>
      <c r="S13" s="40">
        <f t="shared" si="6"/>
        <v>2297.65</v>
      </c>
      <c r="T13" s="40">
        <f t="shared" si="6"/>
        <v>2297.65</v>
      </c>
      <c r="U13" s="40">
        <f t="shared" si="6"/>
        <v>2297.65</v>
      </c>
      <c r="V13" s="40">
        <f t="shared" si="6"/>
        <v>2297.7399999999998</v>
      </c>
      <c r="W13" s="40">
        <f t="shared" si="6"/>
        <v>2297.7399999999998</v>
      </c>
      <c r="X13" s="40">
        <f t="shared" si="6"/>
        <v>2297.7399999999998</v>
      </c>
      <c r="Y13" s="40">
        <f t="shared" si="6"/>
        <v>2297.91</v>
      </c>
      <c r="Z13" s="40">
        <f t="shared" si="6"/>
        <v>2297.81</v>
      </c>
      <c r="AA13" s="40">
        <f t="shared" si="6"/>
        <v>2297.81</v>
      </c>
      <c r="AB13" s="40">
        <f t="shared" si="6"/>
        <v>2297.77</v>
      </c>
      <c r="AC13" s="40">
        <f t="shared" si="6"/>
        <v>2297.77</v>
      </c>
      <c r="AD13" s="40">
        <f t="shared" si="6"/>
        <v>2297.84</v>
      </c>
      <c r="AE13" s="40">
        <f t="shared" si="6"/>
        <v>2297.84</v>
      </c>
      <c r="AF13" s="40">
        <f t="shared" si="6"/>
        <v>2297.84</v>
      </c>
      <c r="AG13" s="40">
        <f t="shared" si="6"/>
        <v>2297.84</v>
      </c>
      <c r="AH13" s="40">
        <f t="shared" ref="AH13:BM13" si="7">SUM(AH14:AH14)</f>
        <v>2297.84</v>
      </c>
      <c r="AI13" s="40">
        <f t="shared" si="7"/>
        <v>2297.84</v>
      </c>
      <c r="AJ13" s="40">
        <f t="shared" si="7"/>
        <v>2297.1799999999998</v>
      </c>
      <c r="AK13" s="40">
        <f t="shared" si="7"/>
        <v>2297.1799999999998</v>
      </c>
      <c r="AL13" s="40">
        <f t="shared" si="7"/>
        <v>2297.1799999999998</v>
      </c>
      <c r="AM13" s="40">
        <f t="shared" si="7"/>
        <v>2297.1799999999998</v>
      </c>
      <c r="AN13" s="40">
        <f t="shared" si="7"/>
        <v>2297.1799999999998</v>
      </c>
      <c r="AO13" s="40">
        <f t="shared" si="7"/>
        <v>2297.29</v>
      </c>
      <c r="AP13" s="40">
        <f t="shared" si="7"/>
        <v>2297.29</v>
      </c>
      <c r="AQ13" s="40">
        <f t="shared" si="7"/>
        <v>2298.14</v>
      </c>
      <c r="AR13" s="40">
        <f t="shared" si="7"/>
        <v>2298.14</v>
      </c>
      <c r="AS13" s="40">
        <f t="shared" si="7"/>
        <v>2298.14</v>
      </c>
      <c r="AT13" s="40">
        <f t="shared" si="7"/>
        <v>2298.14</v>
      </c>
      <c r="AU13" s="40">
        <f t="shared" si="7"/>
        <v>2298.14</v>
      </c>
      <c r="AV13" s="40">
        <f t="shared" si="7"/>
        <v>2298.14</v>
      </c>
      <c r="AW13" s="40">
        <f t="shared" si="7"/>
        <v>2298.14</v>
      </c>
      <c r="AX13" s="40">
        <f t="shared" si="7"/>
        <v>2298.8000000000002</v>
      </c>
      <c r="AY13" s="40">
        <f t="shared" si="7"/>
        <v>2298.8000000000002</v>
      </c>
      <c r="AZ13" s="40">
        <f t="shared" si="7"/>
        <v>2298.14</v>
      </c>
      <c r="BA13" s="40">
        <f t="shared" si="7"/>
        <v>2297.92</v>
      </c>
      <c r="BB13" s="40">
        <f t="shared" si="7"/>
        <v>2297.92</v>
      </c>
      <c r="BC13" s="40">
        <f t="shared" si="7"/>
        <v>2297.92</v>
      </c>
      <c r="BD13" s="40">
        <f t="shared" si="7"/>
        <v>2211.75</v>
      </c>
      <c r="BE13" s="40">
        <f t="shared" si="7"/>
        <v>2211.75</v>
      </c>
      <c r="BF13" s="40">
        <f t="shared" si="7"/>
        <v>2211.75</v>
      </c>
      <c r="BG13" s="40">
        <f t="shared" si="7"/>
        <v>2211.75</v>
      </c>
      <c r="BH13" s="40">
        <f t="shared" si="7"/>
        <v>2211.75</v>
      </c>
      <c r="BI13" s="40">
        <f t="shared" si="7"/>
        <v>2211.61</v>
      </c>
      <c r="BJ13" s="40">
        <f t="shared" si="7"/>
        <v>2212.27</v>
      </c>
      <c r="BK13" s="40">
        <f t="shared" si="7"/>
        <v>2212.27</v>
      </c>
      <c r="BL13" s="40">
        <f t="shared" si="7"/>
        <v>2212.27</v>
      </c>
      <c r="BM13" s="40">
        <f t="shared" si="7"/>
        <v>2212.27</v>
      </c>
      <c r="BN13" s="40">
        <f t="shared" ref="BN13:CS13" si="8">SUM(BN14:BN14)</f>
        <v>2211.87</v>
      </c>
      <c r="BO13" s="40">
        <f t="shared" si="8"/>
        <v>2211.87</v>
      </c>
      <c r="BP13" s="40">
        <f t="shared" si="8"/>
        <v>2212.04</v>
      </c>
      <c r="BQ13" s="40">
        <f t="shared" si="8"/>
        <v>2212.04</v>
      </c>
      <c r="BR13" s="40">
        <f t="shared" si="8"/>
        <v>2211.7800000000002</v>
      </c>
      <c r="BS13" s="40">
        <f t="shared" si="8"/>
        <v>2211.7800000000002</v>
      </c>
      <c r="BT13" s="40">
        <f t="shared" si="8"/>
        <v>2211.85</v>
      </c>
      <c r="BU13" s="40">
        <f t="shared" si="8"/>
        <v>2211.85</v>
      </c>
      <c r="BV13" s="40">
        <f t="shared" si="8"/>
        <v>2211.25</v>
      </c>
      <c r="BW13" s="40">
        <f t="shared" si="8"/>
        <v>2210.4899999999998</v>
      </c>
      <c r="BX13" s="40">
        <f t="shared" si="8"/>
        <v>2210.29</v>
      </c>
      <c r="BY13" s="40">
        <f t="shared" si="8"/>
        <v>2210.29</v>
      </c>
      <c r="BZ13" s="40">
        <f t="shared" si="8"/>
        <v>2211.0500000000002</v>
      </c>
      <c r="CA13" s="40">
        <f t="shared" si="8"/>
        <v>2211.0500000000002</v>
      </c>
      <c r="CB13" s="40">
        <f t="shared" si="8"/>
        <v>2211.0500000000002</v>
      </c>
      <c r="CC13" s="40">
        <f t="shared" si="8"/>
        <v>2211.0500000000002</v>
      </c>
      <c r="CD13" s="40">
        <f t="shared" si="8"/>
        <v>2211.86</v>
      </c>
      <c r="CE13" s="40">
        <f t="shared" si="8"/>
        <v>2211.86</v>
      </c>
      <c r="CF13" s="40">
        <f t="shared" si="8"/>
        <v>2211.85</v>
      </c>
      <c r="CG13" s="40">
        <f t="shared" si="8"/>
        <v>2211.85</v>
      </c>
      <c r="CH13" s="40">
        <f t="shared" si="8"/>
        <v>2211.69</v>
      </c>
      <c r="CI13" s="40">
        <f t="shared" si="8"/>
        <v>2211.69</v>
      </c>
      <c r="CJ13" s="40">
        <f t="shared" si="8"/>
        <v>2211.52</v>
      </c>
      <c r="CK13" s="40">
        <f t="shared" si="8"/>
        <v>2211.52</v>
      </c>
      <c r="CL13" s="40">
        <f t="shared" si="8"/>
        <v>2211.69</v>
      </c>
      <c r="CM13" s="40">
        <f t="shared" si="8"/>
        <v>2211.69</v>
      </c>
      <c r="CN13" s="40">
        <f t="shared" si="8"/>
        <v>2211.69</v>
      </c>
      <c r="CO13" s="40">
        <f t="shared" si="8"/>
        <v>2211.5500000000002</v>
      </c>
      <c r="CP13" s="40">
        <f t="shared" si="8"/>
        <v>2211.5500000000002</v>
      </c>
      <c r="CQ13" s="40">
        <f t="shared" si="8"/>
        <v>2211.5500000000002</v>
      </c>
      <c r="CR13" s="40">
        <f t="shared" si="8"/>
        <v>2211.46</v>
      </c>
      <c r="CS13" s="41">
        <f t="shared" si="8"/>
        <v>2211.46</v>
      </c>
      <c r="CT13" s="146">
        <f t="shared" si="3"/>
        <v>216916.06999999977</v>
      </c>
      <c r="CU13" s="150"/>
      <c r="CW13" s="140"/>
    </row>
    <row r="14" spans="1:102">
      <c r="A14" s="30" t="s">
        <v>12</v>
      </c>
      <c r="B14" s="42">
        <v>2291.33</v>
      </c>
      <c r="C14" s="43">
        <v>2291.33</v>
      </c>
      <c r="D14" s="43">
        <v>2291.27</v>
      </c>
      <c r="E14" s="43">
        <v>2291.27</v>
      </c>
      <c r="F14" s="43">
        <v>2291.48</v>
      </c>
      <c r="G14" s="43">
        <v>2291.48</v>
      </c>
      <c r="H14" s="43">
        <v>2291.62</v>
      </c>
      <c r="I14" s="43">
        <v>2291.62</v>
      </c>
      <c r="J14" s="43">
        <v>2294.7199999999998</v>
      </c>
      <c r="K14" s="43">
        <v>2298.0300000000002</v>
      </c>
      <c r="L14" s="43">
        <v>2298.0300000000002</v>
      </c>
      <c r="M14" s="43">
        <v>2298.0300000000002</v>
      </c>
      <c r="N14" s="43">
        <v>2297.8200000000002</v>
      </c>
      <c r="O14" s="43">
        <v>2297.8200000000002</v>
      </c>
      <c r="P14" s="43">
        <v>2297.8200000000002</v>
      </c>
      <c r="Q14" s="43">
        <v>2297.8200000000002</v>
      </c>
      <c r="R14" s="43">
        <v>2297.8200000000002</v>
      </c>
      <c r="S14" s="43">
        <v>2297.65</v>
      </c>
      <c r="T14" s="43">
        <v>2297.65</v>
      </c>
      <c r="U14" s="43">
        <v>2297.65</v>
      </c>
      <c r="V14" s="43">
        <v>2297.7399999999998</v>
      </c>
      <c r="W14" s="43">
        <v>2297.7399999999998</v>
      </c>
      <c r="X14" s="43">
        <v>2297.7399999999998</v>
      </c>
      <c r="Y14" s="43">
        <v>2297.91</v>
      </c>
      <c r="Z14" s="43">
        <v>2297.81</v>
      </c>
      <c r="AA14" s="43">
        <v>2297.81</v>
      </c>
      <c r="AB14" s="43">
        <v>2297.77</v>
      </c>
      <c r="AC14" s="43">
        <v>2297.77</v>
      </c>
      <c r="AD14" s="43">
        <v>2297.84</v>
      </c>
      <c r="AE14" s="43">
        <v>2297.84</v>
      </c>
      <c r="AF14" s="43">
        <v>2297.84</v>
      </c>
      <c r="AG14" s="43">
        <v>2297.84</v>
      </c>
      <c r="AH14" s="43">
        <v>2297.84</v>
      </c>
      <c r="AI14" s="43">
        <v>2297.84</v>
      </c>
      <c r="AJ14" s="43">
        <v>2297.1799999999998</v>
      </c>
      <c r="AK14" s="43">
        <v>2297.1799999999998</v>
      </c>
      <c r="AL14" s="43">
        <v>2297.1799999999998</v>
      </c>
      <c r="AM14" s="43">
        <v>2297.1799999999998</v>
      </c>
      <c r="AN14" s="43">
        <v>2297.1799999999998</v>
      </c>
      <c r="AO14" s="43">
        <v>2297.29</v>
      </c>
      <c r="AP14" s="43">
        <v>2297.29</v>
      </c>
      <c r="AQ14" s="43">
        <v>2298.14</v>
      </c>
      <c r="AR14" s="43">
        <v>2298.14</v>
      </c>
      <c r="AS14" s="43">
        <v>2298.14</v>
      </c>
      <c r="AT14" s="43">
        <v>2298.14</v>
      </c>
      <c r="AU14" s="43">
        <v>2298.14</v>
      </c>
      <c r="AV14" s="43">
        <v>2298.14</v>
      </c>
      <c r="AW14" s="43">
        <v>2298.14</v>
      </c>
      <c r="AX14" s="43">
        <v>2298.8000000000002</v>
      </c>
      <c r="AY14" s="43">
        <v>2298.8000000000002</v>
      </c>
      <c r="AZ14" s="43">
        <v>2298.14</v>
      </c>
      <c r="BA14" s="43">
        <v>2297.92</v>
      </c>
      <c r="BB14" s="43">
        <v>2297.92</v>
      </c>
      <c r="BC14" s="43">
        <v>2297.92</v>
      </c>
      <c r="BD14" s="43">
        <v>2211.75</v>
      </c>
      <c r="BE14" s="43">
        <v>2211.75</v>
      </c>
      <c r="BF14" s="43">
        <v>2211.75</v>
      </c>
      <c r="BG14" s="43">
        <v>2211.75</v>
      </c>
      <c r="BH14" s="43">
        <v>2211.75</v>
      </c>
      <c r="BI14" s="43">
        <v>2211.61</v>
      </c>
      <c r="BJ14" s="43">
        <v>2212.27</v>
      </c>
      <c r="BK14" s="43">
        <v>2212.27</v>
      </c>
      <c r="BL14" s="43">
        <v>2212.27</v>
      </c>
      <c r="BM14" s="43">
        <v>2212.27</v>
      </c>
      <c r="BN14" s="43">
        <v>2211.87</v>
      </c>
      <c r="BO14" s="43">
        <v>2211.87</v>
      </c>
      <c r="BP14" s="43">
        <v>2212.04</v>
      </c>
      <c r="BQ14" s="43">
        <v>2212.04</v>
      </c>
      <c r="BR14" s="43">
        <v>2211.7800000000002</v>
      </c>
      <c r="BS14" s="43">
        <v>2211.7800000000002</v>
      </c>
      <c r="BT14" s="43">
        <v>2211.85</v>
      </c>
      <c r="BU14" s="43">
        <v>2211.85</v>
      </c>
      <c r="BV14" s="43">
        <v>2211.25</v>
      </c>
      <c r="BW14" s="43">
        <v>2210.4899999999998</v>
      </c>
      <c r="BX14" s="43">
        <v>2210.29</v>
      </c>
      <c r="BY14" s="43">
        <v>2210.29</v>
      </c>
      <c r="BZ14" s="43">
        <v>2211.0500000000002</v>
      </c>
      <c r="CA14" s="43">
        <v>2211.0500000000002</v>
      </c>
      <c r="CB14" s="43">
        <v>2211.0500000000002</v>
      </c>
      <c r="CC14" s="43">
        <v>2211.0500000000002</v>
      </c>
      <c r="CD14" s="43">
        <v>2211.86</v>
      </c>
      <c r="CE14" s="43">
        <v>2211.86</v>
      </c>
      <c r="CF14" s="43">
        <v>2211.85</v>
      </c>
      <c r="CG14" s="43">
        <v>2211.85</v>
      </c>
      <c r="CH14" s="43">
        <v>2211.69</v>
      </c>
      <c r="CI14" s="43">
        <v>2211.69</v>
      </c>
      <c r="CJ14" s="43">
        <v>2211.52</v>
      </c>
      <c r="CK14" s="43">
        <v>2211.52</v>
      </c>
      <c r="CL14" s="43">
        <v>2211.69</v>
      </c>
      <c r="CM14" s="43">
        <v>2211.69</v>
      </c>
      <c r="CN14" s="43">
        <v>2211.69</v>
      </c>
      <c r="CO14" s="43">
        <v>2211.5500000000002</v>
      </c>
      <c r="CP14" s="43">
        <v>2211.5500000000002</v>
      </c>
      <c r="CQ14" s="43">
        <v>2211.5500000000002</v>
      </c>
      <c r="CR14" s="43">
        <v>2211.46</v>
      </c>
      <c r="CS14" s="44">
        <v>2211.46</v>
      </c>
      <c r="CT14" s="30">
        <f t="shared" si="3"/>
        <v>216916.06999999977</v>
      </c>
      <c r="CU14" s="152"/>
      <c r="CW14" s="140"/>
    </row>
    <row r="15" spans="1:102">
      <c r="A15" s="38" t="s">
        <v>41</v>
      </c>
      <c r="B15" s="39">
        <f>SUM(B16:B19)</f>
        <v>1970.45</v>
      </c>
      <c r="C15" s="40">
        <f t="shared" ref="C15:BN15" si="9">SUM(C16:C19)</f>
        <v>1970.45</v>
      </c>
      <c r="D15" s="40">
        <f t="shared" si="9"/>
        <v>1970.45</v>
      </c>
      <c r="E15" s="40">
        <f t="shared" si="9"/>
        <v>1970.45</v>
      </c>
      <c r="F15" s="40">
        <f t="shared" si="9"/>
        <v>1970.45</v>
      </c>
      <c r="G15" s="40">
        <f t="shared" si="9"/>
        <v>1970.45</v>
      </c>
      <c r="H15" s="40">
        <f t="shared" si="9"/>
        <v>1970.45</v>
      </c>
      <c r="I15" s="40">
        <f t="shared" si="9"/>
        <v>1970.45</v>
      </c>
      <c r="J15" s="40">
        <f t="shared" si="9"/>
        <v>1970.45</v>
      </c>
      <c r="K15" s="40">
        <f t="shared" si="9"/>
        <v>1970.45</v>
      </c>
      <c r="L15" s="40">
        <f t="shared" si="9"/>
        <v>1970.45</v>
      </c>
      <c r="M15" s="40">
        <f t="shared" si="9"/>
        <v>1970.45</v>
      </c>
      <c r="N15" s="40">
        <f t="shared" si="9"/>
        <v>1970.45</v>
      </c>
      <c r="O15" s="40">
        <f t="shared" si="9"/>
        <v>1970.45</v>
      </c>
      <c r="P15" s="40">
        <f t="shared" si="9"/>
        <v>1970.45</v>
      </c>
      <c r="Q15" s="40">
        <f t="shared" si="9"/>
        <v>1970.45</v>
      </c>
      <c r="R15" s="40">
        <f t="shared" si="9"/>
        <v>1970.45</v>
      </c>
      <c r="S15" s="40">
        <f t="shared" si="9"/>
        <v>1970.45</v>
      </c>
      <c r="T15" s="40">
        <f t="shared" si="9"/>
        <v>1933.95</v>
      </c>
      <c r="U15" s="40">
        <f t="shared" si="9"/>
        <v>1841.95</v>
      </c>
      <c r="V15" s="40">
        <f t="shared" si="9"/>
        <v>1680.95</v>
      </c>
      <c r="W15" s="40">
        <f t="shared" si="9"/>
        <v>1416.95</v>
      </c>
      <c r="X15" s="40">
        <f t="shared" si="9"/>
        <v>1404.95</v>
      </c>
      <c r="Y15" s="40">
        <f t="shared" si="9"/>
        <v>1404.95</v>
      </c>
      <c r="Z15" s="40">
        <f t="shared" si="9"/>
        <v>1404.95</v>
      </c>
      <c r="AA15" s="40">
        <f t="shared" si="9"/>
        <v>1404.95</v>
      </c>
      <c r="AB15" s="40">
        <f t="shared" si="9"/>
        <v>1404.95</v>
      </c>
      <c r="AC15" s="40">
        <f t="shared" si="9"/>
        <v>1404.95</v>
      </c>
      <c r="AD15" s="40">
        <f t="shared" si="9"/>
        <v>1404.95</v>
      </c>
      <c r="AE15" s="40">
        <f t="shared" si="9"/>
        <v>1404.95</v>
      </c>
      <c r="AF15" s="40">
        <f t="shared" si="9"/>
        <v>1404.95</v>
      </c>
      <c r="AG15" s="40">
        <f t="shared" si="9"/>
        <v>1404.95</v>
      </c>
      <c r="AH15" s="40">
        <f t="shared" si="9"/>
        <v>1404.95</v>
      </c>
      <c r="AI15" s="40">
        <f t="shared" si="9"/>
        <v>1404.95</v>
      </c>
      <c r="AJ15" s="40">
        <f t="shared" si="9"/>
        <v>1404.95</v>
      </c>
      <c r="AK15" s="40">
        <f t="shared" si="9"/>
        <v>1404.95</v>
      </c>
      <c r="AL15" s="40">
        <f t="shared" si="9"/>
        <v>1404.95</v>
      </c>
      <c r="AM15" s="40">
        <f t="shared" si="9"/>
        <v>1404.95</v>
      </c>
      <c r="AN15" s="40">
        <f t="shared" si="9"/>
        <v>1337.3200000000002</v>
      </c>
      <c r="AO15" s="40">
        <f t="shared" si="9"/>
        <v>1258.8699999999999</v>
      </c>
      <c r="AP15" s="40">
        <f t="shared" si="9"/>
        <v>1258.8699999999999</v>
      </c>
      <c r="AQ15" s="40">
        <f t="shared" si="9"/>
        <v>1258.8699999999999</v>
      </c>
      <c r="AR15" s="40">
        <f t="shared" si="9"/>
        <v>1258.8699999999999</v>
      </c>
      <c r="AS15" s="40">
        <f t="shared" si="9"/>
        <v>1258.8699999999999</v>
      </c>
      <c r="AT15" s="40">
        <f t="shared" si="9"/>
        <v>1258.8699999999999</v>
      </c>
      <c r="AU15" s="40">
        <f t="shared" si="9"/>
        <v>1258.8699999999999</v>
      </c>
      <c r="AV15" s="40">
        <f t="shared" si="9"/>
        <v>1258.8699999999999</v>
      </c>
      <c r="AW15" s="40">
        <f t="shared" si="9"/>
        <v>1258.8699999999999</v>
      </c>
      <c r="AX15" s="40">
        <f t="shared" si="9"/>
        <v>1258.8699999999999</v>
      </c>
      <c r="AY15" s="40">
        <f t="shared" si="9"/>
        <v>1258.8699999999999</v>
      </c>
      <c r="AZ15" s="40">
        <f t="shared" si="9"/>
        <v>1258.8699999999999</v>
      </c>
      <c r="BA15" s="40">
        <f t="shared" si="9"/>
        <v>1258.8699999999999</v>
      </c>
      <c r="BB15" s="40">
        <f t="shared" si="9"/>
        <v>1258.8699999999999</v>
      </c>
      <c r="BC15" s="40">
        <f t="shared" si="9"/>
        <v>1258.8699999999999</v>
      </c>
      <c r="BD15" s="40">
        <f t="shared" si="9"/>
        <v>1258.8699999999999</v>
      </c>
      <c r="BE15" s="40">
        <f t="shared" si="9"/>
        <v>1258.8699999999999</v>
      </c>
      <c r="BF15" s="40">
        <f t="shared" si="9"/>
        <v>1258.8699999999999</v>
      </c>
      <c r="BG15" s="40">
        <f t="shared" si="9"/>
        <v>1258.8699999999999</v>
      </c>
      <c r="BH15" s="40">
        <f t="shared" si="9"/>
        <v>1258.8699999999999</v>
      </c>
      <c r="BI15" s="40">
        <f t="shared" si="9"/>
        <v>1258.8699999999999</v>
      </c>
      <c r="BJ15" s="40">
        <f t="shared" si="9"/>
        <v>1258.8699999999999</v>
      </c>
      <c r="BK15" s="40">
        <f t="shared" si="9"/>
        <v>1258.8699999999999</v>
      </c>
      <c r="BL15" s="40">
        <f t="shared" si="9"/>
        <v>1258.8699999999999</v>
      </c>
      <c r="BM15" s="40">
        <f t="shared" si="9"/>
        <v>1258.8699999999999</v>
      </c>
      <c r="BN15" s="40">
        <f t="shared" si="9"/>
        <v>1258.8699999999999</v>
      </c>
      <c r="BO15" s="40">
        <f t="shared" ref="BO15:CS15" si="10">SUM(BO16:BO19)</f>
        <v>1258.8699999999999</v>
      </c>
      <c r="BP15" s="40">
        <f t="shared" si="10"/>
        <v>1258.8699999999999</v>
      </c>
      <c r="BQ15" s="40">
        <f t="shared" si="10"/>
        <v>1258.8699999999999</v>
      </c>
      <c r="BR15" s="40">
        <f t="shared" si="10"/>
        <v>1258.8699999999999</v>
      </c>
      <c r="BS15" s="40">
        <f t="shared" si="10"/>
        <v>1258.8699999999999</v>
      </c>
      <c r="BT15" s="40">
        <f t="shared" si="10"/>
        <v>1244.9100000000001</v>
      </c>
      <c r="BU15" s="40">
        <f t="shared" si="10"/>
        <v>1166.46</v>
      </c>
      <c r="BV15" s="40">
        <f t="shared" si="10"/>
        <v>1166.46</v>
      </c>
      <c r="BW15" s="40">
        <f t="shared" si="10"/>
        <v>1166.46</v>
      </c>
      <c r="BX15" s="40">
        <f t="shared" si="10"/>
        <v>1166.46</v>
      </c>
      <c r="BY15" s="40">
        <f t="shared" si="10"/>
        <v>1166.46</v>
      </c>
      <c r="BZ15" s="40">
        <f t="shared" si="10"/>
        <v>1166.46</v>
      </c>
      <c r="CA15" s="40">
        <f t="shared" si="10"/>
        <v>1166.46</v>
      </c>
      <c r="CB15" s="40">
        <f t="shared" si="10"/>
        <v>1166.46</v>
      </c>
      <c r="CC15" s="40">
        <f t="shared" si="10"/>
        <v>1166.46</v>
      </c>
      <c r="CD15" s="40">
        <f t="shared" si="10"/>
        <v>1166.46</v>
      </c>
      <c r="CE15" s="40">
        <f t="shared" si="10"/>
        <v>1166.46</v>
      </c>
      <c r="CF15" s="40">
        <f t="shared" si="10"/>
        <v>1166.46</v>
      </c>
      <c r="CG15" s="40">
        <f t="shared" si="10"/>
        <v>1166.46</v>
      </c>
      <c r="CH15" s="40">
        <f t="shared" si="10"/>
        <v>1166.46</v>
      </c>
      <c r="CI15" s="40">
        <f t="shared" si="10"/>
        <v>1166.46</v>
      </c>
      <c r="CJ15" s="40">
        <f t="shared" si="10"/>
        <v>1166.46</v>
      </c>
      <c r="CK15" s="40">
        <f t="shared" si="10"/>
        <v>1166.46</v>
      </c>
      <c r="CL15" s="40">
        <f t="shared" si="10"/>
        <v>1166.46</v>
      </c>
      <c r="CM15" s="40">
        <f t="shared" si="10"/>
        <v>1166.46</v>
      </c>
      <c r="CN15" s="40">
        <f t="shared" si="10"/>
        <v>1166.46</v>
      </c>
      <c r="CO15" s="40">
        <f t="shared" si="10"/>
        <v>1166.46</v>
      </c>
      <c r="CP15" s="40">
        <f t="shared" si="10"/>
        <v>1166.46</v>
      </c>
      <c r="CQ15" s="40">
        <f t="shared" si="10"/>
        <v>1166.46</v>
      </c>
      <c r="CR15" s="40">
        <f t="shared" si="10"/>
        <v>1166.46</v>
      </c>
      <c r="CS15" s="41">
        <f t="shared" si="10"/>
        <v>1166.46</v>
      </c>
      <c r="CT15" s="38">
        <f t="shared" si="3"/>
        <v>135589.79999999993</v>
      </c>
      <c r="CU15" s="150"/>
      <c r="CW15" s="140"/>
    </row>
    <row r="16" spans="1:102">
      <c r="A16" s="30" t="s">
        <v>42</v>
      </c>
      <c r="B16" s="42">
        <v>1131</v>
      </c>
      <c r="C16" s="43">
        <v>1131</v>
      </c>
      <c r="D16" s="43">
        <v>1131</v>
      </c>
      <c r="E16" s="43">
        <v>1131</v>
      </c>
      <c r="F16" s="43">
        <v>1131</v>
      </c>
      <c r="G16" s="43">
        <v>1131</v>
      </c>
      <c r="H16" s="43">
        <v>1131</v>
      </c>
      <c r="I16" s="43">
        <v>1131</v>
      </c>
      <c r="J16" s="43">
        <v>1131</v>
      </c>
      <c r="K16" s="43">
        <v>1131</v>
      </c>
      <c r="L16" s="43">
        <v>1131</v>
      </c>
      <c r="M16" s="43">
        <v>1131</v>
      </c>
      <c r="N16" s="43">
        <v>1131</v>
      </c>
      <c r="O16" s="43">
        <v>1131</v>
      </c>
      <c r="P16" s="43">
        <v>1131</v>
      </c>
      <c r="Q16" s="43">
        <v>1131</v>
      </c>
      <c r="R16" s="43">
        <v>1131</v>
      </c>
      <c r="S16" s="43">
        <v>1131</v>
      </c>
      <c r="T16" s="43">
        <v>1094.5</v>
      </c>
      <c r="U16" s="43">
        <v>1002.5</v>
      </c>
      <c r="V16" s="43">
        <v>841.5</v>
      </c>
      <c r="W16" s="43">
        <v>577.5</v>
      </c>
      <c r="X16" s="43">
        <v>565.5</v>
      </c>
      <c r="Y16" s="43">
        <v>565.5</v>
      </c>
      <c r="Z16" s="43">
        <v>565.5</v>
      </c>
      <c r="AA16" s="43">
        <v>565.5</v>
      </c>
      <c r="AB16" s="43">
        <v>565.5</v>
      </c>
      <c r="AC16" s="43">
        <v>565.5</v>
      </c>
      <c r="AD16" s="43">
        <v>565.5</v>
      </c>
      <c r="AE16" s="43">
        <v>565.5</v>
      </c>
      <c r="AF16" s="43">
        <v>565.5</v>
      </c>
      <c r="AG16" s="43">
        <v>565.5</v>
      </c>
      <c r="AH16" s="43">
        <v>565.5</v>
      </c>
      <c r="AI16" s="43">
        <v>565.5</v>
      </c>
      <c r="AJ16" s="43">
        <v>565.5</v>
      </c>
      <c r="AK16" s="43">
        <v>565.5</v>
      </c>
      <c r="AL16" s="43">
        <v>565.5</v>
      </c>
      <c r="AM16" s="43">
        <v>565.5</v>
      </c>
      <c r="AN16" s="43">
        <v>565.5</v>
      </c>
      <c r="AO16" s="43">
        <v>565.5</v>
      </c>
      <c r="AP16" s="43">
        <v>565.5</v>
      </c>
      <c r="AQ16" s="43">
        <v>565.5</v>
      </c>
      <c r="AR16" s="43">
        <v>565.5</v>
      </c>
      <c r="AS16" s="43">
        <v>565.5</v>
      </c>
      <c r="AT16" s="43">
        <v>565.5</v>
      </c>
      <c r="AU16" s="43">
        <v>565.5</v>
      </c>
      <c r="AV16" s="43">
        <v>565.5</v>
      </c>
      <c r="AW16" s="43">
        <v>565.5</v>
      </c>
      <c r="AX16" s="43">
        <v>565.5</v>
      </c>
      <c r="AY16" s="43">
        <v>565.5</v>
      </c>
      <c r="AZ16" s="43">
        <v>565.5</v>
      </c>
      <c r="BA16" s="43">
        <v>565.5</v>
      </c>
      <c r="BB16" s="43">
        <v>565.5</v>
      </c>
      <c r="BC16" s="43">
        <v>565.5</v>
      </c>
      <c r="BD16" s="43">
        <v>565.5</v>
      </c>
      <c r="BE16" s="43">
        <v>565.5</v>
      </c>
      <c r="BF16" s="43">
        <v>565.5</v>
      </c>
      <c r="BG16" s="43">
        <v>565.5</v>
      </c>
      <c r="BH16" s="43">
        <v>565.5</v>
      </c>
      <c r="BI16" s="43">
        <v>565.5</v>
      </c>
      <c r="BJ16" s="43">
        <v>565.5</v>
      </c>
      <c r="BK16" s="43">
        <v>565.5</v>
      </c>
      <c r="BL16" s="43">
        <v>565.5</v>
      </c>
      <c r="BM16" s="43">
        <v>565.5</v>
      </c>
      <c r="BN16" s="43">
        <v>565.5</v>
      </c>
      <c r="BO16" s="43">
        <v>565.5</v>
      </c>
      <c r="BP16" s="43">
        <v>565.5</v>
      </c>
      <c r="BQ16" s="43">
        <v>565.5</v>
      </c>
      <c r="BR16" s="43">
        <v>565.5</v>
      </c>
      <c r="BS16" s="43">
        <v>565.5</v>
      </c>
      <c r="BT16" s="43">
        <v>565.5</v>
      </c>
      <c r="BU16" s="43">
        <v>565.5</v>
      </c>
      <c r="BV16" s="43">
        <v>565.5</v>
      </c>
      <c r="BW16" s="43">
        <v>565.5</v>
      </c>
      <c r="BX16" s="43">
        <v>565.5</v>
      </c>
      <c r="BY16" s="43">
        <v>565.5</v>
      </c>
      <c r="BZ16" s="43">
        <v>565.5</v>
      </c>
      <c r="CA16" s="43">
        <v>565.5</v>
      </c>
      <c r="CB16" s="43">
        <v>565.5</v>
      </c>
      <c r="CC16" s="43">
        <v>565.5</v>
      </c>
      <c r="CD16" s="43">
        <v>565.5</v>
      </c>
      <c r="CE16" s="43">
        <v>565.5</v>
      </c>
      <c r="CF16" s="43">
        <v>565.5</v>
      </c>
      <c r="CG16" s="43">
        <v>565.5</v>
      </c>
      <c r="CH16" s="43">
        <v>565.5</v>
      </c>
      <c r="CI16" s="43">
        <v>565.5</v>
      </c>
      <c r="CJ16" s="43">
        <v>565.5</v>
      </c>
      <c r="CK16" s="43">
        <v>565.5</v>
      </c>
      <c r="CL16" s="43">
        <v>565.5</v>
      </c>
      <c r="CM16" s="43">
        <v>565.5</v>
      </c>
      <c r="CN16" s="43">
        <v>565.5</v>
      </c>
      <c r="CO16" s="43">
        <v>565.5</v>
      </c>
      <c r="CP16" s="43">
        <v>565.5</v>
      </c>
      <c r="CQ16" s="43">
        <v>565.5</v>
      </c>
      <c r="CR16" s="43">
        <v>565.5</v>
      </c>
      <c r="CS16" s="44">
        <v>565.5</v>
      </c>
      <c r="CT16" s="30">
        <f t="shared" si="3"/>
        <v>65721</v>
      </c>
      <c r="CU16" s="152"/>
      <c r="CW16" s="140"/>
    </row>
    <row r="17" spans="1:102">
      <c r="A17" s="47" t="s">
        <v>43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247.74</v>
      </c>
      <c r="AO17" s="49">
        <v>222.56</v>
      </c>
      <c r="AP17" s="49">
        <v>222.56</v>
      </c>
      <c r="AQ17" s="49">
        <v>222.56</v>
      </c>
      <c r="AR17" s="49">
        <v>222.56</v>
      </c>
      <c r="AS17" s="49">
        <v>222.56</v>
      </c>
      <c r="AT17" s="49">
        <v>222.56</v>
      </c>
      <c r="AU17" s="49">
        <v>222.56</v>
      </c>
      <c r="AV17" s="49">
        <v>222.56</v>
      </c>
      <c r="AW17" s="49">
        <v>222.56</v>
      </c>
      <c r="AX17" s="49">
        <v>222.56</v>
      </c>
      <c r="AY17" s="49">
        <v>222.56</v>
      </c>
      <c r="AZ17" s="49">
        <v>222.56</v>
      </c>
      <c r="BA17" s="49">
        <v>222.56</v>
      </c>
      <c r="BB17" s="49">
        <v>222.56</v>
      </c>
      <c r="BC17" s="49">
        <v>222.56</v>
      </c>
      <c r="BD17" s="49">
        <v>222.56</v>
      </c>
      <c r="BE17" s="49">
        <v>222.56</v>
      </c>
      <c r="BF17" s="49">
        <v>222.56</v>
      </c>
      <c r="BG17" s="49">
        <v>222.56</v>
      </c>
      <c r="BH17" s="49">
        <v>222.56</v>
      </c>
      <c r="BI17" s="49">
        <v>222.56</v>
      </c>
      <c r="BJ17" s="49">
        <v>222.56</v>
      </c>
      <c r="BK17" s="49">
        <v>222.56</v>
      </c>
      <c r="BL17" s="49">
        <v>222.56</v>
      </c>
      <c r="BM17" s="49">
        <v>222.56</v>
      </c>
      <c r="BN17" s="49">
        <v>222.56</v>
      </c>
      <c r="BO17" s="49">
        <v>222.56</v>
      </c>
      <c r="BP17" s="49">
        <v>222.56</v>
      </c>
      <c r="BQ17" s="49">
        <v>222.56</v>
      </c>
      <c r="BR17" s="49">
        <v>222.56</v>
      </c>
      <c r="BS17" s="49">
        <v>222.56</v>
      </c>
      <c r="BT17" s="49">
        <v>218.08</v>
      </c>
      <c r="BU17" s="49">
        <v>192.9</v>
      </c>
      <c r="BV17" s="49">
        <v>192.9</v>
      </c>
      <c r="BW17" s="49">
        <v>192.9</v>
      </c>
      <c r="BX17" s="49">
        <v>192.9</v>
      </c>
      <c r="BY17" s="49">
        <v>192.9</v>
      </c>
      <c r="BZ17" s="49">
        <v>192.9</v>
      </c>
      <c r="CA17" s="49">
        <v>192.9</v>
      </c>
      <c r="CB17" s="49">
        <v>192.9</v>
      </c>
      <c r="CC17" s="49">
        <v>192.9</v>
      </c>
      <c r="CD17" s="49">
        <v>192.9</v>
      </c>
      <c r="CE17" s="49">
        <v>192.9</v>
      </c>
      <c r="CF17" s="49">
        <v>192.9</v>
      </c>
      <c r="CG17" s="49">
        <v>192.9</v>
      </c>
      <c r="CH17" s="49">
        <v>192.9</v>
      </c>
      <c r="CI17" s="49">
        <v>192.9</v>
      </c>
      <c r="CJ17" s="49">
        <v>192.9</v>
      </c>
      <c r="CK17" s="49">
        <v>192.9</v>
      </c>
      <c r="CL17" s="49">
        <v>192.9</v>
      </c>
      <c r="CM17" s="49">
        <v>192.9</v>
      </c>
      <c r="CN17" s="49">
        <v>192.9</v>
      </c>
      <c r="CO17" s="49">
        <v>192.9</v>
      </c>
      <c r="CP17" s="49">
        <v>192.9</v>
      </c>
      <c r="CQ17" s="49">
        <v>192.9</v>
      </c>
      <c r="CR17" s="49">
        <v>192.9</v>
      </c>
      <c r="CS17" s="50">
        <v>192.9</v>
      </c>
      <c r="CT17" s="30">
        <f t="shared" si="3"/>
        <v>22426.780000000032</v>
      </c>
      <c r="CU17" s="152"/>
      <c r="CV17" s="163"/>
      <c r="CW17" s="140"/>
    </row>
    <row r="18" spans="1:102">
      <c r="A18" s="47" t="s">
        <v>44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524.08000000000004</v>
      </c>
      <c r="AO18" s="1">
        <v>470.81</v>
      </c>
      <c r="AP18" s="1">
        <v>470.81</v>
      </c>
      <c r="AQ18" s="1">
        <v>470.81</v>
      </c>
      <c r="AR18" s="1">
        <v>470.81</v>
      </c>
      <c r="AS18" s="1">
        <v>470.81</v>
      </c>
      <c r="AT18" s="1">
        <v>470.81</v>
      </c>
      <c r="AU18" s="1">
        <v>470.81</v>
      </c>
      <c r="AV18" s="1">
        <v>470.81</v>
      </c>
      <c r="AW18" s="1">
        <v>470.81</v>
      </c>
      <c r="AX18" s="1">
        <v>470.81</v>
      </c>
      <c r="AY18" s="1">
        <v>470.81</v>
      </c>
      <c r="AZ18" s="1">
        <v>470.81</v>
      </c>
      <c r="BA18" s="1">
        <v>470.81</v>
      </c>
      <c r="BB18" s="1">
        <v>470.81</v>
      </c>
      <c r="BC18" s="1">
        <v>470.81</v>
      </c>
      <c r="BD18" s="1">
        <v>470.81</v>
      </c>
      <c r="BE18" s="1">
        <v>470.81</v>
      </c>
      <c r="BF18" s="1">
        <v>470.81</v>
      </c>
      <c r="BG18" s="1">
        <v>470.81</v>
      </c>
      <c r="BH18" s="1">
        <v>470.81</v>
      </c>
      <c r="BI18" s="1">
        <v>470.81</v>
      </c>
      <c r="BJ18" s="1">
        <v>470.81</v>
      </c>
      <c r="BK18" s="1">
        <v>470.81</v>
      </c>
      <c r="BL18" s="1">
        <v>470.81</v>
      </c>
      <c r="BM18" s="1">
        <v>470.81</v>
      </c>
      <c r="BN18" s="1">
        <v>470.81</v>
      </c>
      <c r="BO18" s="1">
        <v>470.81</v>
      </c>
      <c r="BP18" s="1">
        <v>470.81</v>
      </c>
      <c r="BQ18" s="1">
        <v>470.81</v>
      </c>
      <c r="BR18" s="1">
        <v>470.81</v>
      </c>
      <c r="BS18" s="1">
        <v>470.81</v>
      </c>
      <c r="BT18" s="1">
        <v>461.33</v>
      </c>
      <c r="BU18" s="1">
        <v>408.06</v>
      </c>
      <c r="BV18" s="1">
        <v>408.06</v>
      </c>
      <c r="BW18" s="1">
        <v>408.06</v>
      </c>
      <c r="BX18" s="1">
        <v>408.06</v>
      </c>
      <c r="BY18" s="1">
        <v>408.06</v>
      </c>
      <c r="BZ18" s="1">
        <v>408.06</v>
      </c>
      <c r="CA18" s="1">
        <v>408.06</v>
      </c>
      <c r="CB18" s="1">
        <v>408.06</v>
      </c>
      <c r="CC18" s="1">
        <v>408.06</v>
      </c>
      <c r="CD18" s="1">
        <v>408.06</v>
      </c>
      <c r="CE18" s="1">
        <v>408.06</v>
      </c>
      <c r="CF18" s="1">
        <v>408.06</v>
      </c>
      <c r="CG18" s="1">
        <v>408.06</v>
      </c>
      <c r="CH18" s="1">
        <v>408.06</v>
      </c>
      <c r="CI18" s="1">
        <v>408.06</v>
      </c>
      <c r="CJ18" s="1">
        <v>408.06</v>
      </c>
      <c r="CK18" s="1">
        <v>408.06</v>
      </c>
      <c r="CL18" s="1">
        <v>408.06</v>
      </c>
      <c r="CM18" s="1">
        <v>408.06</v>
      </c>
      <c r="CN18" s="1">
        <v>408.06</v>
      </c>
      <c r="CO18" s="1">
        <v>408.06</v>
      </c>
      <c r="CP18" s="1">
        <v>408.06</v>
      </c>
      <c r="CQ18" s="1">
        <v>408.06</v>
      </c>
      <c r="CR18" s="1">
        <v>408.06</v>
      </c>
      <c r="CS18" s="46">
        <v>408.06</v>
      </c>
      <c r="CT18" s="30">
        <f t="shared" si="3"/>
        <v>47442.019999999953</v>
      </c>
      <c r="CU18" s="152"/>
      <c r="CV18" s="163"/>
      <c r="CW18" s="140"/>
    </row>
    <row r="19" spans="1:102" hidden="1">
      <c r="A19" s="51" t="s">
        <v>45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3"/>
        <v>0</v>
      </c>
      <c r="CU19" s="152"/>
      <c r="CV19" s="164"/>
      <c r="CW19" s="140"/>
      <c r="CX19" s="235"/>
    </row>
    <row r="20" spans="1:102">
      <c r="A20" s="52" t="s">
        <v>46</v>
      </c>
      <c r="B20" s="53">
        <f t="shared" ref="B20:AG20" si="11">SUM(B21:B24)</f>
        <v>169.68</v>
      </c>
      <c r="C20" s="54">
        <f t="shared" si="11"/>
        <v>169.60999999999999</v>
      </c>
      <c r="D20" s="54">
        <f t="shared" si="11"/>
        <v>169.55</v>
      </c>
      <c r="E20" s="54">
        <f t="shared" si="11"/>
        <v>169.51999999999998</v>
      </c>
      <c r="F20" s="54">
        <f t="shared" si="11"/>
        <v>169.59</v>
      </c>
      <c r="G20" s="54">
        <f t="shared" si="11"/>
        <v>169.60999999999999</v>
      </c>
      <c r="H20" s="54">
        <f t="shared" si="11"/>
        <v>169.69</v>
      </c>
      <c r="I20" s="54">
        <f t="shared" si="11"/>
        <v>169.67</v>
      </c>
      <c r="J20" s="54">
        <f t="shared" si="11"/>
        <v>169.67</v>
      </c>
      <c r="K20" s="54">
        <f t="shared" si="11"/>
        <v>169.66</v>
      </c>
      <c r="L20" s="54">
        <f t="shared" si="11"/>
        <v>169.6</v>
      </c>
      <c r="M20" s="54">
        <f t="shared" si="11"/>
        <v>169.54</v>
      </c>
      <c r="N20" s="54">
        <f t="shared" si="11"/>
        <v>169.51</v>
      </c>
      <c r="O20" s="54">
        <f t="shared" si="11"/>
        <v>169.59</v>
      </c>
      <c r="P20" s="54">
        <f t="shared" si="11"/>
        <v>169.49</v>
      </c>
      <c r="Q20" s="54">
        <f t="shared" si="11"/>
        <v>169.51999999999998</v>
      </c>
      <c r="R20" s="54">
        <f t="shared" si="11"/>
        <v>169.56</v>
      </c>
      <c r="S20" s="54">
        <f t="shared" si="11"/>
        <v>169.56</v>
      </c>
      <c r="T20" s="54">
        <f t="shared" si="11"/>
        <v>169.55</v>
      </c>
      <c r="U20" s="54">
        <f t="shared" si="11"/>
        <v>169.57</v>
      </c>
      <c r="V20" s="54">
        <f t="shared" si="11"/>
        <v>169.57</v>
      </c>
      <c r="W20" s="54">
        <f t="shared" si="11"/>
        <v>169.63</v>
      </c>
      <c r="X20" s="54">
        <f t="shared" si="11"/>
        <v>3667.17</v>
      </c>
      <c r="Y20" s="54">
        <f t="shared" si="11"/>
        <v>3667.21</v>
      </c>
      <c r="Z20" s="54">
        <f t="shared" si="11"/>
        <v>3669.69</v>
      </c>
      <c r="AA20" s="54">
        <f t="shared" si="11"/>
        <v>3672.69</v>
      </c>
      <c r="AB20" s="54">
        <f t="shared" si="11"/>
        <v>3686.32</v>
      </c>
      <c r="AC20" s="54">
        <f t="shared" si="11"/>
        <v>3716.2999999999997</v>
      </c>
      <c r="AD20" s="54">
        <f t="shared" si="11"/>
        <v>3800.56</v>
      </c>
      <c r="AE20" s="54">
        <f t="shared" si="11"/>
        <v>3873.82</v>
      </c>
      <c r="AF20" s="54">
        <f t="shared" si="11"/>
        <v>3985.9</v>
      </c>
      <c r="AG20" s="54">
        <f t="shared" si="11"/>
        <v>4123.0200000000004</v>
      </c>
      <c r="AH20" s="54">
        <f t="shared" ref="AH20:BM20" si="12">SUM(AH21:AH24)</f>
        <v>4245.4100000000008</v>
      </c>
      <c r="AI20" s="54">
        <f t="shared" si="12"/>
        <v>4379.92</v>
      </c>
      <c r="AJ20" s="54">
        <f t="shared" si="12"/>
        <v>4508.1499999999996</v>
      </c>
      <c r="AK20" s="54">
        <f t="shared" si="12"/>
        <v>4617.0600000000004</v>
      </c>
      <c r="AL20" s="54">
        <f t="shared" si="12"/>
        <v>4757.9800000000005</v>
      </c>
      <c r="AM20" s="54">
        <f t="shared" si="12"/>
        <v>4875.3900000000012</v>
      </c>
      <c r="AN20" s="54">
        <f t="shared" si="12"/>
        <v>4982.7300000000005</v>
      </c>
      <c r="AO20" s="54">
        <f t="shared" si="12"/>
        <v>5068.7300000000005</v>
      </c>
      <c r="AP20" s="54">
        <f t="shared" si="12"/>
        <v>5153.43</v>
      </c>
      <c r="AQ20" s="54">
        <f t="shared" si="12"/>
        <v>5211.3200000000006</v>
      </c>
      <c r="AR20" s="54">
        <f t="shared" si="12"/>
        <v>5252.8400000000011</v>
      </c>
      <c r="AS20" s="54">
        <f t="shared" si="12"/>
        <v>5235.0300000000007</v>
      </c>
      <c r="AT20" s="54">
        <f t="shared" si="12"/>
        <v>5323.2600000000011</v>
      </c>
      <c r="AU20" s="54">
        <f t="shared" si="12"/>
        <v>5337.6</v>
      </c>
      <c r="AV20" s="54">
        <f t="shared" si="12"/>
        <v>5351.2500000000009</v>
      </c>
      <c r="AW20" s="54">
        <f t="shared" si="12"/>
        <v>5361.8600000000006</v>
      </c>
      <c r="AX20" s="54">
        <f t="shared" si="12"/>
        <v>5373.97</v>
      </c>
      <c r="AY20" s="54">
        <f t="shared" si="12"/>
        <v>5374.4300000000012</v>
      </c>
      <c r="AZ20" s="54">
        <f t="shared" si="12"/>
        <v>5375.02</v>
      </c>
      <c r="BA20" s="54">
        <f t="shared" si="12"/>
        <v>5366.2400000000007</v>
      </c>
      <c r="BB20" s="54">
        <f t="shared" si="12"/>
        <v>5302.92</v>
      </c>
      <c r="BC20" s="54">
        <f t="shared" si="12"/>
        <v>5296.8600000000006</v>
      </c>
      <c r="BD20" s="54">
        <f t="shared" si="12"/>
        <v>5294.6900000000005</v>
      </c>
      <c r="BE20" s="54">
        <f t="shared" si="12"/>
        <v>5282.1900000000005</v>
      </c>
      <c r="BF20" s="54">
        <f t="shared" si="12"/>
        <v>5250.12</v>
      </c>
      <c r="BG20" s="54">
        <f t="shared" si="12"/>
        <v>5203.24</v>
      </c>
      <c r="BH20" s="54">
        <f t="shared" si="12"/>
        <v>5094.21</v>
      </c>
      <c r="BI20" s="54">
        <f t="shared" si="12"/>
        <v>5086.71</v>
      </c>
      <c r="BJ20" s="54">
        <f t="shared" si="12"/>
        <v>4907.71</v>
      </c>
      <c r="BK20" s="54">
        <f t="shared" si="12"/>
        <v>4823.3200000000006</v>
      </c>
      <c r="BL20" s="54">
        <f t="shared" si="12"/>
        <v>4911.28</v>
      </c>
      <c r="BM20" s="54">
        <f t="shared" si="12"/>
        <v>4829.7000000000007</v>
      </c>
      <c r="BN20" s="54">
        <f t="shared" ref="BN20:CS20" si="13">SUM(BN21:BN24)</f>
        <v>4691.1100000000006</v>
      </c>
      <c r="BO20" s="54">
        <f t="shared" si="13"/>
        <v>4569.380000000001</v>
      </c>
      <c r="BP20" s="54">
        <f t="shared" si="13"/>
        <v>4491.5199999999995</v>
      </c>
      <c r="BQ20" s="54">
        <f t="shared" si="13"/>
        <v>4389.0100000000011</v>
      </c>
      <c r="BR20" s="54">
        <f t="shared" si="13"/>
        <v>4268.9799999999996</v>
      </c>
      <c r="BS20" s="54">
        <f t="shared" si="13"/>
        <v>4134.1099999999997</v>
      </c>
      <c r="BT20" s="54">
        <f t="shared" si="13"/>
        <v>4016.41</v>
      </c>
      <c r="BU20" s="54">
        <f t="shared" si="13"/>
        <v>3920.97</v>
      </c>
      <c r="BV20" s="54">
        <f t="shared" si="13"/>
        <v>3831.6800000000003</v>
      </c>
      <c r="BW20" s="54">
        <f t="shared" si="13"/>
        <v>3763.9</v>
      </c>
      <c r="BX20" s="54">
        <f t="shared" si="13"/>
        <v>3658.18</v>
      </c>
      <c r="BY20" s="54">
        <f t="shared" si="13"/>
        <v>3627.63</v>
      </c>
      <c r="BZ20" s="54">
        <f t="shared" si="13"/>
        <v>171.03</v>
      </c>
      <c r="CA20" s="54">
        <f t="shared" si="13"/>
        <v>169.5</v>
      </c>
      <c r="CB20" s="54">
        <f t="shared" si="13"/>
        <v>168.94</v>
      </c>
      <c r="CC20" s="54">
        <f t="shared" si="13"/>
        <v>171.1</v>
      </c>
      <c r="CD20" s="54">
        <f t="shared" si="13"/>
        <v>173.76</v>
      </c>
      <c r="CE20" s="54">
        <f t="shared" si="13"/>
        <v>174.29</v>
      </c>
      <c r="CF20" s="54">
        <f t="shared" si="13"/>
        <v>175.89999999999998</v>
      </c>
      <c r="CG20" s="54">
        <f t="shared" si="13"/>
        <v>175.25</v>
      </c>
      <c r="CH20" s="54">
        <f t="shared" si="13"/>
        <v>176.93</v>
      </c>
      <c r="CI20" s="54">
        <f t="shared" si="13"/>
        <v>175.89</v>
      </c>
      <c r="CJ20" s="54">
        <f t="shared" si="13"/>
        <v>176.14999999999998</v>
      </c>
      <c r="CK20" s="54">
        <f t="shared" si="13"/>
        <v>177.73</v>
      </c>
      <c r="CL20" s="54">
        <f t="shared" si="13"/>
        <v>176.51</v>
      </c>
      <c r="CM20" s="54">
        <f t="shared" si="13"/>
        <v>174.2</v>
      </c>
      <c r="CN20" s="54">
        <f t="shared" si="13"/>
        <v>174.60999999999999</v>
      </c>
      <c r="CO20" s="54">
        <f t="shared" si="13"/>
        <v>174.22</v>
      </c>
      <c r="CP20" s="54">
        <f t="shared" si="13"/>
        <v>175.51</v>
      </c>
      <c r="CQ20" s="54">
        <f t="shared" si="13"/>
        <v>176.31</v>
      </c>
      <c r="CR20" s="54">
        <f t="shared" si="13"/>
        <v>177.44</v>
      </c>
      <c r="CS20" s="55">
        <f t="shared" si="13"/>
        <v>176.81</v>
      </c>
      <c r="CT20" s="38">
        <f>SUM(B20:CS20)</f>
        <v>256883.15000000002</v>
      </c>
      <c r="CU20" s="150"/>
      <c r="CW20" s="140"/>
    </row>
    <row r="21" spans="1:102">
      <c r="A21" s="26" t="s">
        <v>66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</v>
      </c>
      <c r="Y21" s="43">
        <v>0.02</v>
      </c>
      <c r="Z21" s="43">
        <v>1.25</v>
      </c>
      <c r="AA21" s="43">
        <v>3.8</v>
      </c>
      <c r="AB21" s="43">
        <v>16.859999999999996</v>
      </c>
      <c r="AC21" s="43">
        <v>45.12</v>
      </c>
      <c r="AD21" s="43">
        <v>129.16999999999999</v>
      </c>
      <c r="AE21" s="43">
        <v>203.17000000000002</v>
      </c>
      <c r="AF21" s="43">
        <v>327.01000000000005</v>
      </c>
      <c r="AG21" s="43">
        <v>464.47000000000008</v>
      </c>
      <c r="AH21" s="43">
        <v>586.59000000000015</v>
      </c>
      <c r="AI21" s="43">
        <v>721.82999999999993</v>
      </c>
      <c r="AJ21" s="43">
        <v>848.6099999999999</v>
      </c>
      <c r="AK21" s="43">
        <v>956.84</v>
      </c>
      <c r="AL21" s="43">
        <v>1096.7</v>
      </c>
      <c r="AM21" s="43">
        <v>1214.52</v>
      </c>
      <c r="AN21" s="43">
        <v>1324.01</v>
      </c>
      <c r="AO21" s="43">
        <v>1411.05</v>
      </c>
      <c r="AP21" s="43">
        <v>1499.04</v>
      </c>
      <c r="AQ21" s="43">
        <v>1555.02</v>
      </c>
      <c r="AR21" s="43">
        <v>1597.6400000000003</v>
      </c>
      <c r="AS21" s="43">
        <v>1580.3400000000001</v>
      </c>
      <c r="AT21" s="43">
        <v>1668.02</v>
      </c>
      <c r="AU21" s="43">
        <v>1683.54</v>
      </c>
      <c r="AV21" s="43">
        <v>1698.2700000000002</v>
      </c>
      <c r="AW21" s="43">
        <v>1704.44</v>
      </c>
      <c r="AX21" s="43">
        <v>1714.18</v>
      </c>
      <c r="AY21" s="43">
        <v>1715.94</v>
      </c>
      <c r="AZ21" s="43">
        <v>1716.77</v>
      </c>
      <c r="BA21" s="43">
        <v>1708.0500000000002</v>
      </c>
      <c r="BB21" s="43">
        <v>1645.1299999999999</v>
      </c>
      <c r="BC21" s="43">
        <v>1639.0899999999997</v>
      </c>
      <c r="BD21" s="43">
        <v>1638.1999999999998</v>
      </c>
      <c r="BE21" s="43">
        <v>1625.1999999999998</v>
      </c>
      <c r="BF21" s="43">
        <v>1590.6399999999999</v>
      </c>
      <c r="BG21" s="43">
        <v>1543.41</v>
      </c>
      <c r="BH21" s="43">
        <v>1434.96</v>
      </c>
      <c r="BI21" s="43">
        <v>1425.75</v>
      </c>
      <c r="BJ21" s="43">
        <v>1247.5400000000002</v>
      </c>
      <c r="BK21" s="43">
        <v>1164.47</v>
      </c>
      <c r="BL21" s="43">
        <v>1253.8599999999999</v>
      </c>
      <c r="BM21" s="43">
        <v>1172.5</v>
      </c>
      <c r="BN21" s="43">
        <v>1035.52</v>
      </c>
      <c r="BO21" s="43">
        <v>912.44000000000017</v>
      </c>
      <c r="BP21" s="43">
        <v>832.4799999999999</v>
      </c>
      <c r="BQ21" s="43">
        <v>728.52</v>
      </c>
      <c r="BR21" s="43">
        <v>605.23000000000013</v>
      </c>
      <c r="BS21" s="43">
        <v>473.35999999999996</v>
      </c>
      <c r="BT21" s="43">
        <v>357.20999999999992</v>
      </c>
      <c r="BU21" s="43">
        <v>258.98</v>
      </c>
      <c r="BV21" s="43">
        <v>160.07</v>
      </c>
      <c r="BW21" s="43">
        <v>93.15</v>
      </c>
      <c r="BX21" s="43">
        <v>43.08</v>
      </c>
      <c r="BY21" s="43">
        <v>11.3</v>
      </c>
      <c r="BZ21" s="43">
        <v>0.03</v>
      </c>
      <c r="CA21" s="43">
        <v>0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4">SUM(B21:CS21)</f>
        <v>52084.390000000007</v>
      </c>
      <c r="CU21" s="152"/>
      <c r="CW21" s="140"/>
    </row>
    <row r="22" spans="1:102">
      <c r="A22" s="30" t="s">
        <v>67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3497.75</v>
      </c>
      <c r="Y22" s="1">
        <v>3497.75</v>
      </c>
      <c r="Z22" s="1">
        <v>3497.75</v>
      </c>
      <c r="AA22" s="1">
        <v>3497.75</v>
      </c>
      <c r="AB22" s="1">
        <v>3497.75</v>
      </c>
      <c r="AC22" s="1">
        <v>3497.75</v>
      </c>
      <c r="AD22" s="1">
        <v>3497.75</v>
      </c>
      <c r="AE22" s="1">
        <v>3497.75</v>
      </c>
      <c r="AF22" s="1">
        <v>3487.75</v>
      </c>
      <c r="AG22" s="1">
        <v>3487.75</v>
      </c>
      <c r="AH22" s="1">
        <v>3487.75</v>
      </c>
      <c r="AI22" s="1">
        <v>3487.75</v>
      </c>
      <c r="AJ22" s="1">
        <v>3487.75</v>
      </c>
      <c r="AK22" s="1">
        <v>3487.75</v>
      </c>
      <c r="AL22" s="1">
        <v>3487.75</v>
      </c>
      <c r="AM22" s="1">
        <v>3487.75</v>
      </c>
      <c r="AN22" s="1">
        <v>3487.75</v>
      </c>
      <c r="AO22" s="1">
        <v>3487.75</v>
      </c>
      <c r="AP22" s="1">
        <v>3487.75</v>
      </c>
      <c r="AQ22" s="1">
        <v>3487.75</v>
      </c>
      <c r="AR22" s="1">
        <v>3487.75</v>
      </c>
      <c r="AS22" s="1">
        <v>3487.75</v>
      </c>
      <c r="AT22" s="1">
        <v>3487.75</v>
      </c>
      <c r="AU22" s="1">
        <v>3487.75</v>
      </c>
      <c r="AV22" s="1">
        <v>3487.75</v>
      </c>
      <c r="AW22" s="1">
        <v>3487.75</v>
      </c>
      <c r="AX22" s="1">
        <v>3487.75</v>
      </c>
      <c r="AY22" s="1">
        <v>3487.75</v>
      </c>
      <c r="AZ22" s="1">
        <v>3487.75</v>
      </c>
      <c r="BA22" s="1">
        <v>3487.75</v>
      </c>
      <c r="BB22" s="1">
        <v>3487.75</v>
      </c>
      <c r="BC22" s="1">
        <v>3487.75</v>
      </c>
      <c r="BD22" s="1">
        <v>3487.75</v>
      </c>
      <c r="BE22" s="1">
        <v>3487.75</v>
      </c>
      <c r="BF22" s="1">
        <v>3487.75</v>
      </c>
      <c r="BG22" s="1">
        <v>3487.75</v>
      </c>
      <c r="BH22" s="1">
        <v>3487.75</v>
      </c>
      <c r="BI22" s="1">
        <v>3487.75</v>
      </c>
      <c r="BJ22" s="1">
        <v>3487.75</v>
      </c>
      <c r="BK22" s="1">
        <v>3487.75</v>
      </c>
      <c r="BL22" s="1">
        <v>3487.75</v>
      </c>
      <c r="BM22" s="1">
        <v>3487.75</v>
      </c>
      <c r="BN22" s="1">
        <v>3487.75</v>
      </c>
      <c r="BO22" s="1">
        <v>3487.75</v>
      </c>
      <c r="BP22" s="1">
        <v>3487.75</v>
      </c>
      <c r="BQ22" s="1">
        <v>3487.75</v>
      </c>
      <c r="BR22" s="1">
        <v>3487.75</v>
      </c>
      <c r="BS22" s="1">
        <v>3487.75</v>
      </c>
      <c r="BT22" s="1">
        <v>3487.75</v>
      </c>
      <c r="BU22" s="1">
        <v>3487.75</v>
      </c>
      <c r="BV22" s="1">
        <v>3497.75</v>
      </c>
      <c r="BW22" s="1">
        <v>3497.75</v>
      </c>
      <c r="BX22" s="1">
        <v>3440.25</v>
      </c>
      <c r="BY22" s="1">
        <v>3440.25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4"/>
        <v>188343.5</v>
      </c>
      <c r="CU22" s="152"/>
      <c r="CW22" s="140"/>
    </row>
    <row r="23" spans="1:102">
      <c r="A23" s="30" t="s">
        <v>24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4"/>
        <v>12297.60000000002</v>
      </c>
      <c r="CU23" s="152"/>
      <c r="CW23" s="140"/>
    </row>
    <row r="24" spans="1:102" ht="15.75" thickBot="1">
      <c r="A24" s="30" t="s">
        <v>41</v>
      </c>
      <c r="B24" s="45">
        <v>41.58</v>
      </c>
      <c r="C24" s="1">
        <v>41.51</v>
      </c>
      <c r="D24" s="1">
        <v>41.45</v>
      </c>
      <c r="E24" s="1">
        <v>41.42</v>
      </c>
      <c r="F24" s="1">
        <v>41.49</v>
      </c>
      <c r="G24" s="1">
        <v>41.51</v>
      </c>
      <c r="H24" s="1">
        <v>41.59</v>
      </c>
      <c r="I24" s="1">
        <v>41.57</v>
      </c>
      <c r="J24" s="1">
        <v>41.57</v>
      </c>
      <c r="K24" s="1">
        <v>41.56</v>
      </c>
      <c r="L24" s="1">
        <v>41.5</v>
      </c>
      <c r="M24" s="1">
        <v>41.44</v>
      </c>
      <c r="N24" s="1">
        <v>41.41</v>
      </c>
      <c r="O24" s="1">
        <v>41.49</v>
      </c>
      <c r="P24" s="1">
        <v>41.39</v>
      </c>
      <c r="Q24" s="1">
        <v>41.42</v>
      </c>
      <c r="R24" s="1">
        <v>41.46</v>
      </c>
      <c r="S24" s="1">
        <v>41.46</v>
      </c>
      <c r="T24" s="1">
        <v>41.45</v>
      </c>
      <c r="U24" s="1">
        <v>41.47</v>
      </c>
      <c r="V24" s="1">
        <v>41.47</v>
      </c>
      <c r="W24" s="1">
        <v>41.53</v>
      </c>
      <c r="X24" s="1">
        <v>41.32</v>
      </c>
      <c r="Y24" s="1">
        <v>41.34</v>
      </c>
      <c r="Z24" s="1">
        <v>42.59</v>
      </c>
      <c r="AA24" s="1">
        <v>43.04</v>
      </c>
      <c r="AB24" s="1">
        <v>43.61</v>
      </c>
      <c r="AC24" s="1">
        <v>45.33</v>
      </c>
      <c r="AD24" s="1">
        <v>45.54</v>
      </c>
      <c r="AE24" s="1">
        <v>44.8</v>
      </c>
      <c r="AF24" s="1">
        <v>43.04</v>
      </c>
      <c r="AG24" s="1">
        <v>42.7</v>
      </c>
      <c r="AH24" s="1">
        <v>42.97</v>
      </c>
      <c r="AI24" s="1">
        <v>42.24</v>
      </c>
      <c r="AJ24" s="1">
        <v>43.69</v>
      </c>
      <c r="AK24" s="1">
        <v>44.37</v>
      </c>
      <c r="AL24" s="1">
        <v>45.43</v>
      </c>
      <c r="AM24" s="1">
        <v>45.02</v>
      </c>
      <c r="AN24" s="1">
        <v>42.87</v>
      </c>
      <c r="AO24" s="1">
        <v>41.83</v>
      </c>
      <c r="AP24" s="1">
        <v>38.54</v>
      </c>
      <c r="AQ24" s="1">
        <v>40.450000000000003</v>
      </c>
      <c r="AR24" s="1">
        <v>39.35</v>
      </c>
      <c r="AS24" s="1">
        <v>38.840000000000003</v>
      </c>
      <c r="AT24" s="1">
        <v>39.39</v>
      </c>
      <c r="AU24" s="1">
        <v>38.21</v>
      </c>
      <c r="AV24" s="1">
        <v>37.130000000000003</v>
      </c>
      <c r="AW24" s="1">
        <v>41.57</v>
      </c>
      <c r="AX24" s="1">
        <v>43.94</v>
      </c>
      <c r="AY24" s="1">
        <v>42.64</v>
      </c>
      <c r="AZ24" s="1">
        <v>42.4</v>
      </c>
      <c r="BA24" s="1">
        <v>42.34</v>
      </c>
      <c r="BB24" s="1">
        <v>41.94</v>
      </c>
      <c r="BC24" s="1">
        <v>41.92</v>
      </c>
      <c r="BD24" s="1">
        <v>40.64</v>
      </c>
      <c r="BE24" s="1">
        <v>41.14</v>
      </c>
      <c r="BF24" s="1">
        <v>43.63</v>
      </c>
      <c r="BG24" s="1">
        <v>43.98</v>
      </c>
      <c r="BH24" s="1">
        <v>43.4</v>
      </c>
      <c r="BI24" s="1">
        <v>45.11</v>
      </c>
      <c r="BJ24" s="1">
        <v>44.32</v>
      </c>
      <c r="BK24" s="1">
        <v>43</v>
      </c>
      <c r="BL24" s="1">
        <v>41.57</v>
      </c>
      <c r="BM24" s="1">
        <v>41.35</v>
      </c>
      <c r="BN24" s="1">
        <v>39.74</v>
      </c>
      <c r="BO24" s="1">
        <v>41.09</v>
      </c>
      <c r="BP24" s="1">
        <v>43.19</v>
      </c>
      <c r="BQ24" s="1">
        <v>44.64</v>
      </c>
      <c r="BR24" s="1">
        <v>47.9</v>
      </c>
      <c r="BS24" s="1">
        <v>44.9</v>
      </c>
      <c r="BT24" s="1">
        <v>43.35</v>
      </c>
      <c r="BU24" s="1">
        <v>46.14</v>
      </c>
      <c r="BV24" s="1">
        <v>45.76</v>
      </c>
      <c r="BW24" s="1">
        <v>44.9</v>
      </c>
      <c r="BX24" s="1">
        <v>46.75</v>
      </c>
      <c r="BY24" s="1">
        <v>47.98</v>
      </c>
      <c r="BZ24" s="1">
        <v>42.9</v>
      </c>
      <c r="CA24" s="1">
        <v>41.4</v>
      </c>
      <c r="CB24" s="1">
        <v>40.840000000000003</v>
      </c>
      <c r="CC24" s="1">
        <v>43</v>
      </c>
      <c r="CD24" s="1">
        <v>45.66</v>
      </c>
      <c r="CE24" s="1">
        <v>46.19</v>
      </c>
      <c r="CF24" s="1">
        <v>47.8</v>
      </c>
      <c r="CG24" s="1">
        <v>47.15</v>
      </c>
      <c r="CH24" s="1">
        <v>48.83</v>
      </c>
      <c r="CI24" s="1">
        <v>47.79</v>
      </c>
      <c r="CJ24" s="1">
        <v>48.05</v>
      </c>
      <c r="CK24" s="1">
        <v>49.63</v>
      </c>
      <c r="CL24" s="1">
        <v>48.41</v>
      </c>
      <c r="CM24" s="1">
        <v>46.1</v>
      </c>
      <c r="CN24" s="1">
        <v>46.51</v>
      </c>
      <c r="CO24" s="1">
        <v>46.12</v>
      </c>
      <c r="CP24" s="1">
        <v>47.41</v>
      </c>
      <c r="CQ24" s="1">
        <v>48.21</v>
      </c>
      <c r="CR24" s="1">
        <v>49.34</v>
      </c>
      <c r="CS24" s="46">
        <v>48.71</v>
      </c>
      <c r="CT24" s="30">
        <f t="shared" si="14"/>
        <v>4157.6600000000008</v>
      </c>
      <c r="CU24" s="152"/>
      <c r="CW24" s="140"/>
    </row>
    <row r="25" spans="1:102" ht="15.75" thickBot="1">
      <c r="A25" s="58" t="s">
        <v>48</v>
      </c>
      <c r="B25" s="59">
        <f>SUM(B3,B13,B15,B20)</f>
        <v>8153.3671194444441</v>
      </c>
      <c r="C25" s="60">
        <f t="shared" ref="C25:BN25" si="15">SUM(C3,C13,C15,C20)</f>
        <v>8153.2971194444435</v>
      </c>
      <c r="D25" s="60">
        <f t="shared" si="15"/>
        <v>8153.1771194444445</v>
      </c>
      <c r="E25" s="60">
        <f t="shared" si="15"/>
        <v>8153.1471194444439</v>
      </c>
      <c r="F25" s="60">
        <f t="shared" si="15"/>
        <v>8153.4271194444445</v>
      </c>
      <c r="G25" s="60">
        <f t="shared" si="15"/>
        <v>8153.4471194444441</v>
      </c>
      <c r="H25" s="60">
        <f t="shared" si="15"/>
        <v>8153.6671194444443</v>
      </c>
      <c r="I25" s="60">
        <f t="shared" si="15"/>
        <v>8153.6471194444448</v>
      </c>
      <c r="J25" s="60">
        <f t="shared" si="15"/>
        <v>8156.7471194444443</v>
      </c>
      <c r="K25" s="60">
        <f t="shared" si="15"/>
        <v>8160.0471194444444</v>
      </c>
      <c r="L25" s="60">
        <f t="shared" si="15"/>
        <v>8159.9871194444449</v>
      </c>
      <c r="M25" s="60">
        <f t="shared" si="15"/>
        <v>8159.9271194444445</v>
      </c>
      <c r="N25" s="60">
        <f t="shared" si="15"/>
        <v>8159.6871194444448</v>
      </c>
      <c r="O25" s="60">
        <f t="shared" si="15"/>
        <v>8159.7671194444447</v>
      </c>
      <c r="P25" s="60">
        <f t="shared" si="15"/>
        <v>8159.6671194444443</v>
      </c>
      <c r="Q25" s="60">
        <f t="shared" si="15"/>
        <v>8159.697119444445</v>
      </c>
      <c r="R25" s="60">
        <f t="shared" si="15"/>
        <v>8159.7371194444449</v>
      </c>
      <c r="S25" s="60">
        <f t="shared" si="15"/>
        <v>8159.5671194444449</v>
      </c>
      <c r="T25" s="60">
        <f t="shared" si="15"/>
        <v>8123.0571194444447</v>
      </c>
      <c r="U25" s="60">
        <f t="shared" si="15"/>
        <v>8031.0771194444442</v>
      </c>
      <c r="V25" s="60">
        <f t="shared" si="15"/>
        <v>7870.1671194444434</v>
      </c>
      <c r="W25" s="60">
        <f t="shared" si="15"/>
        <v>7606.2271194444438</v>
      </c>
      <c r="X25" s="60">
        <f t="shared" si="15"/>
        <v>11091.767119444445</v>
      </c>
      <c r="Y25" s="60">
        <f t="shared" si="15"/>
        <v>11091.977119444444</v>
      </c>
      <c r="Z25" s="60">
        <f t="shared" si="15"/>
        <v>11094.357119444445</v>
      </c>
      <c r="AA25" s="60">
        <f t="shared" si="15"/>
        <v>11097.357119444445</v>
      </c>
      <c r="AB25" s="60">
        <f t="shared" si="15"/>
        <v>11110.947119444445</v>
      </c>
      <c r="AC25" s="60">
        <f t="shared" si="15"/>
        <v>11140.927119444445</v>
      </c>
      <c r="AD25" s="60">
        <f t="shared" si="15"/>
        <v>11225.257119444444</v>
      </c>
      <c r="AE25" s="60">
        <f t="shared" si="15"/>
        <v>11298.517119444445</v>
      </c>
      <c r="AF25" s="60">
        <f t="shared" si="15"/>
        <v>11410.597119444445</v>
      </c>
      <c r="AG25" s="60">
        <f t="shared" si="15"/>
        <v>11547.717119444445</v>
      </c>
      <c r="AH25" s="60">
        <f t="shared" si="15"/>
        <v>11670.107119444445</v>
      </c>
      <c r="AI25" s="60">
        <f t="shared" si="15"/>
        <v>11804.617119444443</v>
      </c>
      <c r="AJ25" s="60">
        <f t="shared" si="15"/>
        <v>11932.187119444443</v>
      </c>
      <c r="AK25" s="60">
        <f t="shared" si="15"/>
        <v>12041.097119444445</v>
      </c>
      <c r="AL25" s="60">
        <f t="shared" si="15"/>
        <v>12182.017119444445</v>
      </c>
      <c r="AM25" s="60">
        <f t="shared" si="15"/>
        <v>12299.427119444445</v>
      </c>
      <c r="AN25" s="60">
        <f t="shared" si="15"/>
        <v>12339.137119444444</v>
      </c>
      <c r="AO25" s="60">
        <f t="shared" si="15"/>
        <v>12346.797119444445</v>
      </c>
      <c r="AP25" s="60">
        <f t="shared" si="15"/>
        <v>12431.497119444444</v>
      </c>
      <c r="AQ25" s="60">
        <f t="shared" si="15"/>
        <v>12490.237119444446</v>
      </c>
      <c r="AR25" s="60">
        <f t="shared" si="15"/>
        <v>12531.757119444446</v>
      </c>
      <c r="AS25" s="60">
        <f t="shared" si="15"/>
        <v>12513.947119444445</v>
      </c>
      <c r="AT25" s="60">
        <f t="shared" si="15"/>
        <v>12602.177119444445</v>
      </c>
      <c r="AU25" s="60">
        <f t="shared" si="15"/>
        <v>12616.517119444445</v>
      </c>
      <c r="AV25" s="60">
        <f t="shared" si="15"/>
        <v>12630.167119444446</v>
      </c>
      <c r="AW25" s="60">
        <f t="shared" si="15"/>
        <v>12640.777119444445</v>
      </c>
      <c r="AX25" s="60">
        <f t="shared" si="15"/>
        <v>12653.547119444445</v>
      </c>
      <c r="AY25" s="60">
        <f t="shared" si="15"/>
        <v>12654.007119444446</v>
      </c>
      <c r="AZ25" s="60">
        <f t="shared" si="15"/>
        <v>12653.937119444445</v>
      </c>
      <c r="BA25" s="60">
        <f t="shared" si="15"/>
        <v>12644.937119444445</v>
      </c>
      <c r="BB25" s="60">
        <f t="shared" si="15"/>
        <v>12581.617119444443</v>
      </c>
      <c r="BC25" s="60">
        <f t="shared" si="15"/>
        <v>12575.557119444446</v>
      </c>
      <c r="BD25" s="60">
        <f t="shared" si="15"/>
        <v>12487.217119444445</v>
      </c>
      <c r="BE25" s="60">
        <f t="shared" si="15"/>
        <v>12474.717119444445</v>
      </c>
      <c r="BF25" s="60">
        <f t="shared" si="15"/>
        <v>12442.647119444444</v>
      </c>
      <c r="BG25" s="60">
        <f t="shared" si="15"/>
        <v>12395.767119444445</v>
      </c>
      <c r="BH25" s="60">
        <f t="shared" si="15"/>
        <v>12286.737119444444</v>
      </c>
      <c r="BI25" s="60">
        <f t="shared" si="15"/>
        <v>12279.097119444445</v>
      </c>
      <c r="BJ25" s="60">
        <f t="shared" si="15"/>
        <v>12100.757119444444</v>
      </c>
      <c r="BK25" s="60">
        <f t="shared" si="15"/>
        <v>12016.367119444445</v>
      </c>
      <c r="BL25" s="60">
        <f t="shared" si="15"/>
        <v>12104.327119444444</v>
      </c>
      <c r="BM25" s="60">
        <f t="shared" si="15"/>
        <v>12022.747119444444</v>
      </c>
      <c r="BN25" s="60">
        <f t="shared" si="15"/>
        <v>11883.757119444446</v>
      </c>
      <c r="BO25" s="60">
        <f t="shared" ref="BO25:CS25" si="16">SUM(BO3,BO13,BO15,BO20)</f>
        <v>11762.027119444447</v>
      </c>
      <c r="BP25" s="60">
        <f t="shared" si="16"/>
        <v>11684.337119444444</v>
      </c>
      <c r="BQ25" s="60">
        <f t="shared" si="16"/>
        <v>11581.827119444446</v>
      </c>
      <c r="BR25" s="60">
        <f t="shared" si="16"/>
        <v>11461.537119444445</v>
      </c>
      <c r="BS25" s="60">
        <f t="shared" si="16"/>
        <v>11326.667119444444</v>
      </c>
      <c r="BT25" s="60">
        <f t="shared" si="16"/>
        <v>11195.077119444444</v>
      </c>
      <c r="BU25" s="60">
        <f t="shared" si="16"/>
        <v>11021.187119444445</v>
      </c>
      <c r="BV25" s="60">
        <f t="shared" si="16"/>
        <v>10931.297119444444</v>
      </c>
      <c r="BW25" s="60">
        <f t="shared" si="16"/>
        <v>10862.757119444444</v>
      </c>
      <c r="BX25" s="60">
        <f t="shared" si="16"/>
        <v>10756.837119444444</v>
      </c>
      <c r="BY25" s="60">
        <f t="shared" si="16"/>
        <v>10726.287119444445</v>
      </c>
      <c r="BZ25" s="60">
        <f t="shared" si="16"/>
        <v>7270.447119444445</v>
      </c>
      <c r="CA25" s="60">
        <f t="shared" si="16"/>
        <v>7268.9171194444452</v>
      </c>
      <c r="CB25" s="60">
        <f t="shared" si="16"/>
        <v>7268.3571194444448</v>
      </c>
      <c r="CC25" s="60">
        <f t="shared" si="16"/>
        <v>7270.5171194444456</v>
      </c>
      <c r="CD25" s="60">
        <f t="shared" si="16"/>
        <v>7273.9871194444449</v>
      </c>
      <c r="CE25" s="60">
        <f t="shared" si="16"/>
        <v>7274.5171194444447</v>
      </c>
      <c r="CF25" s="60">
        <f t="shared" si="16"/>
        <v>7276.1171194444441</v>
      </c>
      <c r="CG25" s="60">
        <f t="shared" si="16"/>
        <v>7275.4671194444445</v>
      </c>
      <c r="CH25" s="60">
        <f t="shared" si="16"/>
        <v>7276.9871194444449</v>
      </c>
      <c r="CI25" s="60">
        <f t="shared" si="16"/>
        <v>7275.947119444445</v>
      </c>
      <c r="CJ25" s="60">
        <f t="shared" si="16"/>
        <v>7276.0371194444442</v>
      </c>
      <c r="CK25" s="60">
        <f t="shared" si="16"/>
        <v>7277.6171194444441</v>
      </c>
      <c r="CL25" s="60">
        <f t="shared" si="16"/>
        <v>7276.5671194444449</v>
      </c>
      <c r="CM25" s="60">
        <f t="shared" si="16"/>
        <v>7274.2571194444445</v>
      </c>
      <c r="CN25" s="60">
        <f t="shared" si="16"/>
        <v>7274.6671194444443</v>
      </c>
      <c r="CO25" s="60">
        <f t="shared" si="16"/>
        <v>7274.1371194444455</v>
      </c>
      <c r="CP25" s="60">
        <f t="shared" si="16"/>
        <v>7275.4271194444455</v>
      </c>
      <c r="CQ25" s="60">
        <f t="shared" si="16"/>
        <v>7276.2271194444456</v>
      </c>
      <c r="CR25" s="60">
        <f t="shared" si="16"/>
        <v>7277.2671194444447</v>
      </c>
      <c r="CS25" s="61">
        <f t="shared" si="16"/>
        <v>7276.6371194444455</v>
      </c>
      <c r="CT25" s="109">
        <f t="shared" si="14"/>
        <v>966692.10346666665</v>
      </c>
      <c r="CU25" s="150"/>
      <c r="CW25" s="140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0"/>
      <c r="CX26" s="169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2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2"/>
    </row>
    <row r="29" spans="1:102" ht="15.75" thickBot="1">
      <c r="A29" s="67" t="s">
        <v>26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27</v>
      </c>
      <c r="CU29" s="150"/>
      <c r="CX29" s="234"/>
    </row>
    <row r="30" spans="1:102">
      <c r="A30" s="69" t="s">
        <v>30</v>
      </c>
      <c r="B30" s="70">
        <f t="shared" ref="B30:G30" si="17">B31+B39</f>
        <v>3524.6491194444448</v>
      </c>
      <c r="C30" s="71">
        <f t="shared" si="17"/>
        <v>3520.6491194444448</v>
      </c>
      <c r="D30" s="71">
        <f t="shared" si="17"/>
        <v>3515.6491194444448</v>
      </c>
      <c r="E30" s="71">
        <f t="shared" si="17"/>
        <v>3513.6491194444448</v>
      </c>
      <c r="F30" s="71">
        <f t="shared" si="17"/>
        <v>3509.6491194444448</v>
      </c>
      <c r="G30" s="71">
        <f t="shared" si="17"/>
        <v>3509.6491194444448</v>
      </c>
      <c r="H30" s="71">
        <f t="shared" ref="H30:BS30" si="18">H31+H39</f>
        <v>3504.6491194444448</v>
      </c>
      <c r="I30" s="71">
        <f t="shared" si="18"/>
        <v>3498.6491194444448</v>
      </c>
      <c r="J30" s="71">
        <f t="shared" si="18"/>
        <v>3374.6491194444448</v>
      </c>
      <c r="K30" s="71">
        <f t="shared" si="18"/>
        <v>3089.6491194444448</v>
      </c>
      <c r="L30" s="71">
        <f t="shared" si="18"/>
        <v>3069.6491194444448</v>
      </c>
      <c r="M30" s="71">
        <f t="shared" si="18"/>
        <v>3069.6491194444448</v>
      </c>
      <c r="N30" s="71">
        <f t="shared" si="18"/>
        <v>3069.6491194444448</v>
      </c>
      <c r="O30" s="71">
        <f t="shared" si="18"/>
        <v>2984.6491194444448</v>
      </c>
      <c r="P30" s="71">
        <f t="shared" si="18"/>
        <v>2874.6491194444448</v>
      </c>
      <c r="Q30" s="71">
        <f t="shared" si="18"/>
        <v>2854.6491194444448</v>
      </c>
      <c r="R30" s="71">
        <f t="shared" si="18"/>
        <v>2854.6491194444448</v>
      </c>
      <c r="S30" s="71">
        <f t="shared" si="18"/>
        <v>3053.6491194444448</v>
      </c>
      <c r="T30" s="71">
        <f t="shared" si="18"/>
        <v>3113.6491194444448</v>
      </c>
      <c r="U30" s="71">
        <f t="shared" si="18"/>
        <v>3149.6491194444448</v>
      </c>
      <c r="V30" s="71">
        <f t="shared" si="18"/>
        <v>3299.6491194444448</v>
      </c>
      <c r="W30" s="71">
        <f t="shared" si="18"/>
        <v>3365.6491194444448</v>
      </c>
      <c r="X30" s="71">
        <f t="shared" si="18"/>
        <v>3431.6491194444448</v>
      </c>
      <c r="Y30" s="71">
        <f t="shared" si="18"/>
        <v>3478.6491194444448</v>
      </c>
      <c r="Z30" s="71">
        <f t="shared" si="18"/>
        <v>3496.6491194444448</v>
      </c>
      <c r="AA30" s="71">
        <f t="shared" si="18"/>
        <v>3497.6491194444448</v>
      </c>
      <c r="AB30" s="71">
        <f t="shared" si="18"/>
        <v>3499.6491194444448</v>
      </c>
      <c r="AC30" s="71">
        <f t="shared" si="18"/>
        <v>3500.6491194444448</v>
      </c>
      <c r="AD30" s="71">
        <f t="shared" si="18"/>
        <v>3508.6491194444448</v>
      </c>
      <c r="AE30" s="71">
        <f t="shared" si="18"/>
        <v>3487.6491194444448</v>
      </c>
      <c r="AF30" s="71">
        <f t="shared" si="18"/>
        <v>3457.6491194444448</v>
      </c>
      <c r="AG30" s="71">
        <f t="shared" si="18"/>
        <v>3357.6491194444448</v>
      </c>
      <c r="AH30" s="71">
        <f t="shared" si="18"/>
        <v>3274.6491194444448</v>
      </c>
      <c r="AI30" s="71">
        <f t="shared" si="18"/>
        <v>3271.6491194444448</v>
      </c>
      <c r="AJ30" s="71">
        <f t="shared" si="18"/>
        <v>3273.6491194444448</v>
      </c>
      <c r="AK30" s="71">
        <f t="shared" si="18"/>
        <v>3274.6491194444448</v>
      </c>
      <c r="AL30" s="71">
        <f t="shared" si="18"/>
        <v>3271.6491194444448</v>
      </c>
      <c r="AM30" s="71">
        <f t="shared" si="18"/>
        <v>3272.6491194444448</v>
      </c>
      <c r="AN30" s="71">
        <f t="shared" si="18"/>
        <v>3366.6491194444448</v>
      </c>
      <c r="AO30" s="71">
        <f t="shared" si="18"/>
        <v>3499.6491194444448</v>
      </c>
      <c r="AP30" s="71">
        <f t="shared" si="18"/>
        <v>3532.6491194444448</v>
      </c>
      <c r="AQ30" s="71">
        <f t="shared" si="18"/>
        <v>3532.6491194444448</v>
      </c>
      <c r="AR30" s="71">
        <f t="shared" si="18"/>
        <v>3532.6491194444448</v>
      </c>
      <c r="AS30" s="71">
        <f t="shared" si="18"/>
        <v>3532.6491194444448</v>
      </c>
      <c r="AT30" s="71">
        <f t="shared" si="18"/>
        <v>3539.6491194444448</v>
      </c>
      <c r="AU30" s="71">
        <f t="shared" si="18"/>
        <v>3540.6491194444448</v>
      </c>
      <c r="AV30" s="71">
        <f t="shared" si="18"/>
        <v>3539.6491194444448</v>
      </c>
      <c r="AW30" s="71">
        <f t="shared" si="18"/>
        <v>3538.6491194444448</v>
      </c>
      <c r="AX30" s="71">
        <f t="shared" si="18"/>
        <v>3536.6491194444448</v>
      </c>
      <c r="AY30" s="71">
        <f t="shared" si="18"/>
        <v>3536.6491194444448</v>
      </c>
      <c r="AZ30" s="71">
        <f t="shared" si="18"/>
        <v>3536.6491194444448</v>
      </c>
      <c r="BA30" s="71">
        <f t="shared" si="18"/>
        <v>3536.6491194444448</v>
      </c>
      <c r="BB30" s="71">
        <f t="shared" si="18"/>
        <v>3540.6491194444448</v>
      </c>
      <c r="BC30" s="71">
        <f t="shared" si="18"/>
        <v>3543.6491194444448</v>
      </c>
      <c r="BD30" s="71">
        <f t="shared" si="18"/>
        <v>3547.6491194444448</v>
      </c>
      <c r="BE30" s="71">
        <f t="shared" si="18"/>
        <v>3546.6491194444448</v>
      </c>
      <c r="BF30" s="71">
        <f t="shared" si="18"/>
        <v>3546.6491194444448</v>
      </c>
      <c r="BG30" s="71">
        <f t="shared" si="18"/>
        <v>3547.6491194444448</v>
      </c>
      <c r="BH30" s="71">
        <f t="shared" si="18"/>
        <v>3543.6491194444448</v>
      </c>
      <c r="BI30" s="71">
        <f t="shared" si="18"/>
        <v>3544.6491194444448</v>
      </c>
      <c r="BJ30" s="71">
        <f t="shared" si="18"/>
        <v>3547.6491194444448</v>
      </c>
      <c r="BK30" s="71">
        <f t="shared" si="18"/>
        <v>3549.6491194444448</v>
      </c>
      <c r="BL30" s="71">
        <f t="shared" si="18"/>
        <v>3550.6491194444448</v>
      </c>
      <c r="BM30" s="71">
        <f t="shared" si="18"/>
        <v>3550.6491194444448</v>
      </c>
      <c r="BN30" s="71">
        <f t="shared" si="18"/>
        <v>3556.6491194444448</v>
      </c>
      <c r="BO30" s="71">
        <f t="shared" si="18"/>
        <v>3561.6491194444448</v>
      </c>
      <c r="BP30" s="71">
        <f t="shared" si="18"/>
        <v>3562.6491194444448</v>
      </c>
      <c r="BQ30" s="71">
        <f t="shared" si="18"/>
        <v>3561.6491194444448</v>
      </c>
      <c r="BR30" s="71">
        <f t="shared" si="18"/>
        <v>3560.6491194444448</v>
      </c>
      <c r="BS30" s="71">
        <f t="shared" si="18"/>
        <v>3564.6491194444448</v>
      </c>
      <c r="BT30" s="71">
        <f t="shared" ref="BT30:CS30" si="19">BT31+BT39</f>
        <v>3561.6491194444448</v>
      </c>
      <c r="BU30" s="71">
        <f t="shared" si="19"/>
        <v>3559.6491194444448</v>
      </c>
      <c r="BV30" s="71">
        <f t="shared" si="19"/>
        <v>3559.6491194444448</v>
      </c>
      <c r="BW30" s="71">
        <f t="shared" si="19"/>
        <v>3565.6491194444448</v>
      </c>
      <c r="BX30" s="71">
        <f t="shared" si="19"/>
        <v>3565.6491194444448</v>
      </c>
      <c r="BY30" s="71">
        <f t="shared" si="19"/>
        <v>3559.6491194444448</v>
      </c>
      <c r="BZ30" s="71">
        <f t="shared" si="19"/>
        <v>3566.6491194444448</v>
      </c>
      <c r="CA30" s="71">
        <f t="shared" si="19"/>
        <v>3566.6491194444448</v>
      </c>
      <c r="CB30" s="71">
        <f t="shared" si="19"/>
        <v>3566.6491194444448</v>
      </c>
      <c r="CC30" s="71">
        <f t="shared" si="19"/>
        <v>3566.6491194444448</v>
      </c>
      <c r="CD30" s="71">
        <f t="shared" si="19"/>
        <v>3566.6491194444448</v>
      </c>
      <c r="CE30" s="71">
        <f t="shared" si="19"/>
        <v>3566.6491194444448</v>
      </c>
      <c r="CF30" s="71">
        <f t="shared" si="19"/>
        <v>3566.6491194444448</v>
      </c>
      <c r="CG30" s="71">
        <f t="shared" si="19"/>
        <v>3566.6491194444448</v>
      </c>
      <c r="CH30" s="71">
        <f t="shared" si="19"/>
        <v>3564.6491194444448</v>
      </c>
      <c r="CI30" s="71">
        <f t="shared" si="19"/>
        <v>3566.6491194444448</v>
      </c>
      <c r="CJ30" s="71">
        <f t="shared" si="19"/>
        <v>3566.6491194444448</v>
      </c>
      <c r="CK30" s="71">
        <f t="shared" si="19"/>
        <v>3564.6491194444448</v>
      </c>
      <c r="CL30" s="71">
        <f t="shared" si="19"/>
        <v>3567.6491194444448</v>
      </c>
      <c r="CM30" s="71">
        <f t="shared" si="19"/>
        <v>3568.6491194444448</v>
      </c>
      <c r="CN30" s="71">
        <f t="shared" si="19"/>
        <v>3566.6491194444448</v>
      </c>
      <c r="CO30" s="71">
        <f t="shared" si="19"/>
        <v>3567.6491194444448</v>
      </c>
      <c r="CP30" s="71">
        <f t="shared" si="19"/>
        <v>3566.6491194444448</v>
      </c>
      <c r="CQ30" s="71">
        <f t="shared" si="19"/>
        <v>3566.6491194444448</v>
      </c>
      <c r="CR30" s="71">
        <f t="shared" si="19"/>
        <v>3566.6491194444448</v>
      </c>
      <c r="CS30" s="72">
        <f t="shared" si="19"/>
        <v>3566.6491194444448</v>
      </c>
      <c r="CT30" s="73">
        <f t="shared" ref="CT30:CT47" si="20">SUM(B30:CS30)</f>
        <v>331611.31546666654</v>
      </c>
      <c r="CU30" s="150"/>
    </row>
    <row r="31" spans="1:102">
      <c r="A31" s="74" t="s">
        <v>31</v>
      </c>
      <c r="B31" s="75">
        <f>SUM(B32:B38)</f>
        <v>3452.7420000000002</v>
      </c>
      <c r="C31" s="76">
        <f t="shared" ref="C31:BN31" si="21">SUM(C32:C38)</f>
        <v>3448.7420000000002</v>
      </c>
      <c r="D31" s="76">
        <f t="shared" si="21"/>
        <v>3443.7420000000002</v>
      </c>
      <c r="E31" s="76">
        <f t="shared" si="21"/>
        <v>3441.7420000000002</v>
      </c>
      <c r="F31" s="76">
        <f t="shared" si="21"/>
        <v>3437.7420000000002</v>
      </c>
      <c r="G31" s="76">
        <f t="shared" si="21"/>
        <v>3437.7420000000002</v>
      </c>
      <c r="H31" s="76">
        <f t="shared" si="21"/>
        <v>3432.7420000000002</v>
      </c>
      <c r="I31" s="76">
        <f t="shared" si="21"/>
        <v>3426.7420000000002</v>
      </c>
      <c r="J31" s="76">
        <f t="shared" si="21"/>
        <v>3302.7420000000002</v>
      </c>
      <c r="K31" s="76">
        <f t="shared" si="21"/>
        <v>3017.7420000000002</v>
      </c>
      <c r="L31" s="76">
        <f t="shared" si="21"/>
        <v>2997.7420000000002</v>
      </c>
      <c r="M31" s="76">
        <f t="shared" si="21"/>
        <v>2997.7420000000002</v>
      </c>
      <c r="N31" s="76">
        <f t="shared" si="21"/>
        <v>2997.7420000000002</v>
      </c>
      <c r="O31" s="76">
        <f t="shared" si="21"/>
        <v>2912.7420000000002</v>
      </c>
      <c r="P31" s="76">
        <f t="shared" si="21"/>
        <v>2802.7420000000002</v>
      </c>
      <c r="Q31" s="76">
        <f t="shared" si="21"/>
        <v>2782.7420000000002</v>
      </c>
      <c r="R31" s="76">
        <f t="shared" si="21"/>
        <v>2782.7420000000002</v>
      </c>
      <c r="S31" s="76">
        <f t="shared" si="21"/>
        <v>2981.7420000000002</v>
      </c>
      <c r="T31" s="76">
        <f t="shared" si="21"/>
        <v>3041.7420000000002</v>
      </c>
      <c r="U31" s="76">
        <f t="shared" si="21"/>
        <v>3077.7420000000002</v>
      </c>
      <c r="V31" s="76">
        <f t="shared" si="21"/>
        <v>3227.7420000000002</v>
      </c>
      <c r="W31" s="76">
        <f t="shared" si="21"/>
        <v>3293.7420000000002</v>
      </c>
      <c r="X31" s="76">
        <f t="shared" si="21"/>
        <v>3359.7420000000002</v>
      </c>
      <c r="Y31" s="76">
        <f t="shared" si="21"/>
        <v>3406.7420000000002</v>
      </c>
      <c r="Z31" s="76">
        <f t="shared" si="21"/>
        <v>3424.7420000000002</v>
      </c>
      <c r="AA31" s="76">
        <f t="shared" si="21"/>
        <v>3425.7420000000002</v>
      </c>
      <c r="AB31" s="76">
        <f t="shared" si="21"/>
        <v>3427.7420000000002</v>
      </c>
      <c r="AC31" s="76">
        <f t="shared" si="21"/>
        <v>3428.7420000000002</v>
      </c>
      <c r="AD31" s="76">
        <f t="shared" si="21"/>
        <v>3436.7420000000002</v>
      </c>
      <c r="AE31" s="76">
        <f t="shared" si="21"/>
        <v>3415.7420000000002</v>
      </c>
      <c r="AF31" s="76">
        <f t="shared" si="21"/>
        <v>3385.7420000000002</v>
      </c>
      <c r="AG31" s="76">
        <f t="shared" si="21"/>
        <v>3285.7420000000002</v>
      </c>
      <c r="AH31" s="76">
        <f t="shared" si="21"/>
        <v>3202.7420000000002</v>
      </c>
      <c r="AI31" s="76">
        <f t="shared" si="21"/>
        <v>3199.7420000000002</v>
      </c>
      <c r="AJ31" s="76">
        <f t="shared" si="21"/>
        <v>3201.7420000000002</v>
      </c>
      <c r="AK31" s="76">
        <f t="shared" si="21"/>
        <v>3202.7420000000002</v>
      </c>
      <c r="AL31" s="76">
        <f t="shared" si="21"/>
        <v>3199.7420000000002</v>
      </c>
      <c r="AM31" s="76">
        <f t="shared" si="21"/>
        <v>3200.7420000000002</v>
      </c>
      <c r="AN31" s="76">
        <f t="shared" si="21"/>
        <v>3294.7420000000002</v>
      </c>
      <c r="AO31" s="76">
        <f t="shared" si="21"/>
        <v>3427.7420000000002</v>
      </c>
      <c r="AP31" s="76">
        <f t="shared" si="21"/>
        <v>3460.7420000000002</v>
      </c>
      <c r="AQ31" s="76">
        <f t="shared" si="21"/>
        <v>3460.7420000000002</v>
      </c>
      <c r="AR31" s="76">
        <f t="shared" si="21"/>
        <v>3460.7420000000002</v>
      </c>
      <c r="AS31" s="76">
        <f t="shared" si="21"/>
        <v>3460.7420000000002</v>
      </c>
      <c r="AT31" s="76">
        <f t="shared" si="21"/>
        <v>3467.7420000000002</v>
      </c>
      <c r="AU31" s="76">
        <f t="shared" si="21"/>
        <v>3468.7420000000002</v>
      </c>
      <c r="AV31" s="76">
        <f t="shared" si="21"/>
        <v>3467.7420000000002</v>
      </c>
      <c r="AW31" s="76">
        <f t="shared" si="21"/>
        <v>3466.7420000000002</v>
      </c>
      <c r="AX31" s="76">
        <f t="shared" si="21"/>
        <v>3464.7420000000002</v>
      </c>
      <c r="AY31" s="76">
        <f t="shared" si="21"/>
        <v>3464.7420000000002</v>
      </c>
      <c r="AZ31" s="76">
        <f t="shared" si="21"/>
        <v>3464.7420000000002</v>
      </c>
      <c r="BA31" s="76">
        <f t="shared" si="21"/>
        <v>3464.7420000000002</v>
      </c>
      <c r="BB31" s="76">
        <f t="shared" si="21"/>
        <v>3468.7420000000002</v>
      </c>
      <c r="BC31" s="76">
        <f t="shared" si="21"/>
        <v>3471.7420000000002</v>
      </c>
      <c r="BD31" s="76">
        <f t="shared" si="21"/>
        <v>3475.7420000000002</v>
      </c>
      <c r="BE31" s="76">
        <f t="shared" si="21"/>
        <v>3474.7420000000002</v>
      </c>
      <c r="BF31" s="76">
        <f t="shared" si="21"/>
        <v>3474.7420000000002</v>
      </c>
      <c r="BG31" s="76">
        <f t="shared" si="21"/>
        <v>3475.7420000000002</v>
      </c>
      <c r="BH31" s="76">
        <f t="shared" si="21"/>
        <v>3471.7420000000002</v>
      </c>
      <c r="BI31" s="76">
        <f t="shared" si="21"/>
        <v>3472.7420000000002</v>
      </c>
      <c r="BJ31" s="76">
        <f t="shared" si="21"/>
        <v>3475.7420000000002</v>
      </c>
      <c r="BK31" s="76">
        <f t="shared" si="21"/>
        <v>3477.7420000000002</v>
      </c>
      <c r="BL31" s="76">
        <f t="shared" si="21"/>
        <v>3478.7420000000002</v>
      </c>
      <c r="BM31" s="76">
        <f t="shared" si="21"/>
        <v>3478.7420000000002</v>
      </c>
      <c r="BN31" s="76">
        <f t="shared" si="21"/>
        <v>3484.7420000000002</v>
      </c>
      <c r="BO31" s="76">
        <f t="shared" ref="BO31:CS31" si="22">SUM(BO32:BO38)</f>
        <v>3489.7420000000002</v>
      </c>
      <c r="BP31" s="76">
        <f t="shared" si="22"/>
        <v>3490.7420000000002</v>
      </c>
      <c r="BQ31" s="76">
        <f t="shared" si="22"/>
        <v>3489.7420000000002</v>
      </c>
      <c r="BR31" s="76">
        <f t="shared" si="22"/>
        <v>3488.7420000000002</v>
      </c>
      <c r="BS31" s="76">
        <f t="shared" si="22"/>
        <v>3492.7420000000002</v>
      </c>
      <c r="BT31" s="76">
        <f t="shared" si="22"/>
        <v>3489.7420000000002</v>
      </c>
      <c r="BU31" s="76">
        <f t="shared" si="22"/>
        <v>3487.7420000000002</v>
      </c>
      <c r="BV31" s="76">
        <f t="shared" si="22"/>
        <v>3487.7420000000002</v>
      </c>
      <c r="BW31" s="76">
        <f t="shared" si="22"/>
        <v>3493.7420000000002</v>
      </c>
      <c r="BX31" s="76">
        <f t="shared" si="22"/>
        <v>3493.7420000000002</v>
      </c>
      <c r="BY31" s="76">
        <f t="shared" si="22"/>
        <v>3487.7420000000002</v>
      </c>
      <c r="BZ31" s="76">
        <f t="shared" si="22"/>
        <v>3494.7420000000002</v>
      </c>
      <c r="CA31" s="76">
        <f t="shared" si="22"/>
        <v>3494.7420000000002</v>
      </c>
      <c r="CB31" s="76">
        <f t="shared" si="22"/>
        <v>3494.7420000000002</v>
      </c>
      <c r="CC31" s="76">
        <f t="shared" si="22"/>
        <v>3494.7420000000002</v>
      </c>
      <c r="CD31" s="76">
        <f t="shared" si="22"/>
        <v>3494.7420000000002</v>
      </c>
      <c r="CE31" s="76">
        <f t="shared" si="22"/>
        <v>3494.7420000000002</v>
      </c>
      <c r="CF31" s="76">
        <f t="shared" si="22"/>
        <v>3494.7420000000002</v>
      </c>
      <c r="CG31" s="76">
        <f t="shared" si="22"/>
        <v>3494.7420000000002</v>
      </c>
      <c r="CH31" s="76">
        <f t="shared" si="22"/>
        <v>3492.7420000000002</v>
      </c>
      <c r="CI31" s="76">
        <f t="shared" si="22"/>
        <v>3494.7420000000002</v>
      </c>
      <c r="CJ31" s="76">
        <f t="shared" si="22"/>
        <v>3494.7420000000002</v>
      </c>
      <c r="CK31" s="76">
        <f t="shared" si="22"/>
        <v>3492.7420000000002</v>
      </c>
      <c r="CL31" s="76">
        <f t="shared" si="22"/>
        <v>3495.7420000000002</v>
      </c>
      <c r="CM31" s="76">
        <f t="shared" si="22"/>
        <v>3496.7420000000002</v>
      </c>
      <c r="CN31" s="76">
        <f t="shared" si="22"/>
        <v>3494.7420000000002</v>
      </c>
      <c r="CO31" s="76">
        <f t="shared" si="22"/>
        <v>3495.7420000000002</v>
      </c>
      <c r="CP31" s="76">
        <f t="shared" si="22"/>
        <v>3494.7420000000002</v>
      </c>
      <c r="CQ31" s="76">
        <f t="shared" si="22"/>
        <v>3494.7420000000002</v>
      </c>
      <c r="CR31" s="76">
        <f t="shared" si="22"/>
        <v>3494.7420000000002</v>
      </c>
      <c r="CS31" s="77">
        <f t="shared" si="22"/>
        <v>3494.7420000000002</v>
      </c>
      <c r="CT31" s="30">
        <f t="shared" si="20"/>
        <v>324708.23200000037</v>
      </c>
      <c r="CU31" s="152"/>
    </row>
    <row r="32" spans="1:102">
      <c r="A32" s="78" t="s">
        <v>32</v>
      </c>
      <c r="B32" s="79">
        <f>B62-B73</f>
        <v>458</v>
      </c>
      <c r="C32" s="80">
        <f t="shared" ref="C32:BN32" si="23">C62-C73</f>
        <v>458</v>
      </c>
      <c r="D32" s="80">
        <f t="shared" si="23"/>
        <v>458</v>
      </c>
      <c r="E32" s="80">
        <f t="shared" si="23"/>
        <v>458</v>
      </c>
      <c r="F32" s="80">
        <f t="shared" si="23"/>
        <v>458</v>
      </c>
      <c r="G32" s="80">
        <f t="shared" si="23"/>
        <v>458</v>
      </c>
      <c r="H32" s="80">
        <f t="shared" si="23"/>
        <v>458</v>
      </c>
      <c r="I32" s="80">
        <f t="shared" si="23"/>
        <v>458</v>
      </c>
      <c r="J32" s="80">
        <f t="shared" si="23"/>
        <v>428</v>
      </c>
      <c r="K32" s="80">
        <f t="shared" si="23"/>
        <v>398</v>
      </c>
      <c r="L32" s="80">
        <f t="shared" si="23"/>
        <v>393</v>
      </c>
      <c r="M32" s="80">
        <f t="shared" si="23"/>
        <v>393</v>
      </c>
      <c r="N32" s="80">
        <f t="shared" si="23"/>
        <v>393</v>
      </c>
      <c r="O32" s="80">
        <f t="shared" si="23"/>
        <v>363</v>
      </c>
      <c r="P32" s="80">
        <f t="shared" si="23"/>
        <v>333</v>
      </c>
      <c r="Q32" s="80">
        <f t="shared" si="23"/>
        <v>323</v>
      </c>
      <c r="R32" s="80">
        <f t="shared" si="23"/>
        <v>323</v>
      </c>
      <c r="S32" s="80">
        <f t="shared" si="23"/>
        <v>323</v>
      </c>
      <c r="T32" s="80">
        <f t="shared" si="23"/>
        <v>323</v>
      </c>
      <c r="U32" s="80">
        <f t="shared" si="23"/>
        <v>323</v>
      </c>
      <c r="V32" s="80">
        <f t="shared" si="23"/>
        <v>353</v>
      </c>
      <c r="W32" s="80">
        <f t="shared" si="23"/>
        <v>383</v>
      </c>
      <c r="X32" s="80">
        <f t="shared" si="23"/>
        <v>413</v>
      </c>
      <c r="Y32" s="80">
        <f t="shared" si="23"/>
        <v>443</v>
      </c>
      <c r="Z32" s="80">
        <f t="shared" si="23"/>
        <v>458</v>
      </c>
      <c r="AA32" s="80">
        <f t="shared" si="23"/>
        <v>458</v>
      </c>
      <c r="AB32" s="80">
        <f t="shared" si="23"/>
        <v>458</v>
      </c>
      <c r="AC32" s="80">
        <f t="shared" si="23"/>
        <v>458</v>
      </c>
      <c r="AD32" s="80">
        <f t="shared" si="23"/>
        <v>458</v>
      </c>
      <c r="AE32" s="80">
        <f t="shared" si="23"/>
        <v>458</v>
      </c>
      <c r="AF32" s="80">
        <f t="shared" si="23"/>
        <v>458</v>
      </c>
      <c r="AG32" s="80">
        <f t="shared" si="23"/>
        <v>428</v>
      </c>
      <c r="AH32" s="80">
        <f t="shared" si="23"/>
        <v>399</v>
      </c>
      <c r="AI32" s="80">
        <f t="shared" si="23"/>
        <v>399</v>
      </c>
      <c r="AJ32" s="80">
        <f t="shared" si="23"/>
        <v>399</v>
      </c>
      <c r="AK32" s="80">
        <f t="shared" si="23"/>
        <v>399</v>
      </c>
      <c r="AL32" s="80">
        <f t="shared" si="23"/>
        <v>399</v>
      </c>
      <c r="AM32" s="80">
        <f t="shared" si="23"/>
        <v>399</v>
      </c>
      <c r="AN32" s="80">
        <f t="shared" si="23"/>
        <v>399</v>
      </c>
      <c r="AO32" s="80">
        <f t="shared" si="23"/>
        <v>429</v>
      </c>
      <c r="AP32" s="80">
        <f t="shared" si="23"/>
        <v>458</v>
      </c>
      <c r="AQ32" s="80">
        <f t="shared" si="23"/>
        <v>458</v>
      </c>
      <c r="AR32" s="80">
        <f t="shared" si="23"/>
        <v>458</v>
      </c>
      <c r="AS32" s="80">
        <f t="shared" si="23"/>
        <v>458</v>
      </c>
      <c r="AT32" s="80">
        <f t="shared" si="23"/>
        <v>458</v>
      </c>
      <c r="AU32" s="80">
        <f t="shared" si="23"/>
        <v>458</v>
      </c>
      <c r="AV32" s="80">
        <f t="shared" si="23"/>
        <v>458</v>
      </c>
      <c r="AW32" s="80">
        <f t="shared" si="23"/>
        <v>458</v>
      </c>
      <c r="AX32" s="80">
        <f t="shared" si="23"/>
        <v>458</v>
      </c>
      <c r="AY32" s="80">
        <f t="shared" si="23"/>
        <v>458</v>
      </c>
      <c r="AZ32" s="80">
        <f t="shared" si="23"/>
        <v>458</v>
      </c>
      <c r="BA32" s="80">
        <f t="shared" si="23"/>
        <v>458</v>
      </c>
      <c r="BB32" s="80">
        <f t="shared" si="23"/>
        <v>458</v>
      </c>
      <c r="BC32" s="80">
        <f t="shared" si="23"/>
        <v>458</v>
      </c>
      <c r="BD32" s="80">
        <f t="shared" si="23"/>
        <v>458</v>
      </c>
      <c r="BE32" s="80">
        <f t="shared" si="23"/>
        <v>458</v>
      </c>
      <c r="BF32" s="80">
        <f t="shared" si="23"/>
        <v>458</v>
      </c>
      <c r="BG32" s="80">
        <f t="shared" si="23"/>
        <v>458</v>
      </c>
      <c r="BH32" s="80">
        <f t="shared" si="23"/>
        <v>458</v>
      </c>
      <c r="BI32" s="80">
        <f t="shared" si="23"/>
        <v>458</v>
      </c>
      <c r="BJ32" s="80">
        <f t="shared" si="23"/>
        <v>458</v>
      </c>
      <c r="BK32" s="80">
        <f t="shared" si="23"/>
        <v>458</v>
      </c>
      <c r="BL32" s="80">
        <f t="shared" si="23"/>
        <v>458</v>
      </c>
      <c r="BM32" s="80">
        <f t="shared" si="23"/>
        <v>458</v>
      </c>
      <c r="BN32" s="80">
        <f t="shared" si="23"/>
        <v>458</v>
      </c>
      <c r="BO32" s="80">
        <f t="shared" ref="BO32:CS32" si="24">BO62-BO73</f>
        <v>458</v>
      </c>
      <c r="BP32" s="80">
        <f t="shared" si="24"/>
        <v>458</v>
      </c>
      <c r="BQ32" s="80">
        <f t="shared" si="24"/>
        <v>458</v>
      </c>
      <c r="BR32" s="80">
        <f t="shared" si="24"/>
        <v>458</v>
      </c>
      <c r="BS32" s="80">
        <f t="shared" si="24"/>
        <v>458</v>
      </c>
      <c r="BT32" s="80">
        <f t="shared" si="24"/>
        <v>458</v>
      </c>
      <c r="BU32" s="80">
        <f t="shared" si="24"/>
        <v>458</v>
      </c>
      <c r="BV32" s="80">
        <f t="shared" si="24"/>
        <v>458</v>
      </c>
      <c r="BW32" s="80">
        <f t="shared" si="24"/>
        <v>458</v>
      </c>
      <c r="BX32" s="80">
        <f t="shared" si="24"/>
        <v>458</v>
      </c>
      <c r="BY32" s="80">
        <f t="shared" si="24"/>
        <v>458</v>
      </c>
      <c r="BZ32" s="80">
        <f t="shared" si="24"/>
        <v>458</v>
      </c>
      <c r="CA32" s="80">
        <f t="shared" si="24"/>
        <v>458</v>
      </c>
      <c r="CB32" s="80">
        <f t="shared" si="24"/>
        <v>458</v>
      </c>
      <c r="CC32" s="80">
        <f t="shared" si="24"/>
        <v>458</v>
      </c>
      <c r="CD32" s="80">
        <f t="shared" si="24"/>
        <v>458</v>
      </c>
      <c r="CE32" s="80">
        <f t="shared" si="24"/>
        <v>458</v>
      </c>
      <c r="CF32" s="80">
        <f t="shared" si="24"/>
        <v>458</v>
      </c>
      <c r="CG32" s="80">
        <f t="shared" si="24"/>
        <v>458</v>
      </c>
      <c r="CH32" s="80">
        <f t="shared" si="24"/>
        <v>458</v>
      </c>
      <c r="CI32" s="80">
        <f t="shared" si="24"/>
        <v>458</v>
      </c>
      <c r="CJ32" s="80">
        <f t="shared" si="24"/>
        <v>458</v>
      </c>
      <c r="CK32" s="80">
        <f t="shared" si="24"/>
        <v>458</v>
      </c>
      <c r="CL32" s="80">
        <f t="shared" si="24"/>
        <v>458</v>
      </c>
      <c r="CM32" s="80">
        <f t="shared" si="24"/>
        <v>458</v>
      </c>
      <c r="CN32" s="80">
        <f t="shared" si="24"/>
        <v>458</v>
      </c>
      <c r="CO32" s="80">
        <f t="shared" si="24"/>
        <v>458</v>
      </c>
      <c r="CP32" s="80">
        <f t="shared" si="24"/>
        <v>458</v>
      </c>
      <c r="CQ32" s="80">
        <f t="shared" si="24"/>
        <v>458</v>
      </c>
      <c r="CR32" s="80">
        <f t="shared" si="24"/>
        <v>458</v>
      </c>
      <c r="CS32" s="81">
        <f t="shared" si="24"/>
        <v>458</v>
      </c>
      <c r="CT32" s="30">
        <f t="shared" si="20"/>
        <v>42076</v>
      </c>
      <c r="CU32" s="152"/>
    </row>
    <row r="33" spans="1:99">
      <c r="A33" s="25" t="s">
        <v>33</v>
      </c>
      <c r="B33" s="82">
        <f t="shared" ref="B33:Q38" si="25">B63-B74</f>
        <v>539</v>
      </c>
      <c r="C33" s="3">
        <f t="shared" si="25"/>
        <v>539</v>
      </c>
      <c r="D33" s="3">
        <f t="shared" si="25"/>
        <v>539</v>
      </c>
      <c r="E33" s="3">
        <f t="shared" si="25"/>
        <v>539</v>
      </c>
      <c r="F33" s="3">
        <f t="shared" si="25"/>
        <v>539</v>
      </c>
      <c r="G33" s="3">
        <f t="shared" si="25"/>
        <v>539</v>
      </c>
      <c r="H33" s="3">
        <f t="shared" si="25"/>
        <v>539</v>
      </c>
      <c r="I33" s="3">
        <f t="shared" si="25"/>
        <v>539</v>
      </c>
      <c r="J33" s="3">
        <f t="shared" si="25"/>
        <v>539</v>
      </c>
      <c r="K33" s="3">
        <f t="shared" si="25"/>
        <v>479</v>
      </c>
      <c r="L33" s="3">
        <f t="shared" si="25"/>
        <v>469</v>
      </c>
      <c r="M33" s="3">
        <f t="shared" si="25"/>
        <v>469</v>
      </c>
      <c r="N33" s="3">
        <f t="shared" si="25"/>
        <v>469</v>
      </c>
      <c r="O33" s="3">
        <f t="shared" si="25"/>
        <v>469</v>
      </c>
      <c r="P33" s="3">
        <f t="shared" si="25"/>
        <v>419</v>
      </c>
      <c r="Q33" s="3">
        <f t="shared" si="25"/>
        <v>419</v>
      </c>
      <c r="R33" s="3">
        <f t="shared" ref="R33:CC33" si="26">R63-R74</f>
        <v>419</v>
      </c>
      <c r="S33" s="3">
        <f t="shared" si="26"/>
        <v>479</v>
      </c>
      <c r="T33" s="3">
        <f t="shared" si="26"/>
        <v>539</v>
      </c>
      <c r="U33" s="3">
        <f t="shared" si="26"/>
        <v>539</v>
      </c>
      <c r="V33" s="3">
        <f t="shared" si="26"/>
        <v>539</v>
      </c>
      <c r="W33" s="3">
        <f t="shared" si="26"/>
        <v>539</v>
      </c>
      <c r="X33" s="3">
        <f t="shared" si="26"/>
        <v>539</v>
      </c>
      <c r="Y33" s="3">
        <f t="shared" si="26"/>
        <v>539</v>
      </c>
      <c r="Z33" s="3">
        <f t="shared" si="26"/>
        <v>539</v>
      </c>
      <c r="AA33" s="3">
        <f t="shared" si="26"/>
        <v>539</v>
      </c>
      <c r="AB33" s="3">
        <f t="shared" si="26"/>
        <v>539</v>
      </c>
      <c r="AC33" s="3">
        <f t="shared" si="26"/>
        <v>539</v>
      </c>
      <c r="AD33" s="3">
        <f t="shared" si="26"/>
        <v>539</v>
      </c>
      <c r="AE33" s="3">
        <f t="shared" si="26"/>
        <v>539</v>
      </c>
      <c r="AF33" s="3">
        <f t="shared" si="26"/>
        <v>539</v>
      </c>
      <c r="AG33" s="3">
        <f t="shared" si="26"/>
        <v>539</v>
      </c>
      <c r="AH33" s="3">
        <f t="shared" si="26"/>
        <v>479</v>
      </c>
      <c r="AI33" s="3">
        <f t="shared" si="26"/>
        <v>475</v>
      </c>
      <c r="AJ33" s="3">
        <f t="shared" si="26"/>
        <v>475</v>
      </c>
      <c r="AK33" s="3">
        <f t="shared" si="26"/>
        <v>475</v>
      </c>
      <c r="AL33" s="3">
        <f t="shared" si="26"/>
        <v>475</v>
      </c>
      <c r="AM33" s="3">
        <f t="shared" si="26"/>
        <v>475</v>
      </c>
      <c r="AN33" s="3">
        <f t="shared" si="26"/>
        <v>535</v>
      </c>
      <c r="AO33" s="3">
        <f t="shared" si="26"/>
        <v>539</v>
      </c>
      <c r="AP33" s="3">
        <f t="shared" si="26"/>
        <v>539</v>
      </c>
      <c r="AQ33" s="3">
        <f t="shared" si="26"/>
        <v>539</v>
      </c>
      <c r="AR33" s="3">
        <f t="shared" si="26"/>
        <v>539</v>
      </c>
      <c r="AS33" s="3">
        <f t="shared" si="26"/>
        <v>539</v>
      </c>
      <c r="AT33" s="3">
        <f t="shared" si="26"/>
        <v>539</v>
      </c>
      <c r="AU33" s="3">
        <f t="shared" si="26"/>
        <v>539</v>
      </c>
      <c r="AV33" s="3">
        <f t="shared" si="26"/>
        <v>539</v>
      </c>
      <c r="AW33" s="3">
        <f t="shared" si="26"/>
        <v>539</v>
      </c>
      <c r="AX33" s="3">
        <f t="shared" si="26"/>
        <v>539</v>
      </c>
      <c r="AY33" s="3">
        <f t="shared" si="26"/>
        <v>539</v>
      </c>
      <c r="AZ33" s="3">
        <f t="shared" si="26"/>
        <v>539</v>
      </c>
      <c r="BA33" s="3">
        <f t="shared" si="26"/>
        <v>539</v>
      </c>
      <c r="BB33" s="3">
        <f t="shared" si="26"/>
        <v>539</v>
      </c>
      <c r="BC33" s="3">
        <f t="shared" si="26"/>
        <v>539</v>
      </c>
      <c r="BD33" s="3">
        <f t="shared" si="26"/>
        <v>539</v>
      </c>
      <c r="BE33" s="3">
        <f t="shared" si="26"/>
        <v>539</v>
      </c>
      <c r="BF33" s="3">
        <f t="shared" si="26"/>
        <v>539</v>
      </c>
      <c r="BG33" s="3">
        <f t="shared" si="26"/>
        <v>539</v>
      </c>
      <c r="BH33" s="3">
        <f t="shared" si="26"/>
        <v>539</v>
      </c>
      <c r="BI33" s="3">
        <f t="shared" si="26"/>
        <v>539</v>
      </c>
      <c r="BJ33" s="3">
        <f t="shared" si="26"/>
        <v>539</v>
      </c>
      <c r="BK33" s="3">
        <f t="shared" si="26"/>
        <v>539</v>
      </c>
      <c r="BL33" s="3">
        <f t="shared" si="26"/>
        <v>539</v>
      </c>
      <c r="BM33" s="3">
        <f t="shared" si="26"/>
        <v>539</v>
      </c>
      <c r="BN33" s="3">
        <f t="shared" si="26"/>
        <v>539</v>
      </c>
      <c r="BO33" s="3">
        <f t="shared" si="26"/>
        <v>539</v>
      </c>
      <c r="BP33" s="3">
        <f t="shared" si="26"/>
        <v>539</v>
      </c>
      <c r="BQ33" s="3">
        <f t="shared" si="26"/>
        <v>539</v>
      </c>
      <c r="BR33" s="3">
        <f t="shared" si="26"/>
        <v>539</v>
      </c>
      <c r="BS33" s="3">
        <f t="shared" si="26"/>
        <v>539</v>
      </c>
      <c r="BT33" s="3">
        <f t="shared" si="26"/>
        <v>539</v>
      </c>
      <c r="BU33" s="3">
        <f t="shared" si="26"/>
        <v>539</v>
      </c>
      <c r="BV33" s="3">
        <f t="shared" si="26"/>
        <v>539</v>
      </c>
      <c r="BW33" s="3">
        <f t="shared" si="26"/>
        <v>539</v>
      </c>
      <c r="BX33" s="3">
        <f t="shared" si="26"/>
        <v>539</v>
      </c>
      <c r="BY33" s="3">
        <f t="shared" si="26"/>
        <v>539</v>
      </c>
      <c r="BZ33" s="3">
        <f t="shared" si="26"/>
        <v>539</v>
      </c>
      <c r="CA33" s="3">
        <f t="shared" si="26"/>
        <v>539</v>
      </c>
      <c r="CB33" s="3">
        <f t="shared" si="26"/>
        <v>539</v>
      </c>
      <c r="CC33" s="3">
        <f t="shared" si="26"/>
        <v>539</v>
      </c>
      <c r="CD33" s="3">
        <f t="shared" ref="CD33:CS33" si="27">CD63-CD74</f>
        <v>539</v>
      </c>
      <c r="CE33" s="3">
        <f t="shared" si="27"/>
        <v>539</v>
      </c>
      <c r="CF33" s="3">
        <f t="shared" si="27"/>
        <v>539</v>
      </c>
      <c r="CG33" s="3">
        <f t="shared" si="27"/>
        <v>539</v>
      </c>
      <c r="CH33" s="3">
        <f t="shared" si="27"/>
        <v>539</v>
      </c>
      <c r="CI33" s="3">
        <f t="shared" si="27"/>
        <v>539</v>
      </c>
      <c r="CJ33" s="3">
        <f t="shared" si="27"/>
        <v>539</v>
      </c>
      <c r="CK33" s="3">
        <f t="shared" si="27"/>
        <v>539</v>
      </c>
      <c r="CL33" s="3">
        <f t="shared" si="27"/>
        <v>539</v>
      </c>
      <c r="CM33" s="3">
        <f t="shared" si="27"/>
        <v>539</v>
      </c>
      <c r="CN33" s="3">
        <f t="shared" si="27"/>
        <v>539</v>
      </c>
      <c r="CO33" s="3">
        <f t="shared" si="27"/>
        <v>539</v>
      </c>
      <c r="CP33" s="3">
        <f t="shared" si="27"/>
        <v>539</v>
      </c>
      <c r="CQ33" s="3">
        <f t="shared" si="27"/>
        <v>539</v>
      </c>
      <c r="CR33" s="3">
        <f t="shared" si="27"/>
        <v>539</v>
      </c>
      <c r="CS33" s="83">
        <f t="shared" si="27"/>
        <v>539</v>
      </c>
      <c r="CT33" s="30">
        <f t="shared" si="20"/>
        <v>50600</v>
      </c>
      <c r="CU33" s="152"/>
    </row>
    <row r="34" spans="1:99">
      <c r="A34" s="25" t="s">
        <v>34</v>
      </c>
      <c r="B34" s="82">
        <f t="shared" si="25"/>
        <v>848.54200000000003</v>
      </c>
      <c r="C34" s="3">
        <f t="shared" si="25"/>
        <v>848.54200000000003</v>
      </c>
      <c r="D34" s="3">
        <f t="shared" si="25"/>
        <v>848.54200000000003</v>
      </c>
      <c r="E34" s="3">
        <f t="shared" si="25"/>
        <v>848.54200000000003</v>
      </c>
      <c r="F34" s="3">
        <f t="shared" si="25"/>
        <v>848.54200000000003</v>
      </c>
      <c r="G34" s="3">
        <f t="shared" si="25"/>
        <v>848.54200000000003</v>
      </c>
      <c r="H34" s="3">
        <f t="shared" si="25"/>
        <v>848.54200000000003</v>
      </c>
      <c r="I34" s="3">
        <f t="shared" si="25"/>
        <v>848.54200000000003</v>
      </c>
      <c r="J34" s="3">
        <f t="shared" si="25"/>
        <v>848.54200000000003</v>
      </c>
      <c r="K34" s="3">
        <f t="shared" si="25"/>
        <v>753.54200000000003</v>
      </c>
      <c r="L34" s="3">
        <f t="shared" si="25"/>
        <v>753.54200000000003</v>
      </c>
      <c r="M34" s="3">
        <f t="shared" si="25"/>
        <v>753.54200000000003</v>
      </c>
      <c r="N34" s="3">
        <f t="shared" si="25"/>
        <v>753.54200000000003</v>
      </c>
      <c r="O34" s="3">
        <f t="shared" si="25"/>
        <v>753.54200000000003</v>
      </c>
      <c r="P34" s="3">
        <f t="shared" si="25"/>
        <v>753.54200000000003</v>
      </c>
      <c r="Q34" s="3">
        <f t="shared" si="25"/>
        <v>753.54200000000003</v>
      </c>
      <c r="R34" s="3">
        <f t="shared" ref="R34:CC34" si="28">R64-R75</f>
        <v>753.54200000000003</v>
      </c>
      <c r="S34" s="3">
        <f t="shared" si="28"/>
        <v>848.54200000000003</v>
      </c>
      <c r="T34" s="3">
        <f t="shared" si="28"/>
        <v>848.54200000000003</v>
      </c>
      <c r="U34" s="3">
        <f t="shared" si="28"/>
        <v>848.54200000000003</v>
      </c>
      <c r="V34" s="3">
        <f t="shared" si="28"/>
        <v>848.54200000000003</v>
      </c>
      <c r="W34" s="3">
        <f t="shared" si="28"/>
        <v>848.54200000000003</v>
      </c>
      <c r="X34" s="3">
        <f t="shared" si="28"/>
        <v>848.54200000000003</v>
      </c>
      <c r="Y34" s="3">
        <f t="shared" si="28"/>
        <v>848.54200000000003</v>
      </c>
      <c r="Z34" s="3">
        <f t="shared" si="28"/>
        <v>848.54200000000003</v>
      </c>
      <c r="AA34" s="3">
        <f t="shared" si="28"/>
        <v>848.54200000000003</v>
      </c>
      <c r="AB34" s="3">
        <f t="shared" si="28"/>
        <v>848.54200000000003</v>
      </c>
      <c r="AC34" s="3">
        <f t="shared" si="28"/>
        <v>848.54200000000003</v>
      </c>
      <c r="AD34" s="3">
        <f t="shared" si="28"/>
        <v>848.54200000000003</v>
      </c>
      <c r="AE34" s="3">
        <f t="shared" si="28"/>
        <v>848.54200000000003</v>
      </c>
      <c r="AF34" s="3">
        <f t="shared" si="28"/>
        <v>848.54200000000003</v>
      </c>
      <c r="AG34" s="3">
        <f t="shared" si="28"/>
        <v>848.54200000000003</v>
      </c>
      <c r="AH34" s="3">
        <f t="shared" si="28"/>
        <v>848.54200000000003</v>
      </c>
      <c r="AI34" s="3">
        <f t="shared" si="28"/>
        <v>848.54200000000003</v>
      </c>
      <c r="AJ34" s="3">
        <f t="shared" si="28"/>
        <v>848.54200000000003</v>
      </c>
      <c r="AK34" s="3">
        <f t="shared" si="28"/>
        <v>848.54200000000003</v>
      </c>
      <c r="AL34" s="3">
        <f t="shared" si="28"/>
        <v>848.54200000000003</v>
      </c>
      <c r="AM34" s="3">
        <f t="shared" si="28"/>
        <v>848.54200000000003</v>
      </c>
      <c r="AN34" s="3">
        <f t="shared" si="28"/>
        <v>848.54200000000003</v>
      </c>
      <c r="AO34" s="3">
        <f t="shared" si="28"/>
        <v>848.54200000000003</v>
      </c>
      <c r="AP34" s="3">
        <f t="shared" si="28"/>
        <v>848.54200000000003</v>
      </c>
      <c r="AQ34" s="3">
        <f t="shared" si="28"/>
        <v>848.54200000000003</v>
      </c>
      <c r="AR34" s="3">
        <f t="shared" si="28"/>
        <v>848.54200000000003</v>
      </c>
      <c r="AS34" s="3">
        <f t="shared" si="28"/>
        <v>848.54200000000003</v>
      </c>
      <c r="AT34" s="3">
        <f t="shared" si="28"/>
        <v>848.54200000000003</v>
      </c>
      <c r="AU34" s="3">
        <f t="shared" si="28"/>
        <v>848.54200000000003</v>
      </c>
      <c r="AV34" s="3">
        <f t="shared" si="28"/>
        <v>848.54200000000003</v>
      </c>
      <c r="AW34" s="3">
        <f t="shared" si="28"/>
        <v>848.54200000000003</v>
      </c>
      <c r="AX34" s="3">
        <f t="shared" si="28"/>
        <v>848.54200000000003</v>
      </c>
      <c r="AY34" s="3">
        <f t="shared" si="28"/>
        <v>848.54200000000003</v>
      </c>
      <c r="AZ34" s="3">
        <f t="shared" si="28"/>
        <v>848.54200000000003</v>
      </c>
      <c r="BA34" s="3">
        <f t="shared" si="28"/>
        <v>848.54200000000003</v>
      </c>
      <c r="BB34" s="3">
        <f t="shared" si="28"/>
        <v>848.54200000000003</v>
      </c>
      <c r="BC34" s="3">
        <f t="shared" si="28"/>
        <v>848.54200000000003</v>
      </c>
      <c r="BD34" s="3">
        <f t="shared" si="28"/>
        <v>848.54200000000003</v>
      </c>
      <c r="BE34" s="3">
        <f t="shared" si="28"/>
        <v>848.54200000000003</v>
      </c>
      <c r="BF34" s="3">
        <f t="shared" si="28"/>
        <v>848.54200000000003</v>
      </c>
      <c r="BG34" s="3">
        <f t="shared" si="28"/>
        <v>848.54200000000003</v>
      </c>
      <c r="BH34" s="3">
        <f t="shared" si="28"/>
        <v>848.54200000000003</v>
      </c>
      <c r="BI34" s="3">
        <f t="shared" si="28"/>
        <v>848.54200000000003</v>
      </c>
      <c r="BJ34" s="3">
        <f t="shared" si="28"/>
        <v>848.54200000000003</v>
      </c>
      <c r="BK34" s="3">
        <f t="shared" si="28"/>
        <v>848.54200000000003</v>
      </c>
      <c r="BL34" s="3">
        <f t="shared" si="28"/>
        <v>848.54200000000003</v>
      </c>
      <c r="BM34" s="3">
        <f t="shared" si="28"/>
        <v>848.54200000000003</v>
      </c>
      <c r="BN34" s="3">
        <f t="shared" si="28"/>
        <v>848.54200000000003</v>
      </c>
      <c r="BO34" s="3">
        <f t="shared" si="28"/>
        <v>848.54200000000003</v>
      </c>
      <c r="BP34" s="3">
        <f t="shared" si="28"/>
        <v>848.54200000000003</v>
      </c>
      <c r="BQ34" s="3">
        <f t="shared" si="28"/>
        <v>848.54200000000003</v>
      </c>
      <c r="BR34" s="3">
        <f t="shared" si="28"/>
        <v>848.54200000000003</v>
      </c>
      <c r="BS34" s="3">
        <f t="shared" si="28"/>
        <v>848.54200000000003</v>
      </c>
      <c r="BT34" s="3">
        <f t="shared" si="28"/>
        <v>848.54200000000003</v>
      </c>
      <c r="BU34" s="3">
        <f t="shared" si="28"/>
        <v>848.54200000000003</v>
      </c>
      <c r="BV34" s="3">
        <f t="shared" si="28"/>
        <v>848.54200000000003</v>
      </c>
      <c r="BW34" s="3">
        <f t="shared" si="28"/>
        <v>848.54200000000003</v>
      </c>
      <c r="BX34" s="3">
        <f t="shared" si="28"/>
        <v>848.54200000000003</v>
      </c>
      <c r="BY34" s="3">
        <f t="shared" si="28"/>
        <v>848.54200000000003</v>
      </c>
      <c r="BZ34" s="3">
        <f t="shared" si="28"/>
        <v>848.54200000000003</v>
      </c>
      <c r="CA34" s="3">
        <f t="shared" si="28"/>
        <v>848.54200000000003</v>
      </c>
      <c r="CB34" s="3">
        <f t="shared" si="28"/>
        <v>848.54200000000003</v>
      </c>
      <c r="CC34" s="3">
        <f t="shared" si="28"/>
        <v>848.54200000000003</v>
      </c>
      <c r="CD34" s="3">
        <f t="shared" ref="CD34:CS34" si="29">CD64-CD75</f>
        <v>848.54200000000003</v>
      </c>
      <c r="CE34" s="3">
        <f t="shared" si="29"/>
        <v>848.54200000000003</v>
      </c>
      <c r="CF34" s="3">
        <f t="shared" si="29"/>
        <v>848.54200000000003</v>
      </c>
      <c r="CG34" s="3">
        <f t="shared" si="29"/>
        <v>848.54200000000003</v>
      </c>
      <c r="CH34" s="3">
        <f t="shared" si="29"/>
        <v>848.54200000000003</v>
      </c>
      <c r="CI34" s="3">
        <f t="shared" si="29"/>
        <v>848.54200000000003</v>
      </c>
      <c r="CJ34" s="3">
        <f t="shared" si="29"/>
        <v>848.54200000000003</v>
      </c>
      <c r="CK34" s="3">
        <f t="shared" si="29"/>
        <v>848.54200000000003</v>
      </c>
      <c r="CL34" s="3">
        <f t="shared" si="29"/>
        <v>848.54200000000003</v>
      </c>
      <c r="CM34" s="3">
        <f t="shared" si="29"/>
        <v>848.54200000000003</v>
      </c>
      <c r="CN34" s="3">
        <f t="shared" si="29"/>
        <v>848.54200000000003</v>
      </c>
      <c r="CO34" s="3">
        <f t="shared" si="29"/>
        <v>848.54200000000003</v>
      </c>
      <c r="CP34" s="3">
        <f t="shared" si="29"/>
        <v>848.54200000000003</v>
      </c>
      <c r="CQ34" s="3">
        <f t="shared" si="29"/>
        <v>848.54200000000003</v>
      </c>
      <c r="CR34" s="3">
        <f t="shared" si="29"/>
        <v>848.54200000000003</v>
      </c>
      <c r="CS34" s="83">
        <f t="shared" si="29"/>
        <v>848.54200000000003</v>
      </c>
      <c r="CT34" s="30">
        <f t="shared" si="20"/>
        <v>80700.032000000094</v>
      </c>
      <c r="CU34" s="152"/>
    </row>
    <row r="35" spans="1:99">
      <c r="A35" s="25" t="s">
        <v>35</v>
      </c>
      <c r="B35" s="82">
        <f t="shared" si="25"/>
        <v>400</v>
      </c>
      <c r="C35" s="3">
        <f t="shared" si="25"/>
        <v>400</v>
      </c>
      <c r="D35" s="3">
        <f t="shared" si="25"/>
        <v>400</v>
      </c>
      <c r="E35" s="3">
        <f t="shared" si="25"/>
        <v>400</v>
      </c>
      <c r="F35" s="3">
        <f t="shared" si="25"/>
        <v>400</v>
      </c>
      <c r="G35" s="3">
        <f t="shared" si="25"/>
        <v>400</v>
      </c>
      <c r="H35" s="3">
        <f t="shared" si="25"/>
        <v>400</v>
      </c>
      <c r="I35" s="3">
        <f t="shared" si="25"/>
        <v>400</v>
      </c>
      <c r="J35" s="3">
        <f t="shared" si="25"/>
        <v>340</v>
      </c>
      <c r="K35" s="3">
        <f t="shared" si="25"/>
        <v>340</v>
      </c>
      <c r="L35" s="3">
        <f t="shared" si="25"/>
        <v>340</v>
      </c>
      <c r="M35" s="3">
        <f t="shared" si="25"/>
        <v>340</v>
      </c>
      <c r="N35" s="3">
        <f t="shared" si="25"/>
        <v>340</v>
      </c>
      <c r="O35" s="3">
        <f t="shared" si="25"/>
        <v>315</v>
      </c>
      <c r="P35" s="3">
        <f t="shared" si="25"/>
        <v>315</v>
      </c>
      <c r="Q35" s="3">
        <f t="shared" si="25"/>
        <v>315</v>
      </c>
      <c r="R35" s="3">
        <f t="shared" ref="R35:CC35" si="30">R65-R76</f>
        <v>315</v>
      </c>
      <c r="S35" s="3">
        <f t="shared" si="30"/>
        <v>315</v>
      </c>
      <c r="T35" s="3">
        <f t="shared" si="30"/>
        <v>315</v>
      </c>
      <c r="U35" s="3">
        <f t="shared" si="30"/>
        <v>315</v>
      </c>
      <c r="V35" s="3">
        <f t="shared" si="30"/>
        <v>400</v>
      </c>
      <c r="W35" s="3">
        <f t="shared" si="30"/>
        <v>400</v>
      </c>
      <c r="X35" s="3">
        <f t="shared" si="30"/>
        <v>400</v>
      </c>
      <c r="Y35" s="3">
        <f t="shared" si="30"/>
        <v>400</v>
      </c>
      <c r="Z35" s="3">
        <f t="shared" si="30"/>
        <v>400</v>
      </c>
      <c r="AA35" s="3">
        <f t="shared" si="30"/>
        <v>400</v>
      </c>
      <c r="AB35" s="3">
        <f t="shared" si="30"/>
        <v>400</v>
      </c>
      <c r="AC35" s="3">
        <f t="shared" si="30"/>
        <v>400</v>
      </c>
      <c r="AD35" s="3">
        <f t="shared" si="30"/>
        <v>400</v>
      </c>
      <c r="AE35" s="3">
        <f t="shared" si="30"/>
        <v>400</v>
      </c>
      <c r="AF35" s="3">
        <f t="shared" si="30"/>
        <v>400</v>
      </c>
      <c r="AG35" s="3">
        <f t="shared" si="30"/>
        <v>332</v>
      </c>
      <c r="AH35" s="3">
        <f t="shared" si="30"/>
        <v>332</v>
      </c>
      <c r="AI35" s="3">
        <f t="shared" si="30"/>
        <v>332</v>
      </c>
      <c r="AJ35" s="3">
        <f t="shared" si="30"/>
        <v>332</v>
      </c>
      <c r="AK35" s="3">
        <f t="shared" si="30"/>
        <v>332</v>
      </c>
      <c r="AL35" s="3">
        <f t="shared" si="30"/>
        <v>332</v>
      </c>
      <c r="AM35" s="3">
        <f t="shared" si="30"/>
        <v>332</v>
      </c>
      <c r="AN35" s="3">
        <f t="shared" si="30"/>
        <v>332</v>
      </c>
      <c r="AO35" s="3">
        <f t="shared" si="30"/>
        <v>400</v>
      </c>
      <c r="AP35" s="3">
        <f t="shared" si="30"/>
        <v>400</v>
      </c>
      <c r="AQ35" s="3">
        <f t="shared" si="30"/>
        <v>400</v>
      </c>
      <c r="AR35" s="3">
        <f t="shared" si="30"/>
        <v>400</v>
      </c>
      <c r="AS35" s="3">
        <f t="shared" si="30"/>
        <v>400</v>
      </c>
      <c r="AT35" s="3">
        <f t="shared" si="30"/>
        <v>400</v>
      </c>
      <c r="AU35" s="3">
        <f t="shared" si="30"/>
        <v>400</v>
      </c>
      <c r="AV35" s="3">
        <f t="shared" si="30"/>
        <v>400</v>
      </c>
      <c r="AW35" s="3">
        <f t="shared" si="30"/>
        <v>400</v>
      </c>
      <c r="AX35" s="3">
        <f t="shared" si="30"/>
        <v>400</v>
      </c>
      <c r="AY35" s="3">
        <f t="shared" si="30"/>
        <v>400</v>
      </c>
      <c r="AZ35" s="3">
        <f t="shared" si="30"/>
        <v>400</v>
      </c>
      <c r="BA35" s="3">
        <f t="shared" si="30"/>
        <v>400</v>
      </c>
      <c r="BB35" s="3">
        <f t="shared" si="30"/>
        <v>400</v>
      </c>
      <c r="BC35" s="3">
        <f t="shared" si="30"/>
        <v>400</v>
      </c>
      <c r="BD35" s="3">
        <f t="shared" si="30"/>
        <v>400</v>
      </c>
      <c r="BE35" s="3">
        <f t="shared" si="30"/>
        <v>400</v>
      </c>
      <c r="BF35" s="3">
        <f t="shared" si="30"/>
        <v>400</v>
      </c>
      <c r="BG35" s="3">
        <f t="shared" si="30"/>
        <v>400</v>
      </c>
      <c r="BH35" s="3">
        <f t="shared" si="30"/>
        <v>400</v>
      </c>
      <c r="BI35" s="3">
        <f t="shared" si="30"/>
        <v>400</v>
      </c>
      <c r="BJ35" s="3">
        <f t="shared" si="30"/>
        <v>400</v>
      </c>
      <c r="BK35" s="3">
        <f t="shared" si="30"/>
        <v>400</v>
      </c>
      <c r="BL35" s="3">
        <f t="shared" si="30"/>
        <v>400</v>
      </c>
      <c r="BM35" s="3">
        <f t="shared" si="30"/>
        <v>400</v>
      </c>
      <c r="BN35" s="3">
        <f t="shared" si="30"/>
        <v>400</v>
      </c>
      <c r="BO35" s="3">
        <f t="shared" si="30"/>
        <v>400</v>
      </c>
      <c r="BP35" s="3">
        <f t="shared" si="30"/>
        <v>400</v>
      </c>
      <c r="BQ35" s="3">
        <f t="shared" si="30"/>
        <v>400</v>
      </c>
      <c r="BR35" s="3">
        <f t="shared" si="30"/>
        <v>400</v>
      </c>
      <c r="BS35" s="3">
        <f t="shared" si="30"/>
        <v>400</v>
      </c>
      <c r="BT35" s="3">
        <f t="shared" si="30"/>
        <v>400</v>
      </c>
      <c r="BU35" s="3">
        <f t="shared" si="30"/>
        <v>400</v>
      </c>
      <c r="BV35" s="3">
        <f t="shared" si="30"/>
        <v>400</v>
      </c>
      <c r="BW35" s="3">
        <f t="shared" si="30"/>
        <v>400</v>
      </c>
      <c r="BX35" s="3">
        <f t="shared" si="30"/>
        <v>400</v>
      </c>
      <c r="BY35" s="3">
        <f t="shared" si="30"/>
        <v>400</v>
      </c>
      <c r="BZ35" s="3">
        <f t="shared" si="30"/>
        <v>400</v>
      </c>
      <c r="CA35" s="3">
        <f t="shared" si="30"/>
        <v>400</v>
      </c>
      <c r="CB35" s="3">
        <f t="shared" si="30"/>
        <v>400</v>
      </c>
      <c r="CC35" s="3">
        <f t="shared" si="30"/>
        <v>400</v>
      </c>
      <c r="CD35" s="3">
        <f t="shared" ref="CD35:CS35" si="31">CD65-CD76</f>
        <v>400</v>
      </c>
      <c r="CE35" s="3">
        <f t="shared" si="31"/>
        <v>400</v>
      </c>
      <c r="CF35" s="3">
        <f t="shared" si="31"/>
        <v>400</v>
      </c>
      <c r="CG35" s="3">
        <f t="shared" si="31"/>
        <v>400</v>
      </c>
      <c r="CH35" s="3">
        <f t="shared" si="31"/>
        <v>400</v>
      </c>
      <c r="CI35" s="3">
        <f t="shared" si="31"/>
        <v>400</v>
      </c>
      <c r="CJ35" s="3">
        <f t="shared" si="31"/>
        <v>400</v>
      </c>
      <c r="CK35" s="3">
        <f t="shared" si="31"/>
        <v>400</v>
      </c>
      <c r="CL35" s="3">
        <f t="shared" si="31"/>
        <v>400</v>
      </c>
      <c r="CM35" s="3">
        <f t="shared" si="31"/>
        <v>400</v>
      </c>
      <c r="CN35" s="3">
        <f t="shared" si="31"/>
        <v>400</v>
      </c>
      <c r="CO35" s="3">
        <f t="shared" si="31"/>
        <v>400</v>
      </c>
      <c r="CP35" s="3">
        <f t="shared" si="31"/>
        <v>400</v>
      </c>
      <c r="CQ35" s="3">
        <f t="shared" si="31"/>
        <v>400</v>
      </c>
      <c r="CR35" s="3">
        <f t="shared" si="31"/>
        <v>400</v>
      </c>
      <c r="CS35" s="83">
        <f t="shared" si="31"/>
        <v>400</v>
      </c>
      <c r="CT35" s="30">
        <f t="shared" si="20"/>
        <v>36961</v>
      </c>
      <c r="CU35" s="152"/>
    </row>
    <row r="36" spans="1:99">
      <c r="A36" s="25" t="s">
        <v>36</v>
      </c>
      <c r="B36" s="82">
        <f t="shared" si="25"/>
        <v>465.8</v>
      </c>
      <c r="C36" s="3">
        <f t="shared" si="25"/>
        <v>465.8</v>
      </c>
      <c r="D36" s="3">
        <f t="shared" si="25"/>
        <v>465.8</v>
      </c>
      <c r="E36" s="3">
        <f t="shared" si="25"/>
        <v>465.8</v>
      </c>
      <c r="F36" s="3">
        <f t="shared" si="25"/>
        <v>465.8</v>
      </c>
      <c r="G36" s="3">
        <f t="shared" si="25"/>
        <v>465.8</v>
      </c>
      <c r="H36" s="3">
        <f t="shared" si="25"/>
        <v>465.8</v>
      </c>
      <c r="I36" s="3">
        <f t="shared" si="25"/>
        <v>465.8</v>
      </c>
      <c r="J36" s="3">
        <f t="shared" si="25"/>
        <v>435.8</v>
      </c>
      <c r="K36" s="3">
        <f t="shared" si="25"/>
        <v>405.8</v>
      </c>
      <c r="L36" s="3">
        <f t="shared" si="25"/>
        <v>400.8</v>
      </c>
      <c r="M36" s="3">
        <f t="shared" si="25"/>
        <v>400.8</v>
      </c>
      <c r="N36" s="3">
        <f t="shared" si="25"/>
        <v>400.8</v>
      </c>
      <c r="O36" s="3">
        <f t="shared" si="25"/>
        <v>370.8</v>
      </c>
      <c r="P36" s="3">
        <f t="shared" si="25"/>
        <v>340.8</v>
      </c>
      <c r="Q36" s="3">
        <f t="shared" si="25"/>
        <v>330.8</v>
      </c>
      <c r="R36" s="3">
        <f t="shared" ref="R36:CC36" si="32">R66-R77</f>
        <v>330.8</v>
      </c>
      <c r="S36" s="3">
        <f t="shared" si="32"/>
        <v>330.8</v>
      </c>
      <c r="T36" s="3">
        <f t="shared" si="32"/>
        <v>330.8</v>
      </c>
      <c r="U36" s="3">
        <f t="shared" si="32"/>
        <v>360.8</v>
      </c>
      <c r="V36" s="3">
        <f t="shared" si="32"/>
        <v>390.8</v>
      </c>
      <c r="W36" s="3">
        <f t="shared" si="32"/>
        <v>420.8</v>
      </c>
      <c r="X36" s="3">
        <f t="shared" si="32"/>
        <v>450.8</v>
      </c>
      <c r="Y36" s="3">
        <f t="shared" si="32"/>
        <v>465.8</v>
      </c>
      <c r="Z36" s="3">
        <f t="shared" si="32"/>
        <v>465.8</v>
      </c>
      <c r="AA36" s="3">
        <f t="shared" si="32"/>
        <v>465.8</v>
      </c>
      <c r="AB36" s="3">
        <f t="shared" si="32"/>
        <v>465.8</v>
      </c>
      <c r="AC36" s="3">
        <f t="shared" si="32"/>
        <v>465.8</v>
      </c>
      <c r="AD36" s="3">
        <f t="shared" si="32"/>
        <v>465.8</v>
      </c>
      <c r="AE36" s="3">
        <f t="shared" si="32"/>
        <v>435.8</v>
      </c>
      <c r="AF36" s="3">
        <f t="shared" si="32"/>
        <v>405.8</v>
      </c>
      <c r="AG36" s="3">
        <f t="shared" si="32"/>
        <v>398.8</v>
      </c>
      <c r="AH36" s="3">
        <f t="shared" si="32"/>
        <v>398.8</v>
      </c>
      <c r="AI36" s="3">
        <f t="shared" si="32"/>
        <v>398.8</v>
      </c>
      <c r="AJ36" s="3">
        <f t="shared" si="32"/>
        <v>398.8</v>
      </c>
      <c r="AK36" s="3">
        <f t="shared" si="32"/>
        <v>398.8</v>
      </c>
      <c r="AL36" s="3">
        <f t="shared" si="32"/>
        <v>398.8</v>
      </c>
      <c r="AM36" s="3">
        <f t="shared" si="32"/>
        <v>398.8</v>
      </c>
      <c r="AN36" s="3">
        <f t="shared" si="32"/>
        <v>428.8</v>
      </c>
      <c r="AO36" s="3">
        <f t="shared" si="32"/>
        <v>458.8</v>
      </c>
      <c r="AP36" s="3">
        <f t="shared" si="32"/>
        <v>465.8</v>
      </c>
      <c r="AQ36" s="3">
        <f t="shared" si="32"/>
        <v>465.8</v>
      </c>
      <c r="AR36" s="3">
        <f t="shared" si="32"/>
        <v>465.8</v>
      </c>
      <c r="AS36" s="3">
        <f t="shared" si="32"/>
        <v>465.8</v>
      </c>
      <c r="AT36" s="3">
        <f t="shared" si="32"/>
        <v>465.8</v>
      </c>
      <c r="AU36" s="3">
        <f t="shared" si="32"/>
        <v>465.8</v>
      </c>
      <c r="AV36" s="3">
        <f t="shared" si="32"/>
        <v>465.8</v>
      </c>
      <c r="AW36" s="3">
        <f t="shared" si="32"/>
        <v>465.8</v>
      </c>
      <c r="AX36" s="3">
        <f t="shared" si="32"/>
        <v>465.8</v>
      </c>
      <c r="AY36" s="3">
        <f t="shared" si="32"/>
        <v>465.8</v>
      </c>
      <c r="AZ36" s="3">
        <f t="shared" si="32"/>
        <v>465.8</v>
      </c>
      <c r="BA36" s="3">
        <f t="shared" si="32"/>
        <v>465.8</v>
      </c>
      <c r="BB36" s="3">
        <f t="shared" si="32"/>
        <v>465.8</v>
      </c>
      <c r="BC36" s="3">
        <f t="shared" si="32"/>
        <v>465.8</v>
      </c>
      <c r="BD36" s="3">
        <f t="shared" si="32"/>
        <v>465.8</v>
      </c>
      <c r="BE36" s="3">
        <f t="shared" si="32"/>
        <v>465.8</v>
      </c>
      <c r="BF36" s="3">
        <f t="shared" si="32"/>
        <v>465.8</v>
      </c>
      <c r="BG36" s="3">
        <f t="shared" si="32"/>
        <v>465.8</v>
      </c>
      <c r="BH36" s="3">
        <f t="shared" si="32"/>
        <v>465.8</v>
      </c>
      <c r="BI36" s="3">
        <f t="shared" si="32"/>
        <v>465.8</v>
      </c>
      <c r="BJ36" s="3">
        <f t="shared" si="32"/>
        <v>465.8</v>
      </c>
      <c r="BK36" s="3">
        <f t="shared" si="32"/>
        <v>465.8</v>
      </c>
      <c r="BL36" s="3">
        <f t="shared" si="32"/>
        <v>465.8</v>
      </c>
      <c r="BM36" s="3">
        <f t="shared" si="32"/>
        <v>465.8</v>
      </c>
      <c r="BN36" s="3">
        <f t="shared" si="32"/>
        <v>465.8</v>
      </c>
      <c r="BO36" s="3">
        <f t="shared" si="32"/>
        <v>465.8</v>
      </c>
      <c r="BP36" s="3">
        <f t="shared" si="32"/>
        <v>465.8</v>
      </c>
      <c r="BQ36" s="3">
        <f t="shared" si="32"/>
        <v>465.8</v>
      </c>
      <c r="BR36" s="3">
        <f t="shared" si="32"/>
        <v>465.8</v>
      </c>
      <c r="BS36" s="3">
        <f t="shared" si="32"/>
        <v>465.8</v>
      </c>
      <c r="BT36" s="3">
        <f t="shared" si="32"/>
        <v>465.8</v>
      </c>
      <c r="BU36" s="3">
        <f t="shared" si="32"/>
        <v>465.8</v>
      </c>
      <c r="BV36" s="3">
        <f t="shared" si="32"/>
        <v>465.8</v>
      </c>
      <c r="BW36" s="3">
        <f t="shared" si="32"/>
        <v>465.8</v>
      </c>
      <c r="BX36" s="3">
        <f t="shared" si="32"/>
        <v>465.8</v>
      </c>
      <c r="BY36" s="3">
        <f t="shared" si="32"/>
        <v>465.8</v>
      </c>
      <c r="BZ36" s="3">
        <f t="shared" si="32"/>
        <v>465.8</v>
      </c>
      <c r="CA36" s="3">
        <f t="shared" si="32"/>
        <v>465.8</v>
      </c>
      <c r="CB36" s="3">
        <f t="shared" si="32"/>
        <v>465.8</v>
      </c>
      <c r="CC36" s="3">
        <f t="shared" si="32"/>
        <v>465.8</v>
      </c>
      <c r="CD36" s="3">
        <f t="shared" ref="CD36:CS36" si="33">CD66-CD77</f>
        <v>465.8</v>
      </c>
      <c r="CE36" s="3">
        <f t="shared" si="33"/>
        <v>465.8</v>
      </c>
      <c r="CF36" s="3">
        <f t="shared" si="33"/>
        <v>465.8</v>
      </c>
      <c r="CG36" s="3">
        <f t="shared" si="33"/>
        <v>465.8</v>
      </c>
      <c r="CH36" s="3">
        <f t="shared" si="33"/>
        <v>465.8</v>
      </c>
      <c r="CI36" s="3">
        <f t="shared" si="33"/>
        <v>465.8</v>
      </c>
      <c r="CJ36" s="3">
        <f t="shared" si="33"/>
        <v>465.8</v>
      </c>
      <c r="CK36" s="3">
        <f t="shared" si="33"/>
        <v>465.8</v>
      </c>
      <c r="CL36" s="3">
        <f t="shared" si="33"/>
        <v>465.8</v>
      </c>
      <c r="CM36" s="3">
        <f t="shared" si="33"/>
        <v>465.8</v>
      </c>
      <c r="CN36" s="3">
        <f t="shared" si="33"/>
        <v>465.8</v>
      </c>
      <c r="CO36" s="3">
        <f t="shared" si="33"/>
        <v>465.8</v>
      </c>
      <c r="CP36" s="3">
        <f t="shared" si="33"/>
        <v>465.8</v>
      </c>
      <c r="CQ36" s="3">
        <f t="shared" si="33"/>
        <v>465.8</v>
      </c>
      <c r="CR36" s="3">
        <f t="shared" si="33"/>
        <v>465.8</v>
      </c>
      <c r="CS36" s="83">
        <f t="shared" si="33"/>
        <v>465.8</v>
      </c>
      <c r="CT36" s="30">
        <f t="shared" si="20"/>
        <v>42828.800000000025</v>
      </c>
      <c r="CU36" s="152"/>
    </row>
    <row r="37" spans="1:99">
      <c r="A37" s="25" t="s">
        <v>37</v>
      </c>
      <c r="B37" s="82">
        <f t="shared" si="25"/>
        <v>700</v>
      </c>
      <c r="C37" s="3">
        <f t="shared" si="25"/>
        <v>696</v>
      </c>
      <c r="D37" s="3">
        <f t="shared" si="25"/>
        <v>691</v>
      </c>
      <c r="E37" s="3">
        <f t="shared" si="25"/>
        <v>689</v>
      </c>
      <c r="F37" s="3">
        <f t="shared" si="25"/>
        <v>685</v>
      </c>
      <c r="G37" s="3">
        <f t="shared" si="25"/>
        <v>685</v>
      </c>
      <c r="H37" s="3">
        <f t="shared" si="25"/>
        <v>680</v>
      </c>
      <c r="I37" s="3">
        <f t="shared" si="25"/>
        <v>674</v>
      </c>
      <c r="J37" s="3">
        <f t="shared" si="25"/>
        <v>670</v>
      </c>
      <c r="K37" s="3">
        <f t="shared" si="25"/>
        <v>600</v>
      </c>
      <c r="L37" s="3">
        <f t="shared" si="25"/>
        <v>600</v>
      </c>
      <c r="M37" s="3">
        <f t="shared" si="25"/>
        <v>600</v>
      </c>
      <c r="N37" s="3">
        <f t="shared" si="25"/>
        <v>600</v>
      </c>
      <c r="O37" s="3">
        <f t="shared" si="25"/>
        <v>600</v>
      </c>
      <c r="P37" s="3">
        <f t="shared" si="25"/>
        <v>600</v>
      </c>
      <c r="Q37" s="3">
        <f t="shared" si="25"/>
        <v>600</v>
      </c>
      <c r="R37" s="3">
        <f t="shared" ref="R37:CC37" si="34">R67-R78</f>
        <v>600</v>
      </c>
      <c r="S37" s="3">
        <f t="shared" si="34"/>
        <v>644</v>
      </c>
      <c r="T37" s="3">
        <f t="shared" si="34"/>
        <v>644</v>
      </c>
      <c r="U37" s="3">
        <f t="shared" si="34"/>
        <v>650</v>
      </c>
      <c r="V37" s="3">
        <f t="shared" si="34"/>
        <v>655</v>
      </c>
      <c r="W37" s="3">
        <f t="shared" si="34"/>
        <v>661</v>
      </c>
      <c r="X37" s="3">
        <f t="shared" si="34"/>
        <v>667</v>
      </c>
      <c r="Y37" s="3">
        <f t="shared" si="34"/>
        <v>669</v>
      </c>
      <c r="Z37" s="3">
        <f t="shared" si="34"/>
        <v>672</v>
      </c>
      <c r="AA37" s="3">
        <f t="shared" si="34"/>
        <v>673</v>
      </c>
      <c r="AB37" s="3">
        <f t="shared" si="34"/>
        <v>675</v>
      </c>
      <c r="AC37" s="3">
        <f t="shared" si="34"/>
        <v>676</v>
      </c>
      <c r="AD37" s="3">
        <f t="shared" si="34"/>
        <v>684</v>
      </c>
      <c r="AE37" s="3">
        <f t="shared" si="34"/>
        <v>693</v>
      </c>
      <c r="AF37" s="3">
        <f t="shared" si="34"/>
        <v>693</v>
      </c>
      <c r="AG37" s="3">
        <f t="shared" si="34"/>
        <v>698</v>
      </c>
      <c r="AH37" s="3">
        <f t="shared" si="34"/>
        <v>704</v>
      </c>
      <c r="AI37" s="3">
        <f t="shared" si="34"/>
        <v>705</v>
      </c>
      <c r="AJ37" s="3">
        <f t="shared" si="34"/>
        <v>707</v>
      </c>
      <c r="AK37" s="3">
        <f t="shared" si="34"/>
        <v>708</v>
      </c>
      <c r="AL37" s="3">
        <f t="shared" si="34"/>
        <v>705</v>
      </c>
      <c r="AM37" s="3">
        <f t="shared" si="34"/>
        <v>706</v>
      </c>
      <c r="AN37" s="3">
        <f t="shared" si="34"/>
        <v>710</v>
      </c>
      <c r="AO37" s="3">
        <f t="shared" si="34"/>
        <v>711</v>
      </c>
      <c r="AP37" s="3">
        <f t="shared" si="34"/>
        <v>708</v>
      </c>
      <c r="AQ37" s="3">
        <f t="shared" si="34"/>
        <v>708</v>
      </c>
      <c r="AR37" s="3">
        <f t="shared" si="34"/>
        <v>708</v>
      </c>
      <c r="AS37" s="3">
        <f t="shared" si="34"/>
        <v>708</v>
      </c>
      <c r="AT37" s="3">
        <f t="shared" si="34"/>
        <v>715</v>
      </c>
      <c r="AU37" s="3">
        <f t="shared" si="34"/>
        <v>716</v>
      </c>
      <c r="AV37" s="3">
        <f t="shared" si="34"/>
        <v>715</v>
      </c>
      <c r="AW37" s="3">
        <f t="shared" si="34"/>
        <v>714</v>
      </c>
      <c r="AX37" s="3">
        <f t="shared" si="34"/>
        <v>712</v>
      </c>
      <c r="AY37" s="3">
        <f t="shared" si="34"/>
        <v>712</v>
      </c>
      <c r="AZ37" s="3">
        <f t="shared" si="34"/>
        <v>712</v>
      </c>
      <c r="BA37" s="3">
        <f t="shared" si="34"/>
        <v>712</v>
      </c>
      <c r="BB37" s="3">
        <f t="shared" si="34"/>
        <v>716</v>
      </c>
      <c r="BC37" s="3">
        <f t="shared" si="34"/>
        <v>719</v>
      </c>
      <c r="BD37" s="3">
        <f t="shared" si="34"/>
        <v>723</v>
      </c>
      <c r="BE37" s="3">
        <f t="shared" si="34"/>
        <v>722</v>
      </c>
      <c r="BF37" s="3">
        <f t="shared" si="34"/>
        <v>722</v>
      </c>
      <c r="BG37" s="3">
        <f t="shared" si="34"/>
        <v>723</v>
      </c>
      <c r="BH37" s="3">
        <f t="shared" si="34"/>
        <v>719</v>
      </c>
      <c r="BI37" s="3">
        <f t="shared" si="34"/>
        <v>720</v>
      </c>
      <c r="BJ37" s="3">
        <f t="shared" si="34"/>
        <v>723</v>
      </c>
      <c r="BK37" s="3">
        <f t="shared" si="34"/>
        <v>725</v>
      </c>
      <c r="BL37" s="3">
        <f t="shared" si="34"/>
        <v>726</v>
      </c>
      <c r="BM37" s="3">
        <f t="shared" si="34"/>
        <v>726</v>
      </c>
      <c r="BN37" s="3">
        <f t="shared" si="34"/>
        <v>732</v>
      </c>
      <c r="BO37" s="3">
        <f t="shared" si="34"/>
        <v>737</v>
      </c>
      <c r="BP37" s="3">
        <f t="shared" si="34"/>
        <v>738</v>
      </c>
      <c r="BQ37" s="3">
        <f t="shared" si="34"/>
        <v>737</v>
      </c>
      <c r="BR37" s="3">
        <f t="shared" si="34"/>
        <v>736</v>
      </c>
      <c r="BS37" s="3">
        <f t="shared" si="34"/>
        <v>740</v>
      </c>
      <c r="BT37" s="3">
        <f t="shared" si="34"/>
        <v>737</v>
      </c>
      <c r="BU37" s="3">
        <f t="shared" si="34"/>
        <v>735</v>
      </c>
      <c r="BV37" s="3">
        <f t="shared" si="34"/>
        <v>735</v>
      </c>
      <c r="BW37" s="3">
        <f t="shared" si="34"/>
        <v>741</v>
      </c>
      <c r="BX37" s="3">
        <f t="shared" si="34"/>
        <v>741</v>
      </c>
      <c r="BY37" s="3">
        <f t="shared" si="34"/>
        <v>735</v>
      </c>
      <c r="BZ37" s="3">
        <f t="shared" si="34"/>
        <v>742</v>
      </c>
      <c r="CA37" s="3">
        <f t="shared" si="34"/>
        <v>742</v>
      </c>
      <c r="CB37" s="3">
        <f t="shared" si="34"/>
        <v>742</v>
      </c>
      <c r="CC37" s="3">
        <f t="shared" si="34"/>
        <v>742</v>
      </c>
      <c r="CD37" s="3">
        <f t="shared" ref="CD37:CS37" si="35">CD67-CD78</f>
        <v>742</v>
      </c>
      <c r="CE37" s="3">
        <f t="shared" si="35"/>
        <v>742</v>
      </c>
      <c r="CF37" s="3">
        <f t="shared" si="35"/>
        <v>742</v>
      </c>
      <c r="CG37" s="3">
        <f t="shared" si="35"/>
        <v>742</v>
      </c>
      <c r="CH37" s="3">
        <f t="shared" si="35"/>
        <v>740</v>
      </c>
      <c r="CI37" s="3">
        <f t="shared" si="35"/>
        <v>742</v>
      </c>
      <c r="CJ37" s="3">
        <f t="shared" si="35"/>
        <v>742</v>
      </c>
      <c r="CK37" s="3">
        <f t="shared" si="35"/>
        <v>740</v>
      </c>
      <c r="CL37" s="3">
        <f t="shared" si="35"/>
        <v>743</v>
      </c>
      <c r="CM37" s="3">
        <f t="shared" si="35"/>
        <v>744</v>
      </c>
      <c r="CN37" s="3">
        <f t="shared" si="35"/>
        <v>742</v>
      </c>
      <c r="CO37" s="3">
        <f t="shared" si="35"/>
        <v>743</v>
      </c>
      <c r="CP37" s="3">
        <f t="shared" si="35"/>
        <v>742</v>
      </c>
      <c r="CQ37" s="3">
        <f t="shared" si="35"/>
        <v>742</v>
      </c>
      <c r="CR37" s="3">
        <f t="shared" si="35"/>
        <v>742</v>
      </c>
      <c r="CS37" s="83">
        <f t="shared" si="35"/>
        <v>742</v>
      </c>
      <c r="CT37" s="30">
        <f t="shared" si="20"/>
        <v>67568</v>
      </c>
      <c r="CU37" s="152"/>
    </row>
    <row r="38" spans="1:99">
      <c r="A38" s="57" t="s">
        <v>38</v>
      </c>
      <c r="B38" s="84">
        <f t="shared" si="25"/>
        <v>41.4</v>
      </c>
      <c r="C38" s="85">
        <f t="shared" si="25"/>
        <v>41.4</v>
      </c>
      <c r="D38" s="85">
        <f t="shared" si="25"/>
        <v>41.4</v>
      </c>
      <c r="E38" s="85">
        <f t="shared" si="25"/>
        <v>41.4</v>
      </c>
      <c r="F38" s="85">
        <f t="shared" si="25"/>
        <v>41.4</v>
      </c>
      <c r="G38" s="85">
        <f t="shared" si="25"/>
        <v>41.4</v>
      </c>
      <c r="H38" s="85">
        <f t="shared" si="25"/>
        <v>41.4</v>
      </c>
      <c r="I38" s="85">
        <f t="shared" si="25"/>
        <v>41.4</v>
      </c>
      <c r="J38" s="85">
        <f t="shared" si="25"/>
        <v>41.4</v>
      </c>
      <c r="K38" s="85">
        <f t="shared" si="25"/>
        <v>41.4</v>
      </c>
      <c r="L38" s="85">
        <f t="shared" si="25"/>
        <v>41.4</v>
      </c>
      <c r="M38" s="85">
        <f t="shared" si="25"/>
        <v>41.4</v>
      </c>
      <c r="N38" s="85">
        <f t="shared" si="25"/>
        <v>41.4</v>
      </c>
      <c r="O38" s="85">
        <f t="shared" si="25"/>
        <v>41.4</v>
      </c>
      <c r="P38" s="85">
        <f t="shared" si="25"/>
        <v>41.4</v>
      </c>
      <c r="Q38" s="85">
        <f t="shared" si="25"/>
        <v>41.4</v>
      </c>
      <c r="R38" s="85">
        <f t="shared" ref="R38:CC38" si="36">R68-R79</f>
        <v>41.4</v>
      </c>
      <c r="S38" s="85">
        <f t="shared" si="36"/>
        <v>41.4</v>
      </c>
      <c r="T38" s="85">
        <f t="shared" si="36"/>
        <v>41.4</v>
      </c>
      <c r="U38" s="85">
        <f t="shared" si="36"/>
        <v>41.4</v>
      </c>
      <c r="V38" s="85">
        <f t="shared" si="36"/>
        <v>41.4</v>
      </c>
      <c r="W38" s="85">
        <f t="shared" si="36"/>
        <v>41.4</v>
      </c>
      <c r="X38" s="85">
        <f t="shared" si="36"/>
        <v>41.4</v>
      </c>
      <c r="Y38" s="85">
        <f t="shared" si="36"/>
        <v>41.4</v>
      </c>
      <c r="Z38" s="85">
        <f t="shared" si="36"/>
        <v>41.4</v>
      </c>
      <c r="AA38" s="85">
        <f t="shared" si="36"/>
        <v>41.4</v>
      </c>
      <c r="AB38" s="85">
        <f t="shared" si="36"/>
        <v>41.4</v>
      </c>
      <c r="AC38" s="85">
        <f t="shared" si="36"/>
        <v>41.4</v>
      </c>
      <c r="AD38" s="85">
        <f t="shared" si="36"/>
        <v>41.4</v>
      </c>
      <c r="AE38" s="85">
        <f t="shared" si="36"/>
        <v>41.4</v>
      </c>
      <c r="AF38" s="85">
        <f t="shared" si="36"/>
        <v>41.4</v>
      </c>
      <c r="AG38" s="85">
        <f t="shared" si="36"/>
        <v>41.4</v>
      </c>
      <c r="AH38" s="85">
        <f t="shared" si="36"/>
        <v>41.4</v>
      </c>
      <c r="AI38" s="85">
        <f t="shared" si="36"/>
        <v>41.4</v>
      </c>
      <c r="AJ38" s="85">
        <f t="shared" si="36"/>
        <v>41.4</v>
      </c>
      <c r="AK38" s="85">
        <f t="shared" si="36"/>
        <v>41.4</v>
      </c>
      <c r="AL38" s="85">
        <f t="shared" si="36"/>
        <v>41.4</v>
      </c>
      <c r="AM38" s="85">
        <f t="shared" si="36"/>
        <v>41.4</v>
      </c>
      <c r="AN38" s="85">
        <f t="shared" si="36"/>
        <v>41.4</v>
      </c>
      <c r="AO38" s="85">
        <f t="shared" si="36"/>
        <v>41.4</v>
      </c>
      <c r="AP38" s="85">
        <f t="shared" si="36"/>
        <v>41.4</v>
      </c>
      <c r="AQ38" s="85">
        <f t="shared" si="36"/>
        <v>41.4</v>
      </c>
      <c r="AR38" s="85">
        <f t="shared" si="36"/>
        <v>41.4</v>
      </c>
      <c r="AS38" s="85">
        <f t="shared" si="36"/>
        <v>41.4</v>
      </c>
      <c r="AT38" s="85">
        <f t="shared" si="36"/>
        <v>41.4</v>
      </c>
      <c r="AU38" s="85">
        <f t="shared" si="36"/>
        <v>41.4</v>
      </c>
      <c r="AV38" s="85">
        <f t="shared" si="36"/>
        <v>41.4</v>
      </c>
      <c r="AW38" s="85">
        <f t="shared" si="36"/>
        <v>41.4</v>
      </c>
      <c r="AX38" s="85">
        <f t="shared" si="36"/>
        <v>41.4</v>
      </c>
      <c r="AY38" s="85">
        <f t="shared" si="36"/>
        <v>41.4</v>
      </c>
      <c r="AZ38" s="85">
        <f t="shared" si="36"/>
        <v>41.4</v>
      </c>
      <c r="BA38" s="85">
        <f t="shared" si="36"/>
        <v>41.4</v>
      </c>
      <c r="BB38" s="85">
        <f t="shared" si="36"/>
        <v>41.4</v>
      </c>
      <c r="BC38" s="85">
        <f t="shared" si="36"/>
        <v>41.4</v>
      </c>
      <c r="BD38" s="85">
        <f t="shared" si="36"/>
        <v>41.4</v>
      </c>
      <c r="BE38" s="85">
        <f t="shared" si="36"/>
        <v>41.4</v>
      </c>
      <c r="BF38" s="85">
        <f t="shared" si="36"/>
        <v>41.4</v>
      </c>
      <c r="BG38" s="85">
        <f t="shared" si="36"/>
        <v>41.4</v>
      </c>
      <c r="BH38" s="85">
        <f t="shared" si="36"/>
        <v>41.4</v>
      </c>
      <c r="BI38" s="85">
        <f t="shared" si="36"/>
        <v>41.4</v>
      </c>
      <c r="BJ38" s="85">
        <f t="shared" si="36"/>
        <v>41.4</v>
      </c>
      <c r="BK38" s="85">
        <f t="shared" si="36"/>
        <v>41.4</v>
      </c>
      <c r="BL38" s="85">
        <f t="shared" si="36"/>
        <v>41.4</v>
      </c>
      <c r="BM38" s="85">
        <f t="shared" si="36"/>
        <v>41.4</v>
      </c>
      <c r="BN38" s="85">
        <f t="shared" si="36"/>
        <v>41.4</v>
      </c>
      <c r="BO38" s="85">
        <f t="shared" si="36"/>
        <v>41.4</v>
      </c>
      <c r="BP38" s="85">
        <f t="shared" si="36"/>
        <v>41.4</v>
      </c>
      <c r="BQ38" s="85">
        <f t="shared" si="36"/>
        <v>41.4</v>
      </c>
      <c r="BR38" s="85">
        <f t="shared" si="36"/>
        <v>41.4</v>
      </c>
      <c r="BS38" s="85">
        <f t="shared" si="36"/>
        <v>41.4</v>
      </c>
      <c r="BT38" s="85">
        <f t="shared" si="36"/>
        <v>41.4</v>
      </c>
      <c r="BU38" s="85">
        <f t="shared" si="36"/>
        <v>41.4</v>
      </c>
      <c r="BV38" s="85">
        <f t="shared" si="36"/>
        <v>41.4</v>
      </c>
      <c r="BW38" s="85">
        <f t="shared" si="36"/>
        <v>41.4</v>
      </c>
      <c r="BX38" s="85">
        <f t="shared" si="36"/>
        <v>41.4</v>
      </c>
      <c r="BY38" s="85">
        <f t="shared" si="36"/>
        <v>41.4</v>
      </c>
      <c r="BZ38" s="85">
        <f t="shared" si="36"/>
        <v>41.4</v>
      </c>
      <c r="CA38" s="85">
        <f t="shared" si="36"/>
        <v>41.4</v>
      </c>
      <c r="CB38" s="85">
        <f t="shared" si="36"/>
        <v>41.4</v>
      </c>
      <c r="CC38" s="85">
        <f t="shared" si="36"/>
        <v>41.4</v>
      </c>
      <c r="CD38" s="85">
        <f t="shared" ref="CD38:CS38" si="37">CD68-CD79</f>
        <v>41.4</v>
      </c>
      <c r="CE38" s="85">
        <f t="shared" si="37"/>
        <v>41.4</v>
      </c>
      <c r="CF38" s="85">
        <f t="shared" si="37"/>
        <v>41.4</v>
      </c>
      <c r="CG38" s="85">
        <f t="shared" si="37"/>
        <v>41.4</v>
      </c>
      <c r="CH38" s="85">
        <f t="shared" si="37"/>
        <v>41.4</v>
      </c>
      <c r="CI38" s="85">
        <f t="shared" si="37"/>
        <v>41.4</v>
      </c>
      <c r="CJ38" s="85">
        <f t="shared" si="37"/>
        <v>41.4</v>
      </c>
      <c r="CK38" s="85">
        <f t="shared" si="37"/>
        <v>41.4</v>
      </c>
      <c r="CL38" s="85">
        <f t="shared" si="37"/>
        <v>41.4</v>
      </c>
      <c r="CM38" s="85">
        <f t="shared" si="37"/>
        <v>41.4</v>
      </c>
      <c r="CN38" s="85">
        <f t="shared" si="37"/>
        <v>41.4</v>
      </c>
      <c r="CO38" s="85">
        <f t="shared" si="37"/>
        <v>41.4</v>
      </c>
      <c r="CP38" s="85">
        <f t="shared" si="37"/>
        <v>41.4</v>
      </c>
      <c r="CQ38" s="85">
        <f t="shared" si="37"/>
        <v>41.4</v>
      </c>
      <c r="CR38" s="85">
        <f t="shared" si="37"/>
        <v>41.4</v>
      </c>
      <c r="CS38" s="86">
        <f t="shared" si="37"/>
        <v>41.4</v>
      </c>
      <c r="CT38" s="30">
        <f t="shared" si="20"/>
        <v>3974.400000000006</v>
      </c>
      <c r="CU38" s="152"/>
    </row>
    <row r="39" spans="1:99">
      <c r="A39" s="87" t="s">
        <v>39</v>
      </c>
      <c r="B39" s="88">
        <f t="shared" ref="B39:AG39" si="38">B12</f>
        <v>71.907119444444447</v>
      </c>
      <c r="C39" s="89">
        <f t="shared" si="38"/>
        <v>71.907119444444447</v>
      </c>
      <c r="D39" s="89">
        <f t="shared" si="38"/>
        <v>71.907119444444447</v>
      </c>
      <c r="E39" s="89">
        <f t="shared" si="38"/>
        <v>71.907119444444447</v>
      </c>
      <c r="F39" s="89">
        <f t="shared" si="38"/>
        <v>71.907119444444447</v>
      </c>
      <c r="G39" s="89">
        <f t="shared" si="38"/>
        <v>71.907119444444447</v>
      </c>
      <c r="H39" s="89">
        <f t="shared" si="38"/>
        <v>71.907119444444447</v>
      </c>
      <c r="I39" s="89">
        <f t="shared" si="38"/>
        <v>71.907119444444447</v>
      </c>
      <c r="J39" s="89">
        <f t="shared" si="38"/>
        <v>71.907119444444447</v>
      </c>
      <c r="K39" s="89">
        <f t="shared" si="38"/>
        <v>71.907119444444447</v>
      </c>
      <c r="L39" s="89">
        <f t="shared" si="38"/>
        <v>71.907119444444447</v>
      </c>
      <c r="M39" s="89">
        <f t="shared" si="38"/>
        <v>71.907119444444447</v>
      </c>
      <c r="N39" s="89">
        <f t="shared" si="38"/>
        <v>71.907119444444447</v>
      </c>
      <c r="O39" s="89">
        <f t="shared" si="38"/>
        <v>71.907119444444447</v>
      </c>
      <c r="P39" s="89">
        <f t="shared" si="38"/>
        <v>71.907119444444447</v>
      </c>
      <c r="Q39" s="89">
        <f t="shared" si="38"/>
        <v>71.907119444444447</v>
      </c>
      <c r="R39" s="89">
        <f t="shared" si="38"/>
        <v>71.907119444444447</v>
      </c>
      <c r="S39" s="89">
        <f t="shared" si="38"/>
        <v>71.907119444444447</v>
      </c>
      <c r="T39" s="89">
        <f t="shared" si="38"/>
        <v>71.907119444444447</v>
      </c>
      <c r="U39" s="89">
        <f t="shared" si="38"/>
        <v>71.907119444444447</v>
      </c>
      <c r="V39" s="89">
        <f t="shared" si="38"/>
        <v>71.907119444444447</v>
      </c>
      <c r="W39" s="89">
        <f t="shared" si="38"/>
        <v>71.907119444444447</v>
      </c>
      <c r="X39" s="89">
        <f t="shared" si="38"/>
        <v>71.907119444444447</v>
      </c>
      <c r="Y39" s="89">
        <f t="shared" si="38"/>
        <v>71.907119444444447</v>
      </c>
      <c r="Z39" s="89">
        <f t="shared" si="38"/>
        <v>71.907119444444447</v>
      </c>
      <c r="AA39" s="89">
        <f t="shared" si="38"/>
        <v>71.907119444444447</v>
      </c>
      <c r="AB39" s="89">
        <f t="shared" si="38"/>
        <v>71.907119444444447</v>
      </c>
      <c r="AC39" s="89">
        <f t="shared" si="38"/>
        <v>71.907119444444447</v>
      </c>
      <c r="AD39" s="89">
        <f t="shared" si="38"/>
        <v>71.907119444444447</v>
      </c>
      <c r="AE39" s="89">
        <f t="shared" si="38"/>
        <v>71.907119444444447</v>
      </c>
      <c r="AF39" s="89">
        <f t="shared" si="38"/>
        <v>71.907119444444447</v>
      </c>
      <c r="AG39" s="89">
        <f t="shared" si="38"/>
        <v>71.907119444444447</v>
      </c>
      <c r="AH39" s="89">
        <f t="shared" ref="AH39:BM39" si="39">AH12</f>
        <v>71.907119444444447</v>
      </c>
      <c r="AI39" s="89">
        <f t="shared" si="39"/>
        <v>71.907119444444447</v>
      </c>
      <c r="AJ39" s="89">
        <f t="shared" si="39"/>
        <v>71.907119444444447</v>
      </c>
      <c r="AK39" s="89">
        <f t="shared" si="39"/>
        <v>71.907119444444447</v>
      </c>
      <c r="AL39" s="89">
        <f t="shared" si="39"/>
        <v>71.907119444444447</v>
      </c>
      <c r="AM39" s="89">
        <f t="shared" si="39"/>
        <v>71.907119444444447</v>
      </c>
      <c r="AN39" s="89">
        <f t="shared" si="39"/>
        <v>71.907119444444447</v>
      </c>
      <c r="AO39" s="89">
        <f t="shared" si="39"/>
        <v>71.907119444444447</v>
      </c>
      <c r="AP39" s="89">
        <f t="shared" si="39"/>
        <v>71.907119444444447</v>
      </c>
      <c r="AQ39" s="89">
        <f t="shared" si="39"/>
        <v>71.907119444444447</v>
      </c>
      <c r="AR39" s="89">
        <f t="shared" si="39"/>
        <v>71.907119444444447</v>
      </c>
      <c r="AS39" s="89">
        <f t="shared" si="39"/>
        <v>71.907119444444447</v>
      </c>
      <c r="AT39" s="89">
        <f t="shared" si="39"/>
        <v>71.907119444444447</v>
      </c>
      <c r="AU39" s="89">
        <f t="shared" si="39"/>
        <v>71.907119444444447</v>
      </c>
      <c r="AV39" s="89">
        <f t="shared" si="39"/>
        <v>71.907119444444447</v>
      </c>
      <c r="AW39" s="89">
        <f t="shared" si="39"/>
        <v>71.907119444444447</v>
      </c>
      <c r="AX39" s="89">
        <f t="shared" si="39"/>
        <v>71.907119444444447</v>
      </c>
      <c r="AY39" s="89">
        <f t="shared" si="39"/>
        <v>71.907119444444447</v>
      </c>
      <c r="AZ39" s="89">
        <f t="shared" si="39"/>
        <v>71.907119444444447</v>
      </c>
      <c r="BA39" s="89">
        <f t="shared" si="39"/>
        <v>71.907119444444447</v>
      </c>
      <c r="BB39" s="89">
        <f t="shared" si="39"/>
        <v>71.907119444444447</v>
      </c>
      <c r="BC39" s="89">
        <f t="shared" si="39"/>
        <v>71.907119444444447</v>
      </c>
      <c r="BD39" s="89">
        <f t="shared" si="39"/>
        <v>71.907119444444447</v>
      </c>
      <c r="BE39" s="89">
        <f t="shared" si="39"/>
        <v>71.907119444444447</v>
      </c>
      <c r="BF39" s="89">
        <f t="shared" si="39"/>
        <v>71.907119444444447</v>
      </c>
      <c r="BG39" s="89">
        <f t="shared" si="39"/>
        <v>71.907119444444447</v>
      </c>
      <c r="BH39" s="89">
        <f t="shared" si="39"/>
        <v>71.907119444444447</v>
      </c>
      <c r="BI39" s="89">
        <f t="shared" si="39"/>
        <v>71.907119444444447</v>
      </c>
      <c r="BJ39" s="89">
        <f t="shared" si="39"/>
        <v>71.907119444444447</v>
      </c>
      <c r="BK39" s="89">
        <f t="shared" si="39"/>
        <v>71.907119444444447</v>
      </c>
      <c r="BL39" s="89">
        <f t="shared" si="39"/>
        <v>71.907119444444447</v>
      </c>
      <c r="BM39" s="89">
        <f t="shared" si="39"/>
        <v>71.907119444444447</v>
      </c>
      <c r="BN39" s="89">
        <f t="shared" ref="BN39:CS39" si="40">BN12</f>
        <v>71.907119444444447</v>
      </c>
      <c r="BO39" s="89">
        <f t="shared" si="40"/>
        <v>71.907119444444447</v>
      </c>
      <c r="BP39" s="89">
        <f t="shared" si="40"/>
        <v>71.907119444444447</v>
      </c>
      <c r="BQ39" s="89">
        <f t="shared" si="40"/>
        <v>71.907119444444447</v>
      </c>
      <c r="BR39" s="89">
        <f t="shared" si="40"/>
        <v>71.907119444444447</v>
      </c>
      <c r="BS39" s="89">
        <f t="shared" si="40"/>
        <v>71.907119444444447</v>
      </c>
      <c r="BT39" s="89">
        <f t="shared" si="40"/>
        <v>71.907119444444447</v>
      </c>
      <c r="BU39" s="89">
        <f t="shared" si="40"/>
        <v>71.907119444444447</v>
      </c>
      <c r="BV39" s="89">
        <f t="shared" si="40"/>
        <v>71.907119444444447</v>
      </c>
      <c r="BW39" s="89">
        <f t="shared" si="40"/>
        <v>71.907119444444447</v>
      </c>
      <c r="BX39" s="89">
        <f t="shared" si="40"/>
        <v>71.907119444444447</v>
      </c>
      <c r="BY39" s="89">
        <f t="shared" si="40"/>
        <v>71.907119444444447</v>
      </c>
      <c r="BZ39" s="89">
        <f t="shared" si="40"/>
        <v>71.907119444444447</v>
      </c>
      <c r="CA39" s="89">
        <f t="shared" si="40"/>
        <v>71.907119444444447</v>
      </c>
      <c r="CB39" s="89">
        <f t="shared" si="40"/>
        <v>71.907119444444447</v>
      </c>
      <c r="CC39" s="89">
        <f t="shared" si="40"/>
        <v>71.907119444444447</v>
      </c>
      <c r="CD39" s="89">
        <f t="shared" si="40"/>
        <v>71.907119444444447</v>
      </c>
      <c r="CE39" s="89">
        <f t="shared" si="40"/>
        <v>71.907119444444447</v>
      </c>
      <c r="CF39" s="89">
        <f t="shared" si="40"/>
        <v>71.907119444444447</v>
      </c>
      <c r="CG39" s="89">
        <f t="shared" si="40"/>
        <v>71.907119444444447</v>
      </c>
      <c r="CH39" s="89">
        <f t="shared" si="40"/>
        <v>71.907119444444447</v>
      </c>
      <c r="CI39" s="89">
        <f t="shared" si="40"/>
        <v>71.907119444444447</v>
      </c>
      <c r="CJ39" s="89">
        <f t="shared" si="40"/>
        <v>71.907119444444447</v>
      </c>
      <c r="CK39" s="89">
        <f t="shared" si="40"/>
        <v>71.907119444444447</v>
      </c>
      <c r="CL39" s="89">
        <f t="shared" si="40"/>
        <v>71.907119444444447</v>
      </c>
      <c r="CM39" s="89">
        <f t="shared" si="40"/>
        <v>71.907119444444447</v>
      </c>
      <c r="CN39" s="89">
        <f t="shared" si="40"/>
        <v>71.907119444444447</v>
      </c>
      <c r="CO39" s="89">
        <f t="shared" si="40"/>
        <v>71.907119444444447</v>
      </c>
      <c r="CP39" s="89">
        <f t="shared" si="40"/>
        <v>71.907119444444447</v>
      </c>
      <c r="CQ39" s="89">
        <f t="shared" si="40"/>
        <v>71.907119444444447</v>
      </c>
      <c r="CR39" s="89">
        <f t="shared" si="40"/>
        <v>71.907119444444447</v>
      </c>
      <c r="CS39" s="90">
        <f t="shared" si="40"/>
        <v>71.907119444444447</v>
      </c>
      <c r="CT39" s="30">
        <f t="shared" si="20"/>
        <v>6903.0834666666578</v>
      </c>
      <c r="CU39" s="152"/>
    </row>
    <row r="40" spans="1:99">
      <c r="A40" s="20" t="s">
        <v>40</v>
      </c>
      <c r="B40" s="39">
        <f t="shared" ref="B40:AG40" si="41">SUM(B41:B41)</f>
        <v>2605.29</v>
      </c>
      <c r="C40" s="40">
        <f t="shared" si="41"/>
        <v>2605.39</v>
      </c>
      <c r="D40" s="40">
        <f t="shared" si="41"/>
        <v>2594.83</v>
      </c>
      <c r="E40" s="40">
        <f t="shared" si="41"/>
        <v>2604.83</v>
      </c>
      <c r="F40" s="40">
        <f t="shared" si="41"/>
        <v>2584.0100000000002</v>
      </c>
      <c r="G40" s="40">
        <f t="shared" si="41"/>
        <v>2589.34</v>
      </c>
      <c r="H40" s="40">
        <f t="shared" si="41"/>
        <v>2565.31</v>
      </c>
      <c r="I40" s="40">
        <f t="shared" si="41"/>
        <v>2580.2800000000002</v>
      </c>
      <c r="J40" s="40">
        <f t="shared" si="41"/>
        <v>2458.15</v>
      </c>
      <c r="K40" s="40">
        <f t="shared" si="41"/>
        <v>2461.29</v>
      </c>
      <c r="L40" s="40">
        <f t="shared" si="41"/>
        <v>2384.71</v>
      </c>
      <c r="M40" s="40">
        <f t="shared" si="41"/>
        <v>2385.0100000000002</v>
      </c>
      <c r="N40" s="40">
        <f t="shared" si="41"/>
        <v>2297.83</v>
      </c>
      <c r="O40" s="40">
        <f t="shared" si="41"/>
        <v>2297.83</v>
      </c>
      <c r="P40" s="40">
        <f t="shared" si="41"/>
        <v>2297.83</v>
      </c>
      <c r="Q40" s="40">
        <f t="shared" si="41"/>
        <v>2297.83</v>
      </c>
      <c r="R40" s="40">
        <f t="shared" si="41"/>
        <v>2074.84</v>
      </c>
      <c r="S40" s="40">
        <f t="shared" si="41"/>
        <v>2011.98</v>
      </c>
      <c r="T40" s="40">
        <f t="shared" si="41"/>
        <v>2006.42</v>
      </c>
      <c r="U40" s="40">
        <f t="shared" si="41"/>
        <v>2006.42</v>
      </c>
      <c r="V40" s="40">
        <f t="shared" si="41"/>
        <v>2185.44</v>
      </c>
      <c r="W40" s="40">
        <f t="shared" si="41"/>
        <v>2287.85</v>
      </c>
      <c r="X40" s="40">
        <f t="shared" si="41"/>
        <v>2296.73</v>
      </c>
      <c r="Y40" s="40">
        <f t="shared" si="41"/>
        <v>2297.9</v>
      </c>
      <c r="Z40" s="40">
        <f t="shared" si="41"/>
        <v>2297.8200000000002</v>
      </c>
      <c r="AA40" s="40">
        <f t="shared" si="41"/>
        <v>2297.8200000000002</v>
      </c>
      <c r="AB40" s="40">
        <f t="shared" si="41"/>
        <v>1973.28</v>
      </c>
      <c r="AC40" s="40">
        <f t="shared" si="41"/>
        <v>1596.69</v>
      </c>
      <c r="AD40" s="40">
        <f t="shared" si="41"/>
        <v>1508.96</v>
      </c>
      <c r="AE40" s="40">
        <f t="shared" si="41"/>
        <v>1513.66</v>
      </c>
      <c r="AF40" s="40">
        <f t="shared" si="41"/>
        <v>1597.67</v>
      </c>
      <c r="AG40" s="40">
        <f t="shared" si="41"/>
        <v>1695.76</v>
      </c>
      <c r="AH40" s="40">
        <f t="shared" ref="AH40:BM40" si="42">SUM(AH41:AH41)</f>
        <v>1813.6</v>
      </c>
      <c r="AI40" s="40">
        <f t="shared" si="42"/>
        <v>1955.72</v>
      </c>
      <c r="AJ40" s="40">
        <f t="shared" si="42"/>
        <v>2005.68</v>
      </c>
      <c r="AK40" s="40">
        <f t="shared" si="42"/>
        <v>2015.51</v>
      </c>
      <c r="AL40" s="40">
        <f t="shared" si="42"/>
        <v>1933.68</v>
      </c>
      <c r="AM40" s="40">
        <f t="shared" si="42"/>
        <v>1789.68</v>
      </c>
      <c r="AN40" s="40">
        <f t="shared" si="42"/>
        <v>1645.9</v>
      </c>
      <c r="AO40" s="40">
        <f t="shared" si="42"/>
        <v>1581.69</v>
      </c>
      <c r="AP40" s="40">
        <f t="shared" si="42"/>
        <v>1589.37</v>
      </c>
      <c r="AQ40" s="40">
        <f t="shared" si="42"/>
        <v>1669.88</v>
      </c>
      <c r="AR40" s="40">
        <f t="shared" si="42"/>
        <v>1763.87</v>
      </c>
      <c r="AS40" s="40">
        <f t="shared" si="42"/>
        <v>1724.81</v>
      </c>
      <c r="AT40" s="40">
        <f t="shared" si="42"/>
        <v>1483.67</v>
      </c>
      <c r="AU40" s="40">
        <f t="shared" si="42"/>
        <v>1410.34</v>
      </c>
      <c r="AV40" s="40">
        <f t="shared" si="42"/>
        <v>1562.52</v>
      </c>
      <c r="AW40" s="40">
        <f t="shared" si="42"/>
        <v>1601.58</v>
      </c>
      <c r="AX40" s="40">
        <f t="shared" si="42"/>
        <v>1598.49</v>
      </c>
      <c r="AY40" s="40">
        <f t="shared" si="42"/>
        <v>1639.69</v>
      </c>
      <c r="AZ40" s="40">
        <f t="shared" si="42"/>
        <v>1620.15</v>
      </c>
      <c r="BA40" s="40">
        <f t="shared" si="42"/>
        <v>1619.93</v>
      </c>
      <c r="BB40" s="40">
        <f t="shared" si="42"/>
        <v>1514.46</v>
      </c>
      <c r="BC40" s="40">
        <f t="shared" si="42"/>
        <v>1347.38</v>
      </c>
      <c r="BD40" s="40">
        <f t="shared" si="42"/>
        <v>1287.8599999999999</v>
      </c>
      <c r="BE40" s="40">
        <f t="shared" si="42"/>
        <v>1255.77</v>
      </c>
      <c r="BF40" s="40">
        <f t="shared" si="42"/>
        <v>1431</v>
      </c>
      <c r="BG40" s="40">
        <f t="shared" si="42"/>
        <v>1713.48</v>
      </c>
      <c r="BH40" s="40">
        <f t="shared" si="42"/>
        <v>1721.58</v>
      </c>
      <c r="BI40" s="40">
        <f t="shared" si="42"/>
        <v>1721.44</v>
      </c>
      <c r="BJ40" s="40">
        <f t="shared" si="42"/>
        <v>2120.08</v>
      </c>
      <c r="BK40" s="40">
        <f t="shared" si="42"/>
        <v>2481.2800000000002</v>
      </c>
      <c r="BL40" s="40">
        <f t="shared" si="42"/>
        <v>2518.48</v>
      </c>
      <c r="BM40" s="40">
        <f t="shared" si="42"/>
        <v>2526.2199999999998</v>
      </c>
      <c r="BN40" s="40">
        <f t="shared" ref="BN40:CS40" si="43">SUM(BN41:BN41)</f>
        <v>2252.0300000000002</v>
      </c>
      <c r="BO40" s="40">
        <f t="shared" si="43"/>
        <v>2213.21</v>
      </c>
      <c r="BP40" s="40">
        <f t="shared" si="43"/>
        <v>2213.38</v>
      </c>
      <c r="BQ40" s="40">
        <f t="shared" si="43"/>
        <v>2213.38</v>
      </c>
      <c r="BR40" s="40">
        <f t="shared" si="43"/>
        <v>2213.06</v>
      </c>
      <c r="BS40" s="40">
        <f t="shared" si="43"/>
        <v>2241.94</v>
      </c>
      <c r="BT40" s="40">
        <f t="shared" si="43"/>
        <v>2232.0100000000002</v>
      </c>
      <c r="BU40" s="40">
        <f t="shared" si="43"/>
        <v>2222.0100000000002</v>
      </c>
      <c r="BV40" s="40">
        <f t="shared" si="43"/>
        <v>2522.81</v>
      </c>
      <c r="BW40" s="40">
        <f t="shared" si="43"/>
        <v>2235.0100000000002</v>
      </c>
      <c r="BX40" s="40">
        <f t="shared" si="43"/>
        <v>2225.3000000000002</v>
      </c>
      <c r="BY40" s="40">
        <f t="shared" si="43"/>
        <v>2225.3000000000002</v>
      </c>
      <c r="BZ40" s="40">
        <f t="shared" si="43"/>
        <v>2225.88</v>
      </c>
      <c r="CA40" s="40">
        <f t="shared" si="43"/>
        <v>2226.36</v>
      </c>
      <c r="CB40" s="40">
        <f t="shared" si="43"/>
        <v>2230.66</v>
      </c>
      <c r="CC40" s="40">
        <f t="shared" si="43"/>
        <v>2230.66</v>
      </c>
      <c r="CD40" s="40">
        <f t="shared" si="43"/>
        <v>2231.27</v>
      </c>
      <c r="CE40" s="40">
        <f t="shared" si="43"/>
        <v>2231.4699999999998</v>
      </c>
      <c r="CF40" s="40">
        <f t="shared" si="43"/>
        <v>2231.08</v>
      </c>
      <c r="CG40" s="40">
        <f t="shared" si="43"/>
        <v>2231.38</v>
      </c>
      <c r="CH40" s="40">
        <f t="shared" si="43"/>
        <v>2215.21</v>
      </c>
      <c r="CI40" s="40">
        <f t="shared" si="43"/>
        <v>2215.23</v>
      </c>
      <c r="CJ40" s="40">
        <f t="shared" si="43"/>
        <v>2221.9899999999998</v>
      </c>
      <c r="CK40" s="40">
        <f t="shared" si="43"/>
        <v>2215.08</v>
      </c>
      <c r="CL40" s="40">
        <f t="shared" si="43"/>
        <v>2213.96</v>
      </c>
      <c r="CM40" s="40">
        <f t="shared" si="43"/>
        <v>2214.2800000000002</v>
      </c>
      <c r="CN40" s="40">
        <f t="shared" si="43"/>
        <v>2213.98</v>
      </c>
      <c r="CO40" s="40">
        <f t="shared" si="43"/>
        <v>2213.84</v>
      </c>
      <c r="CP40" s="40">
        <f t="shared" si="43"/>
        <v>2213.84</v>
      </c>
      <c r="CQ40" s="40">
        <f t="shared" si="43"/>
        <v>2213.84</v>
      </c>
      <c r="CR40" s="40">
        <f t="shared" si="43"/>
        <v>2213.75</v>
      </c>
      <c r="CS40" s="91">
        <f t="shared" si="43"/>
        <v>2214.0500000000002</v>
      </c>
      <c r="CT40" s="38">
        <f t="shared" si="20"/>
        <v>198351.03999999995</v>
      </c>
      <c r="CU40" s="150"/>
    </row>
    <row r="41" spans="1:99">
      <c r="A41" s="25" t="s">
        <v>12</v>
      </c>
      <c r="B41" s="42">
        <v>2605.29</v>
      </c>
      <c r="C41" s="43">
        <v>2605.39</v>
      </c>
      <c r="D41" s="43">
        <v>2594.83</v>
      </c>
      <c r="E41" s="43">
        <v>2604.83</v>
      </c>
      <c r="F41" s="43">
        <v>2584.0100000000002</v>
      </c>
      <c r="G41" s="43">
        <v>2589.34</v>
      </c>
      <c r="H41" s="43">
        <v>2565.31</v>
      </c>
      <c r="I41" s="43">
        <v>2580.2800000000002</v>
      </c>
      <c r="J41" s="43">
        <v>2458.15</v>
      </c>
      <c r="K41" s="43">
        <v>2461.29</v>
      </c>
      <c r="L41" s="43">
        <v>2384.71</v>
      </c>
      <c r="M41" s="43">
        <v>2385.0100000000002</v>
      </c>
      <c r="N41" s="43">
        <v>2297.83</v>
      </c>
      <c r="O41" s="43">
        <v>2297.83</v>
      </c>
      <c r="P41" s="43">
        <v>2297.83</v>
      </c>
      <c r="Q41" s="43">
        <v>2297.83</v>
      </c>
      <c r="R41" s="43">
        <v>2074.84</v>
      </c>
      <c r="S41" s="43">
        <v>2011.98</v>
      </c>
      <c r="T41" s="43">
        <v>2006.42</v>
      </c>
      <c r="U41" s="43">
        <v>2006.42</v>
      </c>
      <c r="V41" s="43">
        <v>2185.44</v>
      </c>
      <c r="W41" s="43">
        <v>2287.85</v>
      </c>
      <c r="X41" s="43">
        <v>2296.73</v>
      </c>
      <c r="Y41" s="43">
        <v>2297.9</v>
      </c>
      <c r="Z41" s="43">
        <v>2297.8200000000002</v>
      </c>
      <c r="AA41" s="43">
        <v>2297.8200000000002</v>
      </c>
      <c r="AB41" s="43">
        <v>1973.28</v>
      </c>
      <c r="AC41" s="43">
        <v>1596.69</v>
      </c>
      <c r="AD41" s="43">
        <v>1508.96</v>
      </c>
      <c r="AE41" s="43">
        <v>1513.66</v>
      </c>
      <c r="AF41" s="43">
        <v>1597.67</v>
      </c>
      <c r="AG41" s="43">
        <v>1695.76</v>
      </c>
      <c r="AH41" s="43">
        <v>1813.6</v>
      </c>
      <c r="AI41" s="43">
        <v>1955.72</v>
      </c>
      <c r="AJ41" s="43">
        <v>2005.68</v>
      </c>
      <c r="AK41" s="43">
        <v>2015.51</v>
      </c>
      <c r="AL41" s="43">
        <v>1933.68</v>
      </c>
      <c r="AM41" s="43">
        <v>1789.68</v>
      </c>
      <c r="AN41" s="43">
        <v>1645.9</v>
      </c>
      <c r="AO41" s="43">
        <v>1581.69</v>
      </c>
      <c r="AP41" s="43">
        <v>1589.37</v>
      </c>
      <c r="AQ41" s="43">
        <v>1669.88</v>
      </c>
      <c r="AR41" s="43">
        <v>1763.87</v>
      </c>
      <c r="AS41" s="43">
        <v>1724.81</v>
      </c>
      <c r="AT41" s="43">
        <v>1483.67</v>
      </c>
      <c r="AU41" s="43">
        <v>1410.34</v>
      </c>
      <c r="AV41" s="43">
        <v>1562.52</v>
      </c>
      <c r="AW41" s="43">
        <v>1601.58</v>
      </c>
      <c r="AX41" s="43">
        <v>1598.49</v>
      </c>
      <c r="AY41" s="43">
        <v>1639.69</v>
      </c>
      <c r="AZ41" s="43">
        <v>1620.15</v>
      </c>
      <c r="BA41" s="43">
        <v>1619.93</v>
      </c>
      <c r="BB41" s="43">
        <v>1514.46</v>
      </c>
      <c r="BC41" s="43">
        <v>1347.38</v>
      </c>
      <c r="BD41" s="43">
        <v>1287.8599999999999</v>
      </c>
      <c r="BE41" s="43">
        <v>1255.77</v>
      </c>
      <c r="BF41" s="43">
        <v>1431</v>
      </c>
      <c r="BG41" s="43">
        <v>1713.48</v>
      </c>
      <c r="BH41" s="43">
        <v>1721.58</v>
      </c>
      <c r="BI41" s="43">
        <v>1721.44</v>
      </c>
      <c r="BJ41" s="43">
        <v>2120.08</v>
      </c>
      <c r="BK41" s="43">
        <v>2481.2800000000002</v>
      </c>
      <c r="BL41" s="43">
        <v>2518.48</v>
      </c>
      <c r="BM41" s="43">
        <v>2526.2199999999998</v>
      </c>
      <c r="BN41" s="43">
        <v>2252.0300000000002</v>
      </c>
      <c r="BO41" s="43">
        <v>2213.21</v>
      </c>
      <c r="BP41" s="43">
        <v>2213.38</v>
      </c>
      <c r="BQ41" s="43">
        <v>2213.38</v>
      </c>
      <c r="BR41" s="43">
        <v>2213.06</v>
      </c>
      <c r="BS41" s="43">
        <v>2241.94</v>
      </c>
      <c r="BT41" s="43">
        <v>2232.0100000000002</v>
      </c>
      <c r="BU41" s="43">
        <v>2222.0100000000002</v>
      </c>
      <c r="BV41" s="43">
        <v>2522.81</v>
      </c>
      <c r="BW41" s="43">
        <v>2235.0100000000002</v>
      </c>
      <c r="BX41" s="43">
        <v>2225.3000000000002</v>
      </c>
      <c r="BY41" s="43">
        <v>2225.3000000000002</v>
      </c>
      <c r="BZ41" s="43">
        <v>2225.88</v>
      </c>
      <c r="CA41" s="43">
        <v>2226.36</v>
      </c>
      <c r="CB41" s="43">
        <v>2230.66</v>
      </c>
      <c r="CC41" s="43">
        <v>2230.66</v>
      </c>
      <c r="CD41" s="43">
        <v>2231.27</v>
      </c>
      <c r="CE41" s="43">
        <v>2231.4699999999998</v>
      </c>
      <c r="CF41" s="43">
        <v>2231.08</v>
      </c>
      <c r="CG41" s="43">
        <v>2231.38</v>
      </c>
      <c r="CH41" s="43">
        <v>2215.21</v>
      </c>
      <c r="CI41" s="43">
        <v>2215.23</v>
      </c>
      <c r="CJ41" s="43">
        <v>2221.9899999999998</v>
      </c>
      <c r="CK41" s="43">
        <v>2215.08</v>
      </c>
      <c r="CL41" s="43">
        <v>2213.96</v>
      </c>
      <c r="CM41" s="43">
        <v>2214.2800000000002</v>
      </c>
      <c r="CN41" s="43">
        <v>2213.98</v>
      </c>
      <c r="CO41" s="43">
        <v>2213.84</v>
      </c>
      <c r="CP41" s="43">
        <v>2213.84</v>
      </c>
      <c r="CQ41" s="43">
        <v>2213.84</v>
      </c>
      <c r="CR41" s="43">
        <v>2213.75</v>
      </c>
      <c r="CS41" s="92">
        <v>2214.0500000000002</v>
      </c>
      <c r="CT41" s="30">
        <f t="shared" si="20"/>
        <v>198351.03999999995</v>
      </c>
      <c r="CU41" s="152"/>
    </row>
    <row r="42" spans="1:99">
      <c r="A42" s="95" t="s">
        <v>41</v>
      </c>
      <c r="B42" s="39">
        <f t="shared" ref="B42:AG42" si="44">SUM(B43:B46)</f>
        <v>1970.45</v>
      </c>
      <c r="C42" s="40">
        <f t="shared" si="44"/>
        <v>1970.45</v>
      </c>
      <c r="D42" s="40">
        <f t="shared" si="44"/>
        <v>1970.45</v>
      </c>
      <c r="E42" s="40">
        <f t="shared" si="44"/>
        <v>1970.45</v>
      </c>
      <c r="F42" s="40">
        <f t="shared" si="44"/>
        <v>1970.45</v>
      </c>
      <c r="G42" s="40">
        <f t="shared" si="44"/>
        <v>1970.45</v>
      </c>
      <c r="H42" s="40">
        <f t="shared" si="44"/>
        <v>1970.45</v>
      </c>
      <c r="I42" s="40">
        <f t="shared" si="44"/>
        <v>1970.45</v>
      </c>
      <c r="J42" s="40">
        <f t="shared" si="44"/>
        <v>1938.45</v>
      </c>
      <c r="K42" s="40">
        <f t="shared" si="44"/>
        <v>1906.45</v>
      </c>
      <c r="L42" s="40">
        <f t="shared" si="44"/>
        <v>1904.95</v>
      </c>
      <c r="M42" s="40">
        <f t="shared" si="44"/>
        <v>1904.95</v>
      </c>
      <c r="N42" s="40">
        <f t="shared" si="44"/>
        <v>1904.95</v>
      </c>
      <c r="O42" s="40">
        <f t="shared" si="44"/>
        <v>1872.95</v>
      </c>
      <c r="P42" s="40">
        <f t="shared" si="44"/>
        <v>1840.95</v>
      </c>
      <c r="Q42" s="40">
        <f t="shared" si="44"/>
        <v>1808.95</v>
      </c>
      <c r="R42" s="40">
        <f t="shared" si="44"/>
        <v>1808.95</v>
      </c>
      <c r="S42" s="40">
        <f t="shared" si="44"/>
        <v>1808.95</v>
      </c>
      <c r="T42" s="40">
        <f t="shared" si="44"/>
        <v>1804.45</v>
      </c>
      <c r="U42" s="40">
        <f t="shared" si="44"/>
        <v>1744.45</v>
      </c>
      <c r="V42" s="40">
        <f t="shared" si="44"/>
        <v>1615.45</v>
      </c>
      <c r="W42" s="40">
        <f t="shared" si="44"/>
        <v>1383.45</v>
      </c>
      <c r="X42" s="40">
        <f t="shared" si="44"/>
        <v>1403.45</v>
      </c>
      <c r="Y42" s="40">
        <f t="shared" si="44"/>
        <v>1404.95</v>
      </c>
      <c r="Z42" s="40">
        <f t="shared" si="44"/>
        <v>1404.95</v>
      </c>
      <c r="AA42" s="40">
        <f t="shared" si="44"/>
        <v>1404.95</v>
      </c>
      <c r="AB42" s="40">
        <f t="shared" si="44"/>
        <v>1404.95</v>
      </c>
      <c r="AC42" s="40">
        <f t="shared" si="44"/>
        <v>1404.95</v>
      </c>
      <c r="AD42" s="40">
        <f t="shared" si="44"/>
        <v>1404.95</v>
      </c>
      <c r="AE42" s="40">
        <f t="shared" si="44"/>
        <v>1404.95</v>
      </c>
      <c r="AF42" s="40">
        <f t="shared" si="44"/>
        <v>1404.95</v>
      </c>
      <c r="AG42" s="40">
        <f t="shared" si="44"/>
        <v>1372.95</v>
      </c>
      <c r="AH42" s="40">
        <f t="shared" ref="AH42:BM42" si="45">SUM(AH43:AH46)</f>
        <v>1340.95</v>
      </c>
      <c r="AI42" s="40">
        <f t="shared" si="45"/>
        <v>1339.45</v>
      </c>
      <c r="AJ42" s="40">
        <f t="shared" si="45"/>
        <v>1339.45</v>
      </c>
      <c r="AK42" s="40">
        <f t="shared" si="45"/>
        <v>1339.45</v>
      </c>
      <c r="AL42" s="40">
        <f t="shared" si="45"/>
        <v>1339.45</v>
      </c>
      <c r="AM42" s="40">
        <f t="shared" si="45"/>
        <v>1339.45</v>
      </c>
      <c r="AN42" s="40">
        <f t="shared" si="45"/>
        <v>1303.8200000000002</v>
      </c>
      <c r="AO42" s="40">
        <f t="shared" si="45"/>
        <v>1257.3699999999999</v>
      </c>
      <c r="AP42" s="40">
        <f t="shared" si="45"/>
        <v>1258.8699999999999</v>
      </c>
      <c r="AQ42" s="40">
        <f t="shared" si="45"/>
        <v>1258.8699999999999</v>
      </c>
      <c r="AR42" s="40">
        <f t="shared" si="45"/>
        <v>1258.8699999999999</v>
      </c>
      <c r="AS42" s="40">
        <f t="shared" si="45"/>
        <v>1258.8699999999999</v>
      </c>
      <c r="AT42" s="40">
        <f t="shared" si="45"/>
        <v>1258.8699999999999</v>
      </c>
      <c r="AU42" s="40">
        <f t="shared" si="45"/>
        <v>1258.8699999999999</v>
      </c>
      <c r="AV42" s="40">
        <f t="shared" si="45"/>
        <v>1258.8699999999999</v>
      </c>
      <c r="AW42" s="40">
        <f t="shared" si="45"/>
        <v>1258.8699999999999</v>
      </c>
      <c r="AX42" s="40">
        <f t="shared" si="45"/>
        <v>1258.8699999999999</v>
      </c>
      <c r="AY42" s="40">
        <f t="shared" si="45"/>
        <v>1258.8699999999999</v>
      </c>
      <c r="AZ42" s="40">
        <f t="shared" si="45"/>
        <v>1258.8699999999999</v>
      </c>
      <c r="BA42" s="40">
        <f t="shared" si="45"/>
        <v>1258.8699999999999</v>
      </c>
      <c r="BB42" s="40">
        <f t="shared" si="45"/>
        <v>1258.8699999999999</v>
      </c>
      <c r="BC42" s="40">
        <f t="shared" si="45"/>
        <v>1258.8699999999999</v>
      </c>
      <c r="BD42" s="40">
        <f t="shared" si="45"/>
        <v>1258.8699999999999</v>
      </c>
      <c r="BE42" s="40">
        <f t="shared" si="45"/>
        <v>1258.8699999999999</v>
      </c>
      <c r="BF42" s="40">
        <f t="shared" si="45"/>
        <v>1258.8699999999999</v>
      </c>
      <c r="BG42" s="40">
        <f t="shared" si="45"/>
        <v>1258.8699999999999</v>
      </c>
      <c r="BH42" s="40">
        <f t="shared" si="45"/>
        <v>1258.8699999999999</v>
      </c>
      <c r="BI42" s="40">
        <f t="shared" si="45"/>
        <v>1258.8699999999999</v>
      </c>
      <c r="BJ42" s="40">
        <f t="shared" si="45"/>
        <v>1258.8699999999999</v>
      </c>
      <c r="BK42" s="40">
        <f t="shared" si="45"/>
        <v>1258.8699999999999</v>
      </c>
      <c r="BL42" s="40">
        <f t="shared" si="45"/>
        <v>1258.8699999999999</v>
      </c>
      <c r="BM42" s="40">
        <f t="shared" si="45"/>
        <v>1258.8699999999999</v>
      </c>
      <c r="BN42" s="40">
        <f t="shared" ref="BN42:CS42" si="46">SUM(BN43:BN46)</f>
        <v>1258.8699999999999</v>
      </c>
      <c r="BO42" s="40">
        <f t="shared" si="46"/>
        <v>1258.8699999999999</v>
      </c>
      <c r="BP42" s="40">
        <f t="shared" si="46"/>
        <v>1258.8699999999999</v>
      </c>
      <c r="BQ42" s="40">
        <f t="shared" si="46"/>
        <v>1258.8699999999999</v>
      </c>
      <c r="BR42" s="40">
        <f t="shared" si="46"/>
        <v>1258.8699999999999</v>
      </c>
      <c r="BS42" s="40">
        <f t="shared" si="46"/>
        <v>1258.8699999999999</v>
      </c>
      <c r="BT42" s="40">
        <f t="shared" si="46"/>
        <v>1244.9100000000001</v>
      </c>
      <c r="BU42" s="40">
        <f t="shared" si="46"/>
        <v>1166.46</v>
      </c>
      <c r="BV42" s="40">
        <f t="shared" si="46"/>
        <v>1166.46</v>
      </c>
      <c r="BW42" s="40">
        <f t="shared" si="46"/>
        <v>1166.46</v>
      </c>
      <c r="BX42" s="40">
        <f t="shared" si="46"/>
        <v>1166.46</v>
      </c>
      <c r="BY42" s="40">
        <f t="shared" si="46"/>
        <v>1166.46</v>
      </c>
      <c r="BZ42" s="40">
        <f t="shared" si="46"/>
        <v>1166.46</v>
      </c>
      <c r="CA42" s="40">
        <f t="shared" si="46"/>
        <v>1166.46</v>
      </c>
      <c r="CB42" s="40">
        <f t="shared" si="46"/>
        <v>1166.46</v>
      </c>
      <c r="CC42" s="40">
        <f t="shared" si="46"/>
        <v>1166.46</v>
      </c>
      <c r="CD42" s="40">
        <f t="shared" si="46"/>
        <v>1166.46</v>
      </c>
      <c r="CE42" s="40">
        <f t="shared" si="46"/>
        <v>1166.46</v>
      </c>
      <c r="CF42" s="40">
        <f t="shared" si="46"/>
        <v>1166.46</v>
      </c>
      <c r="CG42" s="40">
        <f t="shared" si="46"/>
        <v>1166.46</v>
      </c>
      <c r="CH42" s="40">
        <f t="shared" si="46"/>
        <v>1166.46</v>
      </c>
      <c r="CI42" s="40">
        <f t="shared" si="46"/>
        <v>1166.46</v>
      </c>
      <c r="CJ42" s="40">
        <f t="shared" si="46"/>
        <v>1166.46</v>
      </c>
      <c r="CK42" s="40">
        <f t="shared" si="46"/>
        <v>1166.46</v>
      </c>
      <c r="CL42" s="40">
        <f t="shared" si="46"/>
        <v>1166.46</v>
      </c>
      <c r="CM42" s="40">
        <f t="shared" si="46"/>
        <v>1166.46</v>
      </c>
      <c r="CN42" s="40">
        <f t="shared" si="46"/>
        <v>1166.46</v>
      </c>
      <c r="CO42" s="40">
        <f t="shared" si="46"/>
        <v>1166.46</v>
      </c>
      <c r="CP42" s="40">
        <f t="shared" si="46"/>
        <v>1166.46</v>
      </c>
      <c r="CQ42" s="40">
        <f t="shared" si="46"/>
        <v>1166.46</v>
      </c>
      <c r="CR42" s="40">
        <f t="shared" si="46"/>
        <v>1166.46</v>
      </c>
      <c r="CS42" s="91">
        <f t="shared" si="46"/>
        <v>1166.46</v>
      </c>
      <c r="CT42" s="38">
        <f t="shared" si="20"/>
        <v>133799.79999999993</v>
      </c>
      <c r="CU42" s="150"/>
    </row>
    <row r="43" spans="1:99">
      <c r="A43" s="78" t="s">
        <v>42</v>
      </c>
      <c r="B43" s="42">
        <v>1131</v>
      </c>
      <c r="C43" s="43">
        <v>1131</v>
      </c>
      <c r="D43" s="43">
        <v>1131</v>
      </c>
      <c r="E43" s="43">
        <v>1131</v>
      </c>
      <c r="F43" s="43">
        <v>1131</v>
      </c>
      <c r="G43" s="43">
        <v>1131</v>
      </c>
      <c r="H43" s="43">
        <v>1131</v>
      </c>
      <c r="I43" s="43">
        <v>1131</v>
      </c>
      <c r="J43" s="43">
        <v>1099</v>
      </c>
      <c r="K43" s="43">
        <v>1067</v>
      </c>
      <c r="L43" s="43">
        <v>1065.5</v>
      </c>
      <c r="M43" s="43">
        <v>1065.5</v>
      </c>
      <c r="N43" s="43">
        <v>1065.5</v>
      </c>
      <c r="O43" s="43">
        <v>1033.5</v>
      </c>
      <c r="P43" s="43">
        <v>1001.5</v>
      </c>
      <c r="Q43" s="43">
        <v>969.5</v>
      </c>
      <c r="R43" s="43">
        <v>969.5</v>
      </c>
      <c r="S43" s="43">
        <v>969.5</v>
      </c>
      <c r="T43" s="43">
        <v>965</v>
      </c>
      <c r="U43" s="43">
        <v>905</v>
      </c>
      <c r="V43" s="43">
        <v>776</v>
      </c>
      <c r="W43" s="43">
        <v>544</v>
      </c>
      <c r="X43" s="43">
        <v>564</v>
      </c>
      <c r="Y43" s="43">
        <v>565.5</v>
      </c>
      <c r="Z43" s="43">
        <v>565.5</v>
      </c>
      <c r="AA43" s="43">
        <v>565.5</v>
      </c>
      <c r="AB43" s="43">
        <v>565.5</v>
      </c>
      <c r="AC43" s="43">
        <v>565.5</v>
      </c>
      <c r="AD43" s="43">
        <v>565.5</v>
      </c>
      <c r="AE43" s="43">
        <v>565.5</v>
      </c>
      <c r="AF43" s="43">
        <v>565.5</v>
      </c>
      <c r="AG43" s="43">
        <v>533.5</v>
      </c>
      <c r="AH43" s="43">
        <v>501.5</v>
      </c>
      <c r="AI43" s="43">
        <v>500</v>
      </c>
      <c r="AJ43" s="43">
        <v>500</v>
      </c>
      <c r="AK43" s="43">
        <v>500</v>
      </c>
      <c r="AL43" s="43">
        <v>500</v>
      </c>
      <c r="AM43" s="43">
        <v>500</v>
      </c>
      <c r="AN43" s="43">
        <v>532</v>
      </c>
      <c r="AO43" s="43">
        <v>564</v>
      </c>
      <c r="AP43" s="43">
        <v>565.5</v>
      </c>
      <c r="AQ43" s="43">
        <v>565.5</v>
      </c>
      <c r="AR43" s="43">
        <v>565.5</v>
      </c>
      <c r="AS43" s="43">
        <v>565.5</v>
      </c>
      <c r="AT43" s="43">
        <v>565.5</v>
      </c>
      <c r="AU43" s="43">
        <v>565.5</v>
      </c>
      <c r="AV43" s="43">
        <v>565.5</v>
      </c>
      <c r="AW43" s="43">
        <v>565.5</v>
      </c>
      <c r="AX43" s="43">
        <v>565.5</v>
      </c>
      <c r="AY43" s="43">
        <v>565.5</v>
      </c>
      <c r="AZ43" s="43">
        <v>565.5</v>
      </c>
      <c r="BA43" s="43">
        <v>565.5</v>
      </c>
      <c r="BB43" s="43">
        <v>565.5</v>
      </c>
      <c r="BC43" s="43">
        <v>565.5</v>
      </c>
      <c r="BD43" s="43">
        <v>565.5</v>
      </c>
      <c r="BE43" s="43">
        <v>565.5</v>
      </c>
      <c r="BF43" s="43">
        <v>565.5</v>
      </c>
      <c r="BG43" s="43">
        <v>565.5</v>
      </c>
      <c r="BH43" s="43">
        <v>565.5</v>
      </c>
      <c r="BI43" s="43">
        <v>565.5</v>
      </c>
      <c r="BJ43" s="43">
        <v>565.5</v>
      </c>
      <c r="BK43" s="43">
        <v>565.5</v>
      </c>
      <c r="BL43" s="43">
        <v>565.5</v>
      </c>
      <c r="BM43" s="43">
        <v>565.5</v>
      </c>
      <c r="BN43" s="43">
        <v>565.5</v>
      </c>
      <c r="BO43" s="43">
        <v>565.5</v>
      </c>
      <c r="BP43" s="43">
        <v>565.5</v>
      </c>
      <c r="BQ43" s="43">
        <v>565.5</v>
      </c>
      <c r="BR43" s="43">
        <v>565.5</v>
      </c>
      <c r="BS43" s="43">
        <v>565.5</v>
      </c>
      <c r="BT43" s="43">
        <v>565.5</v>
      </c>
      <c r="BU43" s="43">
        <v>565.5</v>
      </c>
      <c r="BV43" s="43">
        <v>565.5</v>
      </c>
      <c r="BW43" s="43">
        <v>565.5</v>
      </c>
      <c r="BX43" s="43">
        <v>565.5</v>
      </c>
      <c r="BY43" s="43">
        <v>565.5</v>
      </c>
      <c r="BZ43" s="43">
        <v>565.5</v>
      </c>
      <c r="CA43" s="43">
        <v>565.5</v>
      </c>
      <c r="CB43" s="43">
        <v>565.5</v>
      </c>
      <c r="CC43" s="43">
        <v>565.5</v>
      </c>
      <c r="CD43" s="43">
        <v>565.5</v>
      </c>
      <c r="CE43" s="43">
        <v>565.5</v>
      </c>
      <c r="CF43" s="43">
        <v>565.5</v>
      </c>
      <c r="CG43" s="43">
        <v>565.5</v>
      </c>
      <c r="CH43" s="43">
        <v>565.5</v>
      </c>
      <c r="CI43" s="43">
        <v>565.5</v>
      </c>
      <c r="CJ43" s="43">
        <v>565.5</v>
      </c>
      <c r="CK43" s="43">
        <v>565.5</v>
      </c>
      <c r="CL43" s="43">
        <v>565.5</v>
      </c>
      <c r="CM43" s="43">
        <v>565.5</v>
      </c>
      <c r="CN43" s="43">
        <v>565.5</v>
      </c>
      <c r="CO43" s="43">
        <v>565.5</v>
      </c>
      <c r="CP43" s="43">
        <v>565.5</v>
      </c>
      <c r="CQ43" s="43">
        <v>565.5</v>
      </c>
      <c r="CR43" s="43">
        <v>565.5</v>
      </c>
      <c r="CS43" s="92">
        <v>565.5</v>
      </c>
      <c r="CT43" s="30">
        <f t="shared" si="20"/>
        <v>63931</v>
      </c>
      <c r="CU43" s="152"/>
    </row>
    <row r="44" spans="1:99">
      <c r="A44" s="25" t="s">
        <v>43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247.74</v>
      </c>
      <c r="AO44" s="1">
        <v>222.56</v>
      </c>
      <c r="AP44" s="1">
        <v>222.56</v>
      </c>
      <c r="AQ44" s="1">
        <v>222.56</v>
      </c>
      <c r="AR44" s="1">
        <v>222.56</v>
      </c>
      <c r="AS44" s="1">
        <v>222.56</v>
      </c>
      <c r="AT44" s="1">
        <v>222.56</v>
      </c>
      <c r="AU44" s="1">
        <v>222.56</v>
      </c>
      <c r="AV44" s="1">
        <v>222.56</v>
      </c>
      <c r="AW44" s="1">
        <v>222.56</v>
      </c>
      <c r="AX44" s="1">
        <v>222.56</v>
      </c>
      <c r="AY44" s="1">
        <v>222.56</v>
      </c>
      <c r="AZ44" s="1">
        <v>222.56</v>
      </c>
      <c r="BA44" s="1">
        <v>222.56</v>
      </c>
      <c r="BB44" s="1">
        <v>222.56</v>
      </c>
      <c r="BC44" s="1">
        <v>222.56</v>
      </c>
      <c r="BD44" s="1">
        <v>222.56</v>
      </c>
      <c r="BE44" s="1">
        <v>222.56</v>
      </c>
      <c r="BF44" s="1">
        <v>222.56</v>
      </c>
      <c r="BG44" s="1">
        <v>222.56</v>
      </c>
      <c r="BH44" s="1">
        <v>222.56</v>
      </c>
      <c r="BI44" s="1">
        <v>222.56</v>
      </c>
      <c r="BJ44" s="1">
        <v>222.56</v>
      </c>
      <c r="BK44" s="1">
        <v>222.56</v>
      </c>
      <c r="BL44" s="1">
        <v>222.56</v>
      </c>
      <c r="BM44" s="1">
        <v>222.56</v>
      </c>
      <c r="BN44" s="1">
        <v>222.56</v>
      </c>
      <c r="BO44" s="1">
        <v>222.56</v>
      </c>
      <c r="BP44" s="1">
        <v>222.56</v>
      </c>
      <c r="BQ44" s="1">
        <v>222.56</v>
      </c>
      <c r="BR44" s="1">
        <v>222.56</v>
      </c>
      <c r="BS44" s="1">
        <v>222.56</v>
      </c>
      <c r="BT44" s="1">
        <v>218.08</v>
      </c>
      <c r="BU44" s="1">
        <v>192.9</v>
      </c>
      <c r="BV44" s="1">
        <v>192.9</v>
      </c>
      <c r="BW44" s="1">
        <v>192.9</v>
      </c>
      <c r="BX44" s="1">
        <v>192.9</v>
      </c>
      <c r="BY44" s="1">
        <v>192.9</v>
      </c>
      <c r="BZ44" s="1">
        <v>192.9</v>
      </c>
      <c r="CA44" s="1">
        <v>192.9</v>
      </c>
      <c r="CB44" s="1">
        <v>192.9</v>
      </c>
      <c r="CC44" s="1">
        <v>192.9</v>
      </c>
      <c r="CD44" s="1">
        <v>192.9</v>
      </c>
      <c r="CE44" s="1">
        <v>192.9</v>
      </c>
      <c r="CF44" s="1">
        <v>192.9</v>
      </c>
      <c r="CG44" s="1">
        <v>192.9</v>
      </c>
      <c r="CH44" s="1">
        <v>192.9</v>
      </c>
      <c r="CI44" s="1">
        <v>192.9</v>
      </c>
      <c r="CJ44" s="1">
        <v>192.9</v>
      </c>
      <c r="CK44" s="1">
        <v>192.9</v>
      </c>
      <c r="CL44" s="1">
        <v>192.9</v>
      </c>
      <c r="CM44" s="1">
        <v>192.9</v>
      </c>
      <c r="CN44" s="1">
        <v>192.9</v>
      </c>
      <c r="CO44" s="1">
        <v>192.9</v>
      </c>
      <c r="CP44" s="1">
        <v>192.9</v>
      </c>
      <c r="CQ44" s="1">
        <v>192.9</v>
      </c>
      <c r="CR44" s="1">
        <v>192.9</v>
      </c>
      <c r="CS44" s="93">
        <v>192.9</v>
      </c>
      <c r="CT44" s="30">
        <f t="shared" si="20"/>
        <v>22426.780000000032</v>
      </c>
      <c r="CU44" s="152"/>
    </row>
    <row r="45" spans="1:99">
      <c r="A45" s="25" t="s">
        <v>44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524.08000000000004</v>
      </c>
      <c r="AO45" s="1">
        <v>470.81</v>
      </c>
      <c r="AP45" s="1">
        <v>470.81</v>
      </c>
      <c r="AQ45" s="1">
        <v>470.81</v>
      </c>
      <c r="AR45" s="1">
        <v>470.81</v>
      </c>
      <c r="AS45" s="1">
        <v>470.81</v>
      </c>
      <c r="AT45" s="1">
        <v>470.81</v>
      </c>
      <c r="AU45" s="1">
        <v>470.81</v>
      </c>
      <c r="AV45" s="1">
        <v>470.81</v>
      </c>
      <c r="AW45" s="1">
        <v>470.81</v>
      </c>
      <c r="AX45" s="1">
        <v>470.81</v>
      </c>
      <c r="AY45" s="1">
        <v>470.81</v>
      </c>
      <c r="AZ45" s="1">
        <v>470.81</v>
      </c>
      <c r="BA45" s="1">
        <v>470.81</v>
      </c>
      <c r="BB45" s="1">
        <v>470.81</v>
      </c>
      <c r="BC45" s="1">
        <v>470.81</v>
      </c>
      <c r="BD45" s="1">
        <v>470.81</v>
      </c>
      <c r="BE45" s="1">
        <v>470.81</v>
      </c>
      <c r="BF45" s="1">
        <v>470.81</v>
      </c>
      <c r="BG45" s="1">
        <v>470.81</v>
      </c>
      <c r="BH45" s="1">
        <v>470.81</v>
      </c>
      <c r="BI45" s="1">
        <v>470.81</v>
      </c>
      <c r="BJ45" s="1">
        <v>470.81</v>
      </c>
      <c r="BK45" s="1">
        <v>470.81</v>
      </c>
      <c r="BL45" s="1">
        <v>470.81</v>
      </c>
      <c r="BM45" s="1">
        <v>470.81</v>
      </c>
      <c r="BN45" s="1">
        <v>470.81</v>
      </c>
      <c r="BO45" s="1">
        <v>470.81</v>
      </c>
      <c r="BP45" s="1">
        <v>470.81</v>
      </c>
      <c r="BQ45" s="1">
        <v>470.81</v>
      </c>
      <c r="BR45" s="1">
        <v>470.81</v>
      </c>
      <c r="BS45" s="1">
        <v>470.81</v>
      </c>
      <c r="BT45" s="1">
        <v>461.33</v>
      </c>
      <c r="BU45" s="1">
        <v>408.06</v>
      </c>
      <c r="BV45" s="1">
        <v>408.06</v>
      </c>
      <c r="BW45" s="1">
        <v>408.06</v>
      </c>
      <c r="BX45" s="1">
        <v>408.06</v>
      </c>
      <c r="BY45" s="1">
        <v>408.06</v>
      </c>
      <c r="BZ45" s="1">
        <v>408.06</v>
      </c>
      <c r="CA45" s="1">
        <v>408.06</v>
      </c>
      <c r="CB45" s="1">
        <v>408.06</v>
      </c>
      <c r="CC45" s="1">
        <v>408.06</v>
      </c>
      <c r="CD45" s="1">
        <v>408.06</v>
      </c>
      <c r="CE45" s="1">
        <v>408.06</v>
      </c>
      <c r="CF45" s="1">
        <v>408.06</v>
      </c>
      <c r="CG45" s="1">
        <v>408.06</v>
      </c>
      <c r="CH45" s="1">
        <v>408.06</v>
      </c>
      <c r="CI45" s="1">
        <v>408.06</v>
      </c>
      <c r="CJ45" s="1">
        <v>408.06</v>
      </c>
      <c r="CK45" s="1">
        <v>408.06</v>
      </c>
      <c r="CL45" s="1">
        <v>408.06</v>
      </c>
      <c r="CM45" s="1">
        <v>408.06</v>
      </c>
      <c r="CN45" s="1">
        <v>408.06</v>
      </c>
      <c r="CO45" s="1">
        <v>408.06</v>
      </c>
      <c r="CP45" s="1">
        <v>408.06</v>
      </c>
      <c r="CQ45" s="1">
        <v>408.06</v>
      </c>
      <c r="CR45" s="1">
        <v>408.06</v>
      </c>
      <c r="CS45" s="93">
        <v>408.06</v>
      </c>
      <c r="CT45" s="30">
        <f t="shared" si="20"/>
        <v>47442.019999999953</v>
      </c>
      <c r="CU45" s="152"/>
    </row>
    <row r="46" spans="1:99" hidden="1">
      <c r="A46" s="57" t="s">
        <v>45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20"/>
        <v>0</v>
      </c>
      <c r="CU46" s="152"/>
    </row>
    <row r="47" spans="1:99">
      <c r="A47" s="95" t="s">
        <v>46</v>
      </c>
      <c r="B47" s="53">
        <f t="shared" ref="B47:AG47" si="47">SUM(B48:B51)</f>
        <v>105.81</v>
      </c>
      <c r="C47" s="54">
        <f t="shared" si="47"/>
        <v>124.19999999999999</v>
      </c>
      <c r="D47" s="54">
        <f t="shared" si="47"/>
        <v>140.81</v>
      </c>
      <c r="E47" s="54">
        <f t="shared" si="47"/>
        <v>157.60000000000002</v>
      </c>
      <c r="F47" s="54">
        <f t="shared" si="47"/>
        <v>159.1</v>
      </c>
      <c r="G47" s="54">
        <f t="shared" si="47"/>
        <v>163.91</v>
      </c>
      <c r="H47" s="54">
        <f t="shared" si="47"/>
        <v>163.57999999999998</v>
      </c>
      <c r="I47" s="54">
        <f t="shared" si="47"/>
        <v>163.01</v>
      </c>
      <c r="J47" s="54">
        <f t="shared" si="47"/>
        <v>157.66</v>
      </c>
      <c r="K47" s="54">
        <f t="shared" si="47"/>
        <v>154.56</v>
      </c>
      <c r="L47" s="54">
        <f t="shared" si="47"/>
        <v>148.6</v>
      </c>
      <c r="M47" s="54">
        <f t="shared" si="47"/>
        <v>147.55000000000001</v>
      </c>
      <c r="N47" s="54">
        <f t="shared" si="47"/>
        <v>148.35</v>
      </c>
      <c r="O47" s="54">
        <f t="shared" si="47"/>
        <v>149.79</v>
      </c>
      <c r="P47" s="54">
        <f t="shared" si="47"/>
        <v>150.66</v>
      </c>
      <c r="Q47" s="54">
        <f t="shared" si="47"/>
        <v>150.82</v>
      </c>
      <c r="R47" s="54">
        <f t="shared" si="47"/>
        <v>139.22999999999999</v>
      </c>
      <c r="S47" s="54">
        <f t="shared" si="47"/>
        <v>127.68</v>
      </c>
      <c r="T47" s="54">
        <f t="shared" si="47"/>
        <v>121.10000000000001</v>
      </c>
      <c r="U47" s="54">
        <f t="shared" si="47"/>
        <v>118.27</v>
      </c>
      <c r="V47" s="54">
        <f t="shared" si="47"/>
        <v>113.52</v>
      </c>
      <c r="W47" s="54">
        <f t="shared" si="47"/>
        <v>109.32000000000001</v>
      </c>
      <c r="X47" s="54">
        <f t="shared" si="47"/>
        <v>114.19</v>
      </c>
      <c r="Y47" s="54">
        <f t="shared" si="47"/>
        <v>115.38</v>
      </c>
      <c r="Z47" s="54">
        <f t="shared" si="47"/>
        <v>115.96270092359148</v>
      </c>
      <c r="AA47" s="54">
        <f t="shared" si="47"/>
        <v>152.8369524994132</v>
      </c>
      <c r="AB47" s="54">
        <f t="shared" si="47"/>
        <v>232.72255065169804</v>
      </c>
      <c r="AC47" s="54">
        <f t="shared" si="47"/>
        <v>396.26359800432277</v>
      </c>
      <c r="AD47" s="54">
        <f t="shared" si="47"/>
        <v>669.99803840731158</v>
      </c>
      <c r="AE47" s="54">
        <f t="shared" si="47"/>
        <v>838.9347838983299</v>
      </c>
      <c r="AF47" s="54">
        <f t="shared" si="47"/>
        <v>1120.0850414054048</v>
      </c>
      <c r="AG47" s="54">
        <f t="shared" si="47"/>
        <v>1522.0343049326161</v>
      </c>
      <c r="AH47" s="54">
        <f t="shared" ref="AH47:BM47" si="48">SUM(AH48:AH51)</f>
        <v>1747.0687211188056</v>
      </c>
      <c r="AI47" s="54">
        <f t="shared" si="48"/>
        <v>2078.72574582686</v>
      </c>
      <c r="AJ47" s="54">
        <f t="shared" si="48"/>
        <v>2400.6330422154697</v>
      </c>
      <c r="AK47" s="54">
        <f t="shared" si="48"/>
        <v>2679.4027247731469</v>
      </c>
      <c r="AL47" s="54">
        <f t="shared" si="48"/>
        <v>2923.4958976156295</v>
      </c>
      <c r="AM47" s="54">
        <f t="shared" si="48"/>
        <v>3204.7138126450013</v>
      </c>
      <c r="AN47" s="54">
        <f t="shared" si="48"/>
        <v>3371.7433318058124</v>
      </c>
      <c r="AO47" s="54">
        <f t="shared" si="48"/>
        <v>3621.9420043473147</v>
      </c>
      <c r="AP47" s="54">
        <f t="shared" si="48"/>
        <v>3713.8615195855359</v>
      </c>
      <c r="AQ47" s="54">
        <f t="shared" si="48"/>
        <v>3889.1966936404556</v>
      </c>
      <c r="AR47" s="54">
        <f t="shared" si="48"/>
        <v>3951.1815107503967</v>
      </c>
      <c r="AS47" s="54">
        <f t="shared" si="48"/>
        <v>4020.2382356864077</v>
      </c>
      <c r="AT47" s="54">
        <f t="shared" si="48"/>
        <v>4204.4604567554497</v>
      </c>
      <c r="AU47" s="54">
        <f t="shared" si="48"/>
        <v>4214.0494858054954</v>
      </c>
      <c r="AV47" s="54">
        <f t="shared" si="48"/>
        <v>4260.7952369387622</v>
      </c>
      <c r="AW47" s="54">
        <f t="shared" si="48"/>
        <v>4282.0797425887276</v>
      </c>
      <c r="AX47" s="54">
        <f t="shared" si="48"/>
        <v>4362.1628738687959</v>
      </c>
      <c r="AY47" s="54">
        <f t="shared" si="48"/>
        <v>4342.4154937219946</v>
      </c>
      <c r="AZ47" s="54">
        <f t="shared" si="48"/>
        <v>4305.7735880355158</v>
      </c>
      <c r="BA47" s="54">
        <f t="shared" si="48"/>
        <v>4258.9256822777215</v>
      </c>
      <c r="BB47" s="54">
        <f t="shared" si="48"/>
        <v>4127.1713470767654</v>
      </c>
      <c r="BC47" s="54">
        <f t="shared" si="48"/>
        <v>4131.1618332649396</v>
      </c>
      <c r="BD47" s="54">
        <f t="shared" si="48"/>
        <v>3947.2411595110011</v>
      </c>
      <c r="BE47" s="54">
        <f t="shared" si="48"/>
        <v>3836.8864531809422</v>
      </c>
      <c r="BF47" s="54">
        <f t="shared" si="48"/>
        <v>3787.425267366772</v>
      </c>
      <c r="BG47" s="54">
        <f t="shared" si="48"/>
        <v>3617.3937629606448</v>
      </c>
      <c r="BH47" s="54">
        <f t="shared" si="48"/>
        <v>3288.862173646693</v>
      </c>
      <c r="BI47" s="54">
        <f t="shared" si="48"/>
        <v>3205.7667311206101</v>
      </c>
      <c r="BJ47" s="54">
        <f t="shared" si="48"/>
        <v>2841.1321153241247</v>
      </c>
      <c r="BK47" s="54">
        <f t="shared" si="48"/>
        <v>2662.6252540129367</v>
      </c>
      <c r="BL47" s="54">
        <f t="shared" si="48"/>
        <v>2609.0190493389346</v>
      </c>
      <c r="BM47" s="54">
        <f t="shared" si="48"/>
        <v>2309.7773243630049</v>
      </c>
      <c r="BN47" s="54">
        <f t="shared" ref="BN47:CS47" si="49">SUM(BN48:BN51)</f>
        <v>1997.8509424646102</v>
      </c>
      <c r="BO47" s="54">
        <f t="shared" si="49"/>
        <v>1627.7641084518759</v>
      </c>
      <c r="BP47" s="54">
        <f t="shared" si="49"/>
        <v>1400.0796507032717</v>
      </c>
      <c r="BQ47" s="54">
        <f t="shared" si="49"/>
        <v>1177.6149621233292</v>
      </c>
      <c r="BR47" s="54">
        <f t="shared" si="49"/>
        <v>963.38575121310203</v>
      </c>
      <c r="BS47" s="54">
        <f t="shared" si="49"/>
        <v>758.46127999357054</v>
      </c>
      <c r="BT47" s="54">
        <f t="shared" si="49"/>
        <v>535.69624302702539</v>
      </c>
      <c r="BU47" s="54">
        <f t="shared" si="49"/>
        <v>385.68887956054226</v>
      </c>
      <c r="BV47" s="54">
        <f t="shared" si="49"/>
        <v>249.09932619815942</v>
      </c>
      <c r="BW47" s="54">
        <f t="shared" si="49"/>
        <v>155.9012395541767</v>
      </c>
      <c r="BX47" s="54">
        <f t="shared" si="49"/>
        <v>98.432152016567471</v>
      </c>
      <c r="BY47" s="54">
        <f t="shared" si="49"/>
        <v>59.879999999999995</v>
      </c>
      <c r="BZ47" s="54">
        <f t="shared" si="49"/>
        <v>44.16</v>
      </c>
      <c r="CA47" s="54">
        <f t="shared" si="49"/>
        <v>42.01</v>
      </c>
      <c r="CB47" s="54">
        <f t="shared" si="49"/>
        <v>40.970000000000006</v>
      </c>
      <c r="CC47" s="54">
        <f t="shared" si="49"/>
        <v>43.09</v>
      </c>
      <c r="CD47" s="54">
        <f t="shared" si="49"/>
        <v>45.9</v>
      </c>
      <c r="CE47" s="54">
        <f t="shared" si="49"/>
        <v>46.33</v>
      </c>
      <c r="CF47" s="54">
        <f t="shared" si="49"/>
        <v>47.919999999999995</v>
      </c>
      <c r="CG47" s="54">
        <f t="shared" si="49"/>
        <v>47.19</v>
      </c>
      <c r="CH47" s="54">
        <f t="shared" si="49"/>
        <v>48.87</v>
      </c>
      <c r="CI47" s="54">
        <f t="shared" si="49"/>
        <v>47.839999999999996</v>
      </c>
      <c r="CJ47" s="54">
        <f t="shared" si="49"/>
        <v>48.08</v>
      </c>
      <c r="CK47" s="54">
        <f t="shared" si="49"/>
        <v>49.690000000000005</v>
      </c>
      <c r="CL47" s="54">
        <f t="shared" si="49"/>
        <v>48.43</v>
      </c>
      <c r="CM47" s="54">
        <f t="shared" si="49"/>
        <v>46.120000000000005</v>
      </c>
      <c r="CN47" s="54">
        <f t="shared" si="49"/>
        <v>46.53</v>
      </c>
      <c r="CO47" s="54">
        <f t="shared" si="49"/>
        <v>46.14</v>
      </c>
      <c r="CP47" s="54">
        <f t="shared" si="49"/>
        <v>47.43</v>
      </c>
      <c r="CQ47" s="54">
        <f t="shared" si="49"/>
        <v>48.230000000000004</v>
      </c>
      <c r="CR47" s="54">
        <f t="shared" si="49"/>
        <v>49.360000000000007</v>
      </c>
      <c r="CS47" s="96">
        <f t="shared" si="49"/>
        <v>48.730000000000004</v>
      </c>
      <c r="CT47" s="38">
        <f t="shared" si="20"/>
        <v>130933.74077719958</v>
      </c>
      <c r="CU47" s="150"/>
    </row>
    <row r="48" spans="1:99">
      <c r="A48" s="26" t="s">
        <v>66</v>
      </c>
      <c r="B48" s="42">
        <f t="shared" ref="B48:AG48" si="50">B21</f>
        <v>0</v>
      </c>
      <c r="C48" s="43">
        <f t="shared" si="50"/>
        <v>0</v>
      </c>
      <c r="D48" s="43">
        <f t="shared" si="50"/>
        <v>0</v>
      </c>
      <c r="E48" s="43">
        <f t="shared" si="50"/>
        <v>0</v>
      </c>
      <c r="F48" s="43">
        <f t="shared" si="50"/>
        <v>0</v>
      </c>
      <c r="G48" s="43">
        <f t="shared" si="50"/>
        <v>0</v>
      </c>
      <c r="H48" s="43">
        <f t="shared" si="50"/>
        <v>0</v>
      </c>
      <c r="I48" s="43">
        <f t="shared" si="50"/>
        <v>0</v>
      </c>
      <c r="J48" s="43">
        <f t="shared" si="50"/>
        <v>0</v>
      </c>
      <c r="K48" s="43">
        <f t="shared" si="50"/>
        <v>0</v>
      </c>
      <c r="L48" s="43">
        <f t="shared" si="50"/>
        <v>0</v>
      </c>
      <c r="M48" s="43">
        <f t="shared" si="50"/>
        <v>0</v>
      </c>
      <c r="N48" s="43">
        <f t="shared" si="50"/>
        <v>0</v>
      </c>
      <c r="O48" s="43">
        <f t="shared" si="50"/>
        <v>0</v>
      </c>
      <c r="P48" s="43">
        <f t="shared" si="50"/>
        <v>0</v>
      </c>
      <c r="Q48" s="43">
        <f t="shared" si="50"/>
        <v>0</v>
      </c>
      <c r="R48" s="43">
        <f t="shared" si="50"/>
        <v>0</v>
      </c>
      <c r="S48" s="43">
        <f t="shared" si="50"/>
        <v>0</v>
      </c>
      <c r="T48" s="43">
        <f t="shared" si="50"/>
        <v>0</v>
      </c>
      <c r="U48" s="43">
        <f t="shared" si="50"/>
        <v>0</v>
      </c>
      <c r="V48" s="43">
        <f t="shared" si="50"/>
        <v>0</v>
      </c>
      <c r="W48" s="43">
        <f t="shared" si="50"/>
        <v>0</v>
      </c>
      <c r="X48" s="43">
        <f t="shared" si="50"/>
        <v>0</v>
      </c>
      <c r="Y48" s="43">
        <f t="shared" si="50"/>
        <v>0.02</v>
      </c>
      <c r="Z48" s="43">
        <f t="shared" si="50"/>
        <v>1.25</v>
      </c>
      <c r="AA48" s="43">
        <f t="shared" si="50"/>
        <v>3.8</v>
      </c>
      <c r="AB48" s="43">
        <f t="shared" si="50"/>
        <v>16.859999999999996</v>
      </c>
      <c r="AC48" s="43">
        <f t="shared" si="50"/>
        <v>45.12</v>
      </c>
      <c r="AD48" s="43">
        <f t="shared" si="50"/>
        <v>129.16999999999999</v>
      </c>
      <c r="AE48" s="43">
        <f t="shared" si="50"/>
        <v>203.17000000000002</v>
      </c>
      <c r="AF48" s="43">
        <f t="shared" si="50"/>
        <v>327.01000000000005</v>
      </c>
      <c r="AG48" s="43">
        <f t="shared" si="50"/>
        <v>464.47000000000008</v>
      </c>
      <c r="AH48" s="43">
        <f t="shared" ref="AH48:BM48" si="51">AH21</f>
        <v>586.59000000000015</v>
      </c>
      <c r="AI48" s="43">
        <f t="shared" si="51"/>
        <v>721.82999999999993</v>
      </c>
      <c r="AJ48" s="43">
        <f t="shared" si="51"/>
        <v>848.6099999999999</v>
      </c>
      <c r="AK48" s="43">
        <f t="shared" si="51"/>
        <v>956.84</v>
      </c>
      <c r="AL48" s="43">
        <f t="shared" si="51"/>
        <v>1096.7</v>
      </c>
      <c r="AM48" s="43">
        <f t="shared" si="51"/>
        <v>1214.52</v>
      </c>
      <c r="AN48" s="43">
        <f t="shared" si="51"/>
        <v>1324.01</v>
      </c>
      <c r="AO48" s="43">
        <f t="shared" si="51"/>
        <v>1411.05</v>
      </c>
      <c r="AP48" s="43">
        <f t="shared" si="51"/>
        <v>1499.04</v>
      </c>
      <c r="AQ48" s="43">
        <f t="shared" si="51"/>
        <v>1555.02</v>
      </c>
      <c r="AR48" s="43">
        <f t="shared" si="51"/>
        <v>1597.6400000000003</v>
      </c>
      <c r="AS48" s="43">
        <f t="shared" si="51"/>
        <v>1580.3400000000001</v>
      </c>
      <c r="AT48" s="43">
        <f t="shared" si="51"/>
        <v>1668.02</v>
      </c>
      <c r="AU48" s="43">
        <f t="shared" si="51"/>
        <v>1683.54</v>
      </c>
      <c r="AV48" s="43">
        <f t="shared" si="51"/>
        <v>1698.2700000000002</v>
      </c>
      <c r="AW48" s="43">
        <f t="shared" si="51"/>
        <v>1704.44</v>
      </c>
      <c r="AX48" s="43">
        <f t="shared" si="51"/>
        <v>1714.18</v>
      </c>
      <c r="AY48" s="43">
        <f t="shared" si="51"/>
        <v>1715.94</v>
      </c>
      <c r="AZ48" s="43">
        <f t="shared" si="51"/>
        <v>1716.77</v>
      </c>
      <c r="BA48" s="43">
        <f t="shared" si="51"/>
        <v>1708.0500000000002</v>
      </c>
      <c r="BB48" s="43">
        <f t="shared" si="51"/>
        <v>1645.1299999999999</v>
      </c>
      <c r="BC48" s="43">
        <f t="shared" si="51"/>
        <v>1639.0899999999997</v>
      </c>
      <c r="BD48" s="43">
        <f t="shared" si="51"/>
        <v>1638.1999999999998</v>
      </c>
      <c r="BE48" s="43">
        <f t="shared" si="51"/>
        <v>1625.1999999999998</v>
      </c>
      <c r="BF48" s="43">
        <f t="shared" si="51"/>
        <v>1590.6399999999999</v>
      </c>
      <c r="BG48" s="43">
        <f t="shared" si="51"/>
        <v>1543.41</v>
      </c>
      <c r="BH48" s="43">
        <f t="shared" si="51"/>
        <v>1434.96</v>
      </c>
      <c r="BI48" s="43">
        <f t="shared" si="51"/>
        <v>1425.75</v>
      </c>
      <c r="BJ48" s="43">
        <f t="shared" si="51"/>
        <v>1247.5400000000002</v>
      </c>
      <c r="BK48" s="43">
        <f t="shared" si="51"/>
        <v>1164.47</v>
      </c>
      <c r="BL48" s="43">
        <f t="shared" si="51"/>
        <v>1253.8599999999999</v>
      </c>
      <c r="BM48" s="43">
        <f t="shared" si="51"/>
        <v>1172.5</v>
      </c>
      <c r="BN48" s="43">
        <f t="shared" ref="BN48:CS48" si="52">BN21</f>
        <v>1035.52</v>
      </c>
      <c r="BO48" s="43">
        <f t="shared" si="52"/>
        <v>912.44000000000017</v>
      </c>
      <c r="BP48" s="43">
        <f t="shared" si="52"/>
        <v>832.4799999999999</v>
      </c>
      <c r="BQ48" s="43">
        <f t="shared" si="52"/>
        <v>728.52</v>
      </c>
      <c r="BR48" s="43">
        <f t="shared" si="52"/>
        <v>605.23000000000013</v>
      </c>
      <c r="BS48" s="43">
        <f t="shared" si="52"/>
        <v>473.35999999999996</v>
      </c>
      <c r="BT48" s="43">
        <f t="shared" si="52"/>
        <v>357.20999999999992</v>
      </c>
      <c r="BU48" s="43">
        <f t="shared" si="52"/>
        <v>258.98</v>
      </c>
      <c r="BV48" s="43">
        <f t="shared" si="52"/>
        <v>160.07</v>
      </c>
      <c r="BW48" s="43">
        <f t="shared" si="52"/>
        <v>93.15</v>
      </c>
      <c r="BX48" s="43">
        <f t="shared" si="52"/>
        <v>43.08</v>
      </c>
      <c r="BY48" s="43">
        <f t="shared" si="52"/>
        <v>11.3</v>
      </c>
      <c r="BZ48" s="43">
        <f t="shared" si="52"/>
        <v>0.03</v>
      </c>
      <c r="CA48" s="43">
        <f t="shared" si="52"/>
        <v>0</v>
      </c>
      <c r="CB48" s="43">
        <f t="shared" si="52"/>
        <v>0</v>
      </c>
      <c r="CC48" s="43">
        <f t="shared" si="52"/>
        <v>0</v>
      </c>
      <c r="CD48" s="43">
        <f t="shared" si="52"/>
        <v>0</v>
      </c>
      <c r="CE48" s="43">
        <f t="shared" si="52"/>
        <v>0</v>
      </c>
      <c r="CF48" s="43">
        <f t="shared" si="52"/>
        <v>0</v>
      </c>
      <c r="CG48" s="43">
        <f t="shared" si="52"/>
        <v>0</v>
      </c>
      <c r="CH48" s="43">
        <f t="shared" si="52"/>
        <v>0</v>
      </c>
      <c r="CI48" s="43">
        <f t="shared" si="52"/>
        <v>0</v>
      </c>
      <c r="CJ48" s="43">
        <f t="shared" si="52"/>
        <v>0</v>
      </c>
      <c r="CK48" s="43">
        <f t="shared" si="52"/>
        <v>0</v>
      </c>
      <c r="CL48" s="43">
        <f t="shared" si="52"/>
        <v>0</v>
      </c>
      <c r="CM48" s="43">
        <f t="shared" si="52"/>
        <v>0</v>
      </c>
      <c r="CN48" s="43">
        <f t="shared" si="52"/>
        <v>0</v>
      </c>
      <c r="CO48" s="43">
        <f t="shared" si="52"/>
        <v>0</v>
      </c>
      <c r="CP48" s="43">
        <f t="shared" si="52"/>
        <v>0</v>
      </c>
      <c r="CQ48" s="43">
        <f t="shared" si="52"/>
        <v>0</v>
      </c>
      <c r="CR48" s="43">
        <f t="shared" si="52"/>
        <v>0</v>
      </c>
      <c r="CS48" s="92">
        <f t="shared" si="52"/>
        <v>0</v>
      </c>
      <c r="CT48" s="30">
        <f t="shared" ref="CT48:CT51" si="53">SUM(B48:CS48)</f>
        <v>52084.390000000007</v>
      </c>
      <c r="CU48" s="152"/>
    </row>
    <row r="49" spans="1:102">
      <c r="A49" s="30" t="s">
        <v>67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3.1927009235914738</v>
      </c>
      <c r="AA49" s="1">
        <v>26.276952499413206</v>
      </c>
      <c r="AB49" s="1">
        <v>83.382550651698025</v>
      </c>
      <c r="AC49" s="1">
        <v>218.85359800432281</v>
      </c>
      <c r="AD49" s="1">
        <v>414.95803840731162</v>
      </c>
      <c r="AE49" s="1">
        <v>515.77478389832982</v>
      </c>
      <c r="AF49" s="1">
        <v>685.15504140540475</v>
      </c>
      <c r="AG49" s="1">
        <v>964.08430493261608</v>
      </c>
      <c r="AH49" s="1">
        <v>1076.9387211188055</v>
      </c>
      <c r="AI49" s="1">
        <v>1277.99574582686</v>
      </c>
      <c r="AJ49" s="1">
        <v>1476.8530422154699</v>
      </c>
      <c r="AK49" s="1">
        <v>1646.4827247731471</v>
      </c>
      <c r="AL49" s="1">
        <v>1750.9558976156297</v>
      </c>
      <c r="AM49" s="1">
        <v>1913.3738126450014</v>
      </c>
      <c r="AN49" s="1">
        <v>1975.0033318058122</v>
      </c>
      <c r="AO49" s="1">
        <v>2140.5120043473144</v>
      </c>
      <c r="AP49" s="1">
        <v>2149.5615195855362</v>
      </c>
      <c r="AQ49" s="1">
        <v>2270.2866936404557</v>
      </c>
      <c r="AR49" s="1">
        <v>2291.4115107503962</v>
      </c>
      <c r="AS49" s="1">
        <v>2378.3982356864076</v>
      </c>
      <c r="AT49" s="1">
        <v>2478.6204567554487</v>
      </c>
      <c r="AU49" s="1">
        <v>2477.599485805496</v>
      </c>
      <c r="AV49" s="1">
        <v>2525.3252369387624</v>
      </c>
      <c r="AW49" s="1">
        <v>2535.9897425887279</v>
      </c>
      <c r="AX49" s="1">
        <v>2603.9028738687962</v>
      </c>
      <c r="AY49" s="1">
        <v>2583.7154937219943</v>
      </c>
      <c r="AZ49" s="1">
        <v>2546.5335880355169</v>
      </c>
      <c r="BA49" s="1">
        <v>2508.3956822777204</v>
      </c>
      <c r="BB49" s="1">
        <v>2439.9813470767663</v>
      </c>
      <c r="BC49" s="1">
        <v>2450.0518332649403</v>
      </c>
      <c r="BD49" s="1">
        <v>2268.2911595110013</v>
      </c>
      <c r="BE49" s="1">
        <v>2170.4264531809426</v>
      </c>
      <c r="BF49" s="1">
        <v>2152.3552673667718</v>
      </c>
      <c r="BG49" s="1">
        <v>2028.2237629606445</v>
      </c>
      <c r="BH49" s="1">
        <v>1807.0721736466933</v>
      </c>
      <c r="BI49" s="1">
        <v>1731.5667311206096</v>
      </c>
      <c r="BJ49" s="1">
        <v>1545.8521153241245</v>
      </c>
      <c r="BK49" s="1">
        <v>1452.7952540129365</v>
      </c>
      <c r="BL49" s="1">
        <v>1312.0590493389343</v>
      </c>
      <c r="BM49" s="1">
        <v>1094.3973243630048</v>
      </c>
      <c r="BN49" s="1">
        <v>920.59094246461018</v>
      </c>
      <c r="BO49" s="1">
        <v>672.89410845187592</v>
      </c>
      <c r="BP49" s="1">
        <v>523.47965070327177</v>
      </c>
      <c r="BQ49" s="1">
        <v>403.26496212332898</v>
      </c>
      <c r="BR49" s="1">
        <v>309.07575121310197</v>
      </c>
      <c r="BS49" s="1">
        <v>239.37127999357057</v>
      </c>
      <c r="BT49" s="1">
        <v>134.2762430270254</v>
      </c>
      <c r="BU49" s="1">
        <v>77.398879560542255</v>
      </c>
      <c r="BV49" s="1">
        <v>41.179326198159423</v>
      </c>
      <c r="BW49" s="1">
        <v>16.801239554176707</v>
      </c>
      <c r="BX49" s="1">
        <v>7.5621520165674836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3"/>
        <v>71318.500777199588</v>
      </c>
      <c r="CU49" s="152"/>
    </row>
    <row r="50" spans="1:102">
      <c r="A50" s="30" t="s">
        <v>24</v>
      </c>
      <c r="B50" s="45">
        <v>64.23</v>
      </c>
      <c r="C50" s="1">
        <v>82.69</v>
      </c>
      <c r="D50" s="1">
        <v>99.36</v>
      </c>
      <c r="E50" s="1">
        <v>116.18</v>
      </c>
      <c r="F50" s="1">
        <v>117.61</v>
      </c>
      <c r="G50" s="1">
        <v>122.4</v>
      </c>
      <c r="H50" s="1">
        <v>121.99</v>
      </c>
      <c r="I50" s="1">
        <v>121.44</v>
      </c>
      <c r="J50" s="1">
        <v>116.09</v>
      </c>
      <c r="K50" s="1">
        <v>113</v>
      </c>
      <c r="L50" s="1">
        <v>107.1</v>
      </c>
      <c r="M50" s="1">
        <v>106.11</v>
      </c>
      <c r="N50" s="1">
        <v>106.94</v>
      </c>
      <c r="O50" s="1">
        <v>108.3</v>
      </c>
      <c r="P50" s="1">
        <v>109.27</v>
      </c>
      <c r="Q50" s="1">
        <v>109.4</v>
      </c>
      <c r="R50" s="1">
        <v>97.77</v>
      </c>
      <c r="S50" s="1">
        <v>86.22</v>
      </c>
      <c r="T50" s="1">
        <v>79.650000000000006</v>
      </c>
      <c r="U50" s="1">
        <v>76.8</v>
      </c>
      <c r="V50" s="1">
        <v>72.05</v>
      </c>
      <c r="W50" s="1">
        <v>67.790000000000006</v>
      </c>
      <c r="X50" s="1">
        <v>72.87</v>
      </c>
      <c r="Y50" s="1">
        <v>74.02</v>
      </c>
      <c r="Z50" s="1">
        <v>68.930000000000007</v>
      </c>
      <c r="AA50" s="1">
        <v>79.72</v>
      </c>
      <c r="AB50" s="1">
        <v>88.87</v>
      </c>
      <c r="AC50" s="1">
        <v>86.96</v>
      </c>
      <c r="AD50" s="1">
        <v>80.33</v>
      </c>
      <c r="AE50" s="1">
        <v>75.19</v>
      </c>
      <c r="AF50" s="1">
        <v>64.88</v>
      </c>
      <c r="AG50" s="1">
        <v>50.78</v>
      </c>
      <c r="AH50" s="1">
        <v>40.57</v>
      </c>
      <c r="AI50" s="1">
        <v>36.659999999999997</v>
      </c>
      <c r="AJ50" s="1">
        <v>31.48</v>
      </c>
      <c r="AK50" s="1">
        <v>31.71</v>
      </c>
      <c r="AL50" s="1">
        <v>30.41</v>
      </c>
      <c r="AM50" s="1">
        <v>31.8</v>
      </c>
      <c r="AN50" s="1">
        <v>29.86</v>
      </c>
      <c r="AO50" s="1">
        <v>28.55</v>
      </c>
      <c r="AP50" s="1">
        <v>26.72</v>
      </c>
      <c r="AQ50" s="1">
        <v>23.44</v>
      </c>
      <c r="AR50" s="1">
        <v>22.78</v>
      </c>
      <c r="AS50" s="1">
        <v>22.66</v>
      </c>
      <c r="AT50" s="1">
        <v>18.43</v>
      </c>
      <c r="AU50" s="1">
        <v>14.7</v>
      </c>
      <c r="AV50" s="1">
        <v>7.0000000000000007E-2</v>
      </c>
      <c r="AW50" s="1">
        <v>0.08</v>
      </c>
      <c r="AX50" s="1">
        <v>0.14000000000000001</v>
      </c>
      <c r="AY50" s="1">
        <v>0.12</v>
      </c>
      <c r="AZ50" s="1">
        <v>7.0000000000000007E-2</v>
      </c>
      <c r="BA50" s="1">
        <v>0.14000000000000001</v>
      </c>
      <c r="BB50" s="1">
        <v>0.12</v>
      </c>
      <c r="BC50" s="1">
        <v>0.1</v>
      </c>
      <c r="BD50" s="1">
        <v>0.11</v>
      </c>
      <c r="BE50" s="1">
        <v>0.12</v>
      </c>
      <c r="BF50" s="1">
        <v>0.8</v>
      </c>
      <c r="BG50" s="1">
        <v>1.78</v>
      </c>
      <c r="BH50" s="1">
        <v>3.43</v>
      </c>
      <c r="BI50" s="1">
        <v>3.34</v>
      </c>
      <c r="BJ50" s="1">
        <v>3.42</v>
      </c>
      <c r="BK50" s="1">
        <v>2.36</v>
      </c>
      <c r="BL50" s="1">
        <v>1.53</v>
      </c>
      <c r="BM50" s="1">
        <v>1.53</v>
      </c>
      <c r="BN50" s="1">
        <v>2</v>
      </c>
      <c r="BO50" s="1">
        <v>1.34</v>
      </c>
      <c r="BP50" s="1">
        <v>0.93</v>
      </c>
      <c r="BQ50" s="1">
        <v>1.19</v>
      </c>
      <c r="BR50" s="1">
        <v>1.18</v>
      </c>
      <c r="BS50" s="1">
        <v>0.83</v>
      </c>
      <c r="BT50" s="1">
        <v>0.86</v>
      </c>
      <c r="BU50" s="1">
        <v>3.17</v>
      </c>
      <c r="BV50" s="1">
        <v>2.09</v>
      </c>
      <c r="BW50" s="1">
        <v>1.05</v>
      </c>
      <c r="BX50" s="1">
        <v>1.04</v>
      </c>
      <c r="BY50" s="1">
        <v>0.6</v>
      </c>
      <c r="BZ50" s="1">
        <v>1.23</v>
      </c>
      <c r="CA50" s="1">
        <v>0.61</v>
      </c>
      <c r="CB50" s="1">
        <v>0.13</v>
      </c>
      <c r="CC50" s="1">
        <v>0.09</v>
      </c>
      <c r="CD50" s="1">
        <v>0.24</v>
      </c>
      <c r="CE50" s="1">
        <v>0.14000000000000001</v>
      </c>
      <c r="CF50" s="1">
        <v>0.12</v>
      </c>
      <c r="CG50" s="1">
        <v>0.04</v>
      </c>
      <c r="CH50" s="1">
        <v>0.04</v>
      </c>
      <c r="CI50" s="1">
        <v>0.05</v>
      </c>
      <c r="CJ50" s="1">
        <v>0.03</v>
      </c>
      <c r="CK50" s="1">
        <v>0.06</v>
      </c>
      <c r="CL50" s="1">
        <v>0.02</v>
      </c>
      <c r="CM50" s="1">
        <v>0.02</v>
      </c>
      <c r="CN50" s="1">
        <v>0.02</v>
      </c>
      <c r="CO50" s="1">
        <v>0.02</v>
      </c>
      <c r="CP50" s="1">
        <v>0.02</v>
      </c>
      <c r="CQ50" s="1">
        <v>0.02</v>
      </c>
      <c r="CR50" s="1">
        <v>0.02</v>
      </c>
      <c r="CS50" s="93">
        <v>0.02</v>
      </c>
      <c r="CT50" s="30">
        <f t="shared" si="53"/>
        <v>3373.190000000001</v>
      </c>
      <c r="CU50" s="152"/>
    </row>
    <row r="51" spans="1:102">
      <c r="A51" s="30" t="s">
        <v>41</v>
      </c>
      <c r="B51" s="45">
        <f t="shared" ref="B51:AG51" si="54">B24</f>
        <v>41.58</v>
      </c>
      <c r="C51" s="1">
        <f t="shared" si="54"/>
        <v>41.51</v>
      </c>
      <c r="D51" s="1">
        <f t="shared" si="54"/>
        <v>41.45</v>
      </c>
      <c r="E51" s="1">
        <f t="shared" si="54"/>
        <v>41.42</v>
      </c>
      <c r="F51" s="1">
        <f t="shared" si="54"/>
        <v>41.49</v>
      </c>
      <c r="G51" s="1">
        <f t="shared" si="54"/>
        <v>41.51</v>
      </c>
      <c r="H51" s="1">
        <f t="shared" si="54"/>
        <v>41.59</v>
      </c>
      <c r="I51" s="1">
        <f t="shared" si="54"/>
        <v>41.57</v>
      </c>
      <c r="J51" s="1">
        <f t="shared" si="54"/>
        <v>41.57</v>
      </c>
      <c r="K51" s="1">
        <f t="shared" si="54"/>
        <v>41.56</v>
      </c>
      <c r="L51" s="1">
        <f t="shared" si="54"/>
        <v>41.5</v>
      </c>
      <c r="M51" s="1">
        <f t="shared" si="54"/>
        <v>41.44</v>
      </c>
      <c r="N51" s="1">
        <f t="shared" si="54"/>
        <v>41.41</v>
      </c>
      <c r="O51" s="1">
        <f t="shared" si="54"/>
        <v>41.49</v>
      </c>
      <c r="P51" s="1">
        <f t="shared" si="54"/>
        <v>41.39</v>
      </c>
      <c r="Q51" s="1">
        <f t="shared" si="54"/>
        <v>41.42</v>
      </c>
      <c r="R51" s="1">
        <f t="shared" si="54"/>
        <v>41.46</v>
      </c>
      <c r="S51" s="1">
        <f t="shared" si="54"/>
        <v>41.46</v>
      </c>
      <c r="T51" s="1">
        <f t="shared" si="54"/>
        <v>41.45</v>
      </c>
      <c r="U51" s="1">
        <f t="shared" si="54"/>
        <v>41.47</v>
      </c>
      <c r="V51" s="1">
        <f t="shared" si="54"/>
        <v>41.47</v>
      </c>
      <c r="W51" s="1">
        <f t="shared" si="54"/>
        <v>41.53</v>
      </c>
      <c r="X51" s="1">
        <f t="shared" si="54"/>
        <v>41.32</v>
      </c>
      <c r="Y51" s="1">
        <f t="shared" si="54"/>
        <v>41.34</v>
      </c>
      <c r="Z51" s="1">
        <f t="shared" si="54"/>
        <v>42.59</v>
      </c>
      <c r="AA51" s="1">
        <f t="shared" si="54"/>
        <v>43.04</v>
      </c>
      <c r="AB51" s="1">
        <f t="shared" si="54"/>
        <v>43.61</v>
      </c>
      <c r="AC51" s="1">
        <f t="shared" si="54"/>
        <v>45.33</v>
      </c>
      <c r="AD51" s="1">
        <f t="shared" si="54"/>
        <v>45.54</v>
      </c>
      <c r="AE51" s="1">
        <f t="shared" si="54"/>
        <v>44.8</v>
      </c>
      <c r="AF51" s="1">
        <f t="shared" si="54"/>
        <v>43.04</v>
      </c>
      <c r="AG51" s="1">
        <f t="shared" si="54"/>
        <v>42.7</v>
      </c>
      <c r="AH51" s="1">
        <f t="shared" ref="AH51:BM51" si="55">AH24</f>
        <v>42.97</v>
      </c>
      <c r="AI51" s="1">
        <f t="shared" si="55"/>
        <v>42.24</v>
      </c>
      <c r="AJ51" s="1">
        <f t="shared" si="55"/>
        <v>43.69</v>
      </c>
      <c r="AK51" s="1">
        <f t="shared" si="55"/>
        <v>44.37</v>
      </c>
      <c r="AL51" s="1">
        <f t="shared" si="55"/>
        <v>45.43</v>
      </c>
      <c r="AM51" s="1">
        <f t="shared" si="55"/>
        <v>45.02</v>
      </c>
      <c r="AN51" s="1">
        <f t="shared" si="55"/>
        <v>42.87</v>
      </c>
      <c r="AO51" s="1">
        <f t="shared" si="55"/>
        <v>41.83</v>
      </c>
      <c r="AP51" s="1">
        <f t="shared" si="55"/>
        <v>38.54</v>
      </c>
      <c r="AQ51" s="1">
        <f t="shared" si="55"/>
        <v>40.450000000000003</v>
      </c>
      <c r="AR51" s="1">
        <f t="shared" si="55"/>
        <v>39.35</v>
      </c>
      <c r="AS51" s="1">
        <f t="shared" si="55"/>
        <v>38.840000000000003</v>
      </c>
      <c r="AT51" s="1">
        <f t="shared" si="55"/>
        <v>39.39</v>
      </c>
      <c r="AU51" s="1">
        <f t="shared" si="55"/>
        <v>38.21</v>
      </c>
      <c r="AV51" s="1">
        <f t="shared" si="55"/>
        <v>37.130000000000003</v>
      </c>
      <c r="AW51" s="1">
        <f t="shared" si="55"/>
        <v>41.57</v>
      </c>
      <c r="AX51" s="1">
        <f t="shared" si="55"/>
        <v>43.94</v>
      </c>
      <c r="AY51" s="1">
        <f t="shared" si="55"/>
        <v>42.64</v>
      </c>
      <c r="AZ51" s="1">
        <f t="shared" si="55"/>
        <v>42.4</v>
      </c>
      <c r="BA51" s="1">
        <f t="shared" si="55"/>
        <v>42.34</v>
      </c>
      <c r="BB51" s="1">
        <f t="shared" si="55"/>
        <v>41.94</v>
      </c>
      <c r="BC51" s="1">
        <f t="shared" si="55"/>
        <v>41.92</v>
      </c>
      <c r="BD51" s="1">
        <f t="shared" si="55"/>
        <v>40.64</v>
      </c>
      <c r="BE51" s="1">
        <f t="shared" si="55"/>
        <v>41.14</v>
      </c>
      <c r="BF51" s="1">
        <f t="shared" si="55"/>
        <v>43.63</v>
      </c>
      <c r="BG51" s="1">
        <f t="shared" si="55"/>
        <v>43.98</v>
      </c>
      <c r="BH51" s="1">
        <f t="shared" si="55"/>
        <v>43.4</v>
      </c>
      <c r="BI51" s="1">
        <f t="shared" si="55"/>
        <v>45.11</v>
      </c>
      <c r="BJ51" s="1">
        <f t="shared" si="55"/>
        <v>44.32</v>
      </c>
      <c r="BK51" s="1">
        <f t="shared" si="55"/>
        <v>43</v>
      </c>
      <c r="BL51" s="1">
        <f t="shared" si="55"/>
        <v>41.57</v>
      </c>
      <c r="BM51" s="1">
        <f t="shared" si="55"/>
        <v>41.35</v>
      </c>
      <c r="BN51" s="1">
        <f t="shared" ref="BN51:CS51" si="56">BN24</f>
        <v>39.74</v>
      </c>
      <c r="BO51" s="1">
        <f t="shared" si="56"/>
        <v>41.09</v>
      </c>
      <c r="BP51" s="1">
        <f t="shared" si="56"/>
        <v>43.19</v>
      </c>
      <c r="BQ51" s="1">
        <f t="shared" si="56"/>
        <v>44.64</v>
      </c>
      <c r="BR51" s="1">
        <f t="shared" si="56"/>
        <v>47.9</v>
      </c>
      <c r="BS51" s="1">
        <f t="shared" si="56"/>
        <v>44.9</v>
      </c>
      <c r="BT51" s="1">
        <f t="shared" si="56"/>
        <v>43.35</v>
      </c>
      <c r="BU51" s="1">
        <f t="shared" si="56"/>
        <v>46.14</v>
      </c>
      <c r="BV51" s="1">
        <f t="shared" si="56"/>
        <v>45.76</v>
      </c>
      <c r="BW51" s="1">
        <f t="shared" si="56"/>
        <v>44.9</v>
      </c>
      <c r="BX51" s="1">
        <f t="shared" si="56"/>
        <v>46.75</v>
      </c>
      <c r="BY51" s="1">
        <f t="shared" si="56"/>
        <v>47.98</v>
      </c>
      <c r="BZ51" s="1">
        <f t="shared" si="56"/>
        <v>42.9</v>
      </c>
      <c r="CA51" s="1">
        <f t="shared" si="56"/>
        <v>41.4</v>
      </c>
      <c r="CB51" s="1">
        <f t="shared" si="56"/>
        <v>40.840000000000003</v>
      </c>
      <c r="CC51" s="1">
        <f t="shared" si="56"/>
        <v>43</v>
      </c>
      <c r="CD51" s="1">
        <f t="shared" si="56"/>
        <v>45.66</v>
      </c>
      <c r="CE51" s="1">
        <f t="shared" si="56"/>
        <v>46.19</v>
      </c>
      <c r="CF51" s="1">
        <f t="shared" si="56"/>
        <v>47.8</v>
      </c>
      <c r="CG51" s="1">
        <f t="shared" si="56"/>
        <v>47.15</v>
      </c>
      <c r="CH51" s="1">
        <f t="shared" si="56"/>
        <v>48.83</v>
      </c>
      <c r="CI51" s="1">
        <f t="shared" si="56"/>
        <v>47.79</v>
      </c>
      <c r="CJ51" s="1">
        <f t="shared" si="56"/>
        <v>48.05</v>
      </c>
      <c r="CK51" s="1">
        <f t="shared" si="56"/>
        <v>49.63</v>
      </c>
      <c r="CL51" s="1">
        <f t="shared" si="56"/>
        <v>48.41</v>
      </c>
      <c r="CM51" s="1">
        <f t="shared" si="56"/>
        <v>46.1</v>
      </c>
      <c r="CN51" s="1">
        <f t="shared" si="56"/>
        <v>46.51</v>
      </c>
      <c r="CO51" s="1">
        <f t="shared" si="56"/>
        <v>46.12</v>
      </c>
      <c r="CP51" s="1">
        <f t="shared" si="56"/>
        <v>47.41</v>
      </c>
      <c r="CQ51" s="1">
        <f t="shared" si="56"/>
        <v>48.21</v>
      </c>
      <c r="CR51" s="1">
        <f t="shared" si="56"/>
        <v>49.34</v>
      </c>
      <c r="CS51" s="93">
        <f t="shared" si="56"/>
        <v>48.71</v>
      </c>
      <c r="CT51" s="30">
        <f t="shared" si="53"/>
        <v>4157.6600000000008</v>
      </c>
      <c r="CU51" s="152"/>
    </row>
    <row r="52" spans="1:102" s="137" customFormat="1" ht="15.75" thickBot="1">
      <c r="A52" s="97" t="s">
        <v>49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500</v>
      </c>
      <c r="M52" s="99">
        <v>600</v>
      </c>
      <c r="N52" s="99">
        <v>564</v>
      </c>
      <c r="O52" s="99">
        <v>861.7</v>
      </c>
      <c r="P52" s="99">
        <v>0</v>
      </c>
      <c r="Q52" s="99">
        <v>0</v>
      </c>
      <c r="R52" s="99">
        <v>400</v>
      </c>
      <c r="S52" s="99">
        <v>400</v>
      </c>
      <c r="T52" s="99">
        <v>500</v>
      </c>
      <c r="U52" s="99">
        <v>700</v>
      </c>
      <c r="V52" s="99">
        <v>1200</v>
      </c>
      <c r="W52" s="99">
        <v>1400</v>
      </c>
      <c r="X52" s="99">
        <v>1400</v>
      </c>
      <c r="Y52" s="99">
        <v>1300</v>
      </c>
      <c r="Z52" s="99">
        <v>1300</v>
      </c>
      <c r="AA52" s="99">
        <v>1500</v>
      </c>
      <c r="AB52" s="99">
        <v>700</v>
      </c>
      <c r="AC52" s="99">
        <v>400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13725.7</v>
      </c>
      <c r="CU52" s="150"/>
      <c r="CV52" s="158"/>
      <c r="CX52" s="151"/>
    </row>
    <row r="53" spans="1:102" ht="15.75" thickBot="1">
      <c r="A53" s="101" t="s">
        <v>50</v>
      </c>
      <c r="B53" s="102">
        <f t="shared" ref="B53:AG53" si="57">SUM(B30,B40,B42,B47,-B52)</f>
        <v>8206.1991194444454</v>
      </c>
      <c r="C53" s="103">
        <f t="shared" si="57"/>
        <v>8220.6891194444452</v>
      </c>
      <c r="D53" s="103">
        <f t="shared" si="57"/>
        <v>8221.7391194444444</v>
      </c>
      <c r="E53" s="103">
        <f t="shared" si="57"/>
        <v>8246.5291194444435</v>
      </c>
      <c r="F53" s="103">
        <f t="shared" si="57"/>
        <v>8223.2091194444438</v>
      </c>
      <c r="G53" s="103">
        <f t="shared" si="57"/>
        <v>8233.349119444445</v>
      </c>
      <c r="H53" s="103">
        <f t="shared" si="57"/>
        <v>8203.9891194444444</v>
      </c>
      <c r="I53" s="103">
        <f t="shared" si="57"/>
        <v>8212.3891194444441</v>
      </c>
      <c r="J53" s="103">
        <f t="shared" si="57"/>
        <v>7928.9091194444445</v>
      </c>
      <c r="K53" s="103">
        <f t="shared" si="57"/>
        <v>7611.9491194444454</v>
      </c>
      <c r="L53" s="103">
        <f t="shared" si="57"/>
        <v>7007.9091194444454</v>
      </c>
      <c r="M53" s="103">
        <f t="shared" si="57"/>
        <v>6907.1591194444445</v>
      </c>
      <c r="N53" s="103">
        <f t="shared" si="57"/>
        <v>6856.7791194444444</v>
      </c>
      <c r="O53" s="103">
        <f t="shared" si="57"/>
        <v>6443.5191194444442</v>
      </c>
      <c r="P53" s="103">
        <f t="shared" si="57"/>
        <v>7164.0891194444439</v>
      </c>
      <c r="Q53" s="103">
        <f t="shared" si="57"/>
        <v>7112.2491194444437</v>
      </c>
      <c r="R53" s="103">
        <f t="shared" si="57"/>
        <v>6477.6691194444438</v>
      </c>
      <c r="S53" s="103">
        <f t="shared" si="57"/>
        <v>6602.2591194444449</v>
      </c>
      <c r="T53" s="103">
        <f t="shared" si="57"/>
        <v>6545.6191194444446</v>
      </c>
      <c r="U53" s="103">
        <f t="shared" si="57"/>
        <v>6318.7891194444446</v>
      </c>
      <c r="V53" s="103">
        <f t="shared" si="57"/>
        <v>6014.0591194444451</v>
      </c>
      <c r="W53" s="103">
        <f t="shared" si="57"/>
        <v>5746.2691194444442</v>
      </c>
      <c r="X53" s="103">
        <f t="shared" si="57"/>
        <v>5846.0191194444442</v>
      </c>
      <c r="Y53" s="103">
        <f t="shared" si="57"/>
        <v>5996.8791194444448</v>
      </c>
      <c r="Z53" s="103">
        <f t="shared" si="57"/>
        <v>6015.3818203680366</v>
      </c>
      <c r="AA53" s="103">
        <f t="shared" si="57"/>
        <v>5853.2560719438579</v>
      </c>
      <c r="AB53" s="103">
        <f t="shared" si="57"/>
        <v>6410.6016700961427</v>
      </c>
      <c r="AC53" s="103">
        <f t="shared" si="57"/>
        <v>6498.552717448767</v>
      </c>
      <c r="AD53" s="103">
        <f t="shared" si="57"/>
        <v>7092.5571578517565</v>
      </c>
      <c r="AE53" s="103">
        <f t="shared" si="57"/>
        <v>7245.1939033427752</v>
      </c>
      <c r="AF53" s="103">
        <f t="shared" si="57"/>
        <v>7580.354160849849</v>
      </c>
      <c r="AG53" s="103">
        <f t="shared" si="57"/>
        <v>7948.39342437706</v>
      </c>
      <c r="AH53" s="103">
        <f t="shared" ref="AH53:BM53" si="58">SUM(AH30,AH40,AH42,AH47,-AH52)</f>
        <v>8176.2678405632505</v>
      </c>
      <c r="AI53" s="103">
        <f t="shared" si="58"/>
        <v>8645.5448652713039</v>
      </c>
      <c r="AJ53" s="103">
        <f t="shared" si="58"/>
        <v>9019.412161659915</v>
      </c>
      <c r="AK53" s="103">
        <f t="shared" si="58"/>
        <v>9309.0118442175917</v>
      </c>
      <c r="AL53" s="103">
        <f t="shared" si="58"/>
        <v>9468.2750170600739</v>
      </c>
      <c r="AM53" s="103">
        <f t="shared" si="58"/>
        <v>9606.4929320894462</v>
      </c>
      <c r="AN53" s="103">
        <f t="shared" si="58"/>
        <v>9688.1124512502574</v>
      </c>
      <c r="AO53" s="103">
        <f t="shared" si="58"/>
        <v>9960.6511237917584</v>
      </c>
      <c r="AP53" s="103">
        <f t="shared" si="58"/>
        <v>10094.75063902998</v>
      </c>
      <c r="AQ53" s="103">
        <f t="shared" si="58"/>
        <v>10350.595813084901</v>
      </c>
      <c r="AR53" s="103">
        <f t="shared" si="58"/>
        <v>10506.570630194841</v>
      </c>
      <c r="AS53" s="103">
        <f t="shared" si="58"/>
        <v>10536.567355130852</v>
      </c>
      <c r="AT53" s="103">
        <f t="shared" si="58"/>
        <v>10486.649576199894</v>
      </c>
      <c r="AU53" s="103">
        <f t="shared" si="58"/>
        <v>10423.908605249941</v>
      </c>
      <c r="AV53" s="103">
        <f t="shared" si="58"/>
        <v>10621.834356383206</v>
      </c>
      <c r="AW53" s="103">
        <f t="shared" si="58"/>
        <v>10681.178862033172</v>
      </c>
      <c r="AX53" s="103">
        <f t="shared" si="58"/>
        <v>10756.171993313241</v>
      </c>
      <c r="AY53" s="103">
        <f t="shared" si="58"/>
        <v>10777.624613166439</v>
      </c>
      <c r="AZ53" s="103">
        <f t="shared" si="58"/>
        <v>10721.442707479961</v>
      </c>
      <c r="BA53" s="103">
        <f t="shared" si="58"/>
        <v>10674.374801722166</v>
      </c>
      <c r="BB53" s="103">
        <f t="shared" si="58"/>
        <v>10441.150466521211</v>
      </c>
      <c r="BC53" s="103">
        <f t="shared" si="58"/>
        <v>10281.060952709384</v>
      </c>
      <c r="BD53" s="103">
        <f t="shared" si="58"/>
        <v>10041.620278955446</v>
      </c>
      <c r="BE53" s="103">
        <f t="shared" si="58"/>
        <v>9898.1755726253868</v>
      </c>
      <c r="BF53" s="103">
        <f t="shared" si="58"/>
        <v>10023.944386811216</v>
      </c>
      <c r="BG53" s="103">
        <f t="shared" si="58"/>
        <v>10137.392882405089</v>
      </c>
      <c r="BH53" s="103">
        <f t="shared" si="58"/>
        <v>9812.9612930911371</v>
      </c>
      <c r="BI53" s="103">
        <f t="shared" si="58"/>
        <v>9730.7258505650552</v>
      </c>
      <c r="BJ53" s="103">
        <f t="shared" si="58"/>
        <v>9767.7312347685693</v>
      </c>
      <c r="BK53" s="103">
        <f t="shared" si="58"/>
        <v>9952.4243734573811</v>
      </c>
      <c r="BL53" s="103">
        <f t="shared" si="58"/>
        <v>9937.0181687833792</v>
      </c>
      <c r="BM53" s="103">
        <f t="shared" si="58"/>
        <v>9645.5164438074498</v>
      </c>
      <c r="BN53" s="103">
        <f t="shared" ref="BN53:CS53" si="59">SUM(BN30,BN40,BN42,BN47,-BN52)</f>
        <v>9065.4000619090548</v>
      </c>
      <c r="BO53" s="103">
        <f t="shared" si="59"/>
        <v>8661.4932278963206</v>
      </c>
      <c r="BP53" s="103">
        <f t="shared" si="59"/>
        <v>8434.9787701477162</v>
      </c>
      <c r="BQ53" s="103">
        <f t="shared" si="59"/>
        <v>8211.5140815677751</v>
      </c>
      <c r="BR53" s="103">
        <f t="shared" si="59"/>
        <v>7995.9648706575463</v>
      </c>
      <c r="BS53" s="103">
        <f t="shared" si="59"/>
        <v>7823.920399438015</v>
      </c>
      <c r="BT53" s="103">
        <f t="shared" si="59"/>
        <v>7574.2653624714694</v>
      </c>
      <c r="BU53" s="103">
        <f t="shared" si="59"/>
        <v>7333.8079990049864</v>
      </c>
      <c r="BV53" s="103">
        <f t="shared" si="59"/>
        <v>7498.0184456426041</v>
      </c>
      <c r="BW53" s="103">
        <f t="shared" si="59"/>
        <v>7123.0203589986213</v>
      </c>
      <c r="BX53" s="103">
        <f t="shared" si="59"/>
        <v>7055.8412714610131</v>
      </c>
      <c r="BY53" s="103">
        <f t="shared" si="59"/>
        <v>7011.2891194444455</v>
      </c>
      <c r="BZ53" s="103">
        <f t="shared" si="59"/>
        <v>7003.1491194444452</v>
      </c>
      <c r="CA53" s="103">
        <f t="shared" si="59"/>
        <v>7001.4791194444451</v>
      </c>
      <c r="CB53" s="103">
        <f t="shared" si="59"/>
        <v>7004.7391194444444</v>
      </c>
      <c r="CC53" s="103">
        <f t="shared" si="59"/>
        <v>7006.8591194444443</v>
      </c>
      <c r="CD53" s="103">
        <f t="shared" si="59"/>
        <v>7010.2791194444444</v>
      </c>
      <c r="CE53" s="103">
        <f t="shared" si="59"/>
        <v>7010.9091194444445</v>
      </c>
      <c r="CF53" s="103">
        <f t="shared" si="59"/>
        <v>7012.1091194444443</v>
      </c>
      <c r="CG53" s="103">
        <f t="shared" si="59"/>
        <v>7011.679119444445</v>
      </c>
      <c r="CH53" s="103">
        <f t="shared" si="59"/>
        <v>6995.1891194444452</v>
      </c>
      <c r="CI53" s="103">
        <f t="shared" si="59"/>
        <v>6996.179119444445</v>
      </c>
      <c r="CJ53" s="103">
        <f t="shared" si="59"/>
        <v>7003.179119444444</v>
      </c>
      <c r="CK53" s="103">
        <f t="shared" si="59"/>
        <v>6995.8791194444439</v>
      </c>
      <c r="CL53" s="103">
        <f t="shared" si="59"/>
        <v>6996.4991194444456</v>
      </c>
      <c r="CM53" s="103">
        <f t="shared" si="59"/>
        <v>6995.5091194444449</v>
      </c>
      <c r="CN53" s="103">
        <f t="shared" si="59"/>
        <v>6993.6191194444446</v>
      </c>
      <c r="CO53" s="103">
        <f t="shared" si="59"/>
        <v>6994.0891194444448</v>
      </c>
      <c r="CP53" s="103">
        <f t="shared" si="59"/>
        <v>6994.3791194444448</v>
      </c>
      <c r="CQ53" s="103">
        <f t="shared" si="59"/>
        <v>6995.179119444444</v>
      </c>
      <c r="CR53" s="103">
        <f t="shared" si="59"/>
        <v>6996.219119444444</v>
      </c>
      <c r="CS53" s="104">
        <f t="shared" si="59"/>
        <v>6995.889119444445</v>
      </c>
      <c r="CT53" s="105">
        <f>SUM(B53:CS53)</f>
        <v>780970.19624386576</v>
      </c>
      <c r="CU53" s="150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2"/>
    </row>
    <row r="55" spans="1:102" ht="15.75" thickBot="1">
      <c r="A55" s="106" t="s">
        <v>70</v>
      </c>
      <c r="B55" s="107">
        <f t="shared" ref="B55:AG55" si="60">B25-B53</f>
        <v>-52.832000000001244</v>
      </c>
      <c r="C55" s="107">
        <f t="shared" si="60"/>
        <v>-67.392000000001644</v>
      </c>
      <c r="D55" s="107">
        <f t="shared" si="60"/>
        <v>-68.561999999999898</v>
      </c>
      <c r="E55" s="107">
        <f t="shared" si="60"/>
        <v>-93.381999999999607</v>
      </c>
      <c r="F55" s="107">
        <f t="shared" si="60"/>
        <v>-69.781999999999243</v>
      </c>
      <c r="G55" s="107">
        <f t="shared" si="60"/>
        <v>-79.902000000000953</v>
      </c>
      <c r="H55" s="107">
        <f t="shared" si="60"/>
        <v>-50.322000000000116</v>
      </c>
      <c r="I55" s="107">
        <f t="shared" si="60"/>
        <v>-58.74199999999928</v>
      </c>
      <c r="J55" s="107">
        <f t="shared" si="60"/>
        <v>227.83799999999974</v>
      </c>
      <c r="K55" s="107">
        <f t="shared" si="60"/>
        <v>548.09799999999905</v>
      </c>
      <c r="L55" s="107">
        <f t="shared" si="60"/>
        <v>1152.0779999999995</v>
      </c>
      <c r="M55" s="107">
        <f t="shared" si="60"/>
        <v>1252.768</v>
      </c>
      <c r="N55" s="107">
        <f t="shared" si="60"/>
        <v>1302.9080000000004</v>
      </c>
      <c r="O55" s="107">
        <f t="shared" si="60"/>
        <v>1716.2480000000005</v>
      </c>
      <c r="P55" s="107">
        <f t="shared" si="60"/>
        <v>995.57800000000043</v>
      </c>
      <c r="Q55" s="107">
        <f t="shared" si="60"/>
        <v>1047.4480000000012</v>
      </c>
      <c r="R55" s="107">
        <f t="shared" si="60"/>
        <v>1682.0680000000011</v>
      </c>
      <c r="S55" s="107">
        <f t="shared" si="60"/>
        <v>1557.308</v>
      </c>
      <c r="T55" s="107">
        <f t="shared" si="60"/>
        <v>1577.4380000000001</v>
      </c>
      <c r="U55" s="107">
        <f t="shared" si="60"/>
        <v>1712.2879999999996</v>
      </c>
      <c r="V55" s="107">
        <f t="shared" si="60"/>
        <v>1856.1079999999984</v>
      </c>
      <c r="W55" s="107">
        <f t="shared" si="60"/>
        <v>1859.9579999999996</v>
      </c>
      <c r="X55" s="107">
        <f t="shared" si="60"/>
        <v>5245.7480000000005</v>
      </c>
      <c r="Y55" s="107">
        <f t="shared" si="60"/>
        <v>5095.097999999999</v>
      </c>
      <c r="Z55" s="107">
        <f t="shared" si="60"/>
        <v>5078.9752990764082</v>
      </c>
      <c r="AA55" s="107">
        <f t="shared" si="60"/>
        <v>5244.1010475005869</v>
      </c>
      <c r="AB55" s="107">
        <f t="shared" si="60"/>
        <v>4700.3454493483023</v>
      </c>
      <c r="AC55" s="107">
        <f t="shared" si="60"/>
        <v>4642.3744019956775</v>
      </c>
      <c r="AD55" s="107">
        <f t="shared" si="60"/>
        <v>4132.6999615926879</v>
      </c>
      <c r="AE55" s="107">
        <f t="shared" si="60"/>
        <v>4053.3232161016695</v>
      </c>
      <c r="AF55" s="107">
        <f t="shared" si="60"/>
        <v>3830.2429585945956</v>
      </c>
      <c r="AG55" s="107">
        <f t="shared" si="60"/>
        <v>3599.3236950673854</v>
      </c>
      <c r="AH55" s="107">
        <f t="shared" ref="AH55:BM55" si="61">AH25-AH53</f>
        <v>3493.8392788811943</v>
      </c>
      <c r="AI55" s="107">
        <f t="shared" si="61"/>
        <v>3159.0722541731393</v>
      </c>
      <c r="AJ55" s="107">
        <f t="shared" si="61"/>
        <v>2912.7749577845279</v>
      </c>
      <c r="AK55" s="107">
        <f t="shared" si="61"/>
        <v>2732.0852752268529</v>
      </c>
      <c r="AL55" s="107">
        <f t="shared" si="61"/>
        <v>2713.7421023843708</v>
      </c>
      <c r="AM55" s="107">
        <f t="shared" si="61"/>
        <v>2692.9341873549984</v>
      </c>
      <c r="AN55" s="107">
        <f t="shared" si="61"/>
        <v>2651.0246681941862</v>
      </c>
      <c r="AO55" s="107">
        <f t="shared" si="61"/>
        <v>2386.1459956526869</v>
      </c>
      <c r="AP55" s="107">
        <f t="shared" si="61"/>
        <v>2336.7464804144638</v>
      </c>
      <c r="AQ55" s="107">
        <f t="shared" si="61"/>
        <v>2139.6413063595446</v>
      </c>
      <c r="AR55" s="107">
        <f t="shared" si="61"/>
        <v>2025.1864892496051</v>
      </c>
      <c r="AS55" s="107">
        <f t="shared" si="61"/>
        <v>1977.3797643135931</v>
      </c>
      <c r="AT55" s="107">
        <f t="shared" si="61"/>
        <v>2115.5275432445505</v>
      </c>
      <c r="AU55" s="107">
        <f t="shared" si="61"/>
        <v>2192.6085141945041</v>
      </c>
      <c r="AV55" s="107">
        <f t="shared" si="61"/>
        <v>2008.3327630612403</v>
      </c>
      <c r="AW55" s="107">
        <f t="shared" si="61"/>
        <v>1959.5982574112732</v>
      </c>
      <c r="AX55" s="107">
        <f t="shared" si="61"/>
        <v>1897.3751261312045</v>
      </c>
      <c r="AY55" s="107">
        <f t="shared" si="61"/>
        <v>1876.382506278007</v>
      </c>
      <c r="AZ55" s="107">
        <f t="shared" si="61"/>
        <v>1932.4944119644842</v>
      </c>
      <c r="BA55" s="107">
        <f t="shared" si="61"/>
        <v>1970.5623177222787</v>
      </c>
      <c r="BB55" s="107">
        <f t="shared" si="61"/>
        <v>2140.4666529232327</v>
      </c>
      <c r="BC55" s="107">
        <f t="shared" si="61"/>
        <v>2294.4961667350617</v>
      </c>
      <c r="BD55" s="107">
        <f t="shared" si="61"/>
        <v>2445.5968404889991</v>
      </c>
      <c r="BE55" s="107">
        <f t="shared" si="61"/>
        <v>2576.5415468190586</v>
      </c>
      <c r="BF55" s="107">
        <f t="shared" si="61"/>
        <v>2418.7027326332282</v>
      </c>
      <c r="BG55" s="107">
        <f t="shared" si="61"/>
        <v>2258.3742370393556</v>
      </c>
      <c r="BH55" s="107">
        <f t="shared" si="61"/>
        <v>2473.7758263533069</v>
      </c>
      <c r="BI55" s="107">
        <f t="shared" si="61"/>
        <v>2548.3712688793894</v>
      </c>
      <c r="BJ55" s="107">
        <f t="shared" si="61"/>
        <v>2333.0258846758752</v>
      </c>
      <c r="BK55" s="107">
        <f t="shared" si="61"/>
        <v>2063.942745987064</v>
      </c>
      <c r="BL55" s="107">
        <f t="shared" si="61"/>
        <v>2167.308950661065</v>
      </c>
      <c r="BM55" s="107">
        <f t="shared" si="61"/>
        <v>2377.2306756369944</v>
      </c>
      <c r="BN55" s="107">
        <f t="shared" ref="BN55:CS55" si="62">BN25-BN53</f>
        <v>2818.3570575353915</v>
      </c>
      <c r="BO55" s="107">
        <f t="shared" si="62"/>
        <v>3100.5338915481261</v>
      </c>
      <c r="BP55" s="107">
        <f t="shared" si="62"/>
        <v>3249.3583492967282</v>
      </c>
      <c r="BQ55" s="107">
        <f t="shared" si="62"/>
        <v>3370.3130378766709</v>
      </c>
      <c r="BR55" s="107">
        <f t="shared" si="62"/>
        <v>3465.5722487868989</v>
      </c>
      <c r="BS55" s="107">
        <f t="shared" si="62"/>
        <v>3502.7467200064293</v>
      </c>
      <c r="BT55" s="107">
        <f t="shared" si="62"/>
        <v>3620.8117569729748</v>
      </c>
      <c r="BU55" s="107">
        <f t="shared" si="62"/>
        <v>3687.3791204394583</v>
      </c>
      <c r="BV55" s="107">
        <f t="shared" si="62"/>
        <v>3433.2786738018394</v>
      </c>
      <c r="BW55" s="107">
        <f t="shared" si="62"/>
        <v>3739.7367604458232</v>
      </c>
      <c r="BX55" s="107">
        <f t="shared" si="62"/>
        <v>3700.9958479834313</v>
      </c>
      <c r="BY55" s="107">
        <f t="shared" si="62"/>
        <v>3714.9979999999996</v>
      </c>
      <c r="BZ55" s="107">
        <f t="shared" si="62"/>
        <v>267.29799999999977</v>
      </c>
      <c r="CA55" s="107">
        <f t="shared" si="62"/>
        <v>267.4380000000001</v>
      </c>
      <c r="CB55" s="107">
        <f t="shared" si="62"/>
        <v>263.61800000000039</v>
      </c>
      <c r="CC55" s="107">
        <f t="shared" si="62"/>
        <v>263.65800000000127</v>
      </c>
      <c r="CD55" s="107">
        <f t="shared" si="62"/>
        <v>263.70800000000054</v>
      </c>
      <c r="CE55" s="107">
        <f t="shared" si="62"/>
        <v>263.60800000000017</v>
      </c>
      <c r="CF55" s="107">
        <f t="shared" si="62"/>
        <v>264.00799999999981</v>
      </c>
      <c r="CG55" s="107">
        <f t="shared" si="62"/>
        <v>263.78799999999956</v>
      </c>
      <c r="CH55" s="107">
        <f t="shared" si="62"/>
        <v>281.79799999999977</v>
      </c>
      <c r="CI55" s="107">
        <f t="shared" si="62"/>
        <v>279.76800000000003</v>
      </c>
      <c r="CJ55" s="107">
        <f t="shared" si="62"/>
        <v>272.85800000000017</v>
      </c>
      <c r="CK55" s="107">
        <f t="shared" si="62"/>
        <v>281.73800000000028</v>
      </c>
      <c r="CL55" s="107">
        <f t="shared" si="62"/>
        <v>280.0679999999993</v>
      </c>
      <c r="CM55" s="107">
        <f t="shared" si="62"/>
        <v>278.74799999999959</v>
      </c>
      <c r="CN55" s="107">
        <f t="shared" si="62"/>
        <v>281.04799999999977</v>
      </c>
      <c r="CO55" s="107">
        <f t="shared" si="62"/>
        <v>280.04800000000068</v>
      </c>
      <c r="CP55" s="107">
        <f t="shared" si="62"/>
        <v>281.04800000000068</v>
      </c>
      <c r="CQ55" s="107">
        <f t="shared" si="62"/>
        <v>281.04800000000159</v>
      </c>
      <c r="CR55" s="107">
        <f t="shared" si="62"/>
        <v>281.04800000000068</v>
      </c>
      <c r="CS55" s="108">
        <f t="shared" si="62"/>
        <v>280.7480000000005</v>
      </c>
      <c r="CT55" s="109">
        <f>SUM(B55:CS55)</f>
        <v>185721.90722280051</v>
      </c>
      <c r="CU55" s="257"/>
      <c r="CV55" s="258"/>
    </row>
    <row r="56" spans="1:102" ht="15.75" thickBot="1">
      <c r="A56" s="56" t="s">
        <v>47</v>
      </c>
      <c r="B56" s="35">
        <v>1124.23</v>
      </c>
      <c r="C56" s="36">
        <v>1258.67</v>
      </c>
      <c r="D56" s="36">
        <v>1278.6100000000001</v>
      </c>
      <c r="E56" s="36">
        <v>1342.8</v>
      </c>
      <c r="F56" s="36">
        <v>1467.94</v>
      </c>
      <c r="G56" s="36">
        <v>1655.8999999999999</v>
      </c>
      <c r="H56" s="36">
        <v>1781.6100000000001</v>
      </c>
      <c r="I56" s="36">
        <v>1846.3500000000001</v>
      </c>
      <c r="J56" s="36">
        <v>1428.3600000000001</v>
      </c>
      <c r="K56" s="36">
        <v>1452.15</v>
      </c>
      <c r="L56" s="36">
        <v>1581.3899999999999</v>
      </c>
      <c r="M56" s="36">
        <v>1612.25</v>
      </c>
      <c r="N56" s="36">
        <v>1785.62</v>
      </c>
      <c r="O56" s="36">
        <v>1842.5</v>
      </c>
      <c r="P56" s="36">
        <v>1754.0900000000001</v>
      </c>
      <c r="Q56" s="36">
        <v>1754.27</v>
      </c>
      <c r="R56" s="36">
        <v>1785.4099999999999</v>
      </c>
      <c r="S56" s="36">
        <v>1798.37</v>
      </c>
      <c r="T56" s="36">
        <v>1790.03</v>
      </c>
      <c r="U56" s="36">
        <v>2006.46</v>
      </c>
      <c r="V56" s="36">
        <v>2176.42</v>
      </c>
      <c r="W56" s="36">
        <v>2414.52</v>
      </c>
      <c r="X56" s="36">
        <v>2476.63</v>
      </c>
      <c r="Y56" s="36">
        <v>2424.38</v>
      </c>
      <c r="Z56" s="36">
        <v>3026.49</v>
      </c>
      <c r="AA56" s="36">
        <v>3288.9</v>
      </c>
      <c r="AB56" s="36">
        <v>3400</v>
      </c>
      <c r="AC56" s="36">
        <v>3400</v>
      </c>
      <c r="AD56" s="36">
        <v>3250</v>
      </c>
      <c r="AE56" s="36">
        <v>3150</v>
      </c>
      <c r="AF56" s="36">
        <v>3050</v>
      </c>
      <c r="AG56" s="36">
        <v>2700</v>
      </c>
      <c r="AH56" s="36">
        <v>2200</v>
      </c>
      <c r="AI56" s="36">
        <v>1800</v>
      </c>
      <c r="AJ56" s="36">
        <v>1350</v>
      </c>
      <c r="AK56" s="36">
        <v>1200</v>
      </c>
      <c r="AL56" s="36">
        <v>850</v>
      </c>
      <c r="AM56" s="36">
        <v>850</v>
      </c>
      <c r="AN56" s="36">
        <v>400</v>
      </c>
      <c r="AO56" s="36">
        <v>450</v>
      </c>
      <c r="AP56" s="36">
        <v>300</v>
      </c>
      <c r="AQ56" s="36">
        <v>200</v>
      </c>
      <c r="AR56" s="36">
        <v>0</v>
      </c>
      <c r="AS56" s="36">
        <v>0</v>
      </c>
      <c r="AT56" s="36">
        <v>100</v>
      </c>
      <c r="AU56" s="36">
        <v>150</v>
      </c>
      <c r="AV56" s="36">
        <v>150</v>
      </c>
      <c r="AW56" s="36">
        <v>100</v>
      </c>
      <c r="AX56" s="36">
        <v>400</v>
      </c>
      <c r="AY56" s="36">
        <v>500</v>
      </c>
      <c r="AZ56" s="36">
        <v>550</v>
      </c>
      <c r="BA56" s="36">
        <v>650</v>
      </c>
      <c r="BB56" s="36">
        <v>750</v>
      </c>
      <c r="BC56" s="36">
        <v>850</v>
      </c>
      <c r="BD56" s="36">
        <v>950</v>
      </c>
      <c r="BE56" s="36">
        <v>1100</v>
      </c>
      <c r="BF56" s="36">
        <v>1150</v>
      </c>
      <c r="BG56" s="36">
        <v>1100</v>
      </c>
      <c r="BH56" s="36">
        <v>1600</v>
      </c>
      <c r="BI56" s="36">
        <v>1850</v>
      </c>
      <c r="BJ56" s="36">
        <v>2100</v>
      </c>
      <c r="BK56" s="36">
        <v>2000</v>
      </c>
      <c r="BL56" s="36">
        <v>2000</v>
      </c>
      <c r="BM56" s="36">
        <v>2250</v>
      </c>
      <c r="BN56" s="36">
        <v>2550</v>
      </c>
      <c r="BO56" s="36">
        <v>2850</v>
      </c>
      <c r="BP56" s="36">
        <v>3050</v>
      </c>
      <c r="BQ56" s="36">
        <v>2900</v>
      </c>
      <c r="BR56" s="36">
        <v>2900</v>
      </c>
      <c r="BS56" s="36">
        <v>2350</v>
      </c>
      <c r="BT56" s="36">
        <v>2000</v>
      </c>
      <c r="BU56" s="36">
        <v>1650</v>
      </c>
      <c r="BV56" s="36">
        <v>500</v>
      </c>
      <c r="BW56" s="36">
        <v>612.30999999999995</v>
      </c>
      <c r="BX56" s="36">
        <v>548.62</v>
      </c>
      <c r="BY56" s="36">
        <v>420.78</v>
      </c>
      <c r="BZ56" s="36">
        <v>477.88</v>
      </c>
      <c r="CA56" s="36">
        <v>454.51</v>
      </c>
      <c r="CB56" s="36">
        <v>867.19</v>
      </c>
      <c r="CC56" s="36">
        <v>802.51</v>
      </c>
      <c r="CD56" s="36">
        <v>1138.29</v>
      </c>
      <c r="CE56" s="36">
        <v>1141.77</v>
      </c>
      <c r="CF56" s="36">
        <v>1111.7</v>
      </c>
      <c r="CG56" s="36">
        <v>1119.3499999999999</v>
      </c>
      <c r="CH56" s="36">
        <v>1012.07</v>
      </c>
      <c r="CI56" s="36">
        <v>932.69</v>
      </c>
      <c r="CJ56" s="36">
        <v>1037.17</v>
      </c>
      <c r="CK56" s="36">
        <v>1010.45</v>
      </c>
      <c r="CL56" s="36">
        <v>1049.2</v>
      </c>
      <c r="CM56" s="36">
        <v>1079.8899999999999</v>
      </c>
      <c r="CN56" s="36">
        <v>1133.45</v>
      </c>
      <c r="CO56" s="36">
        <v>1249.5899999999999</v>
      </c>
      <c r="CP56" s="36">
        <v>857.32999999999993</v>
      </c>
      <c r="CQ56" s="36">
        <v>884.88</v>
      </c>
      <c r="CR56" s="36">
        <v>822.1400000000001</v>
      </c>
      <c r="CS56" s="37">
        <v>1004.11</v>
      </c>
      <c r="CT56" s="51">
        <f>SUM(B56:CS56)</f>
        <v>138522.23000000001</v>
      </c>
      <c r="CU56" s="152"/>
      <c r="CV56" s="259"/>
      <c r="CW56" s="140"/>
    </row>
    <row r="57" spans="1:102" ht="15.75" thickBot="1">
      <c r="A57" s="261" t="s">
        <v>71</v>
      </c>
      <c r="B57" s="107">
        <f>IF(B56&gt;B55,0,B55-B56)</f>
        <v>0</v>
      </c>
      <c r="C57" s="107">
        <f t="shared" ref="C57:BN57" si="63">IF(C56&gt;C55,0,C55-C56)</f>
        <v>0</v>
      </c>
      <c r="D57" s="107">
        <f t="shared" si="63"/>
        <v>0</v>
      </c>
      <c r="E57" s="107">
        <f t="shared" si="63"/>
        <v>0</v>
      </c>
      <c r="F57" s="107">
        <f t="shared" si="63"/>
        <v>0</v>
      </c>
      <c r="G57" s="107">
        <f t="shared" si="63"/>
        <v>0</v>
      </c>
      <c r="H57" s="107">
        <f t="shared" si="63"/>
        <v>0</v>
      </c>
      <c r="I57" s="107">
        <f t="shared" si="63"/>
        <v>0</v>
      </c>
      <c r="J57" s="107">
        <f t="shared" si="63"/>
        <v>0</v>
      </c>
      <c r="K57" s="107">
        <f t="shared" si="63"/>
        <v>0</v>
      </c>
      <c r="L57" s="107">
        <f t="shared" si="63"/>
        <v>0</v>
      </c>
      <c r="M57" s="107">
        <f t="shared" si="63"/>
        <v>0</v>
      </c>
      <c r="N57" s="107">
        <f t="shared" si="63"/>
        <v>0</v>
      </c>
      <c r="O57" s="107">
        <f t="shared" si="63"/>
        <v>0</v>
      </c>
      <c r="P57" s="107">
        <f t="shared" si="63"/>
        <v>0</v>
      </c>
      <c r="Q57" s="107">
        <f t="shared" si="63"/>
        <v>0</v>
      </c>
      <c r="R57" s="107">
        <f t="shared" si="63"/>
        <v>0</v>
      </c>
      <c r="S57" s="107">
        <f t="shared" si="63"/>
        <v>0</v>
      </c>
      <c r="T57" s="107">
        <f t="shared" si="63"/>
        <v>0</v>
      </c>
      <c r="U57" s="107">
        <f t="shared" si="63"/>
        <v>0</v>
      </c>
      <c r="V57" s="107">
        <f t="shared" si="63"/>
        <v>0</v>
      </c>
      <c r="W57" s="107">
        <f t="shared" si="63"/>
        <v>0</v>
      </c>
      <c r="X57" s="107">
        <f t="shared" si="63"/>
        <v>2769.1180000000004</v>
      </c>
      <c r="Y57" s="107">
        <f t="shared" si="63"/>
        <v>2670.7179999999989</v>
      </c>
      <c r="Z57" s="107">
        <f t="shared" si="63"/>
        <v>2052.4852990764084</v>
      </c>
      <c r="AA57" s="107">
        <f t="shared" si="63"/>
        <v>1955.2010475005868</v>
      </c>
      <c r="AB57" s="107">
        <f t="shared" si="63"/>
        <v>1300.3454493483023</v>
      </c>
      <c r="AC57" s="107">
        <f t="shared" si="63"/>
        <v>1242.3744019956775</v>
      </c>
      <c r="AD57" s="107">
        <f t="shared" si="63"/>
        <v>882.69996159268794</v>
      </c>
      <c r="AE57" s="107">
        <f t="shared" si="63"/>
        <v>903.32321610166946</v>
      </c>
      <c r="AF57" s="107">
        <f t="shared" si="63"/>
        <v>780.24295859459562</v>
      </c>
      <c r="AG57" s="107">
        <f t="shared" si="63"/>
        <v>899.32369506738542</v>
      </c>
      <c r="AH57" s="107">
        <f t="shared" si="63"/>
        <v>1293.8392788811943</v>
      </c>
      <c r="AI57" s="107">
        <f t="shared" si="63"/>
        <v>1359.0722541731393</v>
      </c>
      <c r="AJ57" s="107">
        <f t="shared" si="63"/>
        <v>1562.7749577845279</v>
      </c>
      <c r="AK57" s="107">
        <f t="shared" si="63"/>
        <v>1532.0852752268529</v>
      </c>
      <c r="AL57" s="107">
        <f t="shared" si="63"/>
        <v>1863.7421023843708</v>
      </c>
      <c r="AM57" s="107">
        <f t="shared" si="63"/>
        <v>1842.9341873549984</v>
      </c>
      <c r="AN57" s="107">
        <f t="shared" si="63"/>
        <v>2251.0246681941862</v>
      </c>
      <c r="AO57" s="107">
        <f t="shared" si="63"/>
        <v>1936.1459956526869</v>
      </c>
      <c r="AP57" s="107">
        <f t="shared" si="63"/>
        <v>2036.7464804144638</v>
      </c>
      <c r="AQ57" s="107">
        <f t="shared" si="63"/>
        <v>1939.6413063595446</v>
      </c>
      <c r="AR57" s="107">
        <f t="shared" si="63"/>
        <v>2025.1864892496051</v>
      </c>
      <c r="AS57" s="107">
        <f t="shared" si="63"/>
        <v>1977.3797643135931</v>
      </c>
      <c r="AT57" s="107">
        <f t="shared" si="63"/>
        <v>2015.5275432445505</v>
      </c>
      <c r="AU57" s="107">
        <f t="shared" si="63"/>
        <v>2042.6085141945041</v>
      </c>
      <c r="AV57" s="107">
        <f t="shared" si="63"/>
        <v>1858.3327630612403</v>
      </c>
      <c r="AW57" s="107">
        <f t="shared" si="63"/>
        <v>1859.5982574112732</v>
      </c>
      <c r="AX57" s="107">
        <f t="shared" si="63"/>
        <v>1497.3751261312045</v>
      </c>
      <c r="AY57" s="107">
        <f t="shared" si="63"/>
        <v>1376.382506278007</v>
      </c>
      <c r="AZ57" s="107">
        <f t="shared" si="63"/>
        <v>1382.4944119644842</v>
      </c>
      <c r="BA57" s="107">
        <f t="shared" si="63"/>
        <v>1320.5623177222787</v>
      </c>
      <c r="BB57" s="107">
        <f t="shared" si="63"/>
        <v>1390.4666529232327</v>
      </c>
      <c r="BC57" s="107">
        <f t="shared" si="63"/>
        <v>1444.4961667350617</v>
      </c>
      <c r="BD57" s="107">
        <f t="shared" si="63"/>
        <v>1495.5968404889991</v>
      </c>
      <c r="BE57" s="107">
        <f t="shared" si="63"/>
        <v>1476.5415468190586</v>
      </c>
      <c r="BF57" s="107">
        <f t="shared" si="63"/>
        <v>1268.7027326332282</v>
      </c>
      <c r="BG57" s="107">
        <f t="shared" si="63"/>
        <v>1158.3742370393556</v>
      </c>
      <c r="BH57" s="107">
        <f t="shared" si="63"/>
        <v>873.77582635330691</v>
      </c>
      <c r="BI57" s="107">
        <f t="shared" si="63"/>
        <v>698.37126887938939</v>
      </c>
      <c r="BJ57" s="107">
        <f t="shared" si="63"/>
        <v>233.0258846758752</v>
      </c>
      <c r="BK57" s="107">
        <f t="shared" si="63"/>
        <v>63.942745987063972</v>
      </c>
      <c r="BL57" s="107">
        <f t="shared" si="63"/>
        <v>167.30895066106496</v>
      </c>
      <c r="BM57" s="107">
        <f t="shared" si="63"/>
        <v>127.23067563699442</v>
      </c>
      <c r="BN57" s="107">
        <f t="shared" si="63"/>
        <v>268.3570575353915</v>
      </c>
      <c r="BO57" s="107">
        <f t="shared" ref="BO57:CS57" si="64">IF(BO56&gt;BO55,0,BO55-BO56)</f>
        <v>250.53389154812612</v>
      </c>
      <c r="BP57" s="107">
        <f t="shared" si="64"/>
        <v>199.35834929672819</v>
      </c>
      <c r="BQ57" s="107">
        <f t="shared" si="64"/>
        <v>470.31303787667093</v>
      </c>
      <c r="BR57" s="107">
        <f t="shared" si="64"/>
        <v>565.57224878689885</v>
      </c>
      <c r="BS57" s="107">
        <f t="shared" si="64"/>
        <v>1152.7467200064293</v>
      </c>
      <c r="BT57" s="107">
        <f t="shared" si="64"/>
        <v>1620.8117569729748</v>
      </c>
      <c r="BU57" s="107">
        <f t="shared" si="64"/>
        <v>2037.3791204394583</v>
      </c>
      <c r="BV57" s="107">
        <f t="shared" si="64"/>
        <v>2933.2786738018394</v>
      </c>
      <c r="BW57" s="107">
        <f t="shared" si="64"/>
        <v>3127.4267604458232</v>
      </c>
      <c r="BX57" s="107">
        <f t="shared" si="64"/>
        <v>3152.3758479834314</v>
      </c>
      <c r="BY57" s="107">
        <f t="shared" si="64"/>
        <v>3294.2179999999998</v>
      </c>
      <c r="BZ57" s="107">
        <f t="shared" si="64"/>
        <v>0</v>
      </c>
      <c r="CA57" s="107">
        <f t="shared" si="64"/>
        <v>0</v>
      </c>
      <c r="CB57" s="107">
        <f t="shared" si="64"/>
        <v>0</v>
      </c>
      <c r="CC57" s="107">
        <f t="shared" si="64"/>
        <v>0</v>
      </c>
      <c r="CD57" s="107">
        <f t="shared" si="64"/>
        <v>0</v>
      </c>
      <c r="CE57" s="107">
        <f t="shared" si="64"/>
        <v>0</v>
      </c>
      <c r="CF57" s="107">
        <f t="shared" si="64"/>
        <v>0</v>
      </c>
      <c r="CG57" s="107">
        <f t="shared" si="64"/>
        <v>0</v>
      </c>
      <c r="CH57" s="107">
        <f t="shared" si="64"/>
        <v>0</v>
      </c>
      <c r="CI57" s="107">
        <f t="shared" si="64"/>
        <v>0</v>
      </c>
      <c r="CJ57" s="107">
        <f t="shared" si="64"/>
        <v>0</v>
      </c>
      <c r="CK57" s="107">
        <f t="shared" si="64"/>
        <v>0</v>
      </c>
      <c r="CL57" s="107">
        <f t="shared" si="64"/>
        <v>0</v>
      </c>
      <c r="CM57" s="107">
        <f t="shared" si="64"/>
        <v>0</v>
      </c>
      <c r="CN57" s="107">
        <f t="shared" si="64"/>
        <v>0</v>
      </c>
      <c r="CO57" s="107">
        <f t="shared" si="64"/>
        <v>0</v>
      </c>
      <c r="CP57" s="107">
        <f t="shared" si="64"/>
        <v>0</v>
      </c>
      <c r="CQ57" s="107">
        <f t="shared" si="64"/>
        <v>0</v>
      </c>
      <c r="CR57" s="107">
        <f t="shared" si="64"/>
        <v>0</v>
      </c>
      <c r="CS57" s="108">
        <f t="shared" si="64"/>
        <v>0</v>
      </c>
      <c r="CT57" s="109">
        <f>SUM(B57:CS57)</f>
        <v>79899.49122280044</v>
      </c>
      <c r="CU57" s="257"/>
      <c r="CV57" s="263"/>
    </row>
    <row r="58" spans="1:102">
      <c r="A58" s="150"/>
      <c r="B58" s="255"/>
      <c r="C58" s="255"/>
      <c r="D58" s="255"/>
      <c r="E58" s="255"/>
      <c r="F58" s="255"/>
      <c r="G58" s="255"/>
      <c r="H58" s="255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152"/>
      <c r="CV58" s="256"/>
    </row>
    <row r="59" spans="1:102" ht="15.75" thickBot="1">
      <c r="A59" s="110" t="s">
        <v>64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2"/>
    </row>
    <row r="60" spans="1:102" ht="15.75" thickBot="1">
      <c r="A60" s="111" t="s">
        <v>26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27</v>
      </c>
      <c r="CU60" s="150"/>
      <c r="CV60" s="244"/>
      <c r="CX60" s="234"/>
    </row>
    <row r="61" spans="1:102">
      <c r="A61" s="21" t="s">
        <v>31</v>
      </c>
      <c r="B61" s="172">
        <f>SUM(B62:B68)</f>
        <v>3452.7420000000002</v>
      </c>
      <c r="C61" s="172">
        <f>SUM(C62:C68)</f>
        <v>3448.7420000000002</v>
      </c>
      <c r="D61" s="172">
        <f t="shared" ref="D61:BO61" si="65">SUM(D62:D68)</f>
        <v>3443.7420000000002</v>
      </c>
      <c r="E61" s="172">
        <f t="shared" si="65"/>
        <v>3441.7420000000002</v>
      </c>
      <c r="F61" s="172">
        <f t="shared" si="65"/>
        <v>3437.7420000000002</v>
      </c>
      <c r="G61" s="172">
        <f t="shared" si="65"/>
        <v>3437.7420000000002</v>
      </c>
      <c r="H61" s="172">
        <f t="shared" si="65"/>
        <v>3432.7420000000002</v>
      </c>
      <c r="I61" s="172">
        <f t="shared" si="65"/>
        <v>3426.7420000000002</v>
      </c>
      <c r="J61" s="172">
        <f t="shared" si="65"/>
        <v>3422.7420000000002</v>
      </c>
      <c r="K61" s="172">
        <f t="shared" si="65"/>
        <v>3422.7420000000002</v>
      </c>
      <c r="L61" s="172">
        <f t="shared" si="65"/>
        <v>3422.7420000000002</v>
      </c>
      <c r="M61" s="172">
        <f t="shared" si="65"/>
        <v>3422.7420000000002</v>
      </c>
      <c r="N61" s="172">
        <f t="shared" si="65"/>
        <v>3422.7420000000002</v>
      </c>
      <c r="O61" s="172">
        <f t="shared" si="65"/>
        <v>3422.7420000000002</v>
      </c>
      <c r="P61" s="172">
        <f t="shared" si="65"/>
        <v>3422.7420000000002</v>
      </c>
      <c r="Q61" s="172">
        <f t="shared" si="65"/>
        <v>3422.7420000000002</v>
      </c>
      <c r="R61" s="172">
        <f t="shared" si="65"/>
        <v>3422.7420000000002</v>
      </c>
      <c r="S61" s="172">
        <f t="shared" si="65"/>
        <v>3396.7420000000002</v>
      </c>
      <c r="T61" s="172">
        <f t="shared" si="65"/>
        <v>3396.7420000000002</v>
      </c>
      <c r="U61" s="172">
        <f t="shared" si="65"/>
        <v>3402.7420000000002</v>
      </c>
      <c r="V61" s="172">
        <f t="shared" si="65"/>
        <v>3407.7420000000002</v>
      </c>
      <c r="W61" s="172">
        <f t="shared" si="65"/>
        <v>3413.7420000000002</v>
      </c>
      <c r="X61" s="172">
        <f t="shared" si="65"/>
        <v>3419.7420000000002</v>
      </c>
      <c r="Y61" s="172">
        <f t="shared" si="65"/>
        <v>3421.7420000000002</v>
      </c>
      <c r="Z61" s="172">
        <f t="shared" si="65"/>
        <v>3424.7420000000002</v>
      </c>
      <c r="AA61" s="172">
        <f t="shared" si="65"/>
        <v>3425.7420000000002</v>
      </c>
      <c r="AB61" s="172">
        <f t="shared" si="65"/>
        <v>3427.7420000000002</v>
      </c>
      <c r="AC61" s="172">
        <f t="shared" si="65"/>
        <v>3428.7420000000002</v>
      </c>
      <c r="AD61" s="172">
        <f t="shared" si="65"/>
        <v>3436.7420000000002</v>
      </c>
      <c r="AE61" s="172">
        <f t="shared" si="65"/>
        <v>3445.7420000000002</v>
      </c>
      <c r="AF61" s="172">
        <f t="shared" si="65"/>
        <v>3445.7420000000002</v>
      </c>
      <c r="AG61" s="172">
        <f t="shared" si="65"/>
        <v>3450.7420000000002</v>
      </c>
      <c r="AH61" s="172">
        <f t="shared" si="65"/>
        <v>3456.7420000000002</v>
      </c>
      <c r="AI61" s="172">
        <f t="shared" si="65"/>
        <v>3457.7420000000002</v>
      </c>
      <c r="AJ61" s="172">
        <f t="shared" si="65"/>
        <v>3459.7420000000002</v>
      </c>
      <c r="AK61" s="172">
        <f t="shared" si="65"/>
        <v>3460.7420000000002</v>
      </c>
      <c r="AL61" s="172">
        <f t="shared" si="65"/>
        <v>3457.7420000000002</v>
      </c>
      <c r="AM61" s="172">
        <f t="shared" si="65"/>
        <v>3458.7420000000002</v>
      </c>
      <c r="AN61" s="172">
        <f t="shared" si="65"/>
        <v>3462.7420000000002</v>
      </c>
      <c r="AO61" s="172">
        <f t="shared" si="65"/>
        <v>3463.7420000000002</v>
      </c>
      <c r="AP61" s="172">
        <f t="shared" si="65"/>
        <v>3460.7420000000002</v>
      </c>
      <c r="AQ61" s="172">
        <f t="shared" si="65"/>
        <v>3460.7420000000002</v>
      </c>
      <c r="AR61" s="172">
        <f t="shared" si="65"/>
        <v>3460.7420000000002</v>
      </c>
      <c r="AS61" s="172">
        <f t="shared" si="65"/>
        <v>3460.7420000000002</v>
      </c>
      <c r="AT61" s="172">
        <f t="shared" si="65"/>
        <v>3467.7420000000002</v>
      </c>
      <c r="AU61" s="172">
        <f t="shared" si="65"/>
        <v>3468.7420000000002</v>
      </c>
      <c r="AV61" s="172">
        <f t="shared" si="65"/>
        <v>3467.7420000000002</v>
      </c>
      <c r="AW61" s="172">
        <f t="shared" si="65"/>
        <v>3466.7420000000002</v>
      </c>
      <c r="AX61" s="172">
        <f t="shared" si="65"/>
        <v>3464.7420000000002</v>
      </c>
      <c r="AY61" s="172">
        <f t="shared" si="65"/>
        <v>3464.7420000000002</v>
      </c>
      <c r="AZ61" s="172">
        <f t="shared" si="65"/>
        <v>3464.7420000000002</v>
      </c>
      <c r="BA61" s="172">
        <f t="shared" si="65"/>
        <v>3464.7420000000002</v>
      </c>
      <c r="BB61" s="172">
        <f t="shared" si="65"/>
        <v>3468.7420000000002</v>
      </c>
      <c r="BC61" s="172">
        <f t="shared" si="65"/>
        <v>3471.7420000000002</v>
      </c>
      <c r="BD61" s="172">
        <f t="shared" si="65"/>
        <v>3475.7420000000002</v>
      </c>
      <c r="BE61" s="172">
        <f t="shared" si="65"/>
        <v>3474.7420000000002</v>
      </c>
      <c r="BF61" s="172">
        <f t="shared" si="65"/>
        <v>3474.7420000000002</v>
      </c>
      <c r="BG61" s="172">
        <f t="shared" si="65"/>
        <v>3475.7420000000002</v>
      </c>
      <c r="BH61" s="172">
        <f t="shared" si="65"/>
        <v>3471.7420000000002</v>
      </c>
      <c r="BI61" s="172">
        <f t="shared" si="65"/>
        <v>3472.7420000000002</v>
      </c>
      <c r="BJ61" s="172">
        <f t="shared" si="65"/>
        <v>3475.7420000000002</v>
      </c>
      <c r="BK61" s="172">
        <f t="shared" si="65"/>
        <v>3477.7420000000002</v>
      </c>
      <c r="BL61" s="172">
        <f t="shared" si="65"/>
        <v>3478.7420000000002</v>
      </c>
      <c r="BM61" s="172">
        <f t="shared" si="65"/>
        <v>3478.7420000000002</v>
      </c>
      <c r="BN61" s="172">
        <f t="shared" si="65"/>
        <v>3484.7420000000002</v>
      </c>
      <c r="BO61" s="172">
        <f t="shared" si="65"/>
        <v>3489.7420000000002</v>
      </c>
      <c r="BP61" s="172">
        <f t="shared" ref="BP61:CS61" si="66">SUM(BP62:BP68)</f>
        <v>3490.7420000000002</v>
      </c>
      <c r="BQ61" s="172">
        <f t="shared" si="66"/>
        <v>3489.7420000000002</v>
      </c>
      <c r="BR61" s="172">
        <f t="shared" si="66"/>
        <v>3488.7420000000002</v>
      </c>
      <c r="BS61" s="172">
        <f t="shared" si="66"/>
        <v>3492.7420000000002</v>
      </c>
      <c r="BT61" s="172">
        <f t="shared" si="66"/>
        <v>3489.7420000000002</v>
      </c>
      <c r="BU61" s="172">
        <f t="shared" si="66"/>
        <v>3487.7420000000002</v>
      </c>
      <c r="BV61" s="172">
        <f t="shared" si="66"/>
        <v>3487.7420000000002</v>
      </c>
      <c r="BW61" s="172">
        <f t="shared" si="66"/>
        <v>3493.7420000000002</v>
      </c>
      <c r="BX61" s="172">
        <f t="shared" si="66"/>
        <v>3493.7420000000002</v>
      </c>
      <c r="BY61" s="172">
        <f t="shared" si="66"/>
        <v>3487.7420000000002</v>
      </c>
      <c r="BZ61" s="172">
        <f t="shared" si="66"/>
        <v>3494.7420000000002</v>
      </c>
      <c r="CA61" s="172">
        <f t="shared" si="66"/>
        <v>3494.7420000000002</v>
      </c>
      <c r="CB61" s="172">
        <f t="shared" si="66"/>
        <v>3494.7420000000002</v>
      </c>
      <c r="CC61" s="172">
        <f t="shared" si="66"/>
        <v>3494.7420000000002</v>
      </c>
      <c r="CD61" s="172">
        <f t="shared" si="66"/>
        <v>3494.7420000000002</v>
      </c>
      <c r="CE61" s="172">
        <f t="shared" si="66"/>
        <v>3494.7420000000002</v>
      </c>
      <c r="CF61" s="172">
        <f t="shared" si="66"/>
        <v>3494.7420000000002</v>
      </c>
      <c r="CG61" s="172">
        <f t="shared" si="66"/>
        <v>3494.7420000000002</v>
      </c>
      <c r="CH61" s="172">
        <f t="shared" si="66"/>
        <v>3492.7420000000002</v>
      </c>
      <c r="CI61" s="172">
        <f t="shared" si="66"/>
        <v>3494.7420000000002</v>
      </c>
      <c r="CJ61" s="172">
        <f t="shared" si="66"/>
        <v>3494.7420000000002</v>
      </c>
      <c r="CK61" s="172">
        <f t="shared" si="66"/>
        <v>3492.7420000000002</v>
      </c>
      <c r="CL61" s="172">
        <f t="shared" si="66"/>
        <v>3495.7420000000002</v>
      </c>
      <c r="CM61" s="172">
        <f t="shared" si="66"/>
        <v>3496.7420000000002</v>
      </c>
      <c r="CN61" s="172">
        <f t="shared" si="66"/>
        <v>3494.7420000000002</v>
      </c>
      <c r="CO61" s="172">
        <f t="shared" si="66"/>
        <v>3495.7420000000002</v>
      </c>
      <c r="CP61" s="172">
        <f t="shared" si="66"/>
        <v>3494.7420000000002</v>
      </c>
      <c r="CQ61" s="172">
        <f t="shared" si="66"/>
        <v>3494.7420000000002</v>
      </c>
      <c r="CR61" s="172">
        <f t="shared" si="66"/>
        <v>3494.7420000000002</v>
      </c>
      <c r="CS61" s="173">
        <f t="shared" si="66"/>
        <v>3494.7420000000002</v>
      </c>
      <c r="CT61" s="232">
        <f>SUM(B61:CS61)</f>
        <v>332391.23200000048</v>
      </c>
      <c r="CU61" s="150"/>
      <c r="CV61" s="151"/>
      <c r="CX61" s="236"/>
    </row>
    <row r="62" spans="1:102">
      <c r="A62" s="25" t="s">
        <v>32</v>
      </c>
      <c r="B62" s="31">
        <v>458</v>
      </c>
      <c r="C62" s="32">
        <v>458</v>
      </c>
      <c r="D62" s="32">
        <v>458</v>
      </c>
      <c r="E62" s="32">
        <v>458</v>
      </c>
      <c r="F62" s="32">
        <v>458</v>
      </c>
      <c r="G62" s="32">
        <v>458</v>
      </c>
      <c r="H62" s="32">
        <v>458</v>
      </c>
      <c r="I62" s="32">
        <v>458</v>
      </c>
      <c r="J62" s="32">
        <v>458</v>
      </c>
      <c r="K62" s="32">
        <v>458</v>
      </c>
      <c r="L62" s="32">
        <v>458</v>
      </c>
      <c r="M62" s="32">
        <v>458</v>
      </c>
      <c r="N62" s="32">
        <v>458</v>
      </c>
      <c r="O62" s="32">
        <v>458</v>
      </c>
      <c r="P62" s="32">
        <v>458</v>
      </c>
      <c r="Q62" s="32">
        <v>458</v>
      </c>
      <c r="R62" s="32">
        <v>458</v>
      </c>
      <c r="S62" s="32">
        <v>458</v>
      </c>
      <c r="T62" s="32">
        <v>458</v>
      </c>
      <c r="U62" s="32">
        <v>458</v>
      </c>
      <c r="V62" s="32">
        <v>458</v>
      </c>
      <c r="W62" s="32">
        <v>458</v>
      </c>
      <c r="X62" s="32">
        <v>458</v>
      </c>
      <c r="Y62" s="32">
        <v>458</v>
      </c>
      <c r="Z62" s="32">
        <v>458</v>
      </c>
      <c r="AA62" s="32">
        <v>458</v>
      </c>
      <c r="AB62" s="32">
        <v>458</v>
      </c>
      <c r="AC62" s="32">
        <v>458</v>
      </c>
      <c r="AD62" s="32">
        <v>458</v>
      </c>
      <c r="AE62" s="32">
        <v>458</v>
      </c>
      <c r="AF62" s="32">
        <v>458</v>
      </c>
      <c r="AG62" s="32">
        <v>458</v>
      </c>
      <c r="AH62" s="32">
        <v>458</v>
      </c>
      <c r="AI62" s="32">
        <v>458</v>
      </c>
      <c r="AJ62" s="32">
        <v>458</v>
      </c>
      <c r="AK62" s="32">
        <v>458</v>
      </c>
      <c r="AL62" s="32">
        <v>458</v>
      </c>
      <c r="AM62" s="32">
        <v>458</v>
      </c>
      <c r="AN62" s="32">
        <v>458</v>
      </c>
      <c r="AO62" s="32">
        <v>458</v>
      </c>
      <c r="AP62" s="32">
        <v>458</v>
      </c>
      <c r="AQ62" s="32">
        <v>458</v>
      </c>
      <c r="AR62" s="32">
        <v>458</v>
      </c>
      <c r="AS62" s="32">
        <v>458</v>
      </c>
      <c r="AT62" s="32">
        <v>458</v>
      </c>
      <c r="AU62" s="32">
        <v>458</v>
      </c>
      <c r="AV62" s="32">
        <v>458</v>
      </c>
      <c r="AW62" s="32">
        <v>458</v>
      </c>
      <c r="AX62" s="32">
        <v>458</v>
      </c>
      <c r="AY62" s="32">
        <v>458</v>
      </c>
      <c r="AZ62" s="32">
        <v>458</v>
      </c>
      <c r="BA62" s="32">
        <v>458</v>
      </c>
      <c r="BB62" s="32">
        <v>458</v>
      </c>
      <c r="BC62" s="32">
        <v>458</v>
      </c>
      <c r="BD62" s="32">
        <v>458</v>
      </c>
      <c r="BE62" s="32">
        <v>458</v>
      </c>
      <c r="BF62" s="32">
        <v>458</v>
      </c>
      <c r="BG62" s="32">
        <v>458</v>
      </c>
      <c r="BH62" s="32">
        <v>458</v>
      </c>
      <c r="BI62" s="32">
        <v>458</v>
      </c>
      <c r="BJ62" s="32">
        <v>458</v>
      </c>
      <c r="BK62" s="32">
        <v>458</v>
      </c>
      <c r="BL62" s="32">
        <v>458</v>
      </c>
      <c r="BM62" s="32">
        <v>458</v>
      </c>
      <c r="BN62" s="32">
        <v>458</v>
      </c>
      <c r="BO62" s="32">
        <v>458</v>
      </c>
      <c r="BP62" s="32">
        <v>458</v>
      </c>
      <c r="BQ62" s="32">
        <v>458</v>
      </c>
      <c r="BR62" s="32">
        <v>458</v>
      </c>
      <c r="BS62" s="32">
        <v>458</v>
      </c>
      <c r="BT62" s="32">
        <v>458</v>
      </c>
      <c r="BU62" s="32">
        <v>458</v>
      </c>
      <c r="BV62" s="32">
        <v>458</v>
      </c>
      <c r="BW62" s="32">
        <v>458</v>
      </c>
      <c r="BX62" s="32">
        <v>458</v>
      </c>
      <c r="BY62" s="32">
        <v>458</v>
      </c>
      <c r="BZ62" s="32">
        <v>458</v>
      </c>
      <c r="CA62" s="32">
        <v>458</v>
      </c>
      <c r="CB62" s="32">
        <v>458</v>
      </c>
      <c r="CC62" s="32">
        <v>458</v>
      </c>
      <c r="CD62" s="32">
        <v>458</v>
      </c>
      <c r="CE62" s="32">
        <v>458</v>
      </c>
      <c r="CF62" s="32">
        <v>458</v>
      </c>
      <c r="CG62" s="32">
        <v>458</v>
      </c>
      <c r="CH62" s="32">
        <v>458</v>
      </c>
      <c r="CI62" s="32">
        <v>458</v>
      </c>
      <c r="CJ62" s="32">
        <v>458</v>
      </c>
      <c r="CK62" s="32">
        <v>458</v>
      </c>
      <c r="CL62" s="32">
        <v>458</v>
      </c>
      <c r="CM62" s="32">
        <v>458</v>
      </c>
      <c r="CN62" s="32">
        <v>458</v>
      </c>
      <c r="CO62" s="32">
        <v>458</v>
      </c>
      <c r="CP62" s="32">
        <v>458</v>
      </c>
      <c r="CQ62" s="32">
        <v>458</v>
      </c>
      <c r="CR62" s="32">
        <v>458</v>
      </c>
      <c r="CS62" s="33">
        <v>458</v>
      </c>
      <c r="CT62" s="30">
        <f t="shared" ref="CT62:CT68" si="67">SUM(B62:CS62)</f>
        <v>43968</v>
      </c>
      <c r="CU62" s="152"/>
      <c r="CV62" s="244"/>
    </row>
    <row r="63" spans="1:102">
      <c r="A63" s="25" t="s">
        <v>33</v>
      </c>
      <c r="B63" s="31">
        <v>539</v>
      </c>
      <c r="C63" s="32">
        <v>539</v>
      </c>
      <c r="D63" s="32">
        <v>539</v>
      </c>
      <c r="E63" s="32">
        <v>539</v>
      </c>
      <c r="F63" s="32">
        <v>539</v>
      </c>
      <c r="G63" s="32">
        <v>539</v>
      </c>
      <c r="H63" s="32">
        <v>539</v>
      </c>
      <c r="I63" s="32">
        <v>539</v>
      </c>
      <c r="J63" s="32">
        <v>539</v>
      </c>
      <c r="K63" s="32">
        <v>539</v>
      </c>
      <c r="L63" s="32">
        <v>539</v>
      </c>
      <c r="M63" s="32">
        <v>539</v>
      </c>
      <c r="N63" s="32">
        <v>539</v>
      </c>
      <c r="O63" s="32">
        <v>539</v>
      </c>
      <c r="P63" s="32">
        <v>539</v>
      </c>
      <c r="Q63" s="32">
        <v>539</v>
      </c>
      <c r="R63" s="32">
        <v>539</v>
      </c>
      <c r="S63" s="32">
        <v>539</v>
      </c>
      <c r="T63" s="32">
        <v>539</v>
      </c>
      <c r="U63" s="32">
        <v>539</v>
      </c>
      <c r="V63" s="32">
        <v>539</v>
      </c>
      <c r="W63" s="32">
        <v>539</v>
      </c>
      <c r="X63" s="32">
        <v>539</v>
      </c>
      <c r="Y63" s="32">
        <v>539</v>
      </c>
      <c r="Z63" s="32">
        <v>539</v>
      </c>
      <c r="AA63" s="32">
        <v>539</v>
      </c>
      <c r="AB63" s="32">
        <v>539</v>
      </c>
      <c r="AC63" s="32">
        <v>539</v>
      </c>
      <c r="AD63" s="32">
        <v>539</v>
      </c>
      <c r="AE63" s="32">
        <v>539</v>
      </c>
      <c r="AF63" s="32">
        <v>539</v>
      </c>
      <c r="AG63" s="32">
        <v>539</v>
      </c>
      <c r="AH63" s="32">
        <v>539</v>
      </c>
      <c r="AI63" s="32">
        <v>539</v>
      </c>
      <c r="AJ63" s="32">
        <v>539</v>
      </c>
      <c r="AK63" s="32">
        <v>539</v>
      </c>
      <c r="AL63" s="32">
        <v>539</v>
      </c>
      <c r="AM63" s="32">
        <v>539</v>
      </c>
      <c r="AN63" s="32">
        <v>539</v>
      </c>
      <c r="AO63" s="32">
        <v>539</v>
      </c>
      <c r="AP63" s="32">
        <v>539</v>
      </c>
      <c r="AQ63" s="32">
        <v>539</v>
      </c>
      <c r="AR63" s="32">
        <v>539</v>
      </c>
      <c r="AS63" s="32">
        <v>539</v>
      </c>
      <c r="AT63" s="32">
        <v>539</v>
      </c>
      <c r="AU63" s="32">
        <v>539</v>
      </c>
      <c r="AV63" s="32">
        <v>539</v>
      </c>
      <c r="AW63" s="32">
        <v>539</v>
      </c>
      <c r="AX63" s="32">
        <v>539</v>
      </c>
      <c r="AY63" s="32">
        <v>539</v>
      </c>
      <c r="AZ63" s="32">
        <v>539</v>
      </c>
      <c r="BA63" s="32">
        <v>539</v>
      </c>
      <c r="BB63" s="32">
        <v>539</v>
      </c>
      <c r="BC63" s="32">
        <v>539</v>
      </c>
      <c r="BD63" s="32">
        <v>539</v>
      </c>
      <c r="BE63" s="32">
        <v>539</v>
      </c>
      <c r="BF63" s="32">
        <v>539</v>
      </c>
      <c r="BG63" s="32">
        <v>539</v>
      </c>
      <c r="BH63" s="32">
        <v>539</v>
      </c>
      <c r="BI63" s="32">
        <v>539</v>
      </c>
      <c r="BJ63" s="32">
        <v>539</v>
      </c>
      <c r="BK63" s="32">
        <v>539</v>
      </c>
      <c r="BL63" s="32">
        <v>539</v>
      </c>
      <c r="BM63" s="32">
        <v>539</v>
      </c>
      <c r="BN63" s="32">
        <v>539</v>
      </c>
      <c r="BO63" s="32">
        <v>539</v>
      </c>
      <c r="BP63" s="32">
        <v>539</v>
      </c>
      <c r="BQ63" s="32">
        <v>539</v>
      </c>
      <c r="BR63" s="32">
        <v>539</v>
      </c>
      <c r="BS63" s="32">
        <v>539</v>
      </c>
      <c r="BT63" s="32">
        <v>539</v>
      </c>
      <c r="BU63" s="32">
        <v>539</v>
      </c>
      <c r="BV63" s="32">
        <v>539</v>
      </c>
      <c r="BW63" s="32">
        <v>539</v>
      </c>
      <c r="BX63" s="32">
        <v>539</v>
      </c>
      <c r="BY63" s="32">
        <v>539</v>
      </c>
      <c r="BZ63" s="32">
        <v>539</v>
      </c>
      <c r="CA63" s="32">
        <v>539</v>
      </c>
      <c r="CB63" s="32">
        <v>539</v>
      </c>
      <c r="CC63" s="32">
        <v>539</v>
      </c>
      <c r="CD63" s="32">
        <v>539</v>
      </c>
      <c r="CE63" s="32">
        <v>539</v>
      </c>
      <c r="CF63" s="32">
        <v>539</v>
      </c>
      <c r="CG63" s="32">
        <v>539</v>
      </c>
      <c r="CH63" s="32">
        <v>539</v>
      </c>
      <c r="CI63" s="32">
        <v>539</v>
      </c>
      <c r="CJ63" s="32">
        <v>539</v>
      </c>
      <c r="CK63" s="32">
        <v>539</v>
      </c>
      <c r="CL63" s="32">
        <v>539</v>
      </c>
      <c r="CM63" s="32">
        <v>539</v>
      </c>
      <c r="CN63" s="32">
        <v>539</v>
      </c>
      <c r="CO63" s="32">
        <v>539</v>
      </c>
      <c r="CP63" s="32">
        <v>539</v>
      </c>
      <c r="CQ63" s="32">
        <v>539</v>
      </c>
      <c r="CR63" s="32">
        <v>539</v>
      </c>
      <c r="CS63" s="33">
        <v>539</v>
      </c>
      <c r="CT63" s="30">
        <f t="shared" si="67"/>
        <v>51744</v>
      </c>
      <c r="CU63" s="152"/>
      <c r="CV63" s="244"/>
    </row>
    <row r="64" spans="1:102">
      <c r="A64" s="25" t="s">
        <v>34</v>
      </c>
      <c r="B64" s="31">
        <v>848.54200000000003</v>
      </c>
      <c r="C64" s="32">
        <v>848.54200000000003</v>
      </c>
      <c r="D64" s="32">
        <v>848.54200000000003</v>
      </c>
      <c r="E64" s="32">
        <v>848.54200000000003</v>
      </c>
      <c r="F64" s="32">
        <v>848.54200000000003</v>
      </c>
      <c r="G64" s="32">
        <v>848.54200000000003</v>
      </c>
      <c r="H64" s="32">
        <v>848.54200000000003</v>
      </c>
      <c r="I64" s="32">
        <v>848.54200000000003</v>
      </c>
      <c r="J64" s="32">
        <v>848.54200000000003</v>
      </c>
      <c r="K64" s="32">
        <v>848.54200000000003</v>
      </c>
      <c r="L64" s="32">
        <v>848.54200000000003</v>
      </c>
      <c r="M64" s="32">
        <v>848.54200000000003</v>
      </c>
      <c r="N64" s="32">
        <v>848.54200000000003</v>
      </c>
      <c r="O64" s="32">
        <v>848.54200000000003</v>
      </c>
      <c r="P64" s="32">
        <v>848.54200000000003</v>
      </c>
      <c r="Q64" s="32">
        <v>848.54200000000003</v>
      </c>
      <c r="R64" s="32">
        <v>848.54200000000003</v>
      </c>
      <c r="S64" s="32">
        <v>848.54200000000003</v>
      </c>
      <c r="T64" s="32">
        <v>848.54200000000003</v>
      </c>
      <c r="U64" s="32">
        <v>848.54200000000003</v>
      </c>
      <c r="V64" s="32">
        <v>848.54200000000003</v>
      </c>
      <c r="W64" s="32">
        <v>848.54200000000003</v>
      </c>
      <c r="X64" s="32">
        <v>848.54200000000003</v>
      </c>
      <c r="Y64" s="32">
        <v>848.54200000000003</v>
      </c>
      <c r="Z64" s="32">
        <v>848.54200000000003</v>
      </c>
      <c r="AA64" s="32">
        <v>848.54200000000003</v>
      </c>
      <c r="AB64" s="32">
        <v>848.54200000000003</v>
      </c>
      <c r="AC64" s="32">
        <v>848.54200000000003</v>
      </c>
      <c r="AD64" s="32">
        <v>848.54200000000003</v>
      </c>
      <c r="AE64" s="32">
        <v>848.54200000000003</v>
      </c>
      <c r="AF64" s="32">
        <v>848.54200000000003</v>
      </c>
      <c r="AG64" s="32">
        <v>848.54200000000003</v>
      </c>
      <c r="AH64" s="32">
        <v>848.54200000000003</v>
      </c>
      <c r="AI64" s="32">
        <v>848.54200000000003</v>
      </c>
      <c r="AJ64" s="32">
        <v>848.54200000000003</v>
      </c>
      <c r="AK64" s="32">
        <v>848.54200000000003</v>
      </c>
      <c r="AL64" s="32">
        <v>848.54200000000003</v>
      </c>
      <c r="AM64" s="32">
        <v>848.54200000000003</v>
      </c>
      <c r="AN64" s="32">
        <v>848.54200000000003</v>
      </c>
      <c r="AO64" s="32">
        <v>848.54200000000003</v>
      </c>
      <c r="AP64" s="32">
        <v>848.54200000000003</v>
      </c>
      <c r="AQ64" s="32">
        <v>848.54200000000003</v>
      </c>
      <c r="AR64" s="32">
        <v>848.54200000000003</v>
      </c>
      <c r="AS64" s="32">
        <v>848.54200000000003</v>
      </c>
      <c r="AT64" s="32">
        <v>848.54200000000003</v>
      </c>
      <c r="AU64" s="32">
        <v>848.54200000000003</v>
      </c>
      <c r="AV64" s="32">
        <v>848.54200000000003</v>
      </c>
      <c r="AW64" s="32">
        <v>848.54200000000003</v>
      </c>
      <c r="AX64" s="32">
        <v>848.54200000000003</v>
      </c>
      <c r="AY64" s="32">
        <v>848.54200000000003</v>
      </c>
      <c r="AZ64" s="32">
        <v>848.54200000000003</v>
      </c>
      <c r="BA64" s="32">
        <v>848.54200000000003</v>
      </c>
      <c r="BB64" s="32">
        <v>848.54200000000003</v>
      </c>
      <c r="BC64" s="32">
        <v>848.54200000000003</v>
      </c>
      <c r="BD64" s="32">
        <v>848.54200000000003</v>
      </c>
      <c r="BE64" s="32">
        <v>848.54200000000003</v>
      </c>
      <c r="BF64" s="32">
        <v>848.54200000000003</v>
      </c>
      <c r="BG64" s="32">
        <v>848.54200000000003</v>
      </c>
      <c r="BH64" s="32">
        <v>848.54200000000003</v>
      </c>
      <c r="BI64" s="32">
        <v>848.54200000000003</v>
      </c>
      <c r="BJ64" s="32">
        <v>848.54200000000003</v>
      </c>
      <c r="BK64" s="32">
        <v>848.54200000000003</v>
      </c>
      <c r="BL64" s="32">
        <v>848.54200000000003</v>
      </c>
      <c r="BM64" s="32">
        <v>848.54200000000003</v>
      </c>
      <c r="BN64" s="32">
        <v>848.54200000000003</v>
      </c>
      <c r="BO64" s="32">
        <v>848.54200000000003</v>
      </c>
      <c r="BP64" s="32">
        <v>848.54200000000003</v>
      </c>
      <c r="BQ64" s="32">
        <v>848.54200000000003</v>
      </c>
      <c r="BR64" s="32">
        <v>848.54200000000003</v>
      </c>
      <c r="BS64" s="32">
        <v>848.54200000000003</v>
      </c>
      <c r="BT64" s="32">
        <v>848.54200000000003</v>
      </c>
      <c r="BU64" s="32">
        <v>848.54200000000003</v>
      </c>
      <c r="BV64" s="32">
        <v>848.54200000000003</v>
      </c>
      <c r="BW64" s="32">
        <v>848.54200000000003</v>
      </c>
      <c r="BX64" s="32">
        <v>848.54200000000003</v>
      </c>
      <c r="BY64" s="32">
        <v>848.54200000000003</v>
      </c>
      <c r="BZ64" s="32">
        <v>848.54200000000003</v>
      </c>
      <c r="CA64" s="32">
        <v>848.54200000000003</v>
      </c>
      <c r="CB64" s="32">
        <v>848.54200000000003</v>
      </c>
      <c r="CC64" s="32">
        <v>848.54200000000003</v>
      </c>
      <c r="CD64" s="32">
        <v>848.54200000000003</v>
      </c>
      <c r="CE64" s="32">
        <v>848.54200000000003</v>
      </c>
      <c r="CF64" s="32">
        <v>848.54200000000003</v>
      </c>
      <c r="CG64" s="32">
        <v>848.54200000000003</v>
      </c>
      <c r="CH64" s="32">
        <v>848.54200000000003</v>
      </c>
      <c r="CI64" s="32">
        <v>848.54200000000003</v>
      </c>
      <c r="CJ64" s="32">
        <v>848.54200000000003</v>
      </c>
      <c r="CK64" s="32">
        <v>848.54200000000003</v>
      </c>
      <c r="CL64" s="32">
        <v>848.54200000000003</v>
      </c>
      <c r="CM64" s="32">
        <v>848.54200000000003</v>
      </c>
      <c r="CN64" s="32">
        <v>848.54200000000003</v>
      </c>
      <c r="CO64" s="32">
        <v>848.54200000000003</v>
      </c>
      <c r="CP64" s="32">
        <v>848.54200000000003</v>
      </c>
      <c r="CQ64" s="32">
        <v>848.54200000000003</v>
      </c>
      <c r="CR64" s="32">
        <v>848.54200000000003</v>
      </c>
      <c r="CS64" s="33">
        <v>848.54200000000003</v>
      </c>
      <c r="CT64" s="30">
        <f t="shared" si="67"/>
        <v>81460.032000000094</v>
      </c>
      <c r="CU64" s="152"/>
      <c r="CV64" s="244"/>
    </row>
    <row r="65" spans="1:100">
      <c r="A65" s="25" t="s">
        <v>35</v>
      </c>
      <c r="B65" s="31">
        <v>400</v>
      </c>
      <c r="C65" s="32">
        <v>400</v>
      </c>
      <c r="D65" s="32">
        <v>400</v>
      </c>
      <c r="E65" s="32">
        <v>400</v>
      </c>
      <c r="F65" s="32">
        <v>400</v>
      </c>
      <c r="G65" s="32">
        <v>400</v>
      </c>
      <c r="H65" s="32">
        <v>400</v>
      </c>
      <c r="I65" s="32">
        <v>400</v>
      </c>
      <c r="J65" s="32">
        <v>400</v>
      </c>
      <c r="K65" s="32">
        <v>400</v>
      </c>
      <c r="L65" s="32">
        <v>400</v>
      </c>
      <c r="M65" s="32">
        <v>400</v>
      </c>
      <c r="N65" s="32">
        <v>400</v>
      </c>
      <c r="O65" s="32">
        <v>400</v>
      </c>
      <c r="P65" s="32">
        <v>400</v>
      </c>
      <c r="Q65" s="32">
        <v>400</v>
      </c>
      <c r="R65" s="32">
        <v>400</v>
      </c>
      <c r="S65" s="32">
        <v>400</v>
      </c>
      <c r="T65" s="32">
        <v>400</v>
      </c>
      <c r="U65" s="32">
        <v>400</v>
      </c>
      <c r="V65" s="32">
        <v>400</v>
      </c>
      <c r="W65" s="32">
        <v>400</v>
      </c>
      <c r="X65" s="32">
        <v>400</v>
      </c>
      <c r="Y65" s="32">
        <v>400</v>
      </c>
      <c r="Z65" s="32">
        <v>400</v>
      </c>
      <c r="AA65" s="32">
        <v>400</v>
      </c>
      <c r="AB65" s="32">
        <v>400</v>
      </c>
      <c r="AC65" s="32">
        <v>400</v>
      </c>
      <c r="AD65" s="32">
        <v>400</v>
      </c>
      <c r="AE65" s="32">
        <v>400</v>
      </c>
      <c r="AF65" s="32">
        <v>400</v>
      </c>
      <c r="AG65" s="32">
        <v>400</v>
      </c>
      <c r="AH65" s="32">
        <v>400</v>
      </c>
      <c r="AI65" s="32">
        <v>400</v>
      </c>
      <c r="AJ65" s="32">
        <v>400</v>
      </c>
      <c r="AK65" s="32">
        <v>400</v>
      </c>
      <c r="AL65" s="32">
        <v>400</v>
      </c>
      <c r="AM65" s="32">
        <v>400</v>
      </c>
      <c r="AN65" s="32">
        <v>400</v>
      </c>
      <c r="AO65" s="32">
        <v>400</v>
      </c>
      <c r="AP65" s="32">
        <v>400</v>
      </c>
      <c r="AQ65" s="32">
        <v>400</v>
      </c>
      <c r="AR65" s="32">
        <v>400</v>
      </c>
      <c r="AS65" s="32">
        <v>400</v>
      </c>
      <c r="AT65" s="32">
        <v>400</v>
      </c>
      <c r="AU65" s="32">
        <v>400</v>
      </c>
      <c r="AV65" s="32">
        <v>400</v>
      </c>
      <c r="AW65" s="32">
        <v>400</v>
      </c>
      <c r="AX65" s="32">
        <v>400</v>
      </c>
      <c r="AY65" s="32">
        <v>400</v>
      </c>
      <c r="AZ65" s="32">
        <v>400</v>
      </c>
      <c r="BA65" s="32">
        <v>400</v>
      </c>
      <c r="BB65" s="32">
        <v>400</v>
      </c>
      <c r="BC65" s="32">
        <v>400</v>
      </c>
      <c r="BD65" s="32">
        <v>400</v>
      </c>
      <c r="BE65" s="32">
        <v>400</v>
      </c>
      <c r="BF65" s="32">
        <v>400</v>
      </c>
      <c r="BG65" s="32">
        <v>400</v>
      </c>
      <c r="BH65" s="32">
        <v>400</v>
      </c>
      <c r="BI65" s="32">
        <v>400</v>
      </c>
      <c r="BJ65" s="32">
        <v>400</v>
      </c>
      <c r="BK65" s="32">
        <v>400</v>
      </c>
      <c r="BL65" s="32">
        <v>400</v>
      </c>
      <c r="BM65" s="32">
        <v>400</v>
      </c>
      <c r="BN65" s="32">
        <v>400</v>
      </c>
      <c r="BO65" s="32">
        <v>400</v>
      </c>
      <c r="BP65" s="32">
        <v>400</v>
      </c>
      <c r="BQ65" s="32">
        <v>400</v>
      </c>
      <c r="BR65" s="32">
        <v>400</v>
      </c>
      <c r="BS65" s="32">
        <v>400</v>
      </c>
      <c r="BT65" s="32">
        <v>400</v>
      </c>
      <c r="BU65" s="32">
        <v>400</v>
      </c>
      <c r="BV65" s="32">
        <v>400</v>
      </c>
      <c r="BW65" s="32">
        <v>400</v>
      </c>
      <c r="BX65" s="32">
        <v>400</v>
      </c>
      <c r="BY65" s="32">
        <v>400</v>
      </c>
      <c r="BZ65" s="32">
        <v>400</v>
      </c>
      <c r="CA65" s="32">
        <v>400</v>
      </c>
      <c r="CB65" s="32">
        <v>400</v>
      </c>
      <c r="CC65" s="32">
        <v>400</v>
      </c>
      <c r="CD65" s="32">
        <v>400</v>
      </c>
      <c r="CE65" s="32">
        <v>400</v>
      </c>
      <c r="CF65" s="32">
        <v>400</v>
      </c>
      <c r="CG65" s="32">
        <v>400</v>
      </c>
      <c r="CH65" s="32">
        <v>400</v>
      </c>
      <c r="CI65" s="32">
        <v>400</v>
      </c>
      <c r="CJ65" s="32">
        <v>400</v>
      </c>
      <c r="CK65" s="32">
        <v>400</v>
      </c>
      <c r="CL65" s="32">
        <v>400</v>
      </c>
      <c r="CM65" s="32">
        <v>400</v>
      </c>
      <c r="CN65" s="32">
        <v>400</v>
      </c>
      <c r="CO65" s="32">
        <v>400</v>
      </c>
      <c r="CP65" s="32">
        <v>400</v>
      </c>
      <c r="CQ65" s="32">
        <v>400</v>
      </c>
      <c r="CR65" s="32">
        <v>400</v>
      </c>
      <c r="CS65" s="33">
        <v>400</v>
      </c>
      <c r="CT65" s="30">
        <f t="shared" si="67"/>
        <v>38400</v>
      </c>
      <c r="CU65" s="152"/>
      <c r="CV65" s="244"/>
    </row>
    <row r="66" spans="1:100">
      <c r="A66" s="25" t="s">
        <v>36</v>
      </c>
      <c r="B66" s="31">
        <v>465.8</v>
      </c>
      <c r="C66" s="32">
        <v>465.8</v>
      </c>
      <c r="D66" s="32">
        <v>465.8</v>
      </c>
      <c r="E66" s="32">
        <v>465.8</v>
      </c>
      <c r="F66" s="32">
        <v>465.8</v>
      </c>
      <c r="G66" s="32">
        <v>465.8</v>
      </c>
      <c r="H66" s="32">
        <v>465.8</v>
      </c>
      <c r="I66" s="32">
        <v>465.8</v>
      </c>
      <c r="J66" s="32">
        <v>465.8</v>
      </c>
      <c r="K66" s="32">
        <v>465.8</v>
      </c>
      <c r="L66" s="32">
        <v>465.8</v>
      </c>
      <c r="M66" s="32">
        <v>465.8</v>
      </c>
      <c r="N66" s="32">
        <v>465.8</v>
      </c>
      <c r="O66" s="32">
        <v>465.8</v>
      </c>
      <c r="P66" s="32">
        <v>465.8</v>
      </c>
      <c r="Q66" s="32">
        <v>465.8</v>
      </c>
      <c r="R66" s="32">
        <v>465.8</v>
      </c>
      <c r="S66" s="32">
        <v>465.8</v>
      </c>
      <c r="T66" s="32">
        <v>465.8</v>
      </c>
      <c r="U66" s="32">
        <v>465.8</v>
      </c>
      <c r="V66" s="32">
        <v>465.8</v>
      </c>
      <c r="W66" s="32">
        <v>465.8</v>
      </c>
      <c r="X66" s="32">
        <v>465.8</v>
      </c>
      <c r="Y66" s="32">
        <v>465.8</v>
      </c>
      <c r="Z66" s="32">
        <v>465.8</v>
      </c>
      <c r="AA66" s="32">
        <v>465.8</v>
      </c>
      <c r="AB66" s="32">
        <v>465.8</v>
      </c>
      <c r="AC66" s="32">
        <v>465.8</v>
      </c>
      <c r="AD66" s="32">
        <v>465.8</v>
      </c>
      <c r="AE66" s="32">
        <v>465.8</v>
      </c>
      <c r="AF66" s="32">
        <v>465.8</v>
      </c>
      <c r="AG66" s="32">
        <v>465.8</v>
      </c>
      <c r="AH66" s="32">
        <v>465.8</v>
      </c>
      <c r="AI66" s="32">
        <v>465.8</v>
      </c>
      <c r="AJ66" s="32">
        <v>465.8</v>
      </c>
      <c r="AK66" s="32">
        <v>465.8</v>
      </c>
      <c r="AL66" s="32">
        <v>465.8</v>
      </c>
      <c r="AM66" s="32">
        <v>465.8</v>
      </c>
      <c r="AN66" s="32">
        <v>465.8</v>
      </c>
      <c r="AO66" s="32">
        <v>465.8</v>
      </c>
      <c r="AP66" s="32">
        <v>465.8</v>
      </c>
      <c r="AQ66" s="32">
        <v>465.8</v>
      </c>
      <c r="AR66" s="32">
        <v>465.8</v>
      </c>
      <c r="AS66" s="32">
        <v>465.8</v>
      </c>
      <c r="AT66" s="32">
        <v>465.8</v>
      </c>
      <c r="AU66" s="32">
        <v>465.8</v>
      </c>
      <c r="AV66" s="32">
        <v>465.8</v>
      </c>
      <c r="AW66" s="32">
        <v>465.8</v>
      </c>
      <c r="AX66" s="32">
        <v>465.8</v>
      </c>
      <c r="AY66" s="32">
        <v>465.8</v>
      </c>
      <c r="AZ66" s="32">
        <v>465.8</v>
      </c>
      <c r="BA66" s="32">
        <v>465.8</v>
      </c>
      <c r="BB66" s="32">
        <v>465.8</v>
      </c>
      <c r="BC66" s="32">
        <v>465.8</v>
      </c>
      <c r="BD66" s="32">
        <v>465.8</v>
      </c>
      <c r="BE66" s="32">
        <v>465.8</v>
      </c>
      <c r="BF66" s="32">
        <v>465.8</v>
      </c>
      <c r="BG66" s="32">
        <v>465.8</v>
      </c>
      <c r="BH66" s="32">
        <v>465.8</v>
      </c>
      <c r="BI66" s="32">
        <v>465.8</v>
      </c>
      <c r="BJ66" s="32">
        <v>465.8</v>
      </c>
      <c r="BK66" s="32">
        <v>465.8</v>
      </c>
      <c r="BL66" s="32">
        <v>465.8</v>
      </c>
      <c r="BM66" s="32">
        <v>465.8</v>
      </c>
      <c r="BN66" s="32">
        <v>465.8</v>
      </c>
      <c r="BO66" s="32">
        <v>465.8</v>
      </c>
      <c r="BP66" s="32">
        <v>465.8</v>
      </c>
      <c r="BQ66" s="32">
        <v>465.8</v>
      </c>
      <c r="BR66" s="32">
        <v>465.8</v>
      </c>
      <c r="BS66" s="32">
        <v>465.8</v>
      </c>
      <c r="BT66" s="32">
        <v>465.8</v>
      </c>
      <c r="BU66" s="32">
        <v>465.8</v>
      </c>
      <c r="BV66" s="32">
        <v>465.8</v>
      </c>
      <c r="BW66" s="32">
        <v>465.8</v>
      </c>
      <c r="BX66" s="32">
        <v>465.8</v>
      </c>
      <c r="BY66" s="32">
        <v>465.8</v>
      </c>
      <c r="BZ66" s="32">
        <v>465.8</v>
      </c>
      <c r="CA66" s="32">
        <v>465.8</v>
      </c>
      <c r="CB66" s="32">
        <v>465.8</v>
      </c>
      <c r="CC66" s="32">
        <v>465.8</v>
      </c>
      <c r="CD66" s="32">
        <v>465.8</v>
      </c>
      <c r="CE66" s="32">
        <v>465.8</v>
      </c>
      <c r="CF66" s="32">
        <v>465.8</v>
      </c>
      <c r="CG66" s="32">
        <v>465.8</v>
      </c>
      <c r="CH66" s="32">
        <v>465.8</v>
      </c>
      <c r="CI66" s="32">
        <v>465.8</v>
      </c>
      <c r="CJ66" s="32">
        <v>465.8</v>
      </c>
      <c r="CK66" s="32">
        <v>465.8</v>
      </c>
      <c r="CL66" s="32">
        <v>465.8</v>
      </c>
      <c r="CM66" s="32">
        <v>465.8</v>
      </c>
      <c r="CN66" s="32">
        <v>465.8</v>
      </c>
      <c r="CO66" s="32">
        <v>465.8</v>
      </c>
      <c r="CP66" s="32">
        <v>465.8</v>
      </c>
      <c r="CQ66" s="32">
        <v>465.8</v>
      </c>
      <c r="CR66" s="32">
        <v>465.8</v>
      </c>
      <c r="CS66" s="33">
        <v>465.8</v>
      </c>
      <c r="CT66" s="30">
        <f t="shared" si="67"/>
        <v>44716.800000000039</v>
      </c>
      <c r="CU66" s="152"/>
      <c r="CV66" s="244"/>
    </row>
    <row r="67" spans="1:100">
      <c r="A67" s="25" t="s">
        <v>37</v>
      </c>
      <c r="B67" s="31">
        <v>700</v>
      </c>
      <c r="C67" s="32">
        <v>696</v>
      </c>
      <c r="D67" s="32">
        <v>691</v>
      </c>
      <c r="E67" s="32">
        <v>689</v>
      </c>
      <c r="F67" s="32">
        <v>685</v>
      </c>
      <c r="G67" s="32">
        <v>685</v>
      </c>
      <c r="H67" s="32">
        <v>680</v>
      </c>
      <c r="I67" s="32">
        <v>674</v>
      </c>
      <c r="J67" s="32">
        <v>670</v>
      </c>
      <c r="K67" s="32">
        <v>670</v>
      </c>
      <c r="L67" s="32">
        <v>670</v>
      </c>
      <c r="M67" s="32">
        <v>670</v>
      </c>
      <c r="N67" s="32">
        <v>670</v>
      </c>
      <c r="O67" s="32">
        <v>670</v>
      </c>
      <c r="P67" s="32">
        <v>670</v>
      </c>
      <c r="Q67" s="32">
        <v>670</v>
      </c>
      <c r="R67" s="32">
        <v>670</v>
      </c>
      <c r="S67" s="32">
        <v>644</v>
      </c>
      <c r="T67" s="32">
        <v>644</v>
      </c>
      <c r="U67" s="32">
        <v>650</v>
      </c>
      <c r="V67" s="32">
        <v>655</v>
      </c>
      <c r="W67" s="32">
        <v>661</v>
      </c>
      <c r="X67" s="32">
        <v>667</v>
      </c>
      <c r="Y67" s="32">
        <v>669</v>
      </c>
      <c r="Z67" s="32">
        <v>672</v>
      </c>
      <c r="AA67" s="32">
        <v>673</v>
      </c>
      <c r="AB67" s="32">
        <v>675</v>
      </c>
      <c r="AC67" s="32">
        <v>676</v>
      </c>
      <c r="AD67" s="32">
        <v>684</v>
      </c>
      <c r="AE67" s="32">
        <v>693</v>
      </c>
      <c r="AF67" s="32">
        <v>693</v>
      </c>
      <c r="AG67" s="32">
        <v>698</v>
      </c>
      <c r="AH67" s="32">
        <v>704</v>
      </c>
      <c r="AI67" s="32">
        <v>705</v>
      </c>
      <c r="AJ67" s="32">
        <v>707</v>
      </c>
      <c r="AK67" s="32">
        <v>708</v>
      </c>
      <c r="AL67" s="32">
        <v>705</v>
      </c>
      <c r="AM67" s="32">
        <v>706</v>
      </c>
      <c r="AN67" s="32">
        <v>710</v>
      </c>
      <c r="AO67" s="32">
        <v>711</v>
      </c>
      <c r="AP67" s="32">
        <v>708</v>
      </c>
      <c r="AQ67" s="32">
        <v>708</v>
      </c>
      <c r="AR67" s="32">
        <v>708</v>
      </c>
      <c r="AS67" s="32">
        <v>708</v>
      </c>
      <c r="AT67" s="32">
        <v>715</v>
      </c>
      <c r="AU67" s="32">
        <v>716</v>
      </c>
      <c r="AV67" s="32">
        <v>715</v>
      </c>
      <c r="AW67" s="32">
        <v>714</v>
      </c>
      <c r="AX67" s="32">
        <v>712</v>
      </c>
      <c r="AY67" s="32">
        <v>712</v>
      </c>
      <c r="AZ67" s="32">
        <v>712</v>
      </c>
      <c r="BA67" s="32">
        <v>712</v>
      </c>
      <c r="BB67" s="32">
        <v>716</v>
      </c>
      <c r="BC67" s="32">
        <v>719</v>
      </c>
      <c r="BD67" s="32">
        <v>723</v>
      </c>
      <c r="BE67" s="32">
        <v>722</v>
      </c>
      <c r="BF67" s="32">
        <v>722</v>
      </c>
      <c r="BG67" s="32">
        <v>723</v>
      </c>
      <c r="BH67" s="32">
        <v>719</v>
      </c>
      <c r="BI67" s="32">
        <v>720</v>
      </c>
      <c r="BJ67" s="32">
        <v>723</v>
      </c>
      <c r="BK67" s="32">
        <v>725</v>
      </c>
      <c r="BL67" s="32">
        <v>726</v>
      </c>
      <c r="BM67" s="32">
        <v>726</v>
      </c>
      <c r="BN67" s="32">
        <v>732</v>
      </c>
      <c r="BO67" s="32">
        <v>737</v>
      </c>
      <c r="BP67" s="32">
        <v>738</v>
      </c>
      <c r="BQ67" s="32">
        <v>737</v>
      </c>
      <c r="BR67" s="32">
        <v>736</v>
      </c>
      <c r="BS67" s="32">
        <v>740</v>
      </c>
      <c r="BT67" s="32">
        <v>737</v>
      </c>
      <c r="BU67" s="32">
        <v>735</v>
      </c>
      <c r="BV67" s="32">
        <v>735</v>
      </c>
      <c r="BW67" s="32">
        <v>741</v>
      </c>
      <c r="BX67" s="32">
        <v>741</v>
      </c>
      <c r="BY67" s="32">
        <v>735</v>
      </c>
      <c r="BZ67" s="32">
        <v>742</v>
      </c>
      <c r="CA67" s="32">
        <v>742</v>
      </c>
      <c r="CB67" s="32">
        <v>742</v>
      </c>
      <c r="CC67" s="32">
        <v>742</v>
      </c>
      <c r="CD67" s="32">
        <v>742</v>
      </c>
      <c r="CE67" s="32">
        <v>742</v>
      </c>
      <c r="CF67" s="32">
        <v>742</v>
      </c>
      <c r="CG67" s="32">
        <v>742</v>
      </c>
      <c r="CH67" s="32">
        <v>740</v>
      </c>
      <c r="CI67" s="32">
        <v>742</v>
      </c>
      <c r="CJ67" s="32">
        <v>742</v>
      </c>
      <c r="CK67" s="32">
        <v>740</v>
      </c>
      <c r="CL67" s="32">
        <v>743</v>
      </c>
      <c r="CM67" s="32">
        <v>744</v>
      </c>
      <c r="CN67" s="32">
        <v>742</v>
      </c>
      <c r="CO67" s="32">
        <v>743</v>
      </c>
      <c r="CP67" s="32">
        <v>742</v>
      </c>
      <c r="CQ67" s="32">
        <v>742</v>
      </c>
      <c r="CR67" s="32">
        <v>742</v>
      </c>
      <c r="CS67" s="33">
        <v>742</v>
      </c>
      <c r="CT67" s="30">
        <f t="shared" si="67"/>
        <v>68128</v>
      </c>
      <c r="CU67" s="152"/>
      <c r="CV67" s="244"/>
    </row>
    <row r="68" spans="1:100" ht="15.75" thickBot="1">
      <c r="A68" s="171" t="s">
        <v>38</v>
      </c>
      <c r="B68" s="116">
        <v>41.4</v>
      </c>
      <c r="C68" s="117">
        <v>41.4</v>
      </c>
      <c r="D68" s="117">
        <v>41.4</v>
      </c>
      <c r="E68" s="117">
        <v>41.4</v>
      </c>
      <c r="F68" s="117">
        <v>41.4</v>
      </c>
      <c r="G68" s="117">
        <v>41.4</v>
      </c>
      <c r="H68" s="117">
        <v>41.4</v>
      </c>
      <c r="I68" s="117">
        <v>41.4</v>
      </c>
      <c r="J68" s="117">
        <v>41.4</v>
      </c>
      <c r="K68" s="117">
        <v>41.4</v>
      </c>
      <c r="L68" s="117">
        <v>41.4</v>
      </c>
      <c r="M68" s="117">
        <v>41.4</v>
      </c>
      <c r="N68" s="117">
        <v>41.4</v>
      </c>
      <c r="O68" s="117">
        <v>41.4</v>
      </c>
      <c r="P68" s="117">
        <v>41.4</v>
      </c>
      <c r="Q68" s="117">
        <v>41.4</v>
      </c>
      <c r="R68" s="117">
        <v>41.4</v>
      </c>
      <c r="S68" s="117">
        <v>41.4</v>
      </c>
      <c r="T68" s="117">
        <v>41.4</v>
      </c>
      <c r="U68" s="117">
        <v>41.4</v>
      </c>
      <c r="V68" s="117">
        <v>41.4</v>
      </c>
      <c r="W68" s="117">
        <v>41.4</v>
      </c>
      <c r="X68" s="117">
        <v>41.4</v>
      </c>
      <c r="Y68" s="117">
        <v>41.4</v>
      </c>
      <c r="Z68" s="117">
        <v>41.4</v>
      </c>
      <c r="AA68" s="117">
        <v>41.4</v>
      </c>
      <c r="AB68" s="117">
        <v>41.4</v>
      </c>
      <c r="AC68" s="117">
        <v>41.4</v>
      </c>
      <c r="AD68" s="117">
        <v>41.4</v>
      </c>
      <c r="AE68" s="117">
        <v>41.4</v>
      </c>
      <c r="AF68" s="117">
        <v>41.4</v>
      </c>
      <c r="AG68" s="117">
        <v>41.4</v>
      </c>
      <c r="AH68" s="117">
        <v>41.4</v>
      </c>
      <c r="AI68" s="117">
        <v>41.4</v>
      </c>
      <c r="AJ68" s="117">
        <v>41.4</v>
      </c>
      <c r="AK68" s="117">
        <v>41.4</v>
      </c>
      <c r="AL68" s="117">
        <v>41.4</v>
      </c>
      <c r="AM68" s="117">
        <v>41.4</v>
      </c>
      <c r="AN68" s="117">
        <v>41.4</v>
      </c>
      <c r="AO68" s="117">
        <v>41.4</v>
      </c>
      <c r="AP68" s="117">
        <v>41.4</v>
      </c>
      <c r="AQ68" s="117">
        <v>41.4</v>
      </c>
      <c r="AR68" s="117">
        <v>41.4</v>
      </c>
      <c r="AS68" s="117">
        <v>41.4</v>
      </c>
      <c r="AT68" s="117">
        <v>41.4</v>
      </c>
      <c r="AU68" s="117">
        <v>41.4</v>
      </c>
      <c r="AV68" s="117">
        <v>41.4</v>
      </c>
      <c r="AW68" s="117">
        <v>41.4</v>
      </c>
      <c r="AX68" s="117">
        <v>41.4</v>
      </c>
      <c r="AY68" s="117">
        <v>41.4</v>
      </c>
      <c r="AZ68" s="117">
        <v>41.4</v>
      </c>
      <c r="BA68" s="117">
        <v>41.4</v>
      </c>
      <c r="BB68" s="117">
        <v>41.4</v>
      </c>
      <c r="BC68" s="117">
        <v>41.4</v>
      </c>
      <c r="BD68" s="117">
        <v>41.4</v>
      </c>
      <c r="BE68" s="117">
        <v>41.4</v>
      </c>
      <c r="BF68" s="117">
        <v>41.4</v>
      </c>
      <c r="BG68" s="117">
        <v>41.4</v>
      </c>
      <c r="BH68" s="117">
        <v>41.4</v>
      </c>
      <c r="BI68" s="117">
        <v>41.4</v>
      </c>
      <c r="BJ68" s="117">
        <v>41.4</v>
      </c>
      <c r="BK68" s="117">
        <v>41.4</v>
      </c>
      <c r="BL68" s="117">
        <v>41.4</v>
      </c>
      <c r="BM68" s="117">
        <v>41.4</v>
      </c>
      <c r="BN68" s="117">
        <v>41.4</v>
      </c>
      <c r="BO68" s="117">
        <v>41.4</v>
      </c>
      <c r="BP68" s="117">
        <v>41.4</v>
      </c>
      <c r="BQ68" s="117">
        <v>41.4</v>
      </c>
      <c r="BR68" s="117">
        <v>41.4</v>
      </c>
      <c r="BS68" s="117">
        <v>41.4</v>
      </c>
      <c r="BT68" s="117">
        <v>41.4</v>
      </c>
      <c r="BU68" s="117">
        <v>41.4</v>
      </c>
      <c r="BV68" s="117">
        <v>41.4</v>
      </c>
      <c r="BW68" s="117">
        <v>41.4</v>
      </c>
      <c r="BX68" s="117">
        <v>41.4</v>
      </c>
      <c r="BY68" s="117">
        <v>41.4</v>
      </c>
      <c r="BZ68" s="117">
        <v>41.4</v>
      </c>
      <c r="CA68" s="117">
        <v>41.4</v>
      </c>
      <c r="CB68" s="117">
        <v>41.4</v>
      </c>
      <c r="CC68" s="117">
        <v>41.4</v>
      </c>
      <c r="CD68" s="117">
        <v>41.4</v>
      </c>
      <c r="CE68" s="117">
        <v>41.4</v>
      </c>
      <c r="CF68" s="117">
        <v>41.4</v>
      </c>
      <c r="CG68" s="117">
        <v>41.4</v>
      </c>
      <c r="CH68" s="117">
        <v>41.4</v>
      </c>
      <c r="CI68" s="117">
        <v>41.4</v>
      </c>
      <c r="CJ68" s="117">
        <v>41.4</v>
      </c>
      <c r="CK68" s="117">
        <v>41.4</v>
      </c>
      <c r="CL68" s="117">
        <v>41.4</v>
      </c>
      <c r="CM68" s="117">
        <v>41.4</v>
      </c>
      <c r="CN68" s="117">
        <v>41.4</v>
      </c>
      <c r="CO68" s="117">
        <v>41.4</v>
      </c>
      <c r="CP68" s="117">
        <v>41.4</v>
      </c>
      <c r="CQ68" s="117">
        <v>41.4</v>
      </c>
      <c r="CR68" s="117">
        <v>41.4</v>
      </c>
      <c r="CS68" s="118">
        <v>41.4</v>
      </c>
      <c r="CT68" s="115">
        <f t="shared" si="67"/>
        <v>3974.400000000006</v>
      </c>
      <c r="CU68" s="152"/>
      <c r="CV68" s="244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2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2"/>
    </row>
    <row r="71" spans="1:100" ht="15.75" thickBot="1">
      <c r="A71" s="110" t="s">
        <v>65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2"/>
    </row>
    <row r="72" spans="1:100" ht="15.75" thickBot="1">
      <c r="A72" s="11" t="s">
        <v>26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15" t="s">
        <v>27</v>
      </c>
      <c r="CU72" s="150"/>
    </row>
    <row r="73" spans="1:100">
      <c r="A73" s="26" t="s">
        <v>32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30</v>
      </c>
      <c r="K73" s="121">
        <v>60</v>
      </c>
      <c r="L73" s="121">
        <v>65</v>
      </c>
      <c r="M73" s="121">
        <v>65</v>
      </c>
      <c r="N73" s="121">
        <v>65</v>
      </c>
      <c r="O73" s="121">
        <v>95</v>
      </c>
      <c r="P73" s="121">
        <v>125</v>
      </c>
      <c r="Q73" s="121">
        <v>135</v>
      </c>
      <c r="R73" s="121">
        <v>135</v>
      </c>
      <c r="S73" s="121">
        <v>135</v>
      </c>
      <c r="T73" s="121">
        <v>135</v>
      </c>
      <c r="U73" s="121">
        <v>135</v>
      </c>
      <c r="V73" s="121">
        <v>105</v>
      </c>
      <c r="W73" s="121">
        <v>75</v>
      </c>
      <c r="X73" s="121">
        <v>45</v>
      </c>
      <c r="Y73" s="121">
        <v>15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30</v>
      </c>
      <c r="AH73" s="121">
        <v>59</v>
      </c>
      <c r="AI73" s="121">
        <v>59</v>
      </c>
      <c r="AJ73" s="121">
        <v>59</v>
      </c>
      <c r="AK73" s="121">
        <v>59</v>
      </c>
      <c r="AL73" s="121">
        <v>59</v>
      </c>
      <c r="AM73" s="121">
        <v>59</v>
      </c>
      <c r="AN73" s="121">
        <v>59</v>
      </c>
      <c r="AO73" s="121">
        <v>29</v>
      </c>
      <c r="AP73" s="121">
        <v>0</v>
      </c>
      <c r="AQ73" s="121">
        <v>0</v>
      </c>
      <c r="AR73" s="121">
        <v>0</v>
      </c>
      <c r="AS73" s="121">
        <v>0</v>
      </c>
      <c r="AT73" s="121">
        <v>0</v>
      </c>
      <c r="AU73" s="121">
        <v>0</v>
      </c>
      <c r="AV73" s="121">
        <v>0</v>
      </c>
      <c r="AW73" s="121">
        <v>0</v>
      </c>
      <c r="AX73" s="121">
        <v>0</v>
      </c>
      <c r="AY73" s="121">
        <v>0</v>
      </c>
      <c r="AZ73" s="121">
        <v>0</v>
      </c>
      <c r="BA73" s="121">
        <v>0</v>
      </c>
      <c r="BB73" s="121">
        <v>0</v>
      </c>
      <c r="BC73" s="121">
        <v>0</v>
      </c>
      <c r="BD73" s="121">
        <v>0</v>
      </c>
      <c r="BE73" s="121">
        <v>0</v>
      </c>
      <c r="BF73" s="121">
        <v>0</v>
      </c>
      <c r="BG73" s="121">
        <v>0</v>
      </c>
      <c r="BH73" s="121">
        <v>0</v>
      </c>
      <c r="BI73" s="121">
        <v>0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122">
        <v>0</v>
      </c>
      <c r="CT73" s="30">
        <f>SUM(B73:CS73)</f>
        <v>1892</v>
      </c>
      <c r="CU73" s="152"/>
    </row>
    <row r="74" spans="1:100">
      <c r="A74" s="30" t="s">
        <v>33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60</v>
      </c>
      <c r="L74" s="1">
        <v>70</v>
      </c>
      <c r="M74" s="1">
        <v>70</v>
      </c>
      <c r="N74" s="1">
        <v>70</v>
      </c>
      <c r="O74" s="1">
        <v>70</v>
      </c>
      <c r="P74" s="1">
        <v>120</v>
      </c>
      <c r="Q74" s="1">
        <v>120</v>
      </c>
      <c r="R74" s="1">
        <v>120</v>
      </c>
      <c r="S74" s="1">
        <v>60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60</v>
      </c>
      <c r="AI74" s="1">
        <v>64</v>
      </c>
      <c r="AJ74" s="1">
        <v>64</v>
      </c>
      <c r="AK74" s="1">
        <v>64</v>
      </c>
      <c r="AL74" s="1">
        <v>64</v>
      </c>
      <c r="AM74" s="1">
        <v>64</v>
      </c>
      <c r="AN74" s="1">
        <v>4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93">
        <v>0</v>
      </c>
      <c r="CT74" s="30">
        <f t="shared" ref="CT74:CT79" si="68">SUM(B74:CS74)</f>
        <v>1144</v>
      </c>
      <c r="CU74" s="152"/>
    </row>
    <row r="75" spans="1:100">
      <c r="A75" s="30" t="s">
        <v>34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95</v>
      </c>
      <c r="L75" s="1">
        <v>95</v>
      </c>
      <c r="M75" s="1">
        <v>95</v>
      </c>
      <c r="N75" s="1">
        <v>95</v>
      </c>
      <c r="O75" s="1">
        <v>95</v>
      </c>
      <c r="P75" s="1">
        <v>95</v>
      </c>
      <c r="Q75" s="1">
        <v>95</v>
      </c>
      <c r="R75" s="1">
        <v>95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93">
        <v>0</v>
      </c>
      <c r="CT75" s="30">
        <f t="shared" si="68"/>
        <v>760</v>
      </c>
      <c r="CU75" s="152"/>
    </row>
    <row r="76" spans="1:100">
      <c r="A76" s="30" t="s">
        <v>35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60</v>
      </c>
      <c r="K76" s="1">
        <v>60</v>
      </c>
      <c r="L76" s="1">
        <v>60</v>
      </c>
      <c r="M76" s="1">
        <v>60</v>
      </c>
      <c r="N76" s="1">
        <v>60</v>
      </c>
      <c r="O76" s="1">
        <v>85</v>
      </c>
      <c r="P76" s="1">
        <v>85</v>
      </c>
      <c r="Q76" s="1">
        <v>85</v>
      </c>
      <c r="R76" s="1">
        <v>85</v>
      </c>
      <c r="S76" s="1">
        <v>85</v>
      </c>
      <c r="T76" s="1">
        <v>85</v>
      </c>
      <c r="U76" s="1">
        <v>85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68</v>
      </c>
      <c r="AH76" s="1">
        <v>68</v>
      </c>
      <c r="AI76" s="1">
        <v>68</v>
      </c>
      <c r="AJ76" s="1">
        <v>68</v>
      </c>
      <c r="AK76" s="1">
        <v>68</v>
      </c>
      <c r="AL76" s="1">
        <v>68</v>
      </c>
      <c r="AM76" s="1">
        <v>68</v>
      </c>
      <c r="AN76" s="1">
        <v>68</v>
      </c>
      <c r="AO76" s="1">
        <v>0</v>
      </c>
      <c r="AP76" s="1">
        <v>0</v>
      </c>
      <c r="AQ76" s="1">
        <v>0</v>
      </c>
      <c r="AR76" s="1">
        <v>0</v>
      </c>
      <c r="AS76" s="1">
        <v>0</v>
      </c>
      <c r="AT76" s="1">
        <v>0</v>
      </c>
      <c r="AU76" s="1">
        <v>0</v>
      </c>
      <c r="AV76" s="1">
        <v>0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93">
        <v>0</v>
      </c>
      <c r="CT76" s="30">
        <f t="shared" si="68"/>
        <v>1439</v>
      </c>
      <c r="CU76" s="152"/>
    </row>
    <row r="77" spans="1:100">
      <c r="A77" s="30" t="s">
        <v>36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30</v>
      </c>
      <c r="K77" s="1">
        <v>60</v>
      </c>
      <c r="L77" s="1">
        <v>65</v>
      </c>
      <c r="M77" s="1">
        <v>65</v>
      </c>
      <c r="N77" s="1">
        <v>65</v>
      </c>
      <c r="O77" s="1">
        <v>95</v>
      </c>
      <c r="P77" s="1">
        <v>125</v>
      </c>
      <c r="Q77" s="1">
        <v>135</v>
      </c>
      <c r="R77" s="1">
        <v>135</v>
      </c>
      <c r="S77" s="1">
        <v>135</v>
      </c>
      <c r="T77" s="1">
        <v>135</v>
      </c>
      <c r="U77" s="1">
        <v>105</v>
      </c>
      <c r="V77" s="1">
        <v>75</v>
      </c>
      <c r="W77" s="1">
        <v>45</v>
      </c>
      <c r="X77" s="1">
        <v>15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30</v>
      </c>
      <c r="AF77" s="1">
        <v>60</v>
      </c>
      <c r="AG77" s="1">
        <v>67</v>
      </c>
      <c r="AH77" s="1">
        <v>67</v>
      </c>
      <c r="AI77" s="1">
        <v>67</v>
      </c>
      <c r="AJ77" s="1">
        <v>67</v>
      </c>
      <c r="AK77" s="1">
        <v>67</v>
      </c>
      <c r="AL77" s="1">
        <v>67</v>
      </c>
      <c r="AM77" s="1">
        <v>67</v>
      </c>
      <c r="AN77" s="1">
        <v>37</v>
      </c>
      <c r="AO77" s="1">
        <v>7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93">
        <v>0</v>
      </c>
      <c r="CT77" s="30">
        <f t="shared" si="68"/>
        <v>1888</v>
      </c>
      <c r="CU77" s="152"/>
    </row>
    <row r="78" spans="1:100">
      <c r="A78" s="30" t="s">
        <v>37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70</v>
      </c>
      <c r="L78" s="1">
        <v>70</v>
      </c>
      <c r="M78" s="1">
        <v>70</v>
      </c>
      <c r="N78" s="1">
        <v>70</v>
      </c>
      <c r="O78" s="1">
        <v>70</v>
      </c>
      <c r="P78" s="1">
        <v>70</v>
      </c>
      <c r="Q78" s="1">
        <v>70</v>
      </c>
      <c r="R78" s="1">
        <v>70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93">
        <v>0</v>
      </c>
      <c r="CT78" s="30">
        <f t="shared" si="68"/>
        <v>560</v>
      </c>
      <c r="CU78" s="152"/>
    </row>
    <row r="79" spans="1:100" ht="15.75" thickBot="1">
      <c r="A79" s="115" t="s">
        <v>38</v>
      </c>
      <c r="B79" s="123">
        <v>0</v>
      </c>
      <c r="C79" s="124">
        <v>0</v>
      </c>
      <c r="D79" s="124">
        <v>0</v>
      </c>
      <c r="E79" s="124">
        <v>0</v>
      </c>
      <c r="F79" s="124">
        <v>0</v>
      </c>
      <c r="G79" s="124">
        <v>0</v>
      </c>
      <c r="H79" s="124">
        <v>0</v>
      </c>
      <c r="I79" s="124">
        <v>0</v>
      </c>
      <c r="J79" s="124">
        <v>0</v>
      </c>
      <c r="K79" s="124">
        <v>0</v>
      </c>
      <c r="L79" s="124">
        <v>0</v>
      </c>
      <c r="M79" s="124">
        <v>0</v>
      </c>
      <c r="N79" s="124">
        <v>0</v>
      </c>
      <c r="O79" s="124">
        <v>0</v>
      </c>
      <c r="P79" s="124">
        <v>0</v>
      </c>
      <c r="Q79" s="124">
        <v>0</v>
      </c>
      <c r="R79" s="124">
        <v>0</v>
      </c>
      <c r="S79" s="124">
        <v>0</v>
      </c>
      <c r="T79" s="124">
        <v>0</v>
      </c>
      <c r="U79" s="124">
        <v>0</v>
      </c>
      <c r="V79" s="124">
        <v>0</v>
      </c>
      <c r="W79" s="124">
        <v>0</v>
      </c>
      <c r="X79" s="124">
        <v>0</v>
      </c>
      <c r="Y79" s="124">
        <v>0</v>
      </c>
      <c r="Z79" s="124">
        <v>0</v>
      </c>
      <c r="AA79" s="124">
        <v>0</v>
      </c>
      <c r="AB79" s="124">
        <v>0</v>
      </c>
      <c r="AC79" s="124">
        <v>0</v>
      </c>
      <c r="AD79" s="124">
        <v>0</v>
      </c>
      <c r="AE79" s="124">
        <v>0</v>
      </c>
      <c r="AF79" s="124">
        <v>0</v>
      </c>
      <c r="AG79" s="124">
        <v>0</v>
      </c>
      <c r="AH79" s="124">
        <v>0</v>
      </c>
      <c r="AI79" s="124">
        <v>0</v>
      </c>
      <c r="AJ79" s="124">
        <v>0</v>
      </c>
      <c r="AK79" s="124">
        <v>0</v>
      </c>
      <c r="AL79" s="124">
        <v>0</v>
      </c>
      <c r="AM79" s="124">
        <v>0</v>
      </c>
      <c r="AN79" s="124">
        <v>0</v>
      </c>
      <c r="AO79" s="124">
        <v>0</v>
      </c>
      <c r="AP79" s="124">
        <v>0</v>
      </c>
      <c r="AQ79" s="124">
        <v>0</v>
      </c>
      <c r="AR79" s="124">
        <v>0</v>
      </c>
      <c r="AS79" s="124">
        <v>0</v>
      </c>
      <c r="AT79" s="124">
        <v>0</v>
      </c>
      <c r="AU79" s="124">
        <v>0</v>
      </c>
      <c r="AV79" s="124">
        <v>0</v>
      </c>
      <c r="AW79" s="124">
        <v>0</v>
      </c>
      <c r="AX79" s="124">
        <v>0</v>
      </c>
      <c r="AY79" s="124">
        <v>0</v>
      </c>
      <c r="AZ79" s="124">
        <v>0</v>
      </c>
      <c r="BA79" s="124">
        <v>0</v>
      </c>
      <c r="BB79" s="124">
        <v>0</v>
      </c>
      <c r="BC79" s="124">
        <v>0</v>
      </c>
      <c r="BD79" s="124">
        <v>0</v>
      </c>
      <c r="BE79" s="124">
        <v>0</v>
      </c>
      <c r="BF79" s="124">
        <v>0</v>
      </c>
      <c r="BG79" s="124">
        <v>0</v>
      </c>
      <c r="BH79" s="124">
        <v>0</v>
      </c>
      <c r="BI79" s="124">
        <v>0</v>
      </c>
      <c r="BJ79" s="124">
        <v>0</v>
      </c>
      <c r="BK79" s="124">
        <v>0</v>
      </c>
      <c r="BL79" s="124">
        <v>0</v>
      </c>
      <c r="BM79" s="124">
        <v>0</v>
      </c>
      <c r="BN79" s="124">
        <v>0</v>
      </c>
      <c r="BO79" s="124">
        <v>0</v>
      </c>
      <c r="BP79" s="124">
        <v>0</v>
      </c>
      <c r="BQ79" s="124">
        <v>0</v>
      </c>
      <c r="BR79" s="124">
        <v>0</v>
      </c>
      <c r="BS79" s="124">
        <v>0</v>
      </c>
      <c r="BT79" s="124">
        <v>0</v>
      </c>
      <c r="BU79" s="124">
        <v>0</v>
      </c>
      <c r="BV79" s="124">
        <v>0</v>
      </c>
      <c r="BW79" s="124">
        <v>0</v>
      </c>
      <c r="BX79" s="124">
        <v>0</v>
      </c>
      <c r="BY79" s="124">
        <v>0</v>
      </c>
      <c r="BZ79" s="124">
        <v>0</v>
      </c>
      <c r="CA79" s="124">
        <v>0</v>
      </c>
      <c r="CB79" s="124">
        <v>0</v>
      </c>
      <c r="CC79" s="124">
        <v>0</v>
      </c>
      <c r="CD79" s="124">
        <v>0</v>
      </c>
      <c r="CE79" s="124">
        <v>0</v>
      </c>
      <c r="CF79" s="124">
        <v>0</v>
      </c>
      <c r="CG79" s="124">
        <v>0</v>
      </c>
      <c r="CH79" s="124">
        <v>0</v>
      </c>
      <c r="CI79" s="124">
        <v>0</v>
      </c>
      <c r="CJ79" s="124">
        <v>0</v>
      </c>
      <c r="CK79" s="124">
        <v>0</v>
      </c>
      <c r="CL79" s="124">
        <v>0</v>
      </c>
      <c r="CM79" s="124">
        <v>0</v>
      </c>
      <c r="CN79" s="124">
        <v>0</v>
      </c>
      <c r="CO79" s="124">
        <v>0</v>
      </c>
      <c r="CP79" s="124">
        <v>0</v>
      </c>
      <c r="CQ79" s="124">
        <v>0</v>
      </c>
      <c r="CR79" s="124">
        <v>0</v>
      </c>
      <c r="CS79" s="125">
        <v>0</v>
      </c>
      <c r="CT79" s="30">
        <f t="shared" si="68"/>
        <v>0</v>
      </c>
      <c r="CU79" s="152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249"/>
      <c r="CU80" s="152"/>
    </row>
    <row r="81" spans="1:102" s="137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2"/>
      <c r="CV81" s="5"/>
      <c r="CX81" s="151"/>
    </row>
    <row r="82" spans="1:102" ht="15.75" thickBot="1">
      <c r="A82" s="126" t="s">
        <v>9</v>
      </c>
      <c r="B82" s="127"/>
      <c r="C82" s="127"/>
      <c r="D82" s="127"/>
      <c r="E82" s="127"/>
      <c r="F82" s="127"/>
      <c r="G82" s="127"/>
      <c r="H82" s="127"/>
      <c r="I82" s="127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0"/>
      <c r="CV82" s="158"/>
      <c r="CX82" s="234"/>
    </row>
    <row r="83" spans="1:102" ht="15.75" thickBot="1">
      <c r="A83" s="67" t="s">
        <v>52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27</v>
      </c>
      <c r="CU83" s="150"/>
      <c r="CX83" s="234"/>
    </row>
    <row r="84" spans="1:102">
      <c r="A84" s="204" t="s">
        <v>53</v>
      </c>
      <c r="B84" s="210">
        <f>SUM(B85:B87)</f>
        <v>0</v>
      </c>
      <c r="C84" s="211">
        <f t="shared" ref="C84:BN84" si="69">SUM(C85:C87)</f>
        <v>0</v>
      </c>
      <c r="D84" s="211">
        <f t="shared" si="69"/>
        <v>0</v>
      </c>
      <c r="E84" s="211">
        <f t="shared" si="69"/>
        <v>0</v>
      </c>
      <c r="F84" s="211">
        <f t="shared" si="69"/>
        <v>0</v>
      </c>
      <c r="G84" s="211">
        <f t="shared" si="69"/>
        <v>0</v>
      </c>
      <c r="H84" s="211">
        <f t="shared" si="69"/>
        <v>0</v>
      </c>
      <c r="I84" s="211">
        <f t="shared" si="69"/>
        <v>0</v>
      </c>
      <c r="J84" s="211">
        <f t="shared" si="69"/>
        <v>0</v>
      </c>
      <c r="K84" s="211">
        <f t="shared" si="69"/>
        <v>0</v>
      </c>
      <c r="L84" s="211">
        <f t="shared" si="69"/>
        <v>0</v>
      </c>
      <c r="M84" s="211">
        <f t="shared" si="69"/>
        <v>0</v>
      </c>
      <c r="N84" s="211">
        <f t="shared" si="69"/>
        <v>0</v>
      </c>
      <c r="O84" s="211">
        <f t="shared" si="69"/>
        <v>0</v>
      </c>
      <c r="P84" s="211">
        <f t="shared" si="69"/>
        <v>0</v>
      </c>
      <c r="Q84" s="211">
        <f t="shared" si="69"/>
        <v>0</v>
      </c>
      <c r="R84" s="211">
        <f t="shared" si="69"/>
        <v>0</v>
      </c>
      <c r="S84" s="211">
        <f t="shared" si="69"/>
        <v>0</v>
      </c>
      <c r="T84" s="211">
        <f t="shared" si="69"/>
        <v>0</v>
      </c>
      <c r="U84" s="211">
        <f t="shared" si="69"/>
        <v>0</v>
      </c>
      <c r="V84" s="211">
        <f t="shared" si="69"/>
        <v>0</v>
      </c>
      <c r="W84" s="211">
        <f t="shared" si="69"/>
        <v>0</v>
      </c>
      <c r="X84" s="211">
        <f t="shared" si="69"/>
        <v>0</v>
      </c>
      <c r="Y84" s="211">
        <f t="shared" si="69"/>
        <v>0</v>
      </c>
      <c r="Z84" s="211">
        <f t="shared" si="69"/>
        <v>23.14</v>
      </c>
      <c r="AA84" s="211">
        <f t="shared" si="69"/>
        <v>125.80000000000001</v>
      </c>
      <c r="AB84" s="211">
        <f t="shared" si="69"/>
        <v>0</v>
      </c>
      <c r="AC84" s="211">
        <f t="shared" si="69"/>
        <v>0</v>
      </c>
      <c r="AD84" s="211">
        <f t="shared" si="69"/>
        <v>0</v>
      </c>
      <c r="AE84" s="211">
        <f t="shared" si="69"/>
        <v>56.2</v>
      </c>
      <c r="AF84" s="211">
        <f t="shared" si="69"/>
        <v>113.89999999999999</v>
      </c>
      <c r="AG84" s="211">
        <f t="shared" si="69"/>
        <v>118</v>
      </c>
      <c r="AH84" s="211">
        <f t="shared" si="69"/>
        <v>143.69999999999999</v>
      </c>
      <c r="AI84" s="211">
        <f t="shared" si="69"/>
        <v>179.29999999999998</v>
      </c>
      <c r="AJ84" s="211">
        <f t="shared" si="69"/>
        <v>178.79999999999998</v>
      </c>
      <c r="AK84" s="211">
        <f t="shared" si="69"/>
        <v>179</v>
      </c>
      <c r="AL84" s="211">
        <f t="shared" si="69"/>
        <v>179.1</v>
      </c>
      <c r="AM84" s="211">
        <f t="shared" si="69"/>
        <v>180</v>
      </c>
      <c r="AN84" s="211">
        <f t="shared" si="69"/>
        <v>159.52999999999997</v>
      </c>
      <c r="AO84" s="211">
        <f t="shared" si="69"/>
        <v>146.4</v>
      </c>
      <c r="AP84" s="211">
        <f t="shared" si="69"/>
        <v>58.39</v>
      </c>
      <c r="AQ84" s="211">
        <f t="shared" si="69"/>
        <v>5.5</v>
      </c>
      <c r="AR84" s="211">
        <f t="shared" si="69"/>
        <v>57.61999999999999</v>
      </c>
      <c r="AS84" s="211">
        <f t="shared" si="69"/>
        <v>29.1</v>
      </c>
      <c r="AT84" s="211">
        <f t="shared" si="69"/>
        <v>75</v>
      </c>
      <c r="AU84" s="211">
        <f t="shared" si="69"/>
        <v>99.2</v>
      </c>
      <c r="AV84" s="211">
        <f t="shared" si="69"/>
        <v>102.58</v>
      </c>
      <c r="AW84" s="211">
        <f t="shared" si="69"/>
        <v>98.399999999999991</v>
      </c>
      <c r="AX84" s="211">
        <f t="shared" si="69"/>
        <v>128.6</v>
      </c>
      <c r="AY84" s="211">
        <f t="shared" si="69"/>
        <v>128.9</v>
      </c>
      <c r="AZ84" s="211">
        <f t="shared" si="69"/>
        <v>128.9</v>
      </c>
      <c r="BA84" s="211">
        <f t="shared" si="69"/>
        <v>129.1</v>
      </c>
      <c r="BB84" s="211">
        <f t="shared" si="69"/>
        <v>187.1</v>
      </c>
      <c r="BC84" s="211">
        <f t="shared" si="69"/>
        <v>186.8</v>
      </c>
      <c r="BD84" s="211">
        <f t="shared" si="69"/>
        <v>186.9</v>
      </c>
      <c r="BE84" s="211">
        <f t="shared" si="69"/>
        <v>186.5</v>
      </c>
      <c r="BF84" s="211">
        <f t="shared" si="69"/>
        <v>128.6</v>
      </c>
      <c r="BG84" s="211">
        <f t="shared" si="69"/>
        <v>121.9</v>
      </c>
      <c r="BH84" s="211">
        <f t="shared" si="69"/>
        <v>102.82000000000001</v>
      </c>
      <c r="BI84" s="211">
        <f t="shared" si="69"/>
        <v>71.3</v>
      </c>
      <c r="BJ84" s="211">
        <f t="shared" si="69"/>
        <v>73.3</v>
      </c>
      <c r="BK84" s="211">
        <f t="shared" si="69"/>
        <v>5.5</v>
      </c>
      <c r="BL84" s="211">
        <f t="shared" si="69"/>
        <v>2.4</v>
      </c>
      <c r="BM84" s="211">
        <f t="shared" si="69"/>
        <v>2.4</v>
      </c>
      <c r="BN84" s="211">
        <f t="shared" si="69"/>
        <v>2.4</v>
      </c>
      <c r="BO84" s="211">
        <f t="shared" ref="BO84:CS84" si="70">SUM(BO85:BO87)</f>
        <v>2.4</v>
      </c>
      <c r="BP84" s="211">
        <f t="shared" si="70"/>
        <v>2.4</v>
      </c>
      <c r="BQ84" s="211">
        <f t="shared" si="70"/>
        <v>2.4</v>
      </c>
      <c r="BR84" s="211">
        <f t="shared" si="70"/>
        <v>2.4</v>
      </c>
      <c r="BS84" s="211">
        <f t="shared" si="70"/>
        <v>2.4</v>
      </c>
      <c r="BT84" s="211">
        <f t="shared" si="70"/>
        <v>2.4</v>
      </c>
      <c r="BU84" s="211">
        <f t="shared" si="70"/>
        <v>2.4</v>
      </c>
      <c r="BV84" s="211">
        <f t="shared" si="70"/>
        <v>0</v>
      </c>
      <c r="BW84" s="211">
        <f t="shared" si="70"/>
        <v>0</v>
      </c>
      <c r="BX84" s="211">
        <f t="shared" si="70"/>
        <v>0</v>
      </c>
      <c r="BY84" s="211">
        <f t="shared" si="70"/>
        <v>0</v>
      </c>
      <c r="BZ84" s="211">
        <f t="shared" si="70"/>
        <v>0</v>
      </c>
      <c r="CA84" s="211">
        <f t="shared" si="70"/>
        <v>0</v>
      </c>
      <c r="CB84" s="211">
        <f t="shared" si="70"/>
        <v>0</v>
      </c>
      <c r="CC84" s="211">
        <f t="shared" si="70"/>
        <v>0</v>
      </c>
      <c r="CD84" s="211">
        <f t="shared" si="70"/>
        <v>0</v>
      </c>
      <c r="CE84" s="211">
        <f t="shared" si="70"/>
        <v>0</v>
      </c>
      <c r="CF84" s="211">
        <f t="shared" si="70"/>
        <v>0</v>
      </c>
      <c r="CG84" s="211">
        <f t="shared" si="70"/>
        <v>0</v>
      </c>
      <c r="CH84" s="211">
        <f t="shared" si="70"/>
        <v>0</v>
      </c>
      <c r="CI84" s="211">
        <f t="shared" si="70"/>
        <v>0</v>
      </c>
      <c r="CJ84" s="211">
        <f t="shared" si="70"/>
        <v>0</v>
      </c>
      <c r="CK84" s="211">
        <f>SUM(CK85:CK87)</f>
        <v>0</v>
      </c>
      <c r="CL84" s="211">
        <f t="shared" si="70"/>
        <v>0</v>
      </c>
      <c r="CM84" s="211">
        <f t="shared" si="70"/>
        <v>0</v>
      </c>
      <c r="CN84" s="211">
        <f t="shared" si="70"/>
        <v>0</v>
      </c>
      <c r="CO84" s="211">
        <f t="shared" si="70"/>
        <v>0</v>
      </c>
      <c r="CP84" s="211">
        <f t="shared" si="70"/>
        <v>0</v>
      </c>
      <c r="CQ84" s="211">
        <f t="shared" si="70"/>
        <v>0</v>
      </c>
      <c r="CR84" s="211">
        <f t="shared" si="70"/>
        <v>0</v>
      </c>
      <c r="CS84" s="212">
        <f t="shared" si="70"/>
        <v>0</v>
      </c>
      <c r="CT84" s="208">
        <f>SUM(B84:CS84)</f>
        <v>4098.880000000001</v>
      </c>
      <c r="CU84" s="150"/>
      <c r="CW84" s="264">
        <f>CU84*(24)/(96*1000)</f>
        <v>0</v>
      </c>
    </row>
    <row r="85" spans="1:102">
      <c r="A85" s="25" t="s">
        <v>54</v>
      </c>
      <c r="B85" s="45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56.2</v>
      </c>
      <c r="AF85" s="1">
        <v>113.89999999999999</v>
      </c>
      <c r="AG85" s="1">
        <v>118</v>
      </c>
      <c r="AH85" s="1">
        <v>141.79999999999998</v>
      </c>
      <c r="AI85" s="1">
        <v>142.39999999999998</v>
      </c>
      <c r="AJ85" s="1">
        <v>141.89999999999998</v>
      </c>
      <c r="AK85" s="1">
        <v>142.1</v>
      </c>
      <c r="AL85" s="1">
        <v>142.19999999999999</v>
      </c>
      <c r="AM85" s="1">
        <v>143.1</v>
      </c>
      <c r="AN85" s="1">
        <v>147.89999999999998</v>
      </c>
      <c r="AO85" s="1">
        <v>144.5</v>
      </c>
      <c r="AP85" s="1">
        <v>29.1</v>
      </c>
      <c r="AQ85" s="1">
        <v>5.5</v>
      </c>
      <c r="AR85" s="1">
        <v>29.299999999999997</v>
      </c>
      <c r="AS85" s="1">
        <v>29.1</v>
      </c>
      <c r="AT85" s="1">
        <v>75</v>
      </c>
      <c r="AU85" s="1">
        <v>99.2</v>
      </c>
      <c r="AV85" s="1">
        <v>102.58</v>
      </c>
      <c r="AW85" s="1">
        <v>98.399999999999991</v>
      </c>
      <c r="AX85" s="1">
        <v>128.6</v>
      </c>
      <c r="AY85" s="1">
        <v>128.9</v>
      </c>
      <c r="AZ85" s="1">
        <v>128.9</v>
      </c>
      <c r="BA85" s="1">
        <v>129.1</v>
      </c>
      <c r="BB85" s="1">
        <v>152.1</v>
      </c>
      <c r="BC85" s="1">
        <v>151.80000000000001</v>
      </c>
      <c r="BD85" s="1">
        <v>151.9</v>
      </c>
      <c r="BE85" s="1">
        <v>151.5</v>
      </c>
      <c r="BF85" s="1">
        <v>128.6</v>
      </c>
      <c r="BG85" s="1">
        <v>121.9</v>
      </c>
      <c r="BH85" s="1">
        <v>102.82000000000001</v>
      </c>
      <c r="BI85" s="1">
        <v>71.3</v>
      </c>
      <c r="BJ85" s="1">
        <v>73.3</v>
      </c>
      <c r="BK85" s="1">
        <v>5.5</v>
      </c>
      <c r="BL85" s="1">
        <v>2.4</v>
      </c>
      <c r="BM85" s="1">
        <v>2.4</v>
      </c>
      <c r="BN85" s="1">
        <v>2.4</v>
      </c>
      <c r="BO85" s="1">
        <v>2.4</v>
      </c>
      <c r="BP85" s="1">
        <v>2.4</v>
      </c>
      <c r="BQ85" s="1">
        <v>2.4</v>
      </c>
      <c r="BR85" s="1">
        <v>2.4</v>
      </c>
      <c r="BS85" s="1">
        <v>2.4</v>
      </c>
      <c r="BT85" s="1">
        <v>2.4</v>
      </c>
      <c r="BU85" s="1">
        <v>2.4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93">
        <v>0</v>
      </c>
      <c r="CT85" s="209">
        <f>SUM(B85:CS85)</f>
        <v>3552.4000000000015</v>
      </c>
      <c r="CU85" s="152"/>
    </row>
    <row r="86" spans="1:102">
      <c r="A86" s="25" t="s">
        <v>55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23.14</v>
      </c>
      <c r="AA86" s="1">
        <v>125.80000000000001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35</v>
      </c>
      <c r="AJ86" s="1">
        <v>35</v>
      </c>
      <c r="AK86" s="1">
        <v>35</v>
      </c>
      <c r="AL86" s="1">
        <v>35</v>
      </c>
      <c r="AM86" s="1">
        <v>35</v>
      </c>
      <c r="AN86" s="1">
        <v>9.73</v>
      </c>
      <c r="AO86" s="1">
        <v>0</v>
      </c>
      <c r="AP86" s="1">
        <v>29.29</v>
      </c>
      <c r="AQ86" s="1">
        <v>0</v>
      </c>
      <c r="AR86" s="1">
        <v>28.319999999999997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35</v>
      </c>
      <c r="BC86" s="1">
        <v>35</v>
      </c>
      <c r="BD86" s="1">
        <v>35</v>
      </c>
      <c r="BE86" s="1">
        <v>35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09">
        <f t="shared" ref="CT86:CT87" si="71">SUM(B86:CS86)</f>
        <v>531.28</v>
      </c>
      <c r="CU86" s="152"/>
    </row>
    <row r="87" spans="1:102">
      <c r="A87" s="25" t="s">
        <v>56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1.9</v>
      </c>
      <c r="AI87" s="1">
        <v>1.9</v>
      </c>
      <c r="AJ87" s="1">
        <v>1.9</v>
      </c>
      <c r="AK87" s="1">
        <v>1.9</v>
      </c>
      <c r="AL87" s="1">
        <v>1.9</v>
      </c>
      <c r="AM87" s="1">
        <v>1.9</v>
      </c>
      <c r="AN87" s="1">
        <v>1.9</v>
      </c>
      <c r="AO87" s="1">
        <v>1.9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09">
        <f t="shared" si="71"/>
        <v>15.200000000000001</v>
      </c>
      <c r="CU87" s="152"/>
    </row>
    <row r="88" spans="1:102">
      <c r="A88" s="205" t="s">
        <v>57</v>
      </c>
      <c r="B88" s="213">
        <f t="shared" ref="B88:AG88" si="72">SUM(B89:B89)</f>
        <v>0</v>
      </c>
      <c r="C88" s="128">
        <f t="shared" si="72"/>
        <v>0</v>
      </c>
      <c r="D88" s="128">
        <f t="shared" si="72"/>
        <v>0</v>
      </c>
      <c r="E88" s="128">
        <f t="shared" si="72"/>
        <v>0</v>
      </c>
      <c r="F88" s="128">
        <f t="shared" si="72"/>
        <v>0</v>
      </c>
      <c r="G88" s="128">
        <f t="shared" si="72"/>
        <v>0</v>
      </c>
      <c r="H88" s="128">
        <f t="shared" si="72"/>
        <v>0</v>
      </c>
      <c r="I88" s="128">
        <f t="shared" si="72"/>
        <v>0</v>
      </c>
      <c r="J88" s="128">
        <f t="shared" si="72"/>
        <v>0</v>
      </c>
      <c r="K88" s="128">
        <f t="shared" si="72"/>
        <v>0</v>
      </c>
      <c r="L88" s="128">
        <f t="shared" si="72"/>
        <v>0</v>
      </c>
      <c r="M88" s="128">
        <f t="shared" si="72"/>
        <v>0</v>
      </c>
      <c r="N88" s="128">
        <f t="shared" si="72"/>
        <v>0</v>
      </c>
      <c r="O88" s="128">
        <f t="shared" si="72"/>
        <v>0</v>
      </c>
      <c r="P88" s="128">
        <f t="shared" si="72"/>
        <v>0</v>
      </c>
      <c r="Q88" s="128">
        <f t="shared" si="72"/>
        <v>0</v>
      </c>
      <c r="R88" s="128">
        <f t="shared" si="72"/>
        <v>0</v>
      </c>
      <c r="S88" s="128">
        <f t="shared" si="72"/>
        <v>0</v>
      </c>
      <c r="T88" s="128">
        <f t="shared" si="72"/>
        <v>0</v>
      </c>
      <c r="U88" s="128">
        <f t="shared" si="72"/>
        <v>0</v>
      </c>
      <c r="V88" s="128">
        <f t="shared" si="72"/>
        <v>0</v>
      </c>
      <c r="W88" s="128">
        <f t="shared" si="72"/>
        <v>0</v>
      </c>
      <c r="X88" s="128">
        <f t="shared" si="72"/>
        <v>0</v>
      </c>
      <c r="Y88" s="128">
        <f t="shared" si="72"/>
        <v>1.18E-2</v>
      </c>
      <c r="Z88" s="128">
        <f t="shared" si="72"/>
        <v>1.1643600000000001</v>
      </c>
      <c r="AA88" s="128">
        <f t="shared" si="72"/>
        <v>5.5203000000000007</v>
      </c>
      <c r="AB88" s="128">
        <f t="shared" si="72"/>
        <v>12.419379999999999</v>
      </c>
      <c r="AC88" s="128">
        <f t="shared" si="72"/>
        <v>20.074060000000003</v>
      </c>
      <c r="AD88" s="128">
        <f t="shared" si="72"/>
        <v>34.189540000000001</v>
      </c>
      <c r="AE88" s="128">
        <f t="shared" si="72"/>
        <v>50.393929999999997</v>
      </c>
      <c r="AF88" s="128">
        <f t="shared" si="72"/>
        <v>65.755859999999984</v>
      </c>
      <c r="AG88" s="128">
        <f t="shared" si="72"/>
        <v>79.164630000000002</v>
      </c>
      <c r="AH88" s="128">
        <f t="shared" ref="AH88:BM88" si="73">SUM(AH89:AH89)</f>
        <v>93.52227000000002</v>
      </c>
      <c r="AI88" s="128">
        <f t="shared" si="73"/>
        <v>109.81540000000001</v>
      </c>
      <c r="AJ88" s="128">
        <f t="shared" si="73"/>
        <v>120.40881999999999</v>
      </c>
      <c r="AK88" s="128">
        <f t="shared" si="73"/>
        <v>139.96669</v>
      </c>
      <c r="AL88" s="128">
        <f t="shared" si="73"/>
        <v>159.70584000000002</v>
      </c>
      <c r="AM88" s="128">
        <f t="shared" si="73"/>
        <v>170.85186999999999</v>
      </c>
      <c r="AN88" s="128">
        <f t="shared" si="73"/>
        <v>175.64654999999999</v>
      </c>
      <c r="AO88" s="128">
        <f t="shared" si="73"/>
        <v>185.20819</v>
      </c>
      <c r="AP88" s="128">
        <f t="shared" si="73"/>
        <v>192.55432999999999</v>
      </c>
      <c r="AQ88" s="128">
        <f t="shared" si="73"/>
        <v>204.15152</v>
      </c>
      <c r="AR88" s="128">
        <f t="shared" si="73"/>
        <v>208.92158999999998</v>
      </c>
      <c r="AS88" s="128">
        <f t="shared" si="73"/>
        <v>216.54527000000002</v>
      </c>
      <c r="AT88" s="128">
        <f t="shared" si="73"/>
        <v>220.29846000000001</v>
      </c>
      <c r="AU88" s="128">
        <f t="shared" si="73"/>
        <v>226.87619999999998</v>
      </c>
      <c r="AV88" s="128">
        <f t="shared" si="73"/>
        <v>227.98112999999998</v>
      </c>
      <c r="AW88" s="128">
        <f t="shared" si="73"/>
        <v>224.38119999999998</v>
      </c>
      <c r="AX88" s="128">
        <f t="shared" si="73"/>
        <v>215.54973000000001</v>
      </c>
      <c r="AY88" s="128">
        <f t="shared" si="73"/>
        <v>220.51327000000001</v>
      </c>
      <c r="AZ88" s="128">
        <f t="shared" si="73"/>
        <v>229.84764999999999</v>
      </c>
      <c r="BA88" s="128">
        <f t="shared" si="73"/>
        <v>227.67176000000001</v>
      </c>
      <c r="BB88" s="128">
        <f t="shared" si="73"/>
        <v>224.55476000000004</v>
      </c>
      <c r="BC88" s="128">
        <f t="shared" si="73"/>
        <v>217.43158</v>
      </c>
      <c r="BD88" s="128">
        <f t="shared" si="73"/>
        <v>204.82763</v>
      </c>
      <c r="BE88" s="128">
        <f t="shared" si="73"/>
        <v>192.39744999999999</v>
      </c>
      <c r="BF88" s="128">
        <f t="shared" si="73"/>
        <v>181.44162</v>
      </c>
      <c r="BG88" s="128">
        <f t="shared" si="73"/>
        <v>176.72701000000001</v>
      </c>
      <c r="BH88" s="128">
        <f t="shared" si="73"/>
        <v>169.68815000000001</v>
      </c>
      <c r="BI88" s="128">
        <f t="shared" si="73"/>
        <v>156.55983000000001</v>
      </c>
      <c r="BJ88" s="128">
        <f t="shared" si="73"/>
        <v>137.07592999999997</v>
      </c>
      <c r="BK88" s="128">
        <f t="shared" si="73"/>
        <v>128.19556</v>
      </c>
      <c r="BL88" s="128">
        <f t="shared" si="73"/>
        <v>118.37433000000001</v>
      </c>
      <c r="BM88" s="128">
        <f t="shared" si="73"/>
        <v>103.76230000000001</v>
      </c>
      <c r="BN88" s="128">
        <f t="shared" ref="BN88:CS88" si="74">SUM(BN89:BN89)</f>
        <v>85.209280000000007</v>
      </c>
      <c r="BO88" s="128">
        <f t="shared" si="74"/>
        <v>65.621880000000004</v>
      </c>
      <c r="BP88" s="128">
        <f t="shared" si="74"/>
        <v>54.652090000000001</v>
      </c>
      <c r="BQ88" s="128">
        <f t="shared" si="74"/>
        <v>44.781729999999996</v>
      </c>
      <c r="BR88" s="128">
        <f t="shared" si="74"/>
        <v>33.947130000000001</v>
      </c>
      <c r="BS88" s="128">
        <f t="shared" si="74"/>
        <v>22.431950000000001</v>
      </c>
      <c r="BT88" s="128">
        <f t="shared" si="74"/>
        <v>14.378879999999999</v>
      </c>
      <c r="BU88" s="128">
        <f t="shared" si="74"/>
        <v>8.9484499999999993</v>
      </c>
      <c r="BV88" s="128">
        <f t="shared" si="74"/>
        <v>3.4653399999999994</v>
      </c>
      <c r="BW88" s="128">
        <f t="shared" si="74"/>
        <v>0.74637000000000009</v>
      </c>
      <c r="BX88" s="128">
        <f t="shared" si="74"/>
        <v>0.15841</v>
      </c>
      <c r="BY88" s="128">
        <f t="shared" si="74"/>
        <v>0.04</v>
      </c>
      <c r="BZ88" s="128">
        <f t="shared" si="74"/>
        <v>0</v>
      </c>
      <c r="CA88" s="128">
        <f t="shared" si="74"/>
        <v>0</v>
      </c>
      <c r="CB88" s="128">
        <f t="shared" si="74"/>
        <v>0</v>
      </c>
      <c r="CC88" s="128">
        <f t="shared" si="74"/>
        <v>0</v>
      </c>
      <c r="CD88" s="128">
        <f t="shared" si="74"/>
        <v>0</v>
      </c>
      <c r="CE88" s="128">
        <f t="shared" si="74"/>
        <v>0</v>
      </c>
      <c r="CF88" s="128">
        <f t="shared" si="74"/>
        <v>0</v>
      </c>
      <c r="CG88" s="128">
        <f t="shared" si="74"/>
        <v>0</v>
      </c>
      <c r="CH88" s="128">
        <f t="shared" si="74"/>
        <v>0</v>
      </c>
      <c r="CI88" s="128">
        <f t="shared" si="74"/>
        <v>0</v>
      </c>
      <c r="CJ88" s="128">
        <f t="shared" si="74"/>
        <v>0</v>
      </c>
      <c r="CK88" s="128">
        <f t="shared" si="74"/>
        <v>0</v>
      </c>
      <c r="CL88" s="128">
        <f t="shared" si="74"/>
        <v>0</v>
      </c>
      <c r="CM88" s="128">
        <f t="shared" si="74"/>
        <v>0</v>
      </c>
      <c r="CN88" s="128">
        <f t="shared" si="74"/>
        <v>0</v>
      </c>
      <c r="CO88" s="128">
        <f t="shared" si="74"/>
        <v>0</v>
      </c>
      <c r="CP88" s="128">
        <f t="shared" si="74"/>
        <v>0</v>
      </c>
      <c r="CQ88" s="128">
        <f t="shared" si="74"/>
        <v>0</v>
      </c>
      <c r="CR88" s="128">
        <f t="shared" si="74"/>
        <v>0</v>
      </c>
      <c r="CS88" s="208">
        <f t="shared" si="74"/>
        <v>0</v>
      </c>
      <c r="CT88" s="208">
        <f>SUM(B88:CS88)</f>
        <v>6384.5292599999993</v>
      </c>
      <c r="CU88" s="150"/>
      <c r="CW88" s="264">
        <f>CU88*(24)/(96*1000)</f>
        <v>0</v>
      </c>
    </row>
    <row r="89" spans="1:102">
      <c r="A89" s="25" t="s">
        <v>74</v>
      </c>
      <c r="B89" s="214">
        <v>0</v>
      </c>
      <c r="C89" s="203">
        <v>0</v>
      </c>
      <c r="D89" s="203">
        <v>0</v>
      </c>
      <c r="E89" s="203">
        <v>0</v>
      </c>
      <c r="F89" s="203">
        <v>0</v>
      </c>
      <c r="G89" s="203">
        <v>0</v>
      </c>
      <c r="H89" s="203">
        <v>0</v>
      </c>
      <c r="I89" s="203">
        <v>0</v>
      </c>
      <c r="J89" s="203">
        <v>0</v>
      </c>
      <c r="K89" s="203">
        <v>0</v>
      </c>
      <c r="L89" s="203">
        <v>0</v>
      </c>
      <c r="M89" s="203">
        <v>0</v>
      </c>
      <c r="N89" s="203">
        <v>0</v>
      </c>
      <c r="O89" s="203">
        <v>0</v>
      </c>
      <c r="P89" s="203">
        <v>0</v>
      </c>
      <c r="Q89" s="203">
        <v>0</v>
      </c>
      <c r="R89" s="203">
        <v>0</v>
      </c>
      <c r="S89" s="203">
        <v>0</v>
      </c>
      <c r="T89" s="203">
        <v>0</v>
      </c>
      <c r="U89" s="203">
        <v>0</v>
      </c>
      <c r="V89" s="203">
        <v>0</v>
      </c>
      <c r="W89" s="203">
        <v>0</v>
      </c>
      <c r="X89" s="203">
        <v>0</v>
      </c>
      <c r="Y89" s="203">
        <v>1.18E-2</v>
      </c>
      <c r="Z89" s="203">
        <v>1.1643600000000001</v>
      </c>
      <c r="AA89" s="203">
        <v>5.5203000000000007</v>
      </c>
      <c r="AB89" s="203">
        <v>12.419379999999999</v>
      </c>
      <c r="AC89" s="203">
        <v>20.074060000000003</v>
      </c>
      <c r="AD89" s="203">
        <v>34.189540000000001</v>
      </c>
      <c r="AE89" s="203">
        <v>50.393929999999997</v>
      </c>
      <c r="AF89" s="203">
        <v>65.755859999999984</v>
      </c>
      <c r="AG89" s="203">
        <v>79.164630000000002</v>
      </c>
      <c r="AH89" s="203">
        <v>93.52227000000002</v>
      </c>
      <c r="AI89" s="203">
        <v>109.81540000000001</v>
      </c>
      <c r="AJ89" s="203">
        <v>120.40881999999999</v>
      </c>
      <c r="AK89" s="203">
        <v>139.96669</v>
      </c>
      <c r="AL89" s="203">
        <v>159.70584000000002</v>
      </c>
      <c r="AM89" s="203">
        <v>170.85186999999999</v>
      </c>
      <c r="AN89" s="203">
        <v>175.64654999999999</v>
      </c>
      <c r="AO89" s="203">
        <v>185.20819</v>
      </c>
      <c r="AP89" s="203">
        <v>192.55432999999999</v>
      </c>
      <c r="AQ89" s="203">
        <v>204.15152</v>
      </c>
      <c r="AR89" s="203">
        <v>208.92158999999998</v>
      </c>
      <c r="AS89" s="203">
        <v>216.54527000000002</v>
      </c>
      <c r="AT89" s="203">
        <v>220.29846000000001</v>
      </c>
      <c r="AU89" s="203">
        <v>226.87619999999998</v>
      </c>
      <c r="AV89" s="203">
        <v>227.98112999999998</v>
      </c>
      <c r="AW89" s="203">
        <v>224.38119999999998</v>
      </c>
      <c r="AX89" s="203">
        <v>215.54973000000001</v>
      </c>
      <c r="AY89" s="203">
        <v>220.51327000000001</v>
      </c>
      <c r="AZ89" s="203">
        <v>229.84764999999999</v>
      </c>
      <c r="BA89" s="203">
        <v>227.67176000000001</v>
      </c>
      <c r="BB89" s="203">
        <v>224.55476000000004</v>
      </c>
      <c r="BC89" s="203">
        <v>217.43158</v>
      </c>
      <c r="BD89" s="203">
        <v>204.82763</v>
      </c>
      <c r="BE89" s="203">
        <v>192.39744999999999</v>
      </c>
      <c r="BF89" s="203">
        <v>181.44162</v>
      </c>
      <c r="BG89" s="203">
        <v>176.72701000000001</v>
      </c>
      <c r="BH89" s="203">
        <v>169.68815000000001</v>
      </c>
      <c r="BI89" s="203">
        <v>156.55983000000001</v>
      </c>
      <c r="BJ89" s="203">
        <v>137.07592999999997</v>
      </c>
      <c r="BK89" s="203">
        <v>128.19556</v>
      </c>
      <c r="BL89" s="203">
        <v>118.37433000000001</v>
      </c>
      <c r="BM89" s="203">
        <v>103.76230000000001</v>
      </c>
      <c r="BN89" s="203">
        <v>85.209280000000007</v>
      </c>
      <c r="BO89" s="203">
        <v>65.621880000000004</v>
      </c>
      <c r="BP89" s="203">
        <v>54.652090000000001</v>
      </c>
      <c r="BQ89" s="203">
        <v>44.781729999999996</v>
      </c>
      <c r="BR89" s="203">
        <v>33.947130000000001</v>
      </c>
      <c r="BS89" s="203">
        <v>22.431950000000001</v>
      </c>
      <c r="BT89" s="203">
        <v>14.378879999999999</v>
      </c>
      <c r="BU89" s="203">
        <v>8.9484499999999993</v>
      </c>
      <c r="BV89" s="203">
        <v>3.4653399999999994</v>
      </c>
      <c r="BW89" s="203">
        <v>0.74637000000000009</v>
      </c>
      <c r="BX89" s="203">
        <v>0.15841</v>
      </c>
      <c r="BY89" s="203">
        <v>0.04</v>
      </c>
      <c r="BZ89" s="203">
        <v>0</v>
      </c>
      <c r="CA89" s="203">
        <v>0</v>
      </c>
      <c r="CB89" s="203">
        <v>0</v>
      </c>
      <c r="CC89" s="203">
        <v>0</v>
      </c>
      <c r="CD89" s="203">
        <v>0</v>
      </c>
      <c r="CE89" s="203">
        <v>0</v>
      </c>
      <c r="CF89" s="203">
        <v>0</v>
      </c>
      <c r="CG89" s="203">
        <v>0</v>
      </c>
      <c r="CH89" s="203">
        <v>0</v>
      </c>
      <c r="CI89" s="203">
        <v>0</v>
      </c>
      <c r="CJ89" s="203">
        <v>0</v>
      </c>
      <c r="CK89" s="203">
        <v>0</v>
      </c>
      <c r="CL89" s="203">
        <v>0</v>
      </c>
      <c r="CM89" s="203">
        <v>0</v>
      </c>
      <c r="CN89" s="203">
        <v>0</v>
      </c>
      <c r="CO89" s="203">
        <v>0</v>
      </c>
      <c r="CP89" s="203">
        <v>0</v>
      </c>
      <c r="CQ89" s="203">
        <v>0</v>
      </c>
      <c r="CR89" s="203">
        <v>0</v>
      </c>
      <c r="CS89" s="215">
        <v>0</v>
      </c>
      <c r="CT89" s="273">
        <f t="shared" ref="CT89:CT91" si="75">SUM(B89:CS89)</f>
        <v>6384.5292599999993</v>
      </c>
      <c r="CU89" s="275"/>
    </row>
    <row r="90" spans="1:102">
      <c r="A90" s="206" t="s">
        <v>58</v>
      </c>
      <c r="B90" s="216">
        <f t="shared" ref="B90:AG90" si="76">SUM(B84,B88)</f>
        <v>0</v>
      </c>
      <c r="C90" s="129">
        <f t="shared" si="76"/>
        <v>0</v>
      </c>
      <c r="D90" s="129">
        <f t="shared" si="76"/>
        <v>0</v>
      </c>
      <c r="E90" s="129">
        <f t="shared" si="76"/>
        <v>0</v>
      </c>
      <c r="F90" s="129">
        <f t="shared" si="76"/>
        <v>0</v>
      </c>
      <c r="G90" s="129">
        <f t="shared" si="76"/>
        <v>0</v>
      </c>
      <c r="H90" s="129">
        <f t="shared" si="76"/>
        <v>0</v>
      </c>
      <c r="I90" s="129">
        <f t="shared" si="76"/>
        <v>0</v>
      </c>
      <c r="J90" s="129">
        <f t="shared" si="76"/>
        <v>0</v>
      </c>
      <c r="K90" s="129">
        <f t="shared" si="76"/>
        <v>0</v>
      </c>
      <c r="L90" s="129">
        <f t="shared" si="76"/>
        <v>0</v>
      </c>
      <c r="M90" s="129">
        <f t="shared" si="76"/>
        <v>0</v>
      </c>
      <c r="N90" s="129">
        <f t="shared" si="76"/>
        <v>0</v>
      </c>
      <c r="O90" s="129">
        <f t="shared" si="76"/>
        <v>0</v>
      </c>
      <c r="P90" s="129">
        <f t="shared" si="76"/>
        <v>0</v>
      </c>
      <c r="Q90" s="129">
        <f t="shared" si="76"/>
        <v>0</v>
      </c>
      <c r="R90" s="129">
        <f t="shared" si="76"/>
        <v>0</v>
      </c>
      <c r="S90" s="129">
        <f t="shared" si="76"/>
        <v>0</v>
      </c>
      <c r="T90" s="129">
        <f t="shared" si="76"/>
        <v>0</v>
      </c>
      <c r="U90" s="129">
        <f t="shared" si="76"/>
        <v>0</v>
      </c>
      <c r="V90" s="129">
        <f t="shared" si="76"/>
        <v>0</v>
      </c>
      <c r="W90" s="129">
        <f t="shared" si="76"/>
        <v>0</v>
      </c>
      <c r="X90" s="129">
        <f t="shared" si="76"/>
        <v>0</v>
      </c>
      <c r="Y90" s="129">
        <f t="shared" si="76"/>
        <v>1.18E-2</v>
      </c>
      <c r="Z90" s="129">
        <f t="shared" si="76"/>
        <v>24.304359999999999</v>
      </c>
      <c r="AA90" s="129">
        <f t="shared" si="76"/>
        <v>131.3203</v>
      </c>
      <c r="AB90" s="129">
        <f t="shared" si="76"/>
        <v>12.419379999999999</v>
      </c>
      <c r="AC90" s="129">
        <f t="shared" si="76"/>
        <v>20.074060000000003</v>
      </c>
      <c r="AD90" s="129">
        <f t="shared" si="76"/>
        <v>34.189540000000001</v>
      </c>
      <c r="AE90" s="129">
        <f t="shared" si="76"/>
        <v>106.59393</v>
      </c>
      <c r="AF90" s="129">
        <f t="shared" si="76"/>
        <v>179.65585999999996</v>
      </c>
      <c r="AG90" s="129">
        <f t="shared" si="76"/>
        <v>197.16462999999999</v>
      </c>
      <c r="AH90" s="129">
        <f t="shared" ref="AH90:BM90" si="77">SUM(AH84,AH88)</f>
        <v>237.22227000000001</v>
      </c>
      <c r="AI90" s="129">
        <f t="shared" si="77"/>
        <v>289.11540000000002</v>
      </c>
      <c r="AJ90" s="129">
        <f t="shared" si="77"/>
        <v>299.20881999999995</v>
      </c>
      <c r="AK90" s="129">
        <f t="shared" si="77"/>
        <v>318.96668999999997</v>
      </c>
      <c r="AL90" s="129">
        <f t="shared" si="77"/>
        <v>338.80583999999999</v>
      </c>
      <c r="AM90" s="129">
        <f t="shared" si="77"/>
        <v>350.85186999999996</v>
      </c>
      <c r="AN90" s="129">
        <f t="shared" si="77"/>
        <v>335.17654999999996</v>
      </c>
      <c r="AO90" s="129">
        <f t="shared" si="77"/>
        <v>331.60819000000004</v>
      </c>
      <c r="AP90" s="129">
        <f t="shared" si="77"/>
        <v>250.94432999999998</v>
      </c>
      <c r="AQ90" s="129">
        <f t="shared" si="77"/>
        <v>209.65152</v>
      </c>
      <c r="AR90" s="129">
        <f t="shared" si="77"/>
        <v>266.54158999999999</v>
      </c>
      <c r="AS90" s="129">
        <f t="shared" si="77"/>
        <v>245.64527000000001</v>
      </c>
      <c r="AT90" s="129">
        <f t="shared" si="77"/>
        <v>295.29845999999998</v>
      </c>
      <c r="AU90" s="129">
        <f t="shared" si="77"/>
        <v>326.07619999999997</v>
      </c>
      <c r="AV90" s="129">
        <f t="shared" si="77"/>
        <v>330.56112999999999</v>
      </c>
      <c r="AW90" s="129">
        <f t="shared" si="77"/>
        <v>322.78119999999996</v>
      </c>
      <c r="AX90" s="129">
        <f t="shared" si="77"/>
        <v>344.14972999999998</v>
      </c>
      <c r="AY90" s="129">
        <f t="shared" si="77"/>
        <v>349.41327000000001</v>
      </c>
      <c r="AZ90" s="129">
        <f t="shared" si="77"/>
        <v>358.74765000000002</v>
      </c>
      <c r="BA90" s="129">
        <f t="shared" si="77"/>
        <v>356.77175999999997</v>
      </c>
      <c r="BB90" s="129">
        <f t="shared" si="77"/>
        <v>411.65476000000001</v>
      </c>
      <c r="BC90" s="129">
        <f t="shared" si="77"/>
        <v>404.23158000000001</v>
      </c>
      <c r="BD90" s="129">
        <f t="shared" si="77"/>
        <v>391.72762999999998</v>
      </c>
      <c r="BE90" s="129">
        <f t="shared" si="77"/>
        <v>378.89744999999999</v>
      </c>
      <c r="BF90" s="129">
        <f t="shared" si="77"/>
        <v>310.04161999999997</v>
      </c>
      <c r="BG90" s="129">
        <f t="shared" si="77"/>
        <v>298.62701000000004</v>
      </c>
      <c r="BH90" s="129">
        <f t="shared" si="77"/>
        <v>272.50815</v>
      </c>
      <c r="BI90" s="129">
        <f t="shared" si="77"/>
        <v>227.85982999999999</v>
      </c>
      <c r="BJ90" s="129">
        <f t="shared" si="77"/>
        <v>210.37592999999998</v>
      </c>
      <c r="BK90" s="129">
        <f t="shared" si="77"/>
        <v>133.69556</v>
      </c>
      <c r="BL90" s="129">
        <f t="shared" si="77"/>
        <v>120.77433000000002</v>
      </c>
      <c r="BM90" s="129">
        <f t="shared" si="77"/>
        <v>106.16230000000002</v>
      </c>
      <c r="BN90" s="129">
        <f t="shared" ref="BN90:CS90" si="78">SUM(BN84,BN88)</f>
        <v>87.609280000000012</v>
      </c>
      <c r="BO90" s="129">
        <f t="shared" si="78"/>
        <v>68.02188000000001</v>
      </c>
      <c r="BP90" s="129">
        <f t="shared" si="78"/>
        <v>57.05209</v>
      </c>
      <c r="BQ90" s="129">
        <f t="shared" si="78"/>
        <v>47.181729999999995</v>
      </c>
      <c r="BR90" s="129">
        <f t="shared" si="78"/>
        <v>36.34713</v>
      </c>
      <c r="BS90" s="129">
        <f t="shared" si="78"/>
        <v>24.831949999999999</v>
      </c>
      <c r="BT90" s="129">
        <f t="shared" si="78"/>
        <v>16.778879999999997</v>
      </c>
      <c r="BU90" s="129">
        <f t="shared" si="78"/>
        <v>11.34845</v>
      </c>
      <c r="BV90" s="129">
        <f t="shared" si="78"/>
        <v>3.4653399999999994</v>
      </c>
      <c r="BW90" s="129">
        <f t="shared" si="78"/>
        <v>0.74637000000000009</v>
      </c>
      <c r="BX90" s="129">
        <f t="shared" si="78"/>
        <v>0.15841</v>
      </c>
      <c r="BY90" s="129">
        <f t="shared" si="78"/>
        <v>0.04</v>
      </c>
      <c r="BZ90" s="129">
        <f t="shared" si="78"/>
        <v>0</v>
      </c>
      <c r="CA90" s="129">
        <f t="shared" si="78"/>
        <v>0</v>
      </c>
      <c r="CB90" s="129">
        <f t="shared" si="78"/>
        <v>0</v>
      </c>
      <c r="CC90" s="129">
        <f t="shared" si="78"/>
        <v>0</v>
      </c>
      <c r="CD90" s="129">
        <f t="shared" si="78"/>
        <v>0</v>
      </c>
      <c r="CE90" s="129">
        <f t="shared" si="78"/>
        <v>0</v>
      </c>
      <c r="CF90" s="129">
        <f t="shared" si="78"/>
        <v>0</v>
      </c>
      <c r="CG90" s="129">
        <f t="shared" si="78"/>
        <v>0</v>
      </c>
      <c r="CH90" s="129">
        <f t="shared" si="78"/>
        <v>0</v>
      </c>
      <c r="CI90" s="129">
        <f t="shared" si="78"/>
        <v>0</v>
      </c>
      <c r="CJ90" s="129">
        <f t="shared" si="78"/>
        <v>0</v>
      </c>
      <c r="CK90" s="129">
        <f t="shared" si="78"/>
        <v>0</v>
      </c>
      <c r="CL90" s="129">
        <f t="shared" si="78"/>
        <v>0</v>
      </c>
      <c r="CM90" s="129">
        <f t="shared" si="78"/>
        <v>0</v>
      </c>
      <c r="CN90" s="129">
        <f t="shared" si="78"/>
        <v>0</v>
      </c>
      <c r="CO90" s="129">
        <f t="shared" si="78"/>
        <v>0</v>
      </c>
      <c r="CP90" s="129">
        <f t="shared" si="78"/>
        <v>0</v>
      </c>
      <c r="CQ90" s="129">
        <f t="shared" si="78"/>
        <v>0</v>
      </c>
      <c r="CR90" s="129">
        <f t="shared" si="78"/>
        <v>0</v>
      </c>
      <c r="CS90" s="217">
        <f t="shared" si="78"/>
        <v>0</v>
      </c>
      <c r="CT90" s="208">
        <f t="shared" si="75"/>
        <v>10483.409260000002</v>
      </c>
      <c r="CU90" s="150"/>
      <c r="CV90" s="158"/>
      <c r="CX90" s="234"/>
    </row>
    <row r="91" spans="1:102">
      <c r="A91" s="205" t="s">
        <v>18</v>
      </c>
      <c r="B91" s="216">
        <f t="shared" ref="B91:AG91" si="79">SUM(B92:B93)</f>
        <v>0.63</v>
      </c>
      <c r="C91" s="220">
        <f t="shared" si="79"/>
        <v>0.63</v>
      </c>
      <c r="D91" s="220">
        <f t="shared" si="79"/>
        <v>0.63</v>
      </c>
      <c r="E91" s="220">
        <f t="shared" si="79"/>
        <v>0.63</v>
      </c>
      <c r="F91" s="220">
        <f t="shared" si="79"/>
        <v>0.63</v>
      </c>
      <c r="G91" s="220">
        <f t="shared" si="79"/>
        <v>0.63</v>
      </c>
      <c r="H91" s="220">
        <f t="shared" si="79"/>
        <v>0.63</v>
      </c>
      <c r="I91" s="220">
        <f t="shared" si="79"/>
        <v>0.63</v>
      </c>
      <c r="J91" s="220">
        <f t="shared" si="79"/>
        <v>0.63</v>
      </c>
      <c r="K91" s="220">
        <f t="shared" si="79"/>
        <v>0.63</v>
      </c>
      <c r="L91" s="220">
        <f t="shared" si="79"/>
        <v>0.63</v>
      </c>
      <c r="M91" s="220">
        <f t="shared" si="79"/>
        <v>0.63</v>
      </c>
      <c r="N91" s="220">
        <f t="shared" si="79"/>
        <v>0.63</v>
      </c>
      <c r="O91" s="220">
        <f t="shared" si="79"/>
        <v>0.63</v>
      </c>
      <c r="P91" s="220">
        <f t="shared" si="79"/>
        <v>0.63</v>
      </c>
      <c r="Q91" s="220">
        <f t="shared" si="79"/>
        <v>0.63</v>
      </c>
      <c r="R91" s="220">
        <f t="shared" si="79"/>
        <v>0.63</v>
      </c>
      <c r="S91" s="220">
        <f t="shared" si="79"/>
        <v>0.63</v>
      </c>
      <c r="T91" s="220">
        <f t="shared" si="79"/>
        <v>0.63</v>
      </c>
      <c r="U91" s="220">
        <f t="shared" si="79"/>
        <v>0.63</v>
      </c>
      <c r="V91" s="220">
        <f t="shared" si="79"/>
        <v>0.63</v>
      </c>
      <c r="W91" s="220">
        <f t="shared" si="79"/>
        <v>0.63</v>
      </c>
      <c r="X91" s="220">
        <f t="shared" si="79"/>
        <v>0.63</v>
      </c>
      <c r="Y91" s="220">
        <f t="shared" si="79"/>
        <v>0.63</v>
      </c>
      <c r="Z91" s="220">
        <f t="shared" si="79"/>
        <v>0.63</v>
      </c>
      <c r="AA91" s="220">
        <f t="shared" si="79"/>
        <v>0.63</v>
      </c>
      <c r="AB91" s="220">
        <f t="shared" si="79"/>
        <v>0.63</v>
      </c>
      <c r="AC91" s="220">
        <f t="shared" si="79"/>
        <v>0.63</v>
      </c>
      <c r="AD91" s="220">
        <f t="shared" si="79"/>
        <v>0.63</v>
      </c>
      <c r="AE91" s="220">
        <f t="shared" si="79"/>
        <v>0.63</v>
      </c>
      <c r="AF91" s="220">
        <f t="shared" si="79"/>
        <v>0.63</v>
      </c>
      <c r="AG91" s="220">
        <f t="shared" si="79"/>
        <v>0.63</v>
      </c>
      <c r="AH91" s="220">
        <f t="shared" ref="AH91:BM91" si="80">SUM(AH92:AH93)</f>
        <v>0.63</v>
      </c>
      <c r="AI91" s="220">
        <f t="shared" si="80"/>
        <v>0.63</v>
      </c>
      <c r="AJ91" s="220">
        <f t="shared" si="80"/>
        <v>0.63</v>
      </c>
      <c r="AK91" s="220">
        <f t="shared" si="80"/>
        <v>0.63</v>
      </c>
      <c r="AL91" s="220">
        <f t="shared" si="80"/>
        <v>0.63</v>
      </c>
      <c r="AM91" s="220">
        <f t="shared" si="80"/>
        <v>0.63</v>
      </c>
      <c r="AN91" s="220">
        <f t="shared" si="80"/>
        <v>0.63</v>
      </c>
      <c r="AO91" s="220">
        <f t="shared" si="80"/>
        <v>0.63</v>
      </c>
      <c r="AP91" s="220">
        <f t="shared" si="80"/>
        <v>0.63</v>
      </c>
      <c r="AQ91" s="220">
        <f t="shared" si="80"/>
        <v>0.63</v>
      </c>
      <c r="AR91" s="220">
        <f t="shared" si="80"/>
        <v>0.63</v>
      </c>
      <c r="AS91" s="220">
        <f t="shared" si="80"/>
        <v>0.63</v>
      </c>
      <c r="AT91" s="220">
        <f t="shared" si="80"/>
        <v>0.63</v>
      </c>
      <c r="AU91" s="220">
        <f t="shared" si="80"/>
        <v>0.63</v>
      </c>
      <c r="AV91" s="220">
        <f t="shared" si="80"/>
        <v>0.63</v>
      </c>
      <c r="AW91" s="220">
        <f t="shared" si="80"/>
        <v>0.63</v>
      </c>
      <c r="AX91" s="220">
        <f t="shared" si="80"/>
        <v>0.63</v>
      </c>
      <c r="AY91" s="220">
        <f t="shared" si="80"/>
        <v>0.63</v>
      </c>
      <c r="AZ91" s="220">
        <f t="shared" si="80"/>
        <v>0.63</v>
      </c>
      <c r="BA91" s="220">
        <f t="shared" si="80"/>
        <v>0.63</v>
      </c>
      <c r="BB91" s="220">
        <f t="shared" si="80"/>
        <v>0.63</v>
      </c>
      <c r="BC91" s="220">
        <f t="shared" si="80"/>
        <v>0.63</v>
      </c>
      <c r="BD91" s="220">
        <f t="shared" si="80"/>
        <v>0.63</v>
      </c>
      <c r="BE91" s="220">
        <f t="shared" si="80"/>
        <v>0.63</v>
      </c>
      <c r="BF91" s="220">
        <f t="shared" si="80"/>
        <v>0.63</v>
      </c>
      <c r="BG91" s="220">
        <f t="shared" si="80"/>
        <v>0.63</v>
      </c>
      <c r="BH91" s="220">
        <f t="shared" si="80"/>
        <v>0.63</v>
      </c>
      <c r="BI91" s="220">
        <f t="shared" si="80"/>
        <v>0.63</v>
      </c>
      <c r="BJ91" s="220">
        <f t="shared" si="80"/>
        <v>0.63</v>
      </c>
      <c r="BK91" s="220">
        <f t="shared" si="80"/>
        <v>0.63</v>
      </c>
      <c r="BL91" s="220">
        <f t="shared" si="80"/>
        <v>0.63</v>
      </c>
      <c r="BM91" s="220">
        <f t="shared" si="80"/>
        <v>0.63</v>
      </c>
      <c r="BN91" s="220">
        <f t="shared" ref="BN91:CS91" si="81">SUM(BN92:BN93)</f>
        <v>0.63</v>
      </c>
      <c r="BO91" s="220">
        <f t="shared" si="81"/>
        <v>0.63</v>
      </c>
      <c r="BP91" s="220">
        <f t="shared" si="81"/>
        <v>0.63</v>
      </c>
      <c r="BQ91" s="220">
        <f t="shared" si="81"/>
        <v>0.63</v>
      </c>
      <c r="BR91" s="220">
        <f t="shared" si="81"/>
        <v>0.63</v>
      </c>
      <c r="BS91" s="220">
        <f t="shared" si="81"/>
        <v>0.63</v>
      </c>
      <c r="BT91" s="220">
        <f t="shared" si="81"/>
        <v>0.63</v>
      </c>
      <c r="BU91" s="220">
        <f t="shared" si="81"/>
        <v>0.63</v>
      </c>
      <c r="BV91" s="220">
        <f t="shared" si="81"/>
        <v>0.63</v>
      </c>
      <c r="BW91" s="220">
        <f t="shared" si="81"/>
        <v>0.63</v>
      </c>
      <c r="BX91" s="220">
        <f t="shared" si="81"/>
        <v>0.63</v>
      </c>
      <c r="BY91" s="220">
        <f t="shared" si="81"/>
        <v>0.63</v>
      </c>
      <c r="BZ91" s="220">
        <f t="shared" si="81"/>
        <v>0.63</v>
      </c>
      <c r="CA91" s="220">
        <f t="shared" si="81"/>
        <v>0.63</v>
      </c>
      <c r="CB91" s="220">
        <f t="shared" si="81"/>
        <v>0.63</v>
      </c>
      <c r="CC91" s="220">
        <f t="shared" si="81"/>
        <v>0.63</v>
      </c>
      <c r="CD91" s="220">
        <f t="shared" si="81"/>
        <v>0.63</v>
      </c>
      <c r="CE91" s="220">
        <f t="shared" si="81"/>
        <v>0.63</v>
      </c>
      <c r="CF91" s="220">
        <f t="shared" si="81"/>
        <v>0.63</v>
      </c>
      <c r="CG91" s="220">
        <f t="shared" si="81"/>
        <v>0.63</v>
      </c>
      <c r="CH91" s="220">
        <f t="shared" si="81"/>
        <v>0.63</v>
      </c>
      <c r="CI91" s="220">
        <f t="shared" si="81"/>
        <v>0.63</v>
      </c>
      <c r="CJ91" s="220">
        <f t="shared" si="81"/>
        <v>0.63</v>
      </c>
      <c r="CK91" s="220">
        <f t="shared" si="81"/>
        <v>0.63</v>
      </c>
      <c r="CL91" s="220">
        <f t="shared" si="81"/>
        <v>0.63</v>
      </c>
      <c r="CM91" s="220">
        <f t="shared" si="81"/>
        <v>0.63</v>
      </c>
      <c r="CN91" s="220">
        <f t="shared" si="81"/>
        <v>0.63</v>
      </c>
      <c r="CO91" s="220">
        <f t="shared" si="81"/>
        <v>0.63</v>
      </c>
      <c r="CP91" s="220">
        <f t="shared" si="81"/>
        <v>0.63</v>
      </c>
      <c r="CQ91" s="220">
        <f t="shared" si="81"/>
        <v>0.63</v>
      </c>
      <c r="CR91" s="220">
        <f t="shared" si="81"/>
        <v>0.63</v>
      </c>
      <c r="CS91" s="221">
        <f t="shared" si="81"/>
        <v>0.63</v>
      </c>
      <c r="CT91" s="208">
        <f t="shared" si="75"/>
        <v>60.480000000000103</v>
      </c>
      <c r="CU91" s="150"/>
      <c r="CW91" s="264">
        <f>CU91*(24)/(96*1000)</f>
        <v>0</v>
      </c>
    </row>
    <row r="92" spans="1:102">
      <c r="A92" s="25" t="s">
        <v>59</v>
      </c>
      <c r="B92" s="42">
        <v>0.63</v>
      </c>
      <c r="C92" s="43">
        <v>0.63</v>
      </c>
      <c r="D92" s="43">
        <v>0.63</v>
      </c>
      <c r="E92" s="43">
        <v>0.63</v>
      </c>
      <c r="F92" s="43">
        <v>0.63</v>
      </c>
      <c r="G92" s="43">
        <v>0.63</v>
      </c>
      <c r="H92" s="43">
        <v>0.63</v>
      </c>
      <c r="I92" s="43">
        <v>0.63</v>
      </c>
      <c r="J92" s="43">
        <v>0.63</v>
      </c>
      <c r="K92" s="43">
        <v>0.63</v>
      </c>
      <c r="L92" s="43">
        <v>0.63</v>
      </c>
      <c r="M92" s="43">
        <v>0.63</v>
      </c>
      <c r="N92" s="43">
        <v>0.63</v>
      </c>
      <c r="O92" s="43">
        <v>0.63</v>
      </c>
      <c r="P92" s="43">
        <v>0.63</v>
      </c>
      <c r="Q92" s="43">
        <v>0.63</v>
      </c>
      <c r="R92" s="43">
        <v>0.63</v>
      </c>
      <c r="S92" s="43">
        <v>0.63</v>
      </c>
      <c r="T92" s="43">
        <v>0.63</v>
      </c>
      <c r="U92" s="43">
        <v>0.63</v>
      </c>
      <c r="V92" s="43">
        <v>0.63</v>
      </c>
      <c r="W92" s="43">
        <v>0.63</v>
      </c>
      <c r="X92" s="43">
        <v>0.63</v>
      </c>
      <c r="Y92" s="43">
        <v>0.63</v>
      </c>
      <c r="Z92" s="43">
        <v>0.63</v>
      </c>
      <c r="AA92" s="43">
        <v>0.63</v>
      </c>
      <c r="AB92" s="43">
        <v>0.63</v>
      </c>
      <c r="AC92" s="43">
        <v>0.63</v>
      </c>
      <c r="AD92" s="43">
        <v>0.63</v>
      </c>
      <c r="AE92" s="43">
        <v>0.63</v>
      </c>
      <c r="AF92" s="43">
        <v>0.63</v>
      </c>
      <c r="AG92" s="43">
        <v>0.63</v>
      </c>
      <c r="AH92" s="43">
        <v>0.63</v>
      </c>
      <c r="AI92" s="43">
        <v>0.63</v>
      </c>
      <c r="AJ92" s="43">
        <v>0.63</v>
      </c>
      <c r="AK92" s="43">
        <v>0.63</v>
      </c>
      <c r="AL92" s="43">
        <v>0.63</v>
      </c>
      <c r="AM92" s="43">
        <v>0.63</v>
      </c>
      <c r="AN92" s="43">
        <v>0.63</v>
      </c>
      <c r="AO92" s="43">
        <v>0.63</v>
      </c>
      <c r="AP92" s="43">
        <v>0.63</v>
      </c>
      <c r="AQ92" s="43">
        <v>0.63</v>
      </c>
      <c r="AR92" s="43">
        <v>0.63</v>
      </c>
      <c r="AS92" s="43">
        <v>0.63</v>
      </c>
      <c r="AT92" s="43">
        <v>0.63</v>
      </c>
      <c r="AU92" s="43">
        <v>0.63</v>
      </c>
      <c r="AV92" s="43">
        <v>0.63</v>
      </c>
      <c r="AW92" s="43">
        <v>0.63</v>
      </c>
      <c r="AX92" s="43">
        <v>0.63</v>
      </c>
      <c r="AY92" s="43">
        <v>0.63</v>
      </c>
      <c r="AZ92" s="43">
        <v>0.63</v>
      </c>
      <c r="BA92" s="43">
        <v>0.63</v>
      </c>
      <c r="BB92" s="43">
        <v>0.63</v>
      </c>
      <c r="BC92" s="43">
        <v>0.63</v>
      </c>
      <c r="BD92" s="43">
        <v>0.63</v>
      </c>
      <c r="BE92" s="43">
        <v>0.63</v>
      </c>
      <c r="BF92" s="43">
        <v>0.63</v>
      </c>
      <c r="BG92" s="43">
        <v>0.63</v>
      </c>
      <c r="BH92" s="43">
        <v>0.63</v>
      </c>
      <c r="BI92" s="43">
        <v>0.63</v>
      </c>
      <c r="BJ92" s="43">
        <v>0.63</v>
      </c>
      <c r="BK92" s="43">
        <v>0.63</v>
      </c>
      <c r="BL92" s="43">
        <v>0.63</v>
      </c>
      <c r="BM92" s="43">
        <v>0.63</v>
      </c>
      <c r="BN92" s="43">
        <v>0.63</v>
      </c>
      <c r="BO92" s="43">
        <v>0.63</v>
      </c>
      <c r="BP92" s="43">
        <v>0.63</v>
      </c>
      <c r="BQ92" s="43">
        <v>0.63</v>
      </c>
      <c r="BR92" s="43">
        <v>0.63</v>
      </c>
      <c r="BS92" s="43">
        <v>0.63</v>
      </c>
      <c r="BT92" s="43">
        <v>0.63</v>
      </c>
      <c r="BU92" s="43">
        <v>0.63</v>
      </c>
      <c r="BV92" s="43">
        <v>0.63</v>
      </c>
      <c r="BW92" s="43">
        <v>0.63</v>
      </c>
      <c r="BX92" s="43">
        <v>0.63</v>
      </c>
      <c r="BY92" s="43">
        <v>0.63</v>
      </c>
      <c r="BZ92" s="43">
        <v>0.63</v>
      </c>
      <c r="CA92" s="43">
        <v>0.63</v>
      </c>
      <c r="CB92" s="43">
        <v>0.63</v>
      </c>
      <c r="CC92" s="43">
        <v>0.63</v>
      </c>
      <c r="CD92" s="43">
        <v>0.63</v>
      </c>
      <c r="CE92" s="43">
        <v>0.63</v>
      </c>
      <c r="CF92" s="43">
        <v>0.63</v>
      </c>
      <c r="CG92" s="43">
        <v>0.63</v>
      </c>
      <c r="CH92" s="43">
        <v>0.63</v>
      </c>
      <c r="CI92" s="43">
        <v>0.63</v>
      </c>
      <c r="CJ92" s="43">
        <v>0.63</v>
      </c>
      <c r="CK92" s="43">
        <v>0.63</v>
      </c>
      <c r="CL92" s="43">
        <v>0.63</v>
      </c>
      <c r="CM92" s="43">
        <v>0.63</v>
      </c>
      <c r="CN92" s="43">
        <v>0.63</v>
      </c>
      <c r="CO92" s="43">
        <v>0.63</v>
      </c>
      <c r="CP92" s="43">
        <v>0.63</v>
      </c>
      <c r="CQ92" s="43">
        <v>0.63</v>
      </c>
      <c r="CR92" s="43">
        <v>0.63</v>
      </c>
      <c r="CS92" s="92">
        <v>0.63</v>
      </c>
      <c r="CT92" s="209">
        <f t="shared" ref="CT92:CT95" si="82">SUM(B92:CS92)</f>
        <v>60.480000000000103</v>
      </c>
      <c r="CU92" s="152"/>
    </row>
    <row r="93" spans="1:102" ht="15.75" thickBot="1">
      <c r="A93" s="25" t="s">
        <v>60</v>
      </c>
      <c r="B93" s="123">
        <v>0</v>
      </c>
      <c r="C93" s="124">
        <v>0</v>
      </c>
      <c r="D93" s="124">
        <v>0</v>
      </c>
      <c r="E93" s="124">
        <v>0</v>
      </c>
      <c r="F93" s="124">
        <v>0</v>
      </c>
      <c r="G93" s="124">
        <v>0</v>
      </c>
      <c r="H93" s="124">
        <v>0</v>
      </c>
      <c r="I93" s="124">
        <v>0</v>
      </c>
      <c r="J93" s="124">
        <v>0</v>
      </c>
      <c r="K93" s="124">
        <v>0</v>
      </c>
      <c r="L93" s="124">
        <v>0</v>
      </c>
      <c r="M93" s="124">
        <v>0</v>
      </c>
      <c r="N93" s="124">
        <v>0</v>
      </c>
      <c r="O93" s="124">
        <v>0</v>
      </c>
      <c r="P93" s="124">
        <v>0</v>
      </c>
      <c r="Q93" s="124">
        <v>0</v>
      </c>
      <c r="R93" s="124">
        <v>0</v>
      </c>
      <c r="S93" s="124">
        <v>0</v>
      </c>
      <c r="T93" s="124">
        <v>0</v>
      </c>
      <c r="U93" s="124">
        <v>0</v>
      </c>
      <c r="V93" s="124">
        <v>0</v>
      </c>
      <c r="W93" s="124">
        <v>0</v>
      </c>
      <c r="X93" s="124">
        <v>0</v>
      </c>
      <c r="Y93" s="124">
        <v>0</v>
      </c>
      <c r="Z93" s="124">
        <v>0</v>
      </c>
      <c r="AA93" s="124">
        <v>0</v>
      </c>
      <c r="AB93" s="124">
        <v>0</v>
      </c>
      <c r="AC93" s="124">
        <v>0</v>
      </c>
      <c r="AD93" s="124">
        <v>0</v>
      </c>
      <c r="AE93" s="124">
        <v>0</v>
      </c>
      <c r="AF93" s="124">
        <v>0</v>
      </c>
      <c r="AG93" s="124">
        <v>0</v>
      </c>
      <c r="AH93" s="124">
        <v>0</v>
      </c>
      <c r="AI93" s="124">
        <v>0</v>
      </c>
      <c r="AJ93" s="124">
        <v>0</v>
      </c>
      <c r="AK93" s="124">
        <v>0</v>
      </c>
      <c r="AL93" s="124">
        <v>0</v>
      </c>
      <c r="AM93" s="124">
        <v>0</v>
      </c>
      <c r="AN93" s="124">
        <v>0</v>
      </c>
      <c r="AO93" s="124">
        <v>0</v>
      </c>
      <c r="AP93" s="124">
        <v>0</v>
      </c>
      <c r="AQ93" s="124">
        <v>0</v>
      </c>
      <c r="AR93" s="124">
        <v>0</v>
      </c>
      <c r="AS93" s="124">
        <v>0</v>
      </c>
      <c r="AT93" s="124">
        <v>0</v>
      </c>
      <c r="AU93" s="124">
        <v>0</v>
      </c>
      <c r="AV93" s="124">
        <v>0</v>
      </c>
      <c r="AW93" s="124">
        <v>0</v>
      </c>
      <c r="AX93" s="124">
        <v>0</v>
      </c>
      <c r="AY93" s="124">
        <v>0</v>
      </c>
      <c r="AZ93" s="124">
        <v>0</v>
      </c>
      <c r="BA93" s="124">
        <v>0</v>
      </c>
      <c r="BB93" s="124">
        <v>0</v>
      </c>
      <c r="BC93" s="124">
        <v>0</v>
      </c>
      <c r="BD93" s="124">
        <v>0</v>
      </c>
      <c r="BE93" s="124">
        <v>0</v>
      </c>
      <c r="BF93" s="124">
        <v>0</v>
      </c>
      <c r="BG93" s="124">
        <v>0</v>
      </c>
      <c r="BH93" s="124">
        <v>0</v>
      </c>
      <c r="BI93" s="124">
        <v>0</v>
      </c>
      <c r="BJ93" s="124">
        <v>0</v>
      </c>
      <c r="BK93" s="124">
        <v>0</v>
      </c>
      <c r="BL93" s="124">
        <v>0</v>
      </c>
      <c r="BM93" s="124">
        <v>0</v>
      </c>
      <c r="BN93" s="124">
        <v>0</v>
      </c>
      <c r="BO93" s="124">
        <v>0</v>
      </c>
      <c r="BP93" s="124">
        <v>0</v>
      </c>
      <c r="BQ93" s="124">
        <v>0</v>
      </c>
      <c r="BR93" s="124">
        <v>0</v>
      </c>
      <c r="BS93" s="124">
        <v>0</v>
      </c>
      <c r="BT93" s="124">
        <v>0</v>
      </c>
      <c r="BU93" s="124">
        <v>0</v>
      </c>
      <c r="BV93" s="124">
        <v>0</v>
      </c>
      <c r="BW93" s="124">
        <v>0</v>
      </c>
      <c r="BX93" s="124">
        <v>0</v>
      </c>
      <c r="BY93" s="124">
        <v>0</v>
      </c>
      <c r="BZ93" s="124">
        <v>0</v>
      </c>
      <c r="CA93" s="124">
        <v>0</v>
      </c>
      <c r="CB93" s="124">
        <v>0</v>
      </c>
      <c r="CC93" s="124">
        <v>0</v>
      </c>
      <c r="CD93" s="124">
        <v>0</v>
      </c>
      <c r="CE93" s="124">
        <v>0</v>
      </c>
      <c r="CF93" s="124">
        <v>0</v>
      </c>
      <c r="CG93" s="124">
        <v>0</v>
      </c>
      <c r="CH93" s="124">
        <v>0</v>
      </c>
      <c r="CI93" s="124">
        <v>0</v>
      </c>
      <c r="CJ93" s="124">
        <v>0</v>
      </c>
      <c r="CK93" s="124">
        <v>0</v>
      </c>
      <c r="CL93" s="124">
        <v>0</v>
      </c>
      <c r="CM93" s="124">
        <v>0</v>
      </c>
      <c r="CN93" s="124">
        <v>0</v>
      </c>
      <c r="CO93" s="124">
        <v>0</v>
      </c>
      <c r="CP93" s="124">
        <v>0</v>
      </c>
      <c r="CQ93" s="124">
        <v>0</v>
      </c>
      <c r="CR93" s="124">
        <v>0</v>
      </c>
      <c r="CS93" s="125">
        <v>0</v>
      </c>
      <c r="CT93" s="233">
        <f t="shared" si="82"/>
        <v>0</v>
      </c>
      <c r="CU93" s="152">
        <f>SUM('Day (1):Day (30)'!CT93)</f>
        <v>5280</v>
      </c>
    </row>
    <row r="94" spans="1:102" ht="15.75" thickBot="1">
      <c r="A94" s="57" t="s">
        <v>73</v>
      </c>
      <c r="B94" s="276"/>
      <c r="C94" s="277"/>
      <c r="D94" s="277"/>
      <c r="E94" s="277"/>
      <c r="F94" s="277"/>
      <c r="G94" s="277"/>
      <c r="H94" s="277"/>
      <c r="I94" s="277"/>
      <c r="J94" s="277"/>
      <c r="K94" s="277"/>
      <c r="L94" s="277"/>
      <c r="M94" s="277"/>
      <c r="N94" s="277"/>
      <c r="O94" s="277"/>
      <c r="P94" s="277"/>
      <c r="Q94" s="277"/>
      <c r="R94" s="277"/>
      <c r="S94" s="277"/>
      <c r="T94" s="277"/>
      <c r="U94" s="277"/>
      <c r="V94" s="277"/>
      <c r="W94" s="277"/>
      <c r="X94" s="277"/>
      <c r="Y94" s="277"/>
      <c r="Z94" s="277"/>
      <c r="AA94" s="277"/>
      <c r="AB94" s="277"/>
      <c r="AC94" s="277"/>
      <c r="AD94" s="277"/>
      <c r="AE94" s="277"/>
      <c r="AF94" s="277"/>
      <c r="AG94" s="277"/>
      <c r="AH94" s="277"/>
      <c r="AI94" s="277"/>
      <c r="AJ94" s="277"/>
      <c r="AK94" s="277"/>
      <c r="AL94" s="277"/>
      <c r="AM94" s="277"/>
      <c r="AN94" s="277"/>
      <c r="AO94" s="277"/>
      <c r="AP94" s="277"/>
      <c r="AQ94" s="277"/>
      <c r="AR94" s="277"/>
      <c r="AS94" s="277"/>
      <c r="AT94" s="277"/>
      <c r="AU94" s="277"/>
      <c r="AV94" s="277"/>
      <c r="AW94" s="277"/>
      <c r="AX94" s="277"/>
      <c r="AY94" s="277"/>
      <c r="AZ94" s="277"/>
      <c r="BA94" s="277"/>
      <c r="BB94" s="277"/>
      <c r="BC94" s="277"/>
      <c r="BD94" s="277"/>
      <c r="BE94" s="277"/>
      <c r="BF94" s="277"/>
      <c r="BG94" s="277"/>
      <c r="BH94" s="277"/>
      <c r="BI94" s="277"/>
      <c r="BJ94" s="277"/>
      <c r="BK94" s="277"/>
      <c r="BL94" s="277"/>
      <c r="BM94" s="277"/>
      <c r="BN94" s="277"/>
      <c r="BO94" s="277"/>
      <c r="BP94" s="277"/>
      <c r="BQ94" s="277"/>
      <c r="BR94" s="277"/>
      <c r="BS94" s="277"/>
      <c r="BT94" s="277"/>
      <c r="BU94" s="277"/>
      <c r="BV94" s="277"/>
      <c r="BW94" s="277"/>
      <c r="BX94" s="277"/>
      <c r="BY94" s="277"/>
      <c r="BZ94" s="277"/>
      <c r="CA94" s="277"/>
      <c r="CB94" s="277"/>
      <c r="CC94" s="277"/>
      <c r="CD94" s="277"/>
      <c r="CE94" s="277"/>
      <c r="CF94" s="277"/>
      <c r="CG94" s="277"/>
      <c r="CH94" s="277"/>
      <c r="CI94" s="277"/>
      <c r="CJ94" s="277"/>
      <c r="CK94" s="277"/>
      <c r="CL94" s="277"/>
      <c r="CM94" s="277"/>
      <c r="CN94" s="277"/>
      <c r="CO94" s="277"/>
      <c r="CP94" s="277"/>
      <c r="CQ94" s="277"/>
      <c r="CR94" s="277"/>
      <c r="CS94" s="278"/>
      <c r="CT94" s="280">
        <f>SUM(B94:CS94)</f>
        <v>0</v>
      </c>
      <c r="CU94" s="275">
        <f>SUM('Day (1):Day (30)'!CT94)</f>
        <v>0</v>
      </c>
    </row>
    <row r="95" spans="1:102" s="137" customFormat="1" ht="15.75" thickBot="1">
      <c r="A95" s="207" t="s">
        <v>61</v>
      </c>
      <c r="B95" s="218">
        <f t="shared" ref="B95:AG95" si="83">B90+B91</f>
        <v>0.63</v>
      </c>
      <c r="C95" s="168">
        <f t="shared" si="83"/>
        <v>0.63</v>
      </c>
      <c r="D95" s="168">
        <f t="shared" si="83"/>
        <v>0.63</v>
      </c>
      <c r="E95" s="168">
        <f t="shared" si="83"/>
        <v>0.63</v>
      </c>
      <c r="F95" s="168">
        <f t="shared" si="83"/>
        <v>0.63</v>
      </c>
      <c r="G95" s="168">
        <f t="shared" si="83"/>
        <v>0.63</v>
      </c>
      <c r="H95" s="168">
        <f t="shared" si="83"/>
        <v>0.63</v>
      </c>
      <c r="I95" s="168">
        <f t="shared" si="83"/>
        <v>0.63</v>
      </c>
      <c r="J95" s="168">
        <f t="shared" si="83"/>
        <v>0.63</v>
      </c>
      <c r="K95" s="168">
        <f t="shared" si="83"/>
        <v>0.63</v>
      </c>
      <c r="L95" s="168">
        <f t="shared" si="83"/>
        <v>0.63</v>
      </c>
      <c r="M95" s="168">
        <f t="shared" si="83"/>
        <v>0.63</v>
      </c>
      <c r="N95" s="168">
        <f t="shared" si="83"/>
        <v>0.63</v>
      </c>
      <c r="O95" s="168">
        <f t="shared" si="83"/>
        <v>0.63</v>
      </c>
      <c r="P95" s="168">
        <f t="shared" si="83"/>
        <v>0.63</v>
      </c>
      <c r="Q95" s="168">
        <f t="shared" si="83"/>
        <v>0.63</v>
      </c>
      <c r="R95" s="168">
        <f t="shared" si="83"/>
        <v>0.63</v>
      </c>
      <c r="S95" s="168">
        <f t="shared" si="83"/>
        <v>0.63</v>
      </c>
      <c r="T95" s="168">
        <f t="shared" si="83"/>
        <v>0.63</v>
      </c>
      <c r="U95" s="168">
        <f t="shared" si="83"/>
        <v>0.63</v>
      </c>
      <c r="V95" s="168">
        <f t="shared" si="83"/>
        <v>0.63</v>
      </c>
      <c r="W95" s="168">
        <f t="shared" si="83"/>
        <v>0.63</v>
      </c>
      <c r="X95" s="168">
        <f t="shared" si="83"/>
        <v>0.63</v>
      </c>
      <c r="Y95" s="168">
        <f t="shared" si="83"/>
        <v>0.64180000000000004</v>
      </c>
      <c r="Z95" s="168">
        <f t="shared" si="83"/>
        <v>24.934359999999998</v>
      </c>
      <c r="AA95" s="168">
        <f t="shared" si="83"/>
        <v>131.9503</v>
      </c>
      <c r="AB95" s="168">
        <f t="shared" si="83"/>
        <v>13.049379999999999</v>
      </c>
      <c r="AC95" s="168">
        <f t="shared" si="83"/>
        <v>20.704060000000002</v>
      </c>
      <c r="AD95" s="168">
        <f t="shared" si="83"/>
        <v>34.819540000000003</v>
      </c>
      <c r="AE95" s="168">
        <f t="shared" si="83"/>
        <v>107.22393</v>
      </c>
      <c r="AF95" s="168">
        <f t="shared" si="83"/>
        <v>180.28585999999996</v>
      </c>
      <c r="AG95" s="168">
        <f t="shared" si="83"/>
        <v>197.79462999999998</v>
      </c>
      <c r="AH95" s="168">
        <f t="shared" ref="AH95:BM95" si="84">AH90+AH91</f>
        <v>237.85227</v>
      </c>
      <c r="AI95" s="168">
        <f t="shared" si="84"/>
        <v>289.74540000000002</v>
      </c>
      <c r="AJ95" s="168">
        <f t="shared" si="84"/>
        <v>299.83881999999994</v>
      </c>
      <c r="AK95" s="168">
        <f t="shared" si="84"/>
        <v>319.59668999999997</v>
      </c>
      <c r="AL95" s="168">
        <f t="shared" si="84"/>
        <v>339.43583999999998</v>
      </c>
      <c r="AM95" s="168">
        <f t="shared" si="84"/>
        <v>351.48186999999996</v>
      </c>
      <c r="AN95" s="168">
        <f t="shared" si="84"/>
        <v>335.80654999999996</v>
      </c>
      <c r="AO95" s="168">
        <f t="shared" si="84"/>
        <v>332.23819000000003</v>
      </c>
      <c r="AP95" s="168">
        <f t="shared" si="84"/>
        <v>251.57432999999997</v>
      </c>
      <c r="AQ95" s="168">
        <f t="shared" si="84"/>
        <v>210.28152</v>
      </c>
      <c r="AR95" s="168">
        <f t="shared" si="84"/>
        <v>267.17158999999998</v>
      </c>
      <c r="AS95" s="168">
        <f t="shared" si="84"/>
        <v>246.27527000000001</v>
      </c>
      <c r="AT95" s="168">
        <f t="shared" si="84"/>
        <v>295.92845999999997</v>
      </c>
      <c r="AU95" s="168">
        <f t="shared" si="84"/>
        <v>326.70619999999997</v>
      </c>
      <c r="AV95" s="168">
        <f t="shared" si="84"/>
        <v>331.19112999999999</v>
      </c>
      <c r="AW95" s="168">
        <f t="shared" si="84"/>
        <v>323.41119999999995</v>
      </c>
      <c r="AX95" s="168">
        <f t="shared" si="84"/>
        <v>344.77972999999997</v>
      </c>
      <c r="AY95" s="168">
        <f t="shared" si="84"/>
        <v>350.04327000000001</v>
      </c>
      <c r="AZ95" s="168">
        <f t="shared" si="84"/>
        <v>359.37765000000002</v>
      </c>
      <c r="BA95" s="168">
        <f t="shared" si="84"/>
        <v>357.40175999999997</v>
      </c>
      <c r="BB95" s="168">
        <f t="shared" si="84"/>
        <v>412.28476000000001</v>
      </c>
      <c r="BC95" s="168">
        <f t="shared" si="84"/>
        <v>404.86158</v>
      </c>
      <c r="BD95" s="168">
        <f t="shared" si="84"/>
        <v>392.35762999999997</v>
      </c>
      <c r="BE95" s="168">
        <f t="shared" si="84"/>
        <v>379.52744999999999</v>
      </c>
      <c r="BF95" s="168">
        <f t="shared" si="84"/>
        <v>310.67161999999996</v>
      </c>
      <c r="BG95" s="168">
        <f t="shared" si="84"/>
        <v>299.25701000000004</v>
      </c>
      <c r="BH95" s="168">
        <f t="shared" si="84"/>
        <v>273.13815</v>
      </c>
      <c r="BI95" s="168">
        <f t="shared" si="84"/>
        <v>228.48982999999998</v>
      </c>
      <c r="BJ95" s="168">
        <f t="shared" si="84"/>
        <v>211.00592999999998</v>
      </c>
      <c r="BK95" s="168">
        <f t="shared" si="84"/>
        <v>134.32556</v>
      </c>
      <c r="BL95" s="168">
        <f t="shared" si="84"/>
        <v>121.40433000000002</v>
      </c>
      <c r="BM95" s="168">
        <f t="shared" si="84"/>
        <v>106.79230000000001</v>
      </c>
      <c r="BN95" s="168">
        <f t="shared" ref="BN95:CS95" si="85">BN90+BN91</f>
        <v>88.239280000000008</v>
      </c>
      <c r="BO95" s="168">
        <f t="shared" si="85"/>
        <v>68.651880000000006</v>
      </c>
      <c r="BP95" s="168">
        <f t="shared" si="85"/>
        <v>57.682090000000002</v>
      </c>
      <c r="BQ95" s="168">
        <f t="shared" si="85"/>
        <v>47.811729999999997</v>
      </c>
      <c r="BR95" s="168">
        <f t="shared" si="85"/>
        <v>36.977130000000002</v>
      </c>
      <c r="BS95" s="168">
        <f t="shared" si="85"/>
        <v>25.461949999999998</v>
      </c>
      <c r="BT95" s="168">
        <f t="shared" si="85"/>
        <v>17.408879999999996</v>
      </c>
      <c r="BU95" s="168">
        <f t="shared" si="85"/>
        <v>11.97845</v>
      </c>
      <c r="BV95" s="168">
        <f t="shared" si="85"/>
        <v>4.0953399999999993</v>
      </c>
      <c r="BW95" s="168">
        <f t="shared" si="85"/>
        <v>1.3763700000000001</v>
      </c>
      <c r="BX95" s="168">
        <f t="shared" si="85"/>
        <v>0.78841000000000006</v>
      </c>
      <c r="BY95" s="168">
        <f t="shared" si="85"/>
        <v>0.67</v>
      </c>
      <c r="BZ95" s="168">
        <f t="shared" si="85"/>
        <v>0.63</v>
      </c>
      <c r="CA95" s="168">
        <f t="shared" si="85"/>
        <v>0.63</v>
      </c>
      <c r="CB95" s="168">
        <f t="shared" si="85"/>
        <v>0.63</v>
      </c>
      <c r="CC95" s="168">
        <f t="shared" si="85"/>
        <v>0.63</v>
      </c>
      <c r="CD95" s="168">
        <f t="shared" si="85"/>
        <v>0.63</v>
      </c>
      <c r="CE95" s="168">
        <f t="shared" si="85"/>
        <v>0.63</v>
      </c>
      <c r="CF95" s="168">
        <f t="shared" si="85"/>
        <v>0.63</v>
      </c>
      <c r="CG95" s="168">
        <f t="shared" si="85"/>
        <v>0.63</v>
      </c>
      <c r="CH95" s="168">
        <f t="shared" si="85"/>
        <v>0.63</v>
      </c>
      <c r="CI95" s="168">
        <f t="shared" si="85"/>
        <v>0.63</v>
      </c>
      <c r="CJ95" s="168">
        <f t="shared" si="85"/>
        <v>0.63</v>
      </c>
      <c r="CK95" s="168">
        <f t="shared" si="85"/>
        <v>0.63</v>
      </c>
      <c r="CL95" s="168">
        <f t="shared" si="85"/>
        <v>0.63</v>
      </c>
      <c r="CM95" s="168">
        <f t="shared" si="85"/>
        <v>0.63</v>
      </c>
      <c r="CN95" s="168">
        <f t="shared" si="85"/>
        <v>0.63</v>
      </c>
      <c r="CO95" s="168">
        <f t="shared" si="85"/>
        <v>0.63</v>
      </c>
      <c r="CP95" s="168">
        <f t="shared" si="85"/>
        <v>0.63</v>
      </c>
      <c r="CQ95" s="168">
        <f t="shared" si="85"/>
        <v>0.63</v>
      </c>
      <c r="CR95" s="168">
        <f t="shared" si="85"/>
        <v>0.63</v>
      </c>
      <c r="CS95" s="219">
        <f t="shared" si="85"/>
        <v>0.63</v>
      </c>
      <c r="CT95" s="133">
        <f t="shared" si="82"/>
        <v>10543.889259999978</v>
      </c>
      <c r="CU95" s="150"/>
      <c r="CV95" s="5"/>
      <c r="CW95" s="264">
        <f>CU95*(24)/(96*1000)</f>
        <v>0</v>
      </c>
      <c r="CX95" s="151"/>
    </row>
    <row r="96" spans="1:102">
      <c r="A96" s="132"/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4"/>
      <c r="V96" s="64"/>
      <c r="W96" s="64"/>
      <c r="X96" s="64"/>
      <c r="Y96" s="64"/>
      <c r="Z96" s="64"/>
      <c r="AA96" s="64"/>
      <c r="AB96" s="64"/>
      <c r="AC96" s="64"/>
      <c r="AD96" s="64"/>
      <c r="AE96" s="64"/>
      <c r="AF96" s="64"/>
      <c r="AG96" s="64"/>
      <c r="AH96" s="64"/>
      <c r="AI96" s="64"/>
      <c r="AJ96" s="64"/>
      <c r="AK96" s="64"/>
      <c r="AL96" s="64"/>
      <c r="AM96" s="64"/>
      <c r="AN96" s="64"/>
      <c r="AO96" s="64"/>
      <c r="AP96" s="64"/>
      <c r="AQ96" s="64"/>
      <c r="AR96" s="64"/>
      <c r="AS96" s="64"/>
      <c r="AT96" s="64"/>
      <c r="AU96" s="64"/>
      <c r="AV96" s="64"/>
      <c r="AW96" s="64"/>
      <c r="AX96" s="64"/>
      <c r="AY96" s="64"/>
      <c r="AZ96" s="64"/>
      <c r="BA96" s="64"/>
      <c r="BB96" s="64"/>
      <c r="BC96" s="64"/>
      <c r="BD96" s="64"/>
      <c r="BE96" s="64"/>
      <c r="BF96" s="64"/>
      <c r="BG96" s="64"/>
      <c r="BH96" s="64"/>
      <c r="BI96" s="64"/>
      <c r="BJ96" s="64"/>
      <c r="BK96" s="64"/>
      <c r="BL96" s="64"/>
      <c r="BM96" s="64"/>
      <c r="BN96" s="64"/>
      <c r="BO96" s="64"/>
      <c r="BP96" s="64"/>
      <c r="BQ96" s="64"/>
      <c r="BR96" s="64"/>
      <c r="BS96" s="64"/>
      <c r="BT96" s="64"/>
      <c r="BU96" s="64"/>
      <c r="BV96" s="64"/>
      <c r="BW96" s="64"/>
      <c r="BX96" s="64"/>
      <c r="BY96" s="64"/>
      <c r="BZ96" s="64"/>
      <c r="CA96" s="64"/>
      <c r="CB96" s="64"/>
      <c r="CC96" s="64"/>
      <c r="CD96" s="64"/>
      <c r="CE96" s="64"/>
      <c r="CF96" s="64"/>
      <c r="CG96" s="64"/>
      <c r="CH96" s="64"/>
      <c r="CI96" s="64"/>
      <c r="CJ96" s="64"/>
      <c r="CK96" s="64"/>
      <c r="CL96" s="64"/>
      <c r="CM96" s="64"/>
      <c r="CN96" s="64"/>
      <c r="CO96" s="64"/>
      <c r="CP96" s="64"/>
      <c r="CQ96" s="64"/>
      <c r="CR96" s="64"/>
      <c r="CS96" s="64"/>
      <c r="CT96" s="64"/>
      <c r="CU96" s="150"/>
      <c r="CV96" s="151"/>
    </row>
    <row r="97" spans="1:102" ht="15.75" thickBot="1">
      <c r="A97" s="62"/>
      <c r="B97" s="63"/>
      <c r="C97" s="63"/>
      <c r="D97" s="63"/>
      <c r="E97" s="63"/>
      <c r="F97" s="63"/>
      <c r="G97" s="63"/>
      <c r="H97" s="62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2"/>
      <c r="CU97" s="150"/>
      <c r="CV97" s="151"/>
    </row>
    <row r="98" spans="1:102" ht="15.75" thickBot="1">
      <c r="A98" s="130" t="s">
        <v>72</v>
      </c>
      <c r="B98" s="131">
        <f t="shared" ref="B98:AG98" si="86">IF(B57&lt;0,0,MIN(B57,B95))</f>
        <v>0</v>
      </c>
      <c r="C98" s="131">
        <f t="shared" si="86"/>
        <v>0</v>
      </c>
      <c r="D98" s="131">
        <f t="shared" si="86"/>
        <v>0</v>
      </c>
      <c r="E98" s="131">
        <f t="shared" si="86"/>
        <v>0</v>
      </c>
      <c r="F98" s="131">
        <f t="shared" si="86"/>
        <v>0</v>
      </c>
      <c r="G98" s="131">
        <f t="shared" si="86"/>
        <v>0</v>
      </c>
      <c r="H98" s="131">
        <f t="shared" si="86"/>
        <v>0</v>
      </c>
      <c r="I98" s="131">
        <f t="shared" si="86"/>
        <v>0</v>
      </c>
      <c r="J98" s="131">
        <f t="shared" si="86"/>
        <v>0</v>
      </c>
      <c r="K98" s="131">
        <f t="shared" si="86"/>
        <v>0</v>
      </c>
      <c r="L98" s="131">
        <f t="shared" si="86"/>
        <v>0</v>
      </c>
      <c r="M98" s="131">
        <f t="shared" si="86"/>
        <v>0</v>
      </c>
      <c r="N98" s="131">
        <f t="shared" si="86"/>
        <v>0</v>
      </c>
      <c r="O98" s="131">
        <f t="shared" si="86"/>
        <v>0</v>
      </c>
      <c r="P98" s="131">
        <f t="shared" si="86"/>
        <v>0</v>
      </c>
      <c r="Q98" s="131">
        <f t="shared" si="86"/>
        <v>0</v>
      </c>
      <c r="R98" s="131">
        <f t="shared" si="86"/>
        <v>0</v>
      </c>
      <c r="S98" s="131">
        <f t="shared" si="86"/>
        <v>0</v>
      </c>
      <c r="T98" s="131">
        <f t="shared" si="86"/>
        <v>0</v>
      </c>
      <c r="U98" s="131">
        <f t="shared" si="86"/>
        <v>0</v>
      </c>
      <c r="V98" s="131">
        <f t="shared" si="86"/>
        <v>0</v>
      </c>
      <c r="W98" s="131">
        <f t="shared" si="86"/>
        <v>0</v>
      </c>
      <c r="X98" s="131">
        <f t="shared" si="86"/>
        <v>0.63</v>
      </c>
      <c r="Y98" s="131">
        <f t="shared" si="86"/>
        <v>0.64180000000000004</v>
      </c>
      <c r="Z98" s="131">
        <f t="shared" si="86"/>
        <v>24.934359999999998</v>
      </c>
      <c r="AA98" s="131">
        <f t="shared" si="86"/>
        <v>131.9503</v>
      </c>
      <c r="AB98" s="131">
        <f t="shared" si="86"/>
        <v>13.049379999999999</v>
      </c>
      <c r="AC98" s="131">
        <f t="shared" si="86"/>
        <v>20.704060000000002</v>
      </c>
      <c r="AD98" s="131">
        <f t="shared" si="86"/>
        <v>34.819540000000003</v>
      </c>
      <c r="AE98" s="131">
        <f t="shared" si="86"/>
        <v>107.22393</v>
      </c>
      <c r="AF98" s="131">
        <f t="shared" si="86"/>
        <v>180.28585999999996</v>
      </c>
      <c r="AG98" s="131">
        <f t="shared" si="86"/>
        <v>197.79462999999998</v>
      </c>
      <c r="AH98" s="131">
        <f t="shared" ref="AH98:BM98" si="87">IF(AH57&lt;0,0,MIN(AH57,AH95))</f>
        <v>237.85227</v>
      </c>
      <c r="AI98" s="131">
        <f t="shared" si="87"/>
        <v>289.74540000000002</v>
      </c>
      <c r="AJ98" s="131">
        <f t="shared" si="87"/>
        <v>299.83881999999994</v>
      </c>
      <c r="AK98" s="131">
        <f t="shared" si="87"/>
        <v>319.59668999999997</v>
      </c>
      <c r="AL98" s="131">
        <f t="shared" si="87"/>
        <v>339.43583999999998</v>
      </c>
      <c r="AM98" s="131">
        <f t="shared" si="87"/>
        <v>351.48186999999996</v>
      </c>
      <c r="AN98" s="131">
        <f t="shared" si="87"/>
        <v>335.80654999999996</v>
      </c>
      <c r="AO98" s="131">
        <f t="shared" si="87"/>
        <v>332.23819000000003</v>
      </c>
      <c r="AP98" s="131">
        <f t="shared" si="87"/>
        <v>251.57432999999997</v>
      </c>
      <c r="AQ98" s="131">
        <f t="shared" si="87"/>
        <v>210.28152</v>
      </c>
      <c r="AR98" s="131">
        <f t="shared" si="87"/>
        <v>267.17158999999998</v>
      </c>
      <c r="AS98" s="131">
        <f t="shared" si="87"/>
        <v>246.27527000000001</v>
      </c>
      <c r="AT98" s="131">
        <f t="shared" si="87"/>
        <v>295.92845999999997</v>
      </c>
      <c r="AU98" s="131">
        <f t="shared" si="87"/>
        <v>326.70619999999997</v>
      </c>
      <c r="AV98" s="131">
        <f t="shared" si="87"/>
        <v>331.19112999999999</v>
      </c>
      <c r="AW98" s="131">
        <f t="shared" si="87"/>
        <v>323.41119999999995</v>
      </c>
      <c r="AX98" s="131">
        <f t="shared" si="87"/>
        <v>344.77972999999997</v>
      </c>
      <c r="AY98" s="131">
        <f t="shared" si="87"/>
        <v>350.04327000000001</v>
      </c>
      <c r="AZ98" s="131">
        <f t="shared" si="87"/>
        <v>359.37765000000002</v>
      </c>
      <c r="BA98" s="131">
        <f t="shared" si="87"/>
        <v>357.40175999999997</v>
      </c>
      <c r="BB98" s="131">
        <f t="shared" si="87"/>
        <v>412.28476000000001</v>
      </c>
      <c r="BC98" s="131">
        <f t="shared" si="87"/>
        <v>404.86158</v>
      </c>
      <c r="BD98" s="131">
        <f t="shared" si="87"/>
        <v>392.35762999999997</v>
      </c>
      <c r="BE98" s="131">
        <f t="shared" si="87"/>
        <v>379.52744999999999</v>
      </c>
      <c r="BF98" s="131">
        <f t="shared" si="87"/>
        <v>310.67161999999996</v>
      </c>
      <c r="BG98" s="131">
        <f t="shared" si="87"/>
        <v>299.25701000000004</v>
      </c>
      <c r="BH98" s="131">
        <f t="shared" si="87"/>
        <v>273.13815</v>
      </c>
      <c r="BI98" s="131">
        <f t="shared" si="87"/>
        <v>228.48982999999998</v>
      </c>
      <c r="BJ98" s="131">
        <f t="shared" si="87"/>
        <v>211.00592999999998</v>
      </c>
      <c r="BK98" s="131">
        <f t="shared" si="87"/>
        <v>63.942745987063972</v>
      </c>
      <c r="BL98" s="131">
        <f t="shared" si="87"/>
        <v>121.40433000000002</v>
      </c>
      <c r="BM98" s="131">
        <f t="shared" si="87"/>
        <v>106.79230000000001</v>
      </c>
      <c r="BN98" s="131">
        <f t="shared" ref="BN98:CS98" si="88">IF(BN57&lt;0,0,MIN(BN57,BN95))</f>
        <v>88.239280000000008</v>
      </c>
      <c r="BO98" s="131">
        <f t="shared" si="88"/>
        <v>68.651880000000006</v>
      </c>
      <c r="BP98" s="131">
        <f t="shared" si="88"/>
        <v>57.682090000000002</v>
      </c>
      <c r="BQ98" s="131">
        <f t="shared" si="88"/>
        <v>47.811729999999997</v>
      </c>
      <c r="BR98" s="131">
        <f t="shared" si="88"/>
        <v>36.977130000000002</v>
      </c>
      <c r="BS98" s="131">
        <f t="shared" si="88"/>
        <v>25.461949999999998</v>
      </c>
      <c r="BT98" s="131">
        <f t="shared" si="88"/>
        <v>17.408879999999996</v>
      </c>
      <c r="BU98" s="131">
        <f t="shared" si="88"/>
        <v>11.97845</v>
      </c>
      <c r="BV98" s="131">
        <f t="shared" si="88"/>
        <v>4.0953399999999993</v>
      </c>
      <c r="BW98" s="131">
        <f t="shared" si="88"/>
        <v>1.3763700000000001</v>
      </c>
      <c r="BX98" s="131">
        <f t="shared" si="88"/>
        <v>0.78841000000000006</v>
      </c>
      <c r="BY98" s="131">
        <f t="shared" si="88"/>
        <v>0.67</v>
      </c>
      <c r="BZ98" s="131">
        <f t="shared" si="88"/>
        <v>0</v>
      </c>
      <c r="CA98" s="131">
        <f t="shared" si="88"/>
        <v>0</v>
      </c>
      <c r="CB98" s="131">
        <f t="shared" si="88"/>
        <v>0</v>
      </c>
      <c r="CC98" s="131">
        <f t="shared" si="88"/>
        <v>0</v>
      </c>
      <c r="CD98" s="131">
        <f t="shared" si="88"/>
        <v>0</v>
      </c>
      <c r="CE98" s="131">
        <f t="shared" si="88"/>
        <v>0</v>
      </c>
      <c r="CF98" s="131">
        <f t="shared" si="88"/>
        <v>0</v>
      </c>
      <c r="CG98" s="131">
        <f t="shared" si="88"/>
        <v>0</v>
      </c>
      <c r="CH98" s="131">
        <f t="shared" si="88"/>
        <v>0</v>
      </c>
      <c r="CI98" s="131">
        <f t="shared" si="88"/>
        <v>0</v>
      </c>
      <c r="CJ98" s="131">
        <f t="shared" si="88"/>
        <v>0</v>
      </c>
      <c r="CK98" s="131">
        <f t="shared" si="88"/>
        <v>0</v>
      </c>
      <c r="CL98" s="131">
        <f t="shared" si="88"/>
        <v>0</v>
      </c>
      <c r="CM98" s="131">
        <f t="shared" si="88"/>
        <v>0</v>
      </c>
      <c r="CN98" s="131">
        <f t="shared" si="88"/>
        <v>0</v>
      </c>
      <c r="CO98" s="131">
        <f t="shared" si="88"/>
        <v>0</v>
      </c>
      <c r="CP98" s="131">
        <f t="shared" si="88"/>
        <v>0</v>
      </c>
      <c r="CQ98" s="131">
        <f t="shared" si="88"/>
        <v>0</v>
      </c>
      <c r="CR98" s="131">
        <f t="shared" si="88"/>
        <v>0</v>
      </c>
      <c r="CS98" s="131">
        <f t="shared" si="88"/>
        <v>0</v>
      </c>
      <c r="CT98" s="133">
        <f>SUM(B98:CS98)</f>
        <v>10447.04644598706</v>
      </c>
      <c r="CU98" s="150"/>
      <c r="CX98" s="234"/>
    </row>
    <row r="99" spans="1:102" s="139" customFormat="1">
      <c r="A99" s="147"/>
      <c r="B99" s="148"/>
      <c r="C99" s="148"/>
      <c r="D99" s="148"/>
      <c r="E99" s="148"/>
      <c r="F99" s="148"/>
      <c r="G99" s="148"/>
      <c r="H99" s="148"/>
      <c r="I99" s="148"/>
      <c r="J99" s="149"/>
      <c r="K99" s="149"/>
      <c r="L99" s="149"/>
      <c r="M99" s="149"/>
      <c r="N99" s="149"/>
      <c r="O99" s="149"/>
      <c r="P99" s="149"/>
      <c r="Q99" s="149"/>
      <c r="R99" s="149"/>
      <c r="S99" s="149"/>
      <c r="T99" s="149"/>
      <c r="U99" s="149"/>
      <c r="V99" s="149"/>
      <c r="W99" s="149"/>
      <c r="X99" s="149"/>
      <c r="Y99" s="149"/>
      <c r="Z99" s="149"/>
      <c r="AA99" s="149"/>
      <c r="AB99" s="149"/>
      <c r="AC99" s="149"/>
      <c r="AD99" s="149"/>
      <c r="AE99" s="149"/>
      <c r="AF99" s="149"/>
      <c r="AG99" s="149"/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  <c r="BI99" s="149"/>
      <c r="BJ99" s="149"/>
      <c r="BK99" s="149"/>
      <c r="BL99" s="149"/>
      <c r="BM99" s="149"/>
      <c r="BN99" s="149"/>
      <c r="BO99" s="149"/>
      <c r="BP99" s="149"/>
      <c r="BQ99" s="149"/>
      <c r="BR99" s="149"/>
      <c r="BS99" s="149"/>
      <c r="BT99" s="149"/>
      <c r="BU99" s="149"/>
      <c r="BV99" s="149"/>
      <c r="BW99" s="149"/>
      <c r="BX99" s="149"/>
      <c r="BY99" s="149"/>
      <c r="BZ99" s="149"/>
      <c r="CA99" s="149"/>
      <c r="CB99" s="149"/>
      <c r="CC99" s="149"/>
      <c r="CD99" s="149"/>
      <c r="CE99" s="149"/>
      <c r="CF99" s="149"/>
      <c r="CG99" s="149"/>
      <c r="CH99" s="149"/>
      <c r="CI99" s="149"/>
      <c r="CJ99" s="149"/>
      <c r="CK99" s="149"/>
      <c r="CL99" s="149"/>
      <c r="CM99" s="149"/>
      <c r="CN99" s="149"/>
      <c r="CO99" s="149"/>
      <c r="CP99" s="149"/>
      <c r="CQ99" s="149"/>
      <c r="CR99" s="149"/>
      <c r="CS99" s="149"/>
      <c r="CT99" s="149"/>
      <c r="CU99" s="150"/>
      <c r="CV99" s="138"/>
      <c r="CX99" s="151"/>
    </row>
    <row r="100" spans="1:102" s="139" customFormat="1">
      <c r="A100" s="134"/>
      <c r="B100" s="6">
        <v>0.25</v>
      </c>
      <c r="C100" s="6">
        <v>0.25</v>
      </c>
      <c r="D100" s="6">
        <v>0.25</v>
      </c>
      <c r="E100" s="6">
        <v>0.25</v>
      </c>
      <c r="F100" s="6">
        <v>0.25</v>
      </c>
      <c r="G100" s="6">
        <v>0.25</v>
      </c>
      <c r="H100" s="6">
        <v>0.25</v>
      </c>
      <c r="I100" s="6">
        <v>0.25</v>
      </c>
      <c r="J100" s="6">
        <v>0.25</v>
      </c>
      <c r="K100" s="6">
        <v>0.25</v>
      </c>
      <c r="L100" s="6">
        <v>0.25</v>
      </c>
      <c r="M100" s="6">
        <v>0.25</v>
      </c>
      <c r="N100" s="6">
        <v>0.25</v>
      </c>
      <c r="O100" s="6">
        <v>0.25</v>
      </c>
      <c r="P100" s="6">
        <v>0.25</v>
      </c>
      <c r="Q100" s="6">
        <v>0.25</v>
      </c>
      <c r="R100" s="6">
        <v>0.25</v>
      </c>
      <c r="S100" s="6">
        <v>0.25</v>
      </c>
      <c r="T100" s="6">
        <v>0.25</v>
      </c>
      <c r="U100" s="6">
        <v>0.25</v>
      </c>
      <c r="V100" s="6">
        <v>0.25</v>
      </c>
      <c r="W100" s="6">
        <v>0.25</v>
      </c>
      <c r="X100" s="6">
        <v>0.25</v>
      </c>
      <c r="Y100" s="6">
        <v>0.25</v>
      </c>
      <c r="Z100" s="6">
        <v>0.25</v>
      </c>
      <c r="AA100" s="6">
        <v>0.25</v>
      </c>
      <c r="AB100" s="6">
        <v>0.25</v>
      </c>
      <c r="AC100" s="6">
        <v>0.25</v>
      </c>
      <c r="AD100" s="6">
        <v>0.25</v>
      </c>
      <c r="AE100" s="6">
        <v>0.25</v>
      </c>
      <c r="AF100" s="6">
        <v>0.25</v>
      </c>
      <c r="AG100" s="6">
        <v>0.25</v>
      </c>
      <c r="AH100" s="6">
        <v>0.25</v>
      </c>
      <c r="AI100" s="6">
        <v>0.25</v>
      </c>
      <c r="AJ100" s="6">
        <v>0.25</v>
      </c>
      <c r="AK100" s="6">
        <v>0.25</v>
      </c>
      <c r="AL100" s="6">
        <v>0.25</v>
      </c>
      <c r="AM100" s="6">
        <v>0.25</v>
      </c>
      <c r="AN100" s="6">
        <v>0.25</v>
      </c>
      <c r="AO100" s="6">
        <v>0.25</v>
      </c>
      <c r="AP100" s="6">
        <v>0.25</v>
      </c>
      <c r="AQ100" s="6">
        <v>0.25</v>
      </c>
      <c r="AR100" s="6">
        <v>0.25</v>
      </c>
      <c r="AS100" s="6">
        <v>0.25</v>
      </c>
      <c r="AT100" s="6">
        <v>0.25</v>
      </c>
      <c r="AU100" s="6">
        <v>0.25</v>
      </c>
      <c r="AV100" s="6">
        <v>0.25</v>
      </c>
      <c r="AW100" s="6">
        <v>0.25</v>
      </c>
      <c r="AX100" s="6">
        <v>0.25</v>
      </c>
      <c r="AY100" s="6">
        <v>0.25</v>
      </c>
      <c r="AZ100" s="6">
        <v>0.25</v>
      </c>
      <c r="BA100" s="6">
        <v>0.25</v>
      </c>
      <c r="BB100" s="6">
        <v>0.25</v>
      </c>
      <c r="BC100" s="6">
        <v>0.25</v>
      </c>
      <c r="BD100" s="6">
        <v>0.25</v>
      </c>
      <c r="BE100" s="6">
        <v>0.25</v>
      </c>
      <c r="BF100" s="6">
        <v>0.25</v>
      </c>
      <c r="BG100" s="6">
        <v>0.25</v>
      </c>
      <c r="BH100" s="6">
        <v>0.25</v>
      </c>
      <c r="BI100" s="6">
        <v>0.25</v>
      </c>
      <c r="BJ100" s="6">
        <v>0.25</v>
      </c>
      <c r="BK100" s="6">
        <v>0.25</v>
      </c>
      <c r="BL100" s="6">
        <v>0.25</v>
      </c>
      <c r="BM100" s="6">
        <v>0.25</v>
      </c>
      <c r="BN100" s="6">
        <v>0.25</v>
      </c>
      <c r="BO100" s="6">
        <v>0.25</v>
      </c>
      <c r="BP100" s="6">
        <v>0.25</v>
      </c>
      <c r="BQ100" s="6">
        <v>0.25</v>
      </c>
      <c r="BR100" s="6">
        <v>0.25</v>
      </c>
      <c r="BS100" s="6">
        <v>0.25</v>
      </c>
      <c r="BT100" s="6">
        <v>0.25</v>
      </c>
      <c r="BU100" s="6">
        <v>0.25</v>
      </c>
      <c r="BV100" s="6">
        <v>0.25</v>
      </c>
      <c r="BW100" s="6">
        <v>0.25</v>
      </c>
      <c r="BX100" s="6">
        <v>0.25</v>
      </c>
      <c r="BY100" s="6">
        <v>0.25</v>
      </c>
      <c r="BZ100" s="6">
        <v>0.25</v>
      </c>
      <c r="CA100" s="6">
        <v>0.25</v>
      </c>
      <c r="CB100" s="6">
        <v>0.25</v>
      </c>
      <c r="CC100" s="6">
        <v>0.25</v>
      </c>
      <c r="CD100" s="6">
        <v>0.25</v>
      </c>
      <c r="CE100" s="6">
        <v>0.25</v>
      </c>
      <c r="CF100" s="6">
        <v>0.25</v>
      </c>
      <c r="CG100" s="6">
        <v>0.25</v>
      </c>
      <c r="CH100" s="6">
        <v>0.25</v>
      </c>
      <c r="CI100" s="6">
        <v>0.25</v>
      </c>
      <c r="CJ100" s="6">
        <v>0.25</v>
      </c>
      <c r="CK100" s="6">
        <v>0.25</v>
      </c>
      <c r="CL100" s="6">
        <v>0.25</v>
      </c>
      <c r="CM100" s="6">
        <v>0.25</v>
      </c>
      <c r="CN100" s="6">
        <v>0.25</v>
      </c>
      <c r="CO100" s="6">
        <v>0.25</v>
      </c>
      <c r="CP100" s="6">
        <v>0.25</v>
      </c>
      <c r="CQ100" s="6">
        <v>0.25</v>
      </c>
      <c r="CR100" s="6">
        <v>0.25</v>
      </c>
      <c r="CS100" s="6">
        <v>0.25</v>
      </c>
      <c r="CT100" s="6"/>
      <c r="CX100" s="151"/>
    </row>
    <row r="101" spans="1:102" s="139" customFormat="1">
      <c r="A101" s="6" t="s">
        <v>13</v>
      </c>
      <c r="B101" s="8">
        <f t="shared" ref="B101:AG101" si="89">B17-B44</f>
        <v>0</v>
      </c>
      <c r="C101" s="8">
        <f t="shared" si="89"/>
        <v>0</v>
      </c>
      <c r="D101" s="8">
        <f t="shared" si="89"/>
        <v>0</v>
      </c>
      <c r="E101" s="8">
        <f t="shared" si="89"/>
        <v>0</v>
      </c>
      <c r="F101" s="8">
        <f t="shared" si="89"/>
        <v>0</v>
      </c>
      <c r="G101" s="8">
        <f t="shared" si="89"/>
        <v>0</v>
      </c>
      <c r="H101" s="8">
        <f t="shared" si="89"/>
        <v>0</v>
      </c>
      <c r="I101" s="8">
        <f t="shared" si="89"/>
        <v>0</v>
      </c>
      <c r="J101" s="8">
        <f t="shared" si="89"/>
        <v>0</v>
      </c>
      <c r="K101" s="8">
        <f t="shared" si="89"/>
        <v>0</v>
      </c>
      <c r="L101" s="8">
        <f t="shared" si="89"/>
        <v>0</v>
      </c>
      <c r="M101" s="8">
        <f t="shared" si="89"/>
        <v>0</v>
      </c>
      <c r="N101" s="8">
        <f t="shared" si="89"/>
        <v>0</v>
      </c>
      <c r="O101" s="8">
        <f t="shared" si="89"/>
        <v>0</v>
      </c>
      <c r="P101" s="8">
        <f t="shared" si="89"/>
        <v>0</v>
      </c>
      <c r="Q101" s="8">
        <f t="shared" si="89"/>
        <v>0</v>
      </c>
      <c r="R101" s="8">
        <f t="shared" si="89"/>
        <v>0</v>
      </c>
      <c r="S101" s="8">
        <f t="shared" si="89"/>
        <v>0</v>
      </c>
      <c r="T101" s="8">
        <f t="shared" si="89"/>
        <v>0</v>
      </c>
      <c r="U101" s="8">
        <f t="shared" si="89"/>
        <v>0</v>
      </c>
      <c r="V101" s="8">
        <f t="shared" si="89"/>
        <v>0</v>
      </c>
      <c r="W101" s="8">
        <f t="shared" si="89"/>
        <v>0</v>
      </c>
      <c r="X101" s="8">
        <f t="shared" si="89"/>
        <v>0</v>
      </c>
      <c r="Y101" s="8">
        <f t="shared" si="89"/>
        <v>0</v>
      </c>
      <c r="Z101" s="8">
        <f t="shared" si="89"/>
        <v>0</v>
      </c>
      <c r="AA101" s="8">
        <f t="shared" si="89"/>
        <v>0</v>
      </c>
      <c r="AB101" s="8">
        <f t="shared" si="89"/>
        <v>0</v>
      </c>
      <c r="AC101" s="8">
        <f t="shared" si="89"/>
        <v>0</v>
      </c>
      <c r="AD101" s="8">
        <f t="shared" si="89"/>
        <v>0</v>
      </c>
      <c r="AE101" s="8">
        <f t="shared" si="89"/>
        <v>0</v>
      </c>
      <c r="AF101" s="8">
        <f t="shared" si="89"/>
        <v>0</v>
      </c>
      <c r="AG101" s="8">
        <f t="shared" si="89"/>
        <v>0</v>
      </c>
      <c r="AH101" s="8">
        <f t="shared" ref="AH101:BM101" si="90">AH17-AH44</f>
        <v>0</v>
      </c>
      <c r="AI101" s="8">
        <f t="shared" si="90"/>
        <v>0</v>
      </c>
      <c r="AJ101" s="8">
        <f t="shared" si="90"/>
        <v>0</v>
      </c>
      <c r="AK101" s="8">
        <f t="shared" si="90"/>
        <v>0</v>
      </c>
      <c r="AL101" s="8">
        <f t="shared" si="90"/>
        <v>0</v>
      </c>
      <c r="AM101" s="8">
        <f t="shared" si="90"/>
        <v>0</v>
      </c>
      <c r="AN101" s="8">
        <f t="shared" si="90"/>
        <v>0</v>
      </c>
      <c r="AO101" s="8">
        <f t="shared" si="90"/>
        <v>0</v>
      </c>
      <c r="AP101" s="8">
        <f t="shared" si="90"/>
        <v>0</v>
      </c>
      <c r="AQ101" s="8">
        <f t="shared" si="90"/>
        <v>0</v>
      </c>
      <c r="AR101" s="8">
        <f t="shared" si="90"/>
        <v>0</v>
      </c>
      <c r="AS101" s="8">
        <f t="shared" si="90"/>
        <v>0</v>
      </c>
      <c r="AT101" s="8">
        <f t="shared" si="90"/>
        <v>0</v>
      </c>
      <c r="AU101" s="8">
        <f t="shared" si="90"/>
        <v>0</v>
      </c>
      <c r="AV101" s="8">
        <f t="shared" si="90"/>
        <v>0</v>
      </c>
      <c r="AW101" s="8">
        <f t="shared" si="90"/>
        <v>0</v>
      </c>
      <c r="AX101" s="8">
        <f t="shared" si="90"/>
        <v>0</v>
      </c>
      <c r="AY101" s="8">
        <f t="shared" si="90"/>
        <v>0</v>
      </c>
      <c r="AZ101" s="8">
        <f t="shared" si="90"/>
        <v>0</v>
      </c>
      <c r="BA101" s="8">
        <f t="shared" si="90"/>
        <v>0</v>
      </c>
      <c r="BB101" s="8">
        <f t="shared" si="90"/>
        <v>0</v>
      </c>
      <c r="BC101" s="8">
        <f t="shared" si="90"/>
        <v>0</v>
      </c>
      <c r="BD101" s="8">
        <f t="shared" si="90"/>
        <v>0</v>
      </c>
      <c r="BE101" s="8">
        <f t="shared" si="90"/>
        <v>0</v>
      </c>
      <c r="BF101" s="8">
        <f t="shared" si="90"/>
        <v>0</v>
      </c>
      <c r="BG101" s="8">
        <f t="shared" si="90"/>
        <v>0</v>
      </c>
      <c r="BH101" s="8">
        <f t="shared" si="90"/>
        <v>0</v>
      </c>
      <c r="BI101" s="8">
        <f t="shared" si="90"/>
        <v>0</v>
      </c>
      <c r="BJ101" s="8">
        <f t="shared" si="90"/>
        <v>0</v>
      </c>
      <c r="BK101" s="8">
        <f t="shared" si="90"/>
        <v>0</v>
      </c>
      <c r="BL101" s="8">
        <f t="shared" si="90"/>
        <v>0</v>
      </c>
      <c r="BM101" s="8">
        <f t="shared" si="90"/>
        <v>0</v>
      </c>
      <c r="BN101" s="8">
        <f t="shared" ref="BN101:CS101" si="91">BN17-BN44</f>
        <v>0</v>
      </c>
      <c r="BO101" s="8">
        <f t="shared" si="91"/>
        <v>0</v>
      </c>
      <c r="BP101" s="8">
        <f t="shared" si="91"/>
        <v>0</v>
      </c>
      <c r="BQ101" s="8">
        <f t="shared" si="91"/>
        <v>0</v>
      </c>
      <c r="BR101" s="8">
        <f t="shared" si="91"/>
        <v>0</v>
      </c>
      <c r="BS101" s="8">
        <f t="shared" si="91"/>
        <v>0</v>
      </c>
      <c r="BT101" s="8">
        <f t="shared" si="91"/>
        <v>0</v>
      </c>
      <c r="BU101" s="8">
        <f t="shared" si="91"/>
        <v>0</v>
      </c>
      <c r="BV101" s="8">
        <f t="shared" si="91"/>
        <v>0</v>
      </c>
      <c r="BW101" s="8">
        <f t="shared" si="91"/>
        <v>0</v>
      </c>
      <c r="BX101" s="8">
        <f t="shared" si="91"/>
        <v>0</v>
      </c>
      <c r="BY101" s="8">
        <f t="shared" si="91"/>
        <v>0</v>
      </c>
      <c r="BZ101" s="8">
        <f t="shared" si="91"/>
        <v>0</v>
      </c>
      <c r="CA101" s="8">
        <f t="shared" si="91"/>
        <v>0</v>
      </c>
      <c r="CB101" s="8">
        <f t="shared" si="91"/>
        <v>0</v>
      </c>
      <c r="CC101" s="8">
        <f t="shared" si="91"/>
        <v>0</v>
      </c>
      <c r="CD101" s="8">
        <f t="shared" si="91"/>
        <v>0</v>
      </c>
      <c r="CE101" s="8">
        <f t="shared" si="91"/>
        <v>0</v>
      </c>
      <c r="CF101" s="8">
        <f t="shared" si="91"/>
        <v>0</v>
      </c>
      <c r="CG101" s="8">
        <f t="shared" si="91"/>
        <v>0</v>
      </c>
      <c r="CH101" s="8">
        <f t="shared" si="91"/>
        <v>0</v>
      </c>
      <c r="CI101" s="8">
        <f t="shared" si="91"/>
        <v>0</v>
      </c>
      <c r="CJ101" s="8">
        <f t="shared" si="91"/>
        <v>0</v>
      </c>
      <c r="CK101" s="8">
        <f t="shared" si="91"/>
        <v>0</v>
      </c>
      <c r="CL101" s="8">
        <f t="shared" si="91"/>
        <v>0</v>
      </c>
      <c r="CM101" s="8">
        <f t="shared" si="91"/>
        <v>0</v>
      </c>
      <c r="CN101" s="8">
        <f t="shared" si="91"/>
        <v>0</v>
      </c>
      <c r="CO101" s="8">
        <f t="shared" si="91"/>
        <v>0</v>
      </c>
      <c r="CP101" s="8">
        <f t="shared" si="91"/>
        <v>0</v>
      </c>
      <c r="CQ101" s="8">
        <f t="shared" si="91"/>
        <v>0</v>
      </c>
      <c r="CR101" s="8">
        <f t="shared" si="91"/>
        <v>0</v>
      </c>
      <c r="CS101" s="8">
        <f t="shared" si="91"/>
        <v>0</v>
      </c>
      <c r="CT101" s="6">
        <f>SUMPRODUCT(B101:CS101,$B$100:$CS$100)/1000</f>
        <v>0</v>
      </c>
      <c r="CV101" s="161"/>
      <c r="CX101" s="237"/>
    </row>
    <row r="102" spans="1:102" s="138" customFormat="1">
      <c r="A102" s="6" t="s">
        <v>14</v>
      </c>
      <c r="B102" s="8">
        <f t="shared" ref="B102:AG102" si="92">B18-B45</f>
        <v>0</v>
      </c>
      <c r="C102" s="8">
        <f t="shared" si="92"/>
        <v>0</v>
      </c>
      <c r="D102" s="8">
        <f t="shared" si="92"/>
        <v>0</v>
      </c>
      <c r="E102" s="8">
        <f t="shared" si="92"/>
        <v>0</v>
      </c>
      <c r="F102" s="8">
        <f t="shared" si="92"/>
        <v>0</v>
      </c>
      <c r="G102" s="8">
        <f t="shared" si="92"/>
        <v>0</v>
      </c>
      <c r="H102" s="8">
        <f t="shared" si="92"/>
        <v>0</v>
      </c>
      <c r="I102" s="8">
        <f t="shared" si="92"/>
        <v>0</v>
      </c>
      <c r="J102" s="8">
        <f t="shared" si="92"/>
        <v>0</v>
      </c>
      <c r="K102" s="8">
        <f t="shared" si="92"/>
        <v>0</v>
      </c>
      <c r="L102" s="8">
        <f t="shared" si="92"/>
        <v>0</v>
      </c>
      <c r="M102" s="8">
        <f t="shared" si="92"/>
        <v>0</v>
      </c>
      <c r="N102" s="8">
        <f t="shared" si="92"/>
        <v>0</v>
      </c>
      <c r="O102" s="8">
        <f t="shared" si="92"/>
        <v>0</v>
      </c>
      <c r="P102" s="8">
        <f t="shared" si="92"/>
        <v>0</v>
      </c>
      <c r="Q102" s="8">
        <f t="shared" si="92"/>
        <v>0</v>
      </c>
      <c r="R102" s="8">
        <f t="shared" si="92"/>
        <v>0</v>
      </c>
      <c r="S102" s="8">
        <f t="shared" si="92"/>
        <v>0</v>
      </c>
      <c r="T102" s="8">
        <f t="shared" si="92"/>
        <v>0</v>
      </c>
      <c r="U102" s="8">
        <f t="shared" si="92"/>
        <v>0</v>
      </c>
      <c r="V102" s="8">
        <f t="shared" si="92"/>
        <v>0</v>
      </c>
      <c r="W102" s="8">
        <f t="shared" si="92"/>
        <v>0</v>
      </c>
      <c r="X102" s="8">
        <f t="shared" si="92"/>
        <v>0</v>
      </c>
      <c r="Y102" s="8">
        <f t="shared" si="92"/>
        <v>0</v>
      </c>
      <c r="Z102" s="8">
        <f t="shared" si="92"/>
        <v>0</v>
      </c>
      <c r="AA102" s="8">
        <f t="shared" si="92"/>
        <v>0</v>
      </c>
      <c r="AB102" s="8">
        <f t="shared" si="92"/>
        <v>0</v>
      </c>
      <c r="AC102" s="8">
        <f t="shared" si="92"/>
        <v>0</v>
      </c>
      <c r="AD102" s="8">
        <f t="shared" si="92"/>
        <v>0</v>
      </c>
      <c r="AE102" s="8">
        <f t="shared" si="92"/>
        <v>0</v>
      </c>
      <c r="AF102" s="8">
        <f t="shared" si="92"/>
        <v>0</v>
      </c>
      <c r="AG102" s="8">
        <f t="shared" si="92"/>
        <v>0</v>
      </c>
      <c r="AH102" s="8">
        <f t="shared" ref="AH102:BM102" si="93">AH18-AH45</f>
        <v>0</v>
      </c>
      <c r="AI102" s="8">
        <f t="shared" si="93"/>
        <v>0</v>
      </c>
      <c r="AJ102" s="8">
        <f t="shared" si="93"/>
        <v>0</v>
      </c>
      <c r="AK102" s="8">
        <f t="shared" si="93"/>
        <v>0</v>
      </c>
      <c r="AL102" s="8">
        <f t="shared" si="93"/>
        <v>0</v>
      </c>
      <c r="AM102" s="8">
        <f t="shared" si="93"/>
        <v>0</v>
      </c>
      <c r="AN102" s="8">
        <f t="shared" si="93"/>
        <v>0</v>
      </c>
      <c r="AO102" s="8">
        <f t="shared" si="93"/>
        <v>0</v>
      </c>
      <c r="AP102" s="8">
        <f t="shared" si="93"/>
        <v>0</v>
      </c>
      <c r="AQ102" s="8">
        <f t="shared" si="93"/>
        <v>0</v>
      </c>
      <c r="AR102" s="8">
        <f t="shared" si="93"/>
        <v>0</v>
      </c>
      <c r="AS102" s="8">
        <f t="shared" si="93"/>
        <v>0</v>
      </c>
      <c r="AT102" s="8">
        <f t="shared" si="93"/>
        <v>0</v>
      </c>
      <c r="AU102" s="8">
        <f t="shared" si="93"/>
        <v>0</v>
      </c>
      <c r="AV102" s="8">
        <f t="shared" si="93"/>
        <v>0</v>
      </c>
      <c r="AW102" s="8">
        <f t="shared" si="93"/>
        <v>0</v>
      </c>
      <c r="AX102" s="8">
        <f t="shared" si="93"/>
        <v>0</v>
      </c>
      <c r="AY102" s="8">
        <f t="shared" si="93"/>
        <v>0</v>
      </c>
      <c r="AZ102" s="8">
        <f t="shared" si="93"/>
        <v>0</v>
      </c>
      <c r="BA102" s="8">
        <f t="shared" si="93"/>
        <v>0</v>
      </c>
      <c r="BB102" s="8">
        <f t="shared" si="93"/>
        <v>0</v>
      </c>
      <c r="BC102" s="8">
        <f t="shared" si="93"/>
        <v>0</v>
      </c>
      <c r="BD102" s="8">
        <f t="shared" si="93"/>
        <v>0</v>
      </c>
      <c r="BE102" s="8">
        <f t="shared" si="93"/>
        <v>0</v>
      </c>
      <c r="BF102" s="8">
        <f t="shared" si="93"/>
        <v>0</v>
      </c>
      <c r="BG102" s="8">
        <f t="shared" si="93"/>
        <v>0</v>
      </c>
      <c r="BH102" s="8">
        <f t="shared" si="93"/>
        <v>0</v>
      </c>
      <c r="BI102" s="8">
        <f t="shared" si="93"/>
        <v>0</v>
      </c>
      <c r="BJ102" s="8">
        <f t="shared" si="93"/>
        <v>0</v>
      </c>
      <c r="BK102" s="8">
        <f t="shared" si="93"/>
        <v>0</v>
      </c>
      <c r="BL102" s="8">
        <f t="shared" si="93"/>
        <v>0</v>
      </c>
      <c r="BM102" s="8">
        <f t="shared" si="93"/>
        <v>0</v>
      </c>
      <c r="BN102" s="8">
        <f t="shared" ref="BN102:CS102" si="94">BN18-BN45</f>
        <v>0</v>
      </c>
      <c r="BO102" s="8">
        <f t="shared" si="94"/>
        <v>0</v>
      </c>
      <c r="BP102" s="8">
        <f t="shared" si="94"/>
        <v>0</v>
      </c>
      <c r="BQ102" s="8">
        <f t="shared" si="94"/>
        <v>0</v>
      </c>
      <c r="BR102" s="8">
        <f t="shared" si="94"/>
        <v>0</v>
      </c>
      <c r="BS102" s="8">
        <f t="shared" si="94"/>
        <v>0</v>
      </c>
      <c r="BT102" s="8">
        <f t="shared" si="94"/>
        <v>0</v>
      </c>
      <c r="BU102" s="8">
        <f t="shared" si="94"/>
        <v>0</v>
      </c>
      <c r="BV102" s="8">
        <f t="shared" si="94"/>
        <v>0</v>
      </c>
      <c r="BW102" s="8">
        <f t="shared" si="94"/>
        <v>0</v>
      </c>
      <c r="BX102" s="8">
        <f t="shared" si="94"/>
        <v>0</v>
      </c>
      <c r="BY102" s="8">
        <f t="shared" si="94"/>
        <v>0</v>
      </c>
      <c r="BZ102" s="8">
        <f t="shared" si="94"/>
        <v>0</v>
      </c>
      <c r="CA102" s="8">
        <f t="shared" si="94"/>
        <v>0</v>
      </c>
      <c r="CB102" s="8">
        <f t="shared" si="94"/>
        <v>0</v>
      </c>
      <c r="CC102" s="8">
        <f t="shared" si="94"/>
        <v>0</v>
      </c>
      <c r="CD102" s="8">
        <f t="shared" si="94"/>
        <v>0</v>
      </c>
      <c r="CE102" s="8">
        <f t="shared" si="94"/>
        <v>0</v>
      </c>
      <c r="CF102" s="8">
        <f t="shared" si="94"/>
        <v>0</v>
      </c>
      <c r="CG102" s="8">
        <f t="shared" si="94"/>
        <v>0</v>
      </c>
      <c r="CH102" s="8">
        <f t="shared" si="94"/>
        <v>0</v>
      </c>
      <c r="CI102" s="8">
        <f t="shared" si="94"/>
        <v>0</v>
      </c>
      <c r="CJ102" s="8">
        <f t="shared" si="94"/>
        <v>0</v>
      </c>
      <c r="CK102" s="8">
        <f t="shared" si="94"/>
        <v>0</v>
      </c>
      <c r="CL102" s="8">
        <f t="shared" si="94"/>
        <v>0</v>
      </c>
      <c r="CM102" s="8">
        <f t="shared" si="94"/>
        <v>0</v>
      </c>
      <c r="CN102" s="8">
        <f t="shared" si="94"/>
        <v>0</v>
      </c>
      <c r="CO102" s="8">
        <f t="shared" si="94"/>
        <v>0</v>
      </c>
      <c r="CP102" s="8">
        <f t="shared" si="94"/>
        <v>0</v>
      </c>
      <c r="CQ102" s="8">
        <f t="shared" si="94"/>
        <v>0</v>
      </c>
      <c r="CR102" s="8">
        <f t="shared" si="94"/>
        <v>0</v>
      </c>
      <c r="CS102" s="8">
        <f t="shared" si="94"/>
        <v>0</v>
      </c>
      <c r="CT102" s="6">
        <f t="shared" ref="CT102" si="95">SUMPRODUCT(B102:CS102,$B$100:$CS$100)/1000</f>
        <v>0</v>
      </c>
      <c r="CU102" s="139"/>
      <c r="CV102" s="5"/>
      <c r="CX102" s="151"/>
    </row>
    <row r="103" spans="1:102" s="137" customFormat="1">
      <c r="A103" s="6" t="s">
        <v>62</v>
      </c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  <c r="AA103" s="8"/>
      <c r="AB103" s="8"/>
      <c r="AC103" s="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  <c r="AY103" s="8"/>
      <c r="AZ103" s="8"/>
      <c r="BA103" s="8"/>
      <c r="BB103" s="8"/>
      <c r="BC103" s="8"/>
      <c r="BD103" s="8"/>
      <c r="BE103" s="8"/>
      <c r="BF103" s="8"/>
      <c r="BG103" s="8"/>
      <c r="BH103" s="8"/>
      <c r="BI103" s="8"/>
      <c r="BJ103" s="8"/>
      <c r="BK103" s="8"/>
      <c r="BL103" s="8"/>
      <c r="BM103" s="8"/>
      <c r="BN103" s="8"/>
      <c r="BO103" s="8"/>
      <c r="BP103" s="8"/>
      <c r="BQ103" s="8"/>
      <c r="BR103" s="8"/>
      <c r="BS103" s="8"/>
      <c r="BT103" s="8"/>
      <c r="BU103" s="8"/>
      <c r="BV103" s="8"/>
      <c r="BW103" s="8"/>
      <c r="BX103" s="8"/>
      <c r="BY103" s="8"/>
      <c r="BZ103" s="8"/>
      <c r="CA103" s="8"/>
      <c r="CB103" s="8"/>
      <c r="CC103" s="8"/>
      <c r="CD103" s="8"/>
      <c r="CE103" s="8"/>
      <c r="CF103" s="8"/>
      <c r="CG103" s="8"/>
      <c r="CH103" s="8"/>
      <c r="CI103" s="8"/>
      <c r="CJ103" s="8"/>
      <c r="CK103" s="8"/>
      <c r="CL103" s="8"/>
      <c r="CM103" s="8"/>
      <c r="CN103" s="8"/>
      <c r="CO103" s="8"/>
      <c r="CP103" s="8"/>
      <c r="CQ103" s="8"/>
      <c r="CR103" s="8"/>
      <c r="CS103" s="8"/>
      <c r="CT103" s="6"/>
      <c r="CU103" s="138"/>
      <c r="CV103" s="5"/>
      <c r="CX103" s="151"/>
    </row>
    <row r="104" spans="1:102">
      <c r="B104" s="4"/>
      <c r="C104" s="4"/>
      <c r="D104" s="4"/>
      <c r="E104" s="4"/>
      <c r="F104" s="4"/>
      <c r="G104" s="4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137"/>
    </row>
    <row r="105" spans="1:102">
      <c r="B105" s="4"/>
      <c r="C105" s="4"/>
      <c r="D105" s="4"/>
      <c r="E105" s="4"/>
      <c r="F105" s="4"/>
      <c r="G105" s="4"/>
      <c r="CV105" s="158"/>
      <c r="CX105" s="234"/>
    </row>
    <row r="106" spans="1:102" s="224" customFormat="1">
      <c r="A106" s="167" t="s">
        <v>63</v>
      </c>
      <c r="B106" s="222"/>
      <c r="C106" s="222"/>
      <c r="D106" s="222"/>
      <c r="E106" s="222"/>
      <c r="F106" s="222"/>
      <c r="G106" s="222"/>
      <c r="H106" s="222"/>
      <c r="I106" s="222"/>
      <c r="J106" s="222"/>
      <c r="K106" s="222"/>
      <c r="L106" s="222"/>
      <c r="M106" s="222"/>
      <c r="N106" s="222"/>
      <c r="O106" s="222"/>
      <c r="P106" s="222"/>
      <c r="Q106" s="222"/>
      <c r="R106" s="222"/>
      <c r="S106" s="222"/>
      <c r="T106" s="222"/>
      <c r="U106" s="222"/>
      <c r="V106" s="222"/>
      <c r="W106" s="222"/>
      <c r="X106" s="222"/>
      <c r="Y106" s="222"/>
      <c r="Z106" s="222"/>
      <c r="AA106" s="222"/>
      <c r="AB106" s="222"/>
      <c r="AC106" s="222"/>
      <c r="AD106" s="222"/>
      <c r="AE106" s="222"/>
      <c r="AF106" s="222"/>
      <c r="AG106" s="222"/>
      <c r="AH106" s="222"/>
      <c r="AI106" s="222"/>
      <c r="AJ106" s="222"/>
      <c r="AK106" s="222"/>
      <c r="AL106" s="222"/>
      <c r="AM106" s="222"/>
      <c r="AN106" s="222"/>
      <c r="AO106" s="222"/>
      <c r="AP106" s="222"/>
      <c r="AQ106" s="222"/>
      <c r="AR106" s="222"/>
      <c r="AS106" s="222"/>
      <c r="AT106" s="222"/>
      <c r="AU106" s="222"/>
      <c r="AV106" s="222"/>
      <c r="AW106" s="222"/>
      <c r="AX106" s="222"/>
      <c r="AY106" s="222"/>
      <c r="AZ106" s="222"/>
      <c r="BA106" s="222"/>
      <c r="BB106" s="222"/>
      <c r="BC106" s="222"/>
      <c r="BD106" s="222"/>
      <c r="BE106" s="222"/>
      <c r="BF106" s="222"/>
      <c r="BG106" s="222"/>
      <c r="BH106" s="222"/>
      <c r="BI106" s="222"/>
      <c r="BJ106" s="222"/>
      <c r="BK106" s="222"/>
      <c r="BL106" s="222"/>
      <c r="BM106" s="222"/>
      <c r="BN106" s="222"/>
      <c r="BO106" s="222"/>
      <c r="BP106" s="222"/>
      <c r="BQ106" s="222"/>
      <c r="BR106" s="222"/>
      <c r="BS106" s="222"/>
      <c r="BT106" s="222"/>
      <c r="BU106" s="222"/>
      <c r="BV106" s="222"/>
      <c r="BW106" s="222"/>
      <c r="BX106" s="222"/>
      <c r="BY106" s="222"/>
      <c r="BZ106" s="222"/>
      <c r="CA106" s="222"/>
      <c r="CB106" s="222"/>
      <c r="CC106" s="222"/>
      <c r="CD106" s="222"/>
      <c r="CE106" s="222"/>
      <c r="CF106" s="222"/>
      <c r="CG106" s="222"/>
      <c r="CH106" s="222"/>
      <c r="CI106" s="222"/>
      <c r="CJ106" s="222"/>
      <c r="CK106" s="222"/>
      <c r="CL106" s="222"/>
      <c r="CM106" s="222"/>
      <c r="CN106" s="222"/>
      <c r="CO106" s="222"/>
      <c r="CP106" s="222"/>
      <c r="CQ106" s="222"/>
      <c r="CR106" s="222"/>
      <c r="CS106" s="222"/>
      <c r="CT106" s="222"/>
      <c r="CV106" s="166"/>
      <c r="CX106" s="243"/>
    </row>
    <row r="107" spans="1:102" hidden="1">
      <c r="A107" s="167" t="s">
        <v>63</v>
      </c>
    </row>
    <row r="108" spans="1:102"/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>
  <sheetPr codeName="Sheet16">
    <tabColor rgb="FFFFFF99"/>
  </sheetPr>
  <dimension ref="A1:CZ124"/>
  <sheetViews>
    <sheetView showGridLines="0" topLeftCell="A84" workbookViewId="0">
      <pane xSplit="1" topLeftCell="CJ1" activePane="topRight" state="frozen"/>
      <selection activeCell="B89" sqref="B89"/>
      <selection pane="topRight" activeCell="B89" sqref="B89:CS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4" width="8.7109375" style="135" customWidth="1"/>
    <col min="105" max="16384" width="8.7109375" style="135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2" ht="15.75" thickBot="1">
      <c r="A2" s="11" t="s">
        <v>26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27</v>
      </c>
      <c r="CU2" s="150"/>
      <c r="CX2" s="234"/>
    </row>
    <row r="3" spans="1:102">
      <c r="A3" s="16" t="s">
        <v>30</v>
      </c>
      <c r="B3" s="17">
        <f t="shared" ref="B3:BM3" si="0">B4+B12</f>
        <v>3726.9071194444446</v>
      </c>
      <c r="C3" s="18">
        <f t="shared" si="0"/>
        <v>3726.9071194444446</v>
      </c>
      <c r="D3" s="18">
        <f t="shared" si="0"/>
        <v>3726.9071194444446</v>
      </c>
      <c r="E3" s="18">
        <f t="shared" si="0"/>
        <v>3726.9071194444446</v>
      </c>
      <c r="F3" s="18">
        <f t="shared" si="0"/>
        <v>3726.9071194444446</v>
      </c>
      <c r="G3" s="18">
        <f t="shared" si="0"/>
        <v>3726.9071194444446</v>
      </c>
      <c r="H3" s="18">
        <f t="shared" si="0"/>
        <v>3726.9071194444446</v>
      </c>
      <c r="I3" s="18">
        <f t="shared" si="0"/>
        <v>3726.9071194444446</v>
      </c>
      <c r="J3" s="18">
        <f t="shared" si="0"/>
        <v>3726.9071194444446</v>
      </c>
      <c r="K3" s="18">
        <f t="shared" si="0"/>
        <v>3726.9071194444446</v>
      </c>
      <c r="L3" s="18">
        <f t="shared" si="0"/>
        <v>3726.9071194444446</v>
      </c>
      <c r="M3" s="18">
        <f t="shared" si="0"/>
        <v>3726.9071194444446</v>
      </c>
      <c r="N3" s="18">
        <f t="shared" si="0"/>
        <v>3726.9071194444446</v>
      </c>
      <c r="O3" s="18">
        <f t="shared" si="0"/>
        <v>3726.9071194444446</v>
      </c>
      <c r="P3" s="18">
        <f t="shared" si="0"/>
        <v>3726.9071194444446</v>
      </c>
      <c r="Q3" s="18">
        <f t="shared" si="0"/>
        <v>3726.9071194444446</v>
      </c>
      <c r="R3" s="18">
        <f t="shared" si="0"/>
        <v>3726.9071194444446</v>
      </c>
      <c r="S3" s="18">
        <f t="shared" si="0"/>
        <v>3726.9071194444446</v>
      </c>
      <c r="T3" s="18">
        <f t="shared" si="0"/>
        <v>3726.9071194444446</v>
      </c>
      <c r="U3" s="18">
        <f t="shared" si="0"/>
        <v>3726.9071194444446</v>
      </c>
      <c r="V3" s="18">
        <f t="shared" si="0"/>
        <v>3726.9071194444446</v>
      </c>
      <c r="W3" s="18">
        <f t="shared" si="0"/>
        <v>3726.9071194444446</v>
      </c>
      <c r="X3" s="18">
        <f t="shared" si="0"/>
        <v>3726.9071194444446</v>
      </c>
      <c r="Y3" s="18">
        <f t="shared" si="0"/>
        <v>3726.9071194444446</v>
      </c>
      <c r="Z3" s="18">
        <f t="shared" si="0"/>
        <v>3726.9071194444446</v>
      </c>
      <c r="AA3" s="18">
        <f t="shared" si="0"/>
        <v>3726.9071194444446</v>
      </c>
      <c r="AB3" s="18">
        <f t="shared" si="0"/>
        <v>3726.9071194444446</v>
      </c>
      <c r="AC3" s="18">
        <f t="shared" si="0"/>
        <v>3726.9071194444446</v>
      </c>
      <c r="AD3" s="18">
        <f t="shared" si="0"/>
        <v>3726.9071194444446</v>
      </c>
      <c r="AE3" s="18">
        <f t="shared" si="0"/>
        <v>3726.9071194444446</v>
      </c>
      <c r="AF3" s="18">
        <f t="shared" si="0"/>
        <v>3726.9071194444446</v>
      </c>
      <c r="AG3" s="18">
        <f t="shared" si="0"/>
        <v>3726.9071194444446</v>
      </c>
      <c r="AH3" s="18">
        <f t="shared" si="0"/>
        <v>3726.9071194444446</v>
      </c>
      <c r="AI3" s="18">
        <f t="shared" si="0"/>
        <v>3726.9071194444446</v>
      </c>
      <c r="AJ3" s="18">
        <f t="shared" si="0"/>
        <v>3726.9071194444446</v>
      </c>
      <c r="AK3" s="18">
        <f t="shared" si="0"/>
        <v>3726.9071194444446</v>
      </c>
      <c r="AL3" s="18">
        <f t="shared" si="0"/>
        <v>3726.9071194444446</v>
      </c>
      <c r="AM3" s="18">
        <f t="shared" si="0"/>
        <v>3726.9071194444446</v>
      </c>
      <c r="AN3" s="18">
        <f t="shared" si="0"/>
        <v>3726.9071194444446</v>
      </c>
      <c r="AO3" s="18">
        <f t="shared" si="0"/>
        <v>3726.9071194444446</v>
      </c>
      <c r="AP3" s="18">
        <f t="shared" si="0"/>
        <v>3726.9071194444446</v>
      </c>
      <c r="AQ3" s="18">
        <f t="shared" si="0"/>
        <v>3726.9071194444446</v>
      </c>
      <c r="AR3" s="18">
        <f t="shared" si="0"/>
        <v>3726.9071194444446</v>
      </c>
      <c r="AS3" s="18">
        <f t="shared" si="0"/>
        <v>3726.9071194444446</v>
      </c>
      <c r="AT3" s="18">
        <f t="shared" si="0"/>
        <v>3726.9071194444446</v>
      </c>
      <c r="AU3" s="18">
        <f t="shared" si="0"/>
        <v>3726.9071194444446</v>
      </c>
      <c r="AV3" s="18">
        <f t="shared" si="0"/>
        <v>3726.9071194444446</v>
      </c>
      <c r="AW3" s="18">
        <f t="shared" si="0"/>
        <v>3726.9071194444446</v>
      </c>
      <c r="AX3" s="18">
        <f t="shared" si="0"/>
        <v>3726.9071194444446</v>
      </c>
      <c r="AY3" s="18">
        <f t="shared" si="0"/>
        <v>3726.9071194444446</v>
      </c>
      <c r="AZ3" s="18">
        <f t="shared" si="0"/>
        <v>3726.9071194444446</v>
      </c>
      <c r="BA3" s="18">
        <f t="shared" si="0"/>
        <v>3726.9071194444446</v>
      </c>
      <c r="BB3" s="18">
        <f t="shared" si="0"/>
        <v>3726.9071194444446</v>
      </c>
      <c r="BC3" s="18">
        <f t="shared" si="0"/>
        <v>3726.9071194444446</v>
      </c>
      <c r="BD3" s="18">
        <f t="shared" si="0"/>
        <v>3726.9071194444446</v>
      </c>
      <c r="BE3" s="18">
        <f t="shared" si="0"/>
        <v>3726.9071194444446</v>
      </c>
      <c r="BF3" s="18">
        <f t="shared" si="0"/>
        <v>3726.9071194444446</v>
      </c>
      <c r="BG3" s="18">
        <f t="shared" si="0"/>
        <v>3726.9071194444446</v>
      </c>
      <c r="BH3" s="18">
        <f t="shared" si="0"/>
        <v>3726.9071194444446</v>
      </c>
      <c r="BI3" s="18">
        <f t="shared" si="0"/>
        <v>3726.9071194444446</v>
      </c>
      <c r="BJ3" s="18">
        <f t="shared" si="0"/>
        <v>3726.9071194444446</v>
      </c>
      <c r="BK3" s="18">
        <f t="shared" si="0"/>
        <v>3726.9071194444446</v>
      </c>
      <c r="BL3" s="18">
        <f t="shared" si="0"/>
        <v>3726.9071194444446</v>
      </c>
      <c r="BM3" s="18">
        <f t="shared" si="0"/>
        <v>3726.9071194444446</v>
      </c>
      <c r="BN3" s="18">
        <f t="shared" ref="BN3:CS3" si="1">BN4+BN12</f>
        <v>3726.9071194444446</v>
      </c>
      <c r="BO3" s="18">
        <f t="shared" si="1"/>
        <v>3726.9071194444446</v>
      </c>
      <c r="BP3" s="18">
        <f t="shared" si="1"/>
        <v>3726.9071194444446</v>
      </c>
      <c r="BQ3" s="18">
        <f t="shared" si="1"/>
        <v>3726.9071194444446</v>
      </c>
      <c r="BR3" s="18">
        <f t="shared" si="1"/>
        <v>3726.9071194444446</v>
      </c>
      <c r="BS3" s="18">
        <f t="shared" si="1"/>
        <v>3726.9071194444446</v>
      </c>
      <c r="BT3" s="18">
        <f t="shared" si="1"/>
        <v>3726.9071194444446</v>
      </c>
      <c r="BU3" s="18">
        <f t="shared" si="1"/>
        <v>3726.9071194444446</v>
      </c>
      <c r="BV3" s="18">
        <f t="shared" si="1"/>
        <v>3726.9071194444446</v>
      </c>
      <c r="BW3" s="18">
        <f t="shared" si="1"/>
        <v>3726.9071194444446</v>
      </c>
      <c r="BX3" s="18">
        <f t="shared" si="1"/>
        <v>3726.9071194444446</v>
      </c>
      <c r="BY3" s="18">
        <f t="shared" si="1"/>
        <v>3726.9071194444446</v>
      </c>
      <c r="BZ3" s="18">
        <f t="shared" si="1"/>
        <v>3726.9071194444446</v>
      </c>
      <c r="CA3" s="18">
        <f t="shared" si="1"/>
        <v>3726.9071194444446</v>
      </c>
      <c r="CB3" s="18">
        <f t="shared" si="1"/>
        <v>3726.9071194444446</v>
      </c>
      <c r="CC3" s="18">
        <f t="shared" si="1"/>
        <v>3726.9071194444446</v>
      </c>
      <c r="CD3" s="18">
        <f t="shared" si="1"/>
        <v>3726.9071194444446</v>
      </c>
      <c r="CE3" s="18">
        <f t="shared" si="1"/>
        <v>3726.9071194444446</v>
      </c>
      <c r="CF3" s="18">
        <f t="shared" si="1"/>
        <v>3726.9071194444446</v>
      </c>
      <c r="CG3" s="18">
        <f t="shared" si="1"/>
        <v>3726.9071194444446</v>
      </c>
      <c r="CH3" s="18">
        <f t="shared" si="1"/>
        <v>3726.9071194444446</v>
      </c>
      <c r="CI3" s="18">
        <f t="shared" si="1"/>
        <v>3726.9071194444446</v>
      </c>
      <c r="CJ3" s="18">
        <f t="shared" si="1"/>
        <v>3726.9071194444446</v>
      </c>
      <c r="CK3" s="18">
        <f t="shared" si="1"/>
        <v>3726.9071194444446</v>
      </c>
      <c r="CL3" s="18">
        <f t="shared" si="1"/>
        <v>3726.9071194444446</v>
      </c>
      <c r="CM3" s="18">
        <f t="shared" si="1"/>
        <v>3726.9071194444446</v>
      </c>
      <c r="CN3" s="18">
        <f t="shared" si="1"/>
        <v>3726.9071194444446</v>
      </c>
      <c r="CO3" s="18">
        <f t="shared" si="1"/>
        <v>3726.9071194444446</v>
      </c>
      <c r="CP3" s="18">
        <f t="shared" si="1"/>
        <v>3726.9071194444446</v>
      </c>
      <c r="CQ3" s="18">
        <f t="shared" si="1"/>
        <v>3726.9071194444446</v>
      </c>
      <c r="CR3" s="18">
        <f t="shared" si="1"/>
        <v>3726.9071194444446</v>
      </c>
      <c r="CS3" s="19">
        <f t="shared" si="1"/>
        <v>3726.9071194444446</v>
      </c>
      <c r="CT3" s="73">
        <f t="shared" ref="CT3:CT19" si="2">SUM(B3:CS3)</f>
        <v>357783.08346666727</v>
      </c>
      <c r="CU3" s="150"/>
      <c r="CW3" s="140"/>
    </row>
    <row r="4" spans="1:102">
      <c r="A4" s="21" t="s">
        <v>31</v>
      </c>
      <c r="B4" s="22">
        <f>SUM(B5:B11)</f>
        <v>3655</v>
      </c>
      <c r="C4" s="23">
        <f t="shared" ref="C4:BN4" si="3">SUM(C5:C11)</f>
        <v>3655</v>
      </c>
      <c r="D4" s="23">
        <f t="shared" si="3"/>
        <v>3655</v>
      </c>
      <c r="E4" s="23">
        <f t="shared" si="3"/>
        <v>3655</v>
      </c>
      <c r="F4" s="23">
        <f t="shared" si="3"/>
        <v>3655</v>
      </c>
      <c r="G4" s="23">
        <f t="shared" si="3"/>
        <v>3655</v>
      </c>
      <c r="H4" s="23">
        <f t="shared" si="3"/>
        <v>3655</v>
      </c>
      <c r="I4" s="23">
        <f t="shared" si="3"/>
        <v>3655</v>
      </c>
      <c r="J4" s="23">
        <f t="shared" si="3"/>
        <v>3655</v>
      </c>
      <c r="K4" s="23">
        <f t="shared" si="3"/>
        <v>3655</v>
      </c>
      <c r="L4" s="23">
        <f t="shared" si="3"/>
        <v>3655</v>
      </c>
      <c r="M4" s="23">
        <f t="shared" si="3"/>
        <v>3655</v>
      </c>
      <c r="N4" s="23">
        <f t="shared" si="3"/>
        <v>3655</v>
      </c>
      <c r="O4" s="23">
        <f t="shared" si="3"/>
        <v>3655</v>
      </c>
      <c r="P4" s="23">
        <f t="shared" si="3"/>
        <v>3655</v>
      </c>
      <c r="Q4" s="23">
        <f t="shared" si="3"/>
        <v>3655</v>
      </c>
      <c r="R4" s="23">
        <f t="shared" si="3"/>
        <v>3655</v>
      </c>
      <c r="S4" s="23">
        <f t="shared" si="3"/>
        <v>3655</v>
      </c>
      <c r="T4" s="23">
        <f t="shared" si="3"/>
        <v>3655</v>
      </c>
      <c r="U4" s="23">
        <f t="shared" si="3"/>
        <v>3655</v>
      </c>
      <c r="V4" s="23">
        <f t="shared" si="3"/>
        <v>3655</v>
      </c>
      <c r="W4" s="23">
        <f t="shared" si="3"/>
        <v>3655</v>
      </c>
      <c r="X4" s="23">
        <f t="shared" si="3"/>
        <v>3655</v>
      </c>
      <c r="Y4" s="23">
        <f t="shared" si="3"/>
        <v>3655</v>
      </c>
      <c r="Z4" s="23">
        <f t="shared" si="3"/>
        <v>3655</v>
      </c>
      <c r="AA4" s="23">
        <f t="shared" si="3"/>
        <v>3655</v>
      </c>
      <c r="AB4" s="23">
        <f t="shared" si="3"/>
        <v>3655</v>
      </c>
      <c r="AC4" s="23">
        <f t="shared" si="3"/>
        <v>3655</v>
      </c>
      <c r="AD4" s="23">
        <f t="shared" si="3"/>
        <v>3655</v>
      </c>
      <c r="AE4" s="23">
        <f t="shared" si="3"/>
        <v>3655</v>
      </c>
      <c r="AF4" s="23">
        <f t="shared" si="3"/>
        <v>3655</v>
      </c>
      <c r="AG4" s="23">
        <f t="shared" si="3"/>
        <v>3655</v>
      </c>
      <c r="AH4" s="23">
        <f t="shared" si="3"/>
        <v>3655</v>
      </c>
      <c r="AI4" s="23">
        <f t="shared" si="3"/>
        <v>3655</v>
      </c>
      <c r="AJ4" s="23">
        <f t="shared" si="3"/>
        <v>3655</v>
      </c>
      <c r="AK4" s="23">
        <f t="shared" si="3"/>
        <v>3655</v>
      </c>
      <c r="AL4" s="23">
        <f t="shared" si="3"/>
        <v>3655</v>
      </c>
      <c r="AM4" s="23">
        <f t="shared" si="3"/>
        <v>3655</v>
      </c>
      <c r="AN4" s="23">
        <f t="shared" si="3"/>
        <v>3655</v>
      </c>
      <c r="AO4" s="23">
        <f t="shared" si="3"/>
        <v>3655</v>
      </c>
      <c r="AP4" s="23">
        <f t="shared" si="3"/>
        <v>3655</v>
      </c>
      <c r="AQ4" s="23">
        <f t="shared" si="3"/>
        <v>3655</v>
      </c>
      <c r="AR4" s="23">
        <f t="shared" si="3"/>
        <v>3655</v>
      </c>
      <c r="AS4" s="23">
        <f t="shared" si="3"/>
        <v>3655</v>
      </c>
      <c r="AT4" s="23">
        <f t="shared" si="3"/>
        <v>3655</v>
      </c>
      <c r="AU4" s="23">
        <f t="shared" si="3"/>
        <v>3655</v>
      </c>
      <c r="AV4" s="23">
        <f t="shared" si="3"/>
        <v>3655</v>
      </c>
      <c r="AW4" s="23">
        <f t="shared" si="3"/>
        <v>3655</v>
      </c>
      <c r="AX4" s="23">
        <f t="shared" si="3"/>
        <v>3655</v>
      </c>
      <c r="AY4" s="23">
        <f t="shared" si="3"/>
        <v>3655</v>
      </c>
      <c r="AZ4" s="23">
        <f t="shared" si="3"/>
        <v>3655</v>
      </c>
      <c r="BA4" s="23">
        <f t="shared" si="3"/>
        <v>3655</v>
      </c>
      <c r="BB4" s="23">
        <f t="shared" si="3"/>
        <v>3655</v>
      </c>
      <c r="BC4" s="23">
        <f t="shared" si="3"/>
        <v>3655</v>
      </c>
      <c r="BD4" s="23">
        <f t="shared" si="3"/>
        <v>3655</v>
      </c>
      <c r="BE4" s="23">
        <f t="shared" si="3"/>
        <v>3655</v>
      </c>
      <c r="BF4" s="23">
        <f t="shared" si="3"/>
        <v>3655</v>
      </c>
      <c r="BG4" s="23">
        <f t="shared" si="3"/>
        <v>3655</v>
      </c>
      <c r="BH4" s="23">
        <f t="shared" si="3"/>
        <v>3655</v>
      </c>
      <c r="BI4" s="23">
        <f t="shared" si="3"/>
        <v>3655</v>
      </c>
      <c r="BJ4" s="23">
        <f t="shared" si="3"/>
        <v>3655</v>
      </c>
      <c r="BK4" s="23">
        <f t="shared" si="3"/>
        <v>3655</v>
      </c>
      <c r="BL4" s="23">
        <f t="shared" si="3"/>
        <v>3655</v>
      </c>
      <c r="BM4" s="23">
        <f t="shared" si="3"/>
        <v>3655</v>
      </c>
      <c r="BN4" s="23">
        <f t="shared" si="3"/>
        <v>3655</v>
      </c>
      <c r="BO4" s="23">
        <f t="shared" ref="BO4:CS4" si="4">SUM(BO5:BO11)</f>
        <v>3655</v>
      </c>
      <c r="BP4" s="23">
        <f t="shared" si="4"/>
        <v>3655</v>
      </c>
      <c r="BQ4" s="23">
        <f t="shared" si="4"/>
        <v>3655</v>
      </c>
      <c r="BR4" s="23">
        <f t="shared" si="4"/>
        <v>3655</v>
      </c>
      <c r="BS4" s="23">
        <f t="shared" si="4"/>
        <v>3655</v>
      </c>
      <c r="BT4" s="23">
        <f t="shared" si="4"/>
        <v>3655</v>
      </c>
      <c r="BU4" s="23">
        <f t="shared" si="4"/>
        <v>3655</v>
      </c>
      <c r="BV4" s="23">
        <f t="shared" si="4"/>
        <v>3655</v>
      </c>
      <c r="BW4" s="23">
        <f t="shared" si="4"/>
        <v>3655</v>
      </c>
      <c r="BX4" s="23">
        <f t="shared" si="4"/>
        <v>3655</v>
      </c>
      <c r="BY4" s="23">
        <f t="shared" si="4"/>
        <v>3655</v>
      </c>
      <c r="BZ4" s="23">
        <f t="shared" si="4"/>
        <v>3655</v>
      </c>
      <c r="CA4" s="23">
        <f t="shared" si="4"/>
        <v>3655</v>
      </c>
      <c r="CB4" s="23">
        <f t="shared" si="4"/>
        <v>3655</v>
      </c>
      <c r="CC4" s="23">
        <f t="shared" si="4"/>
        <v>3655</v>
      </c>
      <c r="CD4" s="23">
        <f t="shared" si="4"/>
        <v>3655</v>
      </c>
      <c r="CE4" s="23">
        <f t="shared" si="4"/>
        <v>3655</v>
      </c>
      <c r="CF4" s="23">
        <f t="shared" si="4"/>
        <v>3655</v>
      </c>
      <c r="CG4" s="23">
        <f t="shared" si="4"/>
        <v>3655</v>
      </c>
      <c r="CH4" s="23">
        <f t="shared" si="4"/>
        <v>3655</v>
      </c>
      <c r="CI4" s="23">
        <f t="shared" si="4"/>
        <v>3655</v>
      </c>
      <c r="CJ4" s="23">
        <f t="shared" si="4"/>
        <v>3655</v>
      </c>
      <c r="CK4" s="23">
        <f t="shared" si="4"/>
        <v>3655</v>
      </c>
      <c r="CL4" s="23">
        <f t="shared" si="4"/>
        <v>3655</v>
      </c>
      <c r="CM4" s="23">
        <f t="shared" si="4"/>
        <v>3655</v>
      </c>
      <c r="CN4" s="23">
        <f t="shared" si="4"/>
        <v>3655</v>
      </c>
      <c r="CO4" s="23">
        <f t="shared" si="4"/>
        <v>3655</v>
      </c>
      <c r="CP4" s="23">
        <f t="shared" si="4"/>
        <v>3655</v>
      </c>
      <c r="CQ4" s="23">
        <f t="shared" si="4"/>
        <v>3655</v>
      </c>
      <c r="CR4" s="23">
        <f t="shared" si="4"/>
        <v>3655</v>
      </c>
      <c r="CS4" s="24">
        <f t="shared" si="4"/>
        <v>3655</v>
      </c>
      <c r="CT4" s="30">
        <f t="shared" si="2"/>
        <v>350880</v>
      </c>
      <c r="CU4" s="152"/>
      <c r="CW4" s="140"/>
    </row>
    <row r="5" spans="1:102">
      <c r="A5" s="26" t="s">
        <v>32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2"/>
        <v>45600</v>
      </c>
      <c r="CU5" s="152"/>
      <c r="CV5" s="162"/>
      <c r="CW5" s="140"/>
    </row>
    <row r="6" spans="1:102">
      <c r="A6" s="30" t="s">
        <v>33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2"/>
        <v>54720</v>
      </c>
      <c r="CU6" s="152"/>
      <c r="CV6" s="162"/>
      <c r="CW6" s="140"/>
    </row>
    <row r="7" spans="1:102">
      <c r="A7" s="30" t="s">
        <v>34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30">
        <f t="shared" si="2"/>
        <v>96000</v>
      </c>
      <c r="CU7" s="152"/>
      <c r="CV7" s="162"/>
      <c r="CW7" s="140"/>
    </row>
    <row r="8" spans="1:102">
      <c r="A8" s="30" t="s">
        <v>35</v>
      </c>
      <c r="B8" s="31">
        <v>410</v>
      </c>
      <c r="C8" s="32">
        <v>410</v>
      </c>
      <c r="D8" s="32">
        <v>410</v>
      </c>
      <c r="E8" s="32">
        <v>410</v>
      </c>
      <c r="F8" s="32">
        <v>410</v>
      </c>
      <c r="G8" s="32">
        <v>410</v>
      </c>
      <c r="H8" s="32">
        <v>410</v>
      </c>
      <c r="I8" s="32">
        <v>410</v>
      </c>
      <c r="J8" s="32">
        <v>410</v>
      </c>
      <c r="K8" s="32">
        <v>410</v>
      </c>
      <c r="L8" s="32">
        <v>410</v>
      </c>
      <c r="M8" s="32">
        <v>410</v>
      </c>
      <c r="N8" s="32">
        <v>410</v>
      </c>
      <c r="O8" s="32">
        <v>410</v>
      </c>
      <c r="P8" s="32">
        <v>410</v>
      </c>
      <c r="Q8" s="32">
        <v>410</v>
      </c>
      <c r="R8" s="32">
        <v>410</v>
      </c>
      <c r="S8" s="32">
        <v>410</v>
      </c>
      <c r="T8" s="32">
        <v>410</v>
      </c>
      <c r="U8" s="32">
        <v>410</v>
      </c>
      <c r="V8" s="32">
        <v>410</v>
      </c>
      <c r="W8" s="32">
        <v>410</v>
      </c>
      <c r="X8" s="32">
        <v>410</v>
      </c>
      <c r="Y8" s="32">
        <v>410</v>
      </c>
      <c r="Z8" s="32">
        <v>410</v>
      </c>
      <c r="AA8" s="32">
        <v>410</v>
      </c>
      <c r="AB8" s="32">
        <v>410</v>
      </c>
      <c r="AC8" s="32">
        <v>410</v>
      </c>
      <c r="AD8" s="32">
        <v>410</v>
      </c>
      <c r="AE8" s="32">
        <v>410</v>
      </c>
      <c r="AF8" s="32">
        <v>410</v>
      </c>
      <c r="AG8" s="32">
        <v>410</v>
      </c>
      <c r="AH8" s="32">
        <v>410</v>
      </c>
      <c r="AI8" s="32">
        <v>410</v>
      </c>
      <c r="AJ8" s="32">
        <v>410</v>
      </c>
      <c r="AK8" s="32">
        <v>410</v>
      </c>
      <c r="AL8" s="32">
        <v>410</v>
      </c>
      <c r="AM8" s="32">
        <v>410</v>
      </c>
      <c r="AN8" s="32">
        <v>410</v>
      </c>
      <c r="AO8" s="32">
        <v>410</v>
      </c>
      <c r="AP8" s="32">
        <v>410</v>
      </c>
      <c r="AQ8" s="32">
        <v>410</v>
      </c>
      <c r="AR8" s="32">
        <v>410</v>
      </c>
      <c r="AS8" s="32">
        <v>410</v>
      </c>
      <c r="AT8" s="32">
        <v>410</v>
      </c>
      <c r="AU8" s="32">
        <v>410</v>
      </c>
      <c r="AV8" s="32">
        <v>410</v>
      </c>
      <c r="AW8" s="32">
        <v>410</v>
      </c>
      <c r="AX8" s="32">
        <v>410</v>
      </c>
      <c r="AY8" s="32">
        <v>410</v>
      </c>
      <c r="AZ8" s="32">
        <v>410</v>
      </c>
      <c r="BA8" s="32">
        <v>410</v>
      </c>
      <c r="BB8" s="32">
        <v>410</v>
      </c>
      <c r="BC8" s="32">
        <v>410</v>
      </c>
      <c r="BD8" s="32">
        <v>410</v>
      </c>
      <c r="BE8" s="32">
        <v>410</v>
      </c>
      <c r="BF8" s="32">
        <v>410</v>
      </c>
      <c r="BG8" s="32">
        <v>410</v>
      </c>
      <c r="BH8" s="32">
        <v>410</v>
      </c>
      <c r="BI8" s="32">
        <v>410</v>
      </c>
      <c r="BJ8" s="32">
        <v>410</v>
      </c>
      <c r="BK8" s="32">
        <v>410</v>
      </c>
      <c r="BL8" s="32">
        <v>410</v>
      </c>
      <c r="BM8" s="32">
        <v>410</v>
      </c>
      <c r="BN8" s="32">
        <v>410</v>
      </c>
      <c r="BO8" s="32">
        <v>410</v>
      </c>
      <c r="BP8" s="32">
        <v>410</v>
      </c>
      <c r="BQ8" s="32">
        <v>410</v>
      </c>
      <c r="BR8" s="32">
        <v>410</v>
      </c>
      <c r="BS8" s="32">
        <v>410</v>
      </c>
      <c r="BT8" s="32">
        <v>410</v>
      </c>
      <c r="BU8" s="32">
        <v>410</v>
      </c>
      <c r="BV8" s="32">
        <v>410</v>
      </c>
      <c r="BW8" s="32">
        <v>410</v>
      </c>
      <c r="BX8" s="32">
        <v>410</v>
      </c>
      <c r="BY8" s="32">
        <v>410</v>
      </c>
      <c r="BZ8" s="32">
        <v>410</v>
      </c>
      <c r="CA8" s="32">
        <v>410</v>
      </c>
      <c r="CB8" s="32">
        <v>410</v>
      </c>
      <c r="CC8" s="32">
        <v>410</v>
      </c>
      <c r="CD8" s="32">
        <v>410</v>
      </c>
      <c r="CE8" s="32">
        <v>410</v>
      </c>
      <c r="CF8" s="32">
        <v>410</v>
      </c>
      <c r="CG8" s="32">
        <v>410</v>
      </c>
      <c r="CH8" s="32">
        <v>410</v>
      </c>
      <c r="CI8" s="32">
        <v>410</v>
      </c>
      <c r="CJ8" s="32">
        <v>410</v>
      </c>
      <c r="CK8" s="32">
        <v>410</v>
      </c>
      <c r="CL8" s="32">
        <v>410</v>
      </c>
      <c r="CM8" s="32">
        <v>410</v>
      </c>
      <c r="CN8" s="32">
        <v>410</v>
      </c>
      <c r="CO8" s="32">
        <v>410</v>
      </c>
      <c r="CP8" s="32">
        <v>410</v>
      </c>
      <c r="CQ8" s="32">
        <v>410</v>
      </c>
      <c r="CR8" s="32">
        <v>410</v>
      </c>
      <c r="CS8" s="33">
        <v>410</v>
      </c>
      <c r="CT8" s="30">
        <f t="shared" si="2"/>
        <v>39360</v>
      </c>
      <c r="CU8" s="152"/>
      <c r="CV8" s="162"/>
      <c r="CW8" s="140"/>
    </row>
    <row r="9" spans="1:102">
      <c r="A9" s="30" t="s">
        <v>36</v>
      </c>
      <c r="B9" s="31">
        <v>460</v>
      </c>
      <c r="C9" s="32">
        <v>460</v>
      </c>
      <c r="D9" s="32">
        <v>460</v>
      </c>
      <c r="E9" s="32">
        <v>460</v>
      </c>
      <c r="F9" s="32">
        <v>460</v>
      </c>
      <c r="G9" s="32">
        <v>460</v>
      </c>
      <c r="H9" s="32">
        <v>460</v>
      </c>
      <c r="I9" s="32">
        <v>460</v>
      </c>
      <c r="J9" s="32">
        <v>460</v>
      </c>
      <c r="K9" s="32">
        <v>460</v>
      </c>
      <c r="L9" s="32">
        <v>460</v>
      </c>
      <c r="M9" s="32">
        <v>460</v>
      </c>
      <c r="N9" s="32">
        <v>460</v>
      </c>
      <c r="O9" s="32">
        <v>460</v>
      </c>
      <c r="P9" s="32">
        <v>460</v>
      </c>
      <c r="Q9" s="32">
        <v>460</v>
      </c>
      <c r="R9" s="32">
        <v>460</v>
      </c>
      <c r="S9" s="32">
        <v>460</v>
      </c>
      <c r="T9" s="32">
        <v>460</v>
      </c>
      <c r="U9" s="32">
        <v>460</v>
      </c>
      <c r="V9" s="32">
        <v>460</v>
      </c>
      <c r="W9" s="32">
        <v>460</v>
      </c>
      <c r="X9" s="32">
        <v>460</v>
      </c>
      <c r="Y9" s="32">
        <v>460</v>
      </c>
      <c r="Z9" s="32">
        <v>460</v>
      </c>
      <c r="AA9" s="32">
        <v>460</v>
      </c>
      <c r="AB9" s="32">
        <v>460</v>
      </c>
      <c r="AC9" s="32">
        <v>460</v>
      </c>
      <c r="AD9" s="32">
        <v>460</v>
      </c>
      <c r="AE9" s="32">
        <v>460</v>
      </c>
      <c r="AF9" s="32">
        <v>460</v>
      </c>
      <c r="AG9" s="32">
        <v>460</v>
      </c>
      <c r="AH9" s="32">
        <v>460</v>
      </c>
      <c r="AI9" s="32">
        <v>460</v>
      </c>
      <c r="AJ9" s="32">
        <v>460</v>
      </c>
      <c r="AK9" s="32">
        <v>460</v>
      </c>
      <c r="AL9" s="32">
        <v>460</v>
      </c>
      <c r="AM9" s="32">
        <v>460</v>
      </c>
      <c r="AN9" s="32">
        <v>460</v>
      </c>
      <c r="AO9" s="32">
        <v>460</v>
      </c>
      <c r="AP9" s="32">
        <v>460</v>
      </c>
      <c r="AQ9" s="32">
        <v>460</v>
      </c>
      <c r="AR9" s="32">
        <v>460</v>
      </c>
      <c r="AS9" s="32">
        <v>460</v>
      </c>
      <c r="AT9" s="32">
        <v>460</v>
      </c>
      <c r="AU9" s="32">
        <v>460</v>
      </c>
      <c r="AV9" s="32">
        <v>460</v>
      </c>
      <c r="AW9" s="32">
        <v>460</v>
      </c>
      <c r="AX9" s="32">
        <v>460</v>
      </c>
      <c r="AY9" s="32">
        <v>460</v>
      </c>
      <c r="AZ9" s="32">
        <v>460</v>
      </c>
      <c r="BA9" s="32">
        <v>460</v>
      </c>
      <c r="BB9" s="32">
        <v>460</v>
      </c>
      <c r="BC9" s="32">
        <v>460</v>
      </c>
      <c r="BD9" s="32">
        <v>460</v>
      </c>
      <c r="BE9" s="32">
        <v>460</v>
      </c>
      <c r="BF9" s="32">
        <v>460</v>
      </c>
      <c r="BG9" s="32">
        <v>460</v>
      </c>
      <c r="BH9" s="32">
        <v>460</v>
      </c>
      <c r="BI9" s="32">
        <v>460</v>
      </c>
      <c r="BJ9" s="32">
        <v>460</v>
      </c>
      <c r="BK9" s="32">
        <v>460</v>
      </c>
      <c r="BL9" s="32">
        <v>460</v>
      </c>
      <c r="BM9" s="32">
        <v>460</v>
      </c>
      <c r="BN9" s="32">
        <v>460</v>
      </c>
      <c r="BO9" s="32">
        <v>460</v>
      </c>
      <c r="BP9" s="32">
        <v>460</v>
      </c>
      <c r="BQ9" s="32">
        <v>460</v>
      </c>
      <c r="BR9" s="32">
        <v>460</v>
      </c>
      <c r="BS9" s="32">
        <v>460</v>
      </c>
      <c r="BT9" s="32">
        <v>460</v>
      </c>
      <c r="BU9" s="32">
        <v>460</v>
      </c>
      <c r="BV9" s="32">
        <v>460</v>
      </c>
      <c r="BW9" s="32">
        <v>460</v>
      </c>
      <c r="BX9" s="32">
        <v>460</v>
      </c>
      <c r="BY9" s="32">
        <v>460</v>
      </c>
      <c r="BZ9" s="32">
        <v>460</v>
      </c>
      <c r="CA9" s="32">
        <v>460</v>
      </c>
      <c r="CB9" s="32">
        <v>460</v>
      </c>
      <c r="CC9" s="32">
        <v>460</v>
      </c>
      <c r="CD9" s="32">
        <v>460</v>
      </c>
      <c r="CE9" s="32">
        <v>460</v>
      </c>
      <c r="CF9" s="32">
        <v>460</v>
      </c>
      <c r="CG9" s="32">
        <v>460</v>
      </c>
      <c r="CH9" s="32">
        <v>460</v>
      </c>
      <c r="CI9" s="32">
        <v>460</v>
      </c>
      <c r="CJ9" s="32">
        <v>460</v>
      </c>
      <c r="CK9" s="32">
        <v>460</v>
      </c>
      <c r="CL9" s="32">
        <v>460</v>
      </c>
      <c r="CM9" s="32">
        <v>460</v>
      </c>
      <c r="CN9" s="32">
        <v>460</v>
      </c>
      <c r="CO9" s="32">
        <v>460</v>
      </c>
      <c r="CP9" s="32">
        <v>460</v>
      </c>
      <c r="CQ9" s="32">
        <v>460</v>
      </c>
      <c r="CR9" s="32">
        <v>460</v>
      </c>
      <c r="CS9" s="33">
        <v>460</v>
      </c>
      <c r="CT9" s="30">
        <f t="shared" si="2"/>
        <v>44160</v>
      </c>
      <c r="CU9" s="152"/>
      <c r="CV9" s="162"/>
      <c r="CW9" s="140"/>
    </row>
    <row r="10" spans="1:102">
      <c r="A10" s="30" t="s">
        <v>37</v>
      </c>
      <c r="B10" s="31">
        <v>700</v>
      </c>
      <c r="C10" s="32">
        <v>700</v>
      </c>
      <c r="D10" s="32">
        <v>700</v>
      </c>
      <c r="E10" s="32">
        <v>700</v>
      </c>
      <c r="F10" s="32">
        <v>700</v>
      </c>
      <c r="G10" s="32">
        <v>700</v>
      </c>
      <c r="H10" s="32">
        <v>700</v>
      </c>
      <c r="I10" s="32">
        <v>700</v>
      </c>
      <c r="J10" s="32">
        <v>700</v>
      </c>
      <c r="K10" s="32">
        <v>700</v>
      </c>
      <c r="L10" s="32">
        <v>700</v>
      </c>
      <c r="M10" s="32">
        <v>700</v>
      </c>
      <c r="N10" s="32">
        <v>700</v>
      </c>
      <c r="O10" s="32">
        <v>700</v>
      </c>
      <c r="P10" s="32">
        <v>700</v>
      </c>
      <c r="Q10" s="32">
        <v>700</v>
      </c>
      <c r="R10" s="32">
        <v>700</v>
      </c>
      <c r="S10" s="32">
        <v>700</v>
      </c>
      <c r="T10" s="32">
        <v>700</v>
      </c>
      <c r="U10" s="32">
        <v>700</v>
      </c>
      <c r="V10" s="32">
        <v>700</v>
      </c>
      <c r="W10" s="32">
        <v>700</v>
      </c>
      <c r="X10" s="32">
        <v>700</v>
      </c>
      <c r="Y10" s="32">
        <v>700</v>
      </c>
      <c r="Z10" s="32">
        <v>700</v>
      </c>
      <c r="AA10" s="32">
        <v>700</v>
      </c>
      <c r="AB10" s="32">
        <v>700</v>
      </c>
      <c r="AC10" s="32">
        <v>700</v>
      </c>
      <c r="AD10" s="32">
        <v>700</v>
      </c>
      <c r="AE10" s="32">
        <v>700</v>
      </c>
      <c r="AF10" s="32">
        <v>700</v>
      </c>
      <c r="AG10" s="32">
        <v>700</v>
      </c>
      <c r="AH10" s="32">
        <v>700</v>
      </c>
      <c r="AI10" s="32">
        <v>700</v>
      </c>
      <c r="AJ10" s="32">
        <v>700</v>
      </c>
      <c r="AK10" s="32">
        <v>700</v>
      </c>
      <c r="AL10" s="32">
        <v>700</v>
      </c>
      <c r="AM10" s="32">
        <v>700</v>
      </c>
      <c r="AN10" s="32">
        <v>700</v>
      </c>
      <c r="AO10" s="32">
        <v>700</v>
      </c>
      <c r="AP10" s="32">
        <v>700</v>
      </c>
      <c r="AQ10" s="32">
        <v>700</v>
      </c>
      <c r="AR10" s="32">
        <v>700</v>
      </c>
      <c r="AS10" s="32">
        <v>700</v>
      </c>
      <c r="AT10" s="32">
        <v>700</v>
      </c>
      <c r="AU10" s="32">
        <v>700</v>
      </c>
      <c r="AV10" s="32">
        <v>700</v>
      </c>
      <c r="AW10" s="32">
        <v>700</v>
      </c>
      <c r="AX10" s="32">
        <v>700</v>
      </c>
      <c r="AY10" s="32">
        <v>700</v>
      </c>
      <c r="AZ10" s="32">
        <v>700</v>
      </c>
      <c r="BA10" s="32">
        <v>700</v>
      </c>
      <c r="BB10" s="32">
        <v>700</v>
      </c>
      <c r="BC10" s="32">
        <v>700</v>
      </c>
      <c r="BD10" s="32">
        <v>700</v>
      </c>
      <c r="BE10" s="32">
        <v>700</v>
      </c>
      <c r="BF10" s="32">
        <v>700</v>
      </c>
      <c r="BG10" s="32">
        <v>700</v>
      </c>
      <c r="BH10" s="32">
        <v>700</v>
      </c>
      <c r="BI10" s="32">
        <v>700</v>
      </c>
      <c r="BJ10" s="32">
        <v>700</v>
      </c>
      <c r="BK10" s="32">
        <v>700</v>
      </c>
      <c r="BL10" s="32">
        <v>700</v>
      </c>
      <c r="BM10" s="32">
        <v>700</v>
      </c>
      <c r="BN10" s="32">
        <v>700</v>
      </c>
      <c r="BO10" s="32">
        <v>700</v>
      </c>
      <c r="BP10" s="32">
        <v>700</v>
      </c>
      <c r="BQ10" s="32">
        <v>700</v>
      </c>
      <c r="BR10" s="32">
        <v>700</v>
      </c>
      <c r="BS10" s="32">
        <v>700</v>
      </c>
      <c r="BT10" s="32">
        <v>700</v>
      </c>
      <c r="BU10" s="32">
        <v>700</v>
      </c>
      <c r="BV10" s="32">
        <v>700</v>
      </c>
      <c r="BW10" s="32">
        <v>700</v>
      </c>
      <c r="BX10" s="32">
        <v>700</v>
      </c>
      <c r="BY10" s="32">
        <v>700</v>
      </c>
      <c r="BZ10" s="32">
        <v>700</v>
      </c>
      <c r="CA10" s="32">
        <v>700</v>
      </c>
      <c r="CB10" s="32">
        <v>700</v>
      </c>
      <c r="CC10" s="32">
        <v>700</v>
      </c>
      <c r="CD10" s="32">
        <v>700</v>
      </c>
      <c r="CE10" s="32">
        <v>700</v>
      </c>
      <c r="CF10" s="32">
        <v>700</v>
      </c>
      <c r="CG10" s="32">
        <v>700</v>
      </c>
      <c r="CH10" s="32">
        <v>700</v>
      </c>
      <c r="CI10" s="32">
        <v>700</v>
      </c>
      <c r="CJ10" s="32">
        <v>700</v>
      </c>
      <c r="CK10" s="32">
        <v>700</v>
      </c>
      <c r="CL10" s="32">
        <v>700</v>
      </c>
      <c r="CM10" s="32">
        <v>700</v>
      </c>
      <c r="CN10" s="32">
        <v>700</v>
      </c>
      <c r="CO10" s="32">
        <v>700</v>
      </c>
      <c r="CP10" s="32">
        <v>700</v>
      </c>
      <c r="CQ10" s="32">
        <v>700</v>
      </c>
      <c r="CR10" s="32">
        <v>700</v>
      </c>
      <c r="CS10" s="33">
        <v>700</v>
      </c>
      <c r="CT10" s="30">
        <f t="shared" si="2"/>
        <v>67200</v>
      </c>
      <c r="CU10" s="152"/>
      <c r="CV10" s="162"/>
      <c r="CW10" s="140"/>
    </row>
    <row r="11" spans="1:102">
      <c r="A11" s="30" t="s">
        <v>38</v>
      </c>
      <c r="B11" s="31">
        <v>40</v>
      </c>
      <c r="C11" s="32">
        <v>40</v>
      </c>
      <c r="D11" s="32">
        <v>40</v>
      </c>
      <c r="E11" s="32">
        <v>40</v>
      </c>
      <c r="F11" s="32">
        <v>40</v>
      </c>
      <c r="G11" s="32">
        <v>40</v>
      </c>
      <c r="H11" s="32">
        <v>40</v>
      </c>
      <c r="I11" s="32">
        <v>40</v>
      </c>
      <c r="J11" s="32">
        <v>40</v>
      </c>
      <c r="K11" s="32">
        <v>40</v>
      </c>
      <c r="L11" s="32">
        <v>40</v>
      </c>
      <c r="M11" s="32">
        <v>40</v>
      </c>
      <c r="N11" s="32">
        <v>40</v>
      </c>
      <c r="O11" s="32">
        <v>40</v>
      </c>
      <c r="P11" s="32">
        <v>40</v>
      </c>
      <c r="Q11" s="32">
        <v>40</v>
      </c>
      <c r="R11" s="32">
        <v>40</v>
      </c>
      <c r="S11" s="32">
        <v>40</v>
      </c>
      <c r="T11" s="32">
        <v>40</v>
      </c>
      <c r="U11" s="32">
        <v>40</v>
      </c>
      <c r="V11" s="32">
        <v>40</v>
      </c>
      <c r="W11" s="32">
        <v>40</v>
      </c>
      <c r="X11" s="32">
        <v>40</v>
      </c>
      <c r="Y11" s="32">
        <v>40</v>
      </c>
      <c r="Z11" s="32">
        <v>40</v>
      </c>
      <c r="AA11" s="32">
        <v>40</v>
      </c>
      <c r="AB11" s="32">
        <v>40</v>
      </c>
      <c r="AC11" s="32">
        <v>40</v>
      </c>
      <c r="AD11" s="32">
        <v>40</v>
      </c>
      <c r="AE11" s="32">
        <v>40</v>
      </c>
      <c r="AF11" s="32">
        <v>40</v>
      </c>
      <c r="AG11" s="32">
        <v>40</v>
      </c>
      <c r="AH11" s="32">
        <v>40</v>
      </c>
      <c r="AI11" s="32">
        <v>40</v>
      </c>
      <c r="AJ11" s="32">
        <v>40</v>
      </c>
      <c r="AK11" s="32">
        <v>40</v>
      </c>
      <c r="AL11" s="32">
        <v>40</v>
      </c>
      <c r="AM11" s="32">
        <v>40</v>
      </c>
      <c r="AN11" s="32">
        <v>40</v>
      </c>
      <c r="AO11" s="32">
        <v>40</v>
      </c>
      <c r="AP11" s="32">
        <v>40</v>
      </c>
      <c r="AQ11" s="32">
        <v>40</v>
      </c>
      <c r="AR11" s="32">
        <v>40</v>
      </c>
      <c r="AS11" s="32">
        <v>40</v>
      </c>
      <c r="AT11" s="32">
        <v>40</v>
      </c>
      <c r="AU11" s="32">
        <v>40</v>
      </c>
      <c r="AV11" s="32">
        <v>40</v>
      </c>
      <c r="AW11" s="32">
        <v>40</v>
      </c>
      <c r="AX11" s="32">
        <v>40</v>
      </c>
      <c r="AY11" s="32">
        <v>40</v>
      </c>
      <c r="AZ11" s="32">
        <v>40</v>
      </c>
      <c r="BA11" s="32">
        <v>40</v>
      </c>
      <c r="BB11" s="32">
        <v>40</v>
      </c>
      <c r="BC11" s="32">
        <v>40</v>
      </c>
      <c r="BD11" s="32">
        <v>40</v>
      </c>
      <c r="BE11" s="32">
        <v>40</v>
      </c>
      <c r="BF11" s="32">
        <v>40</v>
      </c>
      <c r="BG11" s="32">
        <v>40</v>
      </c>
      <c r="BH11" s="32">
        <v>40</v>
      </c>
      <c r="BI11" s="32">
        <v>40</v>
      </c>
      <c r="BJ11" s="32">
        <v>40</v>
      </c>
      <c r="BK11" s="32">
        <v>40</v>
      </c>
      <c r="BL11" s="32">
        <v>40</v>
      </c>
      <c r="BM11" s="32">
        <v>40</v>
      </c>
      <c r="BN11" s="32">
        <v>40</v>
      </c>
      <c r="BO11" s="32">
        <v>40</v>
      </c>
      <c r="BP11" s="32">
        <v>40</v>
      </c>
      <c r="BQ11" s="32">
        <v>40</v>
      </c>
      <c r="BR11" s="32">
        <v>40</v>
      </c>
      <c r="BS11" s="32">
        <v>40</v>
      </c>
      <c r="BT11" s="32">
        <v>40</v>
      </c>
      <c r="BU11" s="32">
        <v>40</v>
      </c>
      <c r="BV11" s="32">
        <v>40</v>
      </c>
      <c r="BW11" s="32">
        <v>40</v>
      </c>
      <c r="BX11" s="32">
        <v>40</v>
      </c>
      <c r="BY11" s="32">
        <v>40</v>
      </c>
      <c r="BZ11" s="32">
        <v>40</v>
      </c>
      <c r="CA11" s="32">
        <v>40</v>
      </c>
      <c r="CB11" s="32">
        <v>40</v>
      </c>
      <c r="CC11" s="32">
        <v>40</v>
      </c>
      <c r="CD11" s="32">
        <v>40</v>
      </c>
      <c r="CE11" s="32">
        <v>40</v>
      </c>
      <c r="CF11" s="32">
        <v>40</v>
      </c>
      <c r="CG11" s="32">
        <v>40</v>
      </c>
      <c r="CH11" s="32">
        <v>40</v>
      </c>
      <c r="CI11" s="32">
        <v>40</v>
      </c>
      <c r="CJ11" s="32">
        <v>40</v>
      </c>
      <c r="CK11" s="32">
        <v>40</v>
      </c>
      <c r="CL11" s="32">
        <v>40</v>
      </c>
      <c r="CM11" s="32">
        <v>40</v>
      </c>
      <c r="CN11" s="32">
        <v>40</v>
      </c>
      <c r="CO11" s="32">
        <v>40</v>
      </c>
      <c r="CP11" s="32">
        <v>40</v>
      </c>
      <c r="CQ11" s="32">
        <v>40</v>
      </c>
      <c r="CR11" s="32">
        <v>40</v>
      </c>
      <c r="CS11" s="33">
        <v>40</v>
      </c>
      <c r="CT11" s="30">
        <f t="shared" si="2"/>
        <v>3840</v>
      </c>
      <c r="CU11" s="152"/>
      <c r="CV11" s="162"/>
      <c r="CW11" s="140"/>
    </row>
    <row r="12" spans="1:102">
      <c r="A12" s="34" t="s">
        <v>39</v>
      </c>
      <c r="B12" s="35">
        <v>71.907119444444447</v>
      </c>
      <c r="C12" s="36">
        <v>71.907119444444447</v>
      </c>
      <c r="D12" s="36">
        <v>71.907119444444447</v>
      </c>
      <c r="E12" s="36">
        <v>71.907119444444447</v>
      </c>
      <c r="F12" s="36">
        <v>71.907119444444447</v>
      </c>
      <c r="G12" s="36">
        <v>71.907119444444447</v>
      </c>
      <c r="H12" s="36">
        <v>71.907119444444447</v>
      </c>
      <c r="I12" s="36">
        <v>71.907119444444447</v>
      </c>
      <c r="J12" s="36">
        <v>71.907119444444447</v>
      </c>
      <c r="K12" s="36">
        <v>71.907119444444447</v>
      </c>
      <c r="L12" s="36">
        <v>71.907119444444447</v>
      </c>
      <c r="M12" s="36">
        <v>71.907119444444447</v>
      </c>
      <c r="N12" s="36">
        <v>71.907119444444447</v>
      </c>
      <c r="O12" s="36">
        <v>71.907119444444447</v>
      </c>
      <c r="P12" s="36">
        <v>71.907119444444447</v>
      </c>
      <c r="Q12" s="36">
        <v>71.907119444444447</v>
      </c>
      <c r="R12" s="36">
        <v>71.907119444444447</v>
      </c>
      <c r="S12" s="36">
        <v>71.907119444444447</v>
      </c>
      <c r="T12" s="36">
        <v>71.907119444444447</v>
      </c>
      <c r="U12" s="36">
        <v>71.907119444444447</v>
      </c>
      <c r="V12" s="36">
        <v>71.907119444444447</v>
      </c>
      <c r="W12" s="36">
        <v>71.907119444444447</v>
      </c>
      <c r="X12" s="36">
        <v>71.907119444444447</v>
      </c>
      <c r="Y12" s="36">
        <v>71.907119444444447</v>
      </c>
      <c r="Z12" s="36">
        <v>71.907119444444447</v>
      </c>
      <c r="AA12" s="36">
        <v>71.907119444444447</v>
      </c>
      <c r="AB12" s="36">
        <v>71.907119444444447</v>
      </c>
      <c r="AC12" s="36">
        <v>71.907119444444447</v>
      </c>
      <c r="AD12" s="36">
        <v>71.907119444444447</v>
      </c>
      <c r="AE12" s="36">
        <v>71.907119444444447</v>
      </c>
      <c r="AF12" s="36">
        <v>71.907119444444447</v>
      </c>
      <c r="AG12" s="36">
        <v>71.907119444444447</v>
      </c>
      <c r="AH12" s="36">
        <v>71.907119444444447</v>
      </c>
      <c r="AI12" s="36">
        <v>71.907119444444447</v>
      </c>
      <c r="AJ12" s="36">
        <v>71.907119444444447</v>
      </c>
      <c r="AK12" s="36">
        <v>71.907119444444447</v>
      </c>
      <c r="AL12" s="36">
        <v>71.907119444444447</v>
      </c>
      <c r="AM12" s="36">
        <v>71.907119444444447</v>
      </c>
      <c r="AN12" s="36">
        <v>71.907119444444447</v>
      </c>
      <c r="AO12" s="36">
        <v>71.907119444444447</v>
      </c>
      <c r="AP12" s="36">
        <v>71.907119444444447</v>
      </c>
      <c r="AQ12" s="36">
        <v>71.907119444444447</v>
      </c>
      <c r="AR12" s="36">
        <v>71.907119444444447</v>
      </c>
      <c r="AS12" s="36">
        <v>71.907119444444447</v>
      </c>
      <c r="AT12" s="36">
        <v>71.907119444444447</v>
      </c>
      <c r="AU12" s="36">
        <v>71.907119444444447</v>
      </c>
      <c r="AV12" s="36">
        <v>71.907119444444447</v>
      </c>
      <c r="AW12" s="36">
        <v>71.907119444444447</v>
      </c>
      <c r="AX12" s="36">
        <v>71.907119444444447</v>
      </c>
      <c r="AY12" s="36">
        <v>71.907119444444447</v>
      </c>
      <c r="AZ12" s="36">
        <v>71.907119444444447</v>
      </c>
      <c r="BA12" s="36">
        <v>71.907119444444447</v>
      </c>
      <c r="BB12" s="36">
        <v>71.907119444444447</v>
      </c>
      <c r="BC12" s="36">
        <v>71.907119444444447</v>
      </c>
      <c r="BD12" s="36">
        <v>71.907119444444447</v>
      </c>
      <c r="BE12" s="36">
        <v>71.907119444444447</v>
      </c>
      <c r="BF12" s="36">
        <v>71.907119444444447</v>
      </c>
      <c r="BG12" s="36">
        <v>71.907119444444447</v>
      </c>
      <c r="BH12" s="36">
        <v>71.907119444444447</v>
      </c>
      <c r="BI12" s="36">
        <v>71.907119444444447</v>
      </c>
      <c r="BJ12" s="36">
        <v>71.907119444444447</v>
      </c>
      <c r="BK12" s="36">
        <v>71.907119444444447</v>
      </c>
      <c r="BL12" s="36">
        <v>71.907119444444447</v>
      </c>
      <c r="BM12" s="36">
        <v>71.907119444444447</v>
      </c>
      <c r="BN12" s="36">
        <v>71.907119444444447</v>
      </c>
      <c r="BO12" s="36">
        <v>71.907119444444447</v>
      </c>
      <c r="BP12" s="36">
        <v>71.907119444444447</v>
      </c>
      <c r="BQ12" s="36">
        <v>71.907119444444447</v>
      </c>
      <c r="BR12" s="36">
        <v>71.907119444444447</v>
      </c>
      <c r="BS12" s="36">
        <v>71.907119444444447</v>
      </c>
      <c r="BT12" s="36">
        <v>71.907119444444447</v>
      </c>
      <c r="BU12" s="36">
        <v>71.907119444444447</v>
      </c>
      <c r="BV12" s="36">
        <v>71.907119444444447</v>
      </c>
      <c r="BW12" s="36">
        <v>71.907119444444447</v>
      </c>
      <c r="BX12" s="36">
        <v>71.907119444444447</v>
      </c>
      <c r="BY12" s="36">
        <v>71.907119444444447</v>
      </c>
      <c r="BZ12" s="36">
        <v>71.907119444444447</v>
      </c>
      <c r="CA12" s="36">
        <v>71.907119444444447</v>
      </c>
      <c r="CB12" s="36">
        <v>71.907119444444447</v>
      </c>
      <c r="CC12" s="36">
        <v>71.907119444444447</v>
      </c>
      <c r="CD12" s="36">
        <v>71.907119444444447</v>
      </c>
      <c r="CE12" s="36">
        <v>71.907119444444447</v>
      </c>
      <c r="CF12" s="36">
        <v>71.907119444444447</v>
      </c>
      <c r="CG12" s="36">
        <v>71.907119444444447</v>
      </c>
      <c r="CH12" s="36">
        <v>71.907119444444447</v>
      </c>
      <c r="CI12" s="36">
        <v>71.907119444444447</v>
      </c>
      <c r="CJ12" s="36">
        <v>71.907119444444447</v>
      </c>
      <c r="CK12" s="36">
        <v>71.907119444444447</v>
      </c>
      <c r="CL12" s="36">
        <v>71.907119444444447</v>
      </c>
      <c r="CM12" s="36">
        <v>71.907119444444447</v>
      </c>
      <c r="CN12" s="36">
        <v>71.907119444444447</v>
      </c>
      <c r="CO12" s="36">
        <v>71.907119444444447</v>
      </c>
      <c r="CP12" s="36">
        <v>71.907119444444447</v>
      </c>
      <c r="CQ12" s="36">
        <v>71.907119444444447</v>
      </c>
      <c r="CR12" s="36">
        <v>71.907119444444447</v>
      </c>
      <c r="CS12" s="37">
        <v>71.907119444444447</v>
      </c>
      <c r="CT12" s="274">
        <f t="shared" si="2"/>
        <v>6903.0834666666578</v>
      </c>
      <c r="CU12" s="275"/>
      <c r="CW12" s="140"/>
    </row>
    <row r="13" spans="1:102">
      <c r="A13" s="38" t="s">
        <v>40</v>
      </c>
      <c r="B13" s="39">
        <f t="shared" ref="B13:AG13" si="5">SUM(B14:B14)</f>
        <v>2386.29</v>
      </c>
      <c r="C13" s="40">
        <f t="shared" si="5"/>
        <v>2386.33</v>
      </c>
      <c r="D13" s="40">
        <f t="shared" si="5"/>
        <v>2386.33</v>
      </c>
      <c r="E13" s="40">
        <f t="shared" si="5"/>
        <v>2386.33</v>
      </c>
      <c r="F13" s="40">
        <f t="shared" si="5"/>
        <v>2386.71</v>
      </c>
      <c r="G13" s="40">
        <f t="shared" si="5"/>
        <v>2386.71</v>
      </c>
      <c r="H13" s="40">
        <f t="shared" si="5"/>
        <v>2386.71</v>
      </c>
      <c r="I13" s="40">
        <f t="shared" si="5"/>
        <v>2386.71</v>
      </c>
      <c r="J13" s="40">
        <f t="shared" si="5"/>
        <v>2385.7800000000002</v>
      </c>
      <c r="K13" s="40">
        <f t="shared" si="5"/>
        <v>2385.7800000000002</v>
      </c>
      <c r="L13" s="40">
        <f t="shared" si="5"/>
        <v>2385.7800000000002</v>
      </c>
      <c r="M13" s="40">
        <f t="shared" si="5"/>
        <v>2385.7800000000002</v>
      </c>
      <c r="N13" s="40">
        <f t="shared" si="5"/>
        <v>2387.2600000000002</v>
      </c>
      <c r="O13" s="40">
        <f t="shared" si="5"/>
        <v>2387.2600000000002</v>
      </c>
      <c r="P13" s="40">
        <f t="shared" si="5"/>
        <v>2387.2600000000002</v>
      </c>
      <c r="Q13" s="40">
        <f t="shared" si="5"/>
        <v>2387.2600000000002</v>
      </c>
      <c r="R13" s="40">
        <f t="shared" si="5"/>
        <v>2387.34</v>
      </c>
      <c r="S13" s="40">
        <f t="shared" si="5"/>
        <v>2388.27</v>
      </c>
      <c r="T13" s="40">
        <f t="shared" si="5"/>
        <v>2388.27</v>
      </c>
      <c r="U13" s="40">
        <f t="shared" si="5"/>
        <v>2388.1</v>
      </c>
      <c r="V13" s="40">
        <f t="shared" si="5"/>
        <v>2388.1</v>
      </c>
      <c r="W13" s="40">
        <f t="shared" si="5"/>
        <v>2388.1</v>
      </c>
      <c r="X13" s="40">
        <f t="shared" si="5"/>
        <v>2388.1</v>
      </c>
      <c r="Y13" s="40">
        <f t="shared" si="5"/>
        <v>2388.9299999999998</v>
      </c>
      <c r="Z13" s="40">
        <f t="shared" si="5"/>
        <v>2385.5500000000002</v>
      </c>
      <c r="AA13" s="40">
        <f t="shared" si="5"/>
        <v>2385.5500000000002</v>
      </c>
      <c r="AB13" s="40">
        <f t="shared" si="5"/>
        <v>2210.1999999999998</v>
      </c>
      <c r="AC13" s="40">
        <f t="shared" si="5"/>
        <v>2210.1999999999998</v>
      </c>
      <c r="AD13" s="40">
        <f t="shared" si="5"/>
        <v>2210.34</v>
      </c>
      <c r="AE13" s="40">
        <f t="shared" si="5"/>
        <v>2210.34</v>
      </c>
      <c r="AF13" s="40">
        <f t="shared" si="5"/>
        <v>2210.34</v>
      </c>
      <c r="AG13" s="40">
        <f t="shared" si="5"/>
        <v>2210.34</v>
      </c>
      <c r="AH13" s="40">
        <f t="shared" ref="AH13:BM13" si="6">SUM(AH14:AH14)</f>
        <v>2210.5300000000002</v>
      </c>
      <c r="AI13" s="40">
        <f t="shared" si="6"/>
        <v>2210.5300000000002</v>
      </c>
      <c r="AJ13" s="40">
        <f t="shared" si="6"/>
        <v>2210.7199999999998</v>
      </c>
      <c r="AK13" s="40">
        <f t="shared" si="6"/>
        <v>2210.7199999999998</v>
      </c>
      <c r="AL13" s="40">
        <f t="shared" si="6"/>
        <v>2210.48</v>
      </c>
      <c r="AM13" s="40">
        <f t="shared" si="6"/>
        <v>2210.48</v>
      </c>
      <c r="AN13" s="40">
        <f t="shared" si="6"/>
        <v>2210.48</v>
      </c>
      <c r="AO13" s="40">
        <f t="shared" si="6"/>
        <v>2210.58</v>
      </c>
      <c r="AP13" s="40">
        <f t="shared" si="6"/>
        <v>2211.31</v>
      </c>
      <c r="AQ13" s="40">
        <f t="shared" si="6"/>
        <v>2211.52</v>
      </c>
      <c r="AR13" s="40">
        <f t="shared" si="6"/>
        <v>2211.9699999999998</v>
      </c>
      <c r="AS13" s="40">
        <f t="shared" si="6"/>
        <v>2211.9699999999998</v>
      </c>
      <c r="AT13" s="40">
        <f t="shared" si="6"/>
        <v>2211.9699999999998</v>
      </c>
      <c r="AU13" s="40">
        <f t="shared" si="6"/>
        <v>2211.9699999999998</v>
      </c>
      <c r="AV13" s="40">
        <f t="shared" si="6"/>
        <v>2211.9699999999998</v>
      </c>
      <c r="AW13" s="40">
        <f t="shared" si="6"/>
        <v>2211.9699999999998</v>
      </c>
      <c r="AX13" s="40">
        <f t="shared" si="6"/>
        <v>2212.0100000000002</v>
      </c>
      <c r="AY13" s="40">
        <f t="shared" si="6"/>
        <v>2212.0100000000002</v>
      </c>
      <c r="AZ13" s="40">
        <f t="shared" si="6"/>
        <v>2211.66</v>
      </c>
      <c r="BA13" s="40">
        <f t="shared" si="6"/>
        <v>2211.4299999999998</v>
      </c>
      <c r="BB13" s="40">
        <f t="shared" si="6"/>
        <v>2211.4299999999998</v>
      </c>
      <c r="BC13" s="40">
        <f t="shared" si="6"/>
        <v>2211.4299999999998</v>
      </c>
      <c r="BD13" s="40">
        <f t="shared" si="6"/>
        <v>2211.4299999999998</v>
      </c>
      <c r="BE13" s="40">
        <f t="shared" si="6"/>
        <v>2211.4299999999998</v>
      </c>
      <c r="BF13" s="40">
        <f t="shared" si="6"/>
        <v>2211.4299999999998</v>
      </c>
      <c r="BG13" s="40">
        <f t="shared" si="6"/>
        <v>2211.4299999999998</v>
      </c>
      <c r="BH13" s="40">
        <f t="shared" si="6"/>
        <v>2211.4299999999998</v>
      </c>
      <c r="BI13" s="40">
        <f t="shared" si="6"/>
        <v>2211.3000000000002</v>
      </c>
      <c r="BJ13" s="40">
        <f t="shared" si="6"/>
        <v>2211.3000000000002</v>
      </c>
      <c r="BK13" s="40">
        <f t="shared" si="6"/>
        <v>2211.3000000000002</v>
      </c>
      <c r="BL13" s="40">
        <f t="shared" si="6"/>
        <v>2204.0100000000002</v>
      </c>
      <c r="BM13" s="40">
        <f t="shared" si="6"/>
        <v>2204.0100000000002</v>
      </c>
      <c r="BN13" s="40">
        <f t="shared" ref="BN13:CS13" si="7">SUM(BN14:BN14)</f>
        <v>2203.9299999999998</v>
      </c>
      <c r="BO13" s="40">
        <f t="shared" si="7"/>
        <v>2203.9299999999998</v>
      </c>
      <c r="BP13" s="40">
        <f t="shared" si="7"/>
        <v>2203.9299999999998</v>
      </c>
      <c r="BQ13" s="40">
        <f t="shared" si="7"/>
        <v>2203.9299999999998</v>
      </c>
      <c r="BR13" s="40">
        <f t="shared" si="7"/>
        <v>2203.9299999999998</v>
      </c>
      <c r="BS13" s="40">
        <f t="shared" si="7"/>
        <v>2203.9299999999998</v>
      </c>
      <c r="BT13" s="40">
        <f t="shared" si="7"/>
        <v>2203.9299999999998</v>
      </c>
      <c r="BU13" s="40">
        <f t="shared" si="7"/>
        <v>2203.9299999999998</v>
      </c>
      <c r="BV13" s="40">
        <f t="shared" si="7"/>
        <v>2203.9299999999998</v>
      </c>
      <c r="BW13" s="40">
        <f t="shared" si="7"/>
        <v>2203.9299999999998</v>
      </c>
      <c r="BX13" s="40">
        <f t="shared" si="7"/>
        <v>2203.9299999999998</v>
      </c>
      <c r="BY13" s="40">
        <f t="shared" si="7"/>
        <v>2203.9299999999998</v>
      </c>
      <c r="BZ13" s="40">
        <f t="shared" si="7"/>
        <v>2378.62</v>
      </c>
      <c r="CA13" s="40">
        <f t="shared" si="7"/>
        <v>2378.62</v>
      </c>
      <c r="CB13" s="40">
        <f t="shared" si="7"/>
        <v>2378.62</v>
      </c>
      <c r="CC13" s="40">
        <f t="shared" si="7"/>
        <v>2378.62</v>
      </c>
      <c r="CD13" s="40">
        <f t="shared" si="7"/>
        <v>2378.62</v>
      </c>
      <c r="CE13" s="40">
        <f t="shared" si="7"/>
        <v>2378.62</v>
      </c>
      <c r="CF13" s="40">
        <f t="shared" si="7"/>
        <v>2378.5500000000002</v>
      </c>
      <c r="CG13" s="40">
        <f t="shared" si="7"/>
        <v>2378.5500000000002</v>
      </c>
      <c r="CH13" s="40">
        <f t="shared" si="7"/>
        <v>2378.92</v>
      </c>
      <c r="CI13" s="40">
        <f t="shared" si="7"/>
        <v>2378.92</v>
      </c>
      <c r="CJ13" s="40">
        <f t="shared" si="7"/>
        <v>2378.92</v>
      </c>
      <c r="CK13" s="40">
        <f t="shared" si="7"/>
        <v>2379.58</v>
      </c>
      <c r="CL13" s="40">
        <f t="shared" si="7"/>
        <v>2380.52</v>
      </c>
      <c r="CM13" s="40">
        <f t="shared" si="7"/>
        <v>2380.09</v>
      </c>
      <c r="CN13" s="40">
        <f t="shared" si="7"/>
        <v>2380.88</v>
      </c>
      <c r="CO13" s="40">
        <f t="shared" si="7"/>
        <v>2381</v>
      </c>
      <c r="CP13" s="40">
        <f t="shared" si="7"/>
        <v>2379.5100000000002</v>
      </c>
      <c r="CQ13" s="40">
        <f t="shared" si="7"/>
        <v>2379.89</v>
      </c>
      <c r="CR13" s="40">
        <f t="shared" si="7"/>
        <v>2380.64</v>
      </c>
      <c r="CS13" s="41">
        <f t="shared" si="7"/>
        <v>2381.39</v>
      </c>
      <c r="CT13" s="146">
        <f t="shared" si="2"/>
        <v>220106.79999999984</v>
      </c>
      <c r="CU13" s="150"/>
      <c r="CW13" s="140"/>
    </row>
    <row r="14" spans="1:102">
      <c r="A14" s="30" t="s">
        <v>12</v>
      </c>
      <c r="B14" s="42">
        <v>2386.29</v>
      </c>
      <c r="C14" s="43">
        <v>2386.33</v>
      </c>
      <c r="D14" s="43">
        <v>2386.33</v>
      </c>
      <c r="E14" s="43">
        <v>2386.33</v>
      </c>
      <c r="F14" s="43">
        <v>2386.71</v>
      </c>
      <c r="G14" s="43">
        <v>2386.71</v>
      </c>
      <c r="H14" s="43">
        <v>2386.71</v>
      </c>
      <c r="I14" s="43">
        <v>2386.71</v>
      </c>
      <c r="J14" s="43">
        <v>2385.7800000000002</v>
      </c>
      <c r="K14" s="43">
        <v>2385.7800000000002</v>
      </c>
      <c r="L14" s="43">
        <v>2385.7800000000002</v>
      </c>
      <c r="M14" s="43">
        <v>2385.7800000000002</v>
      </c>
      <c r="N14" s="43">
        <v>2387.2600000000002</v>
      </c>
      <c r="O14" s="43">
        <v>2387.2600000000002</v>
      </c>
      <c r="P14" s="43">
        <v>2387.2600000000002</v>
      </c>
      <c r="Q14" s="43">
        <v>2387.2600000000002</v>
      </c>
      <c r="R14" s="43">
        <v>2387.34</v>
      </c>
      <c r="S14" s="43">
        <v>2388.27</v>
      </c>
      <c r="T14" s="43">
        <v>2388.27</v>
      </c>
      <c r="U14" s="43">
        <v>2388.1</v>
      </c>
      <c r="V14" s="43">
        <v>2388.1</v>
      </c>
      <c r="W14" s="43">
        <v>2388.1</v>
      </c>
      <c r="X14" s="43">
        <v>2388.1</v>
      </c>
      <c r="Y14" s="43">
        <v>2388.9299999999998</v>
      </c>
      <c r="Z14" s="43">
        <v>2385.5500000000002</v>
      </c>
      <c r="AA14" s="43">
        <v>2385.5500000000002</v>
      </c>
      <c r="AB14" s="43">
        <v>2210.1999999999998</v>
      </c>
      <c r="AC14" s="43">
        <v>2210.1999999999998</v>
      </c>
      <c r="AD14" s="43">
        <v>2210.34</v>
      </c>
      <c r="AE14" s="43">
        <v>2210.34</v>
      </c>
      <c r="AF14" s="43">
        <v>2210.34</v>
      </c>
      <c r="AG14" s="43">
        <v>2210.34</v>
      </c>
      <c r="AH14" s="43">
        <v>2210.5300000000002</v>
      </c>
      <c r="AI14" s="43">
        <v>2210.5300000000002</v>
      </c>
      <c r="AJ14" s="43">
        <v>2210.7199999999998</v>
      </c>
      <c r="AK14" s="43">
        <v>2210.7199999999998</v>
      </c>
      <c r="AL14" s="43">
        <v>2210.48</v>
      </c>
      <c r="AM14" s="43">
        <v>2210.48</v>
      </c>
      <c r="AN14" s="43">
        <v>2210.48</v>
      </c>
      <c r="AO14" s="43">
        <v>2210.58</v>
      </c>
      <c r="AP14" s="43">
        <v>2211.31</v>
      </c>
      <c r="AQ14" s="43">
        <v>2211.52</v>
      </c>
      <c r="AR14" s="43">
        <v>2211.9699999999998</v>
      </c>
      <c r="AS14" s="43">
        <v>2211.9699999999998</v>
      </c>
      <c r="AT14" s="43">
        <v>2211.9699999999998</v>
      </c>
      <c r="AU14" s="43">
        <v>2211.9699999999998</v>
      </c>
      <c r="AV14" s="43">
        <v>2211.9699999999998</v>
      </c>
      <c r="AW14" s="43">
        <v>2211.9699999999998</v>
      </c>
      <c r="AX14" s="43">
        <v>2212.0100000000002</v>
      </c>
      <c r="AY14" s="43">
        <v>2212.0100000000002</v>
      </c>
      <c r="AZ14" s="43">
        <v>2211.66</v>
      </c>
      <c r="BA14" s="43">
        <v>2211.4299999999998</v>
      </c>
      <c r="BB14" s="43">
        <v>2211.4299999999998</v>
      </c>
      <c r="BC14" s="43">
        <v>2211.4299999999998</v>
      </c>
      <c r="BD14" s="43">
        <v>2211.4299999999998</v>
      </c>
      <c r="BE14" s="43">
        <v>2211.4299999999998</v>
      </c>
      <c r="BF14" s="43">
        <v>2211.4299999999998</v>
      </c>
      <c r="BG14" s="43">
        <v>2211.4299999999998</v>
      </c>
      <c r="BH14" s="43">
        <v>2211.4299999999998</v>
      </c>
      <c r="BI14" s="43">
        <v>2211.3000000000002</v>
      </c>
      <c r="BJ14" s="43">
        <v>2211.3000000000002</v>
      </c>
      <c r="BK14" s="43">
        <v>2211.3000000000002</v>
      </c>
      <c r="BL14" s="43">
        <v>2204.0100000000002</v>
      </c>
      <c r="BM14" s="43">
        <v>2204.0100000000002</v>
      </c>
      <c r="BN14" s="43">
        <v>2203.9299999999998</v>
      </c>
      <c r="BO14" s="43">
        <v>2203.9299999999998</v>
      </c>
      <c r="BP14" s="43">
        <v>2203.9299999999998</v>
      </c>
      <c r="BQ14" s="43">
        <v>2203.9299999999998</v>
      </c>
      <c r="BR14" s="43">
        <v>2203.9299999999998</v>
      </c>
      <c r="BS14" s="43">
        <v>2203.9299999999998</v>
      </c>
      <c r="BT14" s="43">
        <v>2203.9299999999998</v>
      </c>
      <c r="BU14" s="43">
        <v>2203.9299999999998</v>
      </c>
      <c r="BV14" s="43">
        <v>2203.9299999999998</v>
      </c>
      <c r="BW14" s="43">
        <v>2203.9299999999998</v>
      </c>
      <c r="BX14" s="43">
        <v>2203.9299999999998</v>
      </c>
      <c r="BY14" s="43">
        <v>2203.9299999999998</v>
      </c>
      <c r="BZ14" s="43">
        <v>2378.62</v>
      </c>
      <c r="CA14" s="43">
        <v>2378.62</v>
      </c>
      <c r="CB14" s="43">
        <v>2378.62</v>
      </c>
      <c r="CC14" s="43">
        <v>2378.62</v>
      </c>
      <c r="CD14" s="43">
        <v>2378.62</v>
      </c>
      <c r="CE14" s="43">
        <v>2378.62</v>
      </c>
      <c r="CF14" s="43">
        <v>2378.5500000000002</v>
      </c>
      <c r="CG14" s="43">
        <v>2378.5500000000002</v>
      </c>
      <c r="CH14" s="43">
        <v>2378.92</v>
      </c>
      <c r="CI14" s="43">
        <v>2378.92</v>
      </c>
      <c r="CJ14" s="43">
        <v>2378.92</v>
      </c>
      <c r="CK14" s="43">
        <v>2379.58</v>
      </c>
      <c r="CL14" s="43">
        <v>2380.52</v>
      </c>
      <c r="CM14" s="43">
        <v>2380.09</v>
      </c>
      <c r="CN14" s="43">
        <v>2380.88</v>
      </c>
      <c r="CO14" s="43">
        <v>2381</v>
      </c>
      <c r="CP14" s="43">
        <v>2379.5100000000002</v>
      </c>
      <c r="CQ14" s="43">
        <v>2379.89</v>
      </c>
      <c r="CR14" s="43">
        <v>2380.64</v>
      </c>
      <c r="CS14" s="44">
        <v>2381.39</v>
      </c>
      <c r="CT14" s="30">
        <f t="shared" si="2"/>
        <v>220106.79999999984</v>
      </c>
      <c r="CU14" s="152"/>
      <c r="CW14" s="140"/>
    </row>
    <row r="15" spans="1:102">
      <c r="A15" s="38" t="s">
        <v>41</v>
      </c>
      <c r="B15" s="39">
        <f>SUM(B16:B19)</f>
        <v>1166.46</v>
      </c>
      <c r="C15" s="40">
        <f t="shared" ref="C15:BN15" si="8">SUM(C16:C19)</f>
        <v>1166.46</v>
      </c>
      <c r="D15" s="40">
        <f t="shared" si="8"/>
        <v>1166.46</v>
      </c>
      <c r="E15" s="40">
        <f t="shared" si="8"/>
        <v>1166.46</v>
      </c>
      <c r="F15" s="40">
        <f t="shared" si="8"/>
        <v>1166.46</v>
      </c>
      <c r="G15" s="40">
        <f t="shared" si="8"/>
        <v>1166.46</v>
      </c>
      <c r="H15" s="40">
        <f t="shared" si="8"/>
        <v>1166.46</v>
      </c>
      <c r="I15" s="40">
        <f t="shared" si="8"/>
        <v>1166.46</v>
      </c>
      <c r="J15" s="40">
        <f t="shared" si="8"/>
        <v>1166.46</v>
      </c>
      <c r="K15" s="40">
        <f t="shared" si="8"/>
        <v>1166.46</v>
      </c>
      <c r="L15" s="40">
        <f t="shared" si="8"/>
        <v>1166.46</v>
      </c>
      <c r="M15" s="40">
        <f t="shared" si="8"/>
        <v>1166.46</v>
      </c>
      <c r="N15" s="40">
        <f t="shared" si="8"/>
        <v>1166.46</v>
      </c>
      <c r="O15" s="40">
        <f t="shared" si="8"/>
        <v>1166.46</v>
      </c>
      <c r="P15" s="40">
        <f t="shared" si="8"/>
        <v>1166.46</v>
      </c>
      <c r="Q15" s="40">
        <f t="shared" si="8"/>
        <v>1166.46</v>
      </c>
      <c r="R15" s="40">
        <f t="shared" si="8"/>
        <v>1244.9100000000001</v>
      </c>
      <c r="S15" s="40">
        <f t="shared" si="8"/>
        <v>1323.3600000000001</v>
      </c>
      <c r="T15" s="40">
        <f t="shared" si="8"/>
        <v>1404.95</v>
      </c>
      <c r="U15" s="40">
        <f t="shared" si="8"/>
        <v>1404.95</v>
      </c>
      <c r="V15" s="40">
        <f t="shared" si="8"/>
        <v>1404.95</v>
      </c>
      <c r="W15" s="40">
        <f t="shared" si="8"/>
        <v>1404.95</v>
      </c>
      <c r="X15" s="40">
        <f t="shared" si="8"/>
        <v>1404.95</v>
      </c>
      <c r="Y15" s="40">
        <f t="shared" si="8"/>
        <v>1404.95</v>
      </c>
      <c r="Z15" s="40">
        <f t="shared" si="8"/>
        <v>1404.95</v>
      </c>
      <c r="AA15" s="40">
        <f t="shared" si="8"/>
        <v>1404.95</v>
      </c>
      <c r="AB15" s="40">
        <f t="shared" si="8"/>
        <v>1404.95</v>
      </c>
      <c r="AC15" s="40">
        <f t="shared" si="8"/>
        <v>1404.95</v>
      </c>
      <c r="AD15" s="40">
        <f t="shared" si="8"/>
        <v>1404.95</v>
      </c>
      <c r="AE15" s="40">
        <f t="shared" si="8"/>
        <v>1404.95</v>
      </c>
      <c r="AF15" s="40">
        <f t="shared" si="8"/>
        <v>1404.95</v>
      </c>
      <c r="AG15" s="40">
        <f t="shared" si="8"/>
        <v>1404.95</v>
      </c>
      <c r="AH15" s="40">
        <f t="shared" si="8"/>
        <v>1404.95</v>
      </c>
      <c r="AI15" s="40">
        <f t="shared" si="8"/>
        <v>1404.95</v>
      </c>
      <c r="AJ15" s="40">
        <f t="shared" si="8"/>
        <v>1404.95</v>
      </c>
      <c r="AK15" s="40">
        <f t="shared" si="8"/>
        <v>1404.95</v>
      </c>
      <c r="AL15" s="40">
        <f t="shared" si="8"/>
        <v>1404.95</v>
      </c>
      <c r="AM15" s="40">
        <f t="shared" si="8"/>
        <v>1404.95</v>
      </c>
      <c r="AN15" s="40">
        <f t="shared" si="8"/>
        <v>1404.95</v>
      </c>
      <c r="AO15" s="40">
        <f t="shared" si="8"/>
        <v>1404.95</v>
      </c>
      <c r="AP15" s="40">
        <f t="shared" si="8"/>
        <v>1404.95</v>
      </c>
      <c r="AQ15" s="40">
        <f t="shared" si="8"/>
        <v>1404.95</v>
      </c>
      <c r="AR15" s="40">
        <f t="shared" si="8"/>
        <v>1467.65</v>
      </c>
      <c r="AS15" s="40">
        <f t="shared" si="8"/>
        <v>1495.25</v>
      </c>
      <c r="AT15" s="40">
        <f t="shared" si="8"/>
        <v>1536.15</v>
      </c>
      <c r="AU15" s="40">
        <f t="shared" si="8"/>
        <v>1565.45</v>
      </c>
      <c r="AV15" s="40">
        <f t="shared" si="8"/>
        <v>1577.95</v>
      </c>
      <c r="AW15" s="40">
        <f t="shared" si="8"/>
        <v>1572.95</v>
      </c>
      <c r="AX15" s="40">
        <f t="shared" si="8"/>
        <v>1553.95</v>
      </c>
      <c r="AY15" s="40">
        <f t="shared" si="8"/>
        <v>1589.95</v>
      </c>
      <c r="AZ15" s="40">
        <f t="shared" si="8"/>
        <v>1670.45</v>
      </c>
      <c r="BA15" s="40">
        <f t="shared" si="8"/>
        <v>1789.95</v>
      </c>
      <c r="BB15" s="40">
        <f t="shared" si="8"/>
        <v>1845.25</v>
      </c>
      <c r="BC15" s="40">
        <f t="shared" si="8"/>
        <v>1884.45</v>
      </c>
      <c r="BD15" s="40">
        <f t="shared" si="8"/>
        <v>1915.45</v>
      </c>
      <c r="BE15" s="40">
        <f t="shared" si="8"/>
        <v>1947.3500000000001</v>
      </c>
      <c r="BF15" s="40">
        <f t="shared" si="8"/>
        <v>1954.45</v>
      </c>
      <c r="BG15" s="40">
        <f t="shared" si="8"/>
        <v>1961.15</v>
      </c>
      <c r="BH15" s="40">
        <f t="shared" si="8"/>
        <v>1970.45</v>
      </c>
      <c r="BI15" s="40">
        <f t="shared" si="8"/>
        <v>1970.45</v>
      </c>
      <c r="BJ15" s="40">
        <f t="shared" si="8"/>
        <v>1970.45</v>
      </c>
      <c r="BK15" s="40">
        <f t="shared" si="8"/>
        <v>1970.45</v>
      </c>
      <c r="BL15" s="40">
        <f t="shared" si="8"/>
        <v>1970.45</v>
      </c>
      <c r="BM15" s="40">
        <f t="shared" si="8"/>
        <v>1970.45</v>
      </c>
      <c r="BN15" s="40">
        <f t="shared" si="8"/>
        <v>1970.45</v>
      </c>
      <c r="BO15" s="40">
        <f t="shared" ref="BO15:CS15" si="9">SUM(BO16:BO19)</f>
        <v>1970.45</v>
      </c>
      <c r="BP15" s="40">
        <f t="shared" si="9"/>
        <v>1970.45</v>
      </c>
      <c r="BQ15" s="40">
        <f t="shared" si="9"/>
        <v>1970.45</v>
      </c>
      <c r="BR15" s="40">
        <f t="shared" si="9"/>
        <v>1970.45</v>
      </c>
      <c r="BS15" s="40">
        <f t="shared" si="9"/>
        <v>1970.45</v>
      </c>
      <c r="BT15" s="40">
        <f t="shared" si="9"/>
        <v>1970.45</v>
      </c>
      <c r="BU15" s="40">
        <f t="shared" si="9"/>
        <v>1970.45</v>
      </c>
      <c r="BV15" s="40">
        <f t="shared" si="9"/>
        <v>1970.45</v>
      </c>
      <c r="BW15" s="40">
        <f t="shared" si="9"/>
        <v>1970.45</v>
      </c>
      <c r="BX15" s="40">
        <f t="shared" si="9"/>
        <v>1970.45</v>
      </c>
      <c r="BY15" s="40">
        <f t="shared" si="9"/>
        <v>1970.45</v>
      </c>
      <c r="BZ15" s="40">
        <f t="shared" si="9"/>
        <v>1970.45</v>
      </c>
      <c r="CA15" s="40">
        <f t="shared" si="9"/>
        <v>1970.45</v>
      </c>
      <c r="CB15" s="40">
        <f t="shared" si="9"/>
        <v>1970.45</v>
      </c>
      <c r="CC15" s="40">
        <f t="shared" si="9"/>
        <v>1970.45</v>
      </c>
      <c r="CD15" s="40">
        <f t="shared" si="9"/>
        <v>1970.45</v>
      </c>
      <c r="CE15" s="40">
        <f t="shared" si="9"/>
        <v>1970.45</v>
      </c>
      <c r="CF15" s="40">
        <f t="shared" si="9"/>
        <v>1970.45</v>
      </c>
      <c r="CG15" s="40">
        <f t="shared" si="9"/>
        <v>1970.45</v>
      </c>
      <c r="CH15" s="40">
        <f t="shared" si="9"/>
        <v>1970.45</v>
      </c>
      <c r="CI15" s="40">
        <f t="shared" si="9"/>
        <v>1970.45</v>
      </c>
      <c r="CJ15" s="40">
        <f t="shared" si="9"/>
        <v>1970.45</v>
      </c>
      <c r="CK15" s="40">
        <f t="shared" si="9"/>
        <v>1970.45</v>
      </c>
      <c r="CL15" s="40">
        <f t="shared" si="9"/>
        <v>1970.45</v>
      </c>
      <c r="CM15" s="40">
        <f t="shared" si="9"/>
        <v>1970.45</v>
      </c>
      <c r="CN15" s="40">
        <f t="shared" si="9"/>
        <v>1970.45</v>
      </c>
      <c r="CO15" s="40">
        <f t="shared" si="9"/>
        <v>1970.45</v>
      </c>
      <c r="CP15" s="40">
        <f t="shared" si="9"/>
        <v>1970.45</v>
      </c>
      <c r="CQ15" s="40">
        <f t="shared" si="9"/>
        <v>1970.45</v>
      </c>
      <c r="CR15" s="40">
        <f t="shared" si="9"/>
        <v>1970.45</v>
      </c>
      <c r="CS15" s="41">
        <f t="shared" si="9"/>
        <v>1970.45</v>
      </c>
      <c r="CT15" s="38">
        <f t="shared" si="2"/>
        <v>157155.33000000002</v>
      </c>
      <c r="CU15" s="150"/>
      <c r="CW15" s="140"/>
    </row>
    <row r="16" spans="1:102">
      <c r="A16" s="30" t="s">
        <v>42</v>
      </c>
      <c r="B16" s="42">
        <v>565.5</v>
      </c>
      <c r="C16" s="43">
        <v>565.5</v>
      </c>
      <c r="D16" s="43">
        <v>565.5</v>
      </c>
      <c r="E16" s="43">
        <v>565.5</v>
      </c>
      <c r="F16" s="43">
        <v>565.5</v>
      </c>
      <c r="G16" s="43">
        <v>565.5</v>
      </c>
      <c r="H16" s="43">
        <v>565.5</v>
      </c>
      <c r="I16" s="43">
        <v>565.5</v>
      </c>
      <c r="J16" s="43">
        <v>565.5</v>
      </c>
      <c r="K16" s="43">
        <v>565.5</v>
      </c>
      <c r="L16" s="43">
        <v>565.5</v>
      </c>
      <c r="M16" s="43">
        <v>565.5</v>
      </c>
      <c r="N16" s="43">
        <v>565.5</v>
      </c>
      <c r="O16" s="43">
        <v>565.5</v>
      </c>
      <c r="P16" s="43">
        <v>565.5</v>
      </c>
      <c r="Q16" s="43">
        <v>565.5</v>
      </c>
      <c r="R16" s="43">
        <v>565.5</v>
      </c>
      <c r="S16" s="43">
        <v>565.5</v>
      </c>
      <c r="T16" s="43">
        <v>565.5</v>
      </c>
      <c r="U16" s="43">
        <v>565.5</v>
      </c>
      <c r="V16" s="43">
        <v>565.5</v>
      </c>
      <c r="W16" s="43">
        <v>565.5</v>
      </c>
      <c r="X16" s="43">
        <v>565.5</v>
      </c>
      <c r="Y16" s="43">
        <v>565.5</v>
      </c>
      <c r="Z16" s="43">
        <v>565.5</v>
      </c>
      <c r="AA16" s="43">
        <v>565.5</v>
      </c>
      <c r="AB16" s="43">
        <v>565.5</v>
      </c>
      <c r="AC16" s="43">
        <v>565.5</v>
      </c>
      <c r="AD16" s="43">
        <v>565.5</v>
      </c>
      <c r="AE16" s="43">
        <v>565.5</v>
      </c>
      <c r="AF16" s="43">
        <v>565.5</v>
      </c>
      <c r="AG16" s="43">
        <v>565.5</v>
      </c>
      <c r="AH16" s="43">
        <v>565.5</v>
      </c>
      <c r="AI16" s="43">
        <v>565.5</v>
      </c>
      <c r="AJ16" s="43">
        <v>565.5</v>
      </c>
      <c r="AK16" s="43">
        <v>565.5</v>
      </c>
      <c r="AL16" s="43">
        <v>565.5</v>
      </c>
      <c r="AM16" s="43">
        <v>565.5</v>
      </c>
      <c r="AN16" s="43">
        <v>565.5</v>
      </c>
      <c r="AO16" s="43">
        <v>565.5</v>
      </c>
      <c r="AP16" s="43">
        <v>565.5</v>
      </c>
      <c r="AQ16" s="43">
        <v>565.5</v>
      </c>
      <c r="AR16" s="43">
        <v>628.20000000000005</v>
      </c>
      <c r="AS16" s="43">
        <v>655.8</v>
      </c>
      <c r="AT16" s="43">
        <v>696.7</v>
      </c>
      <c r="AU16" s="43">
        <v>726</v>
      </c>
      <c r="AV16" s="43">
        <v>738.5</v>
      </c>
      <c r="AW16" s="43">
        <v>733.5</v>
      </c>
      <c r="AX16" s="43">
        <v>714.5</v>
      </c>
      <c r="AY16" s="43">
        <v>750.5</v>
      </c>
      <c r="AZ16" s="43">
        <v>831</v>
      </c>
      <c r="BA16" s="43">
        <v>950.5</v>
      </c>
      <c r="BB16" s="43">
        <v>1005.8</v>
      </c>
      <c r="BC16" s="43">
        <v>1045</v>
      </c>
      <c r="BD16" s="43">
        <v>1076</v>
      </c>
      <c r="BE16" s="43">
        <v>1107.9000000000001</v>
      </c>
      <c r="BF16" s="43">
        <v>1115</v>
      </c>
      <c r="BG16" s="43">
        <v>1121.7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1131</v>
      </c>
      <c r="BN16" s="43">
        <v>1131</v>
      </c>
      <c r="BO16" s="43">
        <v>1131</v>
      </c>
      <c r="BP16" s="43">
        <v>1131</v>
      </c>
      <c r="BQ16" s="43">
        <v>1131</v>
      </c>
      <c r="BR16" s="43">
        <v>1131</v>
      </c>
      <c r="BS16" s="43">
        <v>1131</v>
      </c>
      <c r="BT16" s="43">
        <v>1131</v>
      </c>
      <c r="BU16" s="43">
        <v>1131</v>
      </c>
      <c r="BV16" s="43">
        <v>1131</v>
      </c>
      <c r="BW16" s="43">
        <v>1131</v>
      </c>
      <c r="BX16" s="43">
        <v>1131</v>
      </c>
      <c r="BY16" s="43">
        <v>1131</v>
      </c>
      <c r="BZ16" s="43">
        <v>1131</v>
      </c>
      <c r="CA16" s="43">
        <v>1131</v>
      </c>
      <c r="CB16" s="43">
        <v>1131</v>
      </c>
      <c r="CC16" s="43">
        <v>1131</v>
      </c>
      <c r="CD16" s="43">
        <v>1131</v>
      </c>
      <c r="CE16" s="43">
        <v>1131</v>
      </c>
      <c r="CF16" s="43">
        <v>1131</v>
      </c>
      <c r="CG16" s="43">
        <v>1131</v>
      </c>
      <c r="CH16" s="43">
        <v>1131</v>
      </c>
      <c r="CI16" s="43">
        <v>1131</v>
      </c>
      <c r="CJ16" s="43">
        <v>1131</v>
      </c>
      <c r="CK16" s="43">
        <v>1131</v>
      </c>
      <c r="CL16" s="43">
        <v>1131</v>
      </c>
      <c r="CM16" s="43">
        <v>1131</v>
      </c>
      <c r="CN16" s="43">
        <v>1131</v>
      </c>
      <c r="CO16" s="43">
        <v>1131</v>
      </c>
      <c r="CP16" s="43">
        <v>1131</v>
      </c>
      <c r="CQ16" s="43">
        <v>1131</v>
      </c>
      <c r="CR16" s="43">
        <v>1131</v>
      </c>
      <c r="CS16" s="44">
        <v>1131</v>
      </c>
      <c r="CT16" s="30">
        <f t="shared" si="2"/>
        <v>80625.600000000006</v>
      </c>
      <c r="CU16" s="152"/>
      <c r="CW16" s="140"/>
    </row>
    <row r="17" spans="1:102">
      <c r="A17" s="47" t="s">
        <v>43</v>
      </c>
      <c r="B17" s="48">
        <v>192.9</v>
      </c>
      <c r="C17" s="49">
        <v>192.9</v>
      </c>
      <c r="D17" s="49">
        <v>192.9</v>
      </c>
      <c r="E17" s="49">
        <v>192.9</v>
      </c>
      <c r="F17" s="49">
        <v>192.9</v>
      </c>
      <c r="G17" s="49">
        <v>192.9</v>
      </c>
      <c r="H17" s="49">
        <v>192.9</v>
      </c>
      <c r="I17" s="49">
        <v>192.9</v>
      </c>
      <c r="J17" s="49">
        <v>192.9</v>
      </c>
      <c r="K17" s="49">
        <v>192.9</v>
      </c>
      <c r="L17" s="49">
        <v>192.9</v>
      </c>
      <c r="M17" s="49">
        <v>192.9</v>
      </c>
      <c r="N17" s="49">
        <v>192.9</v>
      </c>
      <c r="O17" s="49">
        <v>192.9</v>
      </c>
      <c r="P17" s="49">
        <v>192.9</v>
      </c>
      <c r="Q17" s="49">
        <v>192.9</v>
      </c>
      <c r="R17" s="49">
        <v>218.08</v>
      </c>
      <c r="S17" s="49">
        <v>243.26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2"/>
        <v>24564.84000000004</v>
      </c>
      <c r="CU17" s="152"/>
      <c r="CV17" s="163"/>
      <c r="CW17" s="140"/>
    </row>
    <row r="18" spans="1:102">
      <c r="A18" s="47" t="s">
        <v>44</v>
      </c>
      <c r="B18" s="45">
        <v>408.06</v>
      </c>
      <c r="C18" s="1">
        <v>408.06</v>
      </c>
      <c r="D18" s="1">
        <v>408.06</v>
      </c>
      <c r="E18" s="1">
        <v>408.06</v>
      </c>
      <c r="F18" s="1">
        <v>408.06</v>
      </c>
      <c r="G18" s="1">
        <v>408.06</v>
      </c>
      <c r="H18" s="1">
        <v>408.06</v>
      </c>
      <c r="I18" s="1">
        <v>408.06</v>
      </c>
      <c r="J18" s="1">
        <v>408.06</v>
      </c>
      <c r="K18" s="1">
        <v>408.06</v>
      </c>
      <c r="L18" s="1">
        <v>408.06</v>
      </c>
      <c r="M18" s="1">
        <v>408.06</v>
      </c>
      <c r="N18" s="1">
        <v>408.06</v>
      </c>
      <c r="O18" s="1">
        <v>408.06</v>
      </c>
      <c r="P18" s="1">
        <v>408.06</v>
      </c>
      <c r="Q18" s="1">
        <v>408.06</v>
      </c>
      <c r="R18" s="1">
        <v>461.33</v>
      </c>
      <c r="S18" s="1">
        <v>514.6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2"/>
        <v>51964.89</v>
      </c>
      <c r="CU18" s="152"/>
      <c r="CV18" s="163"/>
      <c r="CW18" s="140"/>
    </row>
    <row r="19" spans="1:102" hidden="1">
      <c r="A19" s="51" t="s">
        <v>45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2"/>
        <v>0</v>
      </c>
      <c r="CU19" s="152"/>
      <c r="CV19" s="164"/>
      <c r="CW19" s="140"/>
      <c r="CX19" s="235"/>
    </row>
    <row r="20" spans="1:102">
      <c r="A20" s="52" t="s">
        <v>46</v>
      </c>
      <c r="B20" s="53">
        <f t="shared" ref="B20:AG20" si="10">SUM(B21:B24)</f>
        <v>175.07</v>
      </c>
      <c r="C20" s="54">
        <f t="shared" si="10"/>
        <v>174.37</v>
      </c>
      <c r="D20" s="54">
        <f t="shared" si="10"/>
        <v>174.28</v>
      </c>
      <c r="E20" s="54">
        <f t="shared" si="10"/>
        <v>173.94</v>
      </c>
      <c r="F20" s="54">
        <f t="shared" si="10"/>
        <v>174.56</v>
      </c>
      <c r="G20" s="54">
        <f t="shared" si="10"/>
        <v>172.57</v>
      </c>
      <c r="H20" s="54">
        <f t="shared" si="10"/>
        <v>173.87</v>
      </c>
      <c r="I20" s="54">
        <f t="shared" si="10"/>
        <v>173.01999999999998</v>
      </c>
      <c r="J20" s="54">
        <f t="shared" si="10"/>
        <v>174.41</v>
      </c>
      <c r="K20" s="54">
        <f t="shared" si="10"/>
        <v>173.26999999999998</v>
      </c>
      <c r="L20" s="54">
        <f t="shared" si="10"/>
        <v>173.70999999999998</v>
      </c>
      <c r="M20" s="54">
        <f t="shared" si="10"/>
        <v>174.45</v>
      </c>
      <c r="N20" s="54">
        <f t="shared" si="10"/>
        <v>175.2</v>
      </c>
      <c r="O20" s="54">
        <f t="shared" si="10"/>
        <v>174.29</v>
      </c>
      <c r="P20" s="54">
        <f t="shared" si="10"/>
        <v>174.97</v>
      </c>
      <c r="Q20" s="54">
        <f t="shared" si="10"/>
        <v>175.75</v>
      </c>
      <c r="R20" s="54">
        <f t="shared" si="10"/>
        <v>175.38</v>
      </c>
      <c r="S20" s="54">
        <f t="shared" si="10"/>
        <v>173.57999999999998</v>
      </c>
      <c r="T20" s="54">
        <f t="shared" si="10"/>
        <v>174.6</v>
      </c>
      <c r="U20" s="54">
        <f t="shared" si="10"/>
        <v>173.20999999999998</v>
      </c>
      <c r="V20" s="54">
        <f t="shared" si="10"/>
        <v>173.78</v>
      </c>
      <c r="W20" s="54">
        <f t="shared" si="10"/>
        <v>175.17</v>
      </c>
      <c r="X20" s="54">
        <f t="shared" si="10"/>
        <v>3674.97</v>
      </c>
      <c r="Y20" s="54">
        <f t="shared" si="10"/>
        <v>3674.27</v>
      </c>
      <c r="Z20" s="54">
        <f t="shared" si="10"/>
        <v>3676.5800000000004</v>
      </c>
      <c r="AA20" s="54">
        <f t="shared" si="10"/>
        <v>3677.6499999999996</v>
      </c>
      <c r="AB20" s="54">
        <f t="shared" si="10"/>
        <v>3691.85</v>
      </c>
      <c r="AC20" s="54">
        <f t="shared" si="10"/>
        <v>3721.0499999999997</v>
      </c>
      <c r="AD20" s="54">
        <f t="shared" si="10"/>
        <v>3802.1</v>
      </c>
      <c r="AE20" s="54">
        <f t="shared" si="10"/>
        <v>3877.5699999999997</v>
      </c>
      <c r="AF20" s="54">
        <f t="shared" si="10"/>
        <v>4012.7</v>
      </c>
      <c r="AG20" s="54">
        <f t="shared" si="10"/>
        <v>4160.4800000000005</v>
      </c>
      <c r="AH20" s="54">
        <f t="shared" ref="AH20:BM20" si="11">SUM(AH21:AH24)</f>
        <v>4294.0200000000004</v>
      </c>
      <c r="AI20" s="54">
        <f t="shared" si="11"/>
        <v>4443.9500000000007</v>
      </c>
      <c r="AJ20" s="54">
        <f t="shared" si="11"/>
        <v>4578.82</v>
      </c>
      <c r="AK20" s="54">
        <f t="shared" si="11"/>
        <v>4694.5400000000009</v>
      </c>
      <c r="AL20" s="54">
        <f t="shared" si="11"/>
        <v>4839.59</v>
      </c>
      <c r="AM20" s="54">
        <f t="shared" si="11"/>
        <v>4967.09</v>
      </c>
      <c r="AN20" s="54">
        <f t="shared" si="11"/>
        <v>5065.7700000000004</v>
      </c>
      <c r="AO20" s="54">
        <f t="shared" si="11"/>
        <v>5151.79</v>
      </c>
      <c r="AP20" s="54">
        <f t="shared" si="11"/>
        <v>5235.88</v>
      </c>
      <c r="AQ20" s="54">
        <f t="shared" si="11"/>
        <v>5283.05</v>
      </c>
      <c r="AR20" s="54">
        <f t="shared" si="11"/>
        <v>5329.6</v>
      </c>
      <c r="AS20" s="54">
        <f t="shared" si="11"/>
        <v>5343.6900000000005</v>
      </c>
      <c r="AT20" s="54">
        <f t="shared" si="11"/>
        <v>5339.3</v>
      </c>
      <c r="AU20" s="54">
        <f t="shared" si="11"/>
        <v>5345.1800000000012</v>
      </c>
      <c r="AV20" s="54">
        <f t="shared" si="11"/>
        <v>5352.96</v>
      </c>
      <c r="AW20" s="54">
        <f t="shared" si="11"/>
        <v>5355.18</v>
      </c>
      <c r="AX20" s="54">
        <f t="shared" si="11"/>
        <v>5362.2800000000007</v>
      </c>
      <c r="AY20" s="54">
        <f t="shared" si="11"/>
        <v>5362.64</v>
      </c>
      <c r="AZ20" s="54">
        <f t="shared" si="11"/>
        <v>5350.47</v>
      </c>
      <c r="BA20" s="54">
        <f t="shared" si="11"/>
        <v>5351.34</v>
      </c>
      <c r="BB20" s="54">
        <f t="shared" si="11"/>
        <v>5349.81</v>
      </c>
      <c r="BC20" s="54">
        <f t="shared" si="11"/>
        <v>5347.5800000000008</v>
      </c>
      <c r="BD20" s="54">
        <f t="shared" si="11"/>
        <v>5341.4800000000005</v>
      </c>
      <c r="BE20" s="54">
        <f t="shared" si="11"/>
        <v>5336.84</v>
      </c>
      <c r="BF20" s="54">
        <f t="shared" si="11"/>
        <v>5341</v>
      </c>
      <c r="BG20" s="54">
        <f t="shared" si="11"/>
        <v>5327.41</v>
      </c>
      <c r="BH20" s="54">
        <f t="shared" si="11"/>
        <v>5216.3100000000004</v>
      </c>
      <c r="BI20" s="54">
        <f t="shared" si="11"/>
        <v>5120.33</v>
      </c>
      <c r="BJ20" s="54">
        <f t="shared" si="11"/>
        <v>5069.5600000000004</v>
      </c>
      <c r="BK20" s="54">
        <f t="shared" si="11"/>
        <v>5007.62</v>
      </c>
      <c r="BL20" s="54">
        <f t="shared" si="11"/>
        <v>5003.84</v>
      </c>
      <c r="BM20" s="54">
        <f t="shared" si="11"/>
        <v>4925.79</v>
      </c>
      <c r="BN20" s="54">
        <f t="shared" ref="BN20:CS20" si="12">SUM(BN21:BN24)</f>
        <v>4826.1200000000008</v>
      </c>
      <c r="BO20" s="54">
        <f t="shared" si="12"/>
        <v>4715.7000000000007</v>
      </c>
      <c r="BP20" s="54">
        <f t="shared" si="12"/>
        <v>4613.5</v>
      </c>
      <c r="BQ20" s="54">
        <f t="shared" si="12"/>
        <v>4468.670000000001</v>
      </c>
      <c r="BR20" s="54">
        <f t="shared" si="12"/>
        <v>4328.05</v>
      </c>
      <c r="BS20" s="54">
        <f t="shared" si="12"/>
        <v>4200.9799999999996</v>
      </c>
      <c r="BT20" s="54">
        <f t="shared" si="12"/>
        <v>4059.77</v>
      </c>
      <c r="BU20" s="54">
        <f t="shared" si="12"/>
        <v>3954.43</v>
      </c>
      <c r="BV20" s="54">
        <f t="shared" si="12"/>
        <v>3848.23</v>
      </c>
      <c r="BW20" s="54">
        <f t="shared" si="12"/>
        <v>3769.2</v>
      </c>
      <c r="BX20" s="54">
        <f t="shared" si="12"/>
        <v>3657.17</v>
      </c>
      <c r="BY20" s="54">
        <f t="shared" si="12"/>
        <v>3624.3199999999997</v>
      </c>
      <c r="BZ20" s="54">
        <f t="shared" si="12"/>
        <v>172.23</v>
      </c>
      <c r="CA20" s="54">
        <f t="shared" si="12"/>
        <v>170.45999999999998</v>
      </c>
      <c r="CB20" s="54">
        <f t="shared" si="12"/>
        <v>171.60999999999999</v>
      </c>
      <c r="CC20" s="54">
        <f t="shared" si="12"/>
        <v>172.32</v>
      </c>
      <c r="CD20" s="54">
        <f t="shared" si="12"/>
        <v>172.1</v>
      </c>
      <c r="CE20" s="54">
        <f t="shared" si="12"/>
        <v>171.14999999999998</v>
      </c>
      <c r="CF20" s="54">
        <f t="shared" si="12"/>
        <v>171.43</v>
      </c>
      <c r="CG20" s="54">
        <f t="shared" si="12"/>
        <v>172.26999999999998</v>
      </c>
      <c r="CH20" s="54">
        <f t="shared" si="12"/>
        <v>171.01999999999998</v>
      </c>
      <c r="CI20" s="54">
        <f t="shared" si="12"/>
        <v>171.91</v>
      </c>
      <c r="CJ20" s="54">
        <f t="shared" si="12"/>
        <v>172.03</v>
      </c>
      <c r="CK20" s="54">
        <f t="shared" si="12"/>
        <v>171.97</v>
      </c>
      <c r="CL20" s="54">
        <f t="shared" si="12"/>
        <v>173.1</v>
      </c>
      <c r="CM20" s="54">
        <f t="shared" si="12"/>
        <v>173.66</v>
      </c>
      <c r="CN20" s="54">
        <f t="shared" si="12"/>
        <v>173.60999999999999</v>
      </c>
      <c r="CO20" s="54">
        <f t="shared" si="12"/>
        <v>172.70999999999998</v>
      </c>
      <c r="CP20" s="54">
        <f t="shared" si="12"/>
        <v>171.59</v>
      </c>
      <c r="CQ20" s="54">
        <f t="shared" si="12"/>
        <v>172.18</v>
      </c>
      <c r="CR20" s="54">
        <f t="shared" si="12"/>
        <v>171.37</v>
      </c>
      <c r="CS20" s="55">
        <f t="shared" si="12"/>
        <v>172.89</v>
      </c>
      <c r="CT20" s="38">
        <f>SUM(B20:CS20)</f>
        <v>259745.13</v>
      </c>
      <c r="CU20" s="150"/>
      <c r="CW20" s="140"/>
    </row>
    <row r="21" spans="1:102">
      <c r="A21" s="26" t="s">
        <v>66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</v>
      </c>
      <c r="Y21" s="43">
        <v>0.03</v>
      </c>
      <c r="Z21" s="43">
        <v>1.26</v>
      </c>
      <c r="AA21" s="43">
        <v>3.8099999999999996</v>
      </c>
      <c r="AB21" s="43">
        <v>18.009999999999998</v>
      </c>
      <c r="AC21" s="43">
        <v>48.24</v>
      </c>
      <c r="AD21" s="43">
        <v>130.24</v>
      </c>
      <c r="AE21" s="43">
        <v>206.09999999999997</v>
      </c>
      <c r="AF21" s="43">
        <v>340.18999999999994</v>
      </c>
      <c r="AG21" s="43">
        <v>487.26000000000005</v>
      </c>
      <c r="AH21" s="43">
        <v>623.44999999999993</v>
      </c>
      <c r="AI21" s="43">
        <v>774.13</v>
      </c>
      <c r="AJ21" s="43">
        <v>907.68999999999983</v>
      </c>
      <c r="AK21" s="43">
        <v>1024.02</v>
      </c>
      <c r="AL21" s="43">
        <v>1169.4399999999998</v>
      </c>
      <c r="AM21" s="43">
        <v>1296.81</v>
      </c>
      <c r="AN21" s="43">
        <v>1394.9099999999999</v>
      </c>
      <c r="AO21" s="43">
        <v>1482.3300000000002</v>
      </c>
      <c r="AP21" s="43">
        <v>1569.4</v>
      </c>
      <c r="AQ21" s="43">
        <v>1616.15</v>
      </c>
      <c r="AR21" s="43">
        <v>1661.2200000000003</v>
      </c>
      <c r="AS21" s="43">
        <v>1675.19</v>
      </c>
      <c r="AT21" s="43">
        <v>1671.3999999999999</v>
      </c>
      <c r="AU21" s="43">
        <v>1676.8600000000001</v>
      </c>
      <c r="AV21" s="43">
        <v>1686.2299999999998</v>
      </c>
      <c r="AW21" s="43">
        <v>1688.35</v>
      </c>
      <c r="AX21" s="43">
        <v>1695.05</v>
      </c>
      <c r="AY21" s="43">
        <v>1696.5700000000002</v>
      </c>
      <c r="AZ21" s="43">
        <v>1683.64</v>
      </c>
      <c r="BA21" s="43">
        <v>1683.56</v>
      </c>
      <c r="BB21" s="43">
        <v>1682.59</v>
      </c>
      <c r="BC21" s="43">
        <v>1680.8799999999999</v>
      </c>
      <c r="BD21" s="43">
        <v>1673.93</v>
      </c>
      <c r="BE21" s="43">
        <v>1671.87</v>
      </c>
      <c r="BF21" s="43">
        <v>1673.08</v>
      </c>
      <c r="BG21" s="43">
        <v>1659.6399999999999</v>
      </c>
      <c r="BH21" s="43">
        <v>1548.29</v>
      </c>
      <c r="BI21" s="43">
        <v>1452.91</v>
      </c>
      <c r="BJ21" s="43">
        <v>1403.3500000000001</v>
      </c>
      <c r="BK21" s="43">
        <v>1341.11</v>
      </c>
      <c r="BL21" s="43">
        <v>1336.4599999999998</v>
      </c>
      <c r="BM21" s="43">
        <v>1257.71</v>
      </c>
      <c r="BN21" s="43">
        <v>1158.43</v>
      </c>
      <c r="BO21" s="43">
        <v>1049.18</v>
      </c>
      <c r="BP21" s="43">
        <v>946.67000000000007</v>
      </c>
      <c r="BQ21" s="43">
        <v>802.19</v>
      </c>
      <c r="BR21" s="43">
        <v>659.2</v>
      </c>
      <c r="BS21" s="43">
        <v>531.15</v>
      </c>
      <c r="BT21" s="43">
        <v>390.31</v>
      </c>
      <c r="BU21" s="43">
        <v>284.49</v>
      </c>
      <c r="BV21" s="43">
        <v>178.55999999999997</v>
      </c>
      <c r="BW21" s="43">
        <v>100.69999999999999</v>
      </c>
      <c r="BX21" s="43">
        <v>45.42</v>
      </c>
      <c r="BY21" s="43">
        <v>11.77</v>
      </c>
      <c r="BZ21" s="43">
        <v>0.03</v>
      </c>
      <c r="CA21" s="43">
        <v>0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3">SUM(B21:CS21)</f>
        <v>54451.459999999985</v>
      </c>
      <c r="CU21" s="152"/>
      <c r="CW21" s="140"/>
    </row>
    <row r="22" spans="1:102">
      <c r="A22" s="30" t="s">
        <v>67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3500.4</v>
      </c>
      <c r="Y22" s="1">
        <v>3500.4</v>
      </c>
      <c r="Z22" s="1">
        <v>3500.4</v>
      </c>
      <c r="AA22" s="1">
        <v>3497.75</v>
      </c>
      <c r="AB22" s="1">
        <v>3497.75</v>
      </c>
      <c r="AC22" s="1">
        <v>3497.75</v>
      </c>
      <c r="AD22" s="1">
        <v>3497.75</v>
      </c>
      <c r="AE22" s="1">
        <v>3497.75</v>
      </c>
      <c r="AF22" s="1">
        <v>3497.75</v>
      </c>
      <c r="AG22" s="1">
        <v>3497.75</v>
      </c>
      <c r="AH22" s="1">
        <v>3497.75</v>
      </c>
      <c r="AI22" s="1">
        <v>3497.75</v>
      </c>
      <c r="AJ22" s="1">
        <v>3497.75</v>
      </c>
      <c r="AK22" s="1">
        <v>3497.75</v>
      </c>
      <c r="AL22" s="1">
        <v>3497.75</v>
      </c>
      <c r="AM22" s="1">
        <v>3497.75</v>
      </c>
      <c r="AN22" s="1">
        <v>3497.75</v>
      </c>
      <c r="AO22" s="1">
        <v>3497.75</v>
      </c>
      <c r="AP22" s="1">
        <v>3497.75</v>
      </c>
      <c r="AQ22" s="1">
        <v>3497.75</v>
      </c>
      <c r="AR22" s="1">
        <v>3497.75</v>
      </c>
      <c r="AS22" s="1">
        <v>3497.75</v>
      </c>
      <c r="AT22" s="1">
        <v>3497.75</v>
      </c>
      <c r="AU22" s="1">
        <v>3497.75</v>
      </c>
      <c r="AV22" s="1">
        <v>3497.75</v>
      </c>
      <c r="AW22" s="1">
        <v>3497.75</v>
      </c>
      <c r="AX22" s="1">
        <v>3497.75</v>
      </c>
      <c r="AY22" s="1">
        <v>3497.75</v>
      </c>
      <c r="AZ22" s="1">
        <v>3497.75</v>
      </c>
      <c r="BA22" s="1">
        <v>3497.75</v>
      </c>
      <c r="BB22" s="1">
        <v>3497.75</v>
      </c>
      <c r="BC22" s="1">
        <v>3497.75</v>
      </c>
      <c r="BD22" s="1">
        <v>3497.75</v>
      </c>
      <c r="BE22" s="1">
        <v>3497.75</v>
      </c>
      <c r="BF22" s="1">
        <v>3497.75</v>
      </c>
      <c r="BG22" s="1">
        <v>3497.75</v>
      </c>
      <c r="BH22" s="1">
        <v>3497.75</v>
      </c>
      <c r="BI22" s="1">
        <v>3497.75</v>
      </c>
      <c r="BJ22" s="1">
        <v>3497.75</v>
      </c>
      <c r="BK22" s="1">
        <v>3497.75</v>
      </c>
      <c r="BL22" s="1">
        <v>3497.75</v>
      </c>
      <c r="BM22" s="1">
        <v>3497.75</v>
      </c>
      <c r="BN22" s="1">
        <v>3497.75</v>
      </c>
      <c r="BO22" s="1">
        <v>3497.75</v>
      </c>
      <c r="BP22" s="1">
        <v>3497.75</v>
      </c>
      <c r="BQ22" s="1">
        <v>3497.75</v>
      </c>
      <c r="BR22" s="1">
        <v>3497.75</v>
      </c>
      <c r="BS22" s="1">
        <v>3497.75</v>
      </c>
      <c r="BT22" s="1">
        <v>3497.75</v>
      </c>
      <c r="BU22" s="1">
        <v>3497.75</v>
      </c>
      <c r="BV22" s="1">
        <v>3497.75</v>
      </c>
      <c r="BW22" s="1">
        <v>3497.75</v>
      </c>
      <c r="BX22" s="1">
        <v>3440.25</v>
      </c>
      <c r="BY22" s="1">
        <v>3440.25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3"/>
        <v>188771.45</v>
      </c>
      <c r="CU22" s="152"/>
      <c r="CW22" s="140"/>
    </row>
    <row r="23" spans="1:102">
      <c r="A23" s="30" t="s">
        <v>24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3"/>
        <v>12297.60000000002</v>
      </c>
      <c r="CU23" s="152"/>
      <c r="CW23" s="140"/>
    </row>
    <row r="24" spans="1:102" ht="15.75" thickBot="1">
      <c r="A24" s="30" t="s">
        <v>41</v>
      </c>
      <c r="B24" s="45">
        <v>46.97</v>
      </c>
      <c r="C24" s="1">
        <v>46.27</v>
      </c>
      <c r="D24" s="1">
        <v>46.18</v>
      </c>
      <c r="E24" s="1">
        <v>45.84</v>
      </c>
      <c r="F24" s="1">
        <v>46.46</v>
      </c>
      <c r="G24" s="1">
        <v>44.47</v>
      </c>
      <c r="H24" s="1">
        <v>45.77</v>
      </c>
      <c r="I24" s="1">
        <v>44.92</v>
      </c>
      <c r="J24" s="1">
        <v>46.31</v>
      </c>
      <c r="K24" s="1">
        <v>45.17</v>
      </c>
      <c r="L24" s="1">
        <v>45.61</v>
      </c>
      <c r="M24" s="1">
        <v>46.35</v>
      </c>
      <c r="N24" s="1">
        <v>47.1</v>
      </c>
      <c r="O24" s="1">
        <v>46.19</v>
      </c>
      <c r="P24" s="1">
        <v>46.87</v>
      </c>
      <c r="Q24" s="1">
        <v>47.65</v>
      </c>
      <c r="R24" s="1">
        <v>47.28</v>
      </c>
      <c r="S24" s="1">
        <v>45.48</v>
      </c>
      <c r="T24" s="1">
        <v>46.5</v>
      </c>
      <c r="U24" s="1">
        <v>45.11</v>
      </c>
      <c r="V24" s="1">
        <v>45.68</v>
      </c>
      <c r="W24" s="1">
        <v>47.07</v>
      </c>
      <c r="X24" s="1">
        <v>46.47</v>
      </c>
      <c r="Y24" s="1">
        <v>45.74</v>
      </c>
      <c r="Z24" s="1">
        <v>46.82</v>
      </c>
      <c r="AA24" s="1">
        <v>47.99</v>
      </c>
      <c r="AB24" s="1">
        <v>47.99</v>
      </c>
      <c r="AC24" s="1">
        <v>46.96</v>
      </c>
      <c r="AD24" s="1">
        <v>46.01</v>
      </c>
      <c r="AE24" s="1">
        <v>45.62</v>
      </c>
      <c r="AF24" s="1">
        <v>46.66</v>
      </c>
      <c r="AG24" s="1">
        <v>47.37</v>
      </c>
      <c r="AH24" s="1">
        <v>44.72</v>
      </c>
      <c r="AI24" s="1">
        <v>43.97</v>
      </c>
      <c r="AJ24" s="1">
        <v>45.28</v>
      </c>
      <c r="AK24" s="1">
        <v>44.67</v>
      </c>
      <c r="AL24" s="1">
        <v>44.3</v>
      </c>
      <c r="AM24" s="1">
        <v>44.43</v>
      </c>
      <c r="AN24" s="1">
        <v>45.01</v>
      </c>
      <c r="AO24" s="1">
        <v>43.61</v>
      </c>
      <c r="AP24" s="1">
        <v>40.630000000000003</v>
      </c>
      <c r="AQ24" s="1">
        <v>41.05</v>
      </c>
      <c r="AR24" s="1">
        <v>42.53</v>
      </c>
      <c r="AS24" s="1">
        <v>42.65</v>
      </c>
      <c r="AT24" s="1">
        <v>42.05</v>
      </c>
      <c r="AU24" s="1">
        <v>42.47</v>
      </c>
      <c r="AV24" s="1">
        <v>40.880000000000003</v>
      </c>
      <c r="AW24" s="1">
        <v>40.98</v>
      </c>
      <c r="AX24" s="1">
        <v>41.38</v>
      </c>
      <c r="AY24" s="1">
        <v>40.22</v>
      </c>
      <c r="AZ24" s="1">
        <v>40.98</v>
      </c>
      <c r="BA24" s="1">
        <v>41.93</v>
      </c>
      <c r="BB24" s="1">
        <v>41.37</v>
      </c>
      <c r="BC24" s="1">
        <v>40.85</v>
      </c>
      <c r="BD24" s="1">
        <v>41.7</v>
      </c>
      <c r="BE24" s="1">
        <v>39.119999999999997</v>
      </c>
      <c r="BF24" s="1">
        <v>42.07</v>
      </c>
      <c r="BG24" s="1">
        <v>41.92</v>
      </c>
      <c r="BH24" s="1">
        <v>42.17</v>
      </c>
      <c r="BI24" s="1">
        <v>41.57</v>
      </c>
      <c r="BJ24" s="1">
        <v>40.36</v>
      </c>
      <c r="BK24" s="1">
        <v>40.659999999999997</v>
      </c>
      <c r="BL24" s="1">
        <v>41.53</v>
      </c>
      <c r="BM24" s="1">
        <v>42.23</v>
      </c>
      <c r="BN24" s="1">
        <v>41.84</v>
      </c>
      <c r="BO24" s="1">
        <v>40.67</v>
      </c>
      <c r="BP24" s="1">
        <v>40.98</v>
      </c>
      <c r="BQ24" s="1">
        <v>40.630000000000003</v>
      </c>
      <c r="BR24" s="1">
        <v>43</v>
      </c>
      <c r="BS24" s="1">
        <v>43.98</v>
      </c>
      <c r="BT24" s="1">
        <v>43.61</v>
      </c>
      <c r="BU24" s="1">
        <v>44.09</v>
      </c>
      <c r="BV24" s="1">
        <v>43.82</v>
      </c>
      <c r="BW24" s="1">
        <v>42.65</v>
      </c>
      <c r="BX24" s="1">
        <v>43.4</v>
      </c>
      <c r="BY24" s="1">
        <v>44.2</v>
      </c>
      <c r="BZ24" s="1">
        <v>44.1</v>
      </c>
      <c r="CA24" s="1">
        <v>42.36</v>
      </c>
      <c r="CB24" s="1">
        <v>43.51</v>
      </c>
      <c r="CC24" s="1">
        <v>44.22</v>
      </c>
      <c r="CD24" s="1">
        <v>44</v>
      </c>
      <c r="CE24" s="1">
        <v>43.05</v>
      </c>
      <c r="CF24" s="1">
        <v>43.33</v>
      </c>
      <c r="CG24" s="1">
        <v>44.17</v>
      </c>
      <c r="CH24" s="1">
        <v>42.92</v>
      </c>
      <c r="CI24" s="1">
        <v>43.81</v>
      </c>
      <c r="CJ24" s="1">
        <v>43.93</v>
      </c>
      <c r="CK24" s="1">
        <v>43.87</v>
      </c>
      <c r="CL24" s="1">
        <v>45</v>
      </c>
      <c r="CM24" s="1">
        <v>45.56</v>
      </c>
      <c r="CN24" s="1">
        <v>45.51</v>
      </c>
      <c r="CO24" s="1">
        <v>44.61</v>
      </c>
      <c r="CP24" s="1">
        <v>43.49</v>
      </c>
      <c r="CQ24" s="1">
        <v>44.08</v>
      </c>
      <c r="CR24" s="1">
        <v>43.27</v>
      </c>
      <c r="CS24" s="46">
        <v>44.79</v>
      </c>
      <c r="CT24" s="30">
        <f t="shared" si="13"/>
        <v>4224.6200000000017</v>
      </c>
      <c r="CU24" s="152"/>
      <c r="CW24" s="140"/>
    </row>
    <row r="25" spans="1:102" ht="15.75" thickBot="1">
      <c r="A25" s="58" t="s">
        <v>48</v>
      </c>
      <c r="B25" s="59">
        <f>SUM(B3,B13,B15,B20)</f>
        <v>7454.7271194444447</v>
      </c>
      <c r="C25" s="60">
        <f t="shared" ref="C25:BN25" si="14">SUM(C3,C13,C15,C20)</f>
        <v>7454.067119444444</v>
      </c>
      <c r="D25" s="60">
        <f t="shared" si="14"/>
        <v>7453.9771194444438</v>
      </c>
      <c r="E25" s="60">
        <f t="shared" si="14"/>
        <v>7453.6371194444437</v>
      </c>
      <c r="F25" s="60">
        <f t="shared" si="14"/>
        <v>7454.6371194444455</v>
      </c>
      <c r="G25" s="60">
        <f t="shared" si="14"/>
        <v>7452.6471194444448</v>
      </c>
      <c r="H25" s="60">
        <f t="shared" si="14"/>
        <v>7453.947119444445</v>
      </c>
      <c r="I25" s="60">
        <f t="shared" si="14"/>
        <v>7453.0971194444446</v>
      </c>
      <c r="J25" s="60">
        <f t="shared" si="14"/>
        <v>7453.5571194444447</v>
      </c>
      <c r="K25" s="60">
        <f t="shared" si="14"/>
        <v>7452.4171194444443</v>
      </c>
      <c r="L25" s="60">
        <f t="shared" si="14"/>
        <v>7452.8571194444448</v>
      </c>
      <c r="M25" s="60">
        <f t="shared" si="14"/>
        <v>7453.5971194444446</v>
      </c>
      <c r="N25" s="60">
        <f t="shared" si="14"/>
        <v>7455.8271194444442</v>
      </c>
      <c r="O25" s="60">
        <f t="shared" si="14"/>
        <v>7454.9171194444443</v>
      </c>
      <c r="P25" s="60">
        <f t="shared" si="14"/>
        <v>7455.5971194444446</v>
      </c>
      <c r="Q25" s="60">
        <f t="shared" si="14"/>
        <v>7456.3771194444444</v>
      </c>
      <c r="R25" s="60">
        <f t="shared" si="14"/>
        <v>7534.5371194444442</v>
      </c>
      <c r="S25" s="60">
        <f t="shared" si="14"/>
        <v>7612.1171194444451</v>
      </c>
      <c r="T25" s="60">
        <f t="shared" si="14"/>
        <v>7694.7271194444447</v>
      </c>
      <c r="U25" s="60">
        <f t="shared" si="14"/>
        <v>7693.1671194444443</v>
      </c>
      <c r="V25" s="60">
        <f t="shared" si="14"/>
        <v>7693.737119444444</v>
      </c>
      <c r="W25" s="60">
        <f t="shared" si="14"/>
        <v>7695.1271194444444</v>
      </c>
      <c r="X25" s="60">
        <f t="shared" si="14"/>
        <v>11194.927119444445</v>
      </c>
      <c r="Y25" s="60">
        <f t="shared" si="14"/>
        <v>11195.057119444444</v>
      </c>
      <c r="Z25" s="60">
        <f t="shared" si="14"/>
        <v>11193.987119444446</v>
      </c>
      <c r="AA25" s="60">
        <f t="shared" si="14"/>
        <v>11195.057119444446</v>
      </c>
      <c r="AB25" s="60">
        <f t="shared" si="14"/>
        <v>11033.907119444444</v>
      </c>
      <c r="AC25" s="60">
        <f t="shared" si="14"/>
        <v>11063.107119444445</v>
      </c>
      <c r="AD25" s="60">
        <f t="shared" si="14"/>
        <v>11144.297119444444</v>
      </c>
      <c r="AE25" s="60">
        <f t="shared" si="14"/>
        <v>11219.767119444445</v>
      </c>
      <c r="AF25" s="60">
        <f t="shared" si="14"/>
        <v>11354.897119444444</v>
      </c>
      <c r="AG25" s="60">
        <f t="shared" si="14"/>
        <v>11502.677119444445</v>
      </c>
      <c r="AH25" s="60">
        <f t="shared" si="14"/>
        <v>11636.407119444444</v>
      </c>
      <c r="AI25" s="60">
        <f t="shared" si="14"/>
        <v>11786.337119444444</v>
      </c>
      <c r="AJ25" s="60">
        <f t="shared" si="14"/>
        <v>11921.397119444444</v>
      </c>
      <c r="AK25" s="60">
        <f t="shared" si="14"/>
        <v>12037.117119444445</v>
      </c>
      <c r="AL25" s="60">
        <f t="shared" si="14"/>
        <v>12181.927119444445</v>
      </c>
      <c r="AM25" s="60">
        <f t="shared" si="14"/>
        <v>12309.427119444445</v>
      </c>
      <c r="AN25" s="60">
        <f t="shared" si="14"/>
        <v>12408.107119444445</v>
      </c>
      <c r="AO25" s="60">
        <f t="shared" si="14"/>
        <v>12494.227119444444</v>
      </c>
      <c r="AP25" s="60">
        <f t="shared" si="14"/>
        <v>12579.047119444444</v>
      </c>
      <c r="AQ25" s="60">
        <f t="shared" si="14"/>
        <v>12626.427119444445</v>
      </c>
      <c r="AR25" s="60">
        <f t="shared" si="14"/>
        <v>12736.127119444445</v>
      </c>
      <c r="AS25" s="60">
        <f t="shared" si="14"/>
        <v>12777.817119444444</v>
      </c>
      <c r="AT25" s="60">
        <f t="shared" si="14"/>
        <v>12814.327119444446</v>
      </c>
      <c r="AU25" s="60">
        <f t="shared" si="14"/>
        <v>12849.507119444446</v>
      </c>
      <c r="AV25" s="60">
        <f t="shared" si="14"/>
        <v>12869.787119444445</v>
      </c>
      <c r="AW25" s="60">
        <f t="shared" si="14"/>
        <v>12867.007119444444</v>
      </c>
      <c r="AX25" s="60">
        <f t="shared" si="14"/>
        <v>12855.147119444446</v>
      </c>
      <c r="AY25" s="60">
        <f t="shared" si="14"/>
        <v>12891.507119444444</v>
      </c>
      <c r="AZ25" s="60">
        <f t="shared" si="14"/>
        <v>12959.487119444444</v>
      </c>
      <c r="BA25" s="60">
        <f t="shared" si="14"/>
        <v>13079.627119444445</v>
      </c>
      <c r="BB25" s="60">
        <f t="shared" si="14"/>
        <v>13133.397119444446</v>
      </c>
      <c r="BC25" s="60">
        <f t="shared" si="14"/>
        <v>13170.367119444445</v>
      </c>
      <c r="BD25" s="60">
        <f t="shared" si="14"/>
        <v>13195.267119444445</v>
      </c>
      <c r="BE25" s="60">
        <f t="shared" si="14"/>
        <v>13222.527119444445</v>
      </c>
      <c r="BF25" s="60">
        <f t="shared" si="14"/>
        <v>13233.787119444445</v>
      </c>
      <c r="BG25" s="60">
        <f t="shared" si="14"/>
        <v>13226.897119444444</v>
      </c>
      <c r="BH25" s="60">
        <f t="shared" si="14"/>
        <v>13125.097119444445</v>
      </c>
      <c r="BI25" s="60">
        <f t="shared" si="14"/>
        <v>13028.987119444446</v>
      </c>
      <c r="BJ25" s="60">
        <f t="shared" si="14"/>
        <v>12978.217119444445</v>
      </c>
      <c r="BK25" s="60">
        <f t="shared" si="14"/>
        <v>12916.277119444445</v>
      </c>
      <c r="BL25" s="60">
        <f t="shared" si="14"/>
        <v>12905.207119444443</v>
      </c>
      <c r="BM25" s="60">
        <f t="shared" si="14"/>
        <v>12827.157119444444</v>
      </c>
      <c r="BN25" s="60">
        <f t="shared" si="14"/>
        <v>12727.407119444444</v>
      </c>
      <c r="BO25" s="60">
        <f t="shared" ref="BO25:CS25" si="15">SUM(BO3,BO13,BO15,BO20)</f>
        <v>12616.987119444446</v>
      </c>
      <c r="BP25" s="60">
        <f t="shared" si="15"/>
        <v>12514.787119444445</v>
      </c>
      <c r="BQ25" s="60">
        <f t="shared" si="15"/>
        <v>12369.957119444445</v>
      </c>
      <c r="BR25" s="60">
        <f t="shared" si="15"/>
        <v>12229.337119444444</v>
      </c>
      <c r="BS25" s="60">
        <f t="shared" si="15"/>
        <v>12102.267119444445</v>
      </c>
      <c r="BT25" s="60">
        <f t="shared" si="15"/>
        <v>11961.057119444444</v>
      </c>
      <c r="BU25" s="60">
        <f t="shared" si="15"/>
        <v>11855.717119444444</v>
      </c>
      <c r="BV25" s="60">
        <f t="shared" si="15"/>
        <v>11749.517119444445</v>
      </c>
      <c r="BW25" s="60">
        <f t="shared" si="15"/>
        <v>11670.487119444444</v>
      </c>
      <c r="BX25" s="60">
        <f t="shared" si="15"/>
        <v>11558.457119444443</v>
      </c>
      <c r="BY25" s="60">
        <f t="shared" si="15"/>
        <v>11525.607119444445</v>
      </c>
      <c r="BZ25" s="60">
        <f t="shared" si="15"/>
        <v>8248.2071194444452</v>
      </c>
      <c r="CA25" s="60">
        <f t="shared" si="15"/>
        <v>8246.4371194444448</v>
      </c>
      <c r="CB25" s="60">
        <f t="shared" si="15"/>
        <v>8247.5871194444444</v>
      </c>
      <c r="CC25" s="60">
        <f t="shared" si="15"/>
        <v>8248.2971194444453</v>
      </c>
      <c r="CD25" s="60">
        <f t="shared" si="15"/>
        <v>8248.0771194444442</v>
      </c>
      <c r="CE25" s="60">
        <f t="shared" si="15"/>
        <v>8247.1271194444453</v>
      </c>
      <c r="CF25" s="60">
        <f t="shared" si="15"/>
        <v>8247.3371194444444</v>
      </c>
      <c r="CG25" s="60">
        <f t="shared" si="15"/>
        <v>8248.1771194444445</v>
      </c>
      <c r="CH25" s="60">
        <f t="shared" si="15"/>
        <v>8247.2971194444435</v>
      </c>
      <c r="CI25" s="60">
        <f t="shared" si="15"/>
        <v>8248.1871194444448</v>
      </c>
      <c r="CJ25" s="60">
        <f t="shared" si="15"/>
        <v>8248.3071194444437</v>
      </c>
      <c r="CK25" s="60">
        <f t="shared" si="15"/>
        <v>8248.9071194444441</v>
      </c>
      <c r="CL25" s="60">
        <f t="shared" si="15"/>
        <v>8250.9771194444438</v>
      </c>
      <c r="CM25" s="60">
        <f t="shared" si="15"/>
        <v>8251.1071194444448</v>
      </c>
      <c r="CN25" s="60">
        <f t="shared" si="15"/>
        <v>8251.8471194444446</v>
      </c>
      <c r="CO25" s="60">
        <f t="shared" si="15"/>
        <v>8251.067119444444</v>
      </c>
      <c r="CP25" s="60">
        <f t="shared" si="15"/>
        <v>8248.4571194444434</v>
      </c>
      <c r="CQ25" s="60">
        <f t="shared" si="15"/>
        <v>8249.4271194444445</v>
      </c>
      <c r="CR25" s="60">
        <f t="shared" si="15"/>
        <v>8249.3671194444451</v>
      </c>
      <c r="CS25" s="61">
        <f t="shared" si="15"/>
        <v>8251.6371194444437</v>
      </c>
      <c r="CT25" s="109">
        <f t="shared" si="13"/>
        <v>994790.34346666664</v>
      </c>
      <c r="CU25" s="150"/>
      <c r="CW25" s="140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0"/>
      <c r="CX26" s="169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2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2"/>
    </row>
    <row r="29" spans="1:102" ht="15.75" thickBot="1">
      <c r="A29" s="67" t="s">
        <v>26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27</v>
      </c>
      <c r="CU29" s="150"/>
      <c r="CX29" s="234"/>
    </row>
    <row r="30" spans="1:102">
      <c r="A30" s="69" t="s">
        <v>30</v>
      </c>
      <c r="B30" s="70">
        <f t="shared" ref="B30:BM30" si="16">B31+B39</f>
        <v>3446.2971194444449</v>
      </c>
      <c r="C30" s="71">
        <f t="shared" si="16"/>
        <v>3449.2971194444449</v>
      </c>
      <c r="D30" s="71">
        <f t="shared" si="16"/>
        <v>3448.2971194444449</v>
      </c>
      <c r="E30" s="71">
        <f t="shared" si="16"/>
        <v>3449.2971194444449</v>
      </c>
      <c r="F30" s="71">
        <f t="shared" si="16"/>
        <v>3448.2971194444449</v>
      </c>
      <c r="G30" s="71">
        <f t="shared" si="16"/>
        <v>3446.2971194444449</v>
      </c>
      <c r="H30" s="71">
        <f t="shared" si="16"/>
        <v>3444.2971194444449</v>
      </c>
      <c r="I30" s="71">
        <f t="shared" si="16"/>
        <v>3442.2971194444449</v>
      </c>
      <c r="J30" s="71">
        <f t="shared" si="16"/>
        <v>3438.2971194444449</v>
      </c>
      <c r="K30" s="71">
        <f t="shared" si="16"/>
        <v>3430.2971194444449</v>
      </c>
      <c r="L30" s="71">
        <f t="shared" si="16"/>
        <v>3422.2971194444449</v>
      </c>
      <c r="M30" s="71">
        <f t="shared" si="16"/>
        <v>3422.2971194444449</v>
      </c>
      <c r="N30" s="71">
        <f t="shared" si="16"/>
        <v>3421.2971194444449</v>
      </c>
      <c r="O30" s="71">
        <f t="shared" si="16"/>
        <v>3420.2971194444449</v>
      </c>
      <c r="P30" s="71">
        <f t="shared" si="16"/>
        <v>3419.2971194444449</v>
      </c>
      <c r="Q30" s="71">
        <f t="shared" si="16"/>
        <v>3416.2971194444449</v>
      </c>
      <c r="R30" s="71">
        <f t="shared" si="16"/>
        <v>3414.2971194444449</v>
      </c>
      <c r="S30" s="71">
        <f t="shared" si="16"/>
        <v>3412.2971194444449</v>
      </c>
      <c r="T30" s="71">
        <f t="shared" si="16"/>
        <v>3413.2971194444449</v>
      </c>
      <c r="U30" s="71">
        <f t="shared" si="16"/>
        <v>3413.2971194444449</v>
      </c>
      <c r="V30" s="71">
        <f t="shared" si="16"/>
        <v>3410.2971194444449</v>
      </c>
      <c r="W30" s="71">
        <f t="shared" si="16"/>
        <v>3410.2971194444449</v>
      </c>
      <c r="X30" s="71">
        <f t="shared" si="16"/>
        <v>3411.2971194444449</v>
      </c>
      <c r="Y30" s="71">
        <f t="shared" si="16"/>
        <v>3413.2971194444449</v>
      </c>
      <c r="Z30" s="71">
        <f t="shared" si="16"/>
        <v>3412.2971194444449</v>
      </c>
      <c r="AA30" s="71">
        <f t="shared" si="16"/>
        <v>3406.2971194444449</v>
      </c>
      <c r="AB30" s="71">
        <f t="shared" si="16"/>
        <v>3404.2971194444449</v>
      </c>
      <c r="AC30" s="71">
        <f t="shared" si="16"/>
        <v>3402.2971194444449</v>
      </c>
      <c r="AD30" s="71">
        <f t="shared" si="16"/>
        <v>3402.2971194444449</v>
      </c>
      <c r="AE30" s="71">
        <f t="shared" si="16"/>
        <v>3400.2971194444449</v>
      </c>
      <c r="AF30" s="71">
        <f t="shared" si="16"/>
        <v>3397.2971194444449</v>
      </c>
      <c r="AG30" s="71">
        <f t="shared" si="16"/>
        <v>3397.2971194444449</v>
      </c>
      <c r="AH30" s="71">
        <f t="shared" si="16"/>
        <v>3394.2971194444449</v>
      </c>
      <c r="AI30" s="71">
        <f t="shared" si="16"/>
        <v>3392.2971194444449</v>
      </c>
      <c r="AJ30" s="71">
        <f t="shared" si="16"/>
        <v>3390.2971194444449</v>
      </c>
      <c r="AK30" s="71">
        <f t="shared" si="16"/>
        <v>3259.2971194444449</v>
      </c>
      <c r="AL30" s="71">
        <f t="shared" si="16"/>
        <v>3219.2971194444449</v>
      </c>
      <c r="AM30" s="71">
        <f t="shared" si="16"/>
        <v>3182.2971194444449</v>
      </c>
      <c r="AN30" s="71">
        <f t="shared" si="16"/>
        <v>3180.2971194444449</v>
      </c>
      <c r="AO30" s="71">
        <f t="shared" si="16"/>
        <v>3187.2971194444449</v>
      </c>
      <c r="AP30" s="71">
        <f t="shared" si="16"/>
        <v>3225.2971194444449</v>
      </c>
      <c r="AQ30" s="71">
        <f t="shared" si="16"/>
        <v>3229.2971194444449</v>
      </c>
      <c r="AR30" s="71">
        <f t="shared" si="16"/>
        <v>3240.2971194444449</v>
      </c>
      <c r="AS30" s="71">
        <f t="shared" si="16"/>
        <v>3272.2971194444449</v>
      </c>
      <c r="AT30" s="71">
        <f t="shared" si="16"/>
        <v>3322.2971194444449</v>
      </c>
      <c r="AU30" s="71">
        <f t="shared" si="16"/>
        <v>3356.2971194444449</v>
      </c>
      <c r="AV30" s="71">
        <f t="shared" si="16"/>
        <v>3428.2971194444449</v>
      </c>
      <c r="AW30" s="71">
        <f t="shared" si="16"/>
        <v>3428.2971194444449</v>
      </c>
      <c r="AX30" s="71">
        <f t="shared" si="16"/>
        <v>3434.2971194444449</v>
      </c>
      <c r="AY30" s="71">
        <f t="shared" si="16"/>
        <v>3441.2971194444449</v>
      </c>
      <c r="AZ30" s="71">
        <f t="shared" si="16"/>
        <v>3449.2971194444449</v>
      </c>
      <c r="BA30" s="71">
        <f t="shared" si="16"/>
        <v>3452.2971194444449</v>
      </c>
      <c r="BB30" s="71">
        <f t="shared" si="16"/>
        <v>3325.2971194444449</v>
      </c>
      <c r="BC30" s="71">
        <f t="shared" si="16"/>
        <v>3322.2971194444449</v>
      </c>
      <c r="BD30" s="71">
        <f t="shared" si="16"/>
        <v>3322.2971194444449</v>
      </c>
      <c r="BE30" s="71">
        <f t="shared" si="16"/>
        <v>3323.2971194444449</v>
      </c>
      <c r="BF30" s="71">
        <f t="shared" si="16"/>
        <v>3354.2971194444449</v>
      </c>
      <c r="BG30" s="71">
        <f t="shared" si="16"/>
        <v>3441.2971194444449</v>
      </c>
      <c r="BH30" s="71">
        <f t="shared" si="16"/>
        <v>3443.2971194444449</v>
      </c>
      <c r="BI30" s="71">
        <f t="shared" si="16"/>
        <v>3444.2971194444449</v>
      </c>
      <c r="BJ30" s="71">
        <f t="shared" si="16"/>
        <v>3447.2971194444449</v>
      </c>
      <c r="BK30" s="71">
        <f t="shared" si="16"/>
        <v>3450.2971194444449</v>
      </c>
      <c r="BL30" s="71">
        <f t="shared" si="16"/>
        <v>3447.2971194444449</v>
      </c>
      <c r="BM30" s="71">
        <f t="shared" si="16"/>
        <v>3444.2971194444449</v>
      </c>
      <c r="BN30" s="71">
        <f t="shared" ref="BN30:CS30" si="17">BN31+BN39</f>
        <v>3447.2971194444449</v>
      </c>
      <c r="BO30" s="71">
        <f t="shared" si="17"/>
        <v>3449.2971194444449</v>
      </c>
      <c r="BP30" s="71">
        <f t="shared" si="17"/>
        <v>3446.2971194444449</v>
      </c>
      <c r="BQ30" s="71">
        <f t="shared" si="17"/>
        <v>3446.2971194444449</v>
      </c>
      <c r="BR30" s="71">
        <f t="shared" si="17"/>
        <v>3447.2971194444449</v>
      </c>
      <c r="BS30" s="71">
        <f t="shared" si="17"/>
        <v>3446.2971194444449</v>
      </c>
      <c r="BT30" s="71">
        <f t="shared" si="17"/>
        <v>3446.2971194444449</v>
      </c>
      <c r="BU30" s="71">
        <f t="shared" si="17"/>
        <v>3449.2971194444449</v>
      </c>
      <c r="BV30" s="71">
        <f t="shared" si="17"/>
        <v>3448.2971194444449</v>
      </c>
      <c r="BW30" s="71">
        <f t="shared" si="17"/>
        <v>3447.2971194444449</v>
      </c>
      <c r="BX30" s="71">
        <f t="shared" si="17"/>
        <v>3452.2971194444449</v>
      </c>
      <c r="BY30" s="71">
        <f t="shared" si="17"/>
        <v>3449.2971194444449</v>
      </c>
      <c r="BZ30" s="71">
        <f t="shared" si="17"/>
        <v>3442.2971194444449</v>
      </c>
      <c r="CA30" s="71">
        <f t="shared" si="17"/>
        <v>3448.2971194444449</v>
      </c>
      <c r="CB30" s="71">
        <f t="shared" si="17"/>
        <v>3446.2971194444449</v>
      </c>
      <c r="CC30" s="71">
        <f t="shared" si="17"/>
        <v>3440.2971194444449</v>
      </c>
      <c r="CD30" s="71">
        <f t="shared" si="17"/>
        <v>3438.2971194444449</v>
      </c>
      <c r="CE30" s="71">
        <f t="shared" si="17"/>
        <v>3434.2971194444449</v>
      </c>
      <c r="CF30" s="71">
        <f t="shared" si="17"/>
        <v>3428.2971194444449</v>
      </c>
      <c r="CG30" s="71">
        <f t="shared" si="17"/>
        <v>3428.2971194444449</v>
      </c>
      <c r="CH30" s="71">
        <f t="shared" si="17"/>
        <v>3426.2971194444449</v>
      </c>
      <c r="CI30" s="71">
        <f t="shared" si="17"/>
        <v>3417.2971194444449</v>
      </c>
      <c r="CJ30" s="71">
        <f t="shared" si="17"/>
        <v>3415.2971194444449</v>
      </c>
      <c r="CK30" s="71">
        <f t="shared" si="17"/>
        <v>3418.2971194444449</v>
      </c>
      <c r="CL30" s="71">
        <f t="shared" si="17"/>
        <v>3418.2971194444449</v>
      </c>
      <c r="CM30" s="71">
        <f t="shared" si="17"/>
        <v>3418.2971194444449</v>
      </c>
      <c r="CN30" s="71">
        <f t="shared" si="17"/>
        <v>3417.2971194444449</v>
      </c>
      <c r="CO30" s="71">
        <f t="shared" si="17"/>
        <v>3415.2971194444449</v>
      </c>
      <c r="CP30" s="71">
        <f t="shared" si="17"/>
        <v>3416.2971194444449</v>
      </c>
      <c r="CQ30" s="71">
        <f t="shared" si="17"/>
        <v>3411.2971194444449</v>
      </c>
      <c r="CR30" s="71">
        <f t="shared" si="17"/>
        <v>3406.2971194444449</v>
      </c>
      <c r="CS30" s="72">
        <f t="shared" si="17"/>
        <v>3407.2971194444449</v>
      </c>
      <c r="CT30" s="73">
        <f t="shared" ref="CT30:CT47" si="18">SUM(B30:CS30)</f>
        <v>326605.52346666687</v>
      </c>
      <c r="CU30" s="150"/>
    </row>
    <row r="31" spans="1:102">
      <c r="A31" s="74" t="s">
        <v>31</v>
      </c>
      <c r="B31" s="75">
        <f>SUM(B32:B38)</f>
        <v>3374.3900000000003</v>
      </c>
      <c r="C31" s="76">
        <f t="shared" ref="C31:BN31" si="19">SUM(C32:C38)</f>
        <v>3377.3900000000003</v>
      </c>
      <c r="D31" s="76">
        <f t="shared" si="19"/>
        <v>3376.3900000000003</v>
      </c>
      <c r="E31" s="76">
        <f t="shared" si="19"/>
        <v>3377.3900000000003</v>
      </c>
      <c r="F31" s="76">
        <f t="shared" si="19"/>
        <v>3376.3900000000003</v>
      </c>
      <c r="G31" s="76">
        <f t="shared" si="19"/>
        <v>3374.3900000000003</v>
      </c>
      <c r="H31" s="76">
        <f t="shared" si="19"/>
        <v>3372.3900000000003</v>
      </c>
      <c r="I31" s="76">
        <f t="shared" si="19"/>
        <v>3370.3900000000003</v>
      </c>
      <c r="J31" s="76">
        <f t="shared" si="19"/>
        <v>3366.3900000000003</v>
      </c>
      <c r="K31" s="76">
        <f t="shared" si="19"/>
        <v>3358.3900000000003</v>
      </c>
      <c r="L31" s="76">
        <f t="shared" si="19"/>
        <v>3350.3900000000003</v>
      </c>
      <c r="M31" s="76">
        <f t="shared" si="19"/>
        <v>3350.3900000000003</v>
      </c>
      <c r="N31" s="76">
        <f t="shared" si="19"/>
        <v>3349.3900000000003</v>
      </c>
      <c r="O31" s="76">
        <f t="shared" si="19"/>
        <v>3348.3900000000003</v>
      </c>
      <c r="P31" s="76">
        <f t="shared" si="19"/>
        <v>3347.3900000000003</v>
      </c>
      <c r="Q31" s="76">
        <f t="shared" si="19"/>
        <v>3344.3900000000003</v>
      </c>
      <c r="R31" s="76">
        <f t="shared" si="19"/>
        <v>3342.3900000000003</v>
      </c>
      <c r="S31" s="76">
        <f t="shared" si="19"/>
        <v>3340.3900000000003</v>
      </c>
      <c r="T31" s="76">
        <f t="shared" si="19"/>
        <v>3341.3900000000003</v>
      </c>
      <c r="U31" s="76">
        <f t="shared" si="19"/>
        <v>3341.3900000000003</v>
      </c>
      <c r="V31" s="76">
        <f t="shared" si="19"/>
        <v>3338.3900000000003</v>
      </c>
      <c r="W31" s="76">
        <f t="shared" si="19"/>
        <v>3338.3900000000003</v>
      </c>
      <c r="X31" s="76">
        <f t="shared" si="19"/>
        <v>3339.3900000000003</v>
      </c>
      <c r="Y31" s="76">
        <f t="shared" si="19"/>
        <v>3341.3900000000003</v>
      </c>
      <c r="Z31" s="76">
        <f t="shared" si="19"/>
        <v>3340.3900000000003</v>
      </c>
      <c r="AA31" s="76">
        <f t="shared" si="19"/>
        <v>3334.3900000000003</v>
      </c>
      <c r="AB31" s="76">
        <f t="shared" si="19"/>
        <v>3332.3900000000003</v>
      </c>
      <c r="AC31" s="76">
        <f t="shared" si="19"/>
        <v>3330.3900000000003</v>
      </c>
      <c r="AD31" s="76">
        <f t="shared" si="19"/>
        <v>3330.3900000000003</v>
      </c>
      <c r="AE31" s="76">
        <f t="shared" si="19"/>
        <v>3328.3900000000003</v>
      </c>
      <c r="AF31" s="76">
        <f t="shared" si="19"/>
        <v>3325.3900000000003</v>
      </c>
      <c r="AG31" s="76">
        <f t="shared" si="19"/>
        <v>3325.3900000000003</v>
      </c>
      <c r="AH31" s="76">
        <f t="shared" si="19"/>
        <v>3322.3900000000003</v>
      </c>
      <c r="AI31" s="76">
        <f t="shared" si="19"/>
        <v>3320.3900000000003</v>
      </c>
      <c r="AJ31" s="76">
        <f t="shared" si="19"/>
        <v>3318.3900000000003</v>
      </c>
      <c r="AK31" s="76">
        <f t="shared" si="19"/>
        <v>3187.3900000000003</v>
      </c>
      <c r="AL31" s="76">
        <f t="shared" si="19"/>
        <v>3147.3900000000003</v>
      </c>
      <c r="AM31" s="76">
        <f t="shared" si="19"/>
        <v>3110.3900000000003</v>
      </c>
      <c r="AN31" s="76">
        <f t="shared" si="19"/>
        <v>3108.3900000000003</v>
      </c>
      <c r="AO31" s="76">
        <f t="shared" si="19"/>
        <v>3115.3900000000003</v>
      </c>
      <c r="AP31" s="76">
        <f t="shared" si="19"/>
        <v>3153.3900000000003</v>
      </c>
      <c r="AQ31" s="76">
        <f t="shared" si="19"/>
        <v>3157.3900000000003</v>
      </c>
      <c r="AR31" s="76">
        <f t="shared" si="19"/>
        <v>3168.3900000000003</v>
      </c>
      <c r="AS31" s="76">
        <f t="shared" si="19"/>
        <v>3200.3900000000003</v>
      </c>
      <c r="AT31" s="76">
        <f t="shared" si="19"/>
        <v>3250.3900000000003</v>
      </c>
      <c r="AU31" s="76">
        <f t="shared" si="19"/>
        <v>3284.3900000000003</v>
      </c>
      <c r="AV31" s="76">
        <f t="shared" si="19"/>
        <v>3356.3900000000003</v>
      </c>
      <c r="AW31" s="76">
        <f t="shared" si="19"/>
        <v>3356.3900000000003</v>
      </c>
      <c r="AX31" s="76">
        <f t="shared" si="19"/>
        <v>3362.3900000000003</v>
      </c>
      <c r="AY31" s="76">
        <f t="shared" si="19"/>
        <v>3369.3900000000003</v>
      </c>
      <c r="AZ31" s="76">
        <f t="shared" si="19"/>
        <v>3377.3900000000003</v>
      </c>
      <c r="BA31" s="76">
        <f t="shared" si="19"/>
        <v>3380.3900000000003</v>
      </c>
      <c r="BB31" s="76">
        <f t="shared" si="19"/>
        <v>3253.3900000000003</v>
      </c>
      <c r="BC31" s="76">
        <f t="shared" si="19"/>
        <v>3250.3900000000003</v>
      </c>
      <c r="BD31" s="76">
        <f t="shared" si="19"/>
        <v>3250.3900000000003</v>
      </c>
      <c r="BE31" s="76">
        <f t="shared" si="19"/>
        <v>3251.3900000000003</v>
      </c>
      <c r="BF31" s="76">
        <f t="shared" si="19"/>
        <v>3282.3900000000003</v>
      </c>
      <c r="BG31" s="76">
        <f t="shared" si="19"/>
        <v>3369.3900000000003</v>
      </c>
      <c r="BH31" s="76">
        <f t="shared" si="19"/>
        <v>3371.3900000000003</v>
      </c>
      <c r="BI31" s="76">
        <f t="shared" si="19"/>
        <v>3372.3900000000003</v>
      </c>
      <c r="BJ31" s="76">
        <f t="shared" si="19"/>
        <v>3375.3900000000003</v>
      </c>
      <c r="BK31" s="76">
        <f t="shared" si="19"/>
        <v>3378.3900000000003</v>
      </c>
      <c r="BL31" s="76">
        <f t="shared" si="19"/>
        <v>3375.3900000000003</v>
      </c>
      <c r="BM31" s="76">
        <f t="shared" si="19"/>
        <v>3372.3900000000003</v>
      </c>
      <c r="BN31" s="76">
        <f t="shared" si="19"/>
        <v>3375.3900000000003</v>
      </c>
      <c r="BO31" s="76">
        <f t="shared" ref="BO31:CS31" si="20">SUM(BO32:BO38)</f>
        <v>3377.3900000000003</v>
      </c>
      <c r="BP31" s="76">
        <f t="shared" si="20"/>
        <v>3374.3900000000003</v>
      </c>
      <c r="BQ31" s="76">
        <f t="shared" si="20"/>
        <v>3374.3900000000003</v>
      </c>
      <c r="BR31" s="76">
        <f t="shared" si="20"/>
        <v>3375.3900000000003</v>
      </c>
      <c r="BS31" s="76">
        <f t="shared" si="20"/>
        <v>3374.3900000000003</v>
      </c>
      <c r="BT31" s="76">
        <f t="shared" si="20"/>
        <v>3374.3900000000003</v>
      </c>
      <c r="BU31" s="76">
        <f t="shared" si="20"/>
        <v>3377.3900000000003</v>
      </c>
      <c r="BV31" s="76">
        <f t="shared" si="20"/>
        <v>3376.3900000000003</v>
      </c>
      <c r="BW31" s="76">
        <f t="shared" si="20"/>
        <v>3375.3900000000003</v>
      </c>
      <c r="BX31" s="76">
        <f t="shared" si="20"/>
        <v>3380.3900000000003</v>
      </c>
      <c r="BY31" s="76">
        <f t="shared" si="20"/>
        <v>3377.3900000000003</v>
      </c>
      <c r="BZ31" s="76">
        <f t="shared" si="20"/>
        <v>3370.3900000000003</v>
      </c>
      <c r="CA31" s="76">
        <f t="shared" si="20"/>
        <v>3376.3900000000003</v>
      </c>
      <c r="CB31" s="76">
        <f t="shared" si="20"/>
        <v>3374.3900000000003</v>
      </c>
      <c r="CC31" s="76">
        <f t="shared" si="20"/>
        <v>3368.3900000000003</v>
      </c>
      <c r="CD31" s="76">
        <f t="shared" si="20"/>
        <v>3366.3900000000003</v>
      </c>
      <c r="CE31" s="76">
        <f t="shared" si="20"/>
        <v>3362.3900000000003</v>
      </c>
      <c r="CF31" s="76">
        <f t="shared" si="20"/>
        <v>3356.3900000000003</v>
      </c>
      <c r="CG31" s="76">
        <f t="shared" si="20"/>
        <v>3356.3900000000003</v>
      </c>
      <c r="CH31" s="76">
        <f t="shared" si="20"/>
        <v>3354.3900000000003</v>
      </c>
      <c r="CI31" s="76">
        <f t="shared" si="20"/>
        <v>3345.3900000000003</v>
      </c>
      <c r="CJ31" s="76">
        <f t="shared" si="20"/>
        <v>3343.3900000000003</v>
      </c>
      <c r="CK31" s="76">
        <f t="shared" si="20"/>
        <v>3346.3900000000003</v>
      </c>
      <c r="CL31" s="76">
        <f t="shared" si="20"/>
        <v>3346.3900000000003</v>
      </c>
      <c r="CM31" s="76">
        <f t="shared" si="20"/>
        <v>3346.3900000000003</v>
      </c>
      <c r="CN31" s="76">
        <f t="shared" si="20"/>
        <v>3345.3900000000003</v>
      </c>
      <c r="CO31" s="76">
        <f t="shared" si="20"/>
        <v>3343.3900000000003</v>
      </c>
      <c r="CP31" s="76">
        <f t="shared" si="20"/>
        <v>3344.3900000000003</v>
      </c>
      <c r="CQ31" s="76">
        <f t="shared" si="20"/>
        <v>3339.3900000000003</v>
      </c>
      <c r="CR31" s="76">
        <f t="shared" si="20"/>
        <v>3334.3900000000003</v>
      </c>
      <c r="CS31" s="77">
        <f t="shared" si="20"/>
        <v>3335.3900000000003</v>
      </c>
      <c r="CT31" s="30">
        <f t="shared" si="18"/>
        <v>319702.44000000076</v>
      </c>
      <c r="CU31" s="152"/>
    </row>
    <row r="32" spans="1:102">
      <c r="A32" s="78" t="s">
        <v>32</v>
      </c>
      <c r="B32" s="79">
        <f>B62-B73</f>
        <v>464</v>
      </c>
      <c r="C32" s="80">
        <f t="shared" ref="C32:BN32" si="21">C62-C73</f>
        <v>464</v>
      </c>
      <c r="D32" s="80">
        <f t="shared" si="21"/>
        <v>464</v>
      </c>
      <c r="E32" s="80">
        <f t="shared" si="21"/>
        <v>464</v>
      </c>
      <c r="F32" s="80">
        <f t="shared" si="21"/>
        <v>464</v>
      </c>
      <c r="G32" s="80">
        <f t="shared" si="21"/>
        <v>464</v>
      </c>
      <c r="H32" s="80">
        <f t="shared" si="21"/>
        <v>464</v>
      </c>
      <c r="I32" s="80">
        <f t="shared" si="21"/>
        <v>464</v>
      </c>
      <c r="J32" s="80">
        <f t="shared" si="21"/>
        <v>464</v>
      </c>
      <c r="K32" s="80">
        <f t="shared" si="21"/>
        <v>464</v>
      </c>
      <c r="L32" s="80">
        <f t="shared" si="21"/>
        <v>464</v>
      </c>
      <c r="M32" s="80">
        <f t="shared" si="21"/>
        <v>464</v>
      </c>
      <c r="N32" s="80">
        <f t="shared" si="21"/>
        <v>464</v>
      </c>
      <c r="O32" s="80">
        <f t="shared" si="21"/>
        <v>464</v>
      </c>
      <c r="P32" s="80">
        <f t="shared" si="21"/>
        <v>464</v>
      </c>
      <c r="Q32" s="80">
        <f t="shared" si="21"/>
        <v>464</v>
      </c>
      <c r="R32" s="80">
        <f t="shared" si="21"/>
        <v>464</v>
      </c>
      <c r="S32" s="80">
        <f t="shared" si="21"/>
        <v>464</v>
      </c>
      <c r="T32" s="80">
        <f t="shared" si="21"/>
        <v>464</v>
      </c>
      <c r="U32" s="80">
        <f t="shared" si="21"/>
        <v>464</v>
      </c>
      <c r="V32" s="80">
        <f t="shared" si="21"/>
        <v>464</v>
      </c>
      <c r="W32" s="80">
        <f t="shared" si="21"/>
        <v>464</v>
      </c>
      <c r="X32" s="80">
        <f t="shared" si="21"/>
        <v>464</v>
      </c>
      <c r="Y32" s="80">
        <f t="shared" si="21"/>
        <v>464</v>
      </c>
      <c r="Z32" s="80">
        <f t="shared" si="21"/>
        <v>464</v>
      </c>
      <c r="AA32" s="80">
        <f t="shared" si="21"/>
        <v>464</v>
      </c>
      <c r="AB32" s="80">
        <f t="shared" si="21"/>
        <v>464</v>
      </c>
      <c r="AC32" s="80">
        <f t="shared" si="21"/>
        <v>464</v>
      </c>
      <c r="AD32" s="80">
        <f t="shared" si="21"/>
        <v>464</v>
      </c>
      <c r="AE32" s="80">
        <f t="shared" si="21"/>
        <v>464</v>
      </c>
      <c r="AF32" s="80">
        <f t="shared" si="21"/>
        <v>464</v>
      </c>
      <c r="AG32" s="80">
        <f t="shared" si="21"/>
        <v>464</v>
      </c>
      <c r="AH32" s="80">
        <f t="shared" si="21"/>
        <v>464</v>
      </c>
      <c r="AI32" s="80">
        <f t="shared" si="21"/>
        <v>464</v>
      </c>
      <c r="AJ32" s="80">
        <f t="shared" si="21"/>
        <v>464</v>
      </c>
      <c r="AK32" s="80">
        <f t="shared" si="21"/>
        <v>434</v>
      </c>
      <c r="AL32" s="80">
        <f t="shared" si="21"/>
        <v>404</v>
      </c>
      <c r="AM32" s="80">
        <f t="shared" si="21"/>
        <v>401</v>
      </c>
      <c r="AN32" s="80">
        <f t="shared" si="21"/>
        <v>401</v>
      </c>
      <c r="AO32" s="80">
        <f t="shared" si="21"/>
        <v>401</v>
      </c>
      <c r="AP32" s="80">
        <f t="shared" si="21"/>
        <v>401</v>
      </c>
      <c r="AQ32" s="80">
        <f t="shared" si="21"/>
        <v>401</v>
      </c>
      <c r="AR32" s="80">
        <f t="shared" si="21"/>
        <v>401</v>
      </c>
      <c r="AS32" s="80">
        <f t="shared" si="21"/>
        <v>401</v>
      </c>
      <c r="AT32" s="80">
        <f t="shared" si="21"/>
        <v>431</v>
      </c>
      <c r="AU32" s="80">
        <f t="shared" si="21"/>
        <v>461</v>
      </c>
      <c r="AV32" s="80">
        <f t="shared" si="21"/>
        <v>464</v>
      </c>
      <c r="AW32" s="80">
        <f t="shared" si="21"/>
        <v>464</v>
      </c>
      <c r="AX32" s="80">
        <f t="shared" si="21"/>
        <v>464</v>
      </c>
      <c r="AY32" s="80">
        <f t="shared" si="21"/>
        <v>464</v>
      </c>
      <c r="AZ32" s="80">
        <f t="shared" si="21"/>
        <v>464</v>
      </c>
      <c r="BA32" s="80">
        <f t="shared" si="21"/>
        <v>464</v>
      </c>
      <c r="BB32" s="80">
        <f t="shared" si="21"/>
        <v>434</v>
      </c>
      <c r="BC32" s="80">
        <f t="shared" si="21"/>
        <v>434</v>
      </c>
      <c r="BD32" s="80">
        <f t="shared" si="21"/>
        <v>434</v>
      </c>
      <c r="BE32" s="80">
        <f t="shared" si="21"/>
        <v>434</v>
      </c>
      <c r="BF32" s="80">
        <f t="shared" si="21"/>
        <v>434</v>
      </c>
      <c r="BG32" s="80">
        <f t="shared" si="21"/>
        <v>464</v>
      </c>
      <c r="BH32" s="80">
        <f t="shared" si="21"/>
        <v>464</v>
      </c>
      <c r="BI32" s="80">
        <f t="shared" si="21"/>
        <v>464</v>
      </c>
      <c r="BJ32" s="80">
        <f t="shared" si="21"/>
        <v>464</v>
      </c>
      <c r="BK32" s="80">
        <f t="shared" si="21"/>
        <v>464</v>
      </c>
      <c r="BL32" s="80">
        <f t="shared" si="21"/>
        <v>464</v>
      </c>
      <c r="BM32" s="80">
        <f t="shared" si="21"/>
        <v>464</v>
      </c>
      <c r="BN32" s="80">
        <f t="shared" si="21"/>
        <v>464</v>
      </c>
      <c r="BO32" s="80">
        <f t="shared" ref="BO32:CS32" si="22">BO62-BO73</f>
        <v>464</v>
      </c>
      <c r="BP32" s="80">
        <f t="shared" si="22"/>
        <v>464</v>
      </c>
      <c r="BQ32" s="80">
        <f t="shared" si="22"/>
        <v>464</v>
      </c>
      <c r="BR32" s="80">
        <f t="shared" si="22"/>
        <v>464</v>
      </c>
      <c r="BS32" s="80">
        <f t="shared" si="22"/>
        <v>464</v>
      </c>
      <c r="BT32" s="80">
        <f t="shared" si="22"/>
        <v>464</v>
      </c>
      <c r="BU32" s="80">
        <f t="shared" si="22"/>
        <v>464</v>
      </c>
      <c r="BV32" s="80">
        <f t="shared" si="22"/>
        <v>464</v>
      </c>
      <c r="BW32" s="80">
        <f t="shared" si="22"/>
        <v>464</v>
      </c>
      <c r="BX32" s="80">
        <f t="shared" si="22"/>
        <v>464</v>
      </c>
      <c r="BY32" s="80">
        <f t="shared" si="22"/>
        <v>464</v>
      </c>
      <c r="BZ32" s="80">
        <f t="shared" si="22"/>
        <v>464</v>
      </c>
      <c r="CA32" s="80">
        <f t="shared" si="22"/>
        <v>464</v>
      </c>
      <c r="CB32" s="80">
        <f t="shared" si="22"/>
        <v>464</v>
      </c>
      <c r="CC32" s="80">
        <f t="shared" si="22"/>
        <v>464</v>
      </c>
      <c r="CD32" s="80">
        <f t="shared" si="22"/>
        <v>464</v>
      </c>
      <c r="CE32" s="80">
        <f t="shared" si="22"/>
        <v>464</v>
      </c>
      <c r="CF32" s="80">
        <f t="shared" si="22"/>
        <v>464</v>
      </c>
      <c r="CG32" s="80">
        <f t="shared" si="22"/>
        <v>464</v>
      </c>
      <c r="CH32" s="80">
        <f t="shared" si="22"/>
        <v>464</v>
      </c>
      <c r="CI32" s="80">
        <f t="shared" si="22"/>
        <v>464</v>
      </c>
      <c r="CJ32" s="80">
        <f t="shared" si="22"/>
        <v>464</v>
      </c>
      <c r="CK32" s="80">
        <f t="shared" si="22"/>
        <v>464</v>
      </c>
      <c r="CL32" s="80">
        <f t="shared" si="22"/>
        <v>464</v>
      </c>
      <c r="CM32" s="80">
        <f t="shared" si="22"/>
        <v>464</v>
      </c>
      <c r="CN32" s="80">
        <f t="shared" si="22"/>
        <v>464</v>
      </c>
      <c r="CO32" s="80">
        <f t="shared" si="22"/>
        <v>464</v>
      </c>
      <c r="CP32" s="80">
        <f t="shared" si="22"/>
        <v>464</v>
      </c>
      <c r="CQ32" s="80">
        <f t="shared" si="22"/>
        <v>464</v>
      </c>
      <c r="CR32" s="80">
        <f t="shared" si="22"/>
        <v>464</v>
      </c>
      <c r="CS32" s="81">
        <f t="shared" si="22"/>
        <v>464</v>
      </c>
      <c r="CT32" s="30">
        <f t="shared" si="18"/>
        <v>43827</v>
      </c>
      <c r="CU32" s="152"/>
    </row>
    <row r="33" spans="1:99">
      <c r="A33" s="25" t="s">
        <v>33</v>
      </c>
      <c r="B33" s="82">
        <f t="shared" ref="B33:Q38" si="23">B63-B74</f>
        <v>548</v>
      </c>
      <c r="C33" s="3">
        <f t="shared" si="23"/>
        <v>548</v>
      </c>
      <c r="D33" s="3">
        <f t="shared" si="23"/>
        <v>548</v>
      </c>
      <c r="E33" s="3">
        <f t="shared" si="23"/>
        <v>548</v>
      </c>
      <c r="F33" s="3">
        <f t="shared" si="23"/>
        <v>548</v>
      </c>
      <c r="G33" s="3">
        <f t="shared" si="23"/>
        <v>548</v>
      </c>
      <c r="H33" s="3">
        <f t="shared" si="23"/>
        <v>548</v>
      </c>
      <c r="I33" s="3">
        <f t="shared" si="23"/>
        <v>548</v>
      </c>
      <c r="J33" s="3">
        <f t="shared" si="23"/>
        <v>548</v>
      </c>
      <c r="K33" s="3">
        <f t="shared" si="23"/>
        <v>548</v>
      </c>
      <c r="L33" s="3">
        <f t="shared" si="23"/>
        <v>548</v>
      </c>
      <c r="M33" s="3">
        <f t="shared" si="23"/>
        <v>548</v>
      </c>
      <c r="N33" s="3">
        <f t="shared" si="23"/>
        <v>548</v>
      </c>
      <c r="O33" s="3">
        <f t="shared" si="23"/>
        <v>548</v>
      </c>
      <c r="P33" s="3">
        <f t="shared" si="23"/>
        <v>548</v>
      </c>
      <c r="Q33" s="3">
        <f t="shared" si="23"/>
        <v>548</v>
      </c>
      <c r="R33" s="3">
        <f t="shared" ref="R33:CC33" si="24">R63-R74</f>
        <v>548</v>
      </c>
      <c r="S33" s="3">
        <f t="shared" si="24"/>
        <v>548</v>
      </c>
      <c r="T33" s="3">
        <f t="shared" si="24"/>
        <v>548</v>
      </c>
      <c r="U33" s="3">
        <f t="shared" si="24"/>
        <v>548</v>
      </c>
      <c r="V33" s="3">
        <f t="shared" si="24"/>
        <v>548</v>
      </c>
      <c r="W33" s="3">
        <f t="shared" si="24"/>
        <v>548</v>
      </c>
      <c r="X33" s="3">
        <f t="shared" si="24"/>
        <v>548</v>
      </c>
      <c r="Y33" s="3">
        <f t="shared" si="24"/>
        <v>548</v>
      </c>
      <c r="Z33" s="3">
        <f t="shared" si="24"/>
        <v>548</v>
      </c>
      <c r="AA33" s="3">
        <f t="shared" si="24"/>
        <v>548</v>
      </c>
      <c r="AB33" s="3">
        <f t="shared" si="24"/>
        <v>548</v>
      </c>
      <c r="AC33" s="3">
        <f t="shared" si="24"/>
        <v>548</v>
      </c>
      <c r="AD33" s="3">
        <f t="shared" si="24"/>
        <v>548</v>
      </c>
      <c r="AE33" s="3">
        <f t="shared" si="24"/>
        <v>548</v>
      </c>
      <c r="AF33" s="3">
        <f t="shared" si="24"/>
        <v>548</v>
      </c>
      <c r="AG33" s="3">
        <f t="shared" si="24"/>
        <v>548</v>
      </c>
      <c r="AH33" s="3">
        <f t="shared" si="24"/>
        <v>548</v>
      </c>
      <c r="AI33" s="3">
        <f t="shared" si="24"/>
        <v>548</v>
      </c>
      <c r="AJ33" s="3">
        <f t="shared" si="24"/>
        <v>548</v>
      </c>
      <c r="AK33" s="3">
        <f t="shared" si="24"/>
        <v>548</v>
      </c>
      <c r="AL33" s="3">
        <f t="shared" si="24"/>
        <v>548</v>
      </c>
      <c r="AM33" s="3">
        <f t="shared" si="24"/>
        <v>515</v>
      </c>
      <c r="AN33" s="3">
        <f t="shared" si="24"/>
        <v>515</v>
      </c>
      <c r="AO33" s="3">
        <f t="shared" si="24"/>
        <v>515</v>
      </c>
      <c r="AP33" s="3">
        <f t="shared" si="24"/>
        <v>548</v>
      </c>
      <c r="AQ33" s="3">
        <f t="shared" si="24"/>
        <v>548</v>
      </c>
      <c r="AR33" s="3">
        <f t="shared" si="24"/>
        <v>548</v>
      </c>
      <c r="AS33" s="3">
        <f t="shared" si="24"/>
        <v>548</v>
      </c>
      <c r="AT33" s="3">
        <f t="shared" si="24"/>
        <v>548</v>
      </c>
      <c r="AU33" s="3">
        <f t="shared" si="24"/>
        <v>548</v>
      </c>
      <c r="AV33" s="3">
        <f t="shared" si="24"/>
        <v>548</v>
      </c>
      <c r="AW33" s="3">
        <f t="shared" si="24"/>
        <v>548</v>
      </c>
      <c r="AX33" s="3">
        <f t="shared" si="24"/>
        <v>548</v>
      </c>
      <c r="AY33" s="3">
        <f t="shared" si="24"/>
        <v>548</v>
      </c>
      <c r="AZ33" s="3">
        <f t="shared" si="24"/>
        <v>548</v>
      </c>
      <c r="BA33" s="3">
        <f t="shared" si="24"/>
        <v>548</v>
      </c>
      <c r="BB33" s="3">
        <f t="shared" si="24"/>
        <v>518</v>
      </c>
      <c r="BC33" s="3">
        <f t="shared" si="24"/>
        <v>518</v>
      </c>
      <c r="BD33" s="3">
        <f t="shared" si="24"/>
        <v>518</v>
      </c>
      <c r="BE33" s="3">
        <f t="shared" si="24"/>
        <v>518</v>
      </c>
      <c r="BF33" s="3">
        <f t="shared" si="24"/>
        <v>548</v>
      </c>
      <c r="BG33" s="3">
        <f t="shared" si="24"/>
        <v>548</v>
      </c>
      <c r="BH33" s="3">
        <f t="shared" si="24"/>
        <v>548</v>
      </c>
      <c r="BI33" s="3">
        <f t="shared" si="24"/>
        <v>548</v>
      </c>
      <c r="BJ33" s="3">
        <f t="shared" si="24"/>
        <v>548</v>
      </c>
      <c r="BK33" s="3">
        <f t="shared" si="24"/>
        <v>548</v>
      </c>
      <c r="BL33" s="3">
        <f t="shared" si="24"/>
        <v>548</v>
      </c>
      <c r="BM33" s="3">
        <f t="shared" si="24"/>
        <v>548</v>
      </c>
      <c r="BN33" s="3">
        <f t="shared" si="24"/>
        <v>548</v>
      </c>
      <c r="BO33" s="3">
        <f t="shared" si="24"/>
        <v>548</v>
      </c>
      <c r="BP33" s="3">
        <f t="shared" si="24"/>
        <v>548</v>
      </c>
      <c r="BQ33" s="3">
        <f t="shared" si="24"/>
        <v>548</v>
      </c>
      <c r="BR33" s="3">
        <f t="shared" si="24"/>
        <v>548</v>
      </c>
      <c r="BS33" s="3">
        <f t="shared" si="24"/>
        <v>548</v>
      </c>
      <c r="BT33" s="3">
        <f t="shared" si="24"/>
        <v>548</v>
      </c>
      <c r="BU33" s="3">
        <f t="shared" si="24"/>
        <v>548</v>
      </c>
      <c r="BV33" s="3">
        <f t="shared" si="24"/>
        <v>548</v>
      </c>
      <c r="BW33" s="3">
        <f t="shared" si="24"/>
        <v>548</v>
      </c>
      <c r="BX33" s="3">
        <f t="shared" si="24"/>
        <v>548</v>
      </c>
      <c r="BY33" s="3">
        <f t="shared" si="24"/>
        <v>548</v>
      </c>
      <c r="BZ33" s="3">
        <f t="shared" si="24"/>
        <v>548</v>
      </c>
      <c r="CA33" s="3">
        <f t="shared" si="24"/>
        <v>548</v>
      </c>
      <c r="CB33" s="3">
        <f t="shared" si="24"/>
        <v>548</v>
      </c>
      <c r="CC33" s="3">
        <f t="shared" si="24"/>
        <v>548</v>
      </c>
      <c r="CD33" s="3">
        <f t="shared" ref="CD33:CS33" si="25">CD63-CD74</f>
        <v>548</v>
      </c>
      <c r="CE33" s="3">
        <f t="shared" si="25"/>
        <v>548</v>
      </c>
      <c r="CF33" s="3">
        <f t="shared" si="25"/>
        <v>548</v>
      </c>
      <c r="CG33" s="3">
        <f t="shared" si="25"/>
        <v>548</v>
      </c>
      <c r="CH33" s="3">
        <f t="shared" si="25"/>
        <v>548</v>
      </c>
      <c r="CI33" s="3">
        <f t="shared" si="25"/>
        <v>548</v>
      </c>
      <c r="CJ33" s="3">
        <f t="shared" si="25"/>
        <v>548</v>
      </c>
      <c r="CK33" s="3">
        <f t="shared" si="25"/>
        <v>548</v>
      </c>
      <c r="CL33" s="3">
        <f t="shared" si="25"/>
        <v>548</v>
      </c>
      <c r="CM33" s="3">
        <f t="shared" si="25"/>
        <v>548</v>
      </c>
      <c r="CN33" s="3">
        <f t="shared" si="25"/>
        <v>548</v>
      </c>
      <c r="CO33" s="3">
        <f t="shared" si="25"/>
        <v>548</v>
      </c>
      <c r="CP33" s="3">
        <f t="shared" si="25"/>
        <v>548</v>
      </c>
      <c r="CQ33" s="3">
        <f t="shared" si="25"/>
        <v>548</v>
      </c>
      <c r="CR33" s="3">
        <f t="shared" si="25"/>
        <v>548</v>
      </c>
      <c r="CS33" s="83">
        <f t="shared" si="25"/>
        <v>548</v>
      </c>
      <c r="CT33" s="30">
        <f t="shared" si="18"/>
        <v>52389</v>
      </c>
      <c r="CU33" s="152"/>
    </row>
    <row r="34" spans="1:99">
      <c r="A34" s="25" t="s">
        <v>34</v>
      </c>
      <c r="B34" s="82">
        <f t="shared" si="23"/>
        <v>709.51</v>
      </c>
      <c r="C34" s="3">
        <f t="shared" si="23"/>
        <v>709.51</v>
      </c>
      <c r="D34" s="3">
        <f t="shared" si="23"/>
        <v>709.51</v>
      </c>
      <c r="E34" s="3">
        <f t="shared" si="23"/>
        <v>709.51</v>
      </c>
      <c r="F34" s="3">
        <f t="shared" si="23"/>
        <v>709.51</v>
      </c>
      <c r="G34" s="3">
        <f t="shared" si="23"/>
        <v>709.51</v>
      </c>
      <c r="H34" s="3">
        <f t="shared" si="23"/>
        <v>709.51</v>
      </c>
      <c r="I34" s="3">
        <f t="shared" si="23"/>
        <v>709.51</v>
      </c>
      <c r="J34" s="3">
        <f t="shared" si="23"/>
        <v>709.51</v>
      </c>
      <c r="K34" s="3">
        <f t="shared" si="23"/>
        <v>709.51</v>
      </c>
      <c r="L34" s="3">
        <f t="shared" si="23"/>
        <v>709.51</v>
      </c>
      <c r="M34" s="3">
        <f t="shared" si="23"/>
        <v>709.51</v>
      </c>
      <c r="N34" s="3">
        <f t="shared" si="23"/>
        <v>709.51</v>
      </c>
      <c r="O34" s="3">
        <f t="shared" si="23"/>
        <v>709.51</v>
      </c>
      <c r="P34" s="3">
        <f t="shared" si="23"/>
        <v>709.51</v>
      </c>
      <c r="Q34" s="3">
        <f t="shared" si="23"/>
        <v>709.51</v>
      </c>
      <c r="R34" s="3">
        <f t="shared" ref="R34:CC34" si="26">R64-R75</f>
        <v>709.51</v>
      </c>
      <c r="S34" s="3">
        <f t="shared" si="26"/>
        <v>709.51</v>
      </c>
      <c r="T34" s="3">
        <f t="shared" si="26"/>
        <v>709.51</v>
      </c>
      <c r="U34" s="3">
        <f t="shared" si="26"/>
        <v>709.51</v>
      </c>
      <c r="V34" s="3">
        <f t="shared" si="26"/>
        <v>709.51</v>
      </c>
      <c r="W34" s="3">
        <f t="shared" si="26"/>
        <v>709.51</v>
      </c>
      <c r="X34" s="3">
        <f t="shared" si="26"/>
        <v>709.51</v>
      </c>
      <c r="Y34" s="3">
        <f t="shared" si="26"/>
        <v>709.51</v>
      </c>
      <c r="Z34" s="3">
        <f t="shared" si="26"/>
        <v>709.51</v>
      </c>
      <c r="AA34" s="3">
        <f t="shared" si="26"/>
        <v>709.51</v>
      </c>
      <c r="AB34" s="3">
        <f t="shared" si="26"/>
        <v>709.51</v>
      </c>
      <c r="AC34" s="3">
        <f t="shared" si="26"/>
        <v>709.51</v>
      </c>
      <c r="AD34" s="3">
        <f t="shared" si="26"/>
        <v>709.51</v>
      </c>
      <c r="AE34" s="3">
        <f t="shared" si="26"/>
        <v>709.51</v>
      </c>
      <c r="AF34" s="3">
        <f t="shared" si="26"/>
        <v>709.51</v>
      </c>
      <c r="AG34" s="3">
        <f t="shared" si="26"/>
        <v>709.51</v>
      </c>
      <c r="AH34" s="3">
        <f t="shared" si="26"/>
        <v>709.51</v>
      </c>
      <c r="AI34" s="3">
        <f t="shared" si="26"/>
        <v>709.51</v>
      </c>
      <c r="AJ34" s="3">
        <f t="shared" si="26"/>
        <v>709.51</v>
      </c>
      <c r="AK34" s="3">
        <f t="shared" si="26"/>
        <v>709.51</v>
      </c>
      <c r="AL34" s="3">
        <f t="shared" si="26"/>
        <v>709.51</v>
      </c>
      <c r="AM34" s="3">
        <f t="shared" si="26"/>
        <v>709.51</v>
      </c>
      <c r="AN34" s="3">
        <f t="shared" si="26"/>
        <v>709.51</v>
      </c>
      <c r="AO34" s="3">
        <f t="shared" si="26"/>
        <v>709.51</v>
      </c>
      <c r="AP34" s="3">
        <f t="shared" si="26"/>
        <v>709.51</v>
      </c>
      <c r="AQ34" s="3">
        <f t="shared" si="26"/>
        <v>709.51</v>
      </c>
      <c r="AR34" s="3">
        <f t="shared" si="26"/>
        <v>709.51</v>
      </c>
      <c r="AS34" s="3">
        <f t="shared" si="26"/>
        <v>709.51</v>
      </c>
      <c r="AT34" s="3">
        <f t="shared" si="26"/>
        <v>709.51</v>
      </c>
      <c r="AU34" s="3">
        <f t="shared" si="26"/>
        <v>709.51</v>
      </c>
      <c r="AV34" s="3">
        <f t="shared" si="26"/>
        <v>709.51</v>
      </c>
      <c r="AW34" s="3">
        <f t="shared" si="26"/>
        <v>709.51</v>
      </c>
      <c r="AX34" s="3">
        <f t="shared" si="26"/>
        <v>709.51</v>
      </c>
      <c r="AY34" s="3">
        <f t="shared" si="26"/>
        <v>709.51</v>
      </c>
      <c r="AZ34" s="3">
        <f t="shared" si="26"/>
        <v>709.51</v>
      </c>
      <c r="BA34" s="3">
        <f t="shared" si="26"/>
        <v>709.51</v>
      </c>
      <c r="BB34" s="3">
        <f t="shared" si="26"/>
        <v>709.51</v>
      </c>
      <c r="BC34" s="3">
        <f t="shared" si="26"/>
        <v>709.51</v>
      </c>
      <c r="BD34" s="3">
        <f t="shared" si="26"/>
        <v>709.51</v>
      </c>
      <c r="BE34" s="3">
        <f t="shared" si="26"/>
        <v>709.51</v>
      </c>
      <c r="BF34" s="3">
        <f t="shared" si="26"/>
        <v>709.51</v>
      </c>
      <c r="BG34" s="3">
        <f t="shared" si="26"/>
        <v>709.51</v>
      </c>
      <c r="BH34" s="3">
        <f t="shared" si="26"/>
        <v>709.51</v>
      </c>
      <c r="BI34" s="3">
        <f t="shared" si="26"/>
        <v>709.51</v>
      </c>
      <c r="BJ34" s="3">
        <f t="shared" si="26"/>
        <v>709.51</v>
      </c>
      <c r="BK34" s="3">
        <f t="shared" si="26"/>
        <v>709.51</v>
      </c>
      <c r="BL34" s="3">
        <f t="shared" si="26"/>
        <v>709.51</v>
      </c>
      <c r="BM34" s="3">
        <f t="shared" si="26"/>
        <v>709.51</v>
      </c>
      <c r="BN34" s="3">
        <f t="shared" si="26"/>
        <v>709.51</v>
      </c>
      <c r="BO34" s="3">
        <f t="shared" si="26"/>
        <v>709.51</v>
      </c>
      <c r="BP34" s="3">
        <f t="shared" si="26"/>
        <v>709.51</v>
      </c>
      <c r="BQ34" s="3">
        <f t="shared" si="26"/>
        <v>709.51</v>
      </c>
      <c r="BR34" s="3">
        <f t="shared" si="26"/>
        <v>709.51</v>
      </c>
      <c r="BS34" s="3">
        <f t="shared" si="26"/>
        <v>709.51</v>
      </c>
      <c r="BT34" s="3">
        <f t="shared" si="26"/>
        <v>709.51</v>
      </c>
      <c r="BU34" s="3">
        <f t="shared" si="26"/>
        <v>709.51</v>
      </c>
      <c r="BV34" s="3">
        <f t="shared" si="26"/>
        <v>709.51</v>
      </c>
      <c r="BW34" s="3">
        <f t="shared" si="26"/>
        <v>709.51</v>
      </c>
      <c r="BX34" s="3">
        <f t="shared" si="26"/>
        <v>709.51</v>
      </c>
      <c r="BY34" s="3">
        <f t="shared" si="26"/>
        <v>709.51</v>
      </c>
      <c r="BZ34" s="3">
        <f t="shared" si="26"/>
        <v>709.51</v>
      </c>
      <c r="CA34" s="3">
        <f t="shared" si="26"/>
        <v>709.51</v>
      </c>
      <c r="CB34" s="3">
        <f t="shared" si="26"/>
        <v>709.51</v>
      </c>
      <c r="CC34" s="3">
        <f t="shared" si="26"/>
        <v>709.51</v>
      </c>
      <c r="CD34" s="3">
        <f t="shared" ref="CD34:CS34" si="27">CD64-CD75</f>
        <v>709.51</v>
      </c>
      <c r="CE34" s="3">
        <f t="shared" si="27"/>
        <v>709.51</v>
      </c>
      <c r="CF34" s="3">
        <f t="shared" si="27"/>
        <v>709.51</v>
      </c>
      <c r="CG34" s="3">
        <f t="shared" si="27"/>
        <v>709.51</v>
      </c>
      <c r="CH34" s="3">
        <f t="shared" si="27"/>
        <v>709.51</v>
      </c>
      <c r="CI34" s="3">
        <f t="shared" si="27"/>
        <v>709.51</v>
      </c>
      <c r="CJ34" s="3">
        <f t="shared" si="27"/>
        <v>709.51</v>
      </c>
      <c r="CK34" s="3">
        <f t="shared" si="27"/>
        <v>709.51</v>
      </c>
      <c r="CL34" s="3">
        <f t="shared" si="27"/>
        <v>709.51</v>
      </c>
      <c r="CM34" s="3">
        <f t="shared" si="27"/>
        <v>709.51</v>
      </c>
      <c r="CN34" s="3">
        <f t="shared" si="27"/>
        <v>709.51</v>
      </c>
      <c r="CO34" s="3">
        <f t="shared" si="27"/>
        <v>709.51</v>
      </c>
      <c r="CP34" s="3">
        <f t="shared" si="27"/>
        <v>709.51</v>
      </c>
      <c r="CQ34" s="3">
        <f t="shared" si="27"/>
        <v>709.51</v>
      </c>
      <c r="CR34" s="3">
        <f t="shared" si="27"/>
        <v>709.51</v>
      </c>
      <c r="CS34" s="83">
        <f t="shared" si="27"/>
        <v>709.51</v>
      </c>
      <c r="CT34" s="30">
        <f t="shared" si="18"/>
        <v>68112.960000000036</v>
      </c>
      <c r="CU34" s="152"/>
    </row>
    <row r="35" spans="1:99">
      <c r="A35" s="25" t="s">
        <v>35</v>
      </c>
      <c r="B35" s="82">
        <f t="shared" si="23"/>
        <v>408</v>
      </c>
      <c r="C35" s="3">
        <f t="shared" si="23"/>
        <v>408</v>
      </c>
      <c r="D35" s="3">
        <f t="shared" si="23"/>
        <v>408</v>
      </c>
      <c r="E35" s="3">
        <f t="shared" si="23"/>
        <v>408</v>
      </c>
      <c r="F35" s="3">
        <f t="shared" si="23"/>
        <v>408</v>
      </c>
      <c r="G35" s="3">
        <f t="shared" si="23"/>
        <v>408</v>
      </c>
      <c r="H35" s="3">
        <f t="shared" si="23"/>
        <v>408</v>
      </c>
      <c r="I35" s="3">
        <f t="shared" si="23"/>
        <v>408</v>
      </c>
      <c r="J35" s="3">
        <f t="shared" si="23"/>
        <v>408</v>
      </c>
      <c r="K35" s="3">
        <f t="shared" si="23"/>
        <v>408</v>
      </c>
      <c r="L35" s="3">
        <f t="shared" si="23"/>
        <v>408</v>
      </c>
      <c r="M35" s="3">
        <f t="shared" si="23"/>
        <v>408</v>
      </c>
      <c r="N35" s="3">
        <f t="shared" si="23"/>
        <v>408</v>
      </c>
      <c r="O35" s="3">
        <f t="shared" si="23"/>
        <v>408</v>
      </c>
      <c r="P35" s="3">
        <f t="shared" si="23"/>
        <v>408</v>
      </c>
      <c r="Q35" s="3">
        <f t="shared" si="23"/>
        <v>408</v>
      </c>
      <c r="R35" s="3">
        <f t="shared" ref="R35:CC35" si="28">R65-R76</f>
        <v>408</v>
      </c>
      <c r="S35" s="3">
        <f t="shared" si="28"/>
        <v>408</v>
      </c>
      <c r="T35" s="3">
        <f t="shared" si="28"/>
        <v>408</v>
      </c>
      <c r="U35" s="3">
        <f t="shared" si="28"/>
        <v>408</v>
      </c>
      <c r="V35" s="3">
        <f t="shared" si="28"/>
        <v>408</v>
      </c>
      <c r="W35" s="3">
        <f t="shared" si="28"/>
        <v>408</v>
      </c>
      <c r="X35" s="3">
        <f t="shared" si="28"/>
        <v>408</v>
      </c>
      <c r="Y35" s="3">
        <f t="shared" si="28"/>
        <v>408</v>
      </c>
      <c r="Z35" s="3">
        <f t="shared" si="28"/>
        <v>408</v>
      </c>
      <c r="AA35" s="3">
        <f t="shared" si="28"/>
        <v>408</v>
      </c>
      <c r="AB35" s="3">
        <f t="shared" si="28"/>
        <v>408</v>
      </c>
      <c r="AC35" s="3">
        <f t="shared" si="28"/>
        <v>408</v>
      </c>
      <c r="AD35" s="3">
        <f t="shared" si="28"/>
        <v>408</v>
      </c>
      <c r="AE35" s="3">
        <f t="shared" si="28"/>
        <v>408</v>
      </c>
      <c r="AF35" s="3">
        <f t="shared" si="28"/>
        <v>408</v>
      </c>
      <c r="AG35" s="3">
        <f t="shared" si="28"/>
        <v>408</v>
      </c>
      <c r="AH35" s="3">
        <f t="shared" si="28"/>
        <v>408</v>
      </c>
      <c r="AI35" s="3">
        <f t="shared" si="28"/>
        <v>408</v>
      </c>
      <c r="AJ35" s="3">
        <f t="shared" si="28"/>
        <v>408</v>
      </c>
      <c r="AK35" s="3">
        <f t="shared" si="28"/>
        <v>339</v>
      </c>
      <c r="AL35" s="3">
        <f t="shared" si="28"/>
        <v>339</v>
      </c>
      <c r="AM35" s="3">
        <f t="shared" si="28"/>
        <v>339</v>
      </c>
      <c r="AN35" s="3">
        <f t="shared" si="28"/>
        <v>339</v>
      </c>
      <c r="AO35" s="3">
        <f t="shared" si="28"/>
        <v>339</v>
      </c>
      <c r="AP35" s="3">
        <f t="shared" si="28"/>
        <v>339</v>
      </c>
      <c r="AQ35" s="3">
        <f t="shared" si="28"/>
        <v>339</v>
      </c>
      <c r="AR35" s="3">
        <f t="shared" si="28"/>
        <v>339</v>
      </c>
      <c r="AS35" s="3">
        <f t="shared" si="28"/>
        <v>339</v>
      </c>
      <c r="AT35" s="3">
        <f t="shared" si="28"/>
        <v>339</v>
      </c>
      <c r="AU35" s="3">
        <f t="shared" si="28"/>
        <v>339</v>
      </c>
      <c r="AV35" s="3">
        <f t="shared" si="28"/>
        <v>408</v>
      </c>
      <c r="AW35" s="3">
        <f t="shared" si="28"/>
        <v>408</v>
      </c>
      <c r="AX35" s="3">
        <f t="shared" si="28"/>
        <v>408</v>
      </c>
      <c r="AY35" s="3">
        <f t="shared" si="28"/>
        <v>408</v>
      </c>
      <c r="AZ35" s="3">
        <f t="shared" si="28"/>
        <v>408</v>
      </c>
      <c r="BA35" s="3">
        <f t="shared" si="28"/>
        <v>408</v>
      </c>
      <c r="BB35" s="3">
        <f t="shared" si="28"/>
        <v>378</v>
      </c>
      <c r="BC35" s="3">
        <f t="shared" si="28"/>
        <v>378</v>
      </c>
      <c r="BD35" s="3">
        <f t="shared" si="28"/>
        <v>378</v>
      </c>
      <c r="BE35" s="3">
        <f t="shared" si="28"/>
        <v>378</v>
      </c>
      <c r="BF35" s="3">
        <f t="shared" si="28"/>
        <v>378</v>
      </c>
      <c r="BG35" s="3">
        <f t="shared" si="28"/>
        <v>408</v>
      </c>
      <c r="BH35" s="3">
        <f t="shared" si="28"/>
        <v>408</v>
      </c>
      <c r="BI35" s="3">
        <f t="shared" si="28"/>
        <v>408</v>
      </c>
      <c r="BJ35" s="3">
        <f t="shared" si="28"/>
        <v>408</v>
      </c>
      <c r="BK35" s="3">
        <f t="shared" si="28"/>
        <v>408</v>
      </c>
      <c r="BL35" s="3">
        <f t="shared" si="28"/>
        <v>408</v>
      </c>
      <c r="BM35" s="3">
        <f t="shared" si="28"/>
        <v>408</v>
      </c>
      <c r="BN35" s="3">
        <f t="shared" si="28"/>
        <v>408</v>
      </c>
      <c r="BO35" s="3">
        <f t="shared" si="28"/>
        <v>408</v>
      </c>
      <c r="BP35" s="3">
        <f t="shared" si="28"/>
        <v>408</v>
      </c>
      <c r="BQ35" s="3">
        <f t="shared" si="28"/>
        <v>408</v>
      </c>
      <c r="BR35" s="3">
        <f t="shared" si="28"/>
        <v>408</v>
      </c>
      <c r="BS35" s="3">
        <f t="shared" si="28"/>
        <v>408</v>
      </c>
      <c r="BT35" s="3">
        <f t="shared" si="28"/>
        <v>408</v>
      </c>
      <c r="BU35" s="3">
        <f t="shared" si="28"/>
        <v>408</v>
      </c>
      <c r="BV35" s="3">
        <f t="shared" si="28"/>
        <v>408</v>
      </c>
      <c r="BW35" s="3">
        <f t="shared" si="28"/>
        <v>408</v>
      </c>
      <c r="BX35" s="3">
        <f t="shared" si="28"/>
        <v>408</v>
      </c>
      <c r="BY35" s="3">
        <f t="shared" si="28"/>
        <v>408</v>
      </c>
      <c r="BZ35" s="3">
        <f t="shared" si="28"/>
        <v>408</v>
      </c>
      <c r="CA35" s="3">
        <f t="shared" si="28"/>
        <v>408</v>
      </c>
      <c r="CB35" s="3">
        <f t="shared" si="28"/>
        <v>408</v>
      </c>
      <c r="CC35" s="3">
        <f t="shared" si="28"/>
        <v>408</v>
      </c>
      <c r="CD35" s="3">
        <f t="shared" ref="CD35:CS35" si="29">CD65-CD76</f>
        <v>408</v>
      </c>
      <c r="CE35" s="3">
        <f t="shared" si="29"/>
        <v>408</v>
      </c>
      <c r="CF35" s="3">
        <f t="shared" si="29"/>
        <v>408</v>
      </c>
      <c r="CG35" s="3">
        <f t="shared" si="29"/>
        <v>408</v>
      </c>
      <c r="CH35" s="3">
        <f t="shared" si="29"/>
        <v>408</v>
      </c>
      <c r="CI35" s="3">
        <f t="shared" si="29"/>
        <v>408</v>
      </c>
      <c r="CJ35" s="3">
        <f t="shared" si="29"/>
        <v>408</v>
      </c>
      <c r="CK35" s="3">
        <f t="shared" si="29"/>
        <v>408</v>
      </c>
      <c r="CL35" s="3">
        <f t="shared" si="29"/>
        <v>408</v>
      </c>
      <c r="CM35" s="3">
        <f t="shared" si="29"/>
        <v>408</v>
      </c>
      <c r="CN35" s="3">
        <f t="shared" si="29"/>
        <v>408</v>
      </c>
      <c r="CO35" s="3">
        <f t="shared" si="29"/>
        <v>408</v>
      </c>
      <c r="CP35" s="3">
        <f t="shared" si="29"/>
        <v>408</v>
      </c>
      <c r="CQ35" s="3">
        <f t="shared" si="29"/>
        <v>408</v>
      </c>
      <c r="CR35" s="3">
        <f t="shared" si="29"/>
        <v>408</v>
      </c>
      <c r="CS35" s="83">
        <f t="shared" si="29"/>
        <v>408</v>
      </c>
      <c r="CT35" s="30">
        <f t="shared" si="18"/>
        <v>38259</v>
      </c>
      <c r="CU35" s="152"/>
    </row>
    <row r="36" spans="1:99">
      <c r="A36" s="25" t="s">
        <v>36</v>
      </c>
      <c r="B36" s="82">
        <f t="shared" si="23"/>
        <v>467.08</v>
      </c>
      <c r="C36" s="3">
        <f t="shared" si="23"/>
        <v>467.08</v>
      </c>
      <c r="D36" s="3">
        <f t="shared" si="23"/>
        <v>467.08</v>
      </c>
      <c r="E36" s="3">
        <f t="shared" si="23"/>
        <v>467.08</v>
      </c>
      <c r="F36" s="3">
        <f t="shared" si="23"/>
        <v>467.08</v>
      </c>
      <c r="G36" s="3">
        <f t="shared" si="23"/>
        <v>467.08</v>
      </c>
      <c r="H36" s="3">
        <f t="shared" si="23"/>
        <v>467.08</v>
      </c>
      <c r="I36" s="3">
        <f t="shared" si="23"/>
        <v>467.08</v>
      </c>
      <c r="J36" s="3">
        <f t="shared" si="23"/>
        <v>467.08</v>
      </c>
      <c r="K36" s="3">
        <f t="shared" si="23"/>
        <v>467.08</v>
      </c>
      <c r="L36" s="3">
        <f t="shared" si="23"/>
        <v>467.08</v>
      </c>
      <c r="M36" s="3">
        <f t="shared" si="23"/>
        <v>467.08</v>
      </c>
      <c r="N36" s="3">
        <f t="shared" si="23"/>
        <v>467.08</v>
      </c>
      <c r="O36" s="3">
        <f t="shared" si="23"/>
        <v>467.08</v>
      </c>
      <c r="P36" s="3">
        <f t="shared" si="23"/>
        <v>467.08</v>
      </c>
      <c r="Q36" s="3">
        <f t="shared" si="23"/>
        <v>467.08</v>
      </c>
      <c r="R36" s="3">
        <f t="shared" ref="R36:CC36" si="30">R66-R77</f>
        <v>467.08</v>
      </c>
      <c r="S36" s="3">
        <f t="shared" si="30"/>
        <v>467.08</v>
      </c>
      <c r="T36" s="3">
        <f t="shared" si="30"/>
        <v>467.08</v>
      </c>
      <c r="U36" s="3">
        <f t="shared" si="30"/>
        <v>467.08</v>
      </c>
      <c r="V36" s="3">
        <f t="shared" si="30"/>
        <v>467.08</v>
      </c>
      <c r="W36" s="3">
        <f t="shared" si="30"/>
        <v>467.08</v>
      </c>
      <c r="X36" s="3">
        <f t="shared" si="30"/>
        <v>467.08</v>
      </c>
      <c r="Y36" s="3">
        <f t="shared" si="30"/>
        <v>467.08</v>
      </c>
      <c r="Z36" s="3">
        <f t="shared" si="30"/>
        <v>467.08</v>
      </c>
      <c r="AA36" s="3">
        <f t="shared" si="30"/>
        <v>467.08</v>
      </c>
      <c r="AB36" s="3">
        <f t="shared" si="30"/>
        <v>467.08</v>
      </c>
      <c r="AC36" s="3">
        <f t="shared" si="30"/>
        <v>467.08</v>
      </c>
      <c r="AD36" s="3">
        <f t="shared" si="30"/>
        <v>467.08</v>
      </c>
      <c r="AE36" s="3">
        <f t="shared" si="30"/>
        <v>467.08</v>
      </c>
      <c r="AF36" s="3">
        <f t="shared" si="30"/>
        <v>467.08</v>
      </c>
      <c r="AG36" s="3">
        <f t="shared" si="30"/>
        <v>467.08</v>
      </c>
      <c r="AH36" s="3">
        <f t="shared" si="30"/>
        <v>467.08</v>
      </c>
      <c r="AI36" s="3">
        <f t="shared" si="30"/>
        <v>467.08</v>
      </c>
      <c r="AJ36" s="3">
        <f t="shared" si="30"/>
        <v>467.08</v>
      </c>
      <c r="AK36" s="3">
        <f t="shared" si="30"/>
        <v>437.08</v>
      </c>
      <c r="AL36" s="3">
        <f t="shared" si="30"/>
        <v>423.08</v>
      </c>
      <c r="AM36" s="3">
        <f t="shared" si="30"/>
        <v>423.08</v>
      </c>
      <c r="AN36" s="3">
        <f t="shared" si="30"/>
        <v>423.08</v>
      </c>
      <c r="AO36" s="3">
        <f t="shared" si="30"/>
        <v>423.08</v>
      </c>
      <c r="AP36" s="3">
        <f t="shared" si="30"/>
        <v>423.08</v>
      </c>
      <c r="AQ36" s="3">
        <f t="shared" si="30"/>
        <v>423.08</v>
      </c>
      <c r="AR36" s="3">
        <f t="shared" si="30"/>
        <v>423.08</v>
      </c>
      <c r="AS36" s="3">
        <f t="shared" si="30"/>
        <v>453.08</v>
      </c>
      <c r="AT36" s="3">
        <f t="shared" si="30"/>
        <v>467.08</v>
      </c>
      <c r="AU36" s="3">
        <f t="shared" si="30"/>
        <v>467.08</v>
      </c>
      <c r="AV36" s="3">
        <f t="shared" si="30"/>
        <v>467.08</v>
      </c>
      <c r="AW36" s="3">
        <f t="shared" si="30"/>
        <v>467.08</v>
      </c>
      <c r="AX36" s="3">
        <f t="shared" si="30"/>
        <v>467.08</v>
      </c>
      <c r="AY36" s="3">
        <f t="shared" si="30"/>
        <v>467.08</v>
      </c>
      <c r="AZ36" s="3">
        <f t="shared" si="30"/>
        <v>467.08</v>
      </c>
      <c r="BA36" s="3">
        <f t="shared" si="30"/>
        <v>467.08</v>
      </c>
      <c r="BB36" s="3">
        <f t="shared" si="30"/>
        <v>437.08</v>
      </c>
      <c r="BC36" s="3">
        <f t="shared" si="30"/>
        <v>437.08</v>
      </c>
      <c r="BD36" s="3">
        <f t="shared" si="30"/>
        <v>437.08</v>
      </c>
      <c r="BE36" s="3">
        <f t="shared" si="30"/>
        <v>437.08</v>
      </c>
      <c r="BF36" s="3">
        <f t="shared" si="30"/>
        <v>437.08</v>
      </c>
      <c r="BG36" s="3">
        <f t="shared" si="30"/>
        <v>467.08</v>
      </c>
      <c r="BH36" s="3">
        <f t="shared" si="30"/>
        <v>467.08</v>
      </c>
      <c r="BI36" s="3">
        <f t="shared" si="30"/>
        <v>467.08</v>
      </c>
      <c r="BJ36" s="3">
        <f t="shared" si="30"/>
        <v>467.08</v>
      </c>
      <c r="BK36" s="3">
        <f t="shared" si="30"/>
        <v>467.08</v>
      </c>
      <c r="BL36" s="3">
        <f t="shared" si="30"/>
        <v>467.08</v>
      </c>
      <c r="BM36" s="3">
        <f t="shared" si="30"/>
        <v>467.08</v>
      </c>
      <c r="BN36" s="3">
        <f t="shared" si="30"/>
        <v>467.08</v>
      </c>
      <c r="BO36" s="3">
        <f t="shared" si="30"/>
        <v>467.08</v>
      </c>
      <c r="BP36" s="3">
        <f t="shared" si="30"/>
        <v>467.08</v>
      </c>
      <c r="BQ36" s="3">
        <f t="shared" si="30"/>
        <v>467.08</v>
      </c>
      <c r="BR36" s="3">
        <f t="shared" si="30"/>
        <v>467.08</v>
      </c>
      <c r="BS36" s="3">
        <f t="shared" si="30"/>
        <v>467.08</v>
      </c>
      <c r="BT36" s="3">
        <f t="shared" si="30"/>
        <v>467.08</v>
      </c>
      <c r="BU36" s="3">
        <f t="shared" si="30"/>
        <v>467.08</v>
      </c>
      <c r="BV36" s="3">
        <f t="shared" si="30"/>
        <v>467.08</v>
      </c>
      <c r="BW36" s="3">
        <f t="shared" si="30"/>
        <v>467.08</v>
      </c>
      <c r="BX36" s="3">
        <f t="shared" si="30"/>
        <v>467.08</v>
      </c>
      <c r="BY36" s="3">
        <f t="shared" si="30"/>
        <v>467.08</v>
      </c>
      <c r="BZ36" s="3">
        <f t="shared" si="30"/>
        <v>467.08</v>
      </c>
      <c r="CA36" s="3">
        <f t="shared" si="30"/>
        <v>467.08</v>
      </c>
      <c r="CB36" s="3">
        <f t="shared" si="30"/>
        <v>467.08</v>
      </c>
      <c r="CC36" s="3">
        <f t="shared" si="30"/>
        <v>467.08</v>
      </c>
      <c r="CD36" s="3">
        <f t="shared" ref="CD36:CS36" si="31">CD66-CD77</f>
        <v>467.08</v>
      </c>
      <c r="CE36" s="3">
        <f t="shared" si="31"/>
        <v>467.08</v>
      </c>
      <c r="CF36" s="3">
        <f t="shared" si="31"/>
        <v>467.08</v>
      </c>
      <c r="CG36" s="3">
        <f t="shared" si="31"/>
        <v>467.08</v>
      </c>
      <c r="CH36" s="3">
        <f t="shared" si="31"/>
        <v>467.08</v>
      </c>
      <c r="CI36" s="3">
        <f t="shared" si="31"/>
        <v>467.08</v>
      </c>
      <c r="CJ36" s="3">
        <f t="shared" si="31"/>
        <v>467.08</v>
      </c>
      <c r="CK36" s="3">
        <f t="shared" si="31"/>
        <v>467.08</v>
      </c>
      <c r="CL36" s="3">
        <f t="shared" si="31"/>
        <v>467.08</v>
      </c>
      <c r="CM36" s="3">
        <f t="shared" si="31"/>
        <v>467.08</v>
      </c>
      <c r="CN36" s="3">
        <f t="shared" si="31"/>
        <v>467.08</v>
      </c>
      <c r="CO36" s="3">
        <f t="shared" si="31"/>
        <v>467.08</v>
      </c>
      <c r="CP36" s="3">
        <f t="shared" si="31"/>
        <v>467.08</v>
      </c>
      <c r="CQ36" s="3">
        <f t="shared" si="31"/>
        <v>467.08</v>
      </c>
      <c r="CR36" s="3">
        <f t="shared" si="31"/>
        <v>467.08</v>
      </c>
      <c r="CS36" s="83">
        <f t="shared" si="31"/>
        <v>467.08</v>
      </c>
      <c r="CT36" s="30">
        <f t="shared" si="18"/>
        <v>44337.680000000102</v>
      </c>
      <c r="CU36" s="152"/>
    </row>
    <row r="37" spans="1:99">
      <c r="A37" s="25" t="s">
        <v>37</v>
      </c>
      <c r="B37" s="82">
        <f t="shared" si="23"/>
        <v>737</v>
      </c>
      <c r="C37" s="3">
        <f t="shared" si="23"/>
        <v>740</v>
      </c>
      <c r="D37" s="3">
        <f t="shared" si="23"/>
        <v>739</v>
      </c>
      <c r="E37" s="3">
        <f t="shared" si="23"/>
        <v>740</v>
      </c>
      <c r="F37" s="3">
        <f t="shared" si="23"/>
        <v>739</v>
      </c>
      <c r="G37" s="3">
        <f t="shared" si="23"/>
        <v>737</v>
      </c>
      <c r="H37" s="3">
        <f t="shared" si="23"/>
        <v>735</v>
      </c>
      <c r="I37" s="3">
        <f t="shared" si="23"/>
        <v>733</v>
      </c>
      <c r="J37" s="3">
        <f t="shared" si="23"/>
        <v>729</v>
      </c>
      <c r="K37" s="3">
        <f t="shared" si="23"/>
        <v>721</v>
      </c>
      <c r="L37" s="3">
        <f t="shared" si="23"/>
        <v>713</v>
      </c>
      <c r="M37" s="3">
        <f t="shared" si="23"/>
        <v>713</v>
      </c>
      <c r="N37" s="3">
        <f t="shared" si="23"/>
        <v>712</v>
      </c>
      <c r="O37" s="3">
        <f t="shared" si="23"/>
        <v>711</v>
      </c>
      <c r="P37" s="3">
        <f t="shared" si="23"/>
        <v>710</v>
      </c>
      <c r="Q37" s="3">
        <f t="shared" si="23"/>
        <v>707</v>
      </c>
      <c r="R37" s="3">
        <f t="shared" ref="R37:CC37" si="32">R67-R78</f>
        <v>705</v>
      </c>
      <c r="S37" s="3">
        <f t="shared" si="32"/>
        <v>703</v>
      </c>
      <c r="T37" s="3">
        <f t="shared" si="32"/>
        <v>704</v>
      </c>
      <c r="U37" s="3">
        <f t="shared" si="32"/>
        <v>704</v>
      </c>
      <c r="V37" s="3">
        <f t="shared" si="32"/>
        <v>701</v>
      </c>
      <c r="W37" s="3">
        <f t="shared" si="32"/>
        <v>701</v>
      </c>
      <c r="X37" s="3">
        <f t="shared" si="32"/>
        <v>702</v>
      </c>
      <c r="Y37" s="3">
        <f t="shared" si="32"/>
        <v>704</v>
      </c>
      <c r="Z37" s="3">
        <f t="shared" si="32"/>
        <v>703</v>
      </c>
      <c r="AA37" s="3">
        <f t="shared" si="32"/>
        <v>697</v>
      </c>
      <c r="AB37" s="3">
        <f t="shared" si="32"/>
        <v>695</v>
      </c>
      <c r="AC37" s="3">
        <f t="shared" si="32"/>
        <v>693</v>
      </c>
      <c r="AD37" s="3">
        <f t="shared" si="32"/>
        <v>693</v>
      </c>
      <c r="AE37" s="3">
        <f t="shared" si="32"/>
        <v>691</v>
      </c>
      <c r="AF37" s="3">
        <f t="shared" si="32"/>
        <v>688</v>
      </c>
      <c r="AG37" s="3">
        <f t="shared" si="32"/>
        <v>688</v>
      </c>
      <c r="AH37" s="3">
        <f t="shared" si="32"/>
        <v>685</v>
      </c>
      <c r="AI37" s="3">
        <f t="shared" si="32"/>
        <v>683</v>
      </c>
      <c r="AJ37" s="3">
        <f t="shared" si="32"/>
        <v>681</v>
      </c>
      <c r="AK37" s="3">
        <f t="shared" si="32"/>
        <v>679</v>
      </c>
      <c r="AL37" s="3">
        <f t="shared" si="32"/>
        <v>683</v>
      </c>
      <c r="AM37" s="3">
        <f t="shared" si="32"/>
        <v>682</v>
      </c>
      <c r="AN37" s="3">
        <f t="shared" si="32"/>
        <v>680</v>
      </c>
      <c r="AO37" s="3">
        <f t="shared" si="32"/>
        <v>687</v>
      </c>
      <c r="AP37" s="3">
        <f t="shared" si="32"/>
        <v>692</v>
      </c>
      <c r="AQ37" s="3">
        <f t="shared" si="32"/>
        <v>696</v>
      </c>
      <c r="AR37" s="3">
        <f t="shared" si="32"/>
        <v>707</v>
      </c>
      <c r="AS37" s="3">
        <f t="shared" si="32"/>
        <v>709</v>
      </c>
      <c r="AT37" s="3">
        <f t="shared" si="32"/>
        <v>715</v>
      </c>
      <c r="AU37" s="3">
        <f t="shared" si="32"/>
        <v>719</v>
      </c>
      <c r="AV37" s="3">
        <f t="shared" si="32"/>
        <v>719</v>
      </c>
      <c r="AW37" s="3">
        <f t="shared" si="32"/>
        <v>719</v>
      </c>
      <c r="AX37" s="3">
        <f t="shared" si="32"/>
        <v>725</v>
      </c>
      <c r="AY37" s="3">
        <f t="shared" si="32"/>
        <v>732</v>
      </c>
      <c r="AZ37" s="3">
        <f t="shared" si="32"/>
        <v>740</v>
      </c>
      <c r="BA37" s="3">
        <f t="shared" si="32"/>
        <v>743</v>
      </c>
      <c r="BB37" s="3">
        <f t="shared" si="32"/>
        <v>736</v>
      </c>
      <c r="BC37" s="3">
        <f t="shared" si="32"/>
        <v>733</v>
      </c>
      <c r="BD37" s="3">
        <f t="shared" si="32"/>
        <v>733</v>
      </c>
      <c r="BE37" s="3">
        <f t="shared" si="32"/>
        <v>734</v>
      </c>
      <c r="BF37" s="3">
        <f t="shared" si="32"/>
        <v>735</v>
      </c>
      <c r="BG37" s="3">
        <f t="shared" si="32"/>
        <v>732</v>
      </c>
      <c r="BH37" s="3">
        <f t="shared" si="32"/>
        <v>734</v>
      </c>
      <c r="BI37" s="3">
        <f t="shared" si="32"/>
        <v>735</v>
      </c>
      <c r="BJ37" s="3">
        <f t="shared" si="32"/>
        <v>738</v>
      </c>
      <c r="BK37" s="3">
        <f t="shared" si="32"/>
        <v>741</v>
      </c>
      <c r="BL37" s="3">
        <f t="shared" si="32"/>
        <v>738</v>
      </c>
      <c r="BM37" s="3">
        <f t="shared" si="32"/>
        <v>735</v>
      </c>
      <c r="BN37" s="3">
        <f t="shared" si="32"/>
        <v>738</v>
      </c>
      <c r="BO37" s="3">
        <f t="shared" si="32"/>
        <v>740</v>
      </c>
      <c r="BP37" s="3">
        <f t="shared" si="32"/>
        <v>737</v>
      </c>
      <c r="BQ37" s="3">
        <f t="shared" si="32"/>
        <v>737</v>
      </c>
      <c r="BR37" s="3">
        <f t="shared" si="32"/>
        <v>738</v>
      </c>
      <c r="BS37" s="3">
        <f t="shared" si="32"/>
        <v>737</v>
      </c>
      <c r="BT37" s="3">
        <f t="shared" si="32"/>
        <v>737</v>
      </c>
      <c r="BU37" s="3">
        <f t="shared" si="32"/>
        <v>740</v>
      </c>
      <c r="BV37" s="3">
        <f t="shared" si="32"/>
        <v>739</v>
      </c>
      <c r="BW37" s="3">
        <f t="shared" si="32"/>
        <v>738</v>
      </c>
      <c r="BX37" s="3">
        <f t="shared" si="32"/>
        <v>743</v>
      </c>
      <c r="BY37" s="3">
        <f t="shared" si="32"/>
        <v>740</v>
      </c>
      <c r="BZ37" s="3">
        <f t="shared" si="32"/>
        <v>733</v>
      </c>
      <c r="CA37" s="3">
        <f t="shared" si="32"/>
        <v>739</v>
      </c>
      <c r="CB37" s="3">
        <f t="shared" si="32"/>
        <v>737</v>
      </c>
      <c r="CC37" s="3">
        <f t="shared" si="32"/>
        <v>731</v>
      </c>
      <c r="CD37" s="3">
        <f t="shared" ref="CD37:CS37" si="33">CD67-CD78</f>
        <v>729</v>
      </c>
      <c r="CE37" s="3">
        <f t="shared" si="33"/>
        <v>725</v>
      </c>
      <c r="CF37" s="3">
        <f t="shared" si="33"/>
        <v>719</v>
      </c>
      <c r="CG37" s="3">
        <f t="shared" si="33"/>
        <v>719</v>
      </c>
      <c r="CH37" s="3">
        <f t="shared" si="33"/>
        <v>717</v>
      </c>
      <c r="CI37" s="3">
        <f t="shared" si="33"/>
        <v>708</v>
      </c>
      <c r="CJ37" s="3">
        <f t="shared" si="33"/>
        <v>706</v>
      </c>
      <c r="CK37" s="3">
        <f t="shared" si="33"/>
        <v>709</v>
      </c>
      <c r="CL37" s="3">
        <f t="shared" si="33"/>
        <v>709</v>
      </c>
      <c r="CM37" s="3">
        <f t="shared" si="33"/>
        <v>709</v>
      </c>
      <c r="CN37" s="3">
        <f t="shared" si="33"/>
        <v>708</v>
      </c>
      <c r="CO37" s="3">
        <f t="shared" si="33"/>
        <v>706</v>
      </c>
      <c r="CP37" s="3">
        <f t="shared" si="33"/>
        <v>707</v>
      </c>
      <c r="CQ37" s="3">
        <f t="shared" si="33"/>
        <v>702</v>
      </c>
      <c r="CR37" s="3">
        <f t="shared" si="33"/>
        <v>697</v>
      </c>
      <c r="CS37" s="83">
        <f t="shared" si="33"/>
        <v>698</v>
      </c>
      <c r="CT37" s="30">
        <f t="shared" si="18"/>
        <v>68860</v>
      </c>
      <c r="CU37" s="152"/>
    </row>
    <row r="38" spans="1:99">
      <c r="A38" s="57" t="s">
        <v>38</v>
      </c>
      <c r="B38" s="84">
        <f t="shared" si="23"/>
        <v>40.799999999999997</v>
      </c>
      <c r="C38" s="85">
        <f t="shared" si="23"/>
        <v>40.799999999999997</v>
      </c>
      <c r="D38" s="85">
        <f t="shared" si="23"/>
        <v>40.799999999999997</v>
      </c>
      <c r="E38" s="85">
        <f t="shared" si="23"/>
        <v>40.799999999999997</v>
      </c>
      <c r="F38" s="85">
        <f t="shared" si="23"/>
        <v>40.799999999999997</v>
      </c>
      <c r="G38" s="85">
        <f t="shared" si="23"/>
        <v>40.799999999999997</v>
      </c>
      <c r="H38" s="85">
        <f t="shared" si="23"/>
        <v>40.799999999999997</v>
      </c>
      <c r="I38" s="85">
        <f t="shared" si="23"/>
        <v>40.799999999999997</v>
      </c>
      <c r="J38" s="85">
        <f t="shared" si="23"/>
        <v>40.799999999999997</v>
      </c>
      <c r="K38" s="85">
        <f t="shared" si="23"/>
        <v>40.799999999999997</v>
      </c>
      <c r="L38" s="85">
        <f t="shared" si="23"/>
        <v>40.799999999999997</v>
      </c>
      <c r="M38" s="85">
        <f t="shared" si="23"/>
        <v>40.799999999999997</v>
      </c>
      <c r="N38" s="85">
        <f t="shared" si="23"/>
        <v>40.799999999999997</v>
      </c>
      <c r="O38" s="85">
        <f t="shared" si="23"/>
        <v>40.799999999999997</v>
      </c>
      <c r="P38" s="85">
        <f t="shared" si="23"/>
        <v>40.799999999999997</v>
      </c>
      <c r="Q38" s="85">
        <f t="shared" si="23"/>
        <v>40.799999999999997</v>
      </c>
      <c r="R38" s="85">
        <f t="shared" ref="R38:CC38" si="34">R68-R79</f>
        <v>40.799999999999997</v>
      </c>
      <c r="S38" s="85">
        <f t="shared" si="34"/>
        <v>40.799999999999997</v>
      </c>
      <c r="T38" s="85">
        <f t="shared" si="34"/>
        <v>40.799999999999997</v>
      </c>
      <c r="U38" s="85">
        <f t="shared" si="34"/>
        <v>40.799999999999997</v>
      </c>
      <c r="V38" s="85">
        <f t="shared" si="34"/>
        <v>40.799999999999997</v>
      </c>
      <c r="W38" s="85">
        <f t="shared" si="34"/>
        <v>40.799999999999997</v>
      </c>
      <c r="X38" s="85">
        <f t="shared" si="34"/>
        <v>40.799999999999997</v>
      </c>
      <c r="Y38" s="85">
        <f t="shared" si="34"/>
        <v>40.799999999999997</v>
      </c>
      <c r="Z38" s="85">
        <f t="shared" si="34"/>
        <v>40.799999999999997</v>
      </c>
      <c r="AA38" s="85">
        <f t="shared" si="34"/>
        <v>40.799999999999997</v>
      </c>
      <c r="AB38" s="85">
        <f t="shared" si="34"/>
        <v>40.799999999999997</v>
      </c>
      <c r="AC38" s="85">
        <f t="shared" si="34"/>
        <v>40.799999999999997</v>
      </c>
      <c r="AD38" s="85">
        <f t="shared" si="34"/>
        <v>40.799999999999997</v>
      </c>
      <c r="AE38" s="85">
        <f t="shared" si="34"/>
        <v>40.799999999999997</v>
      </c>
      <c r="AF38" s="85">
        <f t="shared" si="34"/>
        <v>40.799999999999997</v>
      </c>
      <c r="AG38" s="85">
        <f t="shared" si="34"/>
        <v>40.799999999999997</v>
      </c>
      <c r="AH38" s="85">
        <f t="shared" si="34"/>
        <v>40.799999999999997</v>
      </c>
      <c r="AI38" s="85">
        <f t="shared" si="34"/>
        <v>40.799999999999997</v>
      </c>
      <c r="AJ38" s="85">
        <f t="shared" si="34"/>
        <v>40.799999999999997</v>
      </c>
      <c r="AK38" s="85">
        <f t="shared" si="34"/>
        <v>40.799999999999997</v>
      </c>
      <c r="AL38" s="85">
        <f t="shared" si="34"/>
        <v>40.799999999999997</v>
      </c>
      <c r="AM38" s="85">
        <f t="shared" si="34"/>
        <v>40.799999999999997</v>
      </c>
      <c r="AN38" s="85">
        <f t="shared" si="34"/>
        <v>40.799999999999997</v>
      </c>
      <c r="AO38" s="85">
        <f t="shared" si="34"/>
        <v>40.799999999999997</v>
      </c>
      <c r="AP38" s="85">
        <f t="shared" si="34"/>
        <v>40.799999999999997</v>
      </c>
      <c r="AQ38" s="85">
        <f t="shared" si="34"/>
        <v>40.799999999999997</v>
      </c>
      <c r="AR38" s="85">
        <f t="shared" si="34"/>
        <v>40.799999999999997</v>
      </c>
      <c r="AS38" s="85">
        <f t="shared" si="34"/>
        <v>40.799999999999997</v>
      </c>
      <c r="AT38" s="85">
        <f t="shared" si="34"/>
        <v>40.799999999999997</v>
      </c>
      <c r="AU38" s="85">
        <f t="shared" si="34"/>
        <v>40.799999999999997</v>
      </c>
      <c r="AV38" s="85">
        <f t="shared" si="34"/>
        <v>40.799999999999997</v>
      </c>
      <c r="AW38" s="85">
        <f t="shared" si="34"/>
        <v>40.799999999999997</v>
      </c>
      <c r="AX38" s="85">
        <f t="shared" si="34"/>
        <v>40.799999999999997</v>
      </c>
      <c r="AY38" s="85">
        <f t="shared" si="34"/>
        <v>40.799999999999997</v>
      </c>
      <c r="AZ38" s="85">
        <f t="shared" si="34"/>
        <v>40.799999999999997</v>
      </c>
      <c r="BA38" s="85">
        <f t="shared" si="34"/>
        <v>40.799999999999997</v>
      </c>
      <c r="BB38" s="85">
        <f t="shared" si="34"/>
        <v>40.799999999999997</v>
      </c>
      <c r="BC38" s="85">
        <f t="shared" si="34"/>
        <v>40.799999999999997</v>
      </c>
      <c r="BD38" s="85">
        <f t="shared" si="34"/>
        <v>40.799999999999997</v>
      </c>
      <c r="BE38" s="85">
        <f t="shared" si="34"/>
        <v>40.799999999999997</v>
      </c>
      <c r="BF38" s="85">
        <f t="shared" si="34"/>
        <v>40.799999999999997</v>
      </c>
      <c r="BG38" s="85">
        <f t="shared" si="34"/>
        <v>40.799999999999997</v>
      </c>
      <c r="BH38" s="85">
        <f t="shared" si="34"/>
        <v>40.799999999999997</v>
      </c>
      <c r="BI38" s="85">
        <f t="shared" si="34"/>
        <v>40.799999999999997</v>
      </c>
      <c r="BJ38" s="85">
        <f t="shared" si="34"/>
        <v>40.799999999999997</v>
      </c>
      <c r="BK38" s="85">
        <f t="shared" si="34"/>
        <v>40.799999999999997</v>
      </c>
      <c r="BL38" s="85">
        <f t="shared" si="34"/>
        <v>40.799999999999997</v>
      </c>
      <c r="BM38" s="85">
        <f t="shared" si="34"/>
        <v>40.799999999999997</v>
      </c>
      <c r="BN38" s="85">
        <f t="shared" si="34"/>
        <v>40.799999999999997</v>
      </c>
      <c r="BO38" s="85">
        <f t="shared" si="34"/>
        <v>40.799999999999997</v>
      </c>
      <c r="BP38" s="85">
        <f t="shared" si="34"/>
        <v>40.799999999999997</v>
      </c>
      <c r="BQ38" s="85">
        <f t="shared" si="34"/>
        <v>40.799999999999997</v>
      </c>
      <c r="BR38" s="85">
        <f t="shared" si="34"/>
        <v>40.799999999999997</v>
      </c>
      <c r="BS38" s="85">
        <f t="shared" si="34"/>
        <v>40.799999999999997</v>
      </c>
      <c r="BT38" s="85">
        <f t="shared" si="34"/>
        <v>40.799999999999997</v>
      </c>
      <c r="BU38" s="85">
        <f t="shared" si="34"/>
        <v>40.799999999999997</v>
      </c>
      <c r="BV38" s="85">
        <f t="shared" si="34"/>
        <v>40.799999999999997</v>
      </c>
      <c r="BW38" s="85">
        <f t="shared" si="34"/>
        <v>40.799999999999997</v>
      </c>
      <c r="BX38" s="85">
        <f t="shared" si="34"/>
        <v>40.799999999999997</v>
      </c>
      <c r="BY38" s="85">
        <f t="shared" si="34"/>
        <v>40.799999999999997</v>
      </c>
      <c r="BZ38" s="85">
        <f t="shared" si="34"/>
        <v>40.799999999999997</v>
      </c>
      <c r="CA38" s="85">
        <f t="shared" si="34"/>
        <v>40.799999999999997</v>
      </c>
      <c r="CB38" s="85">
        <f t="shared" si="34"/>
        <v>40.799999999999997</v>
      </c>
      <c r="CC38" s="85">
        <f t="shared" si="34"/>
        <v>40.799999999999997</v>
      </c>
      <c r="CD38" s="85">
        <f t="shared" ref="CD38:CS38" si="35">CD68-CD79</f>
        <v>40.799999999999997</v>
      </c>
      <c r="CE38" s="85">
        <f t="shared" si="35"/>
        <v>40.799999999999997</v>
      </c>
      <c r="CF38" s="85">
        <f t="shared" si="35"/>
        <v>40.799999999999997</v>
      </c>
      <c r="CG38" s="85">
        <f t="shared" si="35"/>
        <v>40.799999999999997</v>
      </c>
      <c r="CH38" s="85">
        <f t="shared" si="35"/>
        <v>40.799999999999997</v>
      </c>
      <c r="CI38" s="85">
        <f t="shared" si="35"/>
        <v>40.799999999999997</v>
      </c>
      <c r="CJ38" s="85">
        <f t="shared" si="35"/>
        <v>40.799999999999997</v>
      </c>
      <c r="CK38" s="85">
        <f t="shared" si="35"/>
        <v>40.799999999999997</v>
      </c>
      <c r="CL38" s="85">
        <f t="shared" si="35"/>
        <v>40.799999999999997</v>
      </c>
      <c r="CM38" s="85">
        <f t="shared" si="35"/>
        <v>40.799999999999997</v>
      </c>
      <c r="CN38" s="85">
        <f t="shared" si="35"/>
        <v>40.799999999999997</v>
      </c>
      <c r="CO38" s="85">
        <f t="shared" si="35"/>
        <v>40.799999999999997</v>
      </c>
      <c r="CP38" s="85">
        <f t="shared" si="35"/>
        <v>40.799999999999997</v>
      </c>
      <c r="CQ38" s="85">
        <f t="shared" si="35"/>
        <v>40.799999999999997</v>
      </c>
      <c r="CR38" s="85">
        <f t="shared" si="35"/>
        <v>40.799999999999997</v>
      </c>
      <c r="CS38" s="86">
        <f t="shared" si="35"/>
        <v>40.799999999999997</v>
      </c>
      <c r="CT38" s="30">
        <f t="shared" si="18"/>
        <v>3916.8000000000065</v>
      </c>
      <c r="CU38" s="152"/>
    </row>
    <row r="39" spans="1:99">
      <c r="A39" s="87" t="s">
        <v>39</v>
      </c>
      <c r="B39" s="88">
        <f t="shared" ref="B39:AG39" si="36">B12</f>
        <v>71.907119444444447</v>
      </c>
      <c r="C39" s="89">
        <f t="shared" si="36"/>
        <v>71.907119444444447</v>
      </c>
      <c r="D39" s="89">
        <f t="shared" si="36"/>
        <v>71.907119444444447</v>
      </c>
      <c r="E39" s="89">
        <f t="shared" si="36"/>
        <v>71.907119444444447</v>
      </c>
      <c r="F39" s="89">
        <f t="shared" si="36"/>
        <v>71.907119444444447</v>
      </c>
      <c r="G39" s="89">
        <f t="shared" si="36"/>
        <v>71.907119444444447</v>
      </c>
      <c r="H39" s="89">
        <f t="shared" si="36"/>
        <v>71.907119444444447</v>
      </c>
      <c r="I39" s="89">
        <f t="shared" si="36"/>
        <v>71.907119444444447</v>
      </c>
      <c r="J39" s="89">
        <f t="shared" si="36"/>
        <v>71.907119444444447</v>
      </c>
      <c r="K39" s="89">
        <f t="shared" si="36"/>
        <v>71.907119444444447</v>
      </c>
      <c r="L39" s="89">
        <f t="shared" si="36"/>
        <v>71.907119444444447</v>
      </c>
      <c r="M39" s="89">
        <f t="shared" si="36"/>
        <v>71.907119444444447</v>
      </c>
      <c r="N39" s="89">
        <f t="shared" si="36"/>
        <v>71.907119444444447</v>
      </c>
      <c r="O39" s="89">
        <f t="shared" si="36"/>
        <v>71.907119444444447</v>
      </c>
      <c r="P39" s="89">
        <f t="shared" si="36"/>
        <v>71.907119444444447</v>
      </c>
      <c r="Q39" s="89">
        <f t="shared" si="36"/>
        <v>71.907119444444447</v>
      </c>
      <c r="R39" s="89">
        <f t="shared" si="36"/>
        <v>71.907119444444447</v>
      </c>
      <c r="S39" s="89">
        <f t="shared" si="36"/>
        <v>71.907119444444447</v>
      </c>
      <c r="T39" s="89">
        <f t="shared" si="36"/>
        <v>71.907119444444447</v>
      </c>
      <c r="U39" s="89">
        <f t="shared" si="36"/>
        <v>71.907119444444447</v>
      </c>
      <c r="V39" s="89">
        <f t="shared" si="36"/>
        <v>71.907119444444447</v>
      </c>
      <c r="W39" s="89">
        <f t="shared" si="36"/>
        <v>71.907119444444447</v>
      </c>
      <c r="X39" s="89">
        <f t="shared" si="36"/>
        <v>71.907119444444447</v>
      </c>
      <c r="Y39" s="89">
        <f t="shared" si="36"/>
        <v>71.907119444444447</v>
      </c>
      <c r="Z39" s="89">
        <f t="shared" si="36"/>
        <v>71.907119444444447</v>
      </c>
      <c r="AA39" s="89">
        <f t="shared" si="36"/>
        <v>71.907119444444447</v>
      </c>
      <c r="AB39" s="89">
        <f t="shared" si="36"/>
        <v>71.907119444444447</v>
      </c>
      <c r="AC39" s="89">
        <f t="shared" si="36"/>
        <v>71.907119444444447</v>
      </c>
      <c r="AD39" s="89">
        <f t="shared" si="36"/>
        <v>71.907119444444447</v>
      </c>
      <c r="AE39" s="89">
        <f t="shared" si="36"/>
        <v>71.907119444444447</v>
      </c>
      <c r="AF39" s="89">
        <f t="shared" si="36"/>
        <v>71.907119444444447</v>
      </c>
      <c r="AG39" s="89">
        <f t="shared" si="36"/>
        <v>71.907119444444447</v>
      </c>
      <c r="AH39" s="89">
        <f t="shared" ref="AH39:BM39" si="37">AH12</f>
        <v>71.907119444444447</v>
      </c>
      <c r="AI39" s="89">
        <f t="shared" si="37"/>
        <v>71.907119444444447</v>
      </c>
      <c r="AJ39" s="89">
        <f t="shared" si="37"/>
        <v>71.907119444444447</v>
      </c>
      <c r="AK39" s="89">
        <f t="shared" si="37"/>
        <v>71.907119444444447</v>
      </c>
      <c r="AL39" s="89">
        <f t="shared" si="37"/>
        <v>71.907119444444447</v>
      </c>
      <c r="AM39" s="89">
        <f t="shared" si="37"/>
        <v>71.907119444444447</v>
      </c>
      <c r="AN39" s="89">
        <f t="shared" si="37"/>
        <v>71.907119444444447</v>
      </c>
      <c r="AO39" s="89">
        <f t="shared" si="37"/>
        <v>71.907119444444447</v>
      </c>
      <c r="AP39" s="89">
        <f t="shared" si="37"/>
        <v>71.907119444444447</v>
      </c>
      <c r="AQ39" s="89">
        <f t="shared" si="37"/>
        <v>71.907119444444447</v>
      </c>
      <c r="AR39" s="89">
        <f t="shared" si="37"/>
        <v>71.907119444444447</v>
      </c>
      <c r="AS39" s="89">
        <f t="shared" si="37"/>
        <v>71.907119444444447</v>
      </c>
      <c r="AT39" s="89">
        <f t="shared" si="37"/>
        <v>71.907119444444447</v>
      </c>
      <c r="AU39" s="89">
        <f t="shared" si="37"/>
        <v>71.907119444444447</v>
      </c>
      <c r="AV39" s="89">
        <f t="shared" si="37"/>
        <v>71.907119444444447</v>
      </c>
      <c r="AW39" s="89">
        <f t="shared" si="37"/>
        <v>71.907119444444447</v>
      </c>
      <c r="AX39" s="89">
        <f t="shared" si="37"/>
        <v>71.907119444444447</v>
      </c>
      <c r="AY39" s="89">
        <f t="shared" si="37"/>
        <v>71.907119444444447</v>
      </c>
      <c r="AZ39" s="89">
        <f t="shared" si="37"/>
        <v>71.907119444444447</v>
      </c>
      <c r="BA39" s="89">
        <f t="shared" si="37"/>
        <v>71.907119444444447</v>
      </c>
      <c r="BB39" s="89">
        <f t="shared" si="37"/>
        <v>71.907119444444447</v>
      </c>
      <c r="BC39" s="89">
        <f t="shared" si="37"/>
        <v>71.907119444444447</v>
      </c>
      <c r="BD39" s="89">
        <f t="shared" si="37"/>
        <v>71.907119444444447</v>
      </c>
      <c r="BE39" s="89">
        <f t="shared" si="37"/>
        <v>71.907119444444447</v>
      </c>
      <c r="BF39" s="89">
        <f t="shared" si="37"/>
        <v>71.907119444444447</v>
      </c>
      <c r="BG39" s="89">
        <f t="shared" si="37"/>
        <v>71.907119444444447</v>
      </c>
      <c r="BH39" s="89">
        <f t="shared" si="37"/>
        <v>71.907119444444447</v>
      </c>
      <c r="BI39" s="89">
        <f t="shared" si="37"/>
        <v>71.907119444444447</v>
      </c>
      <c r="BJ39" s="89">
        <f t="shared" si="37"/>
        <v>71.907119444444447</v>
      </c>
      <c r="BK39" s="89">
        <f t="shared" si="37"/>
        <v>71.907119444444447</v>
      </c>
      <c r="BL39" s="89">
        <f t="shared" si="37"/>
        <v>71.907119444444447</v>
      </c>
      <c r="BM39" s="89">
        <f t="shared" si="37"/>
        <v>71.907119444444447</v>
      </c>
      <c r="BN39" s="89">
        <f t="shared" ref="BN39:CS39" si="38">BN12</f>
        <v>71.907119444444447</v>
      </c>
      <c r="BO39" s="89">
        <f t="shared" si="38"/>
        <v>71.907119444444447</v>
      </c>
      <c r="BP39" s="89">
        <f t="shared" si="38"/>
        <v>71.907119444444447</v>
      </c>
      <c r="BQ39" s="89">
        <f t="shared" si="38"/>
        <v>71.907119444444447</v>
      </c>
      <c r="BR39" s="89">
        <f t="shared" si="38"/>
        <v>71.907119444444447</v>
      </c>
      <c r="BS39" s="89">
        <f t="shared" si="38"/>
        <v>71.907119444444447</v>
      </c>
      <c r="BT39" s="89">
        <f t="shared" si="38"/>
        <v>71.907119444444447</v>
      </c>
      <c r="BU39" s="89">
        <f t="shared" si="38"/>
        <v>71.907119444444447</v>
      </c>
      <c r="BV39" s="89">
        <f t="shared" si="38"/>
        <v>71.907119444444447</v>
      </c>
      <c r="BW39" s="89">
        <f t="shared" si="38"/>
        <v>71.907119444444447</v>
      </c>
      <c r="BX39" s="89">
        <f t="shared" si="38"/>
        <v>71.907119444444447</v>
      </c>
      <c r="BY39" s="89">
        <f t="shared" si="38"/>
        <v>71.907119444444447</v>
      </c>
      <c r="BZ39" s="89">
        <f t="shared" si="38"/>
        <v>71.907119444444447</v>
      </c>
      <c r="CA39" s="89">
        <f t="shared" si="38"/>
        <v>71.907119444444447</v>
      </c>
      <c r="CB39" s="89">
        <f t="shared" si="38"/>
        <v>71.907119444444447</v>
      </c>
      <c r="CC39" s="89">
        <f t="shared" si="38"/>
        <v>71.907119444444447</v>
      </c>
      <c r="CD39" s="89">
        <f t="shared" si="38"/>
        <v>71.907119444444447</v>
      </c>
      <c r="CE39" s="89">
        <f t="shared" si="38"/>
        <v>71.907119444444447</v>
      </c>
      <c r="CF39" s="89">
        <f t="shared" si="38"/>
        <v>71.907119444444447</v>
      </c>
      <c r="CG39" s="89">
        <f t="shared" si="38"/>
        <v>71.907119444444447</v>
      </c>
      <c r="CH39" s="89">
        <f t="shared" si="38"/>
        <v>71.907119444444447</v>
      </c>
      <c r="CI39" s="89">
        <f t="shared" si="38"/>
        <v>71.907119444444447</v>
      </c>
      <c r="CJ39" s="89">
        <f t="shared" si="38"/>
        <v>71.907119444444447</v>
      </c>
      <c r="CK39" s="89">
        <f t="shared" si="38"/>
        <v>71.907119444444447</v>
      </c>
      <c r="CL39" s="89">
        <f t="shared" si="38"/>
        <v>71.907119444444447</v>
      </c>
      <c r="CM39" s="89">
        <f t="shared" si="38"/>
        <v>71.907119444444447</v>
      </c>
      <c r="CN39" s="89">
        <f t="shared" si="38"/>
        <v>71.907119444444447</v>
      </c>
      <c r="CO39" s="89">
        <f t="shared" si="38"/>
        <v>71.907119444444447</v>
      </c>
      <c r="CP39" s="89">
        <f t="shared" si="38"/>
        <v>71.907119444444447</v>
      </c>
      <c r="CQ39" s="89">
        <f t="shared" si="38"/>
        <v>71.907119444444447</v>
      </c>
      <c r="CR39" s="89">
        <f t="shared" si="38"/>
        <v>71.907119444444447</v>
      </c>
      <c r="CS39" s="90">
        <f t="shared" si="38"/>
        <v>71.907119444444447</v>
      </c>
      <c r="CT39" s="30">
        <f t="shared" si="18"/>
        <v>6903.0834666666578</v>
      </c>
      <c r="CU39" s="152"/>
    </row>
    <row r="40" spans="1:99">
      <c r="A40" s="20" t="s">
        <v>40</v>
      </c>
      <c r="B40" s="39">
        <f t="shared" ref="B40:AG40" si="39">SUM(B41:B41)</f>
        <v>2386.27</v>
      </c>
      <c r="C40" s="40">
        <f t="shared" si="39"/>
        <v>2386.33</v>
      </c>
      <c r="D40" s="40">
        <f t="shared" si="39"/>
        <v>2386.33</v>
      </c>
      <c r="E40" s="40">
        <f t="shared" si="39"/>
        <v>2386.33</v>
      </c>
      <c r="F40" s="40">
        <f t="shared" si="39"/>
        <v>2386.64</v>
      </c>
      <c r="G40" s="40">
        <f t="shared" si="39"/>
        <v>2386.71</v>
      </c>
      <c r="H40" s="40">
        <f t="shared" si="39"/>
        <v>2392.27</v>
      </c>
      <c r="I40" s="40">
        <f t="shared" si="39"/>
        <v>2392.2800000000002</v>
      </c>
      <c r="J40" s="40">
        <f t="shared" si="39"/>
        <v>2459.71</v>
      </c>
      <c r="K40" s="40">
        <f t="shared" si="39"/>
        <v>2461.0500000000002</v>
      </c>
      <c r="L40" s="40">
        <f t="shared" si="39"/>
        <v>2462.5500000000002</v>
      </c>
      <c r="M40" s="40">
        <f t="shared" si="39"/>
        <v>2462.5500000000002</v>
      </c>
      <c r="N40" s="40">
        <f t="shared" si="39"/>
        <v>2394.61</v>
      </c>
      <c r="O40" s="40">
        <f t="shared" si="39"/>
        <v>2394.62</v>
      </c>
      <c r="P40" s="40">
        <f t="shared" si="39"/>
        <v>2393.0700000000002</v>
      </c>
      <c r="Q40" s="40">
        <f t="shared" si="39"/>
        <v>2393.0700000000002</v>
      </c>
      <c r="R40" s="40">
        <f t="shared" si="39"/>
        <v>2393.1</v>
      </c>
      <c r="S40" s="40">
        <f t="shared" si="39"/>
        <v>2393.86</v>
      </c>
      <c r="T40" s="40">
        <f t="shared" si="39"/>
        <v>2394.04</v>
      </c>
      <c r="U40" s="40">
        <f t="shared" si="39"/>
        <v>2393.87</v>
      </c>
      <c r="V40" s="40">
        <f t="shared" si="39"/>
        <v>2393.87</v>
      </c>
      <c r="W40" s="40">
        <f t="shared" si="39"/>
        <v>2393.87</v>
      </c>
      <c r="X40" s="40">
        <f t="shared" si="39"/>
        <v>2393.87</v>
      </c>
      <c r="Y40" s="40">
        <f t="shared" si="39"/>
        <v>2394.66</v>
      </c>
      <c r="Z40" s="40">
        <f t="shared" si="39"/>
        <v>2407.25</v>
      </c>
      <c r="AA40" s="40">
        <f t="shared" si="39"/>
        <v>2399.27</v>
      </c>
      <c r="AB40" s="40">
        <f t="shared" si="39"/>
        <v>2275.81</v>
      </c>
      <c r="AC40" s="40">
        <f t="shared" si="39"/>
        <v>2275.81</v>
      </c>
      <c r="AD40" s="40">
        <f t="shared" si="39"/>
        <v>2275.94</v>
      </c>
      <c r="AE40" s="40">
        <f t="shared" si="39"/>
        <v>2272.21</v>
      </c>
      <c r="AF40" s="40">
        <f t="shared" si="39"/>
        <v>2272.21</v>
      </c>
      <c r="AG40" s="40">
        <f t="shared" si="39"/>
        <v>2272.21</v>
      </c>
      <c r="AH40" s="40">
        <f t="shared" ref="AH40:BM40" si="40">SUM(AH41:AH41)</f>
        <v>2068.6999999999998</v>
      </c>
      <c r="AI40" s="40">
        <f t="shared" si="40"/>
        <v>2024.25</v>
      </c>
      <c r="AJ40" s="40">
        <f t="shared" si="40"/>
        <v>1966.66</v>
      </c>
      <c r="AK40" s="40">
        <f t="shared" si="40"/>
        <v>1966.67</v>
      </c>
      <c r="AL40" s="40">
        <f t="shared" si="40"/>
        <v>1848.27</v>
      </c>
      <c r="AM40" s="40">
        <f t="shared" si="40"/>
        <v>1704.27</v>
      </c>
      <c r="AN40" s="40">
        <f t="shared" si="40"/>
        <v>1364.86</v>
      </c>
      <c r="AO40" s="40">
        <f t="shared" si="40"/>
        <v>1200.05</v>
      </c>
      <c r="AP40" s="40">
        <f t="shared" si="40"/>
        <v>1201.01</v>
      </c>
      <c r="AQ40" s="40">
        <f t="shared" si="40"/>
        <v>1177.3499999999999</v>
      </c>
      <c r="AR40" s="40">
        <f t="shared" si="40"/>
        <v>984.44</v>
      </c>
      <c r="AS40" s="40">
        <f t="shared" si="40"/>
        <v>866.1</v>
      </c>
      <c r="AT40" s="40">
        <f t="shared" si="40"/>
        <v>821.77</v>
      </c>
      <c r="AU40" s="40">
        <f t="shared" si="40"/>
        <v>816.28</v>
      </c>
      <c r="AV40" s="40">
        <f t="shared" si="40"/>
        <v>829.75</v>
      </c>
      <c r="AW40" s="40">
        <f t="shared" si="40"/>
        <v>843.26</v>
      </c>
      <c r="AX40" s="40">
        <f t="shared" si="40"/>
        <v>704.05</v>
      </c>
      <c r="AY40" s="40">
        <f t="shared" si="40"/>
        <v>704.05</v>
      </c>
      <c r="AZ40" s="40">
        <f t="shared" si="40"/>
        <v>813.52</v>
      </c>
      <c r="BA40" s="40">
        <f t="shared" si="40"/>
        <v>859.59</v>
      </c>
      <c r="BB40" s="40">
        <f t="shared" si="40"/>
        <v>948.58</v>
      </c>
      <c r="BC40" s="40">
        <f t="shared" si="40"/>
        <v>846.08</v>
      </c>
      <c r="BD40" s="40">
        <f t="shared" si="40"/>
        <v>1073.49</v>
      </c>
      <c r="BE40" s="40">
        <f t="shared" si="40"/>
        <v>1195.04</v>
      </c>
      <c r="BF40" s="40">
        <f t="shared" si="40"/>
        <v>1317.26</v>
      </c>
      <c r="BG40" s="40">
        <f t="shared" si="40"/>
        <v>1317.27</v>
      </c>
      <c r="BH40" s="40">
        <f t="shared" si="40"/>
        <v>1435.95</v>
      </c>
      <c r="BI40" s="40">
        <f t="shared" si="40"/>
        <v>1713.25</v>
      </c>
      <c r="BJ40" s="40">
        <f t="shared" si="40"/>
        <v>2087.54</v>
      </c>
      <c r="BK40" s="40">
        <f t="shared" si="40"/>
        <v>2335.5100000000002</v>
      </c>
      <c r="BL40" s="40">
        <f t="shared" si="40"/>
        <v>2264.71</v>
      </c>
      <c r="BM40" s="40">
        <f t="shared" si="40"/>
        <v>2103.9699999999998</v>
      </c>
      <c r="BN40" s="40">
        <f t="shared" ref="BN40:CS40" si="41">SUM(BN41:BN41)</f>
        <v>2079.0500000000002</v>
      </c>
      <c r="BO40" s="40">
        <f t="shared" si="41"/>
        <v>2091.39</v>
      </c>
      <c r="BP40" s="40">
        <f t="shared" si="41"/>
        <v>2059.7399999999998</v>
      </c>
      <c r="BQ40" s="40">
        <f t="shared" si="41"/>
        <v>2057.11</v>
      </c>
      <c r="BR40" s="40">
        <f t="shared" si="41"/>
        <v>1928.65</v>
      </c>
      <c r="BS40" s="40">
        <f t="shared" si="41"/>
        <v>1919.33</v>
      </c>
      <c r="BT40" s="40">
        <f t="shared" si="41"/>
        <v>1913.95</v>
      </c>
      <c r="BU40" s="40">
        <f t="shared" si="41"/>
        <v>1913.95</v>
      </c>
      <c r="BV40" s="40">
        <f t="shared" si="41"/>
        <v>2254.62</v>
      </c>
      <c r="BW40" s="40">
        <f t="shared" si="41"/>
        <v>2205.46</v>
      </c>
      <c r="BX40" s="40">
        <f t="shared" si="41"/>
        <v>2205.7800000000002</v>
      </c>
      <c r="BY40" s="40">
        <f t="shared" si="41"/>
        <v>2205.9699999999998</v>
      </c>
      <c r="BZ40" s="40">
        <f t="shared" si="41"/>
        <v>2380.66</v>
      </c>
      <c r="CA40" s="40">
        <f t="shared" si="41"/>
        <v>2380.66</v>
      </c>
      <c r="CB40" s="40">
        <f t="shared" si="41"/>
        <v>2380.66</v>
      </c>
      <c r="CC40" s="40">
        <f t="shared" si="41"/>
        <v>2380.66</v>
      </c>
      <c r="CD40" s="40">
        <f t="shared" si="41"/>
        <v>2380.66</v>
      </c>
      <c r="CE40" s="40">
        <f t="shared" si="41"/>
        <v>2380.66</v>
      </c>
      <c r="CF40" s="40">
        <f t="shared" si="41"/>
        <v>2380.56</v>
      </c>
      <c r="CG40" s="40">
        <f t="shared" si="41"/>
        <v>2380.56</v>
      </c>
      <c r="CH40" s="40">
        <f t="shared" si="41"/>
        <v>2380.9</v>
      </c>
      <c r="CI40" s="40">
        <f t="shared" si="41"/>
        <v>2380.9299999999998</v>
      </c>
      <c r="CJ40" s="40">
        <f t="shared" si="41"/>
        <v>2380.9299999999998</v>
      </c>
      <c r="CK40" s="40">
        <f t="shared" si="41"/>
        <v>2381.5700000000002</v>
      </c>
      <c r="CL40" s="40">
        <f t="shared" si="41"/>
        <v>2382.17</v>
      </c>
      <c r="CM40" s="40">
        <f t="shared" si="41"/>
        <v>2381.88</v>
      </c>
      <c r="CN40" s="40">
        <f t="shared" si="41"/>
        <v>2382.54</v>
      </c>
      <c r="CO40" s="40">
        <f t="shared" si="41"/>
        <v>2382.7800000000002</v>
      </c>
      <c r="CP40" s="40">
        <f t="shared" si="41"/>
        <v>2381.27</v>
      </c>
      <c r="CQ40" s="40">
        <f t="shared" si="41"/>
        <v>2381.65</v>
      </c>
      <c r="CR40" s="40">
        <f t="shared" si="41"/>
        <v>2382.3000000000002</v>
      </c>
      <c r="CS40" s="91">
        <f t="shared" si="41"/>
        <v>2383.06</v>
      </c>
      <c r="CT40" s="38">
        <f t="shared" si="18"/>
        <v>191991.85000000006</v>
      </c>
      <c r="CU40" s="150"/>
    </row>
    <row r="41" spans="1:99">
      <c r="A41" s="25" t="s">
        <v>12</v>
      </c>
      <c r="B41" s="42">
        <v>2386.27</v>
      </c>
      <c r="C41" s="43">
        <v>2386.33</v>
      </c>
      <c r="D41" s="43">
        <v>2386.33</v>
      </c>
      <c r="E41" s="43">
        <v>2386.33</v>
      </c>
      <c r="F41" s="43">
        <v>2386.64</v>
      </c>
      <c r="G41" s="43">
        <v>2386.71</v>
      </c>
      <c r="H41" s="43">
        <v>2392.27</v>
      </c>
      <c r="I41" s="43">
        <v>2392.2800000000002</v>
      </c>
      <c r="J41" s="43">
        <v>2459.71</v>
      </c>
      <c r="K41" s="43">
        <v>2461.0500000000002</v>
      </c>
      <c r="L41" s="43">
        <v>2462.5500000000002</v>
      </c>
      <c r="M41" s="43">
        <v>2462.5500000000002</v>
      </c>
      <c r="N41" s="43">
        <v>2394.61</v>
      </c>
      <c r="O41" s="43">
        <v>2394.62</v>
      </c>
      <c r="P41" s="43">
        <v>2393.0700000000002</v>
      </c>
      <c r="Q41" s="43">
        <v>2393.0700000000002</v>
      </c>
      <c r="R41" s="43">
        <v>2393.1</v>
      </c>
      <c r="S41" s="43">
        <v>2393.86</v>
      </c>
      <c r="T41" s="43">
        <v>2394.04</v>
      </c>
      <c r="U41" s="43">
        <v>2393.87</v>
      </c>
      <c r="V41" s="43">
        <v>2393.87</v>
      </c>
      <c r="W41" s="43">
        <v>2393.87</v>
      </c>
      <c r="X41" s="43">
        <v>2393.87</v>
      </c>
      <c r="Y41" s="43">
        <v>2394.66</v>
      </c>
      <c r="Z41" s="43">
        <v>2407.25</v>
      </c>
      <c r="AA41" s="43">
        <v>2399.27</v>
      </c>
      <c r="AB41" s="43">
        <v>2275.81</v>
      </c>
      <c r="AC41" s="43">
        <v>2275.81</v>
      </c>
      <c r="AD41" s="43">
        <v>2275.94</v>
      </c>
      <c r="AE41" s="43">
        <v>2272.21</v>
      </c>
      <c r="AF41" s="43">
        <v>2272.21</v>
      </c>
      <c r="AG41" s="43">
        <v>2272.21</v>
      </c>
      <c r="AH41" s="43">
        <v>2068.6999999999998</v>
      </c>
      <c r="AI41" s="43">
        <v>2024.25</v>
      </c>
      <c r="AJ41" s="43">
        <v>1966.66</v>
      </c>
      <c r="AK41" s="43">
        <v>1966.67</v>
      </c>
      <c r="AL41" s="43">
        <v>1848.27</v>
      </c>
      <c r="AM41" s="43">
        <v>1704.27</v>
      </c>
      <c r="AN41" s="43">
        <v>1364.86</v>
      </c>
      <c r="AO41" s="43">
        <v>1200.05</v>
      </c>
      <c r="AP41" s="43">
        <v>1201.01</v>
      </c>
      <c r="AQ41" s="43">
        <v>1177.3499999999999</v>
      </c>
      <c r="AR41" s="43">
        <v>984.44</v>
      </c>
      <c r="AS41" s="43">
        <v>866.1</v>
      </c>
      <c r="AT41" s="43">
        <v>821.77</v>
      </c>
      <c r="AU41" s="43">
        <v>816.28</v>
      </c>
      <c r="AV41" s="43">
        <v>829.75</v>
      </c>
      <c r="AW41" s="43">
        <v>843.26</v>
      </c>
      <c r="AX41" s="43">
        <v>704.05</v>
      </c>
      <c r="AY41" s="43">
        <v>704.05</v>
      </c>
      <c r="AZ41" s="43">
        <v>813.52</v>
      </c>
      <c r="BA41" s="43">
        <v>859.59</v>
      </c>
      <c r="BB41" s="43">
        <v>948.58</v>
      </c>
      <c r="BC41" s="43">
        <v>846.08</v>
      </c>
      <c r="BD41" s="43">
        <v>1073.49</v>
      </c>
      <c r="BE41" s="43">
        <v>1195.04</v>
      </c>
      <c r="BF41" s="43">
        <v>1317.26</v>
      </c>
      <c r="BG41" s="43">
        <v>1317.27</v>
      </c>
      <c r="BH41" s="43">
        <v>1435.95</v>
      </c>
      <c r="BI41" s="43">
        <v>1713.25</v>
      </c>
      <c r="BJ41" s="43">
        <v>2087.54</v>
      </c>
      <c r="BK41" s="43">
        <v>2335.5100000000002</v>
      </c>
      <c r="BL41" s="43">
        <v>2264.71</v>
      </c>
      <c r="BM41" s="43">
        <v>2103.9699999999998</v>
      </c>
      <c r="BN41" s="43">
        <v>2079.0500000000002</v>
      </c>
      <c r="BO41" s="43">
        <v>2091.39</v>
      </c>
      <c r="BP41" s="43">
        <v>2059.7399999999998</v>
      </c>
      <c r="BQ41" s="43">
        <v>2057.11</v>
      </c>
      <c r="BR41" s="43">
        <v>1928.65</v>
      </c>
      <c r="BS41" s="43">
        <v>1919.33</v>
      </c>
      <c r="BT41" s="43">
        <v>1913.95</v>
      </c>
      <c r="BU41" s="43">
        <v>1913.95</v>
      </c>
      <c r="BV41" s="43">
        <v>2254.62</v>
      </c>
      <c r="BW41" s="43">
        <v>2205.46</v>
      </c>
      <c r="BX41" s="43">
        <v>2205.7800000000002</v>
      </c>
      <c r="BY41" s="43">
        <v>2205.9699999999998</v>
      </c>
      <c r="BZ41" s="43">
        <v>2380.66</v>
      </c>
      <c r="CA41" s="43">
        <v>2380.66</v>
      </c>
      <c r="CB41" s="43">
        <v>2380.66</v>
      </c>
      <c r="CC41" s="43">
        <v>2380.66</v>
      </c>
      <c r="CD41" s="43">
        <v>2380.66</v>
      </c>
      <c r="CE41" s="43">
        <v>2380.66</v>
      </c>
      <c r="CF41" s="43">
        <v>2380.56</v>
      </c>
      <c r="CG41" s="43">
        <v>2380.56</v>
      </c>
      <c r="CH41" s="43">
        <v>2380.9</v>
      </c>
      <c r="CI41" s="43">
        <v>2380.9299999999998</v>
      </c>
      <c r="CJ41" s="43">
        <v>2380.9299999999998</v>
      </c>
      <c r="CK41" s="43">
        <v>2381.5700000000002</v>
      </c>
      <c r="CL41" s="43">
        <v>2382.17</v>
      </c>
      <c r="CM41" s="43">
        <v>2381.88</v>
      </c>
      <c r="CN41" s="43">
        <v>2382.54</v>
      </c>
      <c r="CO41" s="43">
        <v>2382.7800000000002</v>
      </c>
      <c r="CP41" s="43">
        <v>2381.27</v>
      </c>
      <c r="CQ41" s="43">
        <v>2381.65</v>
      </c>
      <c r="CR41" s="43">
        <v>2382.3000000000002</v>
      </c>
      <c r="CS41" s="92">
        <v>2383.06</v>
      </c>
      <c r="CT41" s="30">
        <f t="shared" si="18"/>
        <v>191991.85000000006</v>
      </c>
      <c r="CU41" s="152"/>
    </row>
    <row r="42" spans="1:99">
      <c r="A42" s="95" t="s">
        <v>41</v>
      </c>
      <c r="B42" s="39">
        <f t="shared" ref="B42:AG42" si="42">SUM(B43:B46)</f>
        <v>1166.46</v>
      </c>
      <c r="C42" s="40">
        <f t="shared" si="42"/>
        <v>1166.46</v>
      </c>
      <c r="D42" s="40">
        <f t="shared" si="42"/>
        <v>1166.46</v>
      </c>
      <c r="E42" s="40">
        <f t="shared" si="42"/>
        <v>1166.46</v>
      </c>
      <c r="F42" s="40">
        <f t="shared" si="42"/>
        <v>1166.46</v>
      </c>
      <c r="G42" s="40">
        <f t="shared" si="42"/>
        <v>1166.46</v>
      </c>
      <c r="H42" s="40">
        <f t="shared" si="42"/>
        <v>1166.46</v>
      </c>
      <c r="I42" s="40">
        <f t="shared" si="42"/>
        <v>1166.46</v>
      </c>
      <c r="J42" s="40">
        <f t="shared" si="42"/>
        <v>1166.46</v>
      </c>
      <c r="K42" s="40">
        <f t="shared" si="42"/>
        <v>1166.46</v>
      </c>
      <c r="L42" s="40">
        <f t="shared" si="42"/>
        <v>1166.46</v>
      </c>
      <c r="M42" s="40">
        <f t="shared" si="42"/>
        <v>1166.46</v>
      </c>
      <c r="N42" s="40">
        <f t="shared" si="42"/>
        <v>1166.46</v>
      </c>
      <c r="O42" s="40">
        <f t="shared" si="42"/>
        <v>1166.46</v>
      </c>
      <c r="P42" s="40">
        <f t="shared" si="42"/>
        <v>1166.46</v>
      </c>
      <c r="Q42" s="40">
        <f t="shared" si="42"/>
        <v>1166.46</v>
      </c>
      <c r="R42" s="40">
        <f t="shared" si="42"/>
        <v>1244.9100000000001</v>
      </c>
      <c r="S42" s="40">
        <f t="shared" si="42"/>
        <v>1323.3600000000001</v>
      </c>
      <c r="T42" s="40">
        <f t="shared" si="42"/>
        <v>1404.95</v>
      </c>
      <c r="U42" s="40">
        <f t="shared" si="42"/>
        <v>1404.95</v>
      </c>
      <c r="V42" s="40">
        <f t="shared" si="42"/>
        <v>1404.95</v>
      </c>
      <c r="W42" s="40">
        <f t="shared" si="42"/>
        <v>1404.95</v>
      </c>
      <c r="X42" s="40">
        <f t="shared" si="42"/>
        <v>1404.95</v>
      </c>
      <c r="Y42" s="40">
        <f t="shared" si="42"/>
        <v>1404.95</v>
      </c>
      <c r="Z42" s="40">
        <f t="shared" si="42"/>
        <v>1404.95</v>
      </c>
      <c r="AA42" s="40">
        <f t="shared" si="42"/>
        <v>1404.95</v>
      </c>
      <c r="AB42" s="40">
        <f t="shared" si="42"/>
        <v>1404.95</v>
      </c>
      <c r="AC42" s="40">
        <f t="shared" si="42"/>
        <v>1404.95</v>
      </c>
      <c r="AD42" s="40">
        <f t="shared" si="42"/>
        <v>1404.95</v>
      </c>
      <c r="AE42" s="40">
        <f t="shared" si="42"/>
        <v>1404.95</v>
      </c>
      <c r="AF42" s="40">
        <f t="shared" si="42"/>
        <v>1404.95</v>
      </c>
      <c r="AG42" s="40">
        <f t="shared" si="42"/>
        <v>1404.95</v>
      </c>
      <c r="AH42" s="40">
        <f t="shared" ref="AH42:BM42" si="43">SUM(AH43:AH46)</f>
        <v>1404.95</v>
      </c>
      <c r="AI42" s="40">
        <f t="shared" si="43"/>
        <v>1404.95</v>
      </c>
      <c r="AJ42" s="40">
        <f t="shared" si="43"/>
        <v>1404.95</v>
      </c>
      <c r="AK42" s="40">
        <f t="shared" si="43"/>
        <v>1372.95</v>
      </c>
      <c r="AL42" s="40">
        <f t="shared" si="43"/>
        <v>1369.45</v>
      </c>
      <c r="AM42" s="40">
        <f t="shared" si="43"/>
        <v>1369.45</v>
      </c>
      <c r="AN42" s="40">
        <f t="shared" si="43"/>
        <v>1369.45</v>
      </c>
      <c r="AO42" s="40">
        <f t="shared" si="43"/>
        <v>1369.45</v>
      </c>
      <c r="AP42" s="40">
        <f t="shared" si="43"/>
        <v>1401.45</v>
      </c>
      <c r="AQ42" s="40">
        <f t="shared" si="43"/>
        <v>1404.95</v>
      </c>
      <c r="AR42" s="40">
        <f t="shared" si="43"/>
        <v>1467.65</v>
      </c>
      <c r="AS42" s="40">
        <f t="shared" si="43"/>
        <v>1495.25</v>
      </c>
      <c r="AT42" s="40">
        <f t="shared" si="43"/>
        <v>1536.15</v>
      </c>
      <c r="AU42" s="40">
        <f t="shared" si="43"/>
        <v>1565.45</v>
      </c>
      <c r="AV42" s="40">
        <f t="shared" si="43"/>
        <v>1577.95</v>
      </c>
      <c r="AW42" s="40">
        <f t="shared" si="43"/>
        <v>1572.95</v>
      </c>
      <c r="AX42" s="40">
        <f t="shared" si="43"/>
        <v>1553.95</v>
      </c>
      <c r="AY42" s="40">
        <f t="shared" si="43"/>
        <v>1589.95</v>
      </c>
      <c r="AZ42" s="40">
        <f t="shared" si="43"/>
        <v>1670.45</v>
      </c>
      <c r="BA42" s="40">
        <f t="shared" si="43"/>
        <v>1789.95</v>
      </c>
      <c r="BB42" s="40">
        <f t="shared" si="43"/>
        <v>1817.75</v>
      </c>
      <c r="BC42" s="40">
        <f t="shared" si="43"/>
        <v>1856.95</v>
      </c>
      <c r="BD42" s="40">
        <f t="shared" si="43"/>
        <v>1887.95</v>
      </c>
      <c r="BE42" s="40">
        <f t="shared" si="43"/>
        <v>1919.8500000000001</v>
      </c>
      <c r="BF42" s="40">
        <f t="shared" si="43"/>
        <v>1954.45</v>
      </c>
      <c r="BG42" s="40">
        <f t="shared" si="43"/>
        <v>1961.15</v>
      </c>
      <c r="BH42" s="40">
        <f t="shared" si="43"/>
        <v>1970.45</v>
      </c>
      <c r="BI42" s="40">
        <f t="shared" si="43"/>
        <v>1970.45</v>
      </c>
      <c r="BJ42" s="40">
        <f t="shared" si="43"/>
        <v>1970.45</v>
      </c>
      <c r="BK42" s="40">
        <f t="shared" si="43"/>
        <v>1970.45</v>
      </c>
      <c r="BL42" s="40">
        <f t="shared" si="43"/>
        <v>1970.45</v>
      </c>
      <c r="BM42" s="40">
        <f t="shared" si="43"/>
        <v>1970.45</v>
      </c>
      <c r="BN42" s="40">
        <f t="shared" ref="BN42:CS42" si="44">SUM(BN43:BN46)</f>
        <v>1970.45</v>
      </c>
      <c r="BO42" s="40">
        <f t="shared" si="44"/>
        <v>1970.45</v>
      </c>
      <c r="BP42" s="40">
        <f t="shared" si="44"/>
        <v>1970.45</v>
      </c>
      <c r="BQ42" s="40">
        <f t="shared" si="44"/>
        <v>1970.45</v>
      </c>
      <c r="BR42" s="40">
        <f t="shared" si="44"/>
        <v>1970.45</v>
      </c>
      <c r="BS42" s="40">
        <f t="shared" si="44"/>
        <v>1970.45</v>
      </c>
      <c r="BT42" s="40">
        <f t="shared" si="44"/>
        <v>1970.45</v>
      </c>
      <c r="BU42" s="40">
        <f t="shared" si="44"/>
        <v>1970.45</v>
      </c>
      <c r="BV42" s="40">
        <f t="shared" si="44"/>
        <v>1970.45</v>
      </c>
      <c r="BW42" s="40">
        <f t="shared" si="44"/>
        <v>1970.45</v>
      </c>
      <c r="BX42" s="40">
        <f t="shared" si="44"/>
        <v>1970.45</v>
      </c>
      <c r="BY42" s="40">
        <f t="shared" si="44"/>
        <v>1970.45</v>
      </c>
      <c r="BZ42" s="40">
        <f t="shared" si="44"/>
        <v>1970.45</v>
      </c>
      <c r="CA42" s="40">
        <f t="shared" si="44"/>
        <v>1970.45</v>
      </c>
      <c r="CB42" s="40">
        <f t="shared" si="44"/>
        <v>1970.45</v>
      </c>
      <c r="CC42" s="40">
        <f t="shared" si="44"/>
        <v>1970.45</v>
      </c>
      <c r="CD42" s="40">
        <f t="shared" si="44"/>
        <v>1970.45</v>
      </c>
      <c r="CE42" s="40">
        <f t="shared" si="44"/>
        <v>1970.45</v>
      </c>
      <c r="CF42" s="40">
        <f t="shared" si="44"/>
        <v>1970.45</v>
      </c>
      <c r="CG42" s="40">
        <f t="shared" si="44"/>
        <v>1970.45</v>
      </c>
      <c r="CH42" s="40">
        <f t="shared" si="44"/>
        <v>1970.45</v>
      </c>
      <c r="CI42" s="40">
        <f t="shared" si="44"/>
        <v>1970.45</v>
      </c>
      <c r="CJ42" s="40">
        <f t="shared" si="44"/>
        <v>1970.45</v>
      </c>
      <c r="CK42" s="40">
        <f t="shared" si="44"/>
        <v>1970.45</v>
      </c>
      <c r="CL42" s="40">
        <f t="shared" si="44"/>
        <v>1970.45</v>
      </c>
      <c r="CM42" s="40">
        <f t="shared" si="44"/>
        <v>1970.45</v>
      </c>
      <c r="CN42" s="40">
        <f t="shared" si="44"/>
        <v>1970.45</v>
      </c>
      <c r="CO42" s="40">
        <f t="shared" si="44"/>
        <v>1970.45</v>
      </c>
      <c r="CP42" s="40">
        <f t="shared" si="44"/>
        <v>1970.45</v>
      </c>
      <c r="CQ42" s="40">
        <f t="shared" si="44"/>
        <v>1970.45</v>
      </c>
      <c r="CR42" s="40">
        <f t="shared" si="44"/>
        <v>1970.45</v>
      </c>
      <c r="CS42" s="91">
        <f t="shared" si="44"/>
        <v>1970.45</v>
      </c>
      <c r="CT42" s="38">
        <f t="shared" si="18"/>
        <v>156867.83000000002</v>
      </c>
      <c r="CU42" s="150"/>
    </row>
    <row r="43" spans="1:99">
      <c r="A43" s="78" t="s">
        <v>42</v>
      </c>
      <c r="B43" s="42">
        <v>565.5</v>
      </c>
      <c r="C43" s="43">
        <v>565.5</v>
      </c>
      <c r="D43" s="43">
        <v>565.5</v>
      </c>
      <c r="E43" s="43">
        <v>565.5</v>
      </c>
      <c r="F43" s="43">
        <v>565.5</v>
      </c>
      <c r="G43" s="43">
        <v>565.5</v>
      </c>
      <c r="H43" s="43">
        <v>565.5</v>
      </c>
      <c r="I43" s="43">
        <v>565.5</v>
      </c>
      <c r="J43" s="43">
        <v>565.5</v>
      </c>
      <c r="K43" s="43">
        <v>565.5</v>
      </c>
      <c r="L43" s="43">
        <v>565.5</v>
      </c>
      <c r="M43" s="43">
        <v>565.5</v>
      </c>
      <c r="N43" s="43">
        <v>565.5</v>
      </c>
      <c r="O43" s="43">
        <v>565.5</v>
      </c>
      <c r="P43" s="43">
        <v>565.5</v>
      </c>
      <c r="Q43" s="43">
        <v>565.5</v>
      </c>
      <c r="R43" s="43">
        <v>565.5</v>
      </c>
      <c r="S43" s="43">
        <v>565.5</v>
      </c>
      <c r="T43" s="43">
        <v>565.5</v>
      </c>
      <c r="U43" s="43">
        <v>565.5</v>
      </c>
      <c r="V43" s="43">
        <v>565.5</v>
      </c>
      <c r="W43" s="43">
        <v>565.5</v>
      </c>
      <c r="X43" s="43">
        <v>565.5</v>
      </c>
      <c r="Y43" s="43">
        <v>565.5</v>
      </c>
      <c r="Z43" s="43">
        <v>565.5</v>
      </c>
      <c r="AA43" s="43">
        <v>565.5</v>
      </c>
      <c r="AB43" s="43">
        <v>565.5</v>
      </c>
      <c r="AC43" s="43">
        <v>565.5</v>
      </c>
      <c r="AD43" s="43">
        <v>565.5</v>
      </c>
      <c r="AE43" s="43">
        <v>565.5</v>
      </c>
      <c r="AF43" s="43">
        <v>565.5</v>
      </c>
      <c r="AG43" s="43">
        <v>565.5</v>
      </c>
      <c r="AH43" s="43">
        <v>565.5</v>
      </c>
      <c r="AI43" s="43">
        <v>565.5</v>
      </c>
      <c r="AJ43" s="43">
        <v>565.5</v>
      </c>
      <c r="AK43" s="43">
        <v>533.5</v>
      </c>
      <c r="AL43" s="43">
        <v>530</v>
      </c>
      <c r="AM43" s="43">
        <v>530</v>
      </c>
      <c r="AN43" s="43">
        <v>530</v>
      </c>
      <c r="AO43" s="43">
        <v>530</v>
      </c>
      <c r="AP43" s="43">
        <v>562</v>
      </c>
      <c r="AQ43" s="43">
        <v>565.5</v>
      </c>
      <c r="AR43" s="43">
        <v>628.20000000000005</v>
      </c>
      <c r="AS43" s="43">
        <v>655.8</v>
      </c>
      <c r="AT43" s="43">
        <v>696.7</v>
      </c>
      <c r="AU43" s="43">
        <v>726</v>
      </c>
      <c r="AV43" s="43">
        <v>738.5</v>
      </c>
      <c r="AW43" s="43">
        <v>733.5</v>
      </c>
      <c r="AX43" s="43">
        <v>714.5</v>
      </c>
      <c r="AY43" s="43">
        <v>750.5</v>
      </c>
      <c r="AZ43" s="43">
        <v>831</v>
      </c>
      <c r="BA43" s="43">
        <v>950.5</v>
      </c>
      <c r="BB43" s="43">
        <v>978.3</v>
      </c>
      <c r="BC43" s="43">
        <v>1017.5</v>
      </c>
      <c r="BD43" s="43">
        <v>1048.5</v>
      </c>
      <c r="BE43" s="43">
        <v>1080.4000000000001</v>
      </c>
      <c r="BF43" s="43">
        <v>1115</v>
      </c>
      <c r="BG43" s="43">
        <v>1121.7</v>
      </c>
      <c r="BH43" s="43">
        <v>1131</v>
      </c>
      <c r="BI43" s="43">
        <v>1131</v>
      </c>
      <c r="BJ43" s="43">
        <v>1131</v>
      </c>
      <c r="BK43" s="43">
        <v>1131</v>
      </c>
      <c r="BL43" s="43">
        <v>1131</v>
      </c>
      <c r="BM43" s="43">
        <v>1131</v>
      </c>
      <c r="BN43" s="43">
        <v>1131</v>
      </c>
      <c r="BO43" s="43">
        <v>1131</v>
      </c>
      <c r="BP43" s="43">
        <v>1131</v>
      </c>
      <c r="BQ43" s="43">
        <v>1131</v>
      </c>
      <c r="BR43" s="43">
        <v>1131</v>
      </c>
      <c r="BS43" s="43">
        <v>1131</v>
      </c>
      <c r="BT43" s="43">
        <v>1131</v>
      </c>
      <c r="BU43" s="43">
        <v>1131</v>
      </c>
      <c r="BV43" s="43">
        <v>1131</v>
      </c>
      <c r="BW43" s="43">
        <v>1131</v>
      </c>
      <c r="BX43" s="43">
        <v>1131</v>
      </c>
      <c r="BY43" s="43">
        <v>1131</v>
      </c>
      <c r="BZ43" s="43">
        <v>1131</v>
      </c>
      <c r="CA43" s="43">
        <v>1131</v>
      </c>
      <c r="CB43" s="43">
        <v>1131</v>
      </c>
      <c r="CC43" s="43">
        <v>1131</v>
      </c>
      <c r="CD43" s="43">
        <v>1131</v>
      </c>
      <c r="CE43" s="43">
        <v>1131</v>
      </c>
      <c r="CF43" s="43">
        <v>1131</v>
      </c>
      <c r="CG43" s="43">
        <v>1131</v>
      </c>
      <c r="CH43" s="43">
        <v>1131</v>
      </c>
      <c r="CI43" s="43">
        <v>1131</v>
      </c>
      <c r="CJ43" s="43">
        <v>1131</v>
      </c>
      <c r="CK43" s="43">
        <v>1131</v>
      </c>
      <c r="CL43" s="43">
        <v>1131</v>
      </c>
      <c r="CM43" s="43">
        <v>1131</v>
      </c>
      <c r="CN43" s="43">
        <v>1131</v>
      </c>
      <c r="CO43" s="43">
        <v>1131</v>
      </c>
      <c r="CP43" s="43">
        <v>1131</v>
      </c>
      <c r="CQ43" s="43">
        <v>1131</v>
      </c>
      <c r="CR43" s="43">
        <v>1131</v>
      </c>
      <c r="CS43" s="92">
        <v>1131</v>
      </c>
      <c r="CT43" s="30">
        <f t="shared" si="18"/>
        <v>80338.100000000006</v>
      </c>
      <c r="CU43" s="152"/>
    </row>
    <row r="44" spans="1:99">
      <c r="A44" s="25" t="s">
        <v>43</v>
      </c>
      <c r="B44" s="45">
        <v>192.9</v>
      </c>
      <c r="C44" s="1">
        <v>192.9</v>
      </c>
      <c r="D44" s="1">
        <v>192.9</v>
      </c>
      <c r="E44" s="1">
        <v>192.9</v>
      </c>
      <c r="F44" s="1">
        <v>192.9</v>
      </c>
      <c r="G44" s="1">
        <v>192.9</v>
      </c>
      <c r="H44" s="1">
        <v>192.9</v>
      </c>
      <c r="I44" s="1">
        <v>192.9</v>
      </c>
      <c r="J44" s="1">
        <v>192.9</v>
      </c>
      <c r="K44" s="1">
        <v>192.9</v>
      </c>
      <c r="L44" s="1">
        <v>192.9</v>
      </c>
      <c r="M44" s="1">
        <v>192.9</v>
      </c>
      <c r="N44" s="1">
        <v>192.9</v>
      </c>
      <c r="O44" s="1">
        <v>192.9</v>
      </c>
      <c r="P44" s="1">
        <v>192.9</v>
      </c>
      <c r="Q44" s="1">
        <v>192.9</v>
      </c>
      <c r="R44" s="1">
        <v>218.08</v>
      </c>
      <c r="S44" s="1">
        <v>243.26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18"/>
        <v>24564.84000000004</v>
      </c>
      <c r="CU44" s="152"/>
    </row>
    <row r="45" spans="1:99">
      <c r="A45" s="25" t="s">
        <v>44</v>
      </c>
      <c r="B45" s="45">
        <v>408.06</v>
      </c>
      <c r="C45" s="1">
        <v>408.06</v>
      </c>
      <c r="D45" s="1">
        <v>408.06</v>
      </c>
      <c r="E45" s="1">
        <v>408.06</v>
      </c>
      <c r="F45" s="1">
        <v>408.06</v>
      </c>
      <c r="G45" s="1">
        <v>408.06</v>
      </c>
      <c r="H45" s="1">
        <v>408.06</v>
      </c>
      <c r="I45" s="1">
        <v>408.06</v>
      </c>
      <c r="J45" s="1">
        <v>408.06</v>
      </c>
      <c r="K45" s="1">
        <v>408.06</v>
      </c>
      <c r="L45" s="1">
        <v>408.06</v>
      </c>
      <c r="M45" s="1">
        <v>408.06</v>
      </c>
      <c r="N45" s="1">
        <v>408.06</v>
      </c>
      <c r="O45" s="1">
        <v>408.06</v>
      </c>
      <c r="P45" s="1">
        <v>408.06</v>
      </c>
      <c r="Q45" s="1">
        <v>408.06</v>
      </c>
      <c r="R45" s="1">
        <v>461.33</v>
      </c>
      <c r="S45" s="1">
        <v>514.6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570</v>
      </c>
      <c r="AY45" s="1">
        <v>570</v>
      </c>
      <c r="AZ45" s="1">
        <v>570</v>
      </c>
      <c r="BA45" s="1">
        <v>570</v>
      </c>
      <c r="BB45" s="1">
        <v>570</v>
      </c>
      <c r="BC45" s="1">
        <v>570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18"/>
        <v>51964.89</v>
      </c>
      <c r="CU45" s="152"/>
    </row>
    <row r="46" spans="1:99" hidden="1">
      <c r="A46" s="57" t="s">
        <v>45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18"/>
        <v>0</v>
      </c>
      <c r="CU46" s="152"/>
    </row>
    <row r="47" spans="1:99">
      <c r="A47" s="95" t="s">
        <v>46</v>
      </c>
      <c r="B47" s="53">
        <f t="shared" ref="B47:AG47" si="45">SUM(B48:B51)</f>
        <v>46.99</v>
      </c>
      <c r="C47" s="54">
        <f t="shared" si="45"/>
        <v>46.290000000000006</v>
      </c>
      <c r="D47" s="54">
        <f t="shared" si="45"/>
        <v>46.2</v>
      </c>
      <c r="E47" s="54">
        <f t="shared" si="45"/>
        <v>46.02</v>
      </c>
      <c r="F47" s="54">
        <f t="shared" si="45"/>
        <v>59.81</v>
      </c>
      <c r="G47" s="54">
        <f t="shared" si="45"/>
        <v>64.259999999999991</v>
      </c>
      <c r="H47" s="54">
        <f t="shared" si="45"/>
        <v>64.19</v>
      </c>
      <c r="I47" s="54">
        <f t="shared" si="45"/>
        <v>64.36</v>
      </c>
      <c r="J47" s="54">
        <f t="shared" si="45"/>
        <v>63.97</v>
      </c>
      <c r="K47" s="54">
        <f t="shared" si="45"/>
        <v>65.599999999999994</v>
      </c>
      <c r="L47" s="54">
        <f t="shared" si="45"/>
        <v>69.78</v>
      </c>
      <c r="M47" s="54">
        <f t="shared" si="45"/>
        <v>68.34</v>
      </c>
      <c r="N47" s="54">
        <f t="shared" si="45"/>
        <v>66.2</v>
      </c>
      <c r="O47" s="54">
        <f t="shared" si="45"/>
        <v>63.129999999999995</v>
      </c>
      <c r="P47" s="54">
        <f t="shared" si="45"/>
        <v>63.91</v>
      </c>
      <c r="Q47" s="54">
        <f t="shared" si="45"/>
        <v>69.09</v>
      </c>
      <c r="R47" s="54">
        <f t="shared" si="45"/>
        <v>110.50999999999999</v>
      </c>
      <c r="S47" s="54">
        <f t="shared" si="45"/>
        <v>111.16</v>
      </c>
      <c r="T47" s="54">
        <f t="shared" si="45"/>
        <v>113</v>
      </c>
      <c r="U47" s="54">
        <f t="shared" si="45"/>
        <v>122.15</v>
      </c>
      <c r="V47" s="54">
        <f t="shared" si="45"/>
        <v>127.25</v>
      </c>
      <c r="W47" s="54">
        <f t="shared" si="45"/>
        <v>123.97999999999999</v>
      </c>
      <c r="X47" s="54">
        <f t="shared" si="45"/>
        <v>119.01605447662173</v>
      </c>
      <c r="Y47" s="54">
        <f t="shared" si="45"/>
        <v>114.06638081263063</v>
      </c>
      <c r="Z47" s="54">
        <f t="shared" si="45"/>
        <v>110.41340272111668</v>
      </c>
      <c r="AA47" s="54">
        <f t="shared" si="45"/>
        <v>140.94700439787724</v>
      </c>
      <c r="AB47" s="54">
        <f t="shared" si="45"/>
        <v>235.43151224066068</v>
      </c>
      <c r="AC47" s="54">
        <f t="shared" si="45"/>
        <v>410.98380559817889</v>
      </c>
      <c r="AD47" s="54">
        <f t="shared" si="45"/>
        <v>662.48990499563297</v>
      </c>
      <c r="AE47" s="54">
        <f t="shared" si="45"/>
        <v>936.29302007971853</v>
      </c>
      <c r="AF47" s="54">
        <f t="shared" si="45"/>
        <v>1279.7064965476425</v>
      </c>
      <c r="AG47" s="54">
        <f t="shared" si="45"/>
        <v>1651.0119627529657</v>
      </c>
      <c r="AH47" s="54">
        <f t="shared" ref="AH47:BM47" si="46">SUM(AH48:AH51)</f>
        <v>1993.7732244428937</v>
      </c>
      <c r="AI47" s="54">
        <f t="shared" si="46"/>
        <v>2339.4529387059497</v>
      </c>
      <c r="AJ47" s="54">
        <f t="shared" si="46"/>
        <v>2648.2978407716164</v>
      </c>
      <c r="AK47" s="54">
        <f t="shared" si="46"/>
        <v>2892.9422273707314</v>
      </c>
      <c r="AL47" s="54">
        <f t="shared" si="46"/>
        <v>3166.5150423527871</v>
      </c>
      <c r="AM47" s="54">
        <f t="shared" si="46"/>
        <v>3464.2864916989597</v>
      </c>
      <c r="AN47" s="54">
        <f t="shared" si="46"/>
        <v>3658.7368275726622</v>
      </c>
      <c r="AO47" s="54">
        <f t="shared" si="46"/>
        <v>3827.4226494455952</v>
      </c>
      <c r="AP47" s="54">
        <f t="shared" si="46"/>
        <v>3985.6056504712164</v>
      </c>
      <c r="AQ47" s="54">
        <f t="shared" si="46"/>
        <v>4095.0379725642297</v>
      </c>
      <c r="AR47" s="54">
        <f t="shared" si="46"/>
        <v>4210.608023142745</v>
      </c>
      <c r="AS47" s="54">
        <f t="shared" si="46"/>
        <v>4311.5432115308158</v>
      </c>
      <c r="AT47" s="54">
        <f t="shared" si="46"/>
        <v>4345.679710430948</v>
      </c>
      <c r="AU47" s="54">
        <f t="shared" si="46"/>
        <v>4383.4308706711154</v>
      </c>
      <c r="AV47" s="54">
        <f t="shared" si="46"/>
        <v>4409.7155045956033</v>
      </c>
      <c r="AW47" s="54">
        <f t="shared" si="46"/>
        <v>4425.9536025283405</v>
      </c>
      <c r="AX47" s="54">
        <f t="shared" si="46"/>
        <v>4425.7746167491905</v>
      </c>
      <c r="AY47" s="54">
        <f t="shared" si="46"/>
        <v>4429.1446135238311</v>
      </c>
      <c r="AZ47" s="54">
        <f t="shared" si="46"/>
        <v>4409.3698419361508</v>
      </c>
      <c r="BA47" s="54">
        <f t="shared" si="46"/>
        <v>4390.7006179222417</v>
      </c>
      <c r="BB47" s="54">
        <f t="shared" si="46"/>
        <v>4366.5159256485704</v>
      </c>
      <c r="BC47" s="54">
        <f t="shared" si="46"/>
        <v>4288.1513546185697</v>
      </c>
      <c r="BD47" s="54">
        <f t="shared" si="46"/>
        <v>4212.9509897166417</v>
      </c>
      <c r="BE47" s="54">
        <f t="shared" si="46"/>
        <v>4105.987013174471</v>
      </c>
      <c r="BF47" s="54">
        <f t="shared" si="46"/>
        <v>3943.8973201689746</v>
      </c>
      <c r="BG47" s="54">
        <f t="shared" si="46"/>
        <v>3815.5956847792363</v>
      </c>
      <c r="BH47" s="54">
        <f t="shared" si="46"/>
        <v>3619.9031357402173</v>
      </c>
      <c r="BI47" s="54">
        <f t="shared" si="46"/>
        <v>3472.2802352861654</v>
      </c>
      <c r="BJ47" s="54">
        <f t="shared" si="46"/>
        <v>3331.1755540085196</v>
      </c>
      <c r="BK47" s="54">
        <f t="shared" si="46"/>
        <v>3178.4415046030545</v>
      </c>
      <c r="BL47" s="54">
        <f t="shared" si="46"/>
        <v>3020.1757601387226</v>
      </c>
      <c r="BM47" s="54">
        <f t="shared" si="46"/>
        <v>2793.2964868662452</v>
      </c>
      <c r="BN47" s="54">
        <f t="shared" ref="BN47:CS47" si="47">SUM(BN48:BN51)</f>
        <v>2595.8818913533255</v>
      </c>
      <c r="BO47" s="54">
        <f t="shared" si="47"/>
        <v>2345.04036753118</v>
      </c>
      <c r="BP47" s="54">
        <f t="shared" si="47"/>
        <v>2078.2727709926385</v>
      </c>
      <c r="BQ47" s="54">
        <f t="shared" si="47"/>
        <v>1787.4755068097111</v>
      </c>
      <c r="BR47" s="54">
        <f t="shared" si="47"/>
        <v>1394.8055849527987</v>
      </c>
      <c r="BS47" s="54">
        <f t="shared" si="47"/>
        <v>1063.2761073118234</v>
      </c>
      <c r="BT47" s="54">
        <f t="shared" si="47"/>
        <v>740.31917680445758</v>
      </c>
      <c r="BU47" s="54">
        <f t="shared" si="47"/>
        <v>469.09299164227684</v>
      </c>
      <c r="BV47" s="54">
        <f t="shared" si="47"/>
        <v>279.37666749695688</v>
      </c>
      <c r="BW47" s="54">
        <f t="shared" si="47"/>
        <v>158.63677583919193</v>
      </c>
      <c r="BX47" s="54">
        <f t="shared" si="47"/>
        <v>91.016651567093049</v>
      </c>
      <c r="BY47" s="54">
        <f t="shared" si="47"/>
        <v>57.410000000000004</v>
      </c>
      <c r="BZ47" s="54">
        <f t="shared" si="47"/>
        <v>45.910000000000004</v>
      </c>
      <c r="CA47" s="54">
        <f t="shared" si="47"/>
        <v>46.99</v>
      </c>
      <c r="CB47" s="54">
        <f t="shared" si="47"/>
        <v>74.599999999999994</v>
      </c>
      <c r="CC47" s="54">
        <f t="shared" si="47"/>
        <v>77.990000000000009</v>
      </c>
      <c r="CD47" s="54">
        <f t="shared" si="47"/>
        <v>72.069999999999993</v>
      </c>
      <c r="CE47" s="54">
        <f t="shared" si="47"/>
        <v>67.84</v>
      </c>
      <c r="CF47" s="54">
        <f t="shared" si="47"/>
        <v>61.11</v>
      </c>
      <c r="CG47" s="54">
        <f t="shared" si="47"/>
        <v>45.45</v>
      </c>
      <c r="CH47" s="54">
        <f t="shared" si="47"/>
        <v>42.980000000000004</v>
      </c>
      <c r="CI47" s="54">
        <f t="shared" si="47"/>
        <v>43.830000000000005</v>
      </c>
      <c r="CJ47" s="54">
        <f t="shared" si="47"/>
        <v>43.95</v>
      </c>
      <c r="CK47" s="54">
        <f t="shared" si="47"/>
        <v>43.89</v>
      </c>
      <c r="CL47" s="54">
        <f t="shared" si="47"/>
        <v>45.13</v>
      </c>
      <c r="CM47" s="54">
        <f t="shared" si="47"/>
        <v>45.650000000000006</v>
      </c>
      <c r="CN47" s="54">
        <f t="shared" si="47"/>
        <v>45.61</v>
      </c>
      <c r="CO47" s="54">
        <f t="shared" si="47"/>
        <v>44.74</v>
      </c>
      <c r="CP47" s="54">
        <f t="shared" si="47"/>
        <v>43.52</v>
      </c>
      <c r="CQ47" s="54">
        <f t="shared" si="47"/>
        <v>44.1</v>
      </c>
      <c r="CR47" s="54">
        <f t="shared" si="47"/>
        <v>43.650000000000006</v>
      </c>
      <c r="CS47" s="96">
        <f t="shared" si="47"/>
        <v>45.04</v>
      </c>
      <c r="CT47" s="38">
        <f t="shared" si="18"/>
        <v>141383.56648010146</v>
      </c>
      <c r="CU47" s="150"/>
    </row>
    <row r="48" spans="1:99">
      <c r="A48" s="26" t="s">
        <v>66</v>
      </c>
      <c r="B48" s="42">
        <f t="shared" ref="B48:AG48" si="48">B21</f>
        <v>0</v>
      </c>
      <c r="C48" s="43">
        <f t="shared" si="48"/>
        <v>0</v>
      </c>
      <c r="D48" s="43">
        <f t="shared" si="48"/>
        <v>0</v>
      </c>
      <c r="E48" s="43">
        <f t="shared" si="48"/>
        <v>0</v>
      </c>
      <c r="F48" s="43">
        <f t="shared" si="48"/>
        <v>0</v>
      </c>
      <c r="G48" s="43">
        <f t="shared" si="48"/>
        <v>0</v>
      </c>
      <c r="H48" s="43">
        <f t="shared" si="48"/>
        <v>0</v>
      </c>
      <c r="I48" s="43">
        <f t="shared" si="48"/>
        <v>0</v>
      </c>
      <c r="J48" s="43">
        <f t="shared" si="48"/>
        <v>0</v>
      </c>
      <c r="K48" s="43">
        <f t="shared" si="48"/>
        <v>0</v>
      </c>
      <c r="L48" s="43">
        <f t="shared" si="48"/>
        <v>0</v>
      </c>
      <c r="M48" s="43">
        <f t="shared" si="48"/>
        <v>0</v>
      </c>
      <c r="N48" s="43">
        <f t="shared" si="48"/>
        <v>0</v>
      </c>
      <c r="O48" s="43">
        <f t="shared" si="48"/>
        <v>0</v>
      </c>
      <c r="P48" s="43">
        <f t="shared" si="48"/>
        <v>0</v>
      </c>
      <c r="Q48" s="43">
        <f t="shared" si="48"/>
        <v>0</v>
      </c>
      <c r="R48" s="43">
        <f t="shared" si="48"/>
        <v>0</v>
      </c>
      <c r="S48" s="43">
        <f t="shared" si="48"/>
        <v>0</v>
      </c>
      <c r="T48" s="43">
        <f t="shared" si="48"/>
        <v>0</v>
      </c>
      <c r="U48" s="43">
        <f t="shared" si="48"/>
        <v>0</v>
      </c>
      <c r="V48" s="43">
        <f t="shared" si="48"/>
        <v>0</v>
      </c>
      <c r="W48" s="43">
        <f t="shared" si="48"/>
        <v>0</v>
      </c>
      <c r="X48" s="43">
        <f t="shared" si="48"/>
        <v>0</v>
      </c>
      <c r="Y48" s="43">
        <f t="shared" si="48"/>
        <v>0.03</v>
      </c>
      <c r="Z48" s="43">
        <f t="shared" si="48"/>
        <v>1.26</v>
      </c>
      <c r="AA48" s="43">
        <f t="shared" si="48"/>
        <v>3.8099999999999996</v>
      </c>
      <c r="AB48" s="43">
        <f t="shared" si="48"/>
        <v>18.009999999999998</v>
      </c>
      <c r="AC48" s="43">
        <f t="shared" si="48"/>
        <v>48.24</v>
      </c>
      <c r="AD48" s="43">
        <f t="shared" si="48"/>
        <v>130.24</v>
      </c>
      <c r="AE48" s="43">
        <f t="shared" si="48"/>
        <v>206.09999999999997</v>
      </c>
      <c r="AF48" s="43">
        <f t="shared" si="48"/>
        <v>340.18999999999994</v>
      </c>
      <c r="AG48" s="43">
        <f t="shared" si="48"/>
        <v>487.26000000000005</v>
      </c>
      <c r="AH48" s="43">
        <f t="shared" ref="AH48:BM48" si="49">AH21</f>
        <v>623.44999999999993</v>
      </c>
      <c r="AI48" s="43">
        <f t="shared" si="49"/>
        <v>774.13</v>
      </c>
      <c r="AJ48" s="43">
        <f t="shared" si="49"/>
        <v>907.68999999999983</v>
      </c>
      <c r="AK48" s="43">
        <f t="shared" si="49"/>
        <v>1024.02</v>
      </c>
      <c r="AL48" s="43">
        <f t="shared" si="49"/>
        <v>1169.4399999999998</v>
      </c>
      <c r="AM48" s="43">
        <f t="shared" si="49"/>
        <v>1296.81</v>
      </c>
      <c r="AN48" s="43">
        <f t="shared" si="49"/>
        <v>1394.9099999999999</v>
      </c>
      <c r="AO48" s="43">
        <f t="shared" si="49"/>
        <v>1482.3300000000002</v>
      </c>
      <c r="AP48" s="43">
        <f t="shared" si="49"/>
        <v>1569.4</v>
      </c>
      <c r="AQ48" s="43">
        <f t="shared" si="49"/>
        <v>1616.15</v>
      </c>
      <c r="AR48" s="43">
        <f t="shared" si="49"/>
        <v>1661.2200000000003</v>
      </c>
      <c r="AS48" s="43">
        <f t="shared" si="49"/>
        <v>1675.19</v>
      </c>
      <c r="AT48" s="43">
        <f t="shared" si="49"/>
        <v>1671.3999999999999</v>
      </c>
      <c r="AU48" s="43">
        <f t="shared" si="49"/>
        <v>1676.8600000000001</v>
      </c>
      <c r="AV48" s="43">
        <f t="shared" si="49"/>
        <v>1686.2299999999998</v>
      </c>
      <c r="AW48" s="43">
        <f t="shared" si="49"/>
        <v>1688.35</v>
      </c>
      <c r="AX48" s="43">
        <f t="shared" si="49"/>
        <v>1695.05</v>
      </c>
      <c r="AY48" s="43">
        <f t="shared" si="49"/>
        <v>1696.5700000000002</v>
      </c>
      <c r="AZ48" s="43">
        <f t="shared" si="49"/>
        <v>1683.64</v>
      </c>
      <c r="BA48" s="43">
        <f t="shared" si="49"/>
        <v>1683.56</v>
      </c>
      <c r="BB48" s="43">
        <f t="shared" si="49"/>
        <v>1682.59</v>
      </c>
      <c r="BC48" s="43">
        <f t="shared" si="49"/>
        <v>1680.8799999999999</v>
      </c>
      <c r="BD48" s="43">
        <f t="shared" si="49"/>
        <v>1673.93</v>
      </c>
      <c r="BE48" s="43">
        <f t="shared" si="49"/>
        <v>1671.87</v>
      </c>
      <c r="BF48" s="43">
        <f t="shared" si="49"/>
        <v>1673.08</v>
      </c>
      <c r="BG48" s="43">
        <f t="shared" si="49"/>
        <v>1659.6399999999999</v>
      </c>
      <c r="BH48" s="43">
        <f t="shared" si="49"/>
        <v>1548.29</v>
      </c>
      <c r="BI48" s="43">
        <f t="shared" si="49"/>
        <v>1452.91</v>
      </c>
      <c r="BJ48" s="43">
        <f t="shared" si="49"/>
        <v>1403.3500000000001</v>
      </c>
      <c r="BK48" s="43">
        <f t="shared" si="49"/>
        <v>1341.11</v>
      </c>
      <c r="BL48" s="43">
        <f t="shared" si="49"/>
        <v>1336.4599999999998</v>
      </c>
      <c r="BM48" s="43">
        <f t="shared" si="49"/>
        <v>1257.71</v>
      </c>
      <c r="BN48" s="43">
        <f t="shared" ref="BN48:CS48" si="50">BN21</f>
        <v>1158.43</v>
      </c>
      <c r="BO48" s="43">
        <f t="shared" si="50"/>
        <v>1049.18</v>
      </c>
      <c r="BP48" s="43">
        <f t="shared" si="50"/>
        <v>946.67000000000007</v>
      </c>
      <c r="BQ48" s="43">
        <f t="shared" si="50"/>
        <v>802.19</v>
      </c>
      <c r="BR48" s="43">
        <f t="shared" si="50"/>
        <v>659.2</v>
      </c>
      <c r="BS48" s="43">
        <f t="shared" si="50"/>
        <v>531.15</v>
      </c>
      <c r="BT48" s="43">
        <f t="shared" si="50"/>
        <v>390.31</v>
      </c>
      <c r="BU48" s="43">
        <f t="shared" si="50"/>
        <v>284.49</v>
      </c>
      <c r="BV48" s="43">
        <f t="shared" si="50"/>
        <v>178.55999999999997</v>
      </c>
      <c r="BW48" s="43">
        <f t="shared" si="50"/>
        <v>100.69999999999999</v>
      </c>
      <c r="BX48" s="43">
        <f t="shared" si="50"/>
        <v>45.42</v>
      </c>
      <c r="BY48" s="43">
        <f t="shared" si="50"/>
        <v>11.77</v>
      </c>
      <c r="BZ48" s="43">
        <f t="shared" si="50"/>
        <v>0.03</v>
      </c>
      <c r="CA48" s="43">
        <f t="shared" si="50"/>
        <v>0</v>
      </c>
      <c r="CB48" s="43">
        <f t="shared" si="50"/>
        <v>0</v>
      </c>
      <c r="CC48" s="43">
        <f t="shared" si="50"/>
        <v>0</v>
      </c>
      <c r="CD48" s="43">
        <f t="shared" si="50"/>
        <v>0</v>
      </c>
      <c r="CE48" s="43">
        <f t="shared" si="50"/>
        <v>0</v>
      </c>
      <c r="CF48" s="43">
        <f t="shared" si="50"/>
        <v>0</v>
      </c>
      <c r="CG48" s="43">
        <f t="shared" si="50"/>
        <v>0</v>
      </c>
      <c r="CH48" s="43">
        <f t="shared" si="50"/>
        <v>0</v>
      </c>
      <c r="CI48" s="43">
        <f t="shared" si="50"/>
        <v>0</v>
      </c>
      <c r="CJ48" s="43">
        <f t="shared" si="50"/>
        <v>0</v>
      </c>
      <c r="CK48" s="43">
        <f t="shared" si="50"/>
        <v>0</v>
      </c>
      <c r="CL48" s="43">
        <f t="shared" si="50"/>
        <v>0</v>
      </c>
      <c r="CM48" s="43">
        <f t="shared" si="50"/>
        <v>0</v>
      </c>
      <c r="CN48" s="43">
        <f t="shared" si="50"/>
        <v>0</v>
      </c>
      <c r="CO48" s="43">
        <f t="shared" si="50"/>
        <v>0</v>
      </c>
      <c r="CP48" s="43">
        <f t="shared" si="50"/>
        <v>0</v>
      </c>
      <c r="CQ48" s="43">
        <f t="shared" si="50"/>
        <v>0</v>
      </c>
      <c r="CR48" s="43">
        <f t="shared" si="50"/>
        <v>0</v>
      </c>
      <c r="CS48" s="92">
        <f t="shared" si="50"/>
        <v>0</v>
      </c>
      <c r="CT48" s="30">
        <f t="shared" ref="CT48:CT51" si="51">SUM(B48:CS48)</f>
        <v>54451.459999999985</v>
      </c>
      <c r="CU48" s="152"/>
    </row>
    <row r="49" spans="1:102">
      <c r="A49" s="30" t="s">
        <v>67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1.6860544766217405</v>
      </c>
      <c r="Y49" s="1">
        <v>4.9463808126306308</v>
      </c>
      <c r="Z49" s="1">
        <v>7.1634027211166762</v>
      </c>
      <c r="AA49" s="1">
        <v>36.367004397877224</v>
      </c>
      <c r="AB49" s="1">
        <v>112.86151224066069</v>
      </c>
      <c r="AC49" s="1">
        <v>259.21380559817891</v>
      </c>
      <c r="AD49" s="1">
        <v>433.49990499563302</v>
      </c>
      <c r="AE49" s="1">
        <v>633.79302007971853</v>
      </c>
      <c r="AF49" s="1">
        <v>848.74649654764244</v>
      </c>
      <c r="AG49" s="1">
        <v>1084.6619627529658</v>
      </c>
      <c r="AH49" s="1">
        <v>1312.0232244428939</v>
      </c>
      <c r="AI49" s="1">
        <v>1516.5329387059498</v>
      </c>
      <c r="AJ49" s="1">
        <v>1692.9878407716162</v>
      </c>
      <c r="AK49" s="1">
        <v>1823.0322273707316</v>
      </c>
      <c r="AL49" s="1">
        <v>1952.4250423527872</v>
      </c>
      <c r="AM49" s="1">
        <v>2123.00649169896</v>
      </c>
      <c r="AN49" s="1">
        <v>2218.7968275726621</v>
      </c>
      <c r="AO49" s="1">
        <v>2301.4626494455947</v>
      </c>
      <c r="AP49" s="1">
        <v>2375.5556504712163</v>
      </c>
      <c r="AQ49" s="1">
        <v>2437.8179725642294</v>
      </c>
      <c r="AR49" s="1">
        <v>2506.8380231427441</v>
      </c>
      <c r="AS49" s="1">
        <v>2593.6832115308157</v>
      </c>
      <c r="AT49" s="1">
        <v>2632.2097104309473</v>
      </c>
      <c r="AU49" s="1">
        <v>2664.0808706711141</v>
      </c>
      <c r="AV49" s="1">
        <v>2682.5855045956032</v>
      </c>
      <c r="AW49" s="1">
        <v>2696.6036025283406</v>
      </c>
      <c r="AX49" s="1">
        <v>2689.3246167491898</v>
      </c>
      <c r="AY49" s="1">
        <v>2692.284613523831</v>
      </c>
      <c r="AZ49" s="1">
        <v>2684.6798419361512</v>
      </c>
      <c r="BA49" s="1">
        <v>2665.1606179222408</v>
      </c>
      <c r="BB49" s="1">
        <v>2642.4859256485706</v>
      </c>
      <c r="BC49" s="1">
        <v>2566.2613546185694</v>
      </c>
      <c r="BD49" s="1">
        <v>2497.1109897166421</v>
      </c>
      <c r="BE49" s="1">
        <v>2394.777013174471</v>
      </c>
      <c r="BF49" s="1">
        <v>2228.4773201689745</v>
      </c>
      <c r="BG49" s="1">
        <v>2113.1956847792362</v>
      </c>
      <c r="BH49" s="1">
        <v>2028.3331357402171</v>
      </c>
      <c r="BI49" s="1">
        <v>1977.3802352861651</v>
      </c>
      <c r="BJ49" s="1">
        <v>1886.895554008519</v>
      </c>
      <c r="BK49" s="1">
        <v>1793.7115046030547</v>
      </c>
      <c r="BL49" s="1">
        <v>1640.0057601387225</v>
      </c>
      <c r="BM49" s="1">
        <v>1492.536486866245</v>
      </c>
      <c r="BN49" s="1">
        <v>1381.0618913533251</v>
      </c>
      <c r="BO49" s="1">
        <v>1221.1103675311797</v>
      </c>
      <c r="BP49" s="1">
        <v>1035.5427709926387</v>
      </c>
      <c r="BQ49" s="1">
        <v>891.27550680971069</v>
      </c>
      <c r="BR49" s="1">
        <v>646.40558495279856</v>
      </c>
      <c r="BS49" s="1">
        <v>455.6161073118235</v>
      </c>
      <c r="BT49" s="1">
        <v>293.71917680445756</v>
      </c>
      <c r="BU49" s="1">
        <v>140.42299164227691</v>
      </c>
      <c r="BV49" s="1">
        <v>56.956667496956925</v>
      </c>
      <c r="BW49" s="1">
        <v>15.246775839191935</v>
      </c>
      <c r="BX49" s="1">
        <v>1.3366515670930421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1"/>
        <v>81083.896480101495</v>
      </c>
      <c r="CU49" s="152"/>
    </row>
    <row r="50" spans="1:102">
      <c r="A50" s="30" t="s">
        <v>24</v>
      </c>
      <c r="B50" s="45">
        <v>0.02</v>
      </c>
      <c r="C50" s="1">
        <v>0.02</v>
      </c>
      <c r="D50" s="1">
        <v>0.02</v>
      </c>
      <c r="E50" s="1">
        <v>0.18</v>
      </c>
      <c r="F50" s="1">
        <v>13.35</v>
      </c>
      <c r="G50" s="1">
        <v>19.79</v>
      </c>
      <c r="H50" s="1">
        <v>18.420000000000002</v>
      </c>
      <c r="I50" s="1">
        <v>19.440000000000001</v>
      </c>
      <c r="J50" s="1">
        <v>17.66</v>
      </c>
      <c r="K50" s="1">
        <v>20.43</v>
      </c>
      <c r="L50" s="1">
        <v>24.17</v>
      </c>
      <c r="M50" s="1">
        <v>21.99</v>
      </c>
      <c r="N50" s="1">
        <v>19.100000000000001</v>
      </c>
      <c r="O50" s="1">
        <v>16.940000000000001</v>
      </c>
      <c r="P50" s="1">
        <v>17.04</v>
      </c>
      <c r="Q50" s="1">
        <v>21.44</v>
      </c>
      <c r="R50" s="1">
        <v>63.23</v>
      </c>
      <c r="S50" s="1">
        <v>65.680000000000007</v>
      </c>
      <c r="T50" s="1">
        <v>66.5</v>
      </c>
      <c r="U50" s="1">
        <v>77.040000000000006</v>
      </c>
      <c r="V50" s="1">
        <v>81.569999999999993</v>
      </c>
      <c r="W50" s="1">
        <v>76.91</v>
      </c>
      <c r="X50" s="1">
        <v>70.86</v>
      </c>
      <c r="Y50" s="1">
        <v>63.35</v>
      </c>
      <c r="Z50" s="1">
        <v>55.17</v>
      </c>
      <c r="AA50" s="1">
        <v>52.78</v>
      </c>
      <c r="AB50" s="1">
        <v>56.57</v>
      </c>
      <c r="AC50" s="1">
        <v>56.57</v>
      </c>
      <c r="AD50" s="1">
        <v>52.74</v>
      </c>
      <c r="AE50" s="1">
        <v>50.78</v>
      </c>
      <c r="AF50" s="1">
        <v>44.11</v>
      </c>
      <c r="AG50" s="1">
        <v>31.72</v>
      </c>
      <c r="AH50" s="1">
        <v>13.58</v>
      </c>
      <c r="AI50" s="1">
        <v>4.82</v>
      </c>
      <c r="AJ50" s="1">
        <v>2.34</v>
      </c>
      <c r="AK50" s="1">
        <v>1.22</v>
      </c>
      <c r="AL50" s="1">
        <v>0.35</v>
      </c>
      <c r="AM50" s="1">
        <v>0.04</v>
      </c>
      <c r="AN50" s="1">
        <v>0.02</v>
      </c>
      <c r="AO50" s="1">
        <v>0.02</v>
      </c>
      <c r="AP50" s="1">
        <v>0.02</v>
      </c>
      <c r="AQ50" s="1">
        <v>0.02</v>
      </c>
      <c r="AR50" s="1">
        <v>0.02</v>
      </c>
      <c r="AS50" s="1">
        <v>0.02</v>
      </c>
      <c r="AT50" s="1">
        <v>0.02</v>
      </c>
      <c r="AU50" s="1">
        <v>0.02</v>
      </c>
      <c r="AV50" s="1">
        <v>0.02</v>
      </c>
      <c r="AW50" s="1">
        <v>0.02</v>
      </c>
      <c r="AX50" s="1">
        <v>0.02</v>
      </c>
      <c r="AY50" s="1">
        <v>7.0000000000000007E-2</v>
      </c>
      <c r="AZ50" s="1">
        <v>7.0000000000000007E-2</v>
      </c>
      <c r="BA50" s="1">
        <v>0.05</v>
      </c>
      <c r="BB50" s="1">
        <v>7.0000000000000007E-2</v>
      </c>
      <c r="BC50" s="1">
        <v>0.16</v>
      </c>
      <c r="BD50" s="1">
        <v>0.21</v>
      </c>
      <c r="BE50" s="1">
        <v>0.22</v>
      </c>
      <c r="BF50" s="1">
        <v>0.27</v>
      </c>
      <c r="BG50" s="1">
        <v>0.84</v>
      </c>
      <c r="BH50" s="1">
        <v>1.1100000000000001</v>
      </c>
      <c r="BI50" s="1">
        <v>0.42</v>
      </c>
      <c r="BJ50" s="1">
        <v>0.56999999999999995</v>
      </c>
      <c r="BK50" s="1">
        <v>2.96</v>
      </c>
      <c r="BL50" s="1">
        <v>2.1800000000000002</v>
      </c>
      <c r="BM50" s="1">
        <v>0.82</v>
      </c>
      <c r="BN50" s="1">
        <v>14.55</v>
      </c>
      <c r="BO50" s="1">
        <v>34.08</v>
      </c>
      <c r="BP50" s="1">
        <v>55.08</v>
      </c>
      <c r="BQ50" s="1">
        <v>53.38</v>
      </c>
      <c r="BR50" s="1">
        <v>46.2</v>
      </c>
      <c r="BS50" s="1">
        <v>32.53</v>
      </c>
      <c r="BT50" s="1">
        <v>12.68</v>
      </c>
      <c r="BU50" s="1">
        <v>0.09</v>
      </c>
      <c r="BV50" s="1">
        <v>0.04</v>
      </c>
      <c r="BW50" s="1">
        <v>0.04</v>
      </c>
      <c r="BX50" s="1">
        <v>0.86</v>
      </c>
      <c r="BY50" s="1">
        <v>1.44</v>
      </c>
      <c r="BZ50" s="1">
        <v>1.78</v>
      </c>
      <c r="CA50" s="1">
        <v>4.63</v>
      </c>
      <c r="CB50" s="1">
        <v>31.09</v>
      </c>
      <c r="CC50" s="1">
        <v>33.770000000000003</v>
      </c>
      <c r="CD50" s="1">
        <v>28.07</v>
      </c>
      <c r="CE50" s="1">
        <v>24.79</v>
      </c>
      <c r="CF50" s="1">
        <v>17.78</v>
      </c>
      <c r="CG50" s="1">
        <v>1.28</v>
      </c>
      <c r="CH50" s="1">
        <v>0.06</v>
      </c>
      <c r="CI50" s="1">
        <v>0.02</v>
      </c>
      <c r="CJ50" s="1">
        <v>0.02</v>
      </c>
      <c r="CK50" s="1">
        <v>0.02</v>
      </c>
      <c r="CL50" s="1">
        <v>0.13</v>
      </c>
      <c r="CM50" s="1">
        <v>0.09</v>
      </c>
      <c r="CN50" s="1">
        <v>0.1</v>
      </c>
      <c r="CO50" s="1">
        <v>0.13</v>
      </c>
      <c r="CP50" s="1">
        <v>0.03</v>
      </c>
      <c r="CQ50" s="1">
        <v>0.02</v>
      </c>
      <c r="CR50" s="1">
        <v>0.38</v>
      </c>
      <c r="CS50" s="93">
        <v>0.25</v>
      </c>
      <c r="CT50" s="30">
        <f t="shared" si="51"/>
        <v>1623.5899999999988</v>
      </c>
      <c r="CU50" s="152"/>
    </row>
    <row r="51" spans="1:102">
      <c r="A51" s="30" t="s">
        <v>41</v>
      </c>
      <c r="B51" s="45">
        <f t="shared" ref="B51:AG51" si="52">B24</f>
        <v>46.97</v>
      </c>
      <c r="C51" s="1">
        <f t="shared" si="52"/>
        <v>46.27</v>
      </c>
      <c r="D51" s="1">
        <f t="shared" si="52"/>
        <v>46.18</v>
      </c>
      <c r="E51" s="1">
        <f t="shared" si="52"/>
        <v>45.84</v>
      </c>
      <c r="F51" s="1">
        <f t="shared" si="52"/>
        <v>46.46</v>
      </c>
      <c r="G51" s="1">
        <f t="shared" si="52"/>
        <v>44.47</v>
      </c>
      <c r="H51" s="1">
        <f t="shared" si="52"/>
        <v>45.77</v>
      </c>
      <c r="I51" s="1">
        <f t="shared" si="52"/>
        <v>44.92</v>
      </c>
      <c r="J51" s="1">
        <f t="shared" si="52"/>
        <v>46.31</v>
      </c>
      <c r="K51" s="1">
        <f t="shared" si="52"/>
        <v>45.17</v>
      </c>
      <c r="L51" s="1">
        <f t="shared" si="52"/>
        <v>45.61</v>
      </c>
      <c r="M51" s="1">
        <f t="shared" si="52"/>
        <v>46.35</v>
      </c>
      <c r="N51" s="1">
        <f t="shared" si="52"/>
        <v>47.1</v>
      </c>
      <c r="O51" s="1">
        <f t="shared" si="52"/>
        <v>46.19</v>
      </c>
      <c r="P51" s="1">
        <f t="shared" si="52"/>
        <v>46.87</v>
      </c>
      <c r="Q51" s="1">
        <f t="shared" si="52"/>
        <v>47.65</v>
      </c>
      <c r="R51" s="1">
        <f t="shared" si="52"/>
        <v>47.28</v>
      </c>
      <c r="S51" s="1">
        <f t="shared" si="52"/>
        <v>45.48</v>
      </c>
      <c r="T51" s="1">
        <f t="shared" si="52"/>
        <v>46.5</v>
      </c>
      <c r="U51" s="1">
        <f t="shared" si="52"/>
        <v>45.11</v>
      </c>
      <c r="V51" s="1">
        <f t="shared" si="52"/>
        <v>45.68</v>
      </c>
      <c r="W51" s="1">
        <f t="shared" si="52"/>
        <v>47.07</v>
      </c>
      <c r="X51" s="1">
        <f t="shared" si="52"/>
        <v>46.47</v>
      </c>
      <c r="Y51" s="1">
        <f t="shared" si="52"/>
        <v>45.74</v>
      </c>
      <c r="Z51" s="1">
        <f t="shared" si="52"/>
        <v>46.82</v>
      </c>
      <c r="AA51" s="1">
        <f t="shared" si="52"/>
        <v>47.99</v>
      </c>
      <c r="AB51" s="1">
        <f t="shared" si="52"/>
        <v>47.99</v>
      </c>
      <c r="AC51" s="1">
        <f t="shared" si="52"/>
        <v>46.96</v>
      </c>
      <c r="AD51" s="1">
        <f t="shared" si="52"/>
        <v>46.01</v>
      </c>
      <c r="AE51" s="1">
        <f t="shared" si="52"/>
        <v>45.62</v>
      </c>
      <c r="AF51" s="1">
        <f t="shared" si="52"/>
        <v>46.66</v>
      </c>
      <c r="AG51" s="1">
        <f t="shared" si="52"/>
        <v>47.37</v>
      </c>
      <c r="AH51" s="1">
        <f t="shared" ref="AH51:BM51" si="53">AH24</f>
        <v>44.72</v>
      </c>
      <c r="AI51" s="1">
        <f t="shared" si="53"/>
        <v>43.97</v>
      </c>
      <c r="AJ51" s="1">
        <f t="shared" si="53"/>
        <v>45.28</v>
      </c>
      <c r="AK51" s="1">
        <f t="shared" si="53"/>
        <v>44.67</v>
      </c>
      <c r="AL51" s="1">
        <f t="shared" si="53"/>
        <v>44.3</v>
      </c>
      <c r="AM51" s="1">
        <f t="shared" si="53"/>
        <v>44.43</v>
      </c>
      <c r="AN51" s="1">
        <f t="shared" si="53"/>
        <v>45.01</v>
      </c>
      <c r="AO51" s="1">
        <f t="shared" si="53"/>
        <v>43.61</v>
      </c>
      <c r="AP51" s="1">
        <f t="shared" si="53"/>
        <v>40.630000000000003</v>
      </c>
      <c r="AQ51" s="1">
        <f t="shared" si="53"/>
        <v>41.05</v>
      </c>
      <c r="AR51" s="1">
        <f t="shared" si="53"/>
        <v>42.53</v>
      </c>
      <c r="AS51" s="1">
        <f t="shared" si="53"/>
        <v>42.65</v>
      </c>
      <c r="AT51" s="1">
        <f t="shared" si="53"/>
        <v>42.05</v>
      </c>
      <c r="AU51" s="1">
        <f t="shared" si="53"/>
        <v>42.47</v>
      </c>
      <c r="AV51" s="1">
        <f t="shared" si="53"/>
        <v>40.880000000000003</v>
      </c>
      <c r="AW51" s="1">
        <f t="shared" si="53"/>
        <v>40.98</v>
      </c>
      <c r="AX51" s="1">
        <f t="shared" si="53"/>
        <v>41.38</v>
      </c>
      <c r="AY51" s="1">
        <f t="shared" si="53"/>
        <v>40.22</v>
      </c>
      <c r="AZ51" s="1">
        <f t="shared" si="53"/>
        <v>40.98</v>
      </c>
      <c r="BA51" s="1">
        <f t="shared" si="53"/>
        <v>41.93</v>
      </c>
      <c r="BB51" s="1">
        <f t="shared" si="53"/>
        <v>41.37</v>
      </c>
      <c r="BC51" s="1">
        <f t="shared" si="53"/>
        <v>40.85</v>
      </c>
      <c r="BD51" s="1">
        <f t="shared" si="53"/>
        <v>41.7</v>
      </c>
      <c r="BE51" s="1">
        <f t="shared" si="53"/>
        <v>39.119999999999997</v>
      </c>
      <c r="BF51" s="1">
        <f t="shared" si="53"/>
        <v>42.07</v>
      </c>
      <c r="BG51" s="1">
        <f t="shared" si="53"/>
        <v>41.92</v>
      </c>
      <c r="BH51" s="1">
        <f t="shared" si="53"/>
        <v>42.17</v>
      </c>
      <c r="BI51" s="1">
        <f t="shared" si="53"/>
        <v>41.57</v>
      </c>
      <c r="BJ51" s="1">
        <f t="shared" si="53"/>
        <v>40.36</v>
      </c>
      <c r="BK51" s="1">
        <f t="shared" si="53"/>
        <v>40.659999999999997</v>
      </c>
      <c r="BL51" s="1">
        <f t="shared" si="53"/>
        <v>41.53</v>
      </c>
      <c r="BM51" s="1">
        <f t="shared" si="53"/>
        <v>42.23</v>
      </c>
      <c r="BN51" s="1">
        <f t="shared" ref="BN51:CS51" si="54">BN24</f>
        <v>41.84</v>
      </c>
      <c r="BO51" s="1">
        <f t="shared" si="54"/>
        <v>40.67</v>
      </c>
      <c r="BP51" s="1">
        <f t="shared" si="54"/>
        <v>40.98</v>
      </c>
      <c r="BQ51" s="1">
        <f t="shared" si="54"/>
        <v>40.630000000000003</v>
      </c>
      <c r="BR51" s="1">
        <f t="shared" si="54"/>
        <v>43</v>
      </c>
      <c r="BS51" s="1">
        <f t="shared" si="54"/>
        <v>43.98</v>
      </c>
      <c r="BT51" s="1">
        <f t="shared" si="54"/>
        <v>43.61</v>
      </c>
      <c r="BU51" s="1">
        <f t="shared" si="54"/>
        <v>44.09</v>
      </c>
      <c r="BV51" s="1">
        <f t="shared" si="54"/>
        <v>43.82</v>
      </c>
      <c r="BW51" s="1">
        <f t="shared" si="54"/>
        <v>42.65</v>
      </c>
      <c r="BX51" s="1">
        <f t="shared" si="54"/>
        <v>43.4</v>
      </c>
      <c r="BY51" s="1">
        <f t="shared" si="54"/>
        <v>44.2</v>
      </c>
      <c r="BZ51" s="1">
        <f t="shared" si="54"/>
        <v>44.1</v>
      </c>
      <c r="CA51" s="1">
        <f t="shared" si="54"/>
        <v>42.36</v>
      </c>
      <c r="CB51" s="1">
        <f t="shared" si="54"/>
        <v>43.51</v>
      </c>
      <c r="CC51" s="1">
        <f t="shared" si="54"/>
        <v>44.22</v>
      </c>
      <c r="CD51" s="1">
        <f t="shared" si="54"/>
        <v>44</v>
      </c>
      <c r="CE51" s="1">
        <f t="shared" si="54"/>
        <v>43.05</v>
      </c>
      <c r="CF51" s="1">
        <f t="shared" si="54"/>
        <v>43.33</v>
      </c>
      <c r="CG51" s="1">
        <f t="shared" si="54"/>
        <v>44.17</v>
      </c>
      <c r="CH51" s="1">
        <f t="shared" si="54"/>
        <v>42.92</v>
      </c>
      <c r="CI51" s="1">
        <f t="shared" si="54"/>
        <v>43.81</v>
      </c>
      <c r="CJ51" s="1">
        <f t="shared" si="54"/>
        <v>43.93</v>
      </c>
      <c r="CK51" s="1">
        <f t="shared" si="54"/>
        <v>43.87</v>
      </c>
      <c r="CL51" s="1">
        <f t="shared" si="54"/>
        <v>45</v>
      </c>
      <c r="CM51" s="1">
        <f t="shared" si="54"/>
        <v>45.56</v>
      </c>
      <c r="CN51" s="1">
        <f t="shared" si="54"/>
        <v>45.51</v>
      </c>
      <c r="CO51" s="1">
        <f t="shared" si="54"/>
        <v>44.61</v>
      </c>
      <c r="CP51" s="1">
        <f t="shared" si="54"/>
        <v>43.49</v>
      </c>
      <c r="CQ51" s="1">
        <f t="shared" si="54"/>
        <v>44.08</v>
      </c>
      <c r="CR51" s="1">
        <f t="shared" si="54"/>
        <v>43.27</v>
      </c>
      <c r="CS51" s="93">
        <f t="shared" si="54"/>
        <v>44.79</v>
      </c>
      <c r="CT51" s="30">
        <f t="shared" si="51"/>
        <v>4224.6200000000017</v>
      </c>
      <c r="CU51" s="152"/>
    </row>
    <row r="52" spans="1:102" s="137" customFormat="1" ht="15.75" thickBot="1">
      <c r="A52" s="97" t="s">
        <v>49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100</v>
      </c>
      <c r="BO52" s="99">
        <v>0</v>
      </c>
      <c r="BP52" s="99">
        <v>150</v>
      </c>
      <c r="BQ52" s="99">
        <v>250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125</v>
      </c>
      <c r="CI52" s="99">
        <v>125</v>
      </c>
      <c r="CJ52" s="99">
        <v>125</v>
      </c>
      <c r="CK52" s="99">
        <v>125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1000</v>
      </c>
      <c r="CU52" s="150"/>
      <c r="CV52" s="158"/>
      <c r="CX52" s="151"/>
    </row>
    <row r="53" spans="1:102" ht="15.75" thickBot="1">
      <c r="A53" s="101" t="s">
        <v>50</v>
      </c>
      <c r="B53" s="102">
        <f t="shared" ref="B53:AG53" si="55">SUM(B30,B40,B42,B47,-B52)</f>
        <v>7046.0171194444447</v>
      </c>
      <c r="C53" s="103">
        <f t="shared" si="55"/>
        <v>7048.3771194444453</v>
      </c>
      <c r="D53" s="103">
        <f t="shared" si="55"/>
        <v>7047.2871194444451</v>
      </c>
      <c r="E53" s="103">
        <f t="shared" si="55"/>
        <v>7048.1071194444457</v>
      </c>
      <c r="F53" s="103">
        <f t="shared" si="55"/>
        <v>7061.2071194444452</v>
      </c>
      <c r="G53" s="103">
        <f t="shared" si="55"/>
        <v>7063.7271194444447</v>
      </c>
      <c r="H53" s="103">
        <f t="shared" si="55"/>
        <v>7067.2171194444445</v>
      </c>
      <c r="I53" s="103">
        <f t="shared" si="55"/>
        <v>7065.3971194444448</v>
      </c>
      <c r="J53" s="103">
        <f t="shared" si="55"/>
        <v>7128.4371194444448</v>
      </c>
      <c r="K53" s="103">
        <f t="shared" si="55"/>
        <v>7123.407119444445</v>
      </c>
      <c r="L53" s="103">
        <f t="shared" si="55"/>
        <v>7121.0871194444444</v>
      </c>
      <c r="M53" s="103">
        <f t="shared" si="55"/>
        <v>7119.6471194444448</v>
      </c>
      <c r="N53" s="103">
        <f t="shared" si="55"/>
        <v>7048.5671194444449</v>
      </c>
      <c r="O53" s="103">
        <f t="shared" si="55"/>
        <v>7044.5071194444445</v>
      </c>
      <c r="P53" s="103">
        <f t="shared" si="55"/>
        <v>7042.7371194444449</v>
      </c>
      <c r="Q53" s="103">
        <f t="shared" si="55"/>
        <v>7044.9171194444452</v>
      </c>
      <c r="R53" s="103">
        <f t="shared" si="55"/>
        <v>7162.8171194444449</v>
      </c>
      <c r="S53" s="103">
        <f t="shared" si="55"/>
        <v>7240.6771194444445</v>
      </c>
      <c r="T53" s="103">
        <f t="shared" si="55"/>
        <v>7325.2871194444442</v>
      </c>
      <c r="U53" s="103">
        <f t="shared" si="55"/>
        <v>7334.2671194444438</v>
      </c>
      <c r="V53" s="103">
        <f t="shared" si="55"/>
        <v>7336.3671194444441</v>
      </c>
      <c r="W53" s="103">
        <f t="shared" si="55"/>
        <v>7333.0971194444437</v>
      </c>
      <c r="X53" s="103">
        <f t="shared" si="55"/>
        <v>7329.1331739210655</v>
      </c>
      <c r="Y53" s="103">
        <f t="shared" si="55"/>
        <v>7326.973500257076</v>
      </c>
      <c r="Z53" s="103">
        <f t="shared" si="55"/>
        <v>7334.9105221655618</v>
      </c>
      <c r="AA53" s="103">
        <f t="shared" si="55"/>
        <v>7351.4641238423219</v>
      </c>
      <c r="AB53" s="103">
        <f t="shared" si="55"/>
        <v>7320.4886316851052</v>
      </c>
      <c r="AC53" s="103">
        <f t="shared" si="55"/>
        <v>7494.0409250426237</v>
      </c>
      <c r="AD53" s="103">
        <f t="shared" si="55"/>
        <v>7745.6770244400777</v>
      </c>
      <c r="AE53" s="103">
        <f t="shared" si="55"/>
        <v>8013.7501395241625</v>
      </c>
      <c r="AF53" s="103">
        <f t="shared" si="55"/>
        <v>8354.1636159920872</v>
      </c>
      <c r="AG53" s="103">
        <f t="shared" si="55"/>
        <v>8725.4690821974109</v>
      </c>
      <c r="AH53" s="103">
        <f t="shared" ref="AH53:BM53" si="56">SUM(AH30,AH40,AH42,AH47,-AH52)</f>
        <v>8861.7203438873385</v>
      </c>
      <c r="AI53" s="103">
        <f t="shared" si="56"/>
        <v>9160.9500581503944</v>
      </c>
      <c r="AJ53" s="103">
        <f t="shared" si="56"/>
        <v>9410.2049602160623</v>
      </c>
      <c r="AK53" s="103">
        <f t="shared" si="56"/>
        <v>9491.8593468151776</v>
      </c>
      <c r="AL53" s="103">
        <f t="shared" si="56"/>
        <v>9603.5321617972313</v>
      </c>
      <c r="AM53" s="103">
        <f t="shared" si="56"/>
        <v>9720.3036111434049</v>
      </c>
      <c r="AN53" s="103">
        <f t="shared" si="56"/>
        <v>9573.343947017107</v>
      </c>
      <c r="AO53" s="103">
        <f t="shared" si="56"/>
        <v>9584.2197688900396</v>
      </c>
      <c r="AP53" s="103">
        <f t="shared" si="56"/>
        <v>9813.3627699156605</v>
      </c>
      <c r="AQ53" s="103">
        <f t="shared" si="56"/>
        <v>9906.6350920086734</v>
      </c>
      <c r="AR53" s="103">
        <f t="shared" si="56"/>
        <v>9902.9951425871914</v>
      </c>
      <c r="AS53" s="103">
        <f t="shared" si="56"/>
        <v>9945.1903309752597</v>
      </c>
      <c r="AT53" s="103">
        <f t="shared" si="56"/>
        <v>10025.896829875393</v>
      </c>
      <c r="AU53" s="103">
        <f t="shared" si="56"/>
        <v>10121.457990115559</v>
      </c>
      <c r="AV53" s="103">
        <f t="shared" si="56"/>
        <v>10245.712624040048</v>
      </c>
      <c r="AW53" s="103">
        <f t="shared" si="56"/>
        <v>10270.460721972784</v>
      </c>
      <c r="AX53" s="103">
        <f t="shared" si="56"/>
        <v>10118.071736193635</v>
      </c>
      <c r="AY53" s="103">
        <f t="shared" si="56"/>
        <v>10164.441732968276</v>
      </c>
      <c r="AZ53" s="103">
        <f t="shared" si="56"/>
        <v>10342.636961380595</v>
      </c>
      <c r="BA53" s="103">
        <f t="shared" si="56"/>
        <v>10492.537737366685</v>
      </c>
      <c r="BB53" s="103">
        <f t="shared" si="56"/>
        <v>10458.143045093017</v>
      </c>
      <c r="BC53" s="103">
        <f t="shared" si="56"/>
        <v>10313.478474063015</v>
      </c>
      <c r="BD53" s="103">
        <f t="shared" si="56"/>
        <v>10496.688109161087</v>
      </c>
      <c r="BE53" s="103">
        <f t="shared" si="56"/>
        <v>10544.174132618915</v>
      </c>
      <c r="BF53" s="103">
        <f t="shared" si="56"/>
        <v>10569.90443961342</v>
      </c>
      <c r="BG53" s="103">
        <f t="shared" si="56"/>
        <v>10535.312804223682</v>
      </c>
      <c r="BH53" s="103">
        <f t="shared" si="56"/>
        <v>10469.600255184661</v>
      </c>
      <c r="BI53" s="103">
        <f t="shared" si="56"/>
        <v>10600.27735473061</v>
      </c>
      <c r="BJ53" s="103">
        <f t="shared" si="56"/>
        <v>10836.462673452963</v>
      </c>
      <c r="BK53" s="103">
        <f t="shared" si="56"/>
        <v>10934.6986240475</v>
      </c>
      <c r="BL53" s="103">
        <f t="shared" si="56"/>
        <v>10702.632879583167</v>
      </c>
      <c r="BM53" s="103">
        <f t="shared" si="56"/>
        <v>10312.013606310689</v>
      </c>
      <c r="BN53" s="103">
        <f t="shared" ref="BN53:CS53" si="57">SUM(BN30,BN40,BN42,BN47,-BN52)</f>
        <v>9992.6790107977704</v>
      </c>
      <c r="BO53" s="103">
        <f t="shared" si="57"/>
        <v>9856.1774869756246</v>
      </c>
      <c r="BP53" s="103">
        <f t="shared" si="57"/>
        <v>9404.7598904370825</v>
      </c>
      <c r="BQ53" s="103">
        <f t="shared" si="57"/>
        <v>9011.3326262541559</v>
      </c>
      <c r="BR53" s="103">
        <f t="shared" si="57"/>
        <v>8741.202704397243</v>
      </c>
      <c r="BS53" s="103">
        <f t="shared" si="57"/>
        <v>8399.3532267562678</v>
      </c>
      <c r="BT53" s="103">
        <f t="shared" si="57"/>
        <v>8071.016296248903</v>
      </c>
      <c r="BU53" s="103">
        <f t="shared" si="57"/>
        <v>7802.7901110867215</v>
      </c>
      <c r="BV53" s="103">
        <f t="shared" si="57"/>
        <v>7952.7437869414007</v>
      </c>
      <c r="BW53" s="103">
        <f t="shared" si="57"/>
        <v>7781.8438952836359</v>
      </c>
      <c r="BX53" s="103">
        <f t="shared" si="57"/>
        <v>7719.5437710115384</v>
      </c>
      <c r="BY53" s="103">
        <f t="shared" si="57"/>
        <v>7683.1271194444444</v>
      </c>
      <c r="BZ53" s="103">
        <f t="shared" si="57"/>
        <v>7839.3171194444449</v>
      </c>
      <c r="CA53" s="103">
        <f t="shared" si="57"/>
        <v>7846.3971194444448</v>
      </c>
      <c r="CB53" s="103">
        <f t="shared" si="57"/>
        <v>7872.0071194444454</v>
      </c>
      <c r="CC53" s="103">
        <f t="shared" si="57"/>
        <v>7869.3971194444448</v>
      </c>
      <c r="CD53" s="103">
        <f t="shared" si="57"/>
        <v>7861.4771194444447</v>
      </c>
      <c r="CE53" s="103">
        <f t="shared" si="57"/>
        <v>7853.2471194444452</v>
      </c>
      <c r="CF53" s="103">
        <f t="shared" si="57"/>
        <v>7840.4171194444443</v>
      </c>
      <c r="CG53" s="103">
        <f t="shared" si="57"/>
        <v>7824.7571194444445</v>
      </c>
      <c r="CH53" s="103">
        <f t="shared" si="57"/>
        <v>7695.6271194444444</v>
      </c>
      <c r="CI53" s="103">
        <f t="shared" si="57"/>
        <v>7687.5071194444445</v>
      </c>
      <c r="CJ53" s="103">
        <f t="shared" si="57"/>
        <v>7685.6271194444444</v>
      </c>
      <c r="CK53" s="103">
        <f t="shared" si="57"/>
        <v>7689.2071194444452</v>
      </c>
      <c r="CL53" s="103">
        <f t="shared" si="57"/>
        <v>7816.0471194444453</v>
      </c>
      <c r="CM53" s="103">
        <f t="shared" si="57"/>
        <v>7816.277119444444</v>
      </c>
      <c r="CN53" s="103">
        <f t="shared" si="57"/>
        <v>7815.8971194444439</v>
      </c>
      <c r="CO53" s="103">
        <f t="shared" si="57"/>
        <v>7813.2671194444447</v>
      </c>
      <c r="CP53" s="103">
        <f t="shared" si="57"/>
        <v>7811.5371194444451</v>
      </c>
      <c r="CQ53" s="103">
        <f t="shared" si="57"/>
        <v>7807.4971194444452</v>
      </c>
      <c r="CR53" s="103">
        <f t="shared" si="57"/>
        <v>7802.6971194444441</v>
      </c>
      <c r="CS53" s="104">
        <f t="shared" si="57"/>
        <v>7805.8471194444446</v>
      </c>
      <c r="CT53" s="105">
        <f>SUM(B53:CS53)</f>
        <v>815848.76994676818</v>
      </c>
      <c r="CU53" s="150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2"/>
    </row>
    <row r="55" spans="1:102" ht="15.75" thickBot="1">
      <c r="A55" s="106" t="s">
        <v>70</v>
      </c>
      <c r="B55" s="107">
        <f t="shared" ref="B55:AG55" si="58">B25-B53</f>
        <v>408.71000000000004</v>
      </c>
      <c r="C55" s="107">
        <f t="shared" si="58"/>
        <v>405.68999999999869</v>
      </c>
      <c r="D55" s="107">
        <f t="shared" si="58"/>
        <v>406.68999999999869</v>
      </c>
      <c r="E55" s="107">
        <f t="shared" si="58"/>
        <v>405.52999999999793</v>
      </c>
      <c r="F55" s="107">
        <f t="shared" si="58"/>
        <v>393.43000000000029</v>
      </c>
      <c r="G55" s="107">
        <f t="shared" si="58"/>
        <v>388.92000000000007</v>
      </c>
      <c r="H55" s="107">
        <f t="shared" si="58"/>
        <v>386.73000000000047</v>
      </c>
      <c r="I55" s="107">
        <f t="shared" si="58"/>
        <v>387.69999999999982</v>
      </c>
      <c r="J55" s="107">
        <f t="shared" si="58"/>
        <v>325.11999999999989</v>
      </c>
      <c r="K55" s="107">
        <f t="shared" si="58"/>
        <v>329.00999999999931</v>
      </c>
      <c r="L55" s="107">
        <f t="shared" si="58"/>
        <v>331.77000000000044</v>
      </c>
      <c r="M55" s="107">
        <f t="shared" si="58"/>
        <v>333.94999999999982</v>
      </c>
      <c r="N55" s="107">
        <f t="shared" si="58"/>
        <v>407.25999999999931</v>
      </c>
      <c r="O55" s="107">
        <f t="shared" si="58"/>
        <v>410.40999999999985</v>
      </c>
      <c r="P55" s="107">
        <f t="shared" si="58"/>
        <v>412.85999999999967</v>
      </c>
      <c r="Q55" s="107">
        <f t="shared" si="58"/>
        <v>411.45999999999913</v>
      </c>
      <c r="R55" s="107">
        <f t="shared" si="58"/>
        <v>371.71999999999935</v>
      </c>
      <c r="S55" s="107">
        <f t="shared" si="58"/>
        <v>371.44000000000051</v>
      </c>
      <c r="T55" s="107">
        <f t="shared" si="58"/>
        <v>369.44000000000051</v>
      </c>
      <c r="U55" s="107">
        <f t="shared" si="58"/>
        <v>358.90000000000055</v>
      </c>
      <c r="V55" s="107">
        <f t="shared" si="58"/>
        <v>357.36999999999989</v>
      </c>
      <c r="W55" s="107">
        <f t="shared" si="58"/>
        <v>362.03000000000065</v>
      </c>
      <c r="X55" s="107">
        <f t="shared" si="58"/>
        <v>3865.7939455233791</v>
      </c>
      <c r="Y55" s="107">
        <f t="shared" si="58"/>
        <v>3868.0836191873677</v>
      </c>
      <c r="Z55" s="107">
        <f t="shared" si="58"/>
        <v>3859.076597278884</v>
      </c>
      <c r="AA55" s="107">
        <f t="shared" si="58"/>
        <v>3843.5929956021237</v>
      </c>
      <c r="AB55" s="107">
        <f t="shared" si="58"/>
        <v>3713.4184877593389</v>
      </c>
      <c r="AC55" s="107">
        <f t="shared" si="58"/>
        <v>3569.0661944018211</v>
      </c>
      <c r="AD55" s="107">
        <f t="shared" si="58"/>
        <v>3398.6200950043658</v>
      </c>
      <c r="AE55" s="107">
        <f t="shared" si="58"/>
        <v>3206.0169799202822</v>
      </c>
      <c r="AF55" s="107">
        <f t="shared" si="58"/>
        <v>3000.7335034523567</v>
      </c>
      <c r="AG55" s="107">
        <f t="shared" si="58"/>
        <v>2777.2080372470336</v>
      </c>
      <c r="AH55" s="107">
        <f t="shared" ref="AH55:BM55" si="59">AH25-AH53</f>
        <v>2774.6867755571056</v>
      </c>
      <c r="AI55" s="107">
        <f t="shared" si="59"/>
        <v>2625.38706129405</v>
      </c>
      <c r="AJ55" s="107">
        <f t="shared" si="59"/>
        <v>2511.1921592283816</v>
      </c>
      <c r="AK55" s="107">
        <f t="shared" si="59"/>
        <v>2545.2577726292675</v>
      </c>
      <c r="AL55" s="107">
        <f t="shared" si="59"/>
        <v>2578.3949576472132</v>
      </c>
      <c r="AM55" s="107">
        <f t="shared" si="59"/>
        <v>2589.1235083010397</v>
      </c>
      <c r="AN55" s="107">
        <f t="shared" si="59"/>
        <v>2834.7631724273378</v>
      </c>
      <c r="AO55" s="107">
        <f t="shared" si="59"/>
        <v>2910.0073505544042</v>
      </c>
      <c r="AP55" s="107">
        <f t="shared" si="59"/>
        <v>2765.6843495287831</v>
      </c>
      <c r="AQ55" s="107">
        <f t="shared" si="59"/>
        <v>2719.7920274357712</v>
      </c>
      <c r="AR55" s="107">
        <f t="shared" si="59"/>
        <v>2833.1319768572539</v>
      </c>
      <c r="AS55" s="107">
        <f t="shared" si="59"/>
        <v>2832.6267884691842</v>
      </c>
      <c r="AT55" s="107">
        <f t="shared" si="59"/>
        <v>2788.4302895690525</v>
      </c>
      <c r="AU55" s="107">
        <f t="shared" si="59"/>
        <v>2728.0491293288869</v>
      </c>
      <c r="AV55" s="107">
        <f t="shared" si="59"/>
        <v>2624.0744954043967</v>
      </c>
      <c r="AW55" s="107">
        <f t="shared" si="59"/>
        <v>2596.5463974716604</v>
      </c>
      <c r="AX55" s="107">
        <f t="shared" si="59"/>
        <v>2737.0753832508108</v>
      </c>
      <c r="AY55" s="107">
        <f t="shared" si="59"/>
        <v>2727.065386476168</v>
      </c>
      <c r="AZ55" s="107">
        <f t="shared" si="59"/>
        <v>2616.8501580638494</v>
      </c>
      <c r="BA55" s="107">
        <f t="shared" si="59"/>
        <v>2587.0893820777601</v>
      </c>
      <c r="BB55" s="107">
        <f t="shared" si="59"/>
        <v>2675.2540743514292</v>
      </c>
      <c r="BC55" s="107">
        <f t="shared" si="59"/>
        <v>2856.8886453814303</v>
      </c>
      <c r="BD55" s="107">
        <f t="shared" si="59"/>
        <v>2698.579010283358</v>
      </c>
      <c r="BE55" s="107">
        <f t="shared" si="59"/>
        <v>2678.35298682553</v>
      </c>
      <c r="BF55" s="107">
        <f t="shared" si="59"/>
        <v>2663.8826798310256</v>
      </c>
      <c r="BG55" s="107">
        <f t="shared" si="59"/>
        <v>2691.5843152207617</v>
      </c>
      <c r="BH55" s="107">
        <f t="shared" si="59"/>
        <v>2655.4968642597833</v>
      </c>
      <c r="BI55" s="107">
        <f t="shared" si="59"/>
        <v>2428.7097647138362</v>
      </c>
      <c r="BJ55" s="107">
        <f t="shared" si="59"/>
        <v>2141.7544459914825</v>
      </c>
      <c r="BK55" s="107">
        <f t="shared" si="59"/>
        <v>1981.5784953969451</v>
      </c>
      <c r="BL55" s="107">
        <f t="shared" si="59"/>
        <v>2202.5742398612765</v>
      </c>
      <c r="BM55" s="107">
        <f t="shared" si="59"/>
        <v>2515.1435131337548</v>
      </c>
      <c r="BN55" s="107">
        <f t="shared" ref="BN55:CS55" si="60">BN25-BN53</f>
        <v>2734.7281086466737</v>
      </c>
      <c r="BO55" s="107">
        <f t="shared" si="60"/>
        <v>2760.8096324688213</v>
      </c>
      <c r="BP55" s="107">
        <f t="shared" si="60"/>
        <v>3110.0272290073626</v>
      </c>
      <c r="BQ55" s="107">
        <f t="shared" si="60"/>
        <v>3358.6244931902893</v>
      </c>
      <c r="BR55" s="107">
        <f t="shared" si="60"/>
        <v>3488.1344150472014</v>
      </c>
      <c r="BS55" s="107">
        <f t="shared" si="60"/>
        <v>3702.9138926881769</v>
      </c>
      <c r="BT55" s="107">
        <f t="shared" si="60"/>
        <v>3890.0408231955407</v>
      </c>
      <c r="BU55" s="107">
        <f t="shared" si="60"/>
        <v>4052.9270083577221</v>
      </c>
      <c r="BV55" s="107">
        <f t="shared" si="60"/>
        <v>3796.773332503044</v>
      </c>
      <c r="BW55" s="107">
        <f t="shared" si="60"/>
        <v>3888.6432241608081</v>
      </c>
      <c r="BX55" s="107">
        <f t="shared" si="60"/>
        <v>3838.913348432905</v>
      </c>
      <c r="BY55" s="107">
        <f t="shared" si="60"/>
        <v>3842.4800000000005</v>
      </c>
      <c r="BZ55" s="107">
        <f t="shared" si="60"/>
        <v>408.89000000000033</v>
      </c>
      <c r="CA55" s="107">
        <f t="shared" si="60"/>
        <v>400.03999999999996</v>
      </c>
      <c r="CB55" s="107">
        <f t="shared" si="60"/>
        <v>375.57999999999902</v>
      </c>
      <c r="CC55" s="107">
        <f t="shared" si="60"/>
        <v>378.90000000000055</v>
      </c>
      <c r="CD55" s="107">
        <f t="shared" si="60"/>
        <v>386.59999999999945</v>
      </c>
      <c r="CE55" s="107">
        <f t="shared" si="60"/>
        <v>393.88000000000011</v>
      </c>
      <c r="CF55" s="107">
        <f t="shared" si="60"/>
        <v>406.92000000000007</v>
      </c>
      <c r="CG55" s="107">
        <f t="shared" si="60"/>
        <v>423.42000000000007</v>
      </c>
      <c r="CH55" s="107">
        <f t="shared" si="60"/>
        <v>551.66999999999916</v>
      </c>
      <c r="CI55" s="107">
        <f t="shared" si="60"/>
        <v>560.68000000000029</v>
      </c>
      <c r="CJ55" s="107">
        <f t="shared" si="60"/>
        <v>562.67999999999938</v>
      </c>
      <c r="CK55" s="107">
        <f t="shared" si="60"/>
        <v>559.69999999999891</v>
      </c>
      <c r="CL55" s="107">
        <f t="shared" si="60"/>
        <v>434.92999999999847</v>
      </c>
      <c r="CM55" s="107">
        <f t="shared" si="60"/>
        <v>434.83000000000084</v>
      </c>
      <c r="CN55" s="107">
        <f t="shared" si="60"/>
        <v>435.95000000000073</v>
      </c>
      <c r="CO55" s="107">
        <f t="shared" si="60"/>
        <v>437.79999999999927</v>
      </c>
      <c r="CP55" s="107">
        <f t="shared" si="60"/>
        <v>436.91999999999825</v>
      </c>
      <c r="CQ55" s="107">
        <f t="shared" si="60"/>
        <v>441.92999999999938</v>
      </c>
      <c r="CR55" s="107">
        <f t="shared" si="60"/>
        <v>446.67000000000098</v>
      </c>
      <c r="CS55" s="108">
        <f t="shared" si="60"/>
        <v>445.78999999999905</v>
      </c>
      <c r="CT55" s="109">
        <f>SUM(B55:CS55)</f>
        <v>178941.57351989852</v>
      </c>
      <c r="CU55" s="257"/>
      <c r="CV55" s="258"/>
    </row>
    <row r="56" spans="1:102" ht="15.75" thickBot="1">
      <c r="A56" s="56" t="s">
        <v>47</v>
      </c>
      <c r="B56" s="35">
        <v>1153.74</v>
      </c>
      <c r="C56" s="36">
        <v>1210.07</v>
      </c>
      <c r="D56" s="36">
        <v>1378.87</v>
      </c>
      <c r="E56" s="36">
        <v>1471.9</v>
      </c>
      <c r="F56" s="36">
        <v>1558.85</v>
      </c>
      <c r="G56" s="36">
        <v>1722.3899999999999</v>
      </c>
      <c r="H56" s="36">
        <v>1986.1200000000001</v>
      </c>
      <c r="I56" s="36">
        <v>2090.7399999999998</v>
      </c>
      <c r="J56" s="36">
        <v>2318.7600000000002</v>
      </c>
      <c r="K56" s="36">
        <v>2345.4</v>
      </c>
      <c r="L56" s="36">
        <v>1855.0900000000001</v>
      </c>
      <c r="M56" s="36">
        <v>2027.3500000000001</v>
      </c>
      <c r="N56" s="36">
        <v>1940.89</v>
      </c>
      <c r="O56" s="36">
        <v>2044.6</v>
      </c>
      <c r="P56" s="36">
        <v>2249.1000000000004</v>
      </c>
      <c r="Q56" s="36">
        <v>2274.0699999999997</v>
      </c>
      <c r="R56" s="36">
        <v>2103.92</v>
      </c>
      <c r="S56" s="36">
        <v>2089.46</v>
      </c>
      <c r="T56" s="36">
        <v>2119.29</v>
      </c>
      <c r="U56" s="36">
        <v>2193.7199999999998</v>
      </c>
      <c r="V56" s="36">
        <v>2393.4</v>
      </c>
      <c r="W56" s="36">
        <v>2423.1</v>
      </c>
      <c r="X56" s="36">
        <v>2271.27</v>
      </c>
      <c r="Y56" s="36">
        <v>2396.6000000000004</v>
      </c>
      <c r="Z56" s="36">
        <v>2700</v>
      </c>
      <c r="AA56" s="36">
        <v>2800</v>
      </c>
      <c r="AB56" s="36">
        <v>3150</v>
      </c>
      <c r="AC56" s="36">
        <v>3100</v>
      </c>
      <c r="AD56" s="36">
        <v>2900</v>
      </c>
      <c r="AE56" s="36">
        <v>2700</v>
      </c>
      <c r="AF56" s="36">
        <v>2450</v>
      </c>
      <c r="AG56" s="36">
        <v>2050</v>
      </c>
      <c r="AH56" s="36">
        <v>1800</v>
      </c>
      <c r="AI56" s="36">
        <v>1600</v>
      </c>
      <c r="AJ56" s="36">
        <v>1450</v>
      </c>
      <c r="AK56" s="36">
        <v>1250</v>
      </c>
      <c r="AL56" s="36">
        <v>1450</v>
      </c>
      <c r="AM56" s="36">
        <v>1300</v>
      </c>
      <c r="AN56" s="36">
        <v>1200</v>
      </c>
      <c r="AO56" s="36">
        <v>1200</v>
      </c>
      <c r="AP56" s="36">
        <v>850</v>
      </c>
      <c r="AQ56" s="36">
        <v>750</v>
      </c>
      <c r="AR56" s="36">
        <v>750</v>
      </c>
      <c r="AS56" s="36">
        <v>700</v>
      </c>
      <c r="AT56" s="36">
        <v>900</v>
      </c>
      <c r="AU56" s="36">
        <v>1056.9000000000001</v>
      </c>
      <c r="AV56" s="36">
        <v>1100</v>
      </c>
      <c r="AW56" s="36">
        <v>1100</v>
      </c>
      <c r="AX56" s="36">
        <v>1100</v>
      </c>
      <c r="AY56" s="36">
        <v>1100</v>
      </c>
      <c r="AZ56" s="36">
        <v>1127.2</v>
      </c>
      <c r="BA56" s="36">
        <v>1044</v>
      </c>
      <c r="BB56" s="36">
        <v>900</v>
      </c>
      <c r="BC56" s="36">
        <v>1300</v>
      </c>
      <c r="BD56" s="36">
        <v>1100</v>
      </c>
      <c r="BE56" s="36">
        <v>1000</v>
      </c>
      <c r="BF56" s="36">
        <v>850</v>
      </c>
      <c r="BG56" s="36">
        <v>1000</v>
      </c>
      <c r="BH56" s="36">
        <v>1050</v>
      </c>
      <c r="BI56" s="36">
        <v>1050</v>
      </c>
      <c r="BJ56" s="36">
        <v>1100</v>
      </c>
      <c r="BK56" s="36">
        <v>1250</v>
      </c>
      <c r="BL56" s="36">
        <v>1740.79</v>
      </c>
      <c r="BM56" s="36">
        <v>2092.9</v>
      </c>
      <c r="BN56" s="36">
        <v>2223.1999999999998</v>
      </c>
      <c r="BO56" s="36">
        <v>2500</v>
      </c>
      <c r="BP56" s="36">
        <v>2700</v>
      </c>
      <c r="BQ56" s="36">
        <v>2700</v>
      </c>
      <c r="BR56" s="36">
        <v>2350</v>
      </c>
      <c r="BS56" s="36">
        <v>1800</v>
      </c>
      <c r="BT56" s="36">
        <v>1800</v>
      </c>
      <c r="BU56" s="36">
        <v>1550</v>
      </c>
      <c r="BV56" s="36">
        <v>650</v>
      </c>
      <c r="BW56" s="36">
        <v>350</v>
      </c>
      <c r="BX56" s="36">
        <v>425</v>
      </c>
      <c r="BY56" s="36">
        <v>525</v>
      </c>
      <c r="BZ56" s="36">
        <v>350</v>
      </c>
      <c r="CA56" s="36">
        <v>300.42</v>
      </c>
      <c r="CB56" s="36">
        <v>334.17</v>
      </c>
      <c r="CC56" s="36">
        <v>363.65</v>
      </c>
      <c r="CD56" s="36">
        <v>169.82</v>
      </c>
      <c r="CE56" s="36">
        <v>150</v>
      </c>
      <c r="CF56" s="36">
        <v>0</v>
      </c>
      <c r="CG56" s="36">
        <v>0</v>
      </c>
      <c r="CH56" s="36">
        <v>0</v>
      </c>
      <c r="CI56" s="36">
        <v>0</v>
      </c>
      <c r="CJ56" s="36">
        <v>0</v>
      </c>
      <c r="CK56" s="36">
        <v>0</v>
      </c>
      <c r="CL56" s="36">
        <v>155.01</v>
      </c>
      <c r="CM56" s="36">
        <v>257.45999999999998</v>
      </c>
      <c r="CN56" s="36">
        <v>477.98</v>
      </c>
      <c r="CO56" s="36">
        <v>572.25</v>
      </c>
      <c r="CP56" s="36">
        <v>827.02</v>
      </c>
      <c r="CQ56" s="36">
        <v>983.38</v>
      </c>
      <c r="CR56" s="36">
        <v>1417.42</v>
      </c>
      <c r="CS56" s="37">
        <v>1542.17</v>
      </c>
      <c r="CT56" s="51">
        <f>SUM(B56:CS56)</f>
        <v>134204.43999999997</v>
      </c>
      <c r="CU56" s="152"/>
      <c r="CV56" s="259"/>
      <c r="CW56" s="140"/>
    </row>
    <row r="57" spans="1:102" ht="15.75" thickBot="1">
      <c r="A57" s="261" t="s">
        <v>71</v>
      </c>
      <c r="B57" s="107">
        <f>IF(B56&gt;B55,0,B55-B56)</f>
        <v>0</v>
      </c>
      <c r="C57" s="107">
        <f t="shared" ref="C57:BN57" si="61">IF(C56&gt;C55,0,C55-C56)</f>
        <v>0</v>
      </c>
      <c r="D57" s="107">
        <f t="shared" si="61"/>
        <v>0</v>
      </c>
      <c r="E57" s="107">
        <f t="shared" si="61"/>
        <v>0</v>
      </c>
      <c r="F57" s="107">
        <f t="shared" si="61"/>
        <v>0</v>
      </c>
      <c r="G57" s="107">
        <f t="shared" si="61"/>
        <v>0</v>
      </c>
      <c r="H57" s="107">
        <f t="shared" si="61"/>
        <v>0</v>
      </c>
      <c r="I57" s="107">
        <f t="shared" si="61"/>
        <v>0</v>
      </c>
      <c r="J57" s="107">
        <f t="shared" si="61"/>
        <v>0</v>
      </c>
      <c r="K57" s="107">
        <f t="shared" si="61"/>
        <v>0</v>
      </c>
      <c r="L57" s="107">
        <f t="shared" si="61"/>
        <v>0</v>
      </c>
      <c r="M57" s="107">
        <f t="shared" si="61"/>
        <v>0</v>
      </c>
      <c r="N57" s="107">
        <f t="shared" si="61"/>
        <v>0</v>
      </c>
      <c r="O57" s="107">
        <f t="shared" si="61"/>
        <v>0</v>
      </c>
      <c r="P57" s="107">
        <f t="shared" si="61"/>
        <v>0</v>
      </c>
      <c r="Q57" s="107">
        <f t="shared" si="61"/>
        <v>0</v>
      </c>
      <c r="R57" s="107">
        <f t="shared" si="61"/>
        <v>0</v>
      </c>
      <c r="S57" s="107">
        <f t="shared" si="61"/>
        <v>0</v>
      </c>
      <c r="T57" s="107">
        <f t="shared" si="61"/>
        <v>0</v>
      </c>
      <c r="U57" s="107">
        <f t="shared" si="61"/>
        <v>0</v>
      </c>
      <c r="V57" s="107">
        <f t="shared" si="61"/>
        <v>0</v>
      </c>
      <c r="W57" s="107">
        <f t="shared" si="61"/>
        <v>0</v>
      </c>
      <c r="X57" s="107">
        <f t="shared" si="61"/>
        <v>1594.5239455233791</v>
      </c>
      <c r="Y57" s="107">
        <f t="shared" si="61"/>
        <v>1471.4836191873674</v>
      </c>
      <c r="Z57" s="107">
        <f t="shared" si="61"/>
        <v>1159.076597278884</v>
      </c>
      <c r="AA57" s="107">
        <f t="shared" si="61"/>
        <v>1043.5929956021237</v>
      </c>
      <c r="AB57" s="107">
        <f t="shared" si="61"/>
        <v>563.41848775933886</v>
      </c>
      <c r="AC57" s="107">
        <f t="shared" si="61"/>
        <v>469.06619440182112</v>
      </c>
      <c r="AD57" s="107">
        <f t="shared" si="61"/>
        <v>498.62009500436579</v>
      </c>
      <c r="AE57" s="107">
        <f t="shared" si="61"/>
        <v>506.01697992028221</v>
      </c>
      <c r="AF57" s="107">
        <f t="shared" si="61"/>
        <v>550.73350345235667</v>
      </c>
      <c r="AG57" s="107">
        <f t="shared" si="61"/>
        <v>727.20803724703364</v>
      </c>
      <c r="AH57" s="107">
        <f t="shared" si="61"/>
        <v>974.68677555710565</v>
      </c>
      <c r="AI57" s="107">
        <f t="shared" si="61"/>
        <v>1025.38706129405</v>
      </c>
      <c r="AJ57" s="107">
        <f t="shared" si="61"/>
        <v>1061.1921592283816</v>
      </c>
      <c r="AK57" s="107">
        <f t="shared" si="61"/>
        <v>1295.2577726292675</v>
      </c>
      <c r="AL57" s="107">
        <f t="shared" si="61"/>
        <v>1128.3949576472132</v>
      </c>
      <c r="AM57" s="107">
        <f t="shared" si="61"/>
        <v>1289.1235083010397</v>
      </c>
      <c r="AN57" s="107">
        <f t="shared" si="61"/>
        <v>1634.7631724273378</v>
      </c>
      <c r="AO57" s="107">
        <f t="shared" si="61"/>
        <v>1710.0073505544042</v>
      </c>
      <c r="AP57" s="107">
        <f t="shared" si="61"/>
        <v>1915.6843495287831</v>
      </c>
      <c r="AQ57" s="107">
        <f t="shared" si="61"/>
        <v>1969.7920274357712</v>
      </c>
      <c r="AR57" s="107">
        <f t="shared" si="61"/>
        <v>2083.1319768572539</v>
      </c>
      <c r="AS57" s="107">
        <f t="shared" si="61"/>
        <v>2132.6267884691842</v>
      </c>
      <c r="AT57" s="107">
        <f t="shared" si="61"/>
        <v>1888.4302895690525</v>
      </c>
      <c r="AU57" s="107">
        <f t="shared" si="61"/>
        <v>1671.1491293288868</v>
      </c>
      <c r="AV57" s="107">
        <f t="shared" si="61"/>
        <v>1524.0744954043967</v>
      </c>
      <c r="AW57" s="107">
        <f t="shared" si="61"/>
        <v>1496.5463974716604</v>
      </c>
      <c r="AX57" s="107">
        <f t="shared" si="61"/>
        <v>1637.0753832508108</v>
      </c>
      <c r="AY57" s="107">
        <f t="shared" si="61"/>
        <v>1627.065386476168</v>
      </c>
      <c r="AZ57" s="107">
        <f t="shared" si="61"/>
        <v>1489.6501580638494</v>
      </c>
      <c r="BA57" s="107">
        <f t="shared" si="61"/>
        <v>1543.0893820777601</v>
      </c>
      <c r="BB57" s="107">
        <f t="shared" si="61"/>
        <v>1775.2540743514292</v>
      </c>
      <c r="BC57" s="107">
        <f t="shared" si="61"/>
        <v>1556.8886453814303</v>
      </c>
      <c r="BD57" s="107">
        <f t="shared" si="61"/>
        <v>1598.579010283358</v>
      </c>
      <c r="BE57" s="107">
        <f t="shared" si="61"/>
        <v>1678.35298682553</v>
      </c>
      <c r="BF57" s="107">
        <f t="shared" si="61"/>
        <v>1813.8826798310256</v>
      </c>
      <c r="BG57" s="107">
        <f t="shared" si="61"/>
        <v>1691.5843152207617</v>
      </c>
      <c r="BH57" s="107">
        <f t="shared" si="61"/>
        <v>1605.4968642597833</v>
      </c>
      <c r="BI57" s="107">
        <f t="shared" si="61"/>
        <v>1378.7097647138362</v>
      </c>
      <c r="BJ57" s="107">
        <f t="shared" si="61"/>
        <v>1041.7544459914825</v>
      </c>
      <c r="BK57" s="107">
        <f t="shared" si="61"/>
        <v>731.57849539694507</v>
      </c>
      <c r="BL57" s="107">
        <f t="shared" si="61"/>
        <v>461.78423986127655</v>
      </c>
      <c r="BM57" s="107">
        <f t="shared" si="61"/>
        <v>422.24351313375473</v>
      </c>
      <c r="BN57" s="107">
        <f t="shared" si="61"/>
        <v>511.5281086466739</v>
      </c>
      <c r="BO57" s="107">
        <f t="shared" ref="BO57:CS57" si="62">IF(BO56&gt;BO55,0,BO55-BO56)</f>
        <v>260.80963246882129</v>
      </c>
      <c r="BP57" s="107">
        <f t="shared" si="62"/>
        <v>410.02722900736262</v>
      </c>
      <c r="BQ57" s="107">
        <f t="shared" si="62"/>
        <v>658.62449319028929</v>
      </c>
      <c r="BR57" s="107">
        <f t="shared" si="62"/>
        <v>1138.1344150472014</v>
      </c>
      <c r="BS57" s="107">
        <f t="shared" si="62"/>
        <v>1902.9138926881769</v>
      </c>
      <c r="BT57" s="107">
        <f t="shared" si="62"/>
        <v>2090.0408231955407</v>
      </c>
      <c r="BU57" s="107">
        <f t="shared" si="62"/>
        <v>2502.9270083577221</v>
      </c>
      <c r="BV57" s="107">
        <f t="shared" si="62"/>
        <v>3146.773332503044</v>
      </c>
      <c r="BW57" s="107">
        <f t="shared" si="62"/>
        <v>3538.6432241608081</v>
      </c>
      <c r="BX57" s="107">
        <f t="shared" si="62"/>
        <v>3413.913348432905</v>
      </c>
      <c r="BY57" s="107">
        <f t="shared" si="62"/>
        <v>3317.4800000000005</v>
      </c>
      <c r="BZ57" s="107">
        <f t="shared" si="62"/>
        <v>58.890000000000327</v>
      </c>
      <c r="CA57" s="107">
        <f t="shared" si="62"/>
        <v>99.619999999999948</v>
      </c>
      <c r="CB57" s="107">
        <f t="shared" si="62"/>
        <v>41.409999999999002</v>
      </c>
      <c r="CC57" s="107">
        <f t="shared" si="62"/>
        <v>15.250000000000568</v>
      </c>
      <c r="CD57" s="107">
        <f t="shared" si="62"/>
        <v>216.77999999999946</v>
      </c>
      <c r="CE57" s="107">
        <f t="shared" si="62"/>
        <v>243.88000000000011</v>
      </c>
      <c r="CF57" s="107">
        <f t="shared" si="62"/>
        <v>406.92000000000007</v>
      </c>
      <c r="CG57" s="107">
        <f t="shared" si="62"/>
        <v>423.42000000000007</v>
      </c>
      <c r="CH57" s="107">
        <f t="shared" si="62"/>
        <v>551.66999999999916</v>
      </c>
      <c r="CI57" s="107">
        <f t="shared" si="62"/>
        <v>560.68000000000029</v>
      </c>
      <c r="CJ57" s="107">
        <f t="shared" si="62"/>
        <v>562.67999999999938</v>
      </c>
      <c r="CK57" s="107">
        <f t="shared" si="62"/>
        <v>559.69999999999891</v>
      </c>
      <c r="CL57" s="107">
        <f t="shared" si="62"/>
        <v>279.91999999999848</v>
      </c>
      <c r="CM57" s="107">
        <f t="shared" si="62"/>
        <v>177.37000000000086</v>
      </c>
      <c r="CN57" s="107">
        <f t="shared" si="62"/>
        <v>0</v>
      </c>
      <c r="CO57" s="107">
        <f t="shared" si="62"/>
        <v>0</v>
      </c>
      <c r="CP57" s="107">
        <f t="shared" si="62"/>
        <v>0</v>
      </c>
      <c r="CQ57" s="107">
        <f t="shared" si="62"/>
        <v>0</v>
      </c>
      <c r="CR57" s="107">
        <f t="shared" si="62"/>
        <v>0</v>
      </c>
      <c r="CS57" s="108">
        <f t="shared" si="62"/>
        <v>0</v>
      </c>
      <c r="CT57" s="109">
        <f>SUM(B57:CS57)</f>
        <v>82526.983519898466</v>
      </c>
      <c r="CU57" s="257"/>
      <c r="CV57" s="263"/>
    </row>
    <row r="58" spans="1:102">
      <c r="A58" s="150"/>
      <c r="B58" s="255"/>
      <c r="C58" s="255"/>
      <c r="D58" s="255"/>
      <c r="E58" s="255"/>
      <c r="F58" s="255"/>
      <c r="G58" s="255"/>
      <c r="H58" s="255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152"/>
      <c r="CV58" s="256"/>
    </row>
    <row r="59" spans="1:102" ht="15.75" thickBot="1">
      <c r="A59" s="110" t="s">
        <v>64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2"/>
    </row>
    <row r="60" spans="1:102" ht="15.75" thickBot="1">
      <c r="A60" s="111" t="s">
        <v>26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27</v>
      </c>
      <c r="CU60" s="150"/>
      <c r="CV60" s="244"/>
      <c r="CX60" s="234"/>
    </row>
    <row r="61" spans="1:102">
      <c r="A61" s="21" t="s">
        <v>31</v>
      </c>
      <c r="B61" s="172">
        <f>SUM(B62:B68)</f>
        <v>3374.3900000000003</v>
      </c>
      <c r="C61" s="172">
        <f>SUM(C62:C68)</f>
        <v>3377.3900000000003</v>
      </c>
      <c r="D61" s="172">
        <f t="shared" ref="D61:BO61" si="63">SUM(D62:D68)</f>
        <v>3376.3900000000003</v>
      </c>
      <c r="E61" s="172">
        <f t="shared" si="63"/>
        <v>3377.3900000000003</v>
      </c>
      <c r="F61" s="172">
        <f t="shared" si="63"/>
        <v>3376.3900000000003</v>
      </c>
      <c r="G61" s="172">
        <f t="shared" si="63"/>
        <v>3374.3900000000003</v>
      </c>
      <c r="H61" s="172">
        <f t="shared" si="63"/>
        <v>3372.3900000000003</v>
      </c>
      <c r="I61" s="172">
        <f t="shared" si="63"/>
        <v>3370.3900000000003</v>
      </c>
      <c r="J61" s="172">
        <f t="shared" si="63"/>
        <v>3366.3900000000003</v>
      </c>
      <c r="K61" s="172">
        <f t="shared" si="63"/>
        <v>3358.3900000000003</v>
      </c>
      <c r="L61" s="172">
        <f t="shared" si="63"/>
        <v>3350.3900000000003</v>
      </c>
      <c r="M61" s="172">
        <f t="shared" si="63"/>
        <v>3350.3900000000003</v>
      </c>
      <c r="N61" s="172">
        <f t="shared" si="63"/>
        <v>3349.3900000000003</v>
      </c>
      <c r="O61" s="172">
        <f t="shared" si="63"/>
        <v>3348.3900000000003</v>
      </c>
      <c r="P61" s="172">
        <f t="shared" si="63"/>
        <v>3347.3900000000003</v>
      </c>
      <c r="Q61" s="172">
        <f t="shared" si="63"/>
        <v>3344.3900000000003</v>
      </c>
      <c r="R61" s="172">
        <f t="shared" si="63"/>
        <v>3342.3900000000003</v>
      </c>
      <c r="S61" s="172">
        <f t="shared" si="63"/>
        <v>3340.3900000000003</v>
      </c>
      <c r="T61" s="172">
        <f t="shared" si="63"/>
        <v>3341.3900000000003</v>
      </c>
      <c r="U61" s="172">
        <f t="shared" si="63"/>
        <v>3341.3900000000003</v>
      </c>
      <c r="V61" s="172">
        <f t="shared" si="63"/>
        <v>3338.3900000000003</v>
      </c>
      <c r="W61" s="172">
        <f t="shared" si="63"/>
        <v>3338.3900000000003</v>
      </c>
      <c r="X61" s="172">
        <f t="shared" si="63"/>
        <v>3339.3900000000003</v>
      </c>
      <c r="Y61" s="172">
        <f t="shared" si="63"/>
        <v>3341.3900000000003</v>
      </c>
      <c r="Z61" s="172">
        <f t="shared" si="63"/>
        <v>3340.3900000000003</v>
      </c>
      <c r="AA61" s="172">
        <f t="shared" si="63"/>
        <v>3334.3900000000003</v>
      </c>
      <c r="AB61" s="172">
        <f t="shared" si="63"/>
        <v>3332.3900000000003</v>
      </c>
      <c r="AC61" s="172">
        <f t="shared" si="63"/>
        <v>3330.3900000000003</v>
      </c>
      <c r="AD61" s="172">
        <f t="shared" si="63"/>
        <v>3330.3900000000003</v>
      </c>
      <c r="AE61" s="172">
        <f t="shared" si="63"/>
        <v>3328.3900000000003</v>
      </c>
      <c r="AF61" s="172">
        <f t="shared" si="63"/>
        <v>3325.3900000000003</v>
      </c>
      <c r="AG61" s="172">
        <f t="shared" si="63"/>
        <v>3325.3900000000003</v>
      </c>
      <c r="AH61" s="172">
        <f t="shared" si="63"/>
        <v>3322.3900000000003</v>
      </c>
      <c r="AI61" s="172">
        <f t="shared" si="63"/>
        <v>3320.3900000000003</v>
      </c>
      <c r="AJ61" s="172">
        <f t="shared" si="63"/>
        <v>3318.3900000000003</v>
      </c>
      <c r="AK61" s="172">
        <f t="shared" si="63"/>
        <v>3316.3900000000003</v>
      </c>
      <c r="AL61" s="172">
        <f t="shared" si="63"/>
        <v>3320.3900000000003</v>
      </c>
      <c r="AM61" s="172">
        <f t="shared" si="63"/>
        <v>3319.3900000000003</v>
      </c>
      <c r="AN61" s="172">
        <f t="shared" si="63"/>
        <v>3317.3900000000003</v>
      </c>
      <c r="AO61" s="172">
        <f t="shared" si="63"/>
        <v>3324.3900000000003</v>
      </c>
      <c r="AP61" s="172">
        <f t="shared" si="63"/>
        <v>3329.3900000000003</v>
      </c>
      <c r="AQ61" s="172">
        <f t="shared" si="63"/>
        <v>3333.3900000000003</v>
      </c>
      <c r="AR61" s="172">
        <f t="shared" si="63"/>
        <v>3344.3900000000003</v>
      </c>
      <c r="AS61" s="172">
        <f t="shared" si="63"/>
        <v>3346.3900000000003</v>
      </c>
      <c r="AT61" s="172">
        <f t="shared" si="63"/>
        <v>3352.3900000000003</v>
      </c>
      <c r="AU61" s="172">
        <f t="shared" si="63"/>
        <v>3356.3900000000003</v>
      </c>
      <c r="AV61" s="172">
        <f t="shared" si="63"/>
        <v>3356.3900000000003</v>
      </c>
      <c r="AW61" s="172">
        <f t="shared" si="63"/>
        <v>3356.3900000000003</v>
      </c>
      <c r="AX61" s="172">
        <f t="shared" si="63"/>
        <v>3362.3900000000003</v>
      </c>
      <c r="AY61" s="172">
        <f t="shared" si="63"/>
        <v>3369.3900000000003</v>
      </c>
      <c r="AZ61" s="172">
        <f t="shared" si="63"/>
        <v>3377.3900000000003</v>
      </c>
      <c r="BA61" s="172">
        <f t="shared" si="63"/>
        <v>3380.3900000000003</v>
      </c>
      <c r="BB61" s="172">
        <f t="shared" si="63"/>
        <v>3373.3900000000003</v>
      </c>
      <c r="BC61" s="172">
        <f t="shared" si="63"/>
        <v>3370.3900000000003</v>
      </c>
      <c r="BD61" s="172">
        <f t="shared" si="63"/>
        <v>3370.3900000000003</v>
      </c>
      <c r="BE61" s="172">
        <f t="shared" si="63"/>
        <v>3371.3900000000003</v>
      </c>
      <c r="BF61" s="172">
        <f t="shared" si="63"/>
        <v>3372.3900000000003</v>
      </c>
      <c r="BG61" s="172">
        <f t="shared" si="63"/>
        <v>3369.3900000000003</v>
      </c>
      <c r="BH61" s="172">
        <f t="shared" si="63"/>
        <v>3371.3900000000003</v>
      </c>
      <c r="BI61" s="172">
        <f t="shared" si="63"/>
        <v>3372.3900000000003</v>
      </c>
      <c r="BJ61" s="172">
        <f t="shared" si="63"/>
        <v>3375.3900000000003</v>
      </c>
      <c r="BK61" s="172">
        <f t="shared" si="63"/>
        <v>3378.3900000000003</v>
      </c>
      <c r="BL61" s="172">
        <f t="shared" si="63"/>
        <v>3375.3900000000003</v>
      </c>
      <c r="BM61" s="172">
        <f t="shared" si="63"/>
        <v>3372.3900000000003</v>
      </c>
      <c r="BN61" s="172">
        <f t="shared" si="63"/>
        <v>3375.3900000000003</v>
      </c>
      <c r="BO61" s="172">
        <f t="shared" si="63"/>
        <v>3377.3900000000003</v>
      </c>
      <c r="BP61" s="172">
        <f t="shared" ref="BP61:CS61" si="64">SUM(BP62:BP68)</f>
        <v>3374.3900000000003</v>
      </c>
      <c r="BQ61" s="172">
        <f t="shared" si="64"/>
        <v>3374.3900000000003</v>
      </c>
      <c r="BR61" s="172">
        <f t="shared" si="64"/>
        <v>3375.3900000000003</v>
      </c>
      <c r="BS61" s="172">
        <f t="shared" si="64"/>
        <v>3374.3900000000003</v>
      </c>
      <c r="BT61" s="172">
        <f t="shared" si="64"/>
        <v>3374.3900000000003</v>
      </c>
      <c r="BU61" s="172">
        <f t="shared" si="64"/>
        <v>3377.3900000000003</v>
      </c>
      <c r="BV61" s="172">
        <f t="shared" si="64"/>
        <v>3376.3900000000003</v>
      </c>
      <c r="BW61" s="172">
        <f t="shared" si="64"/>
        <v>3375.3900000000003</v>
      </c>
      <c r="BX61" s="172">
        <f t="shared" si="64"/>
        <v>3380.3900000000003</v>
      </c>
      <c r="BY61" s="172">
        <f t="shared" si="64"/>
        <v>3377.3900000000003</v>
      </c>
      <c r="BZ61" s="172">
        <f t="shared" si="64"/>
        <v>3370.3900000000003</v>
      </c>
      <c r="CA61" s="172">
        <f t="shared" si="64"/>
        <v>3376.3900000000003</v>
      </c>
      <c r="CB61" s="172">
        <f t="shared" si="64"/>
        <v>3374.3900000000003</v>
      </c>
      <c r="CC61" s="172">
        <f t="shared" si="64"/>
        <v>3368.3900000000003</v>
      </c>
      <c r="CD61" s="172">
        <f t="shared" si="64"/>
        <v>3366.3900000000003</v>
      </c>
      <c r="CE61" s="172">
        <f t="shared" si="64"/>
        <v>3362.3900000000003</v>
      </c>
      <c r="CF61" s="172">
        <f t="shared" si="64"/>
        <v>3356.3900000000003</v>
      </c>
      <c r="CG61" s="172">
        <f t="shared" si="64"/>
        <v>3356.3900000000003</v>
      </c>
      <c r="CH61" s="172">
        <f t="shared" si="64"/>
        <v>3354.3900000000003</v>
      </c>
      <c r="CI61" s="172">
        <f t="shared" si="64"/>
        <v>3345.3900000000003</v>
      </c>
      <c r="CJ61" s="172">
        <f t="shared" si="64"/>
        <v>3343.3900000000003</v>
      </c>
      <c r="CK61" s="172">
        <f t="shared" si="64"/>
        <v>3346.3900000000003</v>
      </c>
      <c r="CL61" s="172">
        <f t="shared" si="64"/>
        <v>3346.3900000000003</v>
      </c>
      <c r="CM61" s="172">
        <f t="shared" si="64"/>
        <v>3346.3900000000003</v>
      </c>
      <c r="CN61" s="172">
        <f t="shared" si="64"/>
        <v>3345.3900000000003</v>
      </c>
      <c r="CO61" s="172">
        <f t="shared" si="64"/>
        <v>3343.3900000000003</v>
      </c>
      <c r="CP61" s="172">
        <f t="shared" si="64"/>
        <v>3344.3900000000003</v>
      </c>
      <c r="CQ61" s="172">
        <f t="shared" si="64"/>
        <v>3339.3900000000003</v>
      </c>
      <c r="CR61" s="172">
        <f t="shared" si="64"/>
        <v>3334.3900000000003</v>
      </c>
      <c r="CS61" s="173">
        <f t="shared" si="64"/>
        <v>3335.3900000000003</v>
      </c>
      <c r="CT61" s="232">
        <f>SUM(B61:CS61)</f>
        <v>322049.44000000076</v>
      </c>
      <c r="CU61" s="150"/>
      <c r="CV61" s="151"/>
      <c r="CX61" s="236"/>
    </row>
    <row r="62" spans="1:102">
      <c r="A62" s="25" t="s">
        <v>32</v>
      </c>
      <c r="B62" s="31">
        <v>464</v>
      </c>
      <c r="C62" s="32">
        <v>464</v>
      </c>
      <c r="D62" s="32">
        <v>464</v>
      </c>
      <c r="E62" s="32">
        <v>464</v>
      </c>
      <c r="F62" s="32">
        <v>464</v>
      </c>
      <c r="G62" s="32">
        <v>464</v>
      </c>
      <c r="H62" s="32">
        <v>464</v>
      </c>
      <c r="I62" s="32">
        <v>464</v>
      </c>
      <c r="J62" s="32">
        <v>464</v>
      </c>
      <c r="K62" s="32">
        <v>464</v>
      </c>
      <c r="L62" s="32">
        <v>464</v>
      </c>
      <c r="M62" s="32">
        <v>464</v>
      </c>
      <c r="N62" s="32">
        <v>464</v>
      </c>
      <c r="O62" s="32">
        <v>464</v>
      </c>
      <c r="P62" s="32">
        <v>464</v>
      </c>
      <c r="Q62" s="32">
        <v>464</v>
      </c>
      <c r="R62" s="32">
        <v>464</v>
      </c>
      <c r="S62" s="32">
        <v>464</v>
      </c>
      <c r="T62" s="32">
        <v>464</v>
      </c>
      <c r="U62" s="32">
        <v>464</v>
      </c>
      <c r="V62" s="32">
        <v>464</v>
      </c>
      <c r="W62" s="32">
        <v>464</v>
      </c>
      <c r="X62" s="32">
        <v>464</v>
      </c>
      <c r="Y62" s="32">
        <v>464</v>
      </c>
      <c r="Z62" s="32">
        <v>464</v>
      </c>
      <c r="AA62" s="32">
        <v>464</v>
      </c>
      <c r="AB62" s="32">
        <v>464</v>
      </c>
      <c r="AC62" s="32">
        <v>464</v>
      </c>
      <c r="AD62" s="32">
        <v>464</v>
      </c>
      <c r="AE62" s="32">
        <v>464</v>
      </c>
      <c r="AF62" s="32">
        <v>464</v>
      </c>
      <c r="AG62" s="32">
        <v>464</v>
      </c>
      <c r="AH62" s="32">
        <v>464</v>
      </c>
      <c r="AI62" s="32">
        <v>464</v>
      </c>
      <c r="AJ62" s="32">
        <v>464</v>
      </c>
      <c r="AK62" s="32">
        <v>464</v>
      </c>
      <c r="AL62" s="32">
        <v>464</v>
      </c>
      <c r="AM62" s="32">
        <v>464</v>
      </c>
      <c r="AN62" s="32">
        <v>464</v>
      </c>
      <c r="AO62" s="32">
        <v>464</v>
      </c>
      <c r="AP62" s="32">
        <v>464</v>
      </c>
      <c r="AQ62" s="32">
        <v>464</v>
      </c>
      <c r="AR62" s="32">
        <v>464</v>
      </c>
      <c r="AS62" s="32">
        <v>464</v>
      </c>
      <c r="AT62" s="32">
        <v>464</v>
      </c>
      <c r="AU62" s="32">
        <v>464</v>
      </c>
      <c r="AV62" s="32">
        <v>464</v>
      </c>
      <c r="AW62" s="32">
        <v>464</v>
      </c>
      <c r="AX62" s="32">
        <v>464</v>
      </c>
      <c r="AY62" s="32">
        <v>464</v>
      </c>
      <c r="AZ62" s="32">
        <v>464</v>
      </c>
      <c r="BA62" s="32">
        <v>464</v>
      </c>
      <c r="BB62" s="32">
        <v>464</v>
      </c>
      <c r="BC62" s="32">
        <v>464</v>
      </c>
      <c r="BD62" s="32">
        <v>464</v>
      </c>
      <c r="BE62" s="32">
        <v>464</v>
      </c>
      <c r="BF62" s="32">
        <v>464</v>
      </c>
      <c r="BG62" s="32">
        <v>464</v>
      </c>
      <c r="BH62" s="32">
        <v>464</v>
      </c>
      <c r="BI62" s="32">
        <v>464</v>
      </c>
      <c r="BJ62" s="32">
        <v>464</v>
      </c>
      <c r="BK62" s="32">
        <v>464</v>
      </c>
      <c r="BL62" s="32">
        <v>464</v>
      </c>
      <c r="BM62" s="32">
        <v>464</v>
      </c>
      <c r="BN62" s="32">
        <v>464</v>
      </c>
      <c r="BO62" s="32">
        <v>464</v>
      </c>
      <c r="BP62" s="32">
        <v>464</v>
      </c>
      <c r="BQ62" s="32">
        <v>464</v>
      </c>
      <c r="BR62" s="32">
        <v>464</v>
      </c>
      <c r="BS62" s="32">
        <v>464</v>
      </c>
      <c r="BT62" s="32">
        <v>464</v>
      </c>
      <c r="BU62" s="32">
        <v>464</v>
      </c>
      <c r="BV62" s="32">
        <v>464</v>
      </c>
      <c r="BW62" s="32">
        <v>464</v>
      </c>
      <c r="BX62" s="32">
        <v>464</v>
      </c>
      <c r="BY62" s="32">
        <v>464</v>
      </c>
      <c r="BZ62" s="32">
        <v>464</v>
      </c>
      <c r="CA62" s="32">
        <v>464</v>
      </c>
      <c r="CB62" s="32">
        <v>464</v>
      </c>
      <c r="CC62" s="32">
        <v>464</v>
      </c>
      <c r="CD62" s="32">
        <v>464</v>
      </c>
      <c r="CE62" s="32">
        <v>464</v>
      </c>
      <c r="CF62" s="32">
        <v>464</v>
      </c>
      <c r="CG62" s="32">
        <v>464</v>
      </c>
      <c r="CH62" s="32">
        <v>464</v>
      </c>
      <c r="CI62" s="32">
        <v>464</v>
      </c>
      <c r="CJ62" s="32">
        <v>464</v>
      </c>
      <c r="CK62" s="32">
        <v>464</v>
      </c>
      <c r="CL62" s="32">
        <v>464</v>
      </c>
      <c r="CM62" s="32">
        <v>464</v>
      </c>
      <c r="CN62" s="32">
        <v>464</v>
      </c>
      <c r="CO62" s="32">
        <v>464</v>
      </c>
      <c r="CP62" s="32">
        <v>464</v>
      </c>
      <c r="CQ62" s="32">
        <v>464</v>
      </c>
      <c r="CR62" s="32">
        <v>464</v>
      </c>
      <c r="CS62" s="33">
        <v>464</v>
      </c>
      <c r="CT62" s="30">
        <f t="shared" ref="CT62:CT68" si="65">SUM(B62:CS62)</f>
        <v>44544</v>
      </c>
      <c r="CU62" s="152"/>
      <c r="CV62" s="244"/>
    </row>
    <row r="63" spans="1:102">
      <c r="A63" s="25" t="s">
        <v>33</v>
      </c>
      <c r="B63" s="31">
        <v>548</v>
      </c>
      <c r="C63" s="32">
        <v>548</v>
      </c>
      <c r="D63" s="32">
        <v>548</v>
      </c>
      <c r="E63" s="32">
        <v>548</v>
      </c>
      <c r="F63" s="32">
        <v>548</v>
      </c>
      <c r="G63" s="32">
        <v>548</v>
      </c>
      <c r="H63" s="32">
        <v>548</v>
      </c>
      <c r="I63" s="32">
        <v>548</v>
      </c>
      <c r="J63" s="32">
        <v>548</v>
      </c>
      <c r="K63" s="32">
        <v>548</v>
      </c>
      <c r="L63" s="32">
        <v>548</v>
      </c>
      <c r="M63" s="32">
        <v>548</v>
      </c>
      <c r="N63" s="32">
        <v>548</v>
      </c>
      <c r="O63" s="32">
        <v>548</v>
      </c>
      <c r="P63" s="32">
        <v>548</v>
      </c>
      <c r="Q63" s="32">
        <v>548</v>
      </c>
      <c r="R63" s="32">
        <v>548</v>
      </c>
      <c r="S63" s="32">
        <v>548</v>
      </c>
      <c r="T63" s="32">
        <v>548</v>
      </c>
      <c r="U63" s="32">
        <v>548</v>
      </c>
      <c r="V63" s="32">
        <v>548</v>
      </c>
      <c r="W63" s="32">
        <v>548</v>
      </c>
      <c r="X63" s="32">
        <v>548</v>
      </c>
      <c r="Y63" s="32">
        <v>548</v>
      </c>
      <c r="Z63" s="32">
        <v>548</v>
      </c>
      <c r="AA63" s="32">
        <v>548</v>
      </c>
      <c r="AB63" s="32">
        <v>548</v>
      </c>
      <c r="AC63" s="32">
        <v>548</v>
      </c>
      <c r="AD63" s="32">
        <v>548</v>
      </c>
      <c r="AE63" s="32">
        <v>548</v>
      </c>
      <c r="AF63" s="32">
        <v>548</v>
      </c>
      <c r="AG63" s="32">
        <v>548</v>
      </c>
      <c r="AH63" s="32">
        <v>548</v>
      </c>
      <c r="AI63" s="32">
        <v>548</v>
      </c>
      <c r="AJ63" s="32">
        <v>548</v>
      </c>
      <c r="AK63" s="32">
        <v>548</v>
      </c>
      <c r="AL63" s="32">
        <v>548</v>
      </c>
      <c r="AM63" s="32">
        <v>548</v>
      </c>
      <c r="AN63" s="32">
        <v>548</v>
      </c>
      <c r="AO63" s="32">
        <v>548</v>
      </c>
      <c r="AP63" s="32">
        <v>548</v>
      </c>
      <c r="AQ63" s="32">
        <v>548</v>
      </c>
      <c r="AR63" s="32">
        <v>548</v>
      </c>
      <c r="AS63" s="32">
        <v>548</v>
      </c>
      <c r="AT63" s="32">
        <v>548</v>
      </c>
      <c r="AU63" s="32">
        <v>548</v>
      </c>
      <c r="AV63" s="32">
        <v>548</v>
      </c>
      <c r="AW63" s="32">
        <v>548</v>
      </c>
      <c r="AX63" s="32">
        <v>548</v>
      </c>
      <c r="AY63" s="32">
        <v>548</v>
      </c>
      <c r="AZ63" s="32">
        <v>548</v>
      </c>
      <c r="BA63" s="32">
        <v>548</v>
      </c>
      <c r="BB63" s="32">
        <v>548</v>
      </c>
      <c r="BC63" s="32">
        <v>548</v>
      </c>
      <c r="BD63" s="32">
        <v>548</v>
      </c>
      <c r="BE63" s="32">
        <v>548</v>
      </c>
      <c r="BF63" s="32">
        <v>548</v>
      </c>
      <c r="BG63" s="32">
        <v>548</v>
      </c>
      <c r="BH63" s="32">
        <v>548</v>
      </c>
      <c r="BI63" s="32">
        <v>548</v>
      </c>
      <c r="BJ63" s="32">
        <v>548</v>
      </c>
      <c r="BK63" s="32">
        <v>548</v>
      </c>
      <c r="BL63" s="32">
        <v>548</v>
      </c>
      <c r="BM63" s="32">
        <v>548</v>
      </c>
      <c r="BN63" s="32">
        <v>548</v>
      </c>
      <c r="BO63" s="32">
        <v>548</v>
      </c>
      <c r="BP63" s="32">
        <v>548</v>
      </c>
      <c r="BQ63" s="32">
        <v>548</v>
      </c>
      <c r="BR63" s="32">
        <v>548</v>
      </c>
      <c r="BS63" s="32">
        <v>548</v>
      </c>
      <c r="BT63" s="32">
        <v>548</v>
      </c>
      <c r="BU63" s="32">
        <v>548</v>
      </c>
      <c r="BV63" s="32">
        <v>548</v>
      </c>
      <c r="BW63" s="32">
        <v>548</v>
      </c>
      <c r="BX63" s="32">
        <v>548</v>
      </c>
      <c r="BY63" s="32">
        <v>548</v>
      </c>
      <c r="BZ63" s="32">
        <v>548</v>
      </c>
      <c r="CA63" s="32">
        <v>548</v>
      </c>
      <c r="CB63" s="32">
        <v>548</v>
      </c>
      <c r="CC63" s="32">
        <v>548</v>
      </c>
      <c r="CD63" s="32">
        <v>548</v>
      </c>
      <c r="CE63" s="32">
        <v>548</v>
      </c>
      <c r="CF63" s="32">
        <v>548</v>
      </c>
      <c r="CG63" s="32">
        <v>548</v>
      </c>
      <c r="CH63" s="32">
        <v>548</v>
      </c>
      <c r="CI63" s="32">
        <v>548</v>
      </c>
      <c r="CJ63" s="32">
        <v>548</v>
      </c>
      <c r="CK63" s="32">
        <v>548</v>
      </c>
      <c r="CL63" s="32">
        <v>548</v>
      </c>
      <c r="CM63" s="32">
        <v>548</v>
      </c>
      <c r="CN63" s="32">
        <v>548</v>
      </c>
      <c r="CO63" s="32">
        <v>548</v>
      </c>
      <c r="CP63" s="32">
        <v>548</v>
      </c>
      <c r="CQ63" s="32">
        <v>548</v>
      </c>
      <c r="CR63" s="32">
        <v>548</v>
      </c>
      <c r="CS63" s="33">
        <v>548</v>
      </c>
      <c r="CT63" s="30">
        <f t="shared" si="65"/>
        <v>52608</v>
      </c>
      <c r="CU63" s="152"/>
      <c r="CV63" s="244"/>
    </row>
    <row r="64" spans="1:102">
      <c r="A64" s="25" t="s">
        <v>34</v>
      </c>
      <c r="B64" s="31">
        <v>709.51</v>
      </c>
      <c r="C64" s="32">
        <v>709.51</v>
      </c>
      <c r="D64" s="32">
        <v>709.51</v>
      </c>
      <c r="E64" s="32">
        <v>709.51</v>
      </c>
      <c r="F64" s="32">
        <v>709.51</v>
      </c>
      <c r="G64" s="32">
        <v>709.51</v>
      </c>
      <c r="H64" s="32">
        <v>709.51</v>
      </c>
      <c r="I64" s="32">
        <v>709.51</v>
      </c>
      <c r="J64" s="32">
        <v>709.51</v>
      </c>
      <c r="K64" s="32">
        <v>709.51</v>
      </c>
      <c r="L64" s="32">
        <v>709.51</v>
      </c>
      <c r="M64" s="32">
        <v>709.51</v>
      </c>
      <c r="N64" s="32">
        <v>709.51</v>
      </c>
      <c r="O64" s="32">
        <v>709.51</v>
      </c>
      <c r="P64" s="32">
        <v>709.51</v>
      </c>
      <c r="Q64" s="32">
        <v>709.51</v>
      </c>
      <c r="R64" s="32">
        <v>709.51</v>
      </c>
      <c r="S64" s="32">
        <v>709.51</v>
      </c>
      <c r="T64" s="32">
        <v>709.51</v>
      </c>
      <c r="U64" s="32">
        <v>709.51</v>
      </c>
      <c r="V64" s="32">
        <v>709.51</v>
      </c>
      <c r="W64" s="32">
        <v>709.51</v>
      </c>
      <c r="X64" s="32">
        <v>709.51</v>
      </c>
      <c r="Y64" s="32">
        <v>709.51</v>
      </c>
      <c r="Z64" s="32">
        <v>709.51</v>
      </c>
      <c r="AA64" s="32">
        <v>709.51</v>
      </c>
      <c r="AB64" s="32">
        <v>709.51</v>
      </c>
      <c r="AC64" s="32">
        <v>709.51</v>
      </c>
      <c r="AD64" s="32">
        <v>709.51</v>
      </c>
      <c r="AE64" s="32">
        <v>709.51</v>
      </c>
      <c r="AF64" s="32">
        <v>709.51</v>
      </c>
      <c r="AG64" s="32">
        <v>709.51</v>
      </c>
      <c r="AH64" s="32">
        <v>709.51</v>
      </c>
      <c r="AI64" s="32">
        <v>709.51</v>
      </c>
      <c r="AJ64" s="32">
        <v>709.51</v>
      </c>
      <c r="AK64" s="32">
        <v>709.51</v>
      </c>
      <c r="AL64" s="32">
        <v>709.51</v>
      </c>
      <c r="AM64" s="32">
        <v>709.51</v>
      </c>
      <c r="AN64" s="32">
        <v>709.51</v>
      </c>
      <c r="AO64" s="32">
        <v>709.51</v>
      </c>
      <c r="AP64" s="32">
        <v>709.51</v>
      </c>
      <c r="AQ64" s="32">
        <v>709.51</v>
      </c>
      <c r="AR64" s="32">
        <v>709.51</v>
      </c>
      <c r="AS64" s="32">
        <v>709.51</v>
      </c>
      <c r="AT64" s="32">
        <v>709.51</v>
      </c>
      <c r="AU64" s="32">
        <v>709.51</v>
      </c>
      <c r="AV64" s="32">
        <v>709.51</v>
      </c>
      <c r="AW64" s="32">
        <v>709.51</v>
      </c>
      <c r="AX64" s="32">
        <v>709.51</v>
      </c>
      <c r="AY64" s="32">
        <v>709.51</v>
      </c>
      <c r="AZ64" s="32">
        <v>709.51</v>
      </c>
      <c r="BA64" s="32">
        <v>709.51</v>
      </c>
      <c r="BB64" s="32">
        <v>709.51</v>
      </c>
      <c r="BC64" s="32">
        <v>709.51</v>
      </c>
      <c r="BD64" s="32">
        <v>709.51</v>
      </c>
      <c r="BE64" s="32">
        <v>709.51</v>
      </c>
      <c r="BF64" s="32">
        <v>709.51</v>
      </c>
      <c r="BG64" s="32">
        <v>709.51</v>
      </c>
      <c r="BH64" s="32">
        <v>709.51</v>
      </c>
      <c r="BI64" s="32">
        <v>709.51</v>
      </c>
      <c r="BJ64" s="32">
        <v>709.51</v>
      </c>
      <c r="BK64" s="32">
        <v>709.51</v>
      </c>
      <c r="BL64" s="32">
        <v>709.51</v>
      </c>
      <c r="BM64" s="32">
        <v>709.51</v>
      </c>
      <c r="BN64" s="32">
        <v>709.51</v>
      </c>
      <c r="BO64" s="32">
        <v>709.51</v>
      </c>
      <c r="BP64" s="32">
        <v>709.51</v>
      </c>
      <c r="BQ64" s="32">
        <v>709.51</v>
      </c>
      <c r="BR64" s="32">
        <v>709.51</v>
      </c>
      <c r="BS64" s="32">
        <v>709.51</v>
      </c>
      <c r="BT64" s="32">
        <v>709.51</v>
      </c>
      <c r="BU64" s="32">
        <v>709.51</v>
      </c>
      <c r="BV64" s="32">
        <v>709.51</v>
      </c>
      <c r="BW64" s="32">
        <v>709.51</v>
      </c>
      <c r="BX64" s="32">
        <v>709.51</v>
      </c>
      <c r="BY64" s="32">
        <v>709.51</v>
      </c>
      <c r="BZ64" s="32">
        <v>709.51</v>
      </c>
      <c r="CA64" s="32">
        <v>709.51</v>
      </c>
      <c r="CB64" s="32">
        <v>709.51</v>
      </c>
      <c r="CC64" s="32">
        <v>709.51</v>
      </c>
      <c r="CD64" s="32">
        <v>709.51</v>
      </c>
      <c r="CE64" s="32">
        <v>709.51</v>
      </c>
      <c r="CF64" s="32">
        <v>709.51</v>
      </c>
      <c r="CG64" s="32">
        <v>709.51</v>
      </c>
      <c r="CH64" s="32">
        <v>709.51</v>
      </c>
      <c r="CI64" s="32">
        <v>709.51</v>
      </c>
      <c r="CJ64" s="32">
        <v>709.51</v>
      </c>
      <c r="CK64" s="32">
        <v>709.51</v>
      </c>
      <c r="CL64" s="32">
        <v>709.51</v>
      </c>
      <c r="CM64" s="32">
        <v>709.51</v>
      </c>
      <c r="CN64" s="32">
        <v>709.51</v>
      </c>
      <c r="CO64" s="32">
        <v>709.51</v>
      </c>
      <c r="CP64" s="32">
        <v>709.51</v>
      </c>
      <c r="CQ64" s="32">
        <v>709.51</v>
      </c>
      <c r="CR64" s="32">
        <v>709.51</v>
      </c>
      <c r="CS64" s="33">
        <v>709.51</v>
      </c>
      <c r="CT64" s="30">
        <f t="shared" si="65"/>
        <v>68112.960000000036</v>
      </c>
      <c r="CU64" s="152"/>
      <c r="CV64" s="244"/>
    </row>
    <row r="65" spans="1:100">
      <c r="A65" s="25" t="s">
        <v>35</v>
      </c>
      <c r="B65" s="31">
        <v>408</v>
      </c>
      <c r="C65" s="32">
        <v>408</v>
      </c>
      <c r="D65" s="32">
        <v>408</v>
      </c>
      <c r="E65" s="32">
        <v>408</v>
      </c>
      <c r="F65" s="32">
        <v>408</v>
      </c>
      <c r="G65" s="32">
        <v>408</v>
      </c>
      <c r="H65" s="32">
        <v>408</v>
      </c>
      <c r="I65" s="32">
        <v>408</v>
      </c>
      <c r="J65" s="32">
        <v>408</v>
      </c>
      <c r="K65" s="32">
        <v>408</v>
      </c>
      <c r="L65" s="32">
        <v>408</v>
      </c>
      <c r="M65" s="32">
        <v>408</v>
      </c>
      <c r="N65" s="32">
        <v>408</v>
      </c>
      <c r="O65" s="32">
        <v>408</v>
      </c>
      <c r="P65" s="32">
        <v>408</v>
      </c>
      <c r="Q65" s="32">
        <v>408</v>
      </c>
      <c r="R65" s="32">
        <v>408</v>
      </c>
      <c r="S65" s="32">
        <v>408</v>
      </c>
      <c r="T65" s="32">
        <v>408</v>
      </c>
      <c r="U65" s="32">
        <v>408</v>
      </c>
      <c r="V65" s="32">
        <v>408</v>
      </c>
      <c r="W65" s="32">
        <v>408</v>
      </c>
      <c r="X65" s="32">
        <v>408</v>
      </c>
      <c r="Y65" s="32">
        <v>408</v>
      </c>
      <c r="Z65" s="32">
        <v>408</v>
      </c>
      <c r="AA65" s="32">
        <v>408</v>
      </c>
      <c r="AB65" s="32">
        <v>408</v>
      </c>
      <c r="AC65" s="32">
        <v>408</v>
      </c>
      <c r="AD65" s="32">
        <v>408</v>
      </c>
      <c r="AE65" s="32">
        <v>408</v>
      </c>
      <c r="AF65" s="32">
        <v>408</v>
      </c>
      <c r="AG65" s="32">
        <v>408</v>
      </c>
      <c r="AH65" s="32">
        <v>408</v>
      </c>
      <c r="AI65" s="32">
        <v>408</v>
      </c>
      <c r="AJ65" s="32">
        <v>408</v>
      </c>
      <c r="AK65" s="32">
        <v>408</v>
      </c>
      <c r="AL65" s="32">
        <v>408</v>
      </c>
      <c r="AM65" s="32">
        <v>408</v>
      </c>
      <c r="AN65" s="32">
        <v>408</v>
      </c>
      <c r="AO65" s="32">
        <v>408</v>
      </c>
      <c r="AP65" s="32">
        <v>408</v>
      </c>
      <c r="AQ65" s="32">
        <v>408</v>
      </c>
      <c r="AR65" s="32">
        <v>408</v>
      </c>
      <c r="AS65" s="32">
        <v>408</v>
      </c>
      <c r="AT65" s="32">
        <v>408</v>
      </c>
      <c r="AU65" s="32">
        <v>408</v>
      </c>
      <c r="AV65" s="32">
        <v>408</v>
      </c>
      <c r="AW65" s="32">
        <v>408</v>
      </c>
      <c r="AX65" s="32">
        <v>408</v>
      </c>
      <c r="AY65" s="32">
        <v>408</v>
      </c>
      <c r="AZ65" s="32">
        <v>408</v>
      </c>
      <c r="BA65" s="32">
        <v>408</v>
      </c>
      <c r="BB65" s="32">
        <v>408</v>
      </c>
      <c r="BC65" s="32">
        <v>408</v>
      </c>
      <c r="BD65" s="32">
        <v>408</v>
      </c>
      <c r="BE65" s="32">
        <v>408</v>
      </c>
      <c r="BF65" s="32">
        <v>408</v>
      </c>
      <c r="BG65" s="32">
        <v>408</v>
      </c>
      <c r="BH65" s="32">
        <v>408</v>
      </c>
      <c r="BI65" s="32">
        <v>408</v>
      </c>
      <c r="BJ65" s="32">
        <v>408</v>
      </c>
      <c r="BK65" s="32">
        <v>408</v>
      </c>
      <c r="BL65" s="32">
        <v>408</v>
      </c>
      <c r="BM65" s="32">
        <v>408</v>
      </c>
      <c r="BN65" s="32">
        <v>408</v>
      </c>
      <c r="BO65" s="32">
        <v>408</v>
      </c>
      <c r="BP65" s="32">
        <v>408</v>
      </c>
      <c r="BQ65" s="32">
        <v>408</v>
      </c>
      <c r="BR65" s="32">
        <v>408</v>
      </c>
      <c r="BS65" s="32">
        <v>408</v>
      </c>
      <c r="BT65" s="32">
        <v>408</v>
      </c>
      <c r="BU65" s="32">
        <v>408</v>
      </c>
      <c r="BV65" s="32">
        <v>408</v>
      </c>
      <c r="BW65" s="32">
        <v>408</v>
      </c>
      <c r="BX65" s="32">
        <v>408</v>
      </c>
      <c r="BY65" s="32">
        <v>408</v>
      </c>
      <c r="BZ65" s="32">
        <v>408</v>
      </c>
      <c r="CA65" s="32">
        <v>408</v>
      </c>
      <c r="CB65" s="32">
        <v>408</v>
      </c>
      <c r="CC65" s="32">
        <v>408</v>
      </c>
      <c r="CD65" s="32">
        <v>408</v>
      </c>
      <c r="CE65" s="32">
        <v>408</v>
      </c>
      <c r="CF65" s="32">
        <v>408</v>
      </c>
      <c r="CG65" s="32">
        <v>408</v>
      </c>
      <c r="CH65" s="32">
        <v>408</v>
      </c>
      <c r="CI65" s="32">
        <v>408</v>
      </c>
      <c r="CJ65" s="32">
        <v>408</v>
      </c>
      <c r="CK65" s="32">
        <v>408</v>
      </c>
      <c r="CL65" s="32">
        <v>408</v>
      </c>
      <c r="CM65" s="32">
        <v>408</v>
      </c>
      <c r="CN65" s="32">
        <v>408</v>
      </c>
      <c r="CO65" s="32">
        <v>408</v>
      </c>
      <c r="CP65" s="32">
        <v>408</v>
      </c>
      <c r="CQ65" s="32">
        <v>408</v>
      </c>
      <c r="CR65" s="32">
        <v>408</v>
      </c>
      <c r="CS65" s="33">
        <v>408</v>
      </c>
      <c r="CT65" s="30">
        <f t="shared" si="65"/>
        <v>39168</v>
      </c>
      <c r="CU65" s="152"/>
      <c r="CV65" s="244"/>
    </row>
    <row r="66" spans="1:100">
      <c r="A66" s="25" t="s">
        <v>36</v>
      </c>
      <c r="B66" s="31">
        <v>467.08</v>
      </c>
      <c r="C66" s="32">
        <v>467.08</v>
      </c>
      <c r="D66" s="32">
        <v>467.08</v>
      </c>
      <c r="E66" s="32">
        <v>467.08</v>
      </c>
      <c r="F66" s="32">
        <v>467.08</v>
      </c>
      <c r="G66" s="32">
        <v>467.08</v>
      </c>
      <c r="H66" s="32">
        <v>467.08</v>
      </c>
      <c r="I66" s="32">
        <v>467.08</v>
      </c>
      <c r="J66" s="32">
        <v>467.08</v>
      </c>
      <c r="K66" s="32">
        <v>467.08</v>
      </c>
      <c r="L66" s="32">
        <v>467.08</v>
      </c>
      <c r="M66" s="32">
        <v>467.08</v>
      </c>
      <c r="N66" s="32">
        <v>467.08</v>
      </c>
      <c r="O66" s="32">
        <v>467.08</v>
      </c>
      <c r="P66" s="32">
        <v>467.08</v>
      </c>
      <c r="Q66" s="32">
        <v>467.08</v>
      </c>
      <c r="R66" s="32">
        <v>467.08</v>
      </c>
      <c r="S66" s="32">
        <v>467.08</v>
      </c>
      <c r="T66" s="32">
        <v>467.08</v>
      </c>
      <c r="U66" s="32">
        <v>467.08</v>
      </c>
      <c r="V66" s="32">
        <v>467.08</v>
      </c>
      <c r="W66" s="32">
        <v>467.08</v>
      </c>
      <c r="X66" s="32">
        <v>467.08</v>
      </c>
      <c r="Y66" s="32">
        <v>467.08</v>
      </c>
      <c r="Z66" s="32">
        <v>467.08</v>
      </c>
      <c r="AA66" s="32">
        <v>467.08</v>
      </c>
      <c r="AB66" s="32">
        <v>467.08</v>
      </c>
      <c r="AC66" s="32">
        <v>467.08</v>
      </c>
      <c r="AD66" s="32">
        <v>467.08</v>
      </c>
      <c r="AE66" s="32">
        <v>467.08</v>
      </c>
      <c r="AF66" s="32">
        <v>467.08</v>
      </c>
      <c r="AG66" s="32">
        <v>467.08</v>
      </c>
      <c r="AH66" s="32">
        <v>467.08</v>
      </c>
      <c r="AI66" s="32">
        <v>467.08</v>
      </c>
      <c r="AJ66" s="32">
        <v>467.08</v>
      </c>
      <c r="AK66" s="32">
        <v>467.08</v>
      </c>
      <c r="AL66" s="32">
        <v>467.08</v>
      </c>
      <c r="AM66" s="32">
        <v>467.08</v>
      </c>
      <c r="AN66" s="32">
        <v>467.08</v>
      </c>
      <c r="AO66" s="32">
        <v>467.08</v>
      </c>
      <c r="AP66" s="32">
        <v>467.08</v>
      </c>
      <c r="AQ66" s="32">
        <v>467.08</v>
      </c>
      <c r="AR66" s="32">
        <v>467.08</v>
      </c>
      <c r="AS66" s="32">
        <v>467.08</v>
      </c>
      <c r="AT66" s="32">
        <v>467.08</v>
      </c>
      <c r="AU66" s="32">
        <v>467.08</v>
      </c>
      <c r="AV66" s="32">
        <v>467.08</v>
      </c>
      <c r="AW66" s="32">
        <v>467.08</v>
      </c>
      <c r="AX66" s="32">
        <v>467.08</v>
      </c>
      <c r="AY66" s="32">
        <v>467.08</v>
      </c>
      <c r="AZ66" s="32">
        <v>467.08</v>
      </c>
      <c r="BA66" s="32">
        <v>467.08</v>
      </c>
      <c r="BB66" s="32">
        <v>467.08</v>
      </c>
      <c r="BC66" s="32">
        <v>467.08</v>
      </c>
      <c r="BD66" s="32">
        <v>467.08</v>
      </c>
      <c r="BE66" s="32">
        <v>467.08</v>
      </c>
      <c r="BF66" s="32">
        <v>467.08</v>
      </c>
      <c r="BG66" s="32">
        <v>467.08</v>
      </c>
      <c r="BH66" s="32">
        <v>467.08</v>
      </c>
      <c r="BI66" s="32">
        <v>467.08</v>
      </c>
      <c r="BJ66" s="32">
        <v>467.08</v>
      </c>
      <c r="BK66" s="32">
        <v>467.08</v>
      </c>
      <c r="BL66" s="32">
        <v>467.08</v>
      </c>
      <c r="BM66" s="32">
        <v>467.08</v>
      </c>
      <c r="BN66" s="32">
        <v>467.08</v>
      </c>
      <c r="BO66" s="32">
        <v>467.08</v>
      </c>
      <c r="BP66" s="32">
        <v>467.08</v>
      </c>
      <c r="BQ66" s="32">
        <v>467.08</v>
      </c>
      <c r="BR66" s="32">
        <v>467.08</v>
      </c>
      <c r="BS66" s="32">
        <v>467.08</v>
      </c>
      <c r="BT66" s="32">
        <v>467.08</v>
      </c>
      <c r="BU66" s="32">
        <v>467.08</v>
      </c>
      <c r="BV66" s="32">
        <v>467.08</v>
      </c>
      <c r="BW66" s="32">
        <v>467.08</v>
      </c>
      <c r="BX66" s="32">
        <v>467.08</v>
      </c>
      <c r="BY66" s="32">
        <v>467.08</v>
      </c>
      <c r="BZ66" s="32">
        <v>467.08</v>
      </c>
      <c r="CA66" s="32">
        <v>467.08</v>
      </c>
      <c r="CB66" s="32">
        <v>467.08</v>
      </c>
      <c r="CC66" s="32">
        <v>467.08</v>
      </c>
      <c r="CD66" s="32">
        <v>467.08</v>
      </c>
      <c r="CE66" s="32">
        <v>467.08</v>
      </c>
      <c r="CF66" s="32">
        <v>467.08</v>
      </c>
      <c r="CG66" s="32">
        <v>467.08</v>
      </c>
      <c r="CH66" s="32">
        <v>467.08</v>
      </c>
      <c r="CI66" s="32">
        <v>467.08</v>
      </c>
      <c r="CJ66" s="32">
        <v>467.08</v>
      </c>
      <c r="CK66" s="32">
        <v>467.08</v>
      </c>
      <c r="CL66" s="32">
        <v>467.08</v>
      </c>
      <c r="CM66" s="32">
        <v>467.08</v>
      </c>
      <c r="CN66" s="32">
        <v>467.08</v>
      </c>
      <c r="CO66" s="32">
        <v>467.08</v>
      </c>
      <c r="CP66" s="32">
        <v>467.08</v>
      </c>
      <c r="CQ66" s="32">
        <v>467.08</v>
      </c>
      <c r="CR66" s="32">
        <v>467.08</v>
      </c>
      <c r="CS66" s="33">
        <v>467.08</v>
      </c>
      <c r="CT66" s="30">
        <f t="shared" si="65"/>
        <v>44839.680000000102</v>
      </c>
      <c r="CU66" s="152"/>
      <c r="CV66" s="244"/>
    </row>
    <row r="67" spans="1:100">
      <c r="A67" s="25" t="s">
        <v>37</v>
      </c>
      <c r="B67" s="31">
        <v>737</v>
      </c>
      <c r="C67" s="32">
        <v>740</v>
      </c>
      <c r="D67" s="32">
        <v>739</v>
      </c>
      <c r="E67" s="32">
        <v>740</v>
      </c>
      <c r="F67" s="32">
        <v>739</v>
      </c>
      <c r="G67" s="32">
        <v>737</v>
      </c>
      <c r="H67" s="32">
        <v>735</v>
      </c>
      <c r="I67" s="32">
        <v>733</v>
      </c>
      <c r="J67" s="32">
        <v>729</v>
      </c>
      <c r="K67" s="32">
        <v>721</v>
      </c>
      <c r="L67" s="32">
        <v>713</v>
      </c>
      <c r="M67" s="32">
        <v>713</v>
      </c>
      <c r="N67" s="32">
        <v>712</v>
      </c>
      <c r="O67" s="32">
        <v>711</v>
      </c>
      <c r="P67" s="32">
        <v>710</v>
      </c>
      <c r="Q67" s="32">
        <v>707</v>
      </c>
      <c r="R67" s="32">
        <v>705</v>
      </c>
      <c r="S67" s="32">
        <v>703</v>
      </c>
      <c r="T67" s="32">
        <v>704</v>
      </c>
      <c r="U67" s="32">
        <v>704</v>
      </c>
      <c r="V67" s="32">
        <v>701</v>
      </c>
      <c r="W67" s="32">
        <v>701</v>
      </c>
      <c r="X67" s="32">
        <v>702</v>
      </c>
      <c r="Y67" s="32">
        <v>704</v>
      </c>
      <c r="Z67" s="32">
        <v>703</v>
      </c>
      <c r="AA67" s="32">
        <v>697</v>
      </c>
      <c r="AB67" s="32">
        <v>695</v>
      </c>
      <c r="AC67" s="32">
        <v>693</v>
      </c>
      <c r="AD67" s="32">
        <v>693</v>
      </c>
      <c r="AE67" s="32">
        <v>691</v>
      </c>
      <c r="AF67" s="32">
        <v>688</v>
      </c>
      <c r="AG67" s="32">
        <v>688</v>
      </c>
      <c r="AH67" s="32">
        <v>685</v>
      </c>
      <c r="AI67" s="32">
        <v>683</v>
      </c>
      <c r="AJ67" s="32">
        <v>681</v>
      </c>
      <c r="AK67" s="32">
        <v>679</v>
      </c>
      <c r="AL67" s="32">
        <v>683</v>
      </c>
      <c r="AM67" s="32">
        <v>682</v>
      </c>
      <c r="AN67" s="32">
        <v>680</v>
      </c>
      <c r="AO67" s="32">
        <v>687</v>
      </c>
      <c r="AP67" s="32">
        <v>692</v>
      </c>
      <c r="AQ67" s="32">
        <v>696</v>
      </c>
      <c r="AR67" s="32">
        <v>707</v>
      </c>
      <c r="AS67" s="32">
        <v>709</v>
      </c>
      <c r="AT67" s="32">
        <v>715</v>
      </c>
      <c r="AU67" s="32">
        <v>719</v>
      </c>
      <c r="AV67" s="32">
        <v>719</v>
      </c>
      <c r="AW67" s="32">
        <v>719</v>
      </c>
      <c r="AX67" s="32">
        <v>725</v>
      </c>
      <c r="AY67" s="32">
        <v>732</v>
      </c>
      <c r="AZ67" s="32">
        <v>740</v>
      </c>
      <c r="BA67" s="32">
        <v>743</v>
      </c>
      <c r="BB67" s="32">
        <v>736</v>
      </c>
      <c r="BC67" s="32">
        <v>733</v>
      </c>
      <c r="BD67" s="32">
        <v>733</v>
      </c>
      <c r="BE67" s="32">
        <v>734</v>
      </c>
      <c r="BF67" s="32">
        <v>735</v>
      </c>
      <c r="BG67" s="32">
        <v>732</v>
      </c>
      <c r="BH67" s="32">
        <v>734</v>
      </c>
      <c r="BI67" s="32">
        <v>735</v>
      </c>
      <c r="BJ67" s="32">
        <v>738</v>
      </c>
      <c r="BK67" s="32">
        <v>741</v>
      </c>
      <c r="BL67" s="32">
        <v>738</v>
      </c>
      <c r="BM67" s="32">
        <v>735</v>
      </c>
      <c r="BN67" s="32">
        <v>738</v>
      </c>
      <c r="BO67" s="32">
        <v>740</v>
      </c>
      <c r="BP67" s="32">
        <v>737</v>
      </c>
      <c r="BQ67" s="32">
        <v>737</v>
      </c>
      <c r="BR67" s="32">
        <v>738</v>
      </c>
      <c r="BS67" s="32">
        <v>737</v>
      </c>
      <c r="BT67" s="32">
        <v>737</v>
      </c>
      <c r="BU67" s="32">
        <v>740</v>
      </c>
      <c r="BV67" s="32">
        <v>739</v>
      </c>
      <c r="BW67" s="32">
        <v>738</v>
      </c>
      <c r="BX67" s="32">
        <v>743</v>
      </c>
      <c r="BY67" s="32">
        <v>740</v>
      </c>
      <c r="BZ67" s="32">
        <v>733</v>
      </c>
      <c r="CA67" s="32">
        <v>739</v>
      </c>
      <c r="CB67" s="32">
        <v>737</v>
      </c>
      <c r="CC67" s="32">
        <v>731</v>
      </c>
      <c r="CD67" s="32">
        <v>729</v>
      </c>
      <c r="CE67" s="32">
        <v>725</v>
      </c>
      <c r="CF67" s="32">
        <v>719</v>
      </c>
      <c r="CG67" s="32">
        <v>719</v>
      </c>
      <c r="CH67" s="32">
        <v>717</v>
      </c>
      <c r="CI67" s="32">
        <v>708</v>
      </c>
      <c r="CJ67" s="32">
        <v>706</v>
      </c>
      <c r="CK67" s="32">
        <v>709</v>
      </c>
      <c r="CL67" s="32">
        <v>709</v>
      </c>
      <c r="CM67" s="32">
        <v>709</v>
      </c>
      <c r="CN67" s="32">
        <v>708</v>
      </c>
      <c r="CO67" s="32">
        <v>706</v>
      </c>
      <c r="CP67" s="32">
        <v>707</v>
      </c>
      <c r="CQ67" s="32">
        <v>702</v>
      </c>
      <c r="CR67" s="32">
        <v>697</v>
      </c>
      <c r="CS67" s="33">
        <v>698</v>
      </c>
      <c r="CT67" s="30">
        <f t="shared" si="65"/>
        <v>68860</v>
      </c>
      <c r="CU67" s="152"/>
      <c r="CV67" s="244"/>
    </row>
    <row r="68" spans="1:100" ht="15.75" thickBot="1">
      <c r="A68" s="171" t="s">
        <v>38</v>
      </c>
      <c r="B68" s="116">
        <v>40.799999999999997</v>
      </c>
      <c r="C68" s="117">
        <v>40.799999999999997</v>
      </c>
      <c r="D68" s="117">
        <v>40.799999999999997</v>
      </c>
      <c r="E68" s="117">
        <v>40.799999999999997</v>
      </c>
      <c r="F68" s="117">
        <v>40.799999999999997</v>
      </c>
      <c r="G68" s="117">
        <v>40.799999999999997</v>
      </c>
      <c r="H68" s="117">
        <v>40.799999999999997</v>
      </c>
      <c r="I68" s="117">
        <v>40.799999999999997</v>
      </c>
      <c r="J68" s="117">
        <v>40.799999999999997</v>
      </c>
      <c r="K68" s="117">
        <v>40.799999999999997</v>
      </c>
      <c r="L68" s="117">
        <v>40.799999999999997</v>
      </c>
      <c r="M68" s="117">
        <v>40.799999999999997</v>
      </c>
      <c r="N68" s="117">
        <v>40.799999999999997</v>
      </c>
      <c r="O68" s="117">
        <v>40.799999999999997</v>
      </c>
      <c r="P68" s="117">
        <v>40.799999999999997</v>
      </c>
      <c r="Q68" s="117">
        <v>40.799999999999997</v>
      </c>
      <c r="R68" s="117">
        <v>40.799999999999997</v>
      </c>
      <c r="S68" s="117">
        <v>40.799999999999997</v>
      </c>
      <c r="T68" s="117">
        <v>40.799999999999997</v>
      </c>
      <c r="U68" s="117">
        <v>40.799999999999997</v>
      </c>
      <c r="V68" s="117">
        <v>40.799999999999997</v>
      </c>
      <c r="W68" s="117">
        <v>40.799999999999997</v>
      </c>
      <c r="X68" s="117">
        <v>40.799999999999997</v>
      </c>
      <c r="Y68" s="117">
        <v>40.799999999999997</v>
      </c>
      <c r="Z68" s="117">
        <v>40.799999999999997</v>
      </c>
      <c r="AA68" s="117">
        <v>40.799999999999997</v>
      </c>
      <c r="AB68" s="117">
        <v>40.799999999999997</v>
      </c>
      <c r="AC68" s="117">
        <v>40.799999999999997</v>
      </c>
      <c r="AD68" s="117">
        <v>40.799999999999997</v>
      </c>
      <c r="AE68" s="117">
        <v>40.799999999999997</v>
      </c>
      <c r="AF68" s="117">
        <v>40.799999999999997</v>
      </c>
      <c r="AG68" s="117">
        <v>40.799999999999997</v>
      </c>
      <c r="AH68" s="117">
        <v>40.799999999999997</v>
      </c>
      <c r="AI68" s="117">
        <v>40.799999999999997</v>
      </c>
      <c r="AJ68" s="117">
        <v>40.799999999999997</v>
      </c>
      <c r="AK68" s="117">
        <v>40.799999999999997</v>
      </c>
      <c r="AL68" s="117">
        <v>40.799999999999997</v>
      </c>
      <c r="AM68" s="117">
        <v>40.799999999999997</v>
      </c>
      <c r="AN68" s="117">
        <v>40.799999999999997</v>
      </c>
      <c r="AO68" s="117">
        <v>40.799999999999997</v>
      </c>
      <c r="AP68" s="117">
        <v>40.799999999999997</v>
      </c>
      <c r="AQ68" s="117">
        <v>40.799999999999997</v>
      </c>
      <c r="AR68" s="117">
        <v>40.799999999999997</v>
      </c>
      <c r="AS68" s="117">
        <v>40.799999999999997</v>
      </c>
      <c r="AT68" s="117">
        <v>40.799999999999997</v>
      </c>
      <c r="AU68" s="117">
        <v>40.799999999999997</v>
      </c>
      <c r="AV68" s="117">
        <v>40.799999999999997</v>
      </c>
      <c r="AW68" s="117">
        <v>40.799999999999997</v>
      </c>
      <c r="AX68" s="117">
        <v>40.799999999999997</v>
      </c>
      <c r="AY68" s="117">
        <v>40.799999999999997</v>
      </c>
      <c r="AZ68" s="117">
        <v>40.799999999999997</v>
      </c>
      <c r="BA68" s="117">
        <v>40.799999999999997</v>
      </c>
      <c r="BB68" s="117">
        <v>40.799999999999997</v>
      </c>
      <c r="BC68" s="117">
        <v>40.799999999999997</v>
      </c>
      <c r="BD68" s="117">
        <v>40.799999999999997</v>
      </c>
      <c r="BE68" s="117">
        <v>40.799999999999997</v>
      </c>
      <c r="BF68" s="117">
        <v>40.799999999999997</v>
      </c>
      <c r="BG68" s="117">
        <v>40.799999999999997</v>
      </c>
      <c r="BH68" s="117">
        <v>40.799999999999997</v>
      </c>
      <c r="BI68" s="117">
        <v>40.799999999999997</v>
      </c>
      <c r="BJ68" s="117">
        <v>40.799999999999997</v>
      </c>
      <c r="BK68" s="117">
        <v>40.799999999999997</v>
      </c>
      <c r="BL68" s="117">
        <v>40.799999999999997</v>
      </c>
      <c r="BM68" s="117">
        <v>40.799999999999997</v>
      </c>
      <c r="BN68" s="117">
        <v>40.799999999999997</v>
      </c>
      <c r="BO68" s="117">
        <v>40.799999999999997</v>
      </c>
      <c r="BP68" s="117">
        <v>40.799999999999997</v>
      </c>
      <c r="BQ68" s="117">
        <v>40.799999999999997</v>
      </c>
      <c r="BR68" s="117">
        <v>40.799999999999997</v>
      </c>
      <c r="BS68" s="117">
        <v>40.799999999999997</v>
      </c>
      <c r="BT68" s="117">
        <v>40.799999999999997</v>
      </c>
      <c r="BU68" s="117">
        <v>40.799999999999997</v>
      </c>
      <c r="BV68" s="117">
        <v>40.799999999999997</v>
      </c>
      <c r="BW68" s="117">
        <v>40.799999999999997</v>
      </c>
      <c r="BX68" s="117">
        <v>40.799999999999997</v>
      </c>
      <c r="BY68" s="117">
        <v>40.799999999999997</v>
      </c>
      <c r="BZ68" s="117">
        <v>40.799999999999997</v>
      </c>
      <c r="CA68" s="117">
        <v>40.799999999999997</v>
      </c>
      <c r="CB68" s="117">
        <v>40.799999999999997</v>
      </c>
      <c r="CC68" s="117">
        <v>40.799999999999997</v>
      </c>
      <c r="CD68" s="117">
        <v>40.799999999999997</v>
      </c>
      <c r="CE68" s="117">
        <v>40.799999999999997</v>
      </c>
      <c r="CF68" s="117">
        <v>40.799999999999997</v>
      </c>
      <c r="CG68" s="117">
        <v>40.799999999999997</v>
      </c>
      <c r="CH68" s="117">
        <v>40.799999999999997</v>
      </c>
      <c r="CI68" s="117">
        <v>40.799999999999997</v>
      </c>
      <c r="CJ68" s="117">
        <v>40.799999999999997</v>
      </c>
      <c r="CK68" s="117">
        <v>40.799999999999997</v>
      </c>
      <c r="CL68" s="117">
        <v>40.799999999999997</v>
      </c>
      <c r="CM68" s="117">
        <v>40.799999999999997</v>
      </c>
      <c r="CN68" s="117">
        <v>40.799999999999997</v>
      </c>
      <c r="CO68" s="117">
        <v>40.799999999999997</v>
      </c>
      <c r="CP68" s="117">
        <v>40.799999999999997</v>
      </c>
      <c r="CQ68" s="117">
        <v>40.799999999999997</v>
      </c>
      <c r="CR68" s="117">
        <v>40.799999999999997</v>
      </c>
      <c r="CS68" s="118">
        <v>40.799999999999997</v>
      </c>
      <c r="CT68" s="115">
        <f t="shared" si="65"/>
        <v>3916.8000000000065</v>
      </c>
      <c r="CU68" s="152"/>
      <c r="CV68" s="244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2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2"/>
    </row>
    <row r="71" spans="1:100" ht="15.75" thickBot="1">
      <c r="A71" s="110" t="s">
        <v>65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2"/>
    </row>
    <row r="72" spans="1:100" ht="15.75" thickBot="1">
      <c r="A72" s="11" t="s">
        <v>26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15" t="s">
        <v>27</v>
      </c>
      <c r="CU72" s="150"/>
    </row>
    <row r="73" spans="1:100">
      <c r="A73" s="26" t="s">
        <v>32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30</v>
      </c>
      <c r="AL73" s="121">
        <v>60</v>
      </c>
      <c r="AM73" s="121">
        <v>63</v>
      </c>
      <c r="AN73" s="121">
        <v>63</v>
      </c>
      <c r="AO73" s="121">
        <v>63</v>
      </c>
      <c r="AP73" s="121">
        <v>63</v>
      </c>
      <c r="AQ73" s="121">
        <v>63</v>
      </c>
      <c r="AR73" s="121">
        <v>63</v>
      </c>
      <c r="AS73" s="121">
        <v>63</v>
      </c>
      <c r="AT73" s="121">
        <v>33</v>
      </c>
      <c r="AU73" s="121">
        <v>3</v>
      </c>
      <c r="AV73" s="121">
        <v>0</v>
      </c>
      <c r="AW73" s="121">
        <v>0</v>
      </c>
      <c r="AX73" s="121">
        <v>0</v>
      </c>
      <c r="AY73" s="121">
        <v>0</v>
      </c>
      <c r="AZ73" s="121">
        <v>0</v>
      </c>
      <c r="BA73" s="121">
        <v>0</v>
      </c>
      <c r="BB73" s="121">
        <v>30</v>
      </c>
      <c r="BC73" s="121">
        <v>30</v>
      </c>
      <c r="BD73" s="121">
        <v>30</v>
      </c>
      <c r="BE73" s="121">
        <v>30</v>
      </c>
      <c r="BF73" s="121">
        <v>30</v>
      </c>
      <c r="BG73" s="121">
        <v>0</v>
      </c>
      <c r="BH73" s="121">
        <v>0</v>
      </c>
      <c r="BI73" s="121">
        <v>0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122">
        <v>0</v>
      </c>
      <c r="CT73" s="30">
        <f>SUM(B73:CS73)</f>
        <v>717</v>
      </c>
      <c r="CU73" s="152"/>
    </row>
    <row r="74" spans="1:100">
      <c r="A74" s="30" t="s">
        <v>33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33</v>
      </c>
      <c r="AN74" s="1">
        <v>33</v>
      </c>
      <c r="AO74" s="1">
        <v>33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30</v>
      </c>
      <c r="BC74" s="1">
        <v>30</v>
      </c>
      <c r="BD74" s="1">
        <v>30</v>
      </c>
      <c r="BE74" s="1">
        <v>30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93">
        <v>0</v>
      </c>
      <c r="CT74" s="30">
        <f t="shared" ref="CT74:CT79" si="66">SUM(B74:CS74)</f>
        <v>219</v>
      </c>
      <c r="CU74" s="152"/>
    </row>
    <row r="75" spans="1:100">
      <c r="A75" s="30" t="s">
        <v>34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93">
        <v>0</v>
      </c>
      <c r="CT75" s="30">
        <f t="shared" si="66"/>
        <v>0</v>
      </c>
      <c r="CU75" s="152"/>
    </row>
    <row r="76" spans="1:100">
      <c r="A76" s="30" t="s">
        <v>35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69</v>
      </c>
      <c r="AL76" s="1">
        <v>69</v>
      </c>
      <c r="AM76" s="1">
        <v>69</v>
      </c>
      <c r="AN76" s="1">
        <v>69</v>
      </c>
      <c r="AO76" s="1">
        <v>69</v>
      </c>
      <c r="AP76" s="1">
        <v>69</v>
      </c>
      <c r="AQ76" s="1">
        <v>69</v>
      </c>
      <c r="AR76" s="1">
        <v>69</v>
      </c>
      <c r="AS76" s="1">
        <v>69</v>
      </c>
      <c r="AT76" s="1">
        <v>69</v>
      </c>
      <c r="AU76" s="1">
        <v>69</v>
      </c>
      <c r="AV76" s="1">
        <v>0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30</v>
      </c>
      <c r="BC76" s="1">
        <v>30</v>
      </c>
      <c r="BD76" s="1">
        <v>30</v>
      </c>
      <c r="BE76" s="1">
        <v>30</v>
      </c>
      <c r="BF76" s="1">
        <v>30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93">
        <v>0</v>
      </c>
      <c r="CT76" s="30">
        <f t="shared" si="66"/>
        <v>909</v>
      </c>
      <c r="CU76" s="152"/>
    </row>
    <row r="77" spans="1:100">
      <c r="A77" s="30" t="s">
        <v>36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30</v>
      </c>
      <c r="AL77" s="1">
        <v>44</v>
      </c>
      <c r="AM77" s="1">
        <v>44</v>
      </c>
      <c r="AN77" s="1">
        <v>44</v>
      </c>
      <c r="AO77" s="1">
        <v>44</v>
      </c>
      <c r="AP77" s="1">
        <v>44</v>
      </c>
      <c r="AQ77" s="1">
        <v>44</v>
      </c>
      <c r="AR77" s="1">
        <v>44</v>
      </c>
      <c r="AS77" s="1">
        <v>14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30</v>
      </c>
      <c r="BC77" s="1">
        <v>30</v>
      </c>
      <c r="BD77" s="1">
        <v>30</v>
      </c>
      <c r="BE77" s="1">
        <v>30</v>
      </c>
      <c r="BF77" s="1">
        <v>30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93">
        <v>0</v>
      </c>
      <c r="CT77" s="30">
        <f t="shared" si="66"/>
        <v>502</v>
      </c>
      <c r="CU77" s="152"/>
    </row>
    <row r="78" spans="1:100">
      <c r="A78" s="30" t="s">
        <v>37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93">
        <v>0</v>
      </c>
      <c r="CT78" s="30">
        <f t="shared" si="66"/>
        <v>0</v>
      </c>
      <c r="CU78" s="152"/>
    </row>
    <row r="79" spans="1:100" ht="15.75" thickBot="1">
      <c r="A79" s="115" t="s">
        <v>38</v>
      </c>
      <c r="B79" s="123">
        <v>0</v>
      </c>
      <c r="C79" s="124">
        <v>0</v>
      </c>
      <c r="D79" s="124">
        <v>0</v>
      </c>
      <c r="E79" s="124">
        <v>0</v>
      </c>
      <c r="F79" s="124">
        <v>0</v>
      </c>
      <c r="G79" s="124">
        <v>0</v>
      </c>
      <c r="H79" s="124">
        <v>0</v>
      </c>
      <c r="I79" s="124">
        <v>0</v>
      </c>
      <c r="J79" s="124">
        <v>0</v>
      </c>
      <c r="K79" s="124">
        <v>0</v>
      </c>
      <c r="L79" s="124">
        <v>0</v>
      </c>
      <c r="M79" s="124">
        <v>0</v>
      </c>
      <c r="N79" s="124">
        <v>0</v>
      </c>
      <c r="O79" s="124">
        <v>0</v>
      </c>
      <c r="P79" s="124">
        <v>0</v>
      </c>
      <c r="Q79" s="124">
        <v>0</v>
      </c>
      <c r="R79" s="124">
        <v>0</v>
      </c>
      <c r="S79" s="124">
        <v>0</v>
      </c>
      <c r="T79" s="124">
        <v>0</v>
      </c>
      <c r="U79" s="124">
        <v>0</v>
      </c>
      <c r="V79" s="124">
        <v>0</v>
      </c>
      <c r="W79" s="124">
        <v>0</v>
      </c>
      <c r="X79" s="124">
        <v>0</v>
      </c>
      <c r="Y79" s="124">
        <v>0</v>
      </c>
      <c r="Z79" s="124">
        <v>0</v>
      </c>
      <c r="AA79" s="124">
        <v>0</v>
      </c>
      <c r="AB79" s="124">
        <v>0</v>
      </c>
      <c r="AC79" s="124">
        <v>0</v>
      </c>
      <c r="AD79" s="124">
        <v>0</v>
      </c>
      <c r="AE79" s="124">
        <v>0</v>
      </c>
      <c r="AF79" s="124">
        <v>0</v>
      </c>
      <c r="AG79" s="124">
        <v>0</v>
      </c>
      <c r="AH79" s="124">
        <v>0</v>
      </c>
      <c r="AI79" s="124">
        <v>0</v>
      </c>
      <c r="AJ79" s="124">
        <v>0</v>
      </c>
      <c r="AK79" s="124">
        <v>0</v>
      </c>
      <c r="AL79" s="124">
        <v>0</v>
      </c>
      <c r="AM79" s="124">
        <v>0</v>
      </c>
      <c r="AN79" s="124">
        <v>0</v>
      </c>
      <c r="AO79" s="124">
        <v>0</v>
      </c>
      <c r="AP79" s="124">
        <v>0</v>
      </c>
      <c r="AQ79" s="124">
        <v>0</v>
      </c>
      <c r="AR79" s="124">
        <v>0</v>
      </c>
      <c r="AS79" s="124">
        <v>0</v>
      </c>
      <c r="AT79" s="124">
        <v>0</v>
      </c>
      <c r="AU79" s="124">
        <v>0</v>
      </c>
      <c r="AV79" s="124">
        <v>0</v>
      </c>
      <c r="AW79" s="124">
        <v>0</v>
      </c>
      <c r="AX79" s="124">
        <v>0</v>
      </c>
      <c r="AY79" s="124">
        <v>0</v>
      </c>
      <c r="AZ79" s="124">
        <v>0</v>
      </c>
      <c r="BA79" s="124">
        <v>0</v>
      </c>
      <c r="BB79" s="124">
        <v>0</v>
      </c>
      <c r="BC79" s="124">
        <v>0</v>
      </c>
      <c r="BD79" s="124">
        <v>0</v>
      </c>
      <c r="BE79" s="124">
        <v>0</v>
      </c>
      <c r="BF79" s="124">
        <v>0</v>
      </c>
      <c r="BG79" s="124">
        <v>0</v>
      </c>
      <c r="BH79" s="124">
        <v>0</v>
      </c>
      <c r="BI79" s="124">
        <v>0</v>
      </c>
      <c r="BJ79" s="124">
        <v>0</v>
      </c>
      <c r="BK79" s="124">
        <v>0</v>
      </c>
      <c r="BL79" s="124">
        <v>0</v>
      </c>
      <c r="BM79" s="124">
        <v>0</v>
      </c>
      <c r="BN79" s="124">
        <v>0</v>
      </c>
      <c r="BO79" s="124">
        <v>0</v>
      </c>
      <c r="BP79" s="124">
        <v>0</v>
      </c>
      <c r="BQ79" s="124">
        <v>0</v>
      </c>
      <c r="BR79" s="124">
        <v>0</v>
      </c>
      <c r="BS79" s="124">
        <v>0</v>
      </c>
      <c r="BT79" s="124">
        <v>0</v>
      </c>
      <c r="BU79" s="124">
        <v>0</v>
      </c>
      <c r="BV79" s="124">
        <v>0</v>
      </c>
      <c r="BW79" s="124">
        <v>0</v>
      </c>
      <c r="BX79" s="124">
        <v>0</v>
      </c>
      <c r="BY79" s="124">
        <v>0</v>
      </c>
      <c r="BZ79" s="124">
        <v>0</v>
      </c>
      <c r="CA79" s="124">
        <v>0</v>
      </c>
      <c r="CB79" s="124">
        <v>0</v>
      </c>
      <c r="CC79" s="124">
        <v>0</v>
      </c>
      <c r="CD79" s="124">
        <v>0</v>
      </c>
      <c r="CE79" s="124">
        <v>0</v>
      </c>
      <c r="CF79" s="124">
        <v>0</v>
      </c>
      <c r="CG79" s="124">
        <v>0</v>
      </c>
      <c r="CH79" s="124">
        <v>0</v>
      </c>
      <c r="CI79" s="124">
        <v>0</v>
      </c>
      <c r="CJ79" s="124">
        <v>0</v>
      </c>
      <c r="CK79" s="124">
        <v>0</v>
      </c>
      <c r="CL79" s="124">
        <v>0</v>
      </c>
      <c r="CM79" s="124">
        <v>0</v>
      </c>
      <c r="CN79" s="124">
        <v>0</v>
      </c>
      <c r="CO79" s="124">
        <v>0</v>
      </c>
      <c r="CP79" s="124">
        <v>0</v>
      </c>
      <c r="CQ79" s="124">
        <v>0</v>
      </c>
      <c r="CR79" s="124">
        <v>0</v>
      </c>
      <c r="CS79" s="125">
        <v>0</v>
      </c>
      <c r="CT79" s="30">
        <f t="shared" si="66"/>
        <v>0</v>
      </c>
      <c r="CU79" s="152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249"/>
      <c r="CU80" s="152"/>
    </row>
    <row r="81" spans="1:102" s="137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2"/>
      <c r="CV81" s="5"/>
      <c r="CX81" s="151"/>
    </row>
    <row r="82" spans="1:102" ht="15.75" thickBot="1">
      <c r="A82" s="126" t="s">
        <v>9</v>
      </c>
      <c r="B82" s="127"/>
      <c r="C82" s="127"/>
      <c r="D82" s="127"/>
      <c r="E82" s="127"/>
      <c r="F82" s="127"/>
      <c r="G82" s="127"/>
      <c r="H82" s="127"/>
      <c r="I82" s="127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0"/>
      <c r="CV82" s="158"/>
      <c r="CX82" s="234"/>
    </row>
    <row r="83" spans="1:102" ht="15.75" thickBot="1">
      <c r="A83" s="67" t="s">
        <v>52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27</v>
      </c>
      <c r="CU83" s="150"/>
      <c r="CX83" s="234"/>
    </row>
    <row r="84" spans="1:102">
      <c r="A84" s="204" t="s">
        <v>53</v>
      </c>
      <c r="B84" s="210">
        <f>SUM(B85:B87)</f>
        <v>0.2</v>
      </c>
      <c r="C84" s="211">
        <f t="shared" ref="C84:BN84" si="67">SUM(C85:C87)</f>
        <v>0.2</v>
      </c>
      <c r="D84" s="211">
        <f t="shared" si="67"/>
        <v>0.2</v>
      </c>
      <c r="E84" s="211">
        <f t="shared" si="67"/>
        <v>0.2</v>
      </c>
      <c r="F84" s="211">
        <f t="shared" si="67"/>
        <v>0.2</v>
      </c>
      <c r="G84" s="211">
        <f t="shared" si="67"/>
        <v>0.2</v>
      </c>
      <c r="H84" s="211">
        <f t="shared" si="67"/>
        <v>0.2</v>
      </c>
      <c r="I84" s="211">
        <f t="shared" si="67"/>
        <v>0.2</v>
      </c>
      <c r="J84" s="211">
        <f t="shared" si="67"/>
        <v>0.2</v>
      </c>
      <c r="K84" s="211">
        <f t="shared" si="67"/>
        <v>0.2</v>
      </c>
      <c r="L84" s="211">
        <f t="shared" si="67"/>
        <v>0.2</v>
      </c>
      <c r="M84" s="211">
        <f t="shared" si="67"/>
        <v>0.2</v>
      </c>
      <c r="N84" s="211">
        <f t="shared" si="67"/>
        <v>0.2</v>
      </c>
      <c r="O84" s="211">
        <f t="shared" si="67"/>
        <v>0.2</v>
      </c>
      <c r="P84" s="211">
        <f t="shared" si="67"/>
        <v>0.2</v>
      </c>
      <c r="Q84" s="211">
        <f t="shared" si="67"/>
        <v>0.2</v>
      </c>
      <c r="R84" s="211">
        <f t="shared" si="67"/>
        <v>0.2</v>
      </c>
      <c r="S84" s="211">
        <f t="shared" si="67"/>
        <v>0.2</v>
      </c>
      <c r="T84" s="211">
        <f t="shared" si="67"/>
        <v>0.2</v>
      </c>
      <c r="U84" s="211">
        <f t="shared" si="67"/>
        <v>0.2</v>
      </c>
      <c r="V84" s="211">
        <f t="shared" si="67"/>
        <v>0.2</v>
      </c>
      <c r="W84" s="211">
        <f t="shared" si="67"/>
        <v>0.2</v>
      </c>
      <c r="X84" s="211">
        <f t="shared" si="67"/>
        <v>0.2</v>
      </c>
      <c r="Y84" s="211">
        <f t="shared" si="67"/>
        <v>0.2</v>
      </c>
      <c r="Z84" s="211">
        <f t="shared" si="67"/>
        <v>4.0999999999999996</v>
      </c>
      <c r="AA84" s="211">
        <f t="shared" si="67"/>
        <v>4.0999999999999996</v>
      </c>
      <c r="AB84" s="211">
        <f t="shared" si="67"/>
        <v>4.0999999999999996</v>
      </c>
      <c r="AC84" s="211">
        <f t="shared" si="67"/>
        <v>7.3</v>
      </c>
      <c r="AD84" s="211">
        <f t="shared" si="67"/>
        <v>125.99999999999999</v>
      </c>
      <c r="AE84" s="211">
        <f t="shared" si="67"/>
        <v>151.29999999999998</v>
      </c>
      <c r="AF84" s="211">
        <f t="shared" si="67"/>
        <v>151.59999999999997</v>
      </c>
      <c r="AG84" s="211">
        <f t="shared" si="67"/>
        <v>151.99999999999997</v>
      </c>
      <c r="AH84" s="211">
        <f t="shared" si="67"/>
        <v>198.29999999999995</v>
      </c>
      <c r="AI84" s="211">
        <f t="shared" si="67"/>
        <v>198.89999999999998</v>
      </c>
      <c r="AJ84" s="211">
        <f t="shared" si="67"/>
        <v>198.39999999999998</v>
      </c>
      <c r="AK84" s="211">
        <f t="shared" si="67"/>
        <v>204.7</v>
      </c>
      <c r="AL84" s="211">
        <f t="shared" si="67"/>
        <v>204.7</v>
      </c>
      <c r="AM84" s="211">
        <f t="shared" si="67"/>
        <v>204.59999999999997</v>
      </c>
      <c r="AN84" s="211">
        <f t="shared" si="67"/>
        <v>204.5</v>
      </c>
      <c r="AO84" s="211">
        <f t="shared" si="67"/>
        <v>204</v>
      </c>
      <c r="AP84" s="211">
        <f t="shared" si="67"/>
        <v>185.89999999999998</v>
      </c>
      <c r="AQ84" s="211">
        <f t="shared" si="67"/>
        <v>185.6</v>
      </c>
      <c r="AR84" s="211">
        <f t="shared" si="67"/>
        <v>186.1</v>
      </c>
      <c r="AS84" s="211">
        <f t="shared" si="67"/>
        <v>200.89999999999998</v>
      </c>
      <c r="AT84" s="211">
        <f t="shared" si="67"/>
        <v>206.89999999999998</v>
      </c>
      <c r="AU84" s="211">
        <f t="shared" si="67"/>
        <v>206.7</v>
      </c>
      <c r="AV84" s="211">
        <f t="shared" si="67"/>
        <v>201.56</v>
      </c>
      <c r="AW84" s="211">
        <f t="shared" si="67"/>
        <v>200</v>
      </c>
      <c r="AX84" s="211">
        <f t="shared" si="67"/>
        <v>205.71999999999997</v>
      </c>
      <c r="AY84" s="211">
        <f t="shared" si="67"/>
        <v>194.09999999999997</v>
      </c>
      <c r="AZ84" s="211">
        <f t="shared" si="67"/>
        <v>194.09999999999997</v>
      </c>
      <c r="BA84" s="211">
        <f t="shared" si="67"/>
        <v>207.09999999999997</v>
      </c>
      <c r="BB84" s="211">
        <f t="shared" si="67"/>
        <v>207.79999999999995</v>
      </c>
      <c r="BC84" s="211">
        <f t="shared" si="67"/>
        <v>207.5</v>
      </c>
      <c r="BD84" s="211">
        <f t="shared" si="67"/>
        <v>159.89999999999998</v>
      </c>
      <c r="BE84" s="211">
        <f t="shared" si="67"/>
        <v>159.49999999999997</v>
      </c>
      <c r="BF84" s="211">
        <f t="shared" si="67"/>
        <v>158.79999999999998</v>
      </c>
      <c r="BG84" s="211">
        <f t="shared" si="67"/>
        <v>138.89999999999998</v>
      </c>
      <c r="BH84" s="211">
        <f t="shared" si="67"/>
        <v>129.19999999999999</v>
      </c>
      <c r="BI84" s="211">
        <f t="shared" si="67"/>
        <v>103.69999999999999</v>
      </c>
      <c r="BJ84" s="211">
        <f t="shared" si="67"/>
        <v>81.3</v>
      </c>
      <c r="BK84" s="211">
        <f t="shared" si="67"/>
        <v>83.8</v>
      </c>
      <c r="BL84" s="211">
        <f t="shared" si="67"/>
        <v>13.4</v>
      </c>
      <c r="BM84" s="211">
        <f t="shared" si="67"/>
        <v>13.4</v>
      </c>
      <c r="BN84" s="211">
        <f t="shared" si="67"/>
        <v>13.4</v>
      </c>
      <c r="BO84" s="211">
        <f t="shared" ref="BO84:CS84" si="68">SUM(BO85:BO87)</f>
        <v>11.08</v>
      </c>
      <c r="BP84" s="211">
        <f t="shared" si="68"/>
        <v>10.200000000000001</v>
      </c>
      <c r="BQ84" s="211">
        <f t="shared" si="68"/>
        <v>10.200000000000001</v>
      </c>
      <c r="BR84" s="211">
        <f t="shared" si="68"/>
        <v>70.3</v>
      </c>
      <c r="BS84" s="211">
        <f t="shared" si="68"/>
        <v>11.21</v>
      </c>
      <c r="BT84" s="211">
        <f t="shared" si="68"/>
        <v>10.200000000000001</v>
      </c>
      <c r="BU84" s="211">
        <f t="shared" si="68"/>
        <v>13.200000000000001</v>
      </c>
      <c r="BV84" s="211">
        <f t="shared" si="68"/>
        <v>193.29999999999998</v>
      </c>
      <c r="BW84" s="211">
        <f t="shared" si="68"/>
        <v>52.7</v>
      </c>
      <c r="BX84" s="211">
        <f t="shared" si="68"/>
        <v>0.2</v>
      </c>
      <c r="BY84" s="211">
        <f t="shared" si="68"/>
        <v>0.2</v>
      </c>
      <c r="BZ84" s="211">
        <f t="shared" si="68"/>
        <v>0.2</v>
      </c>
      <c r="CA84" s="211">
        <f t="shared" si="68"/>
        <v>0.2</v>
      </c>
      <c r="CB84" s="211">
        <f t="shared" si="68"/>
        <v>0.2</v>
      </c>
      <c r="CC84" s="211">
        <f t="shared" si="68"/>
        <v>0.2</v>
      </c>
      <c r="CD84" s="211">
        <f t="shared" si="68"/>
        <v>0.2</v>
      </c>
      <c r="CE84" s="211">
        <f t="shared" si="68"/>
        <v>0.2</v>
      </c>
      <c r="CF84" s="211">
        <f t="shared" si="68"/>
        <v>0.2</v>
      </c>
      <c r="CG84" s="211">
        <f t="shared" si="68"/>
        <v>0.2</v>
      </c>
      <c r="CH84" s="211">
        <f t="shared" si="68"/>
        <v>0.2</v>
      </c>
      <c r="CI84" s="211">
        <f t="shared" si="68"/>
        <v>0.2</v>
      </c>
      <c r="CJ84" s="211">
        <f t="shared" si="68"/>
        <v>0.2</v>
      </c>
      <c r="CK84" s="211">
        <f>SUM(CK85:CK87)</f>
        <v>0.2</v>
      </c>
      <c r="CL84" s="211">
        <f t="shared" si="68"/>
        <v>0.2</v>
      </c>
      <c r="CM84" s="211">
        <f t="shared" si="68"/>
        <v>0.2</v>
      </c>
      <c r="CN84" s="211">
        <f t="shared" si="68"/>
        <v>0.2</v>
      </c>
      <c r="CO84" s="211">
        <f t="shared" si="68"/>
        <v>0.2</v>
      </c>
      <c r="CP84" s="211">
        <f t="shared" si="68"/>
        <v>0.2</v>
      </c>
      <c r="CQ84" s="211">
        <f t="shared" si="68"/>
        <v>0.2</v>
      </c>
      <c r="CR84" s="211">
        <f t="shared" si="68"/>
        <v>0.2</v>
      </c>
      <c r="CS84" s="212">
        <f t="shared" si="68"/>
        <v>0.2</v>
      </c>
      <c r="CT84" s="208">
        <f>SUM(B84:CS84)</f>
        <v>6455.4699999999939</v>
      </c>
      <c r="CU84" s="150"/>
      <c r="CW84" s="264">
        <f>CU84*(24)/(96*1000)</f>
        <v>0</v>
      </c>
    </row>
    <row r="85" spans="1:102">
      <c r="A85" s="25" t="s">
        <v>54</v>
      </c>
      <c r="B85" s="45">
        <v>0.2</v>
      </c>
      <c r="C85" s="1">
        <v>0.2</v>
      </c>
      <c r="D85" s="1">
        <v>0.2</v>
      </c>
      <c r="E85" s="1">
        <v>0.2</v>
      </c>
      <c r="F85" s="1">
        <v>0.2</v>
      </c>
      <c r="G85" s="1">
        <v>0.2</v>
      </c>
      <c r="H85" s="1">
        <v>0.2</v>
      </c>
      <c r="I85" s="1">
        <v>0.2</v>
      </c>
      <c r="J85" s="1">
        <v>0.2</v>
      </c>
      <c r="K85" s="1">
        <v>0.2</v>
      </c>
      <c r="L85" s="1">
        <v>0.2</v>
      </c>
      <c r="M85" s="1">
        <v>0.2</v>
      </c>
      <c r="N85" s="1">
        <v>0.2</v>
      </c>
      <c r="O85" s="1">
        <v>0.2</v>
      </c>
      <c r="P85" s="1">
        <v>0.2</v>
      </c>
      <c r="Q85" s="1">
        <v>0.2</v>
      </c>
      <c r="R85" s="1">
        <v>0.2</v>
      </c>
      <c r="S85" s="1">
        <v>0.2</v>
      </c>
      <c r="T85" s="1">
        <v>0.2</v>
      </c>
      <c r="U85" s="1">
        <v>0.2</v>
      </c>
      <c r="V85" s="1">
        <v>0.2</v>
      </c>
      <c r="W85" s="1">
        <v>0.2</v>
      </c>
      <c r="X85" s="1">
        <v>0.2</v>
      </c>
      <c r="Y85" s="1">
        <v>0.2</v>
      </c>
      <c r="Z85" s="1">
        <v>4.0999999999999996</v>
      </c>
      <c r="AA85" s="1">
        <v>4.0999999999999996</v>
      </c>
      <c r="AB85" s="1">
        <v>4.0999999999999996</v>
      </c>
      <c r="AC85" s="1">
        <v>7.3</v>
      </c>
      <c r="AD85" s="1">
        <v>125.99999999999999</v>
      </c>
      <c r="AE85" s="1">
        <v>151.29999999999998</v>
      </c>
      <c r="AF85" s="1">
        <v>151.59999999999997</v>
      </c>
      <c r="AG85" s="1">
        <v>151.99999999999997</v>
      </c>
      <c r="AH85" s="1">
        <v>150.59999999999997</v>
      </c>
      <c r="AI85" s="1">
        <v>151.19999999999999</v>
      </c>
      <c r="AJ85" s="1">
        <v>150.69999999999999</v>
      </c>
      <c r="AK85" s="1">
        <v>156.99999999999997</v>
      </c>
      <c r="AL85" s="1">
        <v>156.99999999999997</v>
      </c>
      <c r="AM85" s="1">
        <v>156.89999999999998</v>
      </c>
      <c r="AN85" s="1">
        <v>156.79999999999998</v>
      </c>
      <c r="AO85" s="1">
        <v>156.29999999999998</v>
      </c>
      <c r="AP85" s="1">
        <v>107.49999999999999</v>
      </c>
      <c r="AQ85" s="1">
        <v>107.19999999999999</v>
      </c>
      <c r="AR85" s="1">
        <v>107.69999999999999</v>
      </c>
      <c r="AS85" s="1">
        <v>130.6</v>
      </c>
      <c r="AT85" s="1">
        <v>159.19999999999999</v>
      </c>
      <c r="AU85" s="1">
        <v>158.99999999999997</v>
      </c>
      <c r="AV85" s="1">
        <v>146.79</v>
      </c>
      <c r="AW85" s="1">
        <v>138.6</v>
      </c>
      <c r="AX85" s="1">
        <v>158.79999999999998</v>
      </c>
      <c r="AY85" s="1">
        <v>159.09999999999997</v>
      </c>
      <c r="AZ85" s="1">
        <v>159.09999999999997</v>
      </c>
      <c r="BA85" s="1">
        <v>159.39999999999998</v>
      </c>
      <c r="BB85" s="1">
        <v>160.09999999999997</v>
      </c>
      <c r="BC85" s="1">
        <v>159.79999999999998</v>
      </c>
      <c r="BD85" s="1">
        <v>159.89999999999998</v>
      </c>
      <c r="BE85" s="1">
        <v>159.49999999999997</v>
      </c>
      <c r="BF85" s="1">
        <v>158.79999999999998</v>
      </c>
      <c r="BG85" s="1">
        <v>138.89999999999998</v>
      </c>
      <c r="BH85" s="1">
        <v>129.19999999999999</v>
      </c>
      <c r="BI85" s="1">
        <v>103.69999999999999</v>
      </c>
      <c r="BJ85" s="1">
        <v>81.3</v>
      </c>
      <c r="BK85" s="1">
        <v>83.8</v>
      </c>
      <c r="BL85" s="1">
        <v>13.4</v>
      </c>
      <c r="BM85" s="1">
        <v>13.4</v>
      </c>
      <c r="BN85" s="1">
        <v>13.4</v>
      </c>
      <c r="BO85" s="1">
        <v>11.08</v>
      </c>
      <c r="BP85" s="1">
        <v>10.200000000000001</v>
      </c>
      <c r="BQ85" s="1">
        <v>10.200000000000001</v>
      </c>
      <c r="BR85" s="1">
        <v>10.200000000000001</v>
      </c>
      <c r="BS85" s="1">
        <v>10.200000000000001</v>
      </c>
      <c r="BT85" s="1">
        <v>10.200000000000001</v>
      </c>
      <c r="BU85" s="1">
        <v>13.200000000000001</v>
      </c>
      <c r="BV85" s="1">
        <v>136.69999999999999</v>
      </c>
      <c r="BW85" s="1">
        <v>52.7</v>
      </c>
      <c r="BX85" s="1">
        <v>0.2</v>
      </c>
      <c r="BY85" s="1">
        <v>0.2</v>
      </c>
      <c r="BZ85" s="1">
        <v>0.2</v>
      </c>
      <c r="CA85" s="1">
        <v>0.2</v>
      </c>
      <c r="CB85" s="1">
        <v>0.2</v>
      </c>
      <c r="CC85" s="1">
        <v>0.2</v>
      </c>
      <c r="CD85" s="1">
        <v>0.2</v>
      </c>
      <c r="CE85" s="1">
        <v>0.2</v>
      </c>
      <c r="CF85" s="1">
        <v>0.2</v>
      </c>
      <c r="CG85" s="1">
        <v>0.2</v>
      </c>
      <c r="CH85" s="1">
        <v>0.2</v>
      </c>
      <c r="CI85" s="1">
        <v>0.2</v>
      </c>
      <c r="CJ85" s="1">
        <v>0.2</v>
      </c>
      <c r="CK85" s="1">
        <v>0.2</v>
      </c>
      <c r="CL85" s="1">
        <v>0.2</v>
      </c>
      <c r="CM85" s="1">
        <v>0.2</v>
      </c>
      <c r="CN85" s="1">
        <v>0.2</v>
      </c>
      <c r="CO85" s="1">
        <v>0.2</v>
      </c>
      <c r="CP85" s="1">
        <v>0.2</v>
      </c>
      <c r="CQ85" s="1">
        <v>0.2</v>
      </c>
      <c r="CR85" s="1">
        <v>0.2</v>
      </c>
      <c r="CS85" s="93">
        <v>0.2</v>
      </c>
      <c r="CT85" s="209">
        <f>SUM(B85:CS85)</f>
        <v>5179.0699999999924</v>
      </c>
      <c r="CU85" s="152"/>
    </row>
    <row r="86" spans="1:102">
      <c r="A86" s="25" t="s">
        <v>55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47.7</v>
      </c>
      <c r="AI86" s="1">
        <v>47.7</v>
      </c>
      <c r="AJ86" s="1">
        <v>47.7</v>
      </c>
      <c r="AK86" s="1">
        <v>47.7</v>
      </c>
      <c r="AL86" s="1">
        <v>47.7</v>
      </c>
      <c r="AM86" s="1">
        <v>47.7</v>
      </c>
      <c r="AN86" s="1">
        <v>47.7</v>
      </c>
      <c r="AO86" s="1">
        <v>47.7</v>
      </c>
      <c r="AP86" s="1">
        <v>78.400000000000006</v>
      </c>
      <c r="AQ86" s="1">
        <v>78.400000000000006</v>
      </c>
      <c r="AR86" s="1">
        <v>78.400000000000006</v>
      </c>
      <c r="AS86" s="1">
        <v>70.3</v>
      </c>
      <c r="AT86" s="1">
        <v>47.7</v>
      </c>
      <c r="AU86" s="1">
        <v>47.7</v>
      </c>
      <c r="AV86" s="1">
        <v>54.769999999999996</v>
      </c>
      <c r="AW86" s="1">
        <v>61.4</v>
      </c>
      <c r="AX86" s="1">
        <v>46.92</v>
      </c>
      <c r="AY86" s="1">
        <v>35</v>
      </c>
      <c r="AZ86" s="1">
        <v>35</v>
      </c>
      <c r="BA86" s="1">
        <v>47.7</v>
      </c>
      <c r="BB86" s="1">
        <v>47.7</v>
      </c>
      <c r="BC86" s="1">
        <v>47.7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60.099999999999994</v>
      </c>
      <c r="BS86" s="1">
        <v>1.01</v>
      </c>
      <c r="BT86" s="1">
        <v>0</v>
      </c>
      <c r="BU86" s="1">
        <v>0</v>
      </c>
      <c r="BV86" s="1">
        <v>56.6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09">
        <f t="shared" ref="CT86:CT87" si="69">SUM(B86:CS86)</f>
        <v>1276.3999999999999</v>
      </c>
      <c r="CU86" s="152"/>
    </row>
    <row r="87" spans="1:102">
      <c r="A87" s="25" t="s">
        <v>56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09">
        <f t="shared" si="69"/>
        <v>0</v>
      </c>
      <c r="CU87" s="152"/>
    </row>
    <row r="88" spans="1:102">
      <c r="A88" s="205" t="s">
        <v>57</v>
      </c>
      <c r="B88" s="213">
        <f t="shared" ref="B88:AG88" si="70">SUM(B89:B89)</f>
        <v>0</v>
      </c>
      <c r="C88" s="128">
        <f t="shared" si="70"/>
        <v>0</v>
      </c>
      <c r="D88" s="128">
        <f t="shared" si="70"/>
        <v>0</v>
      </c>
      <c r="E88" s="128">
        <f t="shared" si="70"/>
        <v>0</v>
      </c>
      <c r="F88" s="128">
        <f t="shared" si="70"/>
        <v>0</v>
      </c>
      <c r="G88" s="128">
        <f t="shared" si="70"/>
        <v>0</v>
      </c>
      <c r="H88" s="128">
        <f t="shared" si="70"/>
        <v>0</v>
      </c>
      <c r="I88" s="128">
        <f t="shared" si="70"/>
        <v>0</v>
      </c>
      <c r="J88" s="128">
        <f t="shared" si="70"/>
        <v>0</v>
      </c>
      <c r="K88" s="128">
        <f t="shared" si="70"/>
        <v>0</v>
      </c>
      <c r="L88" s="128">
        <f t="shared" si="70"/>
        <v>0</v>
      </c>
      <c r="M88" s="128">
        <f t="shared" si="70"/>
        <v>0</v>
      </c>
      <c r="N88" s="128">
        <f t="shared" si="70"/>
        <v>0</v>
      </c>
      <c r="O88" s="128">
        <f t="shared" si="70"/>
        <v>0</v>
      </c>
      <c r="P88" s="128">
        <f t="shared" si="70"/>
        <v>0</v>
      </c>
      <c r="Q88" s="128">
        <f t="shared" si="70"/>
        <v>0</v>
      </c>
      <c r="R88" s="128">
        <f t="shared" si="70"/>
        <v>0</v>
      </c>
      <c r="S88" s="128">
        <f t="shared" si="70"/>
        <v>0</v>
      </c>
      <c r="T88" s="128">
        <f t="shared" si="70"/>
        <v>0</v>
      </c>
      <c r="U88" s="128">
        <f t="shared" si="70"/>
        <v>0</v>
      </c>
      <c r="V88" s="128">
        <f t="shared" si="70"/>
        <v>0</v>
      </c>
      <c r="W88" s="128">
        <f t="shared" si="70"/>
        <v>0</v>
      </c>
      <c r="X88" s="128">
        <f t="shared" si="70"/>
        <v>0</v>
      </c>
      <c r="Y88" s="128">
        <f t="shared" si="70"/>
        <v>1.4599999999999998E-2</v>
      </c>
      <c r="Z88" s="128">
        <f t="shared" si="70"/>
        <v>0.87315999999999994</v>
      </c>
      <c r="AA88" s="128">
        <f t="shared" si="70"/>
        <v>4.5109399999999997</v>
      </c>
      <c r="AB88" s="128">
        <f t="shared" si="70"/>
        <v>12.038319999999999</v>
      </c>
      <c r="AC88" s="128">
        <f t="shared" si="70"/>
        <v>22.114370000000001</v>
      </c>
      <c r="AD88" s="128">
        <f t="shared" si="70"/>
        <v>34.023789999999998</v>
      </c>
      <c r="AE88" s="128">
        <f t="shared" si="70"/>
        <v>47.434390000000008</v>
      </c>
      <c r="AF88" s="128">
        <f t="shared" si="70"/>
        <v>63.421599999999998</v>
      </c>
      <c r="AG88" s="128">
        <f t="shared" si="70"/>
        <v>82.584230000000005</v>
      </c>
      <c r="AH88" s="128">
        <f t="shared" ref="AH88:BM88" si="71">SUM(AH89:AH89)</f>
        <v>98.399070000000009</v>
      </c>
      <c r="AI88" s="128">
        <f t="shared" si="71"/>
        <v>114.54908</v>
      </c>
      <c r="AJ88" s="128">
        <f t="shared" si="71"/>
        <v>130.6489</v>
      </c>
      <c r="AK88" s="128">
        <f t="shared" si="71"/>
        <v>142.36625000000001</v>
      </c>
      <c r="AL88" s="128">
        <f t="shared" si="71"/>
        <v>158.33262000000002</v>
      </c>
      <c r="AM88" s="128">
        <f t="shared" si="71"/>
        <v>169.76562999999999</v>
      </c>
      <c r="AN88" s="128">
        <f t="shared" si="71"/>
        <v>179.11489</v>
      </c>
      <c r="AO88" s="128">
        <f t="shared" si="71"/>
        <v>188.92966000000001</v>
      </c>
      <c r="AP88" s="128">
        <f t="shared" si="71"/>
        <v>197.47313000000003</v>
      </c>
      <c r="AQ88" s="128">
        <f t="shared" si="71"/>
        <v>201.90281999999999</v>
      </c>
      <c r="AR88" s="128">
        <f t="shared" si="71"/>
        <v>207.83300999999997</v>
      </c>
      <c r="AS88" s="128">
        <f t="shared" si="71"/>
        <v>212.09472</v>
      </c>
      <c r="AT88" s="128">
        <f t="shared" si="71"/>
        <v>216.51871</v>
      </c>
      <c r="AU88" s="128">
        <f t="shared" si="71"/>
        <v>218.70767000000004</v>
      </c>
      <c r="AV88" s="128">
        <f t="shared" si="71"/>
        <v>220.74153000000001</v>
      </c>
      <c r="AW88" s="128">
        <f t="shared" si="71"/>
        <v>218.62837999999999</v>
      </c>
      <c r="AX88" s="128">
        <f t="shared" si="71"/>
        <v>217.43671999999998</v>
      </c>
      <c r="AY88" s="128">
        <f t="shared" si="71"/>
        <v>210.70057999999997</v>
      </c>
      <c r="AZ88" s="128">
        <f t="shared" si="71"/>
        <v>212.43879999999999</v>
      </c>
      <c r="BA88" s="128">
        <f t="shared" si="71"/>
        <v>206.24003000000002</v>
      </c>
      <c r="BB88" s="128">
        <f t="shared" si="71"/>
        <v>211.17253000000002</v>
      </c>
      <c r="BC88" s="128">
        <f t="shared" si="71"/>
        <v>209.81587999999999</v>
      </c>
      <c r="BD88" s="128">
        <f t="shared" si="71"/>
        <v>203.12267</v>
      </c>
      <c r="BE88" s="128">
        <f t="shared" si="71"/>
        <v>194.44325000000001</v>
      </c>
      <c r="BF88" s="128">
        <f t="shared" si="71"/>
        <v>185.56709999999998</v>
      </c>
      <c r="BG88" s="128">
        <f t="shared" si="71"/>
        <v>180.90546999999998</v>
      </c>
      <c r="BH88" s="128">
        <f t="shared" si="71"/>
        <v>163.52524999999997</v>
      </c>
      <c r="BI88" s="128">
        <f t="shared" si="71"/>
        <v>153.12542999999999</v>
      </c>
      <c r="BJ88" s="128">
        <f t="shared" si="71"/>
        <v>134.72891999999999</v>
      </c>
      <c r="BK88" s="128">
        <f t="shared" si="71"/>
        <v>124.76021999999999</v>
      </c>
      <c r="BL88" s="128">
        <f t="shared" si="71"/>
        <v>104.27428999999999</v>
      </c>
      <c r="BM88" s="128">
        <f t="shared" si="71"/>
        <v>94.687749999999994</v>
      </c>
      <c r="BN88" s="128">
        <f t="shared" ref="BN88:CS88" si="72">SUM(BN89:BN89)</f>
        <v>91.100830000000002</v>
      </c>
      <c r="BO88" s="128">
        <f t="shared" si="72"/>
        <v>71.618750000000006</v>
      </c>
      <c r="BP88" s="128">
        <f t="shared" si="72"/>
        <v>57.410750000000007</v>
      </c>
      <c r="BQ88" s="128">
        <f t="shared" si="72"/>
        <v>47.583819999999996</v>
      </c>
      <c r="BR88" s="128">
        <f t="shared" si="72"/>
        <v>35.782340000000005</v>
      </c>
      <c r="BS88" s="128">
        <f t="shared" si="72"/>
        <v>26.720319999999997</v>
      </c>
      <c r="BT88" s="128">
        <f t="shared" si="72"/>
        <v>18.898409999999998</v>
      </c>
      <c r="BU88" s="128">
        <f t="shared" si="72"/>
        <v>11.652320000000001</v>
      </c>
      <c r="BV88" s="128">
        <f t="shared" si="72"/>
        <v>4.8835800000000003</v>
      </c>
      <c r="BW88" s="128">
        <f t="shared" si="72"/>
        <v>1.2789400000000002</v>
      </c>
      <c r="BX88" s="128">
        <f t="shared" si="72"/>
        <v>0.18704000000000001</v>
      </c>
      <c r="BY88" s="128">
        <f t="shared" si="72"/>
        <v>2.4E-2</v>
      </c>
      <c r="BZ88" s="128">
        <f t="shared" si="72"/>
        <v>0</v>
      </c>
      <c r="CA88" s="128">
        <f t="shared" si="72"/>
        <v>0</v>
      </c>
      <c r="CB88" s="128">
        <f t="shared" si="72"/>
        <v>0</v>
      </c>
      <c r="CC88" s="128">
        <f t="shared" si="72"/>
        <v>0</v>
      </c>
      <c r="CD88" s="128">
        <f t="shared" si="72"/>
        <v>0</v>
      </c>
      <c r="CE88" s="128">
        <f t="shared" si="72"/>
        <v>0</v>
      </c>
      <c r="CF88" s="128">
        <f t="shared" si="72"/>
        <v>0</v>
      </c>
      <c r="CG88" s="128">
        <f t="shared" si="72"/>
        <v>0</v>
      </c>
      <c r="CH88" s="128">
        <f t="shared" si="72"/>
        <v>0</v>
      </c>
      <c r="CI88" s="128">
        <f t="shared" si="72"/>
        <v>0</v>
      </c>
      <c r="CJ88" s="128">
        <f t="shared" si="72"/>
        <v>0</v>
      </c>
      <c r="CK88" s="128">
        <f t="shared" si="72"/>
        <v>0</v>
      </c>
      <c r="CL88" s="128">
        <f t="shared" si="72"/>
        <v>0</v>
      </c>
      <c r="CM88" s="128">
        <f t="shared" si="72"/>
        <v>0</v>
      </c>
      <c r="CN88" s="128">
        <f t="shared" si="72"/>
        <v>0</v>
      </c>
      <c r="CO88" s="128">
        <f t="shared" si="72"/>
        <v>0</v>
      </c>
      <c r="CP88" s="128">
        <f t="shared" si="72"/>
        <v>0</v>
      </c>
      <c r="CQ88" s="128">
        <f t="shared" si="72"/>
        <v>0</v>
      </c>
      <c r="CR88" s="128">
        <f t="shared" si="72"/>
        <v>0</v>
      </c>
      <c r="CS88" s="208">
        <f t="shared" si="72"/>
        <v>0</v>
      </c>
      <c r="CT88" s="208">
        <f>SUM(B88:CS88)</f>
        <v>6317.1074600000002</v>
      </c>
      <c r="CU88" s="150"/>
      <c r="CW88" s="264">
        <f>CU88*(24)/(96*1000)</f>
        <v>0</v>
      </c>
    </row>
    <row r="89" spans="1:102">
      <c r="A89" s="25" t="s">
        <v>74</v>
      </c>
      <c r="B89" s="214">
        <v>0</v>
      </c>
      <c r="C89" s="203">
        <v>0</v>
      </c>
      <c r="D89" s="203">
        <v>0</v>
      </c>
      <c r="E89" s="203">
        <v>0</v>
      </c>
      <c r="F89" s="203">
        <v>0</v>
      </c>
      <c r="G89" s="203">
        <v>0</v>
      </c>
      <c r="H89" s="203">
        <v>0</v>
      </c>
      <c r="I89" s="203">
        <v>0</v>
      </c>
      <c r="J89" s="203">
        <v>0</v>
      </c>
      <c r="K89" s="203">
        <v>0</v>
      </c>
      <c r="L89" s="203">
        <v>0</v>
      </c>
      <c r="M89" s="203">
        <v>0</v>
      </c>
      <c r="N89" s="203">
        <v>0</v>
      </c>
      <c r="O89" s="203">
        <v>0</v>
      </c>
      <c r="P89" s="203">
        <v>0</v>
      </c>
      <c r="Q89" s="203">
        <v>0</v>
      </c>
      <c r="R89" s="203">
        <v>0</v>
      </c>
      <c r="S89" s="203">
        <v>0</v>
      </c>
      <c r="T89" s="203">
        <v>0</v>
      </c>
      <c r="U89" s="203">
        <v>0</v>
      </c>
      <c r="V89" s="203">
        <v>0</v>
      </c>
      <c r="W89" s="203">
        <v>0</v>
      </c>
      <c r="X89" s="203">
        <v>0</v>
      </c>
      <c r="Y89" s="203">
        <v>1.4599999999999998E-2</v>
      </c>
      <c r="Z89" s="203">
        <v>0.87315999999999994</v>
      </c>
      <c r="AA89" s="203">
        <v>4.5109399999999997</v>
      </c>
      <c r="AB89" s="203">
        <v>12.038319999999999</v>
      </c>
      <c r="AC89" s="203">
        <v>22.114370000000001</v>
      </c>
      <c r="AD89" s="203">
        <v>34.023789999999998</v>
      </c>
      <c r="AE89" s="203">
        <v>47.434390000000008</v>
      </c>
      <c r="AF89" s="203">
        <v>63.421599999999998</v>
      </c>
      <c r="AG89" s="203">
        <v>82.584230000000005</v>
      </c>
      <c r="AH89" s="203">
        <v>98.399070000000009</v>
      </c>
      <c r="AI89" s="203">
        <v>114.54908</v>
      </c>
      <c r="AJ89" s="203">
        <v>130.6489</v>
      </c>
      <c r="AK89" s="203">
        <v>142.36625000000001</v>
      </c>
      <c r="AL89" s="203">
        <v>158.33262000000002</v>
      </c>
      <c r="AM89" s="203">
        <v>169.76562999999999</v>
      </c>
      <c r="AN89" s="203">
        <v>179.11489</v>
      </c>
      <c r="AO89" s="203">
        <v>188.92966000000001</v>
      </c>
      <c r="AP89" s="203">
        <v>197.47313000000003</v>
      </c>
      <c r="AQ89" s="203">
        <v>201.90281999999999</v>
      </c>
      <c r="AR89" s="203">
        <v>207.83300999999997</v>
      </c>
      <c r="AS89" s="203">
        <v>212.09472</v>
      </c>
      <c r="AT89" s="203">
        <v>216.51871</v>
      </c>
      <c r="AU89" s="203">
        <v>218.70767000000004</v>
      </c>
      <c r="AV89" s="203">
        <v>220.74153000000001</v>
      </c>
      <c r="AW89" s="203">
        <v>218.62837999999999</v>
      </c>
      <c r="AX89" s="203">
        <v>217.43671999999998</v>
      </c>
      <c r="AY89" s="203">
        <v>210.70057999999997</v>
      </c>
      <c r="AZ89" s="203">
        <v>212.43879999999999</v>
      </c>
      <c r="BA89" s="203">
        <v>206.24003000000002</v>
      </c>
      <c r="BB89" s="203">
        <v>211.17253000000002</v>
      </c>
      <c r="BC89" s="203">
        <v>209.81587999999999</v>
      </c>
      <c r="BD89" s="203">
        <v>203.12267</v>
      </c>
      <c r="BE89" s="203">
        <v>194.44325000000001</v>
      </c>
      <c r="BF89" s="203">
        <v>185.56709999999998</v>
      </c>
      <c r="BG89" s="203">
        <v>180.90546999999998</v>
      </c>
      <c r="BH89" s="203">
        <v>163.52524999999997</v>
      </c>
      <c r="BI89" s="203">
        <v>153.12542999999999</v>
      </c>
      <c r="BJ89" s="203">
        <v>134.72891999999999</v>
      </c>
      <c r="BK89" s="203">
        <v>124.76021999999999</v>
      </c>
      <c r="BL89" s="203">
        <v>104.27428999999999</v>
      </c>
      <c r="BM89" s="203">
        <v>94.687749999999994</v>
      </c>
      <c r="BN89" s="203">
        <v>91.100830000000002</v>
      </c>
      <c r="BO89" s="203">
        <v>71.618750000000006</v>
      </c>
      <c r="BP89" s="203">
        <v>57.410750000000007</v>
      </c>
      <c r="BQ89" s="203">
        <v>47.583819999999996</v>
      </c>
      <c r="BR89" s="203">
        <v>35.782340000000005</v>
      </c>
      <c r="BS89" s="203">
        <v>26.720319999999997</v>
      </c>
      <c r="BT89" s="203">
        <v>18.898409999999998</v>
      </c>
      <c r="BU89" s="203">
        <v>11.652320000000001</v>
      </c>
      <c r="BV89" s="203">
        <v>4.8835800000000003</v>
      </c>
      <c r="BW89" s="203">
        <v>1.2789400000000002</v>
      </c>
      <c r="BX89" s="203">
        <v>0.18704000000000001</v>
      </c>
      <c r="BY89" s="203">
        <v>2.4E-2</v>
      </c>
      <c r="BZ89" s="203">
        <v>0</v>
      </c>
      <c r="CA89" s="203">
        <v>0</v>
      </c>
      <c r="CB89" s="203">
        <v>0</v>
      </c>
      <c r="CC89" s="203">
        <v>0</v>
      </c>
      <c r="CD89" s="203">
        <v>0</v>
      </c>
      <c r="CE89" s="203">
        <v>0</v>
      </c>
      <c r="CF89" s="203">
        <v>0</v>
      </c>
      <c r="CG89" s="203">
        <v>0</v>
      </c>
      <c r="CH89" s="203">
        <v>0</v>
      </c>
      <c r="CI89" s="203">
        <v>0</v>
      </c>
      <c r="CJ89" s="203">
        <v>0</v>
      </c>
      <c r="CK89" s="203">
        <v>0</v>
      </c>
      <c r="CL89" s="203">
        <v>0</v>
      </c>
      <c r="CM89" s="203">
        <v>0</v>
      </c>
      <c r="CN89" s="203">
        <v>0</v>
      </c>
      <c r="CO89" s="203">
        <v>0</v>
      </c>
      <c r="CP89" s="203">
        <v>0</v>
      </c>
      <c r="CQ89" s="203">
        <v>0</v>
      </c>
      <c r="CR89" s="203">
        <v>0</v>
      </c>
      <c r="CS89" s="215">
        <v>0</v>
      </c>
      <c r="CT89" s="273">
        <f t="shared" ref="CT89:CT91" si="73">SUM(B89:CS89)</f>
        <v>6317.1074600000002</v>
      </c>
      <c r="CU89" s="275"/>
    </row>
    <row r="90" spans="1:102">
      <c r="A90" s="206" t="s">
        <v>58</v>
      </c>
      <c r="B90" s="216">
        <f t="shared" ref="B90:AG90" si="74">SUM(B84,B88)</f>
        <v>0.2</v>
      </c>
      <c r="C90" s="129">
        <f t="shared" si="74"/>
        <v>0.2</v>
      </c>
      <c r="D90" s="129">
        <f t="shared" si="74"/>
        <v>0.2</v>
      </c>
      <c r="E90" s="129">
        <f t="shared" si="74"/>
        <v>0.2</v>
      </c>
      <c r="F90" s="129">
        <f t="shared" si="74"/>
        <v>0.2</v>
      </c>
      <c r="G90" s="129">
        <f t="shared" si="74"/>
        <v>0.2</v>
      </c>
      <c r="H90" s="129">
        <f t="shared" si="74"/>
        <v>0.2</v>
      </c>
      <c r="I90" s="129">
        <f t="shared" si="74"/>
        <v>0.2</v>
      </c>
      <c r="J90" s="129">
        <f t="shared" si="74"/>
        <v>0.2</v>
      </c>
      <c r="K90" s="129">
        <f t="shared" si="74"/>
        <v>0.2</v>
      </c>
      <c r="L90" s="129">
        <f t="shared" si="74"/>
        <v>0.2</v>
      </c>
      <c r="M90" s="129">
        <f t="shared" si="74"/>
        <v>0.2</v>
      </c>
      <c r="N90" s="129">
        <f t="shared" si="74"/>
        <v>0.2</v>
      </c>
      <c r="O90" s="129">
        <f t="shared" si="74"/>
        <v>0.2</v>
      </c>
      <c r="P90" s="129">
        <f t="shared" si="74"/>
        <v>0.2</v>
      </c>
      <c r="Q90" s="129">
        <f t="shared" si="74"/>
        <v>0.2</v>
      </c>
      <c r="R90" s="129">
        <f t="shared" si="74"/>
        <v>0.2</v>
      </c>
      <c r="S90" s="129">
        <f t="shared" si="74"/>
        <v>0.2</v>
      </c>
      <c r="T90" s="129">
        <f t="shared" si="74"/>
        <v>0.2</v>
      </c>
      <c r="U90" s="129">
        <f t="shared" si="74"/>
        <v>0.2</v>
      </c>
      <c r="V90" s="129">
        <f t="shared" si="74"/>
        <v>0.2</v>
      </c>
      <c r="W90" s="129">
        <f t="shared" si="74"/>
        <v>0.2</v>
      </c>
      <c r="X90" s="129">
        <f t="shared" si="74"/>
        <v>0.2</v>
      </c>
      <c r="Y90" s="129">
        <f t="shared" si="74"/>
        <v>0.21460000000000001</v>
      </c>
      <c r="Z90" s="129">
        <f t="shared" si="74"/>
        <v>4.97316</v>
      </c>
      <c r="AA90" s="129">
        <f t="shared" si="74"/>
        <v>8.6109399999999994</v>
      </c>
      <c r="AB90" s="129">
        <f t="shared" si="74"/>
        <v>16.13832</v>
      </c>
      <c r="AC90" s="129">
        <f t="shared" si="74"/>
        <v>29.414370000000002</v>
      </c>
      <c r="AD90" s="129">
        <f t="shared" si="74"/>
        <v>160.02378999999999</v>
      </c>
      <c r="AE90" s="129">
        <f t="shared" si="74"/>
        <v>198.73438999999999</v>
      </c>
      <c r="AF90" s="129">
        <f t="shared" si="74"/>
        <v>215.02159999999998</v>
      </c>
      <c r="AG90" s="129">
        <f t="shared" si="74"/>
        <v>234.58422999999999</v>
      </c>
      <c r="AH90" s="129">
        <f t="shared" ref="AH90:BM90" si="75">SUM(AH84,AH88)</f>
        <v>296.69906999999995</v>
      </c>
      <c r="AI90" s="129">
        <f t="shared" si="75"/>
        <v>313.44907999999998</v>
      </c>
      <c r="AJ90" s="129">
        <f t="shared" si="75"/>
        <v>329.0489</v>
      </c>
      <c r="AK90" s="129">
        <f t="shared" si="75"/>
        <v>347.06624999999997</v>
      </c>
      <c r="AL90" s="129">
        <f t="shared" si="75"/>
        <v>363.03262000000001</v>
      </c>
      <c r="AM90" s="129">
        <f t="shared" si="75"/>
        <v>374.36562999999995</v>
      </c>
      <c r="AN90" s="129">
        <f t="shared" si="75"/>
        <v>383.61489</v>
      </c>
      <c r="AO90" s="129">
        <f t="shared" si="75"/>
        <v>392.92966000000001</v>
      </c>
      <c r="AP90" s="129">
        <f t="shared" si="75"/>
        <v>383.37313</v>
      </c>
      <c r="AQ90" s="129">
        <f t="shared" si="75"/>
        <v>387.50281999999999</v>
      </c>
      <c r="AR90" s="129">
        <f t="shared" si="75"/>
        <v>393.93300999999997</v>
      </c>
      <c r="AS90" s="129">
        <f t="shared" si="75"/>
        <v>412.99471999999997</v>
      </c>
      <c r="AT90" s="129">
        <f t="shared" si="75"/>
        <v>423.41870999999998</v>
      </c>
      <c r="AU90" s="129">
        <f t="shared" si="75"/>
        <v>425.40767000000005</v>
      </c>
      <c r="AV90" s="129">
        <f t="shared" si="75"/>
        <v>422.30153000000001</v>
      </c>
      <c r="AW90" s="129">
        <f t="shared" si="75"/>
        <v>418.62837999999999</v>
      </c>
      <c r="AX90" s="129">
        <f t="shared" si="75"/>
        <v>423.15671999999995</v>
      </c>
      <c r="AY90" s="129">
        <f t="shared" si="75"/>
        <v>404.80057999999997</v>
      </c>
      <c r="AZ90" s="129">
        <f t="shared" si="75"/>
        <v>406.53879999999992</v>
      </c>
      <c r="BA90" s="129">
        <f t="shared" si="75"/>
        <v>413.34002999999996</v>
      </c>
      <c r="BB90" s="129">
        <f t="shared" si="75"/>
        <v>418.97253000000001</v>
      </c>
      <c r="BC90" s="129">
        <f t="shared" si="75"/>
        <v>417.31587999999999</v>
      </c>
      <c r="BD90" s="129">
        <f t="shared" si="75"/>
        <v>363.02266999999995</v>
      </c>
      <c r="BE90" s="129">
        <f t="shared" si="75"/>
        <v>353.94324999999998</v>
      </c>
      <c r="BF90" s="129">
        <f t="shared" si="75"/>
        <v>344.36709999999994</v>
      </c>
      <c r="BG90" s="129">
        <f t="shared" si="75"/>
        <v>319.80546999999996</v>
      </c>
      <c r="BH90" s="129">
        <f t="shared" si="75"/>
        <v>292.72524999999996</v>
      </c>
      <c r="BI90" s="129">
        <f t="shared" si="75"/>
        <v>256.82542999999998</v>
      </c>
      <c r="BJ90" s="129">
        <f t="shared" si="75"/>
        <v>216.02891999999997</v>
      </c>
      <c r="BK90" s="129">
        <f t="shared" si="75"/>
        <v>208.56021999999999</v>
      </c>
      <c r="BL90" s="129">
        <f t="shared" si="75"/>
        <v>117.67429</v>
      </c>
      <c r="BM90" s="129">
        <f t="shared" si="75"/>
        <v>108.08775</v>
      </c>
      <c r="BN90" s="129">
        <f t="shared" ref="BN90:CS90" si="76">SUM(BN84,BN88)</f>
        <v>104.50083000000001</v>
      </c>
      <c r="BO90" s="129">
        <f t="shared" si="76"/>
        <v>82.698750000000004</v>
      </c>
      <c r="BP90" s="129">
        <f t="shared" si="76"/>
        <v>67.61075000000001</v>
      </c>
      <c r="BQ90" s="129">
        <f t="shared" si="76"/>
        <v>57.783819999999999</v>
      </c>
      <c r="BR90" s="129">
        <f t="shared" si="76"/>
        <v>106.08234</v>
      </c>
      <c r="BS90" s="129">
        <f t="shared" si="76"/>
        <v>37.930319999999995</v>
      </c>
      <c r="BT90" s="129">
        <f t="shared" si="76"/>
        <v>29.098410000000001</v>
      </c>
      <c r="BU90" s="129">
        <f t="shared" si="76"/>
        <v>24.852320000000002</v>
      </c>
      <c r="BV90" s="129">
        <f t="shared" si="76"/>
        <v>198.18357999999998</v>
      </c>
      <c r="BW90" s="129">
        <f t="shared" si="76"/>
        <v>53.978940000000001</v>
      </c>
      <c r="BX90" s="129">
        <f t="shared" si="76"/>
        <v>0.38704000000000005</v>
      </c>
      <c r="BY90" s="129">
        <f t="shared" si="76"/>
        <v>0.224</v>
      </c>
      <c r="BZ90" s="129">
        <f t="shared" si="76"/>
        <v>0.2</v>
      </c>
      <c r="CA90" s="129">
        <f t="shared" si="76"/>
        <v>0.2</v>
      </c>
      <c r="CB90" s="129">
        <f t="shared" si="76"/>
        <v>0.2</v>
      </c>
      <c r="CC90" s="129">
        <f t="shared" si="76"/>
        <v>0.2</v>
      </c>
      <c r="CD90" s="129">
        <f t="shared" si="76"/>
        <v>0.2</v>
      </c>
      <c r="CE90" s="129">
        <f t="shared" si="76"/>
        <v>0.2</v>
      </c>
      <c r="CF90" s="129">
        <f t="shared" si="76"/>
        <v>0.2</v>
      </c>
      <c r="CG90" s="129">
        <f t="shared" si="76"/>
        <v>0.2</v>
      </c>
      <c r="CH90" s="129">
        <f t="shared" si="76"/>
        <v>0.2</v>
      </c>
      <c r="CI90" s="129">
        <f t="shared" si="76"/>
        <v>0.2</v>
      </c>
      <c r="CJ90" s="129">
        <f t="shared" si="76"/>
        <v>0.2</v>
      </c>
      <c r="CK90" s="129">
        <f t="shared" si="76"/>
        <v>0.2</v>
      </c>
      <c r="CL90" s="129">
        <f t="shared" si="76"/>
        <v>0.2</v>
      </c>
      <c r="CM90" s="129">
        <f t="shared" si="76"/>
        <v>0.2</v>
      </c>
      <c r="CN90" s="129">
        <f t="shared" si="76"/>
        <v>0.2</v>
      </c>
      <c r="CO90" s="129">
        <f t="shared" si="76"/>
        <v>0.2</v>
      </c>
      <c r="CP90" s="129">
        <f t="shared" si="76"/>
        <v>0.2</v>
      </c>
      <c r="CQ90" s="129">
        <f t="shared" si="76"/>
        <v>0.2</v>
      </c>
      <c r="CR90" s="129">
        <f t="shared" si="76"/>
        <v>0.2</v>
      </c>
      <c r="CS90" s="217">
        <f t="shared" si="76"/>
        <v>0.2</v>
      </c>
      <c r="CT90" s="208">
        <f t="shared" si="73"/>
        <v>12772.577460000019</v>
      </c>
      <c r="CU90" s="150"/>
      <c r="CV90" s="158"/>
      <c r="CX90" s="234"/>
    </row>
    <row r="91" spans="1:102">
      <c r="A91" s="205" t="s">
        <v>18</v>
      </c>
      <c r="B91" s="216">
        <f t="shared" ref="B91:AG91" si="77">SUM(B92:B93)</f>
        <v>0.63</v>
      </c>
      <c r="C91" s="220">
        <f t="shared" si="77"/>
        <v>0.63</v>
      </c>
      <c r="D91" s="220">
        <f t="shared" si="77"/>
        <v>0.63</v>
      </c>
      <c r="E91" s="220">
        <f t="shared" si="77"/>
        <v>0.63</v>
      </c>
      <c r="F91" s="220">
        <f t="shared" si="77"/>
        <v>0.63</v>
      </c>
      <c r="G91" s="220">
        <f t="shared" si="77"/>
        <v>0.63</v>
      </c>
      <c r="H91" s="220">
        <f t="shared" si="77"/>
        <v>0.63</v>
      </c>
      <c r="I91" s="220">
        <f t="shared" si="77"/>
        <v>0.63</v>
      </c>
      <c r="J91" s="220">
        <f t="shared" si="77"/>
        <v>0.63</v>
      </c>
      <c r="K91" s="220">
        <f t="shared" si="77"/>
        <v>0.63</v>
      </c>
      <c r="L91" s="220">
        <f t="shared" si="77"/>
        <v>0.63</v>
      </c>
      <c r="M91" s="220">
        <f t="shared" si="77"/>
        <v>0.63</v>
      </c>
      <c r="N91" s="220">
        <f t="shared" si="77"/>
        <v>0.63</v>
      </c>
      <c r="O91" s="220">
        <f t="shared" si="77"/>
        <v>0.63</v>
      </c>
      <c r="P91" s="220">
        <f t="shared" si="77"/>
        <v>0.63</v>
      </c>
      <c r="Q91" s="220">
        <f t="shared" si="77"/>
        <v>0.63</v>
      </c>
      <c r="R91" s="220">
        <f t="shared" si="77"/>
        <v>0.63</v>
      </c>
      <c r="S91" s="220">
        <f t="shared" si="77"/>
        <v>0.63</v>
      </c>
      <c r="T91" s="220">
        <f t="shared" si="77"/>
        <v>0.63</v>
      </c>
      <c r="U91" s="220">
        <f t="shared" si="77"/>
        <v>0.63</v>
      </c>
      <c r="V91" s="220">
        <f t="shared" si="77"/>
        <v>0.63</v>
      </c>
      <c r="W91" s="220">
        <f t="shared" si="77"/>
        <v>0.63</v>
      </c>
      <c r="X91" s="220">
        <f t="shared" si="77"/>
        <v>0.63</v>
      </c>
      <c r="Y91" s="220">
        <f t="shared" si="77"/>
        <v>0.63</v>
      </c>
      <c r="Z91" s="220">
        <f t="shared" si="77"/>
        <v>0.63</v>
      </c>
      <c r="AA91" s="220">
        <f t="shared" si="77"/>
        <v>0.63</v>
      </c>
      <c r="AB91" s="220">
        <f t="shared" si="77"/>
        <v>0.63</v>
      </c>
      <c r="AC91" s="220">
        <f t="shared" si="77"/>
        <v>0.63</v>
      </c>
      <c r="AD91" s="220">
        <f t="shared" si="77"/>
        <v>0.63</v>
      </c>
      <c r="AE91" s="220">
        <f t="shared" si="77"/>
        <v>0.63</v>
      </c>
      <c r="AF91" s="220">
        <f t="shared" si="77"/>
        <v>0.63</v>
      </c>
      <c r="AG91" s="220">
        <f t="shared" si="77"/>
        <v>0.63</v>
      </c>
      <c r="AH91" s="220">
        <f t="shared" ref="AH91:BM91" si="78">SUM(AH92:AH93)</f>
        <v>0.63</v>
      </c>
      <c r="AI91" s="220">
        <f t="shared" si="78"/>
        <v>0.63</v>
      </c>
      <c r="AJ91" s="220">
        <f t="shared" si="78"/>
        <v>0.63</v>
      </c>
      <c r="AK91" s="220">
        <f t="shared" si="78"/>
        <v>0.63</v>
      </c>
      <c r="AL91" s="220">
        <f t="shared" si="78"/>
        <v>0.63</v>
      </c>
      <c r="AM91" s="220">
        <f t="shared" si="78"/>
        <v>0.63</v>
      </c>
      <c r="AN91" s="220">
        <f t="shared" si="78"/>
        <v>0.63</v>
      </c>
      <c r="AO91" s="220">
        <f t="shared" si="78"/>
        <v>0.63</v>
      </c>
      <c r="AP91" s="220">
        <f t="shared" si="78"/>
        <v>0.63</v>
      </c>
      <c r="AQ91" s="220">
        <f t="shared" si="78"/>
        <v>0.63</v>
      </c>
      <c r="AR91" s="220">
        <f t="shared" si="78"/>
        <v>0.63</v>
      </c>
      <c r="AS91" s="220">
        <f t="shared" si="78"/>
        <v>0.63</v>
      </c>
      <c r="AT91" s="220">
        <f t="shared" si="78"/>
        <v>0.63</v>
      </c>
      <c r="AU91" s="220">
        <f t="shared" si="78"/>
        <v>0.63</v>
      </c>
      <c r="AV91" s="220">
        <f t="shared" si="78"/>
        <v>0.63</v>
      </c>
      <c r="AW91" s="220">
        <f t="shared" si="78"/>
        <v>0.63</v>
      </c>
      <c r="AX91" s="220">
        <f t="shared" si="78"/>
        <v>0.63</v>
      </c>
      <c r="AY91" s="220">
        <f t="shared" si="78"/>
        <v>0.63</v>
      </c>
      <c r="AZ91" s="220">
        <f t="shared" si="78"/>
        <v>0.63</v>
      </c>
      <c r="BA91" s="220">
        <f t="shared" si="78"/>
        <v>0.63</v>
      </c>
      <c r="BB91" s="220">
        <f t="shared" si="78"/>
        <v>0.63</v>
      </c>
      <c r="BC91" s="220">
        <f t="shared" si="78"/>
        <v>0.63</v>
      </c>
      <c r="BD91" s="220">
        <f t="shared" si="78"/>
        <v>0.63</v>
      </c>
      <c r="BE91" s="220">
        <f t="shared" si="78"/>
        <v>0.63</v>
      </c>
      <c r="BF91" s="220">
        <f t="shared" si="78"/>
        <v>0.63</v>
      </c>
      <c r="BG91" s="220">
        <f t="shared" si="78"/>
        <v>0.63</v>
      </c>
      <c r="BH91" s="220">
        <f t="shared" si="78"/>
        <v>0.63</v>
      </c>
      <c r="BI91" s="220">
        <f t="shared" si="78"/>
        <v>0.63</v>
      </c>
      <c r="BJ91" s="220">
        <f t="shared" si="78"/>
        <v>0.63</v>
      </c>
      <c r="BK91" s="220">
        <f t="shared" si="78"/>
        <v>0.63</v>
      </c>
      <c r="BL91" s="220">
        <f t="shared" si="78"/>
        <v>0.63</v>
      </c>
      <c r="BM91" s="220">
        <f t="shared" si="78"/>
        <v>0.63</v>
      </c>
      <c r="BN91" s="220">
        <f t="shared" ref="BN91:CS91" si="79">SUM(BN92:BN93)</f>
        <v>0.63</v>
      </c>
      <c r="BO91" s="220">
        <f t="shared" si="79"/>
        <v>0.63</v>
      </c>
      <c r="BP91" s="220">
        <f t="shared" si="79"/>
        <v>0.63</v>
      </c>
      <c r="BQ91" s="220">
        <f t="shared" si="79"/>
        <v>0.63</v>
      </c>
      <c r="BR91" s="220">
        <f t="shared" si="79"/>
        <v>0.63</v>
      </c>
      <c r="BS91" s="220">
        <f t="shared" si="79"/>
        <v>0.63</v>
      </c>
      <c r="BT91" s="220">
        <f t="shared" si="79"/>
        <v>0.63</v>
      </c>
      <c r="BU91" s="220">
        <f t="shared" si="79"/>
        <v>0.63</v>
      </c>
      <c r="BV91" s="220">
        <f t="shared" si="79"/>
        <v>0.63</v>
      </c>
      <c r="BW91" s="220">
        <f t="shared" si="79"/>
        <v>0.63</v>
      </c>
      <c r="BX91" s="220">
        <f t="shared" si="79"/>
        <v>0.63</v>
      </c>
      <c r="BY91" s="220">
        <f t="shared" si="79"/>
        <v>0.63</v>
      </c>
      <c r="BZ91" s="220">
        <f t="shared" si="79"/>
        <v>0.63</v>
      </c>
      <c r="CA91" s="220">
        <f t="shared" si="79"/>
        <v>0.63</v>
      </c>
      <c r="CB91" s="220">
        <f t="shared" si="79"/>
        <v>0.63</v>
      </c>
      <c r="CC91" s="220">
        <f t="shared" si="79"/>
        <v>0.63</v>
      </c>
      <c r="CD91" s="220">
        <f t="shared" si="79"/>
        <v>0.63</v>
      </c>
      <c r="CE91" s="220">
        <f t="shared" si="79"/>
        <v>0.63</v>
      </c>
      <c r="CF91" s="220">
        <f t="shared" si="79"/>
        <v>0.63</v>
      </c>
      <c r="CG91" s="220">
        <f t="shared" si="79"/>
        <v>0.63</v>
      </c>
      <c r="CH91" s="220">
        <f t="shared" si="79"/>
        <v>0.63</v>
      </c>
      <c r="CI91" s="220">
        <f t="shared" si="79"/>
        <v>0.63</v>
      </c>
      <c r="CJ91" s="220">
        <f t="shared" si="79"/>
        <v>0.63</v>
      </c>
      <c r="CK91" s="220">
        <f t="shared" si="79"/>
        <v>0.63</v>
      </c>
      <c r="CL91" s="220">
        <f t="shared" si="79"/>
        <v>0.63</v>
      </c>
      <c r="CM91" s="220">
        <f t="shared" si="79"/>
        <v>0.63</v>
      </c>
      <c r="CN91" s="220">
        <f t="shared" si="79"/>
        <v>0.63</v>
      </c>
      <c r="CO91" s="220">
        <f t="shared" si="79"/>
        <v>0.63</v>
      </c>
      <c r="CP91" s="220">
        <f t="shared" si="79"/>
        <v>0.63</v>
      </c>
      <c r="CQ91" s="220">
        <f t="shared" si="79"/>
        <v>0.63</v>
      </c>
      <c r="CR91" s="220">
        <f t="shared" si="79"/>
        <v>0.63</v>
      </c>
      <c r="CS91" s="221">
        <f t="shared" si="79"/>
        <v>0.63</v>
      </c>
      <c r="CT91" s="208">
        <f t="shared" si="73"/>
        <v>60.480000000000103</v>
      </c>
      <c r="CU91" s="150"/>
      <c r="CW91" s="264">
        <f>CU91*(24)/(96*1000)</f>
        <v>0</v>
      </c>
    </row>
    <row r="92" spans="1:102">
      <c r="A92" s="25" t="s">
        <v>59</v>
      </c>
      <c r="B92" s="42">
        <v>0.63</v>
      </c>
      <c r="C92" s="43">
        <v>0.63</v>
      </c>
      <c r="D92" s="43">
        <v>0.63</v>
      </c>
      <c r="E92" s="43">
        <v>0.63</v>
      </c>
      <c r="F92" s="43">
        <v>0.63</v>
      </c>
      <c r="G92" s="43">
        <v>0.63</v>
      </c>
      <c r="H92" s="43">
        <v>0.63</v>
      </c>
      <c r="I92" s="43">
        <v>0.63</v>
      </c>
      <c r="J92" s="43">
        <v>0.63</v>
      </c>
      <c r="K92" s="43">
        <v>0.63</v>
      </c>
      <c r="L92" s="43">
        <v>0.63</v>
      </c>
      <c r="M92" s="43">
        <v>0.63</v>
      </c>
      <c r="N92" s="43">
        <v>0.63</v>
      </c>
      <c r="O92" s="43">
        <v>0.63</v>
      </c>
      <c r="P92" s="43">
        <v>0.63</v>
      </c>
      <c r="Q92" s="43">
        <v>0.63</v>
      </c>
      <c r="R92" s="43">
        <v>0.63</v>
      </c>
      <c r="S92" s="43">
        <v>0.63</v>
      </c>
      <c r="T92" s="43">
        <v>0.63</v>
      </c>
      <c r="U92" s="43">
        <v>0.63</v>
      </c>
      <c r="V92" s="43">
        <v>0.63</v>
      </c>
      <c r="W92" s="43">
        <v>0.63</v>
      </c>
      <c r="X92" s="43">
        <v>0.63</v>
      </c>
      <c r="Y92" s="43">
        <v>0.63</v>
      </c>
      <c r="Z92" s="43">
        <v>0.63</v>
      </c>
      <c r="AA92" s="43">
        <v>0.63</v>
      </c>
      <c r="AB92" s="43">
        <v>0.63</v>
      </c>
      <c r="AC92" s="43">
        <v>0.63</v>
      </c>
      <c r="AD92" s="43">
        <v>0.63</v>
      </c>
      <c r="AE92" s="43">
        <v>0.63</v>
      </c>
      <c r="AF92" s="43">
        <v>0.63</v>
      </c>
      <c r="AG92" s="43">
        <v>0.63</v>
      </c>
      <c r="AH92" s="43">
        <v>0.63</v>
      </c>
      <c r="AI92" s="43">
        <v>0.63</v>
      </c>
      <c r="AJ92" s="43">
        <v>0.63</v>
      </c>
      <c r="AK92" s="43">
        <v>0.63</v>
      </c>
      <c r="AL92" s="43">
        <v>0.63</v>
      </c>
      <c r="AM92" s="43">
        <v>0.63</v>
      </c>
      <c r="AN92" s="43">
        <v>0.63</v>
      </c>
      <c r="AO92" s="43">
        <v>0.63</v>
      </c>
      <c r="AP92" s="43">
        <v>0.63</v>
      </c>
      <c r="AQ92" s="43">
        <v>0.63</v>
      </c>
      <c r="AR92" s="43">
        <v>0.63</v>
      </c>
      <c r="AS92" s="43">
        <v>0.63</v>
      </c>
      <c r="AT92" s="43">
        <v>0.63</v>
      </c>
      <c r="AU92" s="43">
        <v>0.63</v>
      </c>
      <c r="AV92" s="43">
        <v>0.63</v>
      </c>
      <c r="AW92" s="43">
        <v>0.63</v>
      </c>
      <c r="AX92" s="43">
        <v>0.63</v>
      </c>
      <c r="AY92" s="43">
        <v>0.63</v>
      </c>
      <c r="AZ92" s="43">
        <v>0.63</v>
      </c>
      <c r="BA92" s="43">
        <v>0.63</v>
      </c>
      <c r="BB92" s="43">
        <v>0.63</v>
      </c>
      <c r="BC92" s="43">
        <v>0.63</v>
      </c>
      <c r="BD92" s="43">
        <v>0.63</v>
      </c>
      <c r="BE92" s="43">
        <v>0.63</v>
      </c>
      <c r="BF92" s="43">
        <v>0.63</v>
      </c>
      <c r="BG92" s="43">
        <v>0.63</v>
      </c>
      <c r="BH92" s="43">
        <v>0.63</v>
      </c>
      <c r="BI92" s="43">
        <v>0.63</v>
      </c>
      <c r="BJ92" s="43">
        <v>0.63</v>
      </c>
      <c r="BK92" s="43">
        <v>0.63</v>
      </c>
      <c r="BL92" s="43">
        <v>0.63</v>
      </c>
      <c r="BM92" s="43">
        <v>0.63</v>
      </c>
      <c r="BN92" s="43">
        <v>0.63</v>
      </c>
      <c r="BO92" s="43">
        <v>0.63</v>
      </c>
      <c r="BP92" s="43">
        <v>0.63</v>
      </c>
      <c r="BQ92" s="43">
        <v>0.63</v>
      </c>
      <c r="BR92" s="43">
        <v>0.63</v>
      </c>
      <c r="BS92" s="43">
        <v>0.63</v>
      </c>
      <c r="BT92" s="43">
        <v>0.63</v>
      </c>
      <c r="BU92" s="43">
        <v>0.63</v>
      </c>
      <c r="BV92" s="43">
        <v>0.63</v>
      </c>
      <c r="BW92" s="43">
        <v>0.63</v>
      </c>
      <c r="BX92" s="43">
        <v>0.63</v>
      </c>
      <c r="BY92" s="43">
        <v>0.63</v>
      </c>
      <c r="BZ92" s="43">
        <v>0.63</v>
      </c>
      <c r="CA92" s="43">
        <v>0.63</v>
      </c>
      <c r="CB92" s="43">
        <v>0.63</v>
      </c>
      <c r="CC92" s="43">
        <v>0.63</v>
      </c>
      <c r="CD92" s="43">
        <v>0.63</v>
      </c>
      <c r="CE92" s="43">
        <v>0.63</v>
      </c>
      <c r="CF92" s="43">
        <v>0.63</v>
      </c>
      <c r="CG92" s="43">
        <v>0.63</v>
      </c>
      <c r="CH92" s="43">
        <v>0.63</v>
      </c>
      <c r="CI92" s="43">
        <v>0.63</v>
      </c>
      <c r="CJ92" s="43">
        <v>0.63</v>
      </c>
      <c r="CK92" s="43">
        <v>0.63</v>
      </c>
      <c r="CL92" s="43">
        <v>0.63</v>
      </c>
      <c r="CM92" s="43">
        <v>0.63</v>
      </c>
      <c r="CN92" s="43">
        <v>0.63</v>
      </c>
      <c r="CO92" s="43">
        <v>0.63</v>
      </c>
      <c r="CP92" s="43">
        <v>0.63</v>
      </c>
      <c r="CQ92" s="43">
        <v>0.63</v>
      </c>
      <c r="CR92" s="43">
        <v>0.63</v>
      </c>
      <c r="CS92" s="92">
        <v>0.63</v>
      </c>
      <c r="CT92" s="209">
        <f t="shared" ref="CT92:CT95" si="80">SUM(B92:CS92)</f>
        <v>60.480000000000103</v>
      </c>
      <c r="CU92" s="152"/>
    </row>
    <row r="93" spans="1:102" ht="15.75" thickBot="1">
      <c r="A93" s="25" t="s">
        <v>60</v>
      </c>
      <c r="B93" s="123">
        <v>0</v>
      </c>
      <c r="C93" s="124">
        <v>0</v>
      </c>
      <c r="D93" s="124">
        <v>0</v>
      </c>
      <c r="E93" s="124">
        <v>0</v>
      </c>
      <c r="F93" s="124">
        <v>0</v>
      </c>
      <c r="G93" s="124">
        <v>0</v>
      </c>
      <c r="H93" s="124">
        <v>0</v>
      </c>
      <c r="I93" s="124">
        <v>0</v>
      </c>
      <c r="J93" s="124">
        <v>0</v>
      </c>
      <c r="K93" s="124">
        <v>0</v>
      </c>
      <c r="L93" s="124">
        <v>0</v>
      </c>
      <c r="M93" s="124">
        <v>0</v>
      </c>
      <c r="N93" s="124">
        <v>0</v>
      </c>
      <c r="O93" s="124">
        <v>0</v>
      </c>
      <c r="P93" s="124">
        <v>0</v>
      </c>
      <c r="Q93" s="124">
        <v>0</v>
      </c>
      <c r="R93" s="124">
        <v>0</v>
      </c>
      <c r="S93" s="124">
        <v>0</v>
      </c>
      <c r="T93" s="124">
        <v>0</v>
      </c>
      <c r="U93" s="124">
        <v>0</v>
      </c>
      <c r="V93" s="124">
        <v>0</v>
      </c>
      <c r="W93" s="124">
        <v>0</v>
      </c>
      <c r="X93" s="124">
        <v>0</v>
      </c>
      <c r="Y93" s="124">
        <v>0</v>
      </c>
      <c r="Z93" s="124">
        <v>0</v>
      </c>
      <c r="AA93" s="124">
        <v>0</v>
      </c>
      <c r="AB93" s="124">
        <v>0</v>
      </c>
      <c r="AC93" s="124">
        <v>0</v>
      </c>
      <c r="AD93" s="124">
        <v>0</v>
      </c>
      <c r="AE93" s="124">
        <v>0</v>
      </c>
      <c r="AF93" s="124">
        <v>0</v>
      </c>
      <c r="AG93" s="124">
        <v>0</v>
      </c>
      <c r="AH93" s="124">
        <v>0</v>
      </c>
      <c r="AI93" s="124">
        <v>0</v>
      </c>
      <c r="AJ93" s="124">
        <v>0</v>
      </c>
      <c r="AK93" s="124">
        <v>0</v>
      </c>
      <c r="AL93" s="124">
        <v>0</v>
      </c>
      <c r="AM93" s="124">
        <v>0</v>
      </c>
      <c r="AN93" s="124">
        <v>0</v>
      </c>
      <c r="AO93" s="124">
        <v>0</v>
      </c>
      <c r="AP93" s="124">
        <v>0</v>
      </c>
      <c r="AQ93" s="124">
        <v>0</v>
      </c>
      <c r="AR93" s="124">
        <v>0</v>
      </c>
      <c r="AS93" s="124">
        <v>0</v>
      </c>
      <c r="AT93" s="124">
        <v>0</v>
      </c>
      <c r="AU93" s="124">
        <v>0</v>
      </c>
      <c r="AV93" s="124">
        <v>0</v>
      </c>
      <c r="AW93" s="124">
        <v>0</v>
      </c>
      <c r="AX93" s="124">
        <v>0</v>
      </c>
      <c r="AY93" s="124">
        <v>0</v>
      </c>
      <c r="AZ93" s="124">
        <v>0</v>
      </c>
      <c r="BA93" s="124">
        <v>0</v>
      </c>
      <c r="BB93" s="124">
        <v>0</v>
      </c>
      <c r="BC93" s="124">
        <v>0</v>
      </c>
      <c r="BD93" s="124">
        <v>0</v>
      </c>
      <c r="BE93" s="124">
        <v>0</v>
      </c>
      <c r="BF93" s="124">
        <v>0</v>
      </c>
      <c r="BG93" s="124">
        <v>0</v>
      </c>
      <c r="BH93" s="124">
        <v>0</v>
      </c>
      <c r="BI93" s="124">
        <v>0</v>
      </c>
      <c r="BJ93" s="124">
        <v>0</v>
      </c>
      <c r="BK93" s="124">
        <v>0</v>
      </c>
      <c r="BL93" s="124">
        <v>0</v>
      </c>
      <c r="BM93" s="124">
        <v>0</v>
      </c>
      <c r="BN93" s="124">
        <v>0</v>
      </c>
      <c r="BO93" s="124">
        <v>0</v>
      </c>
      <c r="BP93" s="124">
        <v>0</v>
      </c>
      <c r="BQ93" s="124">
        <v>0</v>
      </c>
      <c r="BR93" s="124">
        <v>0</v>
      </c>
      <c r="BS93" s="124">
        <v>0</v>
      </c>
      <c r="BT93" s="124">
        <v>0</v>
      </c>
      <c r="BU93" s="124">
        <v>0</v>
      </c>
      <c r="BV93" s="124">
        <v>0</v>
      </c>
      <c r="BW93" s="124">
        <v>0</v>
      </c>
      <c r="BX93" s="124">
        <v>0</v>
      </c>
      <c r="BY93" s="124">
        <v>0</v>
      </c>
      <c r="BZ93" s="124">
        <v>0</v>
      </c>
      <c r="CA93" s="124">
        <v>0</v>
      </c>
      <c r="CB93" s="124">
        <v>0</v>
      </c>
      <c r="CC93" s="124">
        <v>0</v>
      </c>
      <c r="CD93" s="124">
        <v>0</v>
      </c>
      <c r="CE93" s="124">
        <v>0</v>
      </c>
      <c r="CF93" s="124">
        <v>0</v>
      </c>
      <c r="CG93" s="124">
        <v>0</v>
      </c>
      <c r="CH93" s="124">
        <v>0</v>
      </c>
      <c r="CI93" s="124">
        <v>0</v>
      </c>
      <c r="CJ93" s="124">
        <v>0</v>
      </c>
      <c r="CK93" s="124">
        <v>0</v>
      </c>
      <c r="CL93" s="124">
        <v>0</v>
      </c>
      <c r="CM93" s="124">
        <v>0</v>
      </c>
      <c r="CN93" s="124">
        <v>0</v>
      </c>
      <c r="CO93" s="124">
        <v>0</v>
      </c>
      <c r="CP93" s="124">
        <v>0</v>
      </c>
      <c r="CQ93" s="124">
        <v>0</v>
      </c>
      <c r="CR93" s="124">
        <v>0</v>
      </c>
      <c r="CS93" s="125">
        <v>0</v>
      </c>
      <c r="CT93" s="233">
        <f t="shared" si="80"/>
        <v>0</v>
      </c>
      <c r="CU93" s="152">
        <f>SUM('Day (1):Day (30)'!CT93)</f>
        <v>5280</v>
      </c>
    </row>
    <row r="94" spans="1:102" ht="15.75" thickBot="1">
      <c r="A94" s="57" t="s">
        <v>73</v>
      </c>
      <c r="B94" s="276"/>
      <c r="C94" s="277"/>
      <c r="D94" s="277"/>
      <c r="E94" s="277"/>
      <c r="F94" s="277"/>
      <c r="G94" s="277"/>
      <c r="H94" s="277"/>
      <c r="I94" s="277"/>
      <c r="J94" s="277"/>
      <c r="K94" s="277"/>
      <c r="L94" s="277"/>
      <c r="M94" s="277"/>
      <c r="N94" s="277"/>
      <c r="O94" s="277"/>
      <c r="P94" s="277"/>
      <c r="Q94" s="277"/>
      <c r="R94" s="277"/>
      <c r="S94" s="277"/>
      <c r="T94" s="277"/>
      <c r="U94" s="277"/>
      <c r="V94" s="277"/>
      <c r="W94" s="277"/>
      <c r="X94" s="277"/>
      <c r="Y94" s="277"/>
      <c r="Z94" s="277"/>
      <c r="AA94" s="277"/>
      <c r="AB94" s="277"/>
      <c r="AC94" s="277"/>
      <c r="AD94" s="277"/>
      <c r="AE94" s="277"/>
      <c r="AF94" s="277"/>
      <c r="AG94" s="277"/>
      <c r="AH94" s="277"/>
      <c r="AI94" s="277"/>
      <c r="AJ94" s="277"/>
      <c r="AK94" s="277"/>
      <c r="AL94" s="277"/>
      <c r="AM94" s="277"/>
      <c r="AN94" s="277"/>
      <c r="AO94" s="277"/>
      <c r="AP94" s="277"/>
      <c r="AQ94" s="277"/>
      <c r="AR94" s="277"/>
      <c r="AS94" s="277"/>
      <c r="AT94" s="277"/>
      <c r="AU94" s="277"/>
      <c r="AV94" s="277"/>
      <c r="AW94" s="277"/>
      <c r="AX94" s="277"/>
      <c r="AY94" s="277"/>
      <c r="AZ94" s="277"/>
      <c r="BA94" s="277"/>
      <c r="BB94" s="277"/>
      <c r="BC94" s="277"/>
      <c r="BD94" s="277"/>
      <c r="BE94" s="277"/>
      <c r="BF94" s="277"/>
      <c r="BG94" s="277"/>
      <c r="BH94" s="277"/>
      <c r="BI94" s="277"/>
      <c r="BJ94" s="277"/>
      <c r="BK94" s="277"/>
      <c r="BL94" s="277"/>
      <c r="BM94" s="277"/>
      <c r="BN94" s="277"/>
      <c r="BO94" s="277"/>
      <c r="BP94" s="277"/>
      <c r="BQ94" s="277"/>
      <c r="BR94" s="277"/>
      <c r="BS94" s="277"/>
      <c r="BT94" s="277"/>
      <c r="BU94" s="277"/>
      <c r="BV94" s="277"/>
      <c r="BW94" s="277"/>
      <c r="BX94" s="277"/>
      <c r="BY94" s="277"/>
      <c r="BZ94" s="277"/>
      <c r="CA94" s="277"/>
      <c r="CB94" s="277"/>
      <c r="CC94" s="277"/>
      <c r="CD94" s="277"/>
      <c r="CE94" s="277"/>
      <c r="CF94" s="277"/>
      <c r="CG94" s="277"/>
      <c r="CH94" s="277"/>
      <c r="CI94" s="277"/>
      <c r="CJ94" s="277"/>
      <c r="CK94" s="277"/>
      <c r="CL94" s="277"/>
      <c r="CM94" s="277"/>
      <c r="CN94" s="277"/>
      <c r="CO94" s="277"/>
      <c r="CP94" s="277"/>
      <c r="CQ94" s="277"/>
      <c r="CR94" s="277"/>
      <c r="CS94" s="278"/>
      <c r="CT94" s="280">
        <f>SUM(B94:CS94)</f>
        <v>0</v>
      </c>
      <c r="CU94" s="275">
        <f>SUM('Day (1):Day (30)'!CT94)</f>
        <v>0</v>
      </c>
    </row>
    <row r="95" spans="1:102" s="137" customFormat="1" ht="15.75" thickBot="1">
      <c r="A95" s="207" t="s">
        <v>61</v>
      </c>
      <c r="B95" s="218">
        <f t="shared" ref="B95:AG95" si="81">B90+B91</f>
        <v>0.83000000000000007</v>
      </c>
      <c r="C95" s="168">
        <f t="shared" si="81"/>
        <v>0.83000000000000007</v>
      </c>
      <c r="D95" s="168">
        <f t="shared" si="81"/>
        <v>0.83000000000000007</v>
      </c>
      <c r="E95" s="168">
        <f t="shared" si="81"/>
        <v>0.83000000000000007</v>
      </c>
      <c r="F95" s="168">
        <f t="shared" si="81"/>
        <v>0.83000000000000007</v>
      </c>
      <c r="G95" s="168">
        <f t="shared" si="81"/>
        <v>0.83000000000000007</v>
      </c>
      <c r="H95" s="168">
        <f t="shared" si="81"/>
        <v>0.83000000000000007</v>
      </c>
      <c r="I95" s="168">
        <f t="shared" si="81"/>
        <v>0.83000000000000007</v>
      </c>
      <c r="J95" s="168">
        <f t="shared" si="81"/>
        <v>0.83000000000000007</v>
      </c>
      <c r="K95" s="168">
        <f t="shared" si="81"/>
        <v>0.83000000000000007</v>
      </c>
      <c r="L95" s="168">
        <f t="shared" si="81"/>
        <v>0.83000000000000007</v>
      </c>
      <c r="M95" s="168">
        <f t="shared" si="81"/>
        <v>0.83000000000000007</v>
      </c>
      <c r="N95" s="168">
        <f t="shared" si="81"/>
        <v>0.83000000000000007</v>
      </c>
      <c r="O95" s="168">
        <f t="shared" si="81"/>
        <v>0.83000000000000007</v>
      </c>
      <c r="P95" s="168">
        <f t="shared" si="81"/>
        <v>0.83000000000000007</v>
      </c>
      <c r="Q95" s="168">
        <f t="shared" si="81"/>
        <v>0.83000000000000007</v>
      </c>
      <c r="R95" s="168">
        <f t="shared" si="81"/>
        <v>0.83000000000000007</v>
      </c>
      <c r="S95" s="168">
        <f t="shared" si="81"/>
        <v>0.83000000000000007</v>
      </c>
      <c r="T95" s="168">
        <f t="shared" si="81"/>
        <v>0.83000000000000007</v>
      </c>
      <c r="U95" s="168">
        <f t="shared" si="81"/>
        <v>0.83000000000000007</v>
      </c>
      <c r="V95" s="168">
        <f t="shared" si="81"/>
        <v>0.83000000000000007</v>
      </c>
      <c r="W95" s="168">
        <f t="shared" si="81"/>
        <v>0.83000000000000007</v>
      </c>
      <c r="X95" s="168">
        <f t="shared" si="81"/>
        <v>0.83000000000000007</v>
      </c>
      <c r="Y95" s="168">
        <f t="shared" si="81"/>
        <v>0.84460000000000002</v>
      </c>
      <c r="Z95" s="168">
        <f t="shared" si="81"/>
        <v>5.6031599999999999</v>
      </c>
      <c r="AA95" s="168">
        <f t="shared" si="81"/>
        <v>9.2409400000000002</v>
      </c>
      <c r="AB95" s="168">
        <f t="shared" si="81"/>
        <v>16.768319999999999</v>
      </c>
      <c r="AC95" s="168">
        <f t="shared" si="81"/>
        <v>30.044370000000001</v>
      </c>
      <c r="AD95" s="168">
        <f t="shared" si="81"/>
        <v>160.65378999999999</v>
      </c>
      <c r="AE95" s="168">
        <f t="shared" si="81"/>
        <v>199.36438999999999</v>
      </c>
      <c r="AF95" s="168">
        <f t="shared" si="81"/>
        <v>215.65159999999997</v>
      </c>
      <c r="AG95" s="168">
        <f t="shared" si="81"/>
        <v>235.21422999999999</v>
      </c>
      <c r="AH95" s="168">
        <f t="shared" ref="AH95:BM95" si="82">AH90+AH91</f>
        <v>297.32906999999994</v>
      </c>
      <c r="AI95" s="168">
        <f t="shared" si="82"/>
        <v>314.07907999999998</v>
      </c>
      <c r="AJ95" s="168">
        <f t="shared" si="82"/>
        <v>329.6789</v>
      </c>
      <c r="AK95" s="168">
        <f t="shared" si="82"/>
        <v>347.69624999999996</v>
      </c>
      <c r="AL95" s="168">
        <f t="shared" si="82"/>
        <v>363.66262</v>
      </c>
      <c r="AM95" s="168">
        <f t="shared" si="82"/>
        <v>374.99562999999995</v>
      </c>
      <c r="AN95" s="168">
        <f t="shared" si="82"/>
        <v>384.24489</v>
      </c>
      <c r="AO95" s="168">
        <f t="shared" si="82"/>
        <v>393.55966000000001</v>
      </c>
      <c r="AP95" s="168">
        <f t="shared" si="82"/>
        <v>384.00313</v>
      </c>
      <c r="AQ95" s="168">
        <f t="shared" si="82"/>
        <v>388.13281999999998</v>
      </c>
      <c r="AR95" s="168">
        <f t="shared" si="82"/>
        <v>394.56300999999996</v>
      </c>
      <c r="AS95" s="168">
        <f t="shared" si="82"/>
        <v>413.62471999999997</v>
      </c>
      <c r="AT95" s="168">
        <f t="shared" si="82"/>
        <v>424.04870999999997</v>
      </c>
      <c r="AU95" s="168">
        <f t="shared" si="82"/>
        <v>426.03767000000005</v>
      </c>
      <c r="AV95" s="168">
        <f t="shared" si="82"/>
        <v>422.93153000000001</v>
      </c>
      <c r="AW95" s="168">
        <f t="shared" si="82"/>
        <v>419.25837999999999</v>
      </c>
      <c r="AX95" s="168">
        <f t="shared" si="82"/>
        <v>423.78671999999995</v>
      </c>
      <c r="AY95" s="168">
        <f t="shared" si="82"/>
        <v>405.43057999999996</v>
      </c>
      <c r="AZ95" s="168">
        <f t="shared" si="82"/>
        <v>407.16879999999992</v>
      </c>
      <c r="BA95" s="168">
        <f t="shared" si="82"/>
        <v>413.97002999999995</v>
      </c>
      <c r="BB95" s="168">
        <f t="shared" si="82"/>
        <v>419.60253</v>
      </c>
      <c r="BC95" s="168">
        <f t="shared" si="82"/>
        <v>417.94587999999999</v>
      </c>
      <c r="BD95" s="168">
        <f t="shared" si="82"/>
        <v>363.65266999999994</v>
      </c>
      <c r="BE95" s="168">
        <f t="shared" si="82"/>
        <v>354.57324999999997</v>
      </c>
      <c r="BF95" s="168">
        <f t="shared" si="82"/>
        <v>344.99709999999993</v>
      </c>
      <c r="BG95" s="168">
        <f t="shared" si="82"/>
        <v>320.43546999999995</v>
      </c>
      <c r="BH95" s="168">
        <f t="shared" si="82"/>
        <v>293.35524999999996</v>
      </c>
      <c r="BI95" s="168">
        <f t="shared" si="82"/>
        <v>257.45542999999998</v>
      </c>
      <c r="BJ95" s="168">
        <f t="shared" si="82"/>
        <v>216.65891999999997</v>
      </c>
      <c r="BK95" s="168">
        <f t="shared" si="82"/>
        <v>209.19021999999998</v>
      </c>
      <c r="BL95" s="168">
        <f t="shared" si="82"/>
        <v>118.30428999999999</v>
      </c>
      <c r="BM95" s="168">
        <f t="shared" si="82"/>
        <v>108.71775</v>
      </c>
      <c r="BN95" s="168">
        <f t="shared" ref="BN95:CS95" si="83">BN90+BN91</f>
        <v>105.13083</v>
      </c>
      <c r="BO95" s="168">
        <f t="shared" si="83"/>
        <v>83.328749999999999</v>
      </c>
      <c r="BP95" s="168">
        <f t="shared" si="83"/>
        <v>68.240750000000006</v>
      </c>
      <c r="BQ95" s="168">
        <f t="shared" si="83"/>
        <v>58.413820000000001</v>
      </c>
      <c r="BR95" s="168">
        <f t="shared" si="83"/>
        <v>106.71234</v>
      </c>
      <c r="BS95" s="168">
        <f t="shared" si="83"/>
        <v>38.560319999999997</v>
      </c>
      <c r="BT95" s="168">
        <f t="shared" si="83"/>
        <v>29.72841</v>
      </c>
      <c r="BU95" s="168">
        <f t="shared" si="83"/>
        <v>25.482320000000001</v>
      </c>
      <c r="BV95" s="168">
        <f t="shared" si="83"/>
        <v>198.81357999999997</v>
      </c>
      <c r="BW95" s="168">
        <f t="shared" si="83"/>
        <v>54.608940000000004</v>
      </c>
      <c r="BX95" s="168">
        <f t="shared" si="83"/>
        <v>1.0170400000000002</v>
      </c>
      <c r="BY95" s="168">
        <f t="shared" si="83"/>
        <v>0.85399999999999998</v>
      </c>
      <c r="BZ95" s="168">
        <f t="shared" si="83"/>
        <v>0.83000000000000007</v>
      </c>
      <c r="CA95" s="168">
        <f t="shared" si="83"/>
        <v>0.83000000000000007</v>
      </c>
      <c r="CB95" s="168">
        <f t="shared" si="83"/>
        <v>0.83000000000000007</v>
      </c>
      <c r="CC95" s="168">
        <f t="shared" si="83"/>
        <v>0.83000000000000007</v>
      </c>
      <c r="CD95" s="168">
        <f t="shared" si="83"/>
        <v>0.83000000000000007</v>
      </c>
      <c r="CE95" s="168">
        <f t="shared" si="83"/>
        <v>0.83000000000000007</v>
      </c>
      <c r="CF95" s="168">
        <f t="shared" si="83"/>
        <v>0.83000000000000007</v>
      </c>
      <c r="CG95" s="168">
        <f t="shared" si="83"/>
        <v>0.83000000000000007</v>
      </c>
      <c r="CH95" s="168">
        <f t="shared" si="83"/>
        <v>0.83000000000000007</v>
      </c>
      <c r="CI95" s="168">
        <f t="shared" si="83"/>
        <v>0.83000000000000007</v>
      </c>
      <c r="CJ95" s="168">
        <f t="shared" si="83"/>
        <v>0.83000000000000007</v>
      </c>
      <c r="CK95" s="168">
        <f t="shared" si="83"/>
        <v>0.83000000000000007</v>
      </c>
      <c r="CL95" s="168">
        <f t="shared" si="83"/>
        <v>0.83000000000000007</v>
      </c>
      <c r="CM95" s="168">
        <f t="shared" si="83"/>
        <v>0.83000000000000007</v>
      </c>
      <c r="CN95" s="168">
        <f t="shared" si="83"/>
        <v>0.83000000000000007</v>
      </c>
      <c r="CO95" s="168">
        <f t="shared" si="83"/>
        <v>0.83000000000000007</v>
      </c>
      <c r="CP95" s="168">
        <f t="shared" si="83"/>
        <v>0.83000000000000007</v>
      </c>
      <c r="CQ95" s="168">
        <f t="shared" si="83"/>
        <v>0.83000000000000007</v>
      </c>
      <c r="CR95" s="168">
        <f t="shared" si="83"/>
        <v>0.83000000000000007</v>
      </c>
      <c r="CS95" s="219">
        <f t="shared" si="83"/>
        <v>0.83000000000000007</v>
      </c>
      <c r="CT95" s="133">
        <f t="shared" si="80"/>
        <v>12833.057459999998</v>
      </c>
      <c r="CU95" s="150"/>
      <c r="CV95" s="5"/>
      <c r="CW95" s="264">
        <f>CU95*(24)/(96*1000)</f>
        <v>0</v>
      </c>
      <c r="CX95" s="151"/>
    </row>
    <row r="96" spans="1:102">
      <c r="A96" s="132"/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4"/>
      <c r="V96" s="64"/>
      <c r="W96" s="64"/>
      <c r="X96" s="64"/>
      <c r="Y96" s="64"/>
      <c r="Z96" s="64"/>
      <c r="AA96" s="64"/>
      <c r="AB96" s="64"/>
      <c r="AC96" s="64"/>
      <c r="AD96" s="64"/>
      <c r="AE96" s="64"/>
      <c r="AF96" s="64"/>
      <c r="AG96" s="64"/>
      <c r="AH96" s="64"/>
      <c r="AI96" s="64"/>
      <c r="AJ96" s="64"/>
      <c r="AK96" s="64"/>
      <c r="AL96" s="64"/>
      <c r="AM96" s="64"/>
      <c r="AN96" s="64"/>
      <c r="AO96" s="64"/>
      <c r="AP96" s="64"/>
      <c r="AQ96" s="64"/>
      <c r="AR96" s="64"/>
      <c r="AS96" s="64"/>
      <c r="AT96" s="64"/>
      <c r="AU96" s="64"/>
      <c r="AV96" s="64"/>
      <c r="AW96" s="64"/>
      <c r="AX96" s="64"/>
      <c r="AY96" s="64"/>
      <c r="AZ96" s="64"/>
      <c r="BA96" s="64"/>
      <c r="BB96" s="64"/>
      <c r="BC96" s="64"/>
      <c r="BD96" s="64"/>
      <c r="BE96" s="64"/>
      <c r="BF96" s="64"/>
      <c r="BG96" s="64"/>
      <c r="BH96" s="64"/>
      <c r="BI96" s="64"/>
      <c r="BJ96" s="64"/>
      <c r="BK96" s="64"/>
      <c r="BL96" s="64"/>
      <c r="BM96" s="64"/>
      <c r="BN96" s="64"/>
      <c r="BO96" s="64"/>
      <c r="BP96" s="64"/>
      <c r="BQ96" s="64"/>
      <c r="BR96" s="64"/>
      <c r="BS96" s="64"/>
      <c r="BT96" s="64"/>
      <c r="BU96" s="64"/>
      <c r="BV96" s="64"/>
      <c r="BW96" s="64"/>
      <c r="BX96" s="64"/>
      <c r="BY96" s="64"/>
      <c r="BZ96" s="64"/>
      <c r="CA96" s="64"/>
      <c r="CB96" s="64"/>
      <c r="CC96" s="64"/>
      <c r="CD96" s="64"/>
      <c r="CE96" s="64"/>
      <c r="CF96" s="64"/>
      <c r="CG96" s="64"/>
      <c r="CH96" s="64"/>
      <c r="CI96" s="64"/>
      <c r="CJ96" s="64"/>
      <c r="CK96" s="64"/>
      <c r="CL96" s="64"/>
      <c r="CM96" s="64"/>
      <c r="CN96" s="64"/>
      <c r="CO96" s="64"/>
      <c r="CP96" s="64"/>
      <c r="CQ96" s="64"/>
      <c r="CR96" s="64"/>
      <c r="CS96" s="64"/>
      <c r="CT96" s="64"/>
      <c r="CU96" s="150"/>
      <c r="CV96" s="151"/>
    </row>
    <row r="97" spans="1:102" ht="15.75" thickBot="1">
      <c r="A97" s="62"/>
      <c r="B97" s="63"/>
      <c r="C97" s="63"/>
      <c r="D97" s="63"/>
      <c r="E97" s="63"/>
      <c r="F97" s="63"/>
      <c r="G97" s="63"/>
      <c r="H97" s="62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2"/>
      <c r="CU97" s="150"/>
      <c r="CV97" s="151"/>
    </row>
    <row r="98" spans="1:102" ht="15.75" thickBot="1">
      <c r="A98" s="130" t="s">
        <v>72</v>
      </c>
      <c r="B98" s="131">
        <f t="shared" ref="B98:AG98" si="84">IF(B57&lt;0,0,MIN(B57,B95))</f>
        <v>0</v>
      </c>
      <c r="C98" s="131">
        <f t="shared" si="84"/>
        <v>0</v>
      </c>
      <c r="D98" s="131">
        <f t="shared" si="84"/>
        <v>0</v>
      </c>
      <c r="E98" s="131">
        <f t="shared" si="84"/>
        <v>0</v>
      </c>
      <c r="F98" s="131">
        <f t="shared" si="84"/>
        <v>0</v>
      </c>
      <c r="G98" s="131">
        <f t="shared" si="84"/>
        <v>0</v>
      </c>
      <c r="H98" s="131">
        <f t="shared" si="84"/>
        <v>0</v>
      </c>
      <c r="I98" s="131">
        <f t="shared" si="84"/>
        <v>0</v>
      </c>
      <c r="J98" s="131">
        <f t="shared" si="84"/>
        <v>0</v>
      </c>
      <c r="K98" s="131">
        <f t="shared" si="84"/>
        <v>0</v>
      </c>
      <c r="L98" s="131">
        <f t="shared" si="84"/>
        <v>0</v>
      </c>
      <c r="M98" s="131">
        <f t="shared" si="84"/>
        <v>0</v>
      </c>
      <c r="N98" s="131">
        <f t="shared" si="84"/>
        <v>0</v>
      </c>
      <c r="O98" s="131">
        <f t="shared" si="84"/>
        <v>0</v>
      </c>
      <c r="P98" s="131">
        <f t="shared" si="84"/>
        <v>0</v>
      </c>
      <c r="Q98" s="131">
        <f t="shared" si="84"/>
        <v>0</v>
      </c>
      <c r="R98" s="131">
        <f t="shared" si="84"/>
        <v>0</v>
      </c>
      <c r="S98" s="131">
        <f t="shared" si="84"/>
        <v>0</v>
      </c>
      <c r="T98" s="131">
        <f t="shared" si="84"/>
        <v>0</v>
      </c>
      <c r="U98" s="131">
        <f t="shared" si="84"/>
        <v>0</v>
      </c>
      <c r="V98" s="131">
        <f t="shared" si="84"/>
        <v>0</v>
      </c>
      <c r="W98" s="131">
        <f t="shared" si="84"/>
        <v>0</v>
      </c>
      <c r="X98" s="131">
        <f t="shared" si="84"/>
        <v>0.83000000000000007</v>
      </c>
      <c r="Y98" s="131">
        <f t="shared" si="84"/>
        <v>0.84460000000000002</v>
      </c>
      <c r="Z98" s="131">
        <f t="shared" si="84"/>
        <v>5.6031599999999999</v>
      </c>
      <c r="AA98" s="131">
        <f t="shared" si="84"/>
        <v>9.2409400000000002</v>
      </c>
      <c r="AB98" s="131">
        <f t="shared" si="84"/>
        <v>16.768319999999999</v>
      </c>
      <c r="AC98" s="131">
        <f t="shared" si="84"/>
        <v>30.044370000000001</v>
      </c>
      <c r="AD98" s="131">
        <f t="shared" si="84"/>
        <v>160.65378999999999</v>
      </c>
      <c r="AE98" s="131">
        <f t="shared" si="84"/>
        <v>199.36438999999999</v>
      </c>
      <c r="AF98" s="131">
        <f t="shared" si="84"/>
        <v>215.65159999999997</v>
      </c>
      <c r="AG98" s="131">
        <f t="shared" si="84"/>
        <v>235.21422999999999</v>
      </c>
      <c r="AH98" s="131">
        <f t="shared" ref="AH98:BM98" si="85">IF(AH57&lt;0,0,MIN(AH57,AH95))</f>
        <v>297.32906999999994</v>
      </c>
      <c r="AI98" s="131">
        <f t="shared" si="85"/>
        <v>314.07907999999998</v>
      </c>
      <c r="AJ98" s="131">
        <f t="shared" si="85"/>
        <v>329.6789</v>
      </c>
      <c r="AK98" s="131">
        <f t="shared" si="85"/>
        <v>347.69624999999996</v>
      </c>
      <c r="AL98" s="131">
        <f t="shared" si="85"/>
        <v>363.66262</v>
      </c>
      <c r="AM98" s="131">
        <f t="shared" si="85"/>
        <v>374.99562999999995</v>
      </c>
      <c r="AN98" s="131">
        <f t="shared" si="85"/>
        <v>384.24489</v>
      </c>
      <c r="AO98" s="131">
        <f t="shared" si="85"/>
        <v>393.55966000000001</v>
      </c>
      <c r="AP98" s="131">
        <f t="shared" si="85"/>
        <v>384.00313</v>
      </c>
      <c r="AQ98" s="131">
        <f t="shared" si="85"/>
        <v>388.13281999999998</v>
      </c>
      <c r="AR98" s="131">
        <f t="shared" si="85"/>
        <v>394.56300999999996</v>
      </c>
      <c r="AS98" s="131">
        <f t="shared" si="85"/>
        <v>413.62471999999997</v>
      </c>
      <c r="AT98" s="131">
        <f t="shared" si="85"/>
        <v>424.04870999999997</v>
      </c>
      <c r="AU98" s="131">
        <f t="shared" si="85"/>
        <v>426.03767000000005</v>
      </c>
      <c r="AV98" s="131">
        <f t="shared" si="85"/>
        <v>422.93153000000001</v>
      </c>
      <c r="AW98" s="131">
        <f t="shared" si="85"/>
        <v>419.25837999999999</v>
      </c>
      <c r="AX98" s="131">
        <f t="shared" si="85"/>
        <v>423.78671999999995</v>
      </c>
      <c r="AY98" s="131">
        <f t="shared" si="85"/>
        <v>405.43057999999996</v>
      </c>
      <c r="AZ98" s="131">
        <f t="shared" si="85"/>
        <v>407.16879999999992</v>
      </c>
      <c r="BA98" s="131">
        <f t="shared" si="85"/>
        <v>413.97002999999995</v>
      </c>
      <c r="BB98" s="131">
        <f t="shared" si="85"/>
        <v>419.60253</v>
      </c>
      <c r="BC98" s="131">
        <f t="shared" si="85"/>
        <v>417.94587999999999</v>
      </c>
      <c r="BD98" s="131">
        <f t="shared" si="85"/>
        <v>363.65266999999994</v>
      </c>
      <c r="BE98" s="131">
        <f t="shared" si="85"/>
        <v>354.57324999999997</v>
      </c>
      <c r="BF98" s="131">
        <f t="shared" si="85"/>
        <v>344.99709999999993</v>
      </c>
      <c r="BG98" s="131">
        <f t="shared" si="85"/>
        <v>320.43546999999995</v>
      </c>
      <c r="BH98" s="131">
        <f t="shared" si="85"/>
        <v>293.35524999999996</v>
      </c>
      <c r="BI98" s="131">
        <f t="shared" si="85"/>
        <v>257.45542999999998</v>
      </c>
      <c r="BJ98" s="131">
        <f t="shared" si="85"/>
        <v>216.65891999999997</v>
      </c>
      <c r="BK98" s="131">
        <f t="shared" si="85"/>
        <v>209.19021999999998</v>
      </c>
      <c r="BL98" s="131">
        <f t="shared" si="85"/>
        <v>118.30428999999999</v>
      </c>
      <c r="BM98" s="131">
        <f t="shared" si="85"/>
        <v>108.71775</v>
      </c>
      <c r="BN98" s="131">
        <f t="shared" ref="BN98:CS98" si="86">IF(BN57&lt;0,0,MIN(BN57,BN95))</f>
        <v>105.13083</v>
      </c>
      <c r="BO98" s="131">
        <f t="shared" si="86"/>
        <v>83.328749999999999</v>
      </c>
      <c r="BP98" s="131">
        <f t="shared" si="86"/>
        <v>68.240750000000006</v>
      </c>
      <c r="BQ98" s="131">
        <f t="shared" si="86"/>
        <v>58.413820000000001</v>
      </c>
      <c r="BR98" s="131">
        <f t="shared" si="86"/>
        <v>106.71234</v>
      </c>
      <c r="BS98" s="131">
        <f t="shared" si="86"/>
        <v>38.560319999999997</v>
      </c>
      <c r="BT98" s="131">
        <f t="shared" si="86"/>
        <v>29.72841</v>
      </c>
      <c r="BU98" s="131">
        <f t="shared" si="86"/>
        <v>25.482320000000001</v>
      </c>
      <c r="BV98" s="131">
        <f t="shared" si="86"/>
        <v>198.81357999999997</v>
      </c>
      <c r="BW98" s="131">
        <f t="shared" si="86"/>
        <v>54.608940000000004</v>
      </c>
      <c r="BX98" s="131">
        <f t="shared" si="86"/>
        <v>1.0170400000000002</v>
      </c>
      <c r="BY98" s="131">
        <f t="shared" si="86"/>
        <v>0.85399999999999998</v>
      </c>
      <c r="BZ98" s="131">
        <f t="shared" si="86"/>
        <v>0.83000000000000007</v>
      </c>
      <c r="CA98" s="131">
        <f t="shared" si="86"/>
        <v>0.83000000000000007</v>
      </c>
      <c r="CB98" s="131">
        <f t="shared" si="86"/>
        <v>0.83000000000000007</v>
      </c>
      <c r="CC98" s="131">
        <f t="shared" si="86"/>
        <v>0.83000000000000007</v>
      </c>
      <c r="CD98" s="131">
        <f t="shared" si="86"/>
        <v>0.83000000000000007</v>
      </c>
      <c r="CE98" s="131">
        <f t="shared" si="86"/>
        <v>0.83000000000000007</v>
      </c>
      <c r="CF98" s="131">
        <f t="shared" si="86"/>
        <v>0.83000000000000007</v>
      </c>
      <c r="CG98" s="131">
        <f t="shared" si="86"/>
        <v>0.83000000000000007</v>
      </c>
      <c r="CH98" s="131">
        <f t="shared" si="86"/>
        <v>0.83000000000000007</v>
      </c>
      <c r="CI98" s="131">
        <f t="shared" si="86"/>
        <v>0.83000000000000007</v>
      </c>
      <c r="CJ98" s="131">
        <f t="shared" si="86"/>
        <v>0.83000000000000007</v>
      </c>
      <c r="CK98" s="131">
        <f t="shared" si="86"/>
        <v>0.83000000000000007</v>
      </c>
      <c r="CL98" s="131">
        <f t="shared" si="86"/>
        <v>0.83000000000000007</v>
      </c>
      <c r="CM98" s="131">
        <f t="shared" si="86"/>
        <v>0.83000000000000007</v>
      </c>
      <c r="CN98" s="131">
        <f t="shared" si="86"/>
        <v>0</v>
      </c>
      <c r="CO98" s="131">
        <f t="shared" si="86"/>
        <v>0</v>
      </c>
      <c r="CP98" s="131">
        <f t="shared" si="86"/>
        <v>0</v>
      </c>
      <c r="CQ98" s="131">
        <f t="shared" si="86"/>
        <v>0</v>
      </c>
      <c r="CR98" s="131">
        <f t="shared" si="86"/>
        <v>0</v>
      </c>
      <c r="CS98" s="131">
        <f t="shared" si="86"/>
        <v>0</v>
      </c>
      <c r="CT98" s="133">
        <f>SUM(B98:CS98)</f>
        <v>12809.81746</v>
      </c>
      <c r="CU98" s="150"/>
      <c r="CX98" s="234"/>
    </row>
    <row r="99" spans="1:102" s="139" customFormat="1">
      <c r="A99" s="147"/>
      <c r="B99" s="148"/>
      <c r="C99" s="148"/>
      <c r="D99" s="148"/>
      <c r="E99" s="148"/>
      <c r="F99" s="148"/>
      <c r="G99" s="148"/>
      <c r="H99" s="148"/>
      <c r="I99" s="148"/>
      <c r="J99" s="149"/>
      <c r="K99" s="149"/>
      <c r="L99" s="149"/>
      <c r="M99" s="149"/>
      <c r="N99" s="149"/>
      <c r="O99" s="149"/>
      <c r="P99" s="149"/>
      <c r="Q99" s="149"/>
      <c r="R99" s="149"/>
      <c r="S99" s="149"/>
      <c r="T99" s="149"/>
      <c r="U99" s="149"/>
      <c r="V99" s="149"/>
      <c r="W99" s="149"/>
      <c r="X99" s="149"/>
      <c r="Y99" s="149"/>
      <c r="Z99" s="149"/>
      <c r="AA99" s="149"/>
      <c r="AB99" s="149"/>
      <c r="AC99" s="149"/>
      <c r="AD99" s="149"/>
      <c r="AE99" s="149"/>
      <c r="AF99" s="149"/>
      <c r="AG99" s="149"/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  <c r="BI99" s="149"/>
      <c r="BJ99" s="149"/>
      <c r="BK99" s="149"/>
      <c r="BL99" s="149"/>
      <c r="BM99" s="149"/>
      <c r="BN99" s="149"/>
      <c r="BO99" s="149"/>
      <c r="BP99" s="149"/>
      <c r="BQ99" s="149"/>
      <c r="BR99" s="149"/>
      <c r="BS99" s="149"/>
      <c r="BT99" s="149"/>
      <c r="BU99" s="149"/>
      <c r="BV99" s="149"/>
      <c r="BW99" s="149"/>
      <c r="BX99" s="149"/>
      <c r="BY99" s="149"/>
      <c r="BZ99" s="149"/>
      <c r="CA99" s="149"/>
      <c r="CB99" s="149"/>
      <c r="CC99" s="149"/>
      <c r="CD99" s="149"/>
      <c r="CE99" s="149"/>
      <c r="CF99" s="149"/>
      <c r="CG99" s="149"/>
      <c r="CH99" s="149"/>
      <c r="CI99" s="149"/>
      <c r="CJ99" s="149"/>
      <c r="CK99" s="149"/>
      <c r="CL99" s="149"/>
      <c r="CM99" s="149"/>
      <c r="CN99" s="149"/>
      <c r="CO99" s="149"/>
      <c r="CP99" s="149"/>
      <c r="CQ99" s="149"/>
      <c r="CR99" s="149"/>
      <c r="CS99" s="149"/>
      <c r="CT99" s="149"/>
      <c r="CU99" s="150"/>
      <c r="CV99" s="138"/>
      <c r="CX99" s="151"/>
    </row>
    <row r="100" spans="1:102" s="139" customFormat="1">
      <c r="A100" s="134"/>
      <c r="B100" s="6">
        <v>0.25</v>
      </c>
      <c r="C100" s="6">
        <v>0.25</v>
      </c>
      <c r="D100" s="6">
        <v>0.25</v>
      </c>
      <c r="E100" s="6">
        <v>0.25</v>
      </c>
      <c r="F100" s="6">
        <v>0.25</v>
      </c>
      <c r="G100" s="6">
        <v>0.25</v>
      </c>
      <c r="H100" s="6">
        <v>0.25</v>
      </c>
      <c r="I100" s="6">
        <v>0.25</v>
      </c>
      <c r="J100" s="6">
        <v>0.25</v>
      </c>
      <c r="K100" s="6">
        <v>0.25</v>
      </c>
      <c r="L100" s="6">
        <v>0.25</v>
      </c>
      <c r="M100" s="6">
        <v>0.25</v>
      </c>
      <c r="N100" s="6">
        <v>0.25</v>
      </c>
      <c r="O100" s="6">
        <v>0.25</v>
      </c>
      <c r="P100" s="6">
        <v>0.25</v>
      </c>
      <c r="Q100" s="6">
        <v>0.25</v>
      </c>
      <c r="R100" s="6">
        <v>0.25</v>
      </c>
      <c r="S100" s="6">
        <v>0.25</v>
      </c>
      <c r="T100" s="6">
        <v>0.25</v>
      </c>
      <c r="U100" s="6">
        <v>0.25</v>
      </c>
      <c r="V100" s="6">
        <v>0.25</v>
      </c>
      <c r="W100" s="6">
        <v>0.25</v>
      </c>
      <c r="X100" s="6">
        <v>0.25</v>
      </c>
      <c r="Y100" s="6">
        <v>0.25</v>
      </c>
      <c r="Z100" s="6">
        <v>0.25</v>
      </c>
      <c r="AA100" s="6">
        <v>0.25</v>
      </c>
      <c r="AB100" s="6">
        <v>0.25</v>
      </c>
      <c r="AC100" s="6">
        <v>0.25</v>
      </c>
      <c r="AD100" s="6">
        <v>0.25</v>
      </c>
      <c r="AE100" s="6">
        <v>0.25</v>
      </c>
      <c r="AF100" s="6">
        <v>0.25</v>
      </c>
      <c r="AG100" s="6">
        <v>0.25</v>
      </c>
      <c r="AH100" s="6">
        <v>0.25</v>
      </c>
      <c r="AI100" s="6">
        <v>0.25</v>
      </c>
      <c r="AJ100" s="6">
        <v>0.25</v>
      </c>
      <c r="AK100" s="6">
        <v>0.25</v>
      </c>
      <c r="AL100" s="6">
        <v>0.25</v>
      </c>
      <c r="AM100" s="6">
        <v>0.25</v>
      </c>
      <c r="AN100" s="6">
        <v>0.25</v>
      </c>
      <c r="AO100" s="6">
        <v>0.25</v>
      </c>
      <c r="AP100" s="6">
        <v>0.25</v>
      </c>
      <c r="AQ100" s="6">
        <v>0.25</v>
      </c>
      <c r="AR100" s="6">
        <v>0.25</v>
      </c>
      <c r="AS100" s="6">
        <v>0.25</v>
      </c>
      <c r="AT100" s="6">
        <v>0.25</v>
      </c>
      <c r="AU100" s="6">
        <v>0.25</v>
      </c>
      <c r="AV100" s="6">
        <v>0.25</v>
      </c>
      <c r="AW100" s="6">
        <v>0.25</v>
      </c>
      <c r="AX100" s="6">
        <v>0.25</v>
      </c>
      <c r="AY100" s="6">
        <v>0.25</v>
      </c>
      <c r="AZ100" s="6">
        <v>0.25</v>
      </c>
      <c r="BA100" s="6">
        <v>0.25</v>
      </c>
      <c r="BB100" s="6">
        <v>0.25</v>
      </c>
      <c r="BC100" s="6">
        <v>0.25</v>
      </c>
      <c r="BD100" s="6">
        <v>0.25</v>
      </c>
      <c r="BE100" s="6">
        <v>0.25</v>
      </c>
      <c r="BF100" s="6">
        <v>0.25</v>
      </c>
      <c r="BG100" s="6">
        <v>0.25</v>
      </c>
      <c r="BH100" s="6">
        <v>0.25</v>
      </c>
      <c r="BI100" s="6">
        <v>0.25</v>
      </c>
      <c r="BJ100" s="6">
        <v>0.25</v>
      </c>
      <c r="BK100" s="6">
        <v>0.25</v>
      </c>
      <c r="BL100" s="6">
        <v>0.25</v>
      </c>
      <c r="BM100" s="6">
        <v>0.25</v>
      </c>
      <c r="BN100" s="6">
        <v>0.25</v>
      </c>
      <c r="BO100" s="6">
        <v>0.25</v>
      </c>
      <c r="BP100" s="6">
        <v>0.25</v>
      </c>
      <c r="BQ100" s="6">
        <v>0.25</v>
      </c>
      <c r="BR100" s="6">
        <v>0.25</v>
      </c>
      <c r="BS100" s="6">
        <v>0.25</v>
      </c>
      <c r="BT100" s="6">
        <v>0.25</v>
      </c>
      <c r="BU100" s="6">
        <v>0.25</v>
      </c>
      <c r="BV100" s="6">
        <v>0.25</v>
      </c>
      <c r="BW100" s="6">
        <v>0.25</v>
      </c>
      <c r="BX100" s="6">
        <v>0.25</v>
      </c>
      <c r="BY100" s="6">
        <v>0.25</v>
      </c>
      <c r="BZ100" s="6">
        <v>0.25</v>
      </c>
      <c r="CA100" s="6">
        <v>0.25</v>
      </c>
      <c r="CB100" s="6">
        <v>0.25</v>
      </c>
      <c r="CC100" s="6">
        <v>0.25</v>
      </c>
      <c r="CD100" s="6">
        <v>0.25</v>
      </c>
      <c r="CE100" s="6">
        <v>0.25</v>
      </c>
      <c r="CF100" s="6">
        <v>0.25</v>
      </c>
      <c r="CG100" s="6">
        <v>0.25</v>
      </c>
      <c r="CH100" s="6">
        <v>0.25</v>
      </c>
      <c r="CI100" s="6">
        <v>0.25</v>
      </c>
      <c r="CJ100" s="6">
        <v>0.25</v>
      </c>
      <c r="CK100" s="6">
        <v>0.25</v>
      </c>
      <c r="CL100" s="6">
        <v>0.25</v>
      </c>
      <c r="CM100" s="6">
        <v>0.25</v>
      </c>
      <c r="CN100" s="6">
        <v>0.25</v>
      </c>
      <c r="CO100" s="6">
        <v>0.25</v>
      </c>
      <c r="CP100" s="6">
        <v>0.25</v>
      </c>
      <c r="CQ100" s="6">
        <v>0.25</v>
      </c>
      <c r="CR100" s="6">
        <v>0.25</v>
      </c>
      <c r="CS100" s="6">
        <v>0.25</v>
      </c>
      <c r="CT100" s="6"/>
      <c r="CX100" s="151"/>
    </row>
    <row r="101" spans="1:102" s="139" customFormat="1">
      <c r="A101" s="6" t="s">
        <v>13</v>
      </c>
      <c r="B101" s="8">
        <f t="shared" ref="B101:AG101" si="87">B17-B44</f>
        <v>0</v>
      </c>
      <c r="C101" s="8">
        <f t="shared" si="87"/>
        <v>0</v>
      </c>
      <c r="D101" s="8">
        <f t="shared" si="87"/>
        <v>0</v>
      </c>
      <c r="E101" s="8">
        <f t="shared" si="87"/>
        <v>0</v>
      </c>
      <c r="F101" s="8">
        <f t="shared" si="87"/>
        <v>0</v>
      </c>
      <c r="G101" s="8">
        <f t="shared" si="87"/>
        <v>0</v>
      </c>
      <c r="H101" s="8">
        <f t="shared" si="87"/>
        <v>0</v>
      </c>
      <c r="I101" s="8">
        <f t="shared" si="87"/>
        <v>0</v>
      </c>
      <c r="J101" s="8">
        <f t="shared" si="87"/>
        <v>0</v>
      </c>
      <c r="K101" s="8">
        <f t="shared" si="87"/>
        <v>0</v>
      </c>
      <c r="L101" s="8">
        <f t="shared" si="87"/>
        <v>0</v>
      </c>
      <c r="M101" s="8">
        <f t="shared" si="87"/>
        <v>0</v>
      </c>
      <c r="N101" s="8">
        <f t="shared" si="87"/>
        <v>0</v>
      </c>
      <c r="O101" s="8">
        <f t="shared" si="87"/>
        <v>0</v>
      </c>
      <c r="P101" s="8">
        <f t="shared" si="87"/>
        <v>0</v>
      </c>
      <c r="Q101" s="8">
        <f t="shared" si="87"/>
        <v>0</v>
      </c>
      <c r="R101" s="8">
        <f t="shared" si="87"/>
        <v>0</v>
      </c>
      <c r="S101" s="8">
        <f t="shared" si="87"/>
        <v>0</v>
      </c>
      <c r="T101" s="8">
        <f t="shared" si="87"/>
        <v>0</v>
      </c>
      <c r="U101" s="8">
        <f t="shared" si="87"/>
        <v>0</v>
      </c>
      <c r="V101" s="8">
        <f t="shared" si="87"/>
        <v>0</v>
      </c>
      <c r="W101" s="8">
        <f t="shared" si="87"/>
        <v>0</v>
      </c>
      <c r="X101" s="8">
        <f t="shared" si="87"/>
        <v>0</v>
      </c>
      <c r="Y101" s="8">
        <f t="shared" si="87"/>
        <v>0</v>
      </c>
      <c r="Z101" s="8">
        <f t="shared" si="87"/>
        <v>0</v>
      </c>
      <c r="AA101" s="8">
        <f t="shared" si="87"/>
        <v>0</v>
      </c>
      <c r="AB101" s="8">
        <f t="shared" si="87"/>
        <v>0</v>
      </c>
      <c r="AC101" s="8">
        <f t="shared" si="87"/>
        <v>0</v>
      </c>
      <c r="AD101" s="8">
        <f t="shared" si="87"/>
        <v>0</v>
      </c>
      <c r="AE101" s="8">
        <f t="shared" si="87"/>
        <v>0</v>
      </c>
      <c r="AF101" s="8">
        <f t="shared" si="87"/>
        <v>0</v>
      </c>
      <c r="AG101" s="8">
        <f t="shared" si="87"/>
        <v>0</v>
      </c>
      <c r="AH101" s="8">
        <f t="shared" ref="AH101:BM101" si="88">AH17-AH44</f>
        <v>0</v>
      </c>
      <c r="AI101" s="8">
        <f t="shared" si="88"/>
        <v>0</v>
      </c>
      <c r="AJ101" s="8">
        <f t="shared" si="88"/>
        <v>0</v>
      </c>
      <c r="AK101" s="8">
        <f t="shared" si="88"/>
        <v>0</v>
      </c>
      <c r="AL101" s="8">
        <f t="shared" si="88"/>
        <v>0</v>
      </c>
      <c r="AM101" s="8">
        <f t="shared" si="88"/>
        <v>0</v>
      </c>
      <c r="AN101" s="8">
        <f t="shared" si="88"/>
        <v>0</v>
      </c>
      <c r="AO101" s="8">
        <f t="shared" si="88"/>
        <v>0</v>
      </c>
      <c r="AP101" s="8">
        <f t="shared" si="88"/>
        <v>0</v>
      </c>
      <c r="AQ101" s="8">
        <f t="shared" si="88"/>
        <v>0</v>
      </c>
      <c r="AR101" s="8">
        <f t="shared" si="88"/>
        <v>0</v>
      </c>
      <c r="AS101" s="8">
        <f t="shared" si="88"/>
        <v>0</v>
      </c>
      <c r="AT101" s="8">
        <f t="shared" si="88"/>
        <v>0</v>
      </c>
      <c r="AU101" s="8">
        <f t="shared" si="88"/>
        <v>0</v>
      </c>
      <c r="AV101" s="8">
        <f t="shared" si="88"/>
        <v>0</v>
      </c>
      <c r="AW101" s="8">
        <f t="shared" si="88"/>
        <v>0</v>
      </c>
      <c r="AX101" s="8">
        <f t="shared" si="88"/>
        <v>0</v>
      </c>
      <c r="AY101" s="8">
        <f t="shared" si="88"/>
        <v>0</v>
      </c>
      <c r="AZ101" s="8">
        <f t="shared" si="88"/>
        <v>0</v>
      </c>
      <c r="BA101" s="8">
        <f t="shared" si="88"/>
        <v>0</v>
      </c>
      <c r="BB101" s="8">
        <f t="shared" si="88"/>
        <v>0</v>
      </c>
      <c r="BC101" s="8">
        <f t="shared" si="88"/>
        <v>0</v>
      </c>
      <c r="BD101" s="8">
        <f t="shared" si="88"/>
        <v>0</v>
      </c>
      <c r="BE101" s="8">
        <f t="shared" si="88"/>
        <v>0</v>
      </c>
      <c r="BF101" s="8">
        <f t="shared" si="88"/>
        <v>0</v>
      </c>
      <c r="BG101" s="8">
        <f t="shared" si="88"/>
        <v>0</v>
      </c>
      <c r="BH101" s="8">
        <f t="shared" si="88"/>
        <v>0</v>
      </c>
      <c r="BI101" s="8">
        <f t="shared" si="88"/>
        <v>0</v>
      </c>
      <c r="BJ101" s="8">
        <f t="shared" si="88"/>
        <v>0</v>
      </c>
      <c r="BK101" s="8">
        <f t="shared" si="88"/>
        <v>0</v>
      </c>
      <c r="BL101" s="8">
        <f t="shared" si="88"/>
        <v>0</v>
      </c>
      <c r="BM101" s="8">
        <f t="shared" si="88"/>
        <v>0</v>
      </c>
      <c r="BN101" s="8">
        <f t="shared" ref="BN101:CS101" si="89">BN17-BN44</f>
        <v>0</v>
      </c>
      <c r="BO101" s="8">
        <f t="shared" si="89"/>
        <v>0</v>
      </c>
      <c r="BP101" s="8">
        <f t="shared" si="89"/>
        <v>0</v>
      </c>
      <c r="BQ101" s="8">
        <f t="shared" si="89"/>
        <v>0</v>
      </c>
      <c r="BR101" s="8">
        <f t="shared" si="89"/>
        <v>0</v>
      </c>
      <c r="BS101" s="8">
        <f t="shared" si="89"/>
        <v>0</v>
      </c>
      <c r="BT101" s="8">
        <f t="shared" si="89"/>
        <v>0</v>
      </c>
      <c r="BU101" s="8">
        <f t="shared" si="89"/>
        <v>0</v>
      </c>
      <c r="BV101" s="8">
        <f t="shared" si="89"/>
        <v>0</v>
      </c>
      <c r="BW101" s="8">
        <f t="shared" si="89"/>
        <v>0</v>
      </c>
      <c r="BX101" s="8">
        <f t="shared" si="89"/>
        <v>0</v>
      </c>
      <c r="BY101" s="8">
        <f t="shared" si="89"/>
        <v>0</v>
      </c>
      <c r="BZ101" s="8">
        <f t="shared" si="89"/>
        <v>0</v>
      </c>
      <c r="CA101" s="8">
        <f t="shared" si="89"/>
        <v>0</v>
      </c>
      <c r="CB101" s="8">
        <f t="shared" si="89"/>
        <v>0</v>
      </c>
      <c r="CC101" s="8">
        <f t="shared" si="89"/>
        <v>0</v>
      </c>
      <c r="CD101" s="8">
        <f t="shared" si="89"/>
        <v>0</v>
      </c>
      <c r="CE101" s="8">
        <f t="shared" si="89"/>
        <v>0</v>
      </c>
      <c r="CF101" s="8">
        <f t="shared" si="89"/>
        <v>0</v>
      </c>
      <c r="CG101" s="8">
        <f t="shared" si="89"/>
        <v>0</v>
      </c>
      <c r="CH101" s="8">
        <f t="shared" si="89"/>
        <v>0</v>
      </c>
      <c r="CI101" s="8">
        <f t="shared" si="89"/>
        <v>0</v>
      </c>
      <c r="CJ101" s="8">
        <f t="shared" si="89"/>
        <v>0</v>
      </c>
      <c r="CK101" s="8">
        <f t="shared" si="89"/>
        <v>0</v>
      </c>
      <c r="CL101" s="8">
        <f t="shared" si="89"/>
        <v>0</v>
      </c>
      <c r="CM101" s="8">
        <f t="shared" si="89"/>
        <v>0</v>
      </c>
      <c r="CN101" s="8">
        <f t="shared" si="89"/>
        <v>0</v>
      </c>
      <c r="CO101" s="8">
        <f t="shared" si="89"/>
        <v>0</v>
      </c>
      <c r="CP101" s="8">
        <f t="shared" si="89"/>
        <v>0</v>
      </c>
      <c r="CQ101" s="8">
        <f t="shared" si="89"/>
        <v>0</v>
      </c>
      <c r="CR101" s="8">
        <f t="shared" si="89"/>
        <v>0</v>
      </c>
      <c r="CS101" s="8">
        <f t="shared" si="89"/>
        <v>0</v>
      </c>
      <c r="CT101" s="6">
        <f>SUMPRODUCT(B101:CS101,$B$100:$CS$100)/1000</f>
        <v>0</v>
      </c>
      <c r="CV101" s="161"/>
      <c r="CX101" s="237"/>
    </row>
    <row r="102" spans="1:102" s="138" customFormat="1">
      <c r="A102" s="6" t="s">
        <v>14</v>
      </c>
      <c r="B102" s="8">
        <f t="shared" ref="B102:AG102" si="90">B18-B45</f>
        <v>0</v>
      </c>
      <c r="C102" s="8">
        <f t="shared" si="90"/>
        <v>0</v>
      </c>
      <c r="D102" s="8">
        <f t="shared" si="90"/>
        <v>0</v>
      </c>
      <c r="E102" s="8">
        <f t="shared" si="90"/>
        <v>0</v>
      </c>
      <c r="F102" s="8">
        <f t="shared" si="90"/>
        <v>0</v>
      </c>
      <c r="G102" s="8">
        <f t="shared" si="90"/>
        <v>0</v>
      </c>
      <c r="H102" s="8">
        <f t="shared" si="90"/>
        <v>0</v>
      </c>
      <c r="I102" s="8">
        <f t="shared" si="90"/>
        <v>0</v>
      </c>
      <c r="J102" s="8">
        <f t="shared" si="90"/>
        <v>0</v>
      </c>
      <c r="K102" s="8">
        <f t="shared" si="90"/>
        <v>0</v>
      </c>
      <c r="L102" s="8">
        <f t="shared" si="90"/>
        <v>0</v>
      </c>
      <c r="M102" s="8">
        <f t="shared" si="90"/>
        <v>0</v>
      </c>
      <c r="N102" s="8">
        <f t="shared" si="90"/>
        <v>0</v>
      </c>
      <c r="O102" s="8">
        <f t="shared" si="90"/>
        <v>0</v>
      </c>
      <c r="P102" s="8">
        <f t="shared" si="90"/>
        <v>0</v>
      </c>
      <c r="Q102" s="8">
        <f t="shared" si="90"/>
        <v>0</v>
      </c>
      <c r="R102" s="8">
        <f t="shared" si="90"/>
        <v>0</v>
      </c>
      <c r="S102" s="8">
        <f t="shared" si="90"/>
        <v>0</v>
      </c>
      <c r="T102" s="8">
        <f t="shared" si="90"/>
        <v>0</v>
      </c>
      <c r="U102" s="8">
        <f t="shared" si="90"/>
        <v>0</v>
      </c>
      <c r="V102" s="8">
        <f t="shared" si="90"/>
        <v>0</v>
      </c>
      <c r="W102" s="8">
        <f t="shared" si="90"/>
        <v>0</v>
      </c>
      <c r="X102" s="8">
        <f t="shared" si="90"/>
        <v>0</v>
      </c>
      <c r="Y102" s="8">
        <f t="shared" si="90"/>
        <v>0</v>
      </c>
      <c r="Z102" s="8">
        <f t="shared" si="90"/>
        <v>0</v>
      </c>
      <c r="AA102" s="8">
        <f t="shared" si="90"/>
        <v>0</v>
      </c>
      <c r="AB102" s="8">
        <f t="shared" si="90"/>
        <v>0</v>
      </c>
      <c r="AC102" s="8">
        <f t="shared" si="90"/>
        <v>0</v>
      </c>
      <c r="AD102" s="8">
        <f t="shared" si="90"/>
        <v>0</v>
      </c>
      <c r="AE102" s="8">
        <f t="shared" si="90"/>
        <v>0</v>
      </c>
      <c r="AF102" s="8">
        <f t="shared" si="90"/>
        <v>0</v>
      </c>
      <c r="AG102" s="8">
        <f t="shared" si="90"/>
        <v>0</v>
      </c>
      <c r="AH102" s="8">
        <f t="shared" ref="AH102:BM102" si="91">AH18-AH45</f>
        <v>0</v>
      </c>
      <c r="AI102" s="8">
        <f t="shared" si="91"/>
        <v>0</v>
      </c>
      <c r="AJ102" s="8">
        <f t="shared" si="91"/>
        <v>0</v>
      </c>
      <c r="AK102" s="8">
        <f t="shared" si="91"/>
        <v>0</v>
      </c>
      <c r="AL102" s="8">
        <f t="shared" si="91"/>
        <v>0</v>
      </c>
      <c r="AM102" s="8">
        <f t="shared" si="91"/>
        <v>0</v>
      </c>
      <c r="AN102" s="8">
        <f t="shared" si="91"/>
        <v>0</v>
      </c>
      <c r="AO102" s="8">
        <f t="shared" si="91"/>
        <v>0</v>
      </c>
      <c r="AP102" s="8">
        <f t="shared" si="91"/>
        <v>0</v>
      </c>
      <c r="AQ102" s="8">
        <f t="shared" si="91"/>
        <v>0</v>
      </c>
      <c r="AR102" s="8">
        <f t="shared" si="91"/>
        <v>0</v>
      </c>
      <c r="AS102" s="8">
        <f t="shared" si="91"/>
        <v>0</v>
      </c>
      <c r="AT102" s="8">
        <f t="shared" si="91"/>
        <v>0</v>
      </c>
      <c r="AU102" s="8">
        <f t="shared" si="91"/>
        <v>0</v>
      </c>
      <c r="AV102" s="8">
        <f t="shared" si="91"/>
        <v>0</v>
      </c>
      <c r="AW102" s="8">
        <f t="shared" si="91"/>
        <v>0</v>
      </c>
      <c r="AX102" s="8">
        <f t="shared" si="91"/>
        <v>0</v>
      </c>
      <c r="AY102" s="8">
        <f t="shared" si="91"/>
        <v>0</v>
      </c>
      <c r="AZ102" s="8">
        <f t="shared" si="91"/>
        <v>0</v>
      </c>
      <c r="BA102" s="8">
        <f t="shared" si="91"/>
        <v>0</v>
      </c>
      <c r="BB102" s="8">
        <f t="shared" si="91"/>
        <v>0</v>
      </c>
      <c r="BC102" s="8">
        <f t="shared" si="91"/>
        <v>0</v>
      </c>
      <c r="BD102" s="8">
        <f t="shared" si="91"/>
        <v>0</v>
      </c>
      <c r="BE102" s="8">
        <f t="shared" si="91"/>
        <v>0</v>
      </c>
      <c r="BF102" s="8">
        <f t="shared" si="91"/>
        <v>0</v>
      </c>
      <c r="BG102" s="8">
        <f t="shared" si="91"/>
        <v>0</v>
      </c>
      <c r="BH102" s="8">
        <f t="shared" si="91"/>
        <v>0</v>
      </c>
      <c r="BI102" s="8">
        <f t="shared" si="91"/>
        <v>0</v>
      </c>
      <c r="BJ102" s="8">
        <f t="shared" si="91"/>
        <v>0</v>
      </c>
      <c r="BK102" s="8">
        <f t="shared" si="91"/>
        <v>0</v>
      </c>
      <c r="BL102" s="8">
        <f t="shared" si="91"/>
        <v>0</v>
      </c>
      <c r="BM102" s="8">
        <f t="shared" si="91"/>
        <v>0</v>
      </c>
      <c r="BN102" s="8">
        <f t="shared" ref="BN102:CS102" si="92">BN18-BN45</f>
        <v>0</v>
      </c>
      <c r="BO102" s="8">
        <f t="shared" si="92"/>
        <v>0</v>
      </c>
      <c r="BP102" s="8">
        <f t="shared" si="92"/>
        <v>0</v>
      </c>
      <c r="BQ102" s="8">
        <f t="shared" si="92"/>
        <v>0</v>
      </c>
      <c r="BR102" s="8">
        <f t="shared" si="92"/>
        <v>0</v>
      </c>
      <c r="BS102" s="8">
        <f t="shared" si="92"/>
        <v>0</v>
      </c>
      <c r="BT102" s="8">
        <f t="shared" si="92"/>
        <v>0</v>
      </c>
      <c r="BU102" s="8">
        <f t="shared" si="92"/>
        <v>0</v>
      </c>
      <c r="BV102" s="8">
        <f t="shared" si="92"/>
        <v>0</v>
      </c>
      <c r="BW102" s="8">
        <f t="shared" si="92"/>
        <v>0</v>
      </c>
      <c r="BX102" s="8">
        <f t="shared" si="92"/>
        <v>0</v>
      </c>
      <c r="BY102" s="8">
        <f t="shared" si="92"/>
        <v>0</v>
      </c>
      <c r="BZ102" s="8">
        <f t="shared" si="92"/>
        <v>0</v>
      </c>
      <c r="CA102" s="8">
        <f t="shared" si="92"/>
        <v>0</v>
      </c>
      <c r="CB102" s="8">
        <f t="shared" si="92"/>
        <v>0</v>
      </c>
      <c r="CC102" s="8">
        <f t="shared" si="92"/>
        <v>0</v>
      </c>
      <c r="CD102" s="8">
        <f t="shared" si="92"/>
        <v>0</v>
      </c>
      <c r="CE102" s="8">
        <f t="shared" si="92"/>
        <v>0</v>
      </c>
      <c r="CF102" s="8">
        <f t="shared" si="92"/>
        <v>0</v>
      </c>
      <c r="CG102" s="8">
        <f t="shared" si="92"/>
        <v>0</v>
      </c>
      <c r="CH102" s="8">
        <f t="shared" si="92"/>
        <v>0</v>
      </c>
      <c r="CI102" s="8">
        <f t="shared" si="92"/>
        <v>0</v>
      </c>
      <c r="CJ102" s="8">
        <f t="shared" si="92"/>
        <v>0</v>
      </c>
      <c r="CK102" s="8">
        <f t="shared" si="92"/>
        <v>0</v>
      </c>
      <c r="CL102" s="8">
        <f t="shared" si="92"/>
        <v>0</v>
      </c>
      <c r="CM102" s="8">
        <f t="shared" si="92"/>
        <v>0</v>
      </c>
      <c r="CN102" s="8">
        <f t="shared" si="92"/>
        <v>0</v>
      </c>
      <c r="CO102" s="8">
        <f t="shared" si="92"/>
        <v>0</v>
      </c>
      <c r="CP102" s="8">
        <f t="shared" si="92"/>
        <v>0</v>
      </c>
      <c r="CQ102" s="8">
        <f t="shared" si="92"/>
        <v>0</v>
      </c>
      <c r="CR102" s="8">
        <f t="shared" si="92"/>
        <v>0</v>
      </c>
      <c r="CS102" s="8">
        <f t="shared" si="92"/>
        <v>0</v>
      </c>
      <c r="CT102" s="6">
        <f t="shared" ref="CT102" si="93">SUMPRODUCT(B102:CS102,$B$100:$CS$100)/1000</f>
        <v>0</v>
      </c>
      <c r="CU102" s="139"/>
      <c r="CV102" s="5"/>
      <c r="CX102" s="151"/>
    </row>
    <row r="103" spans="1:102" s="137" customFormat="1">
      <c r="A103" s="6" t="s">
        <v>62</v>
      </c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  <c r="AA103" s="8"/>
      <c r="AB103" s="8"/>
      <c r="AC103" s="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  <c r="AY103" s="8"/>
      <c r="AZ103" s="8"/>
      <c r="BA103" s="8"/>
      <c r="BB103" s="8"/>
      <c r="BC103" s="8"/>
      <c r="BD103" s="8"/>
      <c r="BE103" s="8"/>
      <c r="BF103" s="8"/>
      <c r="BG103" s="8"/>
      <c r="BH103" s="8"/>
      <c r="BI103" s="8"/>
      <c r="BJ103" s="8"/>
      <c r="BK103" s="8"/>
      <c r="BL103" s="8"/>
      <c r="BM103" s="8"/>
      <c r="BN103" s="8"/>
      <c r="BO103" s="8"/>
      <c r="BP103" s="8"/>
      <c r="BQ103" s="8"/>
      <c r="BR103" s="8"/>
      <c r="BS103" s="8"/>
      <c r="BT103" s="8"/>
      <c r="BU103" s="8"/>
      <c r="BV103" s="8"/>
      <c r="BW103" s="8"/>
      <c r="BX103" s="8"/>
      <c r="BY103" s="8"/>
      <c r="BZ103" s="8"/>
      <c r="CA103" s="8"/>
      <c r="CB103" s="8"/>
      <c r="CC103" s="8"/>
      <c r="CD103" s="8"/>
      <c r="CE103" s="8"/>
      <c r="CF103" s="8"/>
      <c r="CG103" s="8"/>
      <c r="CH103" s="8"/>
      <c r="CI103" s="8"/>
      <c r="CJ103" s="8"/>
      <c r="CK103" s="8"/>
      <c r="CL103" s="8"/>
      <c r="CM103" s="8"/>
      <c r="CN103" s="8"/>
      <c r="CO103" s="8"/>
      <c r="CP103" s="8"/>
      <c r="CQ103" s="8"/>
      <c r="CR103" s="8"/>
      <c r="CS103" s="8"/>
      <c r="CT103" s="6"/>
      <c r="CU103" s="138"/>
      <c r="CV103" s="5"/>
      <c r="CX103" s="151"/>
    </row>
    <row r="104" spans="1:102">
      <c r="B104" s="4"/>
      <c r="C104" s="4"/>
      <c r="D104" s="4"/>
      <c r="E104" s="4"/>
      <c r="F104" s="4"/>
      <c r="G104" s="4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137"/>
    </row>
    <row r="105" spans="1:102">
      <c r="B105" s="4"/>
      <c r="C105" s="4"/>
      <c r="D105" s="4"/>
      <c r="E105" s="4"/>
      <c r="F105" s="4"/>
      <c r="G105" s="4"/>
      <c r="CV105" s="158"/>
      <c r="CX105" s="234"/>
    </row>
    <row r="106" spans="1:102" s="224" customFormat="1">
      <c r="A106" s="167" t="s">
        <v>63</v>
      </c>
      <c r="B106" s="222"/>
      <c r="C106" s="222"/>
      <c r="D106" s="222"/>
      <c r="E106" s="222"/>
      <c r="F106" s="222"/>
      <c r="G106" s="222"/>
      <c r="H106" s="222"/>
      <c r="I106" s="222"/>
      <c r="J106" s="222"/>
      <c r="K106" s="222"/>
      <c r="L106" s="222"/>
      <c r="M106" s="222"/>
      <c r="N106" s="222"/>
      <c r="O106" s="222"/>
      <c r="P106" s="222"/>
      <c r="Q106" s="222"/>
      <c r="R106" s="222"/>
      <c r="S106" s="222"/>
      <c r="T106" s="222"/>
      <c r="U106" s="222"/>
      <c r="V106" s="222"/>
      <c r="W106" s="222"/>
      <c r="X106" s="222"/>
      <c r="Y106" s="222"/>
      <c r="Z106" s="222"/>
      <c r="AA106" s="222"/>
      <c r="AB106" s="222"/>
      <c r="AC106" s="222"/>
      <c r="AD106" s="222"/>
      <c r="AE106" s="222"/>
      <c r="AF106" s="222"/>
      <c r="AG106" s="222"/>
      <c r="AH106" s="222"/>
      <c r="AI106" s="222"/>
      <c r="AJ106" s="222"/>
      <c r="AK106" s="222"/>
      <c r="AL106" s="222"/>
      <c r="AM106" s="222"/>
      <c r="AN106" s="222"/>
      <c r="AO106" s="222"/>
      <c r="AP106" s="222"/>
      <c r="AQ106" s="222"/>
      <c r="AR106" s="222"/>
      <c r="AS106" s="222"/>
      <c r="AT106" s="222"/>
      <c r="AU106" s="222"/>
      <c r="AV106" s="222"/>
      <c r="AW106" s="222"/>
      <c r="AX106" s="222"/>
      <c r="AY106" s="222"/>
      <c r="AZ106" s="222"/>
      <c r="BA106" s="222"/>
      <c r="BB106" s="222"/>
      <c r="BC106" s="222"/>
      <c r="BD106" s="222"/>
      <c r="BE106" s="222"/>
      <c r="BF106" s="222"/>
      <c r="BG106" s="222"/>
      <c r="BH106" s="222"/>
      <c r="BI106" s="222"/>
      <c r="BJ106" s="222"/>
      <c r="BK106" s="222"/>
      <c r="BL106" s="222"/>
      <c r="BM106" s="222"/>
      <c r="BN106" s="222"/>
      <c r="BO106" s="222"/>
      <c r="BP106" s="222"/>
      <c r="BQ106" s="222"/>
      <c r="BR106" s="222"/>
      <c r="BS106" s="222"/>
      <c r="BT106" s="222"/>
      <c r="BU106" s="222"/>
      <c r="BV106" s="222"/>
      <c r="BW106" s="222"/>
      <c r="BX106" s="222"/>
      <c r="BY106" s="222"/>
      <c r="BZ106" s="222"/>
      <c r="CA106" s="222"/>
      <c r="CB106" s="222"/>
      <c r="CC106" s="222"/>
      <c r="CD106" s="222"/>
      <c r="CE106" s="222"/>
      <c r="CF106" s="222"/>
      <c r="CG106" s="222"/>
      <c r="CH106" s="222"/>
      <c r="CI106" s="222"/>
      <c r="CJ106" s="222"/>
      <c r="CK106" s="222"/>
      <c r="CL106" s="222"/>
      <c r="CM106" s="222"/>
      <c r="CN106" s="222"/>
      <c r="CO106" s="222"/>
      <c r="CP106" s="222"/>
      <c r="CQ106" s="222"/>
      <c r="CR106" s="222"/>
      <c r="CS106" s="222"/>
      <c r="CT106" s="222"/>
      <c r="CV106" s="166"/>
      <c r="CX106" s="243"/>
    </row>
    <row r="107" spans="1:102" hidden="1">
      <c r="A107" s="167" t="s">
        <v>63</v>
      </c>
    </row>
    <row r="108" spans="1:102"/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>
  <sheetPr codeName="Sheet17">
    <tabColor rgb="FFFFFF99"/>
  </sheetPr>
  <dimension ref="A1:CZ124"/>
  <sheetViews>
    <sheetView showGridLines="0" topLeftCell="A83" workbookViewId="0">
      <pane xSplit="1" topLeftCell="CJ1" activePane="topRight" state="frozen"/>
      <selection activeCell="B89" sqref="B89"/>
      <selection pane="topRight" activeCell="B89" sqref="B89:CS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4" width="8.7109375" style="135" customWidth="1"/>
    <col min="105" max="16384" width="8.7109375" style="135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2" ht="15.75" thickBot="1">
      <c r="A2" s="11" t="s">
        <v>26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27</v>
      </c>
      <c r="CU2" s="150"/>
      <c r="CX2" s="234"/>
    </row>
    <row r="3" spans="1:102">
      <c r="A3" s="16" t="s">
        <v>30</v>
      </c>
      <c r="B3" s="17">
        <f t="shared" ref="B3:BM3" si="0">B4+B12</f>
        <v>3721.9071194444446</v>
      </c>
      <c r="C3" s="18">
        <f t="shared" si="0"/>
        <v>3721.9071194444446</v>
      </c>
      <c r="D3" s="18">
        <f t="shared" si="0"/>
        <v>3721.9071194444446</v>
      </c>
      <c r="E3" s="18">
        <f t="shared" si="0"/>
        <v>3721.9071194444446</v>
      </c>
      <c r="F3" s="18">
        <f t="shared" si="0"/>
        <v>3721.9071194444446</v>
      </c>
      <c r="G3" s="18">
        <f t="shared" si="0"/>
        <v>3721.9071194444446</v>
      </c>
      <c r="H3" s="18">
        <f t="shared" si="0"/>
        <v>3721.9071194444446</v>
      </c>
      <c r="I3" s="18">
        <f t="shared" si="0"/>
        <v>3721.9071194444446</v>
      </c>
      <c r="J3" s="18">
        <f t="shared" si="0"/>
        <v>3721.9071194444446</v>
      </c>
      <c r="K3" s="18">
        <f t="shared" si="0"/>
        <v>3721.9071194444446</v>
      </c>
      <c r="L3" s="18">
        <f t="shared" si="0"/>
        <v>3721.9071194444446</v>
      </c>
      <c r="M3" s="18">
        <f t="shared" si="0"/>
        <v>3721.9071194444446</v>
      </c>
      <c r="N3" s="18">
        <f t="shared" si="0"/>
        <v>3721.9071194444446</v>
      </c>
      <c r="O3" s="18">
        <f t="shared" si="0"/>
        <v>3721.9071194444446</v>
      </c>
      <c r="P3" s="18">
        <f t="shared" si="0"/>
        <v>3721.9071194444446</v>
      </c>
      <c r="Q3" s="18">
        <f t="shared" si="0"/>
        <v>3721.9071194444446</v>
      </c>
      <c r="R3" s="18">
        <f t="shared" si="0"/>
        <v>3721.9071194444446</v>
      </c>
      <c r="S3" s="18">
        <f t="shared" si="0"/>
        <v>3721.9071194444446</v>
      </c>
      <c r="T3" s="18">
        <f t="shared" si="0"/>
        <v>3721.9071194444446</v>
      </c>
      <c r="U3" s="18">
        <f t="shared" si="0"/>
        <v>3721.9071194444446</v>
      </c>
      <c r="V3" s="18">
        <f t="shared" si="0"/>
        <v>3721.9071194444446</v>
      </c>
      <c r="W3" s="18">
        <f t="shared" si="0"/>
        <v>3721.9071194444446</v>
      </c>
      <c r="X3" s="18">
        <f t="shared" si="0"/>
        <v>3721.9071194444446</v>
      </c>
      <c r="Y3" s="18">
        <f t="shared" si="0"/>
        <v>3721.9071194444446</v>
      </c>
      <c r="Z3" s="18">
        <f t="shared" si="0"/>
        <v>3721.9071194444446</v>
      </c>
      <c r="AA3" s="18">
        <f t="shared" si="0"/>
        <v>3721.9071194444446</v>
      </c>
      <c r="AB3" s="18">
        <f t="shared" si="0"/>
        <v>3721.9071194444446</v>
      </c>
      <c r="AC3" s="18">
        <f t="shared" si="0"/>
        <v>3721.9071194444446</v>
      </c>
      <c r="AD3" s="18">
        <f t="shared" si="0"/>
        <v>3721.9071194444446</v>
      </c>
      <c r="AE3" s="18">
        <f t="shared" si="0"/>
        <v>3721.9071194444446</v>
      </c>
      <c r="AF3" s="18">
        <f t="shared" si="0"/>
        <v>3721.9071194444446</v>
      </c>
      <c r="AG3" s="18">
        <f t="shared" si="0"/>
        <v>3721.9071194444446</v>
      </c>
      <c r="AH3" s="18">
        <f t="shared" si="0"/>
        <v>3721.9071194444446</v>
      </c>
      <c r="AI3" s="18">
        <f t="shared" si="0"/>
        <v>3721.9071194444446</v>
      </c>
      <c r="AJ3" s="18">
        <f t="shared" si="0"/>
        <v>3721.9071194444446</v>
      </c>
      <c r="AK3" s="18">
        <f t="shared" si="0"/>
        <v>3721.9071194444446</v>
      </c>
      <c r="AL3" s="18">
        <f t="shared" si="0"/>
        <v>3721.9071194444446</v>
      </c>
      <c r="AM3" s="18">
        <f t="shared" si="0"/>
        <v>3721.9071194444446</v>
      </c>
      <c r="AN3" s="18">
        <f t="shared" si="0"/>
        <v>3721.9071194444446</v>
      </c>
      <c r="AO3" s="18">
        <f t="shared" si="0"/>
        <v>3721.9071194444446</v>
      </c>
      <c r="AP3" s="18">
        <f t="shared" si="0"/>
        <v>3721.9071194444446</v>
      </c>
      <c r="AQ3" s="18">
        <f t="shared" si="0"/>
        <v>3721.9071194444446</v>
      </c>
      <c r="AR3" s="18">
        <f t="shared" si="0"/>
        <v>3721.9071194444446</v>
      </c>
      <c r="AS3" s="18">
        <f t="shared" si="0"/>
        <v>3721.9071194444446</v>
      </c>
      <c r="AT3" s="18">
        <f t="shared" si="0"/>
        <v>3721.9071194444446</v>
      </c>
      <c r="AU3" s="18">
        <f t="shared" si="0"/>
        <v>3721.9071194444446</v>
      </c>
      <c r="AV3" s="18">
        <f t="shared" si="0"/>
        <v>3721.9071194444446</v>
      </c>
      <c r="AW3" s="18">
        <f t="shared" si="0"/>
        <v>3721.9071194444446</v>
      </c>
      <c r="AX3" s="18">
        <f t="shared" si="0"/>
        <v>3721.9071194444446</v>
      </c>
      <c r="AY3" s="18">
        <f t="shared" si="0"/>
        <v>3721.9071194444446</v>
      </c>
      <c r="AZ3" s="18">
        <f t="shared" si="0"/>
        <v>3721.9071194444446</v>
      </c>
      <c r="BA3" s="18">
        <f t="shared" si="0"/>
        <v>3721.9071194444446</v>
      </c>
      <c r="BB3" s="18">
        <f t="shared" si="0"/>
        <v>3721.9071194444446</v>
      </c>
      <c r="BC3" s="18">
        <f t="shared" si="0"/>
        <v>3721.9071194444446</v>
      </c>
      <c r="BD3" s="18">
        <f t="shared" si="0"/>
        <v>3721.9071194444446</v>
      </c>
      <c r="BE3" s="18">
        <f t="shared" si="0"/>
        <v>3721.9071194444446</v>
      </c>
      <c r="BF3" s="18">
        <f t="shared" si="0"/>
        <v>3721.9071194444446</v>
      </c>
      <c r="BG3" s="18">
        <f t="shared" si="0"/>
        <v>3721.9071194444446</v>
      </c>
      <c r="BH3" s="18">
        <f t="shared" si="0"/>
        <v>3721.9071194444446</v>
      </c>
      <c r="BI3" s="18">
        <f t="shared" si="0"/>
        <v>3721.9071194444446</v>
      </c>
      <c r="BJ3" s="18">
        <f t="shared" si="0"/>
        <v>3721.9071194444446</v>
      </c>
      <c r="BK3" s="18">
        <f t="shared" si="0"/>
        <v>3721.9071194444446</v>
      </c>
      <c r="BL3" s="18">
        <f t="shared" si="0"/>
        <v>3721.9071194444446</v>
      </c>
      <c r="BM3" s="18">
        <f t="shared" si="0"/>
        <v>3721.9071194444446</v>
      </c>
      <c r="BN3" s="18">
        <f t="shared" ref="BN3:CS3" si="1">BN4+BN12</f>
        <v>3721.9071194444446</v>
      </c>
      <c r="BO3" s="18">
        <f t="shared" si="1"/>
        <v>3721.9071194444446</v>
      </c>
      <c r="BP3" s="18">
        <f t="shared" si="1"/>
        <v>3721.9071194444446</v>
      </c>
      <c r="BQ3" s="18">
        <f t="shared" si="1"/>
        <v>3721.9071194444446</v>
      </c>
      <c r="BR3" s="18">
        <f t="shared" si="1"/>
        <v>3721.9071194444446</v>
      </c>
      <c r="BS3" s="18">
        <f t="shared" si="1"/>
        <v>3721.9071194444446</v>
      </c>
      <c r="BT3" s="18">
        <f t="shared" si="1"/>
        <v>3721.9071194444446</v>
      </c>
      <c r="BU3" s="18">
        <f t="shared" si="1"/>
        <v>3721.9071194444446</v>
      </c>
      <c r="BV3" s="18">
        <f t="shared" si="1"/>
        <v>3721.9071194444446</v>
      </c>
      <c r="BW3" s="18">
        <f t="shared" si="1"/>
        <v>3721.9071194444446</v>
      </c>
      <c r="BX3" s="18">
        <f t="shared" si="1"/>
        <v>3721.9071194444446</v>
      </c>
      <c r="BY3" s="18">
        <f t="shared" si="1"/>
        <v>3721.9071194444446</v>
      </c>
      <c r="BZ3" s="18">
        <f t="shared" si="1"/>
        <v>3721.9071194444446</v>
      </c>
      <c r="CA3" s="18">
        <f t="shared" si="1"/>
        <v>3721.9071194444446</v>
      </c>
      <c r="CB3" s="18">
        <f t="shared" si="1"/>
        <v>3721.9071194444446</v>
      </c>
      <c r="CC3" s="18">
        <f t="shared" si="1"/>
        <v>3721.9071194444446</v>
      </c>
      <c r="CD3" s="18">
        <f t="shared" si="1"/>
        <v>3721.9071194444446</v>
      </c>
      <c r="CE3" s="18">
        <f t="shared" si="1"/>
        <v>3721.9071194444446</v>
      </c>
      <c r="CF3" s="18">
        <f t="shared" si="1"/>
        <v>3721.9071194444446</v>
      </c>
      <c r="CG3" s="18">
        <f t="shared" si="1"/>
        <v>3721.9071194444446</v>
      </c>
      <c r="CH3" s="18">
        <f t="shared" si="1"/>
        <v>3721.9071194444446</v>
      </c>
      <c r="CI3" s="18">
        <f t="shared" si="1"/>
        <v>3721.9071194444446</v>
      </c>
      <c r="CJ3" s="18">
        <f t="shared" si="1"/>
        <v>3721.9071194444446</v>
      </c>
      <c r="CK3" s="18">
        <f t="shared" si="1"/>
        <v>3721.9071194444446</v>
      </c>
      <c r="CL3" s="18">
        <f t="shared" si="1"/>
        <v>3721.9071194444446</v>
      </c>
      <c r="CM3" s="18">
        <f t="shared" si="1"/>
        <v>3721.9071194444446</v>
      </c>
      <c r="CN3" s="18">
        <f t="shared" si="1"/>
        <v>3721.9071194444446</v>
      </c>
      <c r="CO3" s="18">
        <f t="shared" si="1"/>
        <v>3721.9071194444446</v>
      </c>
      <c r="CP3" s="18">
        <f t="shared" si="1"/>
        <v>3721.9071194444446</v>
      </c>
      <c r="CQ3" s="18">
        <f t="shared" si="1"/>
        <v>3721.9071194444446</v>
      </c>
      <c r="CR3" s="18">
        <f t="shared" si="1"/>
        <v>3721.9071194444446</v>
      </c>
      <c r="CS3" s="19">
        <f t="shared" si="1"/>
        <v>3721.9071194444446</v>
      </c>
      <c r="CT3" s="73">
        <f t="shared" ref="CT3:CT19" si="2">SUM(B3:CS3)</f>
        <v>357303.08346666727</v>
      </c>
      <c r="CU3" s="150"/>
      <c r="CW3" s="140"/>
    </row>
    <row r="4" spans="1:102">
      <c r="A4" s="21" t="s">
        <v>31</v>
      </c>
      <c r="B4" s="22">
        <f>SUM(B5:B11)</f>
        <v>3650</v>
      </c>
      <c r="C4" s="23">
        <f t="shared" ref="C4:BN4" si="3">SUM(C5:C11)</f>
        <v>3650</v>
      </c>
      <c r="D4" s="23">
        <f t="shared" si="3"/>
        <v>3650</v>
      </c>
      <c r="E4" s="23">
        <f t="shared" si="3"/>
        <v>3650</v>
      </c>
      <c r="F4" s="23">
        <f t="shared" si="3"/>
        <v>3650</v>
      </c>
      <c r="G4" s="23">
        <f t="shared" si="3"/>
        <v>3650</v>
      </c>
      <c r="H4" s="23">
        <f t="shared" si="3"/>
        <v>3650</v>
      </c>
      <c r="I4" s="23">
        <f t="shared" si="3"/>
        <v>3650</v>
      </c>
      <c r="J4" s="23">
        <f t="shared" si="3"/>
        <v>3650</v>
      </c>
      <c r="K4" s="23">
        <f t="shared" si="3"/>
        <v>3650</v>
      </c>
      <c r="L4" s="23">
        <f t="shared" si="3"/>
        <v>3650</v>
      </c>
      <c r="M4" s="23">
        <f t="shared" si="3"/>
        <v>3650</v>
      </c>
      <c r="N4" s="23">
        <f t="shared" si="3"/>
        <v>3650</v>
      </c>
      <c r="O4" s="23">
        <f t="shared" si="3"/>
        <v>3650</v>
      </c>
      <c r="P4" s="23">
        <f t="shared" si="3"/>
        <v>3650</v>
      </c>
      <c r="Q4" s="23">
        <f t="shared" si="3"/>
        <v>3650</v>
      </c>
      <c r="R4" s="23">
        <f t="shared" si="3"/>
        <v>3650</v>
      </c>
      <c r="S4" s="23">
        <f t="shared" si="3"/>
        <v>3650</v>
      </c>
      <c r="T4" s="23">
        <f t="shared" si="3"/>
        <v>3650</v>
      </c>
      <c r="U4" s="23">
        <f t="shared" si="3"/>
        <v>3650</v>
      </c>
      <c r="V4" s="23">
        <f t="shared" si="3"/>
        <v>3650</v>
      </c>
      <c r="W4" s="23">
        <f t="shared" si="3"/>
        <v>3650</v>
      </c>
      <c r="X4" s="23">
        <f t="shared" si="3"/>
        <v>3650</v>
      </c>
      <c r="Y4" s="23">
        <f t="shared" si="3"/>
        <v>3650</v>
      </c>
      <c r="Z4" s="23">
        <f t="shared" si="3"/>
        <v>3650</v>
      </c>
      <c r="AA4" s="23">
        <f t="shared" si="3"/>
        <v>3650</v>
      </c>
      <c r="AB4" s="23">
        <f t="shared" si="3"/>
        <v>3650</v>
      </c>
      <c r="AC4" s="23">
        <f t="shared" si="3"/>
        <v>3650</v>
      </c>
      <c r="AD4" s="23">
        <f t="shared" si="3"/>
        <v>3650</v>
      </c>
      <c r="AE4" s="23">
        <f t="shared" si="3"/>
        <v>3650</v>
      </c>
      <c r="AF4" s="23">
        <f t="shared" si="3"/>
        <v>3650</v>
      </c>
      <c r="AG4" s="23">
        <f t="shared" si="3"/>
        <v>3650</v>
      </c>
      <c r="AH4" s="23">
        <f t="shared" si="3"/>
        <v>3650</v>
      </c>
      <c r="AI4" s="23">
        <f t="shared" si="3"/>
        <v>3650</v>
      </c>
      <c r="AJ4" s="23">
        <f t="shared" si="3"/>
        <v>3650</v>
      </c>
      <c r="AK4" s="23">
        <f t="shared" si="3"/>
        <v>3650</v>
      </c>
      <c r="AL4" s="23">
        <f t="shared" si="3"/>
        <v>3650</v>
      </c>
      <c r="AM4" s="23">
        <f t="shared" si="3"/>
        <v>3650</v>
      </c>
      <c r="AN4" s="23">
        <f t="shared" si="3"/>
        <v>3650</v>
      </c>
      <c r="AO4" s="23">
        <f t="shared" si="3"/>
        <v>3650</v>
      </c>
      <c r="AP4" s="23">
        <f t="shared" si="3"/>
        <v>3650</v>
      </c>
      <c r="AQ4" s="23">
        <f t="shared" si="3"/>
        <v>3650</v>
      </c>
      <c r="AR4" s="23">
        <f t="shared" si="3"/>
        <v>3650</v>
      </c>
      <c r="AS4" s="23">
        <f t="shared" si="3"/>
        <v>3650</v>
      </c>
      <c r="AT4" s="23">
        <f t="shared" si="3"/>
        <v>3650</v>
      </c>
      <c r="AU4" s="23">
        <f t="shared" si="3"/>
        <v>3650</v>
      </c>
      <c r="AV4" s="23">
        <f t="shared" si="3"/>
        <v>3650</v>
      </c>
      <c r="AW4" s="23">
        <f t="shared" si="3"/>
        <v>3650</v>
      </c>
      <c r="AX4" s="23">
        <f t="shared" si="3"/>
        <v>3650</v>
      </c>
      <c r="AY4" s="23">
        <f t="shared" si="3"/>
        <v>3650</v>
      </c>
      <c r="AZ4" s="23">
        <f t="shared" si="3"/>
        <v>3650</v>
      </c>
      <c r="BA4" s="23">
        <f t="shared" si="3"/>
        <v>3650</v>
      </c>
      <c r="BB4" s="23">
        <f t="shared" si="3"/>
        <v>3650</v>
      </c>
      <c r="BC4" s="23">
        <f t="shared" si="3"/>
        <v>3650</v>
      </c>
      <c r="BD4" s="23">
        <f t="shared" si="3"/>
        <v>3650</v>
      </c>
      <c r="BE4" s="23">
        <f t="shared" si="3"/>
        <v>3650</v>
      </c>
      <c r="BF4" s="23">
        <f t="shared" si="3"/>
        <v>3650</v>
      </c>
      <c r="BG4" s="23">
        <f t="shared" si="3"/>
        <v>3650</v>
      </c>
      <c r="BH4" s="23">
        <f t="shared" si="3"/>
        <v>3650</v>
      </c>
      <c r="BI4" s="23">
        <f t="shared" si="3"/>
        <v>3650</v>
      </c>
      <c r="BJ4" s="23">
        <f t="shared" si="3"/>
        <v>3650</v>
      </c>
      <c r="BK4" s="23">
        <f t="shared" si="3"/>
        <v>3650</v>
      </c>
      <c r="BL4" s="23">
        <f t="shared" si="3"/>
        <v>3650</v>
      </c>
      <c r="BM4" s="23">
        <f t="shared" si="3"/>
        <v>3650</v>
      </c>
      <c r="BN4" s="23">
        <f t="shared" si="3"/>
        <v>3650</v>
      </c>
      <c r="BO4" s="23">
        <f t="shared" ref="BO4:CS4" si="4">SUM(BO5:BO11)</f>
        <v>3650</v>
      </c>
      <c r="BP4" s="23">
        <f t="shared" si="4"/>
        <v>3650</v>
      </c>
      <c r="BQ4" s="23">
        <f t="shared" si="4"/>
        <v>3650</v>
      </c>
      <c r="BR4" s="23">
        <f t="shared" si="4"/>
        <v>3650</v>
      </c>
      <c r="BS4" s="23">
        <f t="shared" si="4"/>
        <v>3650</v>
      </c>
      <c r="BT4" s="23">
        <f t="shared" si="4"/>
        <v>3650</v>
      </c>
      <c r="BU4" s="23">
        <f t="shared" si="4"/>
        <v>3650</v>
      </c>
      <c r="BV4" s="23">
        <f t="shared" si="4"/>
        <v>3650</v>
      </c>
      <c r="BW4" s="23">
        <f t="shared" si="4"/>
        <v>3650</v>
      </c>
      <c r="BX4" s="23">
        <f t="shared" si="4"/>
        <v>3650</v>
      </c>
      <c r="BY4" s="23">
        <f t="shared" si="4"/>
        <v>3650</v>
      </c>
      <c r="BZ4" s="23">
        <f t="shared" si="4"/>
        <v>3650</v>
      </c>
      <c r="CA4" s="23">
        <f t="shared" si="4"/>
        <v>3650</v>
      </c>
      <c r="CB4" s="23">
        <f t="shared" si="4"/>
        <v>3650</v>
      </c>
      <c r="CC4" s="23">
        <f t="shared" si="4"/>
        <v>3650</v>
      </c>
      <c r="CD4" s="23">
        <f t="shared" si="4"/>
        <v>3650</v>
      </c>
      <c r="CE4" s="23">
        <f t="shared" si="4"/>
        <v>3650</v>
      </c>
      <c r="CF4" s="23">
        <f t="shared" si="4"/>
        <v>3650</v>
      </c>
      <c r="CG4" s="23">
        <f t="shared" si="4"/>
        <v>3650</v>
      </c>
      <c r="CH4" s="23">
        <f t="shared" si="4"/>
        <v>3650</v>
      </c>
      <c r="CI4" s="23">
        <f t="shared" si="4"/>
        <v>3650</v>
      </c>
      <c r="CJ4" s="23">
        <f t="shared" si="4"/>
        <v>3650</v>
      </c>
      <c r="CK4" s="23">
        <f t="shared" si="4"/>
        <v>3650</v>
      </c>
      <c r="CL4" s="23">
        <f t="shared" si="4"/>
        <v>3650</v>
      </c>
      <c r="CM4" s="23">
        <f t="shared" si="4"/>
        <v>3650</v>
      </c>
      <c r="CN4" s="23">
        <f t="shared" si="4"/>
        <v>3650</v>
      </c>
      <c r="CO4" s="23">
        <f t="shared" si="4"/>
        <v>3650</v>
      </c>
      <c r="CP4" s="23">
        <f t="shared" si="4"/>
        <v>3650</v>
      </c>
      <c r="CQ4" s="23">
        <f t="shared" si="4"/>
        <v>3650</v>
      </c>
      <c r="CR4" s="23">
        <f t="shared" si="4"/>
        <v>3650</v>
      </c>
      <c r="CS4" s="24">
        <f t="shared" si="4"/>
        <v>3650</v>
      </c>
      <c r="CT4" s="30">
        <f t="shared" si="2"/>
        <v>350400</v>
      </c>
      <c r="CU4" s="152"/>
      <c r="CW4" s="140"/>
    </row>
    <row r="5" spans="1:102">
      <c r="A5" s="26" t="s">
        <v>32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2"/>
        <v>45600</v>
      </c>
      <c r="CU5" s="152"/>
      <c r="CV5" s="162"/>
      <c r="CW5" s="140"/>
    </row>
    <row r="6" spans="1:102">
      <c r="A6" s="30" t="s">
        <v>33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2"/>
        <v>54720</v>
      </c>
      <c r="CU6" s="152"/>
      <c r="CV6" s="162"/>
      <c r="CW6" s="140"/>
    </row>
    <row r="7" spans="1:102">
      <c r="A7" s="30" t="s">
        <v>34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30">
        <f t="shared" si="2"/>
        <v>96000</v>
      </c>
      <c r="CU7" s="152"/>
      <c r="CV7" s="162"/>
      <c r="CW7" s="140"/>
    </row>
    <row r="8" spans="1:102">
      <c r="A8" s="30" t="s">
        <v>35</v>
      </c>
      <c r="B8" s="31">
        <v>400</v>
      </c>
      <c r="C8" s="32">
        <v>400</v>
      </c>
      <c r="D8" s="32">
        <v>400</v>
      </c>
      <c r="E8" s="32">
        <v>400</v>
      </c>
      <c r="F8" s="32">
        <v>400</v>
      </c>
      <c r="G8" s="32">
        <v>400</v>
      </c>
      <c r="H8" s="32">
        <v>400</v>
      </c>
      <c r="I8" s="32">
        <v>400</v>
      </c>
      <c r="J8" s="32">
        <v>400</v>
      </c>
      <c r="K8" s="32">
        <v>400</v>
      </c>
      <c r="L8" s="32">
        <v>400</v>
      </c>
      <c r="M8" s="32">
        <v>400</v>
      </c>
      <c r="N8" s="32">
        <v>400</v>
      </c>
      <c r="O8" s="32">
        <v>400</v>
      </c>
      <c r="P8" s="32">
        <v>400</v>
      </c>
      <c r="Q8" s="32">
        <v>400</v>
      </c>
      <c r="R8" s="32">
        <v>400</v>
      </c>
      <c r="S8" s="32">
        <v>400</v>
      </c>
      <c r="T8" s="32">
        <v>400</v>
      </c>
      <c r="U8" s="32">
        <v>400</v>
      </c>
      <c r="V8" s="32">
        <v>400</v>
      </c>
      <c r="W8" s="32">
        <v>400</v>
      </c>
      <c r="X8" s="32">
        <v>400</v>
      </c>
      <c r="Y8" s="32">
        <v>400</v>
      </c>
      <c r="Z8" s="32">
        <v>400</v>
      </c>
      <c r="AA8" s="32">
        <v>400</v>
      </c>
      <c r="AB8" s="32">
        <v>400</v>
      </c>
      <c r="AC8" s="32">
        <v>400</v>
      </c>
      <c r="AD8" s="32">
        <v>400</v>
      </c>
      <c r="AE8" s="32">
        <v>400</v>
      </c>
      <c r="AF8" s="32">
        <v>400</v>
      </c>
      <c r="AG8" s="32">
        <v>400</v>
      </c>
      <c r="AH8" s="32">
        <v>400</v>
      </c>
      <c r="AI8" s="32">
        <v>400</v>
      </c>
      <c r="AJ8" s="32">
        <v>400</v>
      </c>
      <c r="AK8" s="32">
        <v>400</v>
      </c>
      <c r="AL8" s="32">
        <v>400</v>
      </c>
      <c r="AM8" s="32">
        <v>400</v>
      </c>
      <c r="AN8" s="32">
        <v>400</v>
      </c>
      <c r="AO8" s="32">
        <v>400</v>
      </c>
      <c r="AP8" s="32">
        <v>400</v>
      </c>
      <c r="AQ8" s="32">
        <v>400</v>
      </c>
      <c r="AR8" s="32">
        <v>400</v>
      </c>
      <c r="AS8" s="32">
        <v>400</v>
      </c>
      <c r="AT8" s="32">
        <v>400</v>
      </c>
      <c r="AU8" s="32">
        <v>400</v>
      </c>
      <c r="AV8" s="32">
        <v>400</v>
      </c>
      <c r="AW8" s="32">
        <v>400</v>
      </c>
      <c r="AX8" s="32">
        <v>400</v>
      </c>
      <c r="AY8" s="32">
        <v>400</v>
      </c>
      <c r="AZ8" s="32">
        <v>400</v>
      </c>
      <c r="BA8" s="32">
        <v>400</v>
      </c>
      <c r="BB8" s="32">
        <v>400</v>
      </c>
      <c r="BC8" s="32">
        <v>400</v>
      </c>
      <c r="BD8" s="32">
        <v>400</v>
      </c>
      <c r="BE8" s="32">
        <v>400</v>
      </c>
      <c r="BF8" s="32">
        <v>400</v>
      </c>
      <c r="BG8" s="32">
        <v>400</v>
      </c>
      <c r="BH8" s="32">
        <v>400</v>
      </c>
      <c r="BI8" s="32">
        <v>400</v>
      </c>
      <c r="BJ8" s="32">
        <v>400</v>
      </c>
      <c r="BK8" s="32">
        <v>400</v>
      </c>
      <c r="BL8" s="32">
        <v>400</v>
      </c>
      <c r="BM8" s="32">
        <v>400</v>
      </c>
      <c r="BN8" s="32">
        <v>400</v>
      </c>
      <c r="BO8" s="32">
        <v>400</v>
      </c>
      <c r="BP8" s="32">
        <v>400</v>
      </c>
      <c r="BQ8" s="32">
        <v>400</v>
      </c>
      <c r="BR8" s="32">
        <v>400</v>
      </c>
      <c r="BS8" s="32">
        <v>400</v>
      </c>
      <c r="BT8" s="32">
        <v>400</v>
      </c>
      <c r="BU8" s="32">
        <v>400</v>
      </c>
      <c r="BV8" s="32">
        <v>400</v>
      </c>
      <c r="BW8" s="32">
        <v>400</v>
      </c>
      <c r="BX8" s="32">
        <v>400</v>
      </c>
      <c r="BY8" s="32">
        <v>400</v>
      </c>
      <c r="BZ8" s="32">
        <v>400</v>
      </c>
      <c r="CA8" s="32">
        <v>400</v>
      </c>
      <c r="CB8" s="32">
        <v>400</v>
      </c>
      <c r="CC8" s="32">
        <v>400</v>
      </c>
      <c r="CD8" s="32">
        <v>400</v>
      </c>
      <c r="CE8" s="32">
        <v>400</v>
      </c>
      <c r="CF8" s="32">
        <v>400</v>
      </c>
      <c r="CG8" s="32">
        <v>400</v>
      </c>
      <c r="CH8" s="32">
        <v>400</v>
      </c>
      <c r="CI8" s="32">
        <v>400</v>
      </c>
      <c r="CJ8" s="32">
        <v>400</v>
      </c>
      <c r="CK8" s="32">
        <v>400</v>
      </c>
      <c r="CL8" s="32">
        <v>400</v>
      </c>
      <c r="CM8" s="32">
        <v>400</v>
      </c>
      <c r="CN8" s="32">
        <v>400</v>
      </c>
      <c r="CO8" s="32">
        <v>400</v>
      </c>
      <c r="CP8" s="32">
        <v>400</v>
      </c>
      <c r="CQ8" s="32">
        <v>400</v>
      </c>
      <c r="CR8" s="32">
        <v>400</v>
      </c>
      <c r="CS8" s="33">
        <v>400</v>
      </c>
      <c r="CT8" s="30">
        <f t="shared" si="2"/>
        <v>38400</v>
      </c>
      <c r="CU8" s="152"/>
      <c r="CV8" s="162"/>
      <c r="CW8" s="140"/>
    </row>
    <row r="9" spans="1:102">
      <c r="A9" s="30" t="s">
        <v>36</v>
      </c>
      <c r="B9" s="31">
        <v>465</v>
      </c>
      <c r="C9" s="32">
        <v>465</v>
      </c>
      <c r="D9" s="32">
        <v>465</v>
      </c>
      <c r="E9" s="32">
        <v>465</v>
      </c>
      <c r="F9" s="32">
        <v>465</v>
      </c>
      <c r="G9" s="32">
        <v>465</v>
      </c>
      <c r="H9" s="32">
        <v>465</v>
      </c>
      <c r="I9" s="32">
        <v>465</v>
      </c>
      <c r="J9" s="32">
        <v>465</v>
      </c>
      <c r="K9" s="32">
        <v>465</v>
      </c>
      <c r="L9" s="32">
        <v>465</v>
      </c>
      <c r="M9" s="32">
        <v>465</v>
      </c>
      <c r="N9" s="32">
        <v>465</v>
      </c>
      <c r="O9" s="32">
        <v>465</v>
      </c>
      <c r="P9" s="32">
        <v>465</v>
      </c>
      <c r="Q9" s="32">
        <v>465</v>
      </c>
      <c r="R9" s="32">
        <v>465</v>
      </c>
      <c r="S9" s="32">
        <v>465</v>
      </c>
      <c r="T9" s="32">
        <v>465</v>
      </c>
      <c r="U9" s="32">
        <v>465</v>
      </c>
      <c r="V9" s="32">
        <v>465</v>
      </c>
      <c r="W9" s="32">
        <v>465</v>
      </c>
      <c r="X9" s="32">
        <v>465</v>
      </c>
      <c r="Y9" s="32">
        <v>465</v>
      </c>
      <c r="Z9" s="32">
        <v>465</v>
      </c>
      <c r="AA9" s="32">
        <v>465</v>
      </c>
      <c r="AB9" s="32">
        <v>465</v>
      </c>
      <c r="AC9" s="32">
        <v>465</v>
      </c>
      <c r="AD9" s="32">
        <v>465</v>
      </c>
      <c r="AE9" s="32">
        <v>465</v>
      </c>
      <c r="AF9" s="32">
        <v>465</v>
      </c>
      <c r="AG9" s="32">
        <v>465</v>
      </c>
      <c r="AH9" s="32">
        <v>465</v>
      </c>
      <c r="AI9" s="32">
        <v>465</v>
      </c>
      <c r="AJ9" s="32">
        <v>465</v>
      </c>
      <c r="AK9" s="32">
        <v>465</v>
      </c>
      <c r="AL9" s="32">
        <v>465</v>
      </c>
      <c r="AM9" s="32">
        <v>465</v>
      </c>
      <c r="AN9" s="32">
        <v>465</v>
      </c>
      <c r="AO9" s="32">
        <v>465</v>
      </c>
      <c r="AP9" s="32">
        <v>465</v>
      </c>
      <c r="AQ9" s="32">
        <v>465</v>
      </c>
      <c r="AR9" s="32">
        <v>465</v>
      </c>
      <c r="AS9" s="32">
        <v>465</v>
      </c>
      <c r="AT9" s="32">
        <v>465</v>
      </c>
      <c r="AU9" s="32">
        <v>465</v>
      </c>
      <c r="AV9" s="32">
        <v>465</v>
      </c>
      <c r="AW9" s="32">
        <v>465</v>
      </c>
      <c r="AX9" s="32">
        <v>465</v>
      </c>
      <c r="AY9" s="32">
        <v>465</v>
      </c>
      <c r="AZ9" s="32">
        <v>465</v>
      </c>
      <c r="BA9" s="32">
        <v>465</v>
      </c>
      <c r="BB9" s="32">
        <v>465</v>
      </c>
      <c r="BC9" s="32">
        <v>465</v>
      </c>
      <c r="BD9" s="32">
        <v>465</v>
      </c>
      <c r="BE9" s="32">
        <v>465</v>
      </c>
      <c r="BF9" s="32">
        <v>465</v>
      </c>
      <c r="BG9" s="32">
        <v>465</v>
      </c>
      <c r="BH9" s="32">
        <v>465</v>
      </c>
      <c r="BI9" s="32">
        <v>465</v>
      </c>
      <c r="BJ9" s="32">
        <v>465</v>
      </c>
      <c r="BK9" s="32">
        <v>465</v>
      </c>
      <c r="BL9" s="32">
        <v>465</v>
      </c>
      <c r="BM9" s="32">
        <v>465</v>
      </c>
      <c r="BN9" s="32">
        <v>465</v>
      </c>
      <c r="BO9" s="32">
        <v>465</v>
      </c>
      <c r="BP9" s="32">
        <v>465</v>
      </c>
      <c r="BQ9" s="32">
        <v>465</v>
      </c>
      <c r="BR9" s="32">
        <v>465</v>
      </c>
      <c r="BS9" s="32">
        <v>465</v>
      </c>
      <c r="BT9" s="32">
        <v>465</v>
      </c>
      <c r="BU9" s="32">
        <v>465</v>
      </c>
      <c r="BV9" s="32">
        <v>465</v>
      </c>
      <c r="BW9" s="32">
        <v>465</v>
      </c>
      <c r="BX9" s="32">
        <v>465</v>
      </c>
      <c r="BY9" s="32">
        <v>465</v>
      </c>
      <c r="BZ9" s="32">
        <v>465</v>
      </c>
      <c r="CA9" s="32">
        <v>465</v>
      </c>
      <c r="CB9" s="32">
        <v>465</v>
      </c>
      <c r="CC9" s="32">
        <v>465</v>
      </c>
      <c r="CD9" s="32">
        <v>465</v>
      </c>
      <c r="CE9" s="32">
        <v>465</v>
      </c>
      <c r="CF9" s="32">
        <v>465</v>
      </c>
      <c r="CG9" s="32">
        <v>465</v>
      </c>
      <c r="CH9" s="32">
        <v>465</v>
      </c>
      <c r="CI9" s="32">
        <v>465</v>
      </c>
      <c r="CJ9" s="32">
        <v>465</v>
      </c>
      <c r="CK9" s="32">
        <v>465</v>
      </c>
      <c r="CL9" s="32">
        <v>465</v>
      </c>
      <c r="CM9" s="32">
        <v>465</v>
      </c>
      <c r="CN9" s="32">
        <v>465</v>
      </c>
      <c r="CO9" s="32">
        <v>465</v>
      </c>
      <c r="CP9" s="32">
        <v>465</v>
      </c>
      <c r="CQ9" s="32">
        <v>465</v>
      </c>
      <c r="CR9" s="32">
        <v>465</v>
      </c>
      <c r="CS9" s="33">
        <v>465</v>
      </c>
      <c r="CT9" s="30">
        <f t="shared" si="2"/>
        <v>44640</v>
      </c>
      <c r="CU9" s="152"/>
      <c r="CV9" s="162"/>
      <c r="CW9" s="140"/>
    </row>
    <row r="10" spans="1:102">
      <c r="A10" s="30" t="s">
        <v>37</v>
      </c>
      <c r="B10" s="31">
        <v>700</v>
      </c>
      <c r="C10" s="32">
        <v>700</v>
      </c>
      <c r="D10" s="32">
        <v>700</v>
      </c>
      <c r="E10" s="32">
        <v>700</v>
      </c>
      <c r="F10" s="32">
        <v>700</v>
      </c>
      <c r="G10" s="32">
        <v>700</v>
      </c>
      <c r="H10" s="32">
        <v>700</v>
      </c>
      <c r="I10" s="32">
        <v>700</v>
      </c>
      <c r="J10" s="32">
        <v>700</v>
      </c>
      <c r="K10" s="32">
        <v>700</v>
      </c>
      <c r="L10" s="32">
        <v>700</v>
      </c>
      <c r="M10" s="32">
        <v>700</v>
      </c>
      <c r="N10" s="32">
        <v>700</v>
      </c>
      <c r="O10" s="32">
        <v>700</v>
      </c>
      <c r="P10" s="32">
        <v>700</v>
      </c>
      <c r="Q10" s="32">
        <v>700</v>
      </c>
      <c r="R10" s="32">
        <v>700</v>
      </c>
      <c r="S10" s="32">
        <v>700</v>
      </c>
      <c r="T10" s="32">
        <v>700</v>
      </c>
      <c r="U10" s="32">
        <v>700</v>
      </c>
      <c r="V10" s="32">
        <v>700</v>
      </c>
      <c r="W10" s="32">
        <v>700</v>
      </c>
      <c r="X10" s="32">
        <v>700</v>
      </c>
      <c r="Y10" s="32">
        <v>700</v>
      </c>
      <c r="Z10" s="32">
        <v>700</v>
      </c>
      <c r="AA10" s="32">
        <v>700</v>
      </c>
      <c r="AB10" s="32">
        <v>700</v>
      </c>
      <c r="AC10" s="32">
        <v>700</v>
      </c>
      <c r="AD10" s="32">
        <v>700</v>
      </c>
      <c r="AE10" s="32">
        <v>700</v>
      </c>
      <c r="AF10" s="32">
        <v>700</v>
      </c>
      <c r="AG10" s="32">
        <v>700</v>
      </c>
      <c r="AH10" s="32">
        <v>700</v>
      </c>
      <c r="AI10" s="32">
        <v>700</v>
      </c>
      <c r="AJ10" s="32">
        <v>700</v>
      </c>
      <c r="AK10" s="32">
        <v>700</v>
      </c>
      <c r="AL10" s="32">
        <v>700</v>
      </c>
      <c r="AM10" s="32">
        <v>700</v>
      </c>
      <c r="AN10" s="32">
        <v>700</v>
      </c>
      <c r="AO10" s="32">
        <v>700</v>
      </c>
      <c r="AP10" s="32">
        <v>700</v>
      </c>
      <c r="AQ10" s="32">
        <v>700</v>
      </c>
      <c r="AR10" s="32">
        <v>700</v>
      </c>
      <c r="AS10" s="32">
        <v>700</v>
      </c>
      <c r="AT10" s="32">
        <v>700</v>
      </c>
      <c r="AU10" s="32">
        <v>700</v>
      </c>
      <c r="AV10" s="32">
        <v>700</v>
      </c>
      <c r="AW10" s="32">
        <v>700</v>
      </c>
      <c r="AX10" s="32">
        <v>700</v>
      </c>
      <c r="AY10" s="32">
        <v>700</v>
      </c>
      <c r="AZ10" s="32">
        <v>700</v>
      </c>
      <c r="BA10" s="32">
        <v>700</v>
      </c>
      <c r="BB10" s="32">
        <v>700</v>
      </c>
      <c r="BC10" s="32">
        <v>700</v>
      </c>
      <c r="BD10" s="32">
        <v>700</v>
      </c>
      <c r="BE10" s="32">
        <v>700</v>
      </c>
      <c r="BF10" s="32">
        <v>700</v>
      </c>
      <c r="BG10" s="32">
        <v>700</v>
      </c>
      <c r="BH10" s="32">
        <v>700</v>
      </c>
      <c r="BI10" s="32">
        <v>700</v>
      </c>
      <c r="BJ10" s="32">
        <v>700</v>
      </c>
      <c r="BK10" s="32">
        <v>700</v>
      </c>
      <c r="BL10" s="32">
        <v>700</v>
      </c>
      <c r="BM10" s="32">
        <v>700</v>
      </c>
      <c r="BN10" s="32">
        <v>700</v>
      </c>
      <c r="BO10" s="32">
        <v>700</v>
      </c>
      <c r="BP10" s="32">
        <v>700</v>
      </c>
      <c r="BQ10" s="32">
        <v>700</v>
      </c>
      <c r="BR10" s="32">
        <v>700</v>
      </c>
      <c r="BS10" s="32">
        <v>700</v>
      </c>
      <c r="BT10" s="32">
        <v>700</v>
      </c>
      <c r="BU10" s="32">
        <v>700</v>
      </c>
      <c r="BV10" s="32">
        <v>700</v>
      </c>
      <c r="BW10" s="32">
        <v>700</v>
      </c>
      <c r="BX10" s="32">
        <v>700</v>
      </c>
      <c r="BY10" s="32">
        <v>700</v>
      </c>
      <c r="BZ10" s="32">
        <v>700</v>
      </c>
      <c r="CA10" s="32">
        <v>700</v>
      </c>
      <c r="CB10" s="32">
        <v>700</v>
      </c>
      <c r="CC10" s="32">
        <v>700</v>
      </c>
      <c r="CD10" s="32">
        <v>700</v>
      </c>
      <c r="CE10" s="32">
        <v>700</v>
      </c>
      <c r="CF10" s="32">
        <v>700</v>
      </c>
      <c r="CG10" s="32">
        <v>700</v>
      </c>
      <c r="CH10" s="32">
        <v>700</v>
      </c>
      <c r="CI10" s="32">
        <v>700</v>
      </c>
      <c r="CJ10" s="32">
        <v>700</v>
      </c>
      <c r="CK10" s="32">
        <v>700</v>
      </c>
      <c r="CL10" s="32">
        <v>700</v>
      </c>
      <c r="CM10" s="32">
        <v>700</v>
      </c>
      <c r="CN10" s="32">
        <v>700</v>
      </c>
      <c r="CO10" s="32">
        <v>700</v>
      </c>
      <c r="CP10" s="32">
        <v>700</v>
      </c>
      <c r="CQ10" s="32">
        <v>700</v>
      </c>
      <c r="CR10" s="32">
        <v>700</v>
      </c>
      <c r="CS10" s="33">
        <v>700</v>
      </c>
      <c r="CT10" s="30">
        <f t="shared" si="2"/>
        <v>67200</v>
      </c>
      <c r="CU10" s="152"/>
      <c r="CV10" s="162"/>
      <c r="CW10" s="140"/>
    </row>
    <row r="11" spans="1:102">
      <c r="A11" s="30" t="s">
        <v>38</v>
      </c>
      <c r="B11" s="31">
        <v>40</v>
      </c>
      <c r="C11" s="32">
        <v>40</v>
      </c>
      <c r="D11" s="32">
        <v>40</v>
      </c>
      <c r="E11" s="32">
        <v>40</v>
      </c>
      <c r="F11" s="32">
        <v>40</v>
      </c>
      <c r="G11" s="32">
        <v>40</v>
      </c>
      <c r="H11" s="32">
        <v>40</v>
      </c>
      <c r="I11" s="32">
        <v>40</v>
      </c>
      <c r="J11" s="32">
        <v>40</v>
      </c>
      <c r="K11" s="32">
        <v>40</v>
      </c>
      <c r="L11" s="32">
        <v>40</v>
      </c>
      <c r="M11" s="32">
        <v>40</v>
      </c>
      <c r="N11" s="32">
        <v>40</v>
      </c>
      <c r="O11" s="32">
        <v>40</v>
      </c>
      <c r="P11" s="32">
        <v>40</v>
      </c>
      <c r="Q11" s="32">
        <v>40</v>
      </c>
      <c r="R11" s="32">
        <v>40</v>
      </c>
      <c r="S11" s="32">
        <v>40</v>
      </c>
      <c r="T11" s="32">
        <v>40</v>
      </c>
      <c r="U11" s="32">
        <v>40</v>
      </c>
      <c r="V11" s="32">
        <v>40</v>
      </c>
      <c r="W11" s="32">
        <v>40</v>
      </c>
      <c r="X11" s="32">
        <v>40</v>
      </c>
      <c r="Y11" s="32">
        <v>40</v>
      </c>
      <c r="Z11" s="32">
        <v>40</v>
      </c>
      <c r="AA11" s="32">
        <v>40</v>
      </c>
      <c r="AB11" s="32">
        <v>40</v>
      </c>
      <c r="AC11" s="32">
        <v>40</v>
      </c>
      <c r="AD11" s="32">
        <v>40</v>
      </c>
      <c r="AE11" s="32">
        <v>40</v>
      </c>
      <c r="AF11" s="32">
        <v>40</v>
      </c>
      <c r="AG11" s="32">
        <v>40</v>
      </c>
      <c r="AH11" s="32">
        <v>40</v>
      </c>
      <c r="AI11" s="32">
        <v>40</v>
      </c>
      <c r="AJ11" s="32">
        <v>40</v>
      </c>
      <c r="AK11" s="32">
        <v>40</v>
      </c>
      <c r="AL11" s="32">
        <v>40</v>
      </c>
      <c r="AM11" s="32">
        <v>40</v>
      </c>
      <c r="AN11" s="32">
        <v>40</v>
      </c>
      <c r="AO11" s="32">
        <v>40</v>
      </c>
      <c r="AP11" s="32">
        <v>40</v>
      </c>
      <c r="AQ11" s="32">
        <v>40</v>
      </c>
      <c r="AR11" s="32">
        <v>40</v>
      </c>
      <c r="AS11" s="32">
        <v>40</v>
      </c>
      <c r="AT11" s="32">
        <v>40</v>
      </c>
      <c r="AU11" s="32">
        <v>40</v>
      </c>
      <c r="AV11" s="32">
        <v>40</v>
      </c>
      <c r="AW11" s="32">
        <v>40</v>
      </c>
      <c r="AX11" s="32">
        <v>40</v>
      </c>
      <c r="AY11" s="32">
        <v>40</v>
      </c>
      <c r="AZ11" s="32">
        <v>40</v>
      </c>
      <c r="BA11" s="32">
        <v>40</v>
      </c>
      <c r="BB11" s="32">
        <v>40</v>
      </c>
      <c r="BC11" s="32">
        <v>40</v>
      </c>
      <c r="BD11" s="32">
        <v>40</v>
      </c>
      <c r="BE11" s="32">
        <v>40</v>
      </c>
      <c r="BF11" s="32">
        <v>40</v>
      </c>
      <c r="BG11" s="32">
        <v>40</v>
      </c>
      <c r="BH11" s="32">
        <v>40</v>
      </c>
      <c r="BI11" s="32">
        <v>40</v>
      </c>
      <c r="BJ11" s="32">
        <v>40</v>
      </c>
      <c r="BK11" s="32">
        <v>40</v>
      </c>
      <c r="BL11" s="32">
        <v>40</v>
      </c>
      <c r="BM11" s="32">
        <v>40</v>
      </c>
      <c r="BN11" s="32">
        <v>40</v>
      </c>
      <c r="BO11" s="32">
        <v>40</v>
      </c>
      <c r="BP11" s="32">
        <v>40</v>
      </c>
      <c r="BQ11" s="32">
        <v>40</v>
      </c>
      <c r="BR11" s="32">
        <v>40</v>
      </c>
      <c r="BS11" s="32">
        <v>40</v>
      </c>
      <c r="BT11" s="32">
        <v>40</v>
      </c>
      <c r="BU11" s="32">
        <v>40</v>
      </c>
      <c r="BV11" s="32">
        <v>40</v>
      </c>
      <c r="BW11" s="32">
        <v>40</v>
      </c>
      <c r="BX11" s="32">
        <v>40</v>
      </c>
      <c r="BY11" s="32">
        <v>40</v>
      </c>
      <c r="BZ11" s="32">
        <v>40</v>
      </c>
      <c r="CA11" s="32">
        <v>40</v>
      </c>
      <c r="CB11" s="32">
        <v>40</v>
      </c>
      <c r="CC11" s="32">
        <v>40</v>
      </c>
      <c r="CD11" s="32">
        <v>40</v>
      </c>
      <c r="CE11" s="32">
        <v>40</v>
      </c>
      <c r="CF11" s="32">
        <v>40</v>
      </c>
      <c r="CG11" s="32">
        <v>40</v>
      </c>
      <c r="CH11" s="32">
        <v>40</v>
      </c>
      <c r="CI11" s="32">
        <v>40</v>
      </c>
      <c r="CJ11" s="32">
        <v>40</v>
      </c>
      <c r="CK11" s="32">
        <v>40</v>
      </c>
      <c r="CL11" s="32">
        <v>40</v>
      </c>
      <c r="CM11" s="32">
        <v>40</v>
      </c>
      <c r="CN11" s="32">
        <v>40</v>
      </c>
      <c r="CO11" s="32">
        <v>40</v>
      </c>
      <c r="CP11" s="32">
        <v>40</v>
      </c>
      <c r="CQ11" s="32">
        <v>40</v>
      </c>
      <c r="CR11" s="32">
        <v>40</v>
      </c>
      <c r="CS11" s="33">
        <v>40</v>
      </c>
      <c r="CT11" s="30">
        <f t="shared" si="2"/>
        <v>3840</v>
      </c>
      <c r="CU11" s="152"/>
      <c r="CV11" s="162"/>
      <c r="CW11" s="140"/>
    </row>
    <row r="12" spans="1:102">
      <c r="A12" s="34" t="s">
        <v>39</v>
      </c>
      <c r="B12" s="35">
        <v>71.907119444444447</v>
      </c>
      <c r="C12" s="36">
        <v>71.907119444444447</v>
      </c>
      <c r="D12" s="36">
        <v>71.907119444444447</v>
      </c>
      <c r="E12" s="36">
        <v>71.907119444444447</v>
      </c>
      <c r="F12" s="36">
        <v>71.907119444444447</v>
      </c>
      <c r="G12" s="36">
        <v>71.907119444444447</v>
      </c>
      <c r="H12" s="36">
        <v>71.907119444444447</v>
      </c>
      <c r="I12" s="36">
        <v>71.907119444444447</v>
      </c>
      <c r="J12" s="36">
        <v>71.907119444444447</v>
      </c>
      <c r="K12" s="36">
        <v>71.907119444444447</v>
      </c>
      <c r="L12" s="36">
        <v>71.907119444444447</v>
      </c>
      <c r="M12" s="36">
        <v>71.907119444444447</v>
      </c>
      <c r="N12" s="36">
        <v>71.907119444444447</v>
      </c>
      <c r="O12" s="36">
        <v>71.907119444444447</v>
      </c>
      <c r="P12" s="36">
        <v>71.907119444444447</v>
      </c>
      <c r="Q12" s="36">
        <v>71.907119444444447</v>
      </c>
      <c r="R12" s="36">
        <v>71.907119444444447</v>
      </c>
      <c r="S12" s="36">
        <v>71.907119444444447</v>
      </c>
      <c r="T12" s="36">
        <v>71.907119444444447</v>
      </c>
      <c r="U12" s="36">
        <v>71.907119444444447</v>
      </c>
      <c r="V12" s="36">
        <v>71.907119444444447</v>
      </c>
      <c r="W12" s="36">
        <v>71.907119444444447</v>
      </c>
      <c r="X12" s="36">
        <v>71.907119444444447</v>
      </c>
      <c r="Y12" s="36">
        <v>71.907119444444447</v>
      </c>
      <c r="Z12" s="36">
        <v>71.907119444444447</v>
      </c>
      <c r="AA12" s="36">
        <v>71.907119444444447</v>
      </c>
      <c r="AB12" s="36">
        <v>71.907119444444447</v>
      </c>
      <c r="AC12" s="36">
        <v>71.907119444444447</v>
      </c>
      <c r="AD12" s="36">
        <v>71.907119444444447</v>
      </c>
      <c r="AE12" s="36">
        <v>71.907119444444447</v>
      </c>
      <c r="AF12" s="36">
        <v>71.907119444444447</v>
      </c>
      <c r="AG12" s="36">
        <v>71.907119444444447</v>
      </c>
      <c r="AH12" s="36">
        <v>71.907119444444447</v>
      </c>
      <c r="AI12" s="36">
        <v>71.907119444444447</v>
      </c>
      <c r="AJ12" s="36">
        <v>71.907119444444447</v>
      </c>
      <c r="AK12" s="36">
        <v>71.907119444444447</v>
      </c>
      <c r="AL12" s="36">
        <v>71.907119444444447</v>
      </c>
      <c r="AM12" s="36">
        <v>71.907119444444447</v>
      </c>
      <c r="AN12" s="36">
        <v>71.907119444444447</v>
      </c>
      <c r="AO12" s="36">
        <v>71.907119444444447</v>
      </c>
      <c r="AP12" s="36">
        <v>71.907119444444447</v>
      </c>
      <c r="AQ12" s="36">
        <v>71.907119444444447</v>
      </c>
      <c r="AR12" s="36">
        <v>71.907119444444447</v>
      </c>
      <c r="AS12" s="36">
        <v>71.907119444444447</v>
      </c>
      <c r="AT12" s="36">
        <v>71.907119444444447</v>
      </c>
      <c r="AU12" s="36">
        <v>71.907119444444447</v>
      </c>
      <c r="AV12" s="36">
        <v>71.907119444444447</v>
      </c>
      <c r="AW12" s="36">
        <v>71.907119444444447</v>
      </c>
      <c r="AX12" s="36">
        <v>71.907119444444447</v>
      </c>
      <c r="AY12" s="36">
        <v>71.907119444444447</v>
      </c>
      <c r="AZ12" s="36">
        <v>71.907119444444447</v>
      </c>
      <c r="BA12" s="36">
        <v>71.907119444444447</v>
      </c>
      <c r="BB12" s="36">
        <v>71.907119444444447</v>
      </c>
      <c r="BC12" s="36">
        <v>71.907119444444447</v>
      </c>
      <c r="BD12" s="36">
        <v>71.907119444444447</v>
      </c>
      <c r="BE12" s="36">
        <v>71.907119444444447</v>
      </c>
      <c r="BF12" s="36">
        <v>71.907119444444447</v>
      </c>
      <c r="BG12" s="36">
        <v>71.907119444444447</v>
      </c>
      <c r="BH12" s="36">
        <v>71.907119444444447</v>
      </c>
      <c r="BI12" s="36">
        <v>71.907119444444447</v>
      </c>
      <c r="BJ12" s="36">
        <v>71.907119444444447</v>
      </c>
      <c r="BK12" s="36">
        <v>71.907119444444447</v>
      </c>
      <c r="BL12" s="36">
        <v>71.907119444444447</v>
      </c>
      <c r="BM12" s="36">
        <v>71.907119444444447</v>
      </c>
      <c r="BN12" s="36">
        <v>71.907119444444447</v>
      </c>
      <c r="BO12" s="36">
        <v>71.907119444444447</v>
      </c>
      <c r="BP12" s="36">
        <v>71.907119444444447</v>
      </c>
      <c r="BQ12" s="36">
        <v>71.907119444444447</v>
      </c>
      <c r="BR12" s="36">
        <v>71.907119444444447</v>
      </c>
      <c r="BS12" s="36">
        <v>71.907119444444447</v>
      </c>
      <c r="BT12" s="36">
        <v>71.907119444444447</v>
      </c>
      <c r="BU12" s="36">
        <v>71.907119444444447</v>
      </c>
      <c r="BV12" s="36">
        <v>71.907119444444447</v>
      </c>
      <c r="BW12" s="36">
        <v>71.907119444444447</v>
      </c>
      <c r="BX12" s="36">
        <v>71.907119444444447</v>
      </c>
      <c r="BY12" s="36">
        <v>71.907119444444447</v>
      </c>
      <c r="BZ12" s="36">
        <v>71.907119444444447</v>
      </c>
      <c r="CA12" s="36">
        <v>71.907119444444447</v>
      </c>
      <c r="CB12" s="36">
        <v>71.907119444444447</v>
      </c>
      <c r="CC12" s="36">
        <v>71.907119444444447</v>
      </c>
      <c r="CD12" s="36">
        <v>71.907119444444447</v>
      </c>
      <c r="CE12" s="36">
        <v>71.907119444444447</v>
      </c>
      <c r="CF12" s="36">
        <v>71.907119444444447</v>
      </c>
      <c r="CG12" s="36">
        <v>71.907119444444447</v>
      </c>
      <c r="CH12" s="36">
        <v>71.907119444444447</v>
      </c>
      <c r="CI12" s="36">
        <v>71.907119444444447</v>
      </c>
      <c r="CJ12" s="36">
        <v>71.907119444444447</v>
      </c>
      <c r="CK12" s="36">
        <v>71.907119444444447</v>
      </c>
      <c r="CL12" s="36">
        <v>71.907119444444447</v>
      </c>
      <c r="CM12" s="36">
        <v>71.907119444444447</v>
      </c>
      <c r="CN12" s="36">
        <v>71.907119444444447</v>
      </c>
      <c r="CO12" s="36">
        <v>71.907119444444447</v>
      </c>
      <c r="CP12" s="36">
        <v>71.907119444444447</v>
      </c>
      <c r="CQ12" s="36">
        <v>71.907119444444447</v>
      </c>
      <c r="CR12" s="36">
        <v>71.907119444444447</v>
      </c>
      <c r="CS12" s="37">
        <v>71.907119444444447</v>
      </c>
      <c r="CT12" s="274">
        <f t="shared" si="2"/>
        <v>6903.0834666666578</v>
      </c>
      <c r="CU12" s="275"/>
      <c r="CW12" s="140"/>
    </row>
    <row r="13" spans="1:102">
      <c r="A13" s="38" t="s">
        <v>40</v>
      </c>
      <c r="B13" s="39">
        <f t="shared" ref="B13:AG13" si="5">SUM(B14:B14)</f>
        <v>2205.42</v>
      </c>
      <c r="C13" s="40">
        <f t="shared" si="5"/>
        <v>2205.42</v>
      </c>
      <c r="D13" s="40">
        <f t="shared" si="5"/>
        <v>2206.2399999999998</v>
      </c>
      <c r="E13" s="40">
        <f t="shared" si="5"/>
        <v>2206.2399999999998</v>
      </c>
      <c r="F13" s="40">
        <f t="shared" si="5"/>
        <v>2206.9299999999998</v>
      </c>
      <c r="G13" s="40">
        <f t="shared" si="5"/>
        <v>2206.9299999999998</v>
      </c>
      <c r="H13" s="40">
        <f t="shared" si="5"/>
        <v>2206.4299999999998</v>
      </c>
      <c r="I13" s="40">
        <f t="shared" si="5"/>
        <v>2206.4299999999998</v>
      </c>
      <c r="J13" s="40">
        <f t="shared" si="5"/>
        <v>2207.59</v>
      </c>
      <c r="K13" s="40">
        <f t="shared" si="5"/>
        <v>2207.8200000000002</v>
      </c>
      <c r="L13" s="40">
        <f t="shared" si="5"/>
        <v>2208.29</v>
      </c>
      <c r="M13" s="40">
        <f t="shared" si="5"/>
        <v>2208.52</v>
      </c>
      <c r="N13" s="40">
        <f t="shared" si="5"/>
        <v>2208.94</v>
      </c>
      <c r="O13" s="40">
        <f t="shared" si="5"/>
        <v>2209.17</v>
      </c>
      <c r="P13" s="40">
        <f t="shared" si="5"/>
        <v>2209.2800000000002</v>
      </c>
      <c r="Q13" s="40">
        <f t="shared" si="5"/>
        <v>2209.65</v>
      </c>
      <c r="R13" s="40">
        <f t="shared" si="5"/>
        <v>2210.02</v>
      </c>
      <c r="S13" s="40">
        <f t="shared" si="5"/>
        <v>2210.39</v>
      </c>
      <c r="T13" s="40">
        <f t="shared" si="5"/>
        <v>2210.56</v>
      </c>
      <c r="U13" s="40">
        <f t="shared" si="5"/>
        <v>2210.9299999999998</v>
      </c>
      <c r="V13" s="40">
        <f t="shared" si="5"/>
        <v>2211.2600000000002</v>
      </c>
      <c r="W13" s="40">
        <f t="shared" si="5"/>
        <v>2211.64</v>
      </c>
      <c r="X13" s="40">
        <f t="shared" si="5"/>
        <v>2212.2800000000002</v>
      </c>
      <c r="Y13" s="40">
        <f t="shared" si="5"/>
        <v>2212.9</v>
      </c>
      <c r="Z13" s="40">
        <f t="shared" si="5"/>
        <v>2214.02</v>
      </c>
      <c r="AA13" s="40">
        <f t="shared" si="5"/>
        <v>2214.48</v>
      </c>
      <c r="AB13" s="40">
        <f t="shared" si="5"/>
        <v>2213.8200000000002</v>
      </c>
      <c r="AC13" s="40">
        <f t="shared" si="5"/>
        <v>2213.8200000000002</v>
      </c>
      <c r="AD13" s="40">
        <f t="shared" si="5"/>
        <v>2213.7199999999998</v>
      </c>
      <c r="AE13" s="40">
        <f t="shared" si="5"/>
        <v>2213.7199999999998</v>
      </c>
      <c r="AF13" s="40">
        <f t="shared" si="5"/>
        <v>2213.89</v>
      </c>
      <c r="AG13" s="40">
        <f t="shared" si="5"/>
        <v>2213.89</v>
      </c>
      <c r="AH13" s="40">
        <f t="shared" ref="AH13:BM13" si="6">SUM(AH14:AH14)</f>
        <v>2213.89</v>
      </c>
      <c r="AI13" s="40">
        <f t="shared" si="6"/>
        <v>2213.89</v>
      </c>
      <c r="AJ13" s="40">
        <f t="shared" si="6"/>
        <v>2213.89</v>
      </c>
      <c r="AK13" s="40">
        <f t="shared" si="6"/>
        <v>2213.89</v>
      </c>
      <c r="AL13" s="40">
        <f t="shared" si="6"/>
        <v>2213.89</v>
      </c>
      <c r="AM13" s="40">
        <f t="shared" si="6"/>
        <v>2213.89</v>
      </c>
      <c r="AN13" s="40">
        <f t="shared" si="6"/>
        <v>2213.89</v>
      </c>
      <c r="AO13" s="40">
        <f t="shared" si="6"/>
        <v>2214.0100000000002</v>
      </c>
      <c r="AP13" s="40">
        <f t="shared" si="6"/>
        <v>2214.67</v>
      </c>
      <c r="AQ13" s="40">
        <f t="shared" si="6"/>
        <v>2214.86</v>
      </c>
      <c r="AR13" s="40">
        <f t="shared" si="6"/>
        <v>2214.86</v>
      </c>
      <c r="AS13" s="40">
        <f t="shared" si="6"/>
        <v>2214.86</v>
      </c>
      <c r="AT13" s="40">
        <f t="shared" si="6"/>
        <v>2214.79</v>
      </c>
      <c r="AU13" s="40">
        <f t="shared" si="6"/>
        <v>2214.79</v>
      </c>
      <c r="AV13" s="40">
        <f t="shared" si="6"/>
        <v>2214.79</v>
      </c>
      <c r="AW13" s="40">
        <f t="shared" si="6"/>
        <v>2214.79</v>
      </c>
      <c r="AX13" s="40">
        <f t="shared" si="6"/>
        <v>2214.6799999999998</v>
      </c>
      <c r="AY13" s="40">
        <f t="shared" si="6"/>
        <v>2214.6799999999998</v>
      </c>
      <c r="AZ13" s="40">
        <f t="shared" si="6"/>
        <v>2212.4899999999998</v>
      </c>
      <c r="BA13" s="40">
        <f t="shared" si="6"/>
        <v>2212.27</v>
      </c>
      <c r="BB13" s="40">
        <f t="shared" si="6"/>
        <v>2212.6799999999998</v>
      </c>
      <c r="BC13" s="40">
        <f t="shared" si="6"/>
        <v>2212.6799999999998</v>
      </c>
      <c r="BD13" s="40">
        <f t="shared" si="6"/>
        <v>2212.6799999999998</v>
      </c>
      <c r="BE13" s="40">
        <f t="shared" si="6"/>
        <v>2212.6799999999998</v>
      </c>
      <c r="BF13" s="40">
        <f t="shared" si="6"/>
        <v>2212.6799999999998</v>
      </c>
      <c r="BG13" s="40">
        <f t="shared" si="6"/>
        <v>2212.6799999999998</v>
      </c>
      <c r="BH13" s="40">
        <f t="shared" si="6"/>
        <v>2212.6799999999998</v>
      </c>
      <c r="BI13" s="40">
        <f t="shared" si="6"/>
        <v>2212.54</v>
      </c>
      <c r="BJ13" s="40">
        <f t="shared" si="6"/>
        <v>2212.54</v>
      </c>
      <c r="BK13" s="40">
        <f t="shared" si="6"/>
        <v>2212.54</v>
      </c>
      <c r="BL13" s="40">
        <f t="shared" si="6"/>
        <v>2212.1799999999998</v>
      </c>
      <c r="BM13" s="40">
        <f t="shared" si="6"/>
        <v>2211.67</v>
      </c>
      <c r="BN13" s="40">
        <f t="shared" ref="BN13:CS13" si="7">SUM(BN14:BN14)</f>
        <v>2211.85</v>
      </c>
      <c r="BO13" s="40">
        <f t="shared" si="7"/>
        <v>2211.85</v>
      </c>
      <c r="BP13" s="40">
        <f t="shared" si="7"/>
        <v>2210.77</v>
      </c>
      <c r="BQ13" s="40">
        <f t="shared" si="7"/>
        <v>2210.77</v>
      </c>
      <c r="BR13" s="40">
        <f t="shared" si="7"/>
        <v>2210.77</v>
      </c>
      <c r="BS13" s="40">
        <f t="shared" si="7"/>
        <v>2210.77</v>
      </c>
      <c r="BT13" s="40">
        <f t="shared" si="7"/>
        <v>2140.67</v>
      </c>
      <c r="BU13" s="40">
        <f t="shared" si="7"/>
        <v>2140.67</v>
      </c>
      <c r="BV13" s="40">
        <f t="shared" si="7"/>
        <v>2140.67</v>
      </c>
      <c r="BW13" s="40">
        <f t="shared" si="7"/>
        <v>2140.67</v>
      </c>
      <c r="BX13" s="40">
        <f t="shared" si="7"/>
        <v>2151.65</v>
      </c>
      <c r="BY13" s="40">
        <f t="shared" si="7"/>
        <v>2151.65</v>
      </c>
      <c r="BZ13" s="40">
        <f t="shared" si="7"/>
        <v>2151.6</v>
      </c>
      <c r="CA13" s="40">
        <f t="shared" si="7"/>
        <v>2151.6</v>
      </c>
      <c r="CB13" s="40">
        <f t="shared" si="7"/>
        <v>2151.6</v>
      </c>
      <c r="CC13" s="40">
        <f t="shared" si="7"/>
        <v>2151.6</v>
      </c>
      <c r="CD13" s="40">
        <f t="shared" si="7"/>
        <v>2189.06</v>
      </c>
      <c r="CE13" s="40">
        <f t="shared" si="7"/>
        <v>2194.13</v>
      </c>
      <c r="CF13" s="40">
        <f t="shared" si="7"/>
        <v>2193.85</v>
      </c>
      <c r="CG13" s="40">
        <f t="shared" si="7"/>
        <v>2193.5700000000002</v>
      </c>
      <c r="CH13" s="40">
        <f t="shared" si="7"/>
        <v>2180.4499999999998</v>
      </c>
      <c r="CI13" s="40">
        <f t="shared" si="7"/>
        <v>2180.84</v>
      </c>
      <c r="CJ13" s="40">
        <f t="shared" si="7"/>
        <v>2177.46</v>
      </c>
      <c r="CK13" s="40">
        <f t="shared" si="7"/>
        <v>2178.12</v>
      </c>
      <c r="CL13" s="40">
        <f t="shared" si="7"/>
        <v>2178.02</v>
      </c>
      <c r="CM13" s="40">
        <f t="shared" si="7"/>
        <v>2177.64</v>
      </c>
      <c r="CN13" s="40">
        <f t="shared" si="7"/>
        <v>2172.85</v>
      </c>
      <c r="CO13" s="40">
        <f t="shared" si="7"/>
        <v>2172.71</v>
      </c>
      <c r="CP13" s="40">
        <f t="shared" si="7"/>
        <v>2172.37</v>
      </c>
      <c r="CQ13" s="40">
        <f t="shared" si="7"/>
        <v>2172.37</v>
      </c>
      <c r="CR13" s="40">
        <f t="shared" si="7"/>
        <v>2163.9299999999998</v>
      </c>
      <c r="CS13" s="41">
        <f t="shared" si="7"/>
        <v>2163.9299999999998</v>
      </c>
      <c r="CT13" s="146">
        <f t="shared" si="2"/>
        <v>211155.09999999995</v>
      </c>
      <c r="CU13" s="150"/>
      <c r="CW13" s="140"/>
    </row>
    <row r="14" spans="1:102">
      <c r="A14" s="30" t="s">
        <v>12</v>
      </c>
      <c r="B14" s="42">
        <v>2205.42</v>
      </c>
      <c r="C14" s="43">
        <v>2205.42</v>
      </c>
      <c r="D14" s="43">
        <v>2206.2399999999998</v>
      </c>
      <c r="E14" s="43">
        <v>2206.2399999999998</v>
      </c>
      <c r="F14" s="43">
        <v>2206.9299999999998</v>
      </c>
      <c r="G14" s="43">
        <v>2206.9299999999998</v>
      </c>
      <c r="H14" s="43">
        <v>2206.4299999999998</v>
      </c>
      <c r="I14" s="43">
        <v>2206.4299999999998</v>
      </c>
      <c r="J14" s="43">
        <v>2207.59</v>
      </c>
      <c r="K14" s="43">
        <v>2207.8200000000002</v>
      </c>
      <c r="L14" s="43">
        <v>2208.29</v>
      </c>
      <c r="M14" s="43">
        <v>2208.52</v>
      </c>
      <c r="N14" s="43">
        <v>2208.94</v>
      </c>
      <c r="O14" s="43">
        <v>2209.17</v>
      </c>
      <c r="P14" s="43">
        <v>2209.2800000000002</v>
      </c>
      <c r="Q14" s="43">
        <v>2209.65</v>
      </c>
      <c r="R14" s="43">
        <v>2210.02</v>
      </c>
      <c r="S14" s="43">
        <v>2210.39</v>
      </c>
      <c r="T14" s="43">
        <v>2210.56</v>
      </c>
      <c r="U14" s="43">
        <v>2210.9299999999998</v>
      </c>
      <c r="V14" s="43">
        <v>2211.2600000000002</v>
      </c>
      <c r="W14" s="43">
        <v>2211.64</v>
      </c>
      <c r="X14" s="43">
        <v>2212.2800000000002</v>
      </c>
      <c r="Y14" s="43">
        <v>2212.9</v>
      </c>
      <c r="Z14" s="43">
        <v>2214.02</v>
      </c>
      <c r="AA14" s="43">
        <v>2214.48</v>
      </c>
      <c r="AB14" s="43">
        <v>2213.8200000000002</v>
      </c>
      <c r="AC14" s="43">
        <v>2213.8200000000002</v>
      </c>
      <c r="AD14" s="43">
        <v>2213.7199999999998</v>
      </c>
      <c r="AE14" s="43">
        <v>2213.7199999999998</v>
      </c>
      <c r="AF14" s="43">
        <v>2213.89</v>
      </c>
      <c r="AG14" s="43">
        <v>2213.89</v>
      </c>
      <c r="AH14" s="43">
        <v>2213.89</v>
      </c>
      <c r="AI14" s="43">
        <v>2213.89</v>
      </c>
      <c r="AJ14" s="43">
        <v>2213.89</v>
      </c>
      <c r="AK14" s="43">
        <v>2213.89</v>
      </c>
      <c r="AL14" s="43">
        <v>2213.89</v>
      </c>
      <c r="AM14" s="43">
        <v>2213.89</v>
      </c>
      <c r="AN14" s="43">
        <v>2213.89</v>
      </c>
      <c r="AO14" s="43">
        <v>2214.0100000000002</v>
      </c>
      <c r="AP14" s="43">
        <v>2214.67</v>
      </c>
      <c r="AQ14" s="43">
        <v>2214.86</v>
      </c>
      <c r="AR14" s="43">
        <v>2214.86</v>
      </c>
      <c r="AS14" s="43">
        <v>2214.86</v>
      </c>
      <c r="AT14" s="43">
        <v>2214.79</v>
      </c>
      <c r="AU14" s="43">
        <v>2214.79</v>
      </c>
      <c r="AV14" s="43">
        <v>2214.79</v>
      </c>
      <c r="AW14" s="43">
        <v>2214.79</v>
      </c>
      <c r="AX14" s="43">
        <v>2214.6799999999998</v>
      </c>
      <c r="AY14" s="43">
        <v>2214.6799999999998</v>
      </c>
      <c r="AZ14" s="43">
        <v>2212.4899999999998</v>
      </c>
      <c r="BA14" s="43">
        <v>2212.27</v>
      </c>
      <c r="BB14" s="43">
        <v>2212.6799999999998</v>
      </c>
      <c r="BC14" s="43">
        <v>2212.6799999999998</v>
      </c>
      <c r="BD14" s="43">
        <v>2212.6799999999998</v>
      </c>
      <c r="BE14" s="43">
        <v>2212.6799999999998</v>
      </c>
      <c r="BF14" s="43">
        <v>2212.6799999999998</v>
      </c>
      <c r="BG14" s="43">
        <v>2212.6799999999998</v>
      </c>
      <c r="BH14" s="43">
        <v>2212.6799999999998</v>
      </c>
      <c r="BI14" s="43">
        <v>2212.54</v>
      </c>
      <c r="BJ14" s="43">
        <v>2212.54</v>
      </c>
      <c r="BK14" s="43">
        <v>2212.54</v>
      </c>
      <c r="BL14" s="43">
        <v>2212.1799999999998</v>
      </c>
      <c r="BM14" s="43">
        <v>2211.67</v>
      </c>
      <c r="BN14" s="43">
        <v>2211.85</v>
      </c>
      <c r="BO14" s="43">
        <v>2211.85</v>
      </c>
      <c r="BP14" s="43">
        <v>2210.77</v>
      </c>
      <c r="BQ14" s="43">
        <v>2210.77</v>
      </c>
      <c r="BR14" s="43">
        <v>2210.77</v>
      </c>
      <c r="BS14" s="43">
        <v>2210.77</v>
      </c>
      <c r="BT14" s="43">
        <v>2140.67</v>
      </c>
      <c r="BU14" s="43">
        <v>2140.67</v>
      </c>
      <c r="BV14" s="43">
        <v>2140.67</v>
      </c>
      <c r="BW14" s="43">
        <v>2140.67</v>
      </c>
      <c r="BX14" s="43">
        <v>2151.65</v>
      </c>
      <c r="BY14" s="43">
        <v>2151.65</v>
      </c>
      <c r="BZ14" s="43">
        <v>2151.6</v>
      </c>
      <c r="CA14" s="43">
        <v>2151.6</v>
      </c>
      <c r="CB14" s="43">
        <v>2151.6</v>
      </c>
      <c r="CC14" s="43">
        <v>2151.6</v>
      </c>
      <c r="CD14" s="43">
        <v>2189.06</v>
      </c>
      <c r="CE14" s="43">
        <v>2194.13</v>
      </c>
      <c r="CF14" s="43">
        <v>2193.85</v>
      </c>
      <c r="CG14" s="43">
        <v>2193.5700000000002</v>
      </c>
      <c r="CH14" s="43">
        <v>2180.4499999999998</v>
      </c>
      <c r="CI14" s="43">
        <v>2180.84</v>
      </c>
      <c r="CJ14" s="43">
        <v>2177.46</v>
      </c>
      <c r="CK14" s="43">
        <v>2178.12</v>
      </c>
      <c r="CL14" s="43">
        <v>2178.02</v>
      </c>
      <c r="CM14" s="43">
        <v>2177.64</v>
      </c>
      <c r="CN14" s="43">
        <v>2172.85</v>
      </c>
      <c r="CO14" s="43">
        <v>2172.71</v>
      </c>
      <c r="CP14" s="43">
        <v>2172.37</v>
      </c>
      <c r="CQ14" s="43">
        <v>2172.37</v>
      </c>
      <c r="CR14" s="43">
        <v>2163.9299999999998</v>
      </c>
      <c r="CS14" s="44">
        <v>2163.9299999999998</v>
      </c>
      <c r="CT14" s="30">
        <f t="shared" si="2"/>
        <v>211155.09999999995</v>
      </c>
      <c r="CU14" s="152"/>
      <c r="CW14" s="140"/>
    </row>
    <row r="15" spans="1:102">
      <c r="A15" s="38" t="s">
        <v>41</v>
      </c>
      <c r="B15" s="39">
        <f>SUM(B16:B19)</f>
        <v>1970.45</v>
      </c>
      <c r="C15" s="40">
        <f t="shared" ref="C15:BN15" si="8">SUM(C16:C19)</f>
        <v>1970.45</v>
      </c>
      <c r="D15" s="40">
        <f t="shared" si="8"/>
        <v>1970.45</v>
      </c>
      <c r="E15" s="40">
        <f t="shared" si="8"/>
        <v>1970.45</v>
      </c>
      <c r="F15" s="40">
        <f t="shared" si="8"/>
        <v>1970.45</v>
      </c>
      <c r="G15" s="40">
        <f t="shared" si="8"/>
        <v>1970.45</v>
      </c>
      <c r="H15" s="40">
        <f t="shared" si="8"/>
        <v>1970.45</v>
      </c>
      <c r="I15" s="40">
        <f t="shared" si="8"/>
        <v>1970.45</v>
      </c>
      <c r="J15" s="40">
        <f t="shared" si="8"/>
        <v>1970.45</v>
      </c>
      <c r="K15" s="40">
        <f t="shared" si="8"/>
        <v>1970.45</v>
      </c>
      <c r="L15" s="40">
        <f t="shared" si="8"/>
        <v>1970.45</v>
      </c>
      <c r="M15" s="40">
        <f t="shared" si="8"/>
        <v>1970.45</v>
      </c>
      <c r="N15" s="40">
        <f t="shared" si="8"/>
        <v>1970.45</v>
      </c>
      <c r="O15" s="40">
        <f t="shared" si="8"/>
        <v>1970.45</v>
      </c>
      <c r="P15" s="40">
        <f t="shared" si="8"/>
        <v>1970.45</v>
      </c>
      <c r="Q15" s="40">
        <f t="shared" si="8"/>
        <v>1970.45</v>
      </c>
      <c r="R15" s="40">
        <f t="shared" si="8"/>
        <v>1970.45</v>
      </c>
      <c r="S15" s="40">
        <f t="shared" si="8"/>
        <v>1970.45</v>
      </c>
      <c r="T15" s="40">
        <f t="shared" si="8"/>
        <v>1970.45</v>
      </c>
      <c r="U15" s="40">
        <f t="shared" si="8"/>
        <v>1970.45</v>
      </c>
      <c r="V15" s="40">
        <f t="shared" si="8"/>
        <v>1970.45</v>
      </c>
      <c r="W15" s="40">
        <f t="shared" si="8"/>
        <v>1970.45</v>
      </c>
      <c r="X15" s="40">
        <f t="shared" si="8"/>
        <v>1970.45</v>
      </c>
      <c r="Y15" s="40">
        <f t="shared" si="8"/>
        <v>1970.45</v>
      </c>
      <c r="Z15" s="40">
        <f t="shared" si="8"/>
        <v>1970.45</v>
      </c>
      <c r="AA15" s="40">
        <f t="shared" si="8"/>
        <v>1970.45</v>
      </c>
      <c r="AB15" s="40">
        <f t="shared" si="8"/>
        <v>1970.45</v>
      </c>
      <c r="AC15" s="40">
        <f t="shared" si="8"/>
        <v>1970.45</v>
      </c>
      <c r="AD15" s="40">
        <f t="shared" si="8"/>
        <v>1970.45</v>
      </c>
      <c r="AE15" s="40">
        <f t="shared" si="8"/>
        <v>1970.45</v>
      </c>
      <c r="AF15" s="40">
        <f t="shared" si="8"/>
        <v>1970.45</v>
      </c>
      <c r="AG15" s="40">
        <f t="shared" si="8"/>
        <v>1970.45</v>
      </c>
      <c r="AH15" s="40">
        <f t="shared" si="8"/>
        <v>1970.45</v>
      </c>
      <c r="AI15" s="40">
        <f t="shared" si="8"/>
        <v>1970.45</v>
      </c>
      <c r="AJ15" s="40">
        <f t="shared" si="8"/>
        <v>1970.45</v>
      </c>
      <c r="AK15" s="40">
        <f t="shared" si="8"/>
        <v>1970.45</v>
      </c>
      <c r="AL15" s="40">
        <f t="shared" si="8"/>
        <v>1970.45</v>
      </c>
      <c r="AM15" s="40">
        <f t="shared" si="8"/>
        <v>1970.45</v>
      </c>
      <c r="AN15" s="40">
        <f t="shared" si="8"/>
        <v>1970.45</v>
      </c>
      <c r="AO15" s="40">
        <f t="shared" si="8"/>
        <v>1970.45</v>
      </c>
      <c r="AP15" s="40">
        <f t="shared" si="8"/>
        <v>1970.45</v>
      </c>
      <c r="AQ15" s="40">
        <f t="shared" si="8"/>
        <v>1970.45</v>
      </c>
      <c r="AR15" s="40">
        <f t="shared" si="8"/>
        <v>1970.45</v>
      </c>
      <c r="AS15" s="40">
        <f t="shared" si="8"/>
        <v>1970.45</v>
      </c>
      <c r="AT15" s="40">
        <f t="shared" si="8"/>
        <v>1970.45</v>
      </c>
      <c r="AU15" s="40">
        <f t="shared" si="8"/>
        <v>1970.45</v>
      </c>
      <c r="AV15" s="40">
        <f t="shared" si="8"/>
        <v>1970.45</v>
      </c>
      <c r="AW15" s="40">
        <f t="shared" si="8"/>
        <v>1970.45</v>
      </c>
      <c r="AX15" s="40">
        <f t="shared" si="8"/>
        <v>1970.45</v>
      </c>
      <c r="AY15" s="40">
        <f t="shared" si="8"/>
        <v>1970.45</v>
      </c>
      <c r="AZ15" s="40">
        <f t="shared" si="8"/>
        <v>1970.45</v>
      </c>
      <c r="BA15" s="40">
        <f t="shared" si="8"/>
        <v>1970.45</v>
      </c>
      <c r="BB15" s="40">
        <f t="shared" si="8"/>
        <v>1970.45</v>
      </c>
      <c r="BC15" s="40">
        <f t="shared" si="8"/>
        <v>1970.45</v>
      </c>
      <c r="BD15" s="40">
        <f t="shared" si="8"/>
        <v>1970.45</v>
      </c>
      <c r="BE15" s="40">
        <f t="shared" si="8"/>
        <v>1970.45</v>
      </c>
      <c r="BF15" s="40">
        <f t="shared" si="8"/>
        <v>1970.45</v>
      </c>
      <c r="BG15" s="40">
        <f t="shared" si="8"/>
        <v>1970.45</v>
      </c>
      <c r="BH15" s="40">
        <f t="shared" si="8"/>
        <v>1970.45</v>
      </c>
      <c r="BI15" s="40">
        <f t="shared" si="8"/>
        <v>1970.45</v>
      </c>
      <c r="BJ15" s="40">
        <f t="shared" si="8"/>
        <v>1970.45</v>
      </c>
      <c r="BK15" s="40">
        <f t="shared" si="8"/>
        <v>1970.45</v>
      </c>
      <c r="BL15" s="40">
        <f t="shared" si="8"/>
        <v>1970.45</v>
      </c>
      <c r="BM15" s="40">
        <f t="shared" si="8"/>
        <v>1970.45</v>
      </c>
      <c r="BN15" s="40">
        <f t="shared" si="8"/>
        <v>1970.45</v>
      </c>
      <c r="BO15" s="40">
        <f t="shared" ref="BO15:CS15" si="9">SUM(BO16:BO19)</f>
        <v>1970.45</v>
      </c>
      <c r="BP15" s="40">
        <f t="shared" si="9"/>
        <v>1970.45</v>
      </c>
      <c r="BQ15" s="40">
        <f t="shared" si="9"/>
        <v>1970.45</v>
      </c>
      <c r="BR15" s="40">
        <f t="shared" si="9"/>
        <v>1970.45</v>
      </c>
      <c r="BS15" s="40">
        <f t="shared" si="9"/>
        <v>1970.45</v>
      </c>
      <c r="BT15" s="40">
        <f t="shared" si="9"/>
        <v>1970.45</v>
      </c>
      <c r="BU15" s="40">
        <f t="shared" si="9"/>
        <v>1970.45</v>
      </c>
      <c r="BV15" s="40">
        <f t="shared" si="9"/>
        <v>1970.45</v>
      </c>
      <c r="BW15" s="40">
        <f t="shared" si="9"/>
        <v>1970.45</v>
      </c>
      <c r="BX15" s="40">
        <f t="shared" si="9"/>
        <v>1970.45</v>
      </c>
      <c r="BY15" s="40">
        <f t="shared" si="9"/>
        <v>1970.45</v>
      </c>
      <c r="BZ15" s="40">
        <f t="shared" si="9"/>
        <v>1970.45</v>
      </c>
      <c r="CA15" s="40">
        <f t="shared" si="9"/>
        <v>1970.45</v>
      </c>
      <c r="CB15" s="40">
        <f t="shared" si="9"/>
        <v>1970.45</v>
      </c>
      <c r="CC15" s="40">
        <f t="shared" si="9"/>
        <v>1970.45</v>
      </c>
      <c r="CD15" s="40">
        <f t="shared" si="9"/>
        <v>1970.45</v>
      </c>
      <c r="CE15" s="40">
        <f t="shared" si="9"/>
        <v>1970.45</v>
      </c>
      <c r="CF15" s="40">
        <f t="shared" si="9"/>
        <v>1970.45</v>
      </c>
      <c r="CG15" s="40">
        <f t="shared" si="9"/>
        <v>1970.45</v>
      </c>
      <c r="CH15" s="40">
        <f t="shared" si="9"/>
        <v>1970.45</v>
      </c>
      <c r="CI15" s="40">
        <f t="shared" si="9"/>
        <v>1970.45</v>
      </c>
      <c r="CJ15" s="40">
        <f t="shared" si="9"/>
        <v>1970.45</v>
      </c>
      <c r="CK15" s="40">
        <f t="shared" si="9"/>
        <v>1970.45</v>
      </c>
      <c r="CL15" s="40">
        <f t="shared" si="9"/>
        <v>1970.45</v>
      </c>
      <c r="CM15" s="40">
        <f t="shared" si="9"/>
        <v>1970.45</v>
      </c>
      <c r="CN15" s="40">
        <f t="shared" si="9"/>
        <v>1970.45</v>
      </c>
      <c r="CO15" s="40">
        <f t="shared" si="9"/>
        <v>1970.45</v>
      </c>
      <c r="CP15" s="40">
        <f t="shared" si="9"/>
        <v>1970.45</v>
      </c>
      <c r="CQ15" s="40">
        <f t="shared" si="9"/>
        <v>1970.45</v>
      </c>
      <c r="CR15" s="40">
        <f t="shared" si="9"/>
        <v>1970.45</v>
      </c>
      <c r="CS15" s="41">
        <f t="shared" si="9"/>
        <v>1970.45</v>
      </c>
      <c r="CT15" s="38">
        <f t="shared" si="2"/>
        <v>189163.20000000022</v>
      </c>
      <c r="CU15" s="150"/>
      <c r="CW15" s="140"/>
    </row>
    <row r="16" spans="1:102">
      <c r="A16" s="30" t="s">
        <v>42</v>
      </c>
      <c r="B16" s="42">
        <v>1131</v>
      </c>
      <c r="C16" s="43">
        <v>1131</v>
      </c>
      <c r="D16" s="43">
        <v>1131</v>
      </c>
      <c r="E16" s="43">
        <v>1131</v>
      </c>
      <c r="F16" s="43">
        <v>1131</v>
      </c>
      <c r="G16" s="43">
        <v>1131</v>
      </c>
      <c r="H16" s="43">
        <v>1131</v>
      </c>
      <c r="I16" s="43">
        <v>1131</v>
      </c>
      <c r="J16" s="43">
        <v>1131</v>
      </c>
      <c r="K16" s="43">
        <v>1131</v>
      </c>
      <c r="L16" s="43">
        <v>1131</v>
      </c>
      <c r="M16" s="43">
        <v>1131</v>
      </c>
      <c r="N16" s="43">
        <v>1131</v>
      </c>
      <c r="O16" s="43">
        <v>1131</v>
      </c>
      <c r="P16" s="43">
        <v>1131</v>
      </c>
      <c r="Q16" s="43">
        <v>1131</v>
      </c>
      <c r="R16" s="43">
        <v>1131</v>
      </c>
      <c r="S16" s="43">
        <v>1131</v>
      </c>
      <c r="T16" s="43">
        <v>1131</v>
      </c>
      <c r="U16" s="43">
        <v>1131</v>
      </c>
      <c r="V16" s="43">
        <v>1131</v>
      </c>
      <c r="W16" s="43">
        <v>1131</v>
      </c>
      <c r="X16" s="43">
        <v>1131</v>
      </c>
      <c r="Y16" s="43">
        <v>1131</v>
      </c>
      <c r="Z16" s="43">
        <v>1131</v>
      </c>
      <c r="AA16" s="43">
        <v>1131</v>
      </c>
      <c r="AB16" s="43">
        <v>1131</v>
      </c>
      <c r="AC16" s="43">
        <v>1131</v>
      </c>
      <c r="AD16" s="43">
        <v>1131</v>
      </c>
      <c r="AE16" s="43">
        <v>1131</v>
      </c>
      <c r="AF16" s="43">
        <v>1131</v>
      </c>
      <c r="AG16" s="43">
        <v>1131</v>
      </c>
      <c r="AH16" s="43">
        <v>1131</v>
      </c>
      <c r="AI16" s="43">
        <v>1131</v>
      </c>
      <c r="AJ16" s="43">
        <v>1131</v>
      </c>
      <c r="AK16" s="43">
        <v>1131</v>
      </c>
      <c r="AL16" s="43">
        <v>1131</v>
      </c>
      <c r="AM16" s="43">
        <v>1131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1131</v>
      </c>
      <c r="AW16" s="43">
        <v>1131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1131</v>
      </c>
      <c r="BN16" s="43">
        <v>1131</v>
      </c>
      <c r="BO16" s="43">
        <v>1131</v>
      </c>
      <c r="BP16" s="43">
        <v>1131</v>
      </c>
      <c r="BQ16" s="43">
        <v>1131</v>
      </c>
      <c r="BR16" s="43">
        <v>1131</v>
      </c>
      <c r="BS16" s="43">
        <v>1131</v>
      </c>
      <c r="BT16" s="43">
        <v>1131</v>
      </c>
      <c r="BU16" s="43">
        <v>1131</v>
      </c>
      <c r="BV16" s="43">
        <v>1131</v>
      </c>
      <c r="BW16" s="43">
        <v>1131</v>
      </c>
      <c r="BX16" s="43">
        <v>1131</v>
      </c>
      <c r="BY16" s="43">
        <v>1131</v>
      </c>
      <c r="BZ16" s="43">
        <v>1131</v>
      </c>
      <c r="CA16" s="43">
        <v>1131</v>
      </c>
      <c r="CB16" s="43">
        <v>1131</v>
      </c>
      <c r="CC16" s="43">
        <v>1131</v>
      </c>
      <c r="CD16" s="43">
        <v>1131</v>
      </c>
      <c r="CE16" s="43">
        <v>1131</v>
      </c>
      <c r="CF16" s="43">
        <v>1131</v>
      </c>
      <c r="CG16" s="43">
        <v>1131</v>
      </c>
      <c r="CH16" s="43">
        <v>1131</v>
      </c>
      <c r="CI16" s="43">
        <v>1131</v>
      </c>
      <c r="CJ16" s="43">
        <v>1131</v>
      </c>
      <c r="CK16" s="43">
        <v>1131</v>
      </c>
      <c r="CL16" s="43">
        <v>1131</v>
      </c>
      <c r="CM16" s="43">
        <v>1131</v>
      </c>
      <c r="CN16" s="43">
        <v>1131</v>
      </c>
      <c r="CO16" s="43">
        <v>1131</v>
      </c>
      <c r="CP16" s="43">
        <v>1131</v>
      </c>
      <c r="CQ16" s="43">
        <v>1131</v>
      </c>
      <c r="CR16" s="43">
        <v>1131</v>
      </c>
      <c r="CS16" s="44">
        <v>1131</v>
      </c>
      <c r="CT16" s="30">
        <f t="shared" si="2"/>
        <v>108576</v>
      </c>
      <c r="CU16" s="152"/>
      <c r="CW16" s="140"/>
    </row>
    <row r="17" spans="1:102">
      <c r="A17" s="47" t="s">
        <v>43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2"/>
        <v>25867.200000000044</v>
      </c>
      <c r="CU17" s="152"/>
      <c r="CV17" s="163"/>
      <c r="CW17" s="140"/>
    </row>
    <row r="18" spans="1:102">
      <c r="A18" s="47" t="s">
        <v>44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2"/>
        <v>54720</v>
      </c>
      <c r="CU18" s="152"/>
      <c r="CV18" s="163"/>
      <c r="CW18" s="140"/>
    </row>
    <row r="19" spans="1:102" hidden="1">
      <c r="A19" s="51" t="s">
        <v>45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2"/>
        <v>0</v>
      </c>
      <c r="CU19" s="152"/>
      <c r="CV19" s="164"/>
      <c r="CW19" s="140"/>
      <c r="CX19" s="235"/>
    </row>
    <row r="20" spans="1:102">
      <c r="A20" s="52" t="s">
        <v>46</v>
      </c>
      <c r="B20" s="53">
        <f t="shared" ref="B20:AG20" si="10">SUM(B21:B24)</f>
        <v>172.82</v>
      </c>
      <c r="C20" s="54">
        <f t="shared" si="10"/>
        <v>171.69</v>
      </c>
      <c r="D20" s="54">
        <f t="shared" si="10"/>
        <v>171.57999999999998</v>
      </c>
      <c r="E20" s="54">
        <f t="shared" si="10"/>
        <v>170.35999999999999</v>
      </c>
      <c r="F20" s="54">
        <f t="shared" si="10"/>
        <v>171.37</v>
      </c>
      <c r="G20" s="54">
        <f t="shared" si="10"/>
        <v>171.64</v>
      </c>
      <c r="H20" s="54">
        <f t="shared" si="10"/>
        <v>172.12</v>
      </c>
      <c r="I20" s="54">
        <f t="shared" si="10"/>
        <v>171.18</v>
      </c>
      <c r="J20" s="54">
        <f t="shared" si="10"/>
        <v>171.54</v>
      </c>
      <c r="K20" s="54">
        <f t="shared" si="10"/>
        <v>171.73</v>
      </c>
      <c r="L20" s="54">
        <f t="shared" si="10"/>
        <v>172.72</v>
      </c>
      <c r="M20" s="54">
        <f t="shared" si="10"/>
        <v>172.2</v>
      </c>
      <c r="N20" s="54">
        <f t="shared" si="10"/>
        <v>171.35999999999999</v>
      </c>
      <c r="O20" s="54">
        <f t="shared" si="10"/>
        <v>170.98</v>
      </c>
      <c r="P20" s="54">
        <f t="shared" si="10"/>
        <v>165.93</v>
      </c>
      <c r="Q20" s="54">
        <f t="shared" si="10"/>
        <v>168.23</v>
      </c>
      <c r="R20" s="54">
        <f t="shared" si="10"/>
        <v>171.85</v>
      </c>
      <c r="S20" s="54">
        <f t="shared" si="10"/>
        <v>169.72</v>
      </c>
      <c r="T20" s="54">
        <f t="shared" si="10"/>
        <v>171.82999999999998</v>
      </c>
      <c r="U20" s="54">
        <f t="shared" si="10"/>
        <v>170.12</v>
      </c>
      <c r="V20" s="54">
        <f t="shared" si="10"/>
        <v>167.12</v>
      </c>
      <c r="W20" s="54">
        <f t="shared" si="10"/>
        <v>167.64999999999998</v>
      </c>
      <c r="X20" s="54">
        <f t="shared" si="10"/>
        <v>3665.7799999999997</v>
      </c>
      <c r="Y20" s="54">
        <f t="shared" si="10"/>
        <v>3665.9100000000003</v>
      </c>
      <c r="Z20" s="54">
        <f t="shared" si="10"/>
        <v>3666.5099999999998</v>
      </c>
      <c r="AA20" s="54">
        <f t="shared" si="10"/>
        <v>3670.5599999999995</v>
      </c>
      <c r="AB20" s="54">
        <f t="shared" si="10"/>
        <v>3686.8999999999996</v>
      </c>
      <c r="AC20" s="54">
        <f t="shared" si="10"/>
        <v>3717.22</v>
      </c>
      <c r="AD20" s="54">
        <f t="shared" si="10"/>
        <v>3796.95</v>
      </c>
      <c r="AE20" s="54">
        <f t="shared" si="10"/>
        <v>3880.9500000000003</v>
      </c>
      <c r="AF20" s="54">
        <f t="shared" si="10"/>
        <v>4004.91</v>
      </c>
      <c r="AG20" s="54">
        <f t="shared" si="10"/>
        <v>4148.9000000000005</v>
      </c>
      <c r="AH20" s="54">
        <f t="shared" ref="AH20:BM20" si="11">SUM(AH21:AH24)</f>
        <v>4287.6600000000008</v>
      </c>
      <c r="AI20" s="54">
        <f t="shared" si="11"/>
        <v>4436.8300000000008</v>
      </c>
      <c r="AJ20" s="54">
        <f t="shared" si="11"/>
        <v>4571.2300000000005</v>
      </c>
      <c r="AK20" s="54">
        <f t="shared" si="11"/>
        <v>4687.0200000000004</v>
      </c>
      <c r="AL20" s="54">
        <f t="shared" si="11"/>
        <v>4830.130000000001</v>
      </c>
      <c r="AM20" s="54">
        <f t="shared" si="11"/>
        <v>4953.9000000000005</v>
      </c>
      <c r="AN20" s="54">
        <f t="shared" si="11"/>
        <v>5068.76</v>
      </c>
      <c r="AO20" s="54">
        <f t="shared" si="11"/>
        <v>5150.59</v>
      </c>
      <c r="AP20" s="54">
        <f t="shared" si="11"/>
        <v>5237.7900000000009</v>
      </c>
      <c r="AQ20" s="54">
        <f t="shared" si="11"/>
        <v>5284.71</v>
      </c>
      <c r="AR20" s="54">
        <f t="shared" si="11"/>
        <v>5327.0700000000006</v>
      </c>
      <c r="AS20" s="54">
        <f t="shared" si="11"/>
        <v>5351.17</v>
      </c>
      <c r="AT20" s="54">
        <f t="shared" si="11"/>
        <v>5346.38</v>
      </c>
      <c r="AU20" s="54">
        <f t="shared" si="11"/>
        <v>5348.3200000000006</v>
      </c>
      <c r="AV20" s="54">
        <f t="shared" si="11"/>
        <v>5358.9800000000005</v>
      </c>
      <c r="AW20" s="54">
        <f t="shared" si="11"/>
        <v>5360.84</v>
      </c>
      <c r="AX20" s="54">
        <f t="shared" si="11"/>
        <v>5363.34</v>
      </c>
      <c r="AY20" s="54">
        <f t="shared" si="11"/>
        <v>5363.64</v>
      </c>
      <c r="AZ20" s="54">
        <f t="shared" si="11"/>
        <v>5348.920000000001</v>
      </c>
      <c r="BA20" s="54">
        <f t="shared" si="11"/>
        <v>5349.7300000000005</v>
      </c>
      <c r="BB20" s="54">
        <f t="shared" si="11"/>
        <v>5291.4</v>
      </c>
      <c r="BC20" s="54">
        <f t="shared" si="11"/>
        <v>5291.92</v>
      </c>
      <c r="BD20" s="54">
        <f t="shared" si="11"/>
        <v>5289.05</v>
      </c>
      <c r="BE20" s="54">
        <f t="shared" si="11"/>
        <v>5283.41</v>
      </c>
      <c r="BF20" s="54">
        <f t="shared" si="11"/>
        <v>5274.4500000000007</v>
      </c>
      <c r="BG20" s="54">
        <f t="shared" si="11"/>
        <v>5259.170000000001</v>
      </c>
      <c r="BH20" s="54">
        <f t="shared" si="11"/>
        <v>5209.8700000000008</v>
      </c>
      <c r="BI20" s="54">
        <f t="shared" si="11"/>
        <v>5170.3</v>
      </c>
      <c r="BJ20" s="54">
        <f t="shared" si="11"/>
        <v>5133</v>
      </c>
      <c r="BK20" s="54">
        <f t="shared" si="11"/>
        <v>5069.7400000000007</v>
      </c>
      <c r="BL20" s="54">
        <f t="shared" si="11"/>
        <v>4996.5600000000004</v>
      </c>
      <c r="BM20" s="54">
        <f t="shared" si="11"/>
        <v>4891.2000000000007</v>
      </c>
      <c r="BN20" s="54">
        <f t="shared" ref="BN20:CS20" si="12">SUM(BN21:BN24)</f>
        <v>4792.4900000000007</v>
      </c>
      <c r="BO20" s="54">
        <f t="shared" si="12"/>
        <v>4674.9399999999996</v>
      </c>
      <c r="BP20" s="54">
        <f t="shared" si="12"/>
        <v>4564.88</v>
      </c>
      <c r="BQ20" s="54">
        <f t="shared" si="12"/>
        <v>4425.5000000000009</v>
      </c>
      <c r="BR20" s="54">
        <f t="shared" si="12"/>
        <v>4293.3900000000003</v>
      </c>
      <c r="BS20" s="54">
        <f t="shared" si="12"/>
        <v>4180.04</v>
      </c>
      <c r="BT20" s="54">
        <f t="shared" si="12"/>
        <v>4058.4100000000003</v>
      </c>
      <c r="BU20" s="54">
        <f t="shared" si="12"/>
        <v>3953.22</v>
      </c>
      <c r="BV20" s="54">
        <f t="shared" si="12"/>
        <v>3832.4</v>
      </c>
      <c r="BW20" s="54">
        <f t="shared" si="12"/>
        <v>3764.52</v>
      </c>
      <c r="BX20" s="54">
        <f t="shared" si="12"/>
        <v>3656.2999999999997</v>
      </c>
      <c r="BY20" s="54">
        <f t="shared" si="12"/>
        <v>3621.17</v>
      </c>
      <c r="BZ20" s="54">
        <f t="shared" si="12"/>
        <v>168.51</v>
      </c>
      <c r="CA20" s="54">
        <f t="shared" si="12"/>
        <v>166.05</v>
      </c>
      <c r="CB20" s="54">
        <f t="shared" si="12"/>
        <v>162.76999999999998</v>
      </c>
      <c r="CC20" s="54">
        <f t="shared" si="12"/>
        <v>162.69999999999999</v>
      </c>
      <c r="CD20" s="54">
        <f t="shared" si="12"/>
        <v>162.16</v>
      </c>
      <c r="CE20" s="54">
        <f t="shared" si="12"/>
        <v>160.80000000000001</v>
      </c>
      <c r="CF20" s="54">
        <f t="shared" si="12"/>
        <v>159.97999999999999</v>
      </c>
      <c r="CG20" s="54">
        <f t="shared" si="12"/>
        <v>160.44999999999999</v>
      </c>
      <c r="CH20" s="54">
        <f t="shared" si="12"/>
        <v>160.01999999999998</v>
      </c>
      <c r="CI20" s="54">
        <f t="shared" si="12"/>
        <v>159.22999999999999</v>
      </c>
      <c r="CJ20" s="54">
        <f t="shared" si="12"/>
        <v>160.82</v>
      </c>
      <c r="CK20" s="54">
        <f t="shared" si="12"/>
        <v>161.56</v>
      </c>
      <c r="CL20" s="54">
        <f t="shared" si="12"/>
        <v>159.22</v>
      </c>
      <c r="CM20" s="54">
        <f t="shared" si="12"/>
        <v>158.25</v>
      </c>
      <c r="CN20" s="54">
        <f t="shared" si="12"/>
        <v>156.72999999999999</v>
      </c>
      <c r="CO20" s="54">
        <f t="shared" si="12"/>
        <v>159.47999999999999</v>
      </c>
      <c r="CP20" s="54">
        <f t="shared" si="12"/>
        <v>156.95999999999998</v>
      </c>
      <c r="CQ20" s="54">
        <f t="shared" si="12"/>
        <v>152.43</v>
      </c>
      <c r="CR20" s="54">
        <f t="shared" si="12"/>
        <v>151.95999999999998</v>
      </c>
      <c r="CS20" s="55">
        <f t="shared" si="12"/>
        <v>155.94999999999999</v>
      </c>
      <c r="CT20" s="38">
        <f>SUM(B20:CS20)</f>
        <v>258860.7000000001</v>
      </c>
      <c r="CU20" s="150"/>
      <c r="CW20" s="140"/>
    </row>
    <row r="21" spans="1:102">
      <c r="A21" s="26" t="s">
        <v>66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</v>
      </c>
      <c r="Y21" s="43">
        <v>0.03</v>
      </c>
      <c r="Z21" s="43">
        <v>1.2200000000000002</v>
      </c>
      <c r="AA21" s="43">
        <v>3.7399999999999998</v>
      </c>
      <c r="AB21" s="43">
        <v>18.66</v>
      </c>
      <c r="AC21" s="43">
        <v>49.79</v>
      </c>
      <c r="AD21" s="43">
        <v>131.4</v>
      </c>
      <c r="AE21" s="43">
        <v>216.57</v>
      </c>
      <c r="AF21" s="43">
        <v>341.34999999999997</v>
      </c>
      <c r="AG21" s="43">
        <v>488.42</v>
      </c>
      <c r="AH21" s="43">
        <v>625.42999999999995</v>
      </c>
      <c r="AI21" s="43">
        <v>773.0100000000001</v>
      </c>
      <c r="AJ21" s="43">
        <v>908.28</v>
      </c>
      <c r="AK21" s="43">
        <v>1023.2099999999999</v>
      </c>
      <c r="AL21" s="43">
        <v>1167.44</v>
      </c>
      <c r="AM21" s="43">
        <v>1293.6400000000001</v>
      </c>
      <c r="AN21" s="43">
        <v>1405.71</v>
      </c>
      <c r="AO21" s="43">
        <v>1485.8000000000002</v>
      </c>
      <c r="AP21" s="43">
        <v>1573.1100000000001</v>
      </c>
      <c r="AQ21" s="43">
        <v>1619.8700000000001</v>
      </c>
      <c r="AR21" s="43">
        <v>1663.35</v>
      </c>
      <c r="AS21" s="43">
        <v>1685.07</v>
      </c>
      <c r="AT21" s="43">
        <v>1680.33</v>
      </c>
      <c r="AU21" s="43">
        <v>1684.54</v>
      </c>
      <c r="AV21" s="43">
        <v>1695.1</v>
      </c>
      <c r="AW21" s="43">
        <v>1696.8599999999997</v>
      </c>
      <c r="AX21" s="43">
        <v>1699.1399999999996</v>
      </c>
      <c r="AY21" s="43">
        <v>1701.6699999999998</v>
      </c>
      <c r="AZ21" s="43">
        <v>1686.85</v>
      </c>
      <c r="BA21" s="43">
        <v>1687.3299999999997</v>
      </c>
      <c r="BB21" s="43">
        <v>1624.8199999999997</v>
      </c>
      <c r="BC21" s="43">
        <v>1623.8899999999999</v>
      </c>
      <c r="BD21" s="43">
        <v>1623.29</v>
      </c>
      <c r="BE21" s="43">
        <v>1618.11</v>
      </c>
      <c r="BF21" s="43">
        <v>1608.0899999999997</v>
      </c>
      <c r="BG21" s="43">
        <v>1592.05</v>
      </c>
      <c r="BH21" s="43">
        <v>1544.68</v>
      </c>
      <c r="BI21" s="43">
        <v>1505.16</v>
      </c>
      <c r="BJ21" s="43">
        <v>1467.29</v>
      </c>
      <c r="BK21" s="43">
        <v>1405.72</v>
      </c>
      <c r="BL21" s="43">
        <v>1329.82</v>
      </c>
      <c r="BM21" s="43">
        <v>1225.25</v>
      </c>
      <c r="BN21" s="43">
        <v>1125.0800000000002</v>
      </c>
      <c r="BO21" s="43">
        <v>1015.4399999999999</v>
      </c>
      <c r="BP21" s="43">
        <v>906.3</v>
      </c>
      <c r="BQ21" s="43">
        <v>766.6</v>
      </c>
      <c r="BR21" s="43">
        <v>633.06999999999994</v>
      </c>
      <c r="BS21" s="43">
        <v>512.25</v>
      </c>
      <c r="BT21" s="43">
        <v>388.76</v>
      </c>
      <c r="BU21" s="43">
        <v>283.30999999999995</v>
      </c>
      <c r="BV21" s="43">
        <v>162.78</v>
      </c>
      <c r="BW21" s="43">
        <v>93.69</v>
      </c>
      <c r="BX21" s="43">
        <v>42.75</v>
      </c>
      <c r="BY21" s="43">
        <v>8.0300000000000011</v>
      </c>
      <c r="BZ21" s="43">
        <v>0.03</v>
      </c>
      <c r="CA21" s="43">
        <v>0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3">SUM(B21:CS21)</f>
        <v>54113.180000000008</v>
      </c>
      <c r="CU21" s="152"/>
      <c r="CW21" s="140"/>
    </row>
    <row r="22" spans="1:102">
      <c r="A22" s="30" t="s">
        <v>67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3497.75</v>
      </c>
      <c r="Y22" s="1">
        <v>3497.75</v>
      </c>
      <c r="Z22" s="1">
        <v>3497.75</v>
      </c>
      <c r="AA22" s="1">
        <v>3497.75</v>
      </c>
      <c r="AB22" s="1">
        <v>3497.75</v>
      </c>
      <c r="AC22" s="1">
        <v>3497.75</v>
      </c>
      <c r="AD22" s="1">
        <v>3497.75</v>
      </c>
      <c r="AE22" s="1">
        <v>3497.75</v>
      </c>
      <c r="AF22" s="1">
        <v>3497.75</v>
      </c>
      <c r="AG22" s="1">
        <v>3497.75</v>
      </c>
      <c r="AH22" s="1">
        <v>3497.75</v>
      </c>
      <c r="AI22" s="1">
        <v>3497.75</v>
      </c>
      <c r="AJ22" s="1">
        <v>3497.75</v>
      </c>
      <c r="AK22" s="1">
        <v>3497.75</v>
      </c>
      <c r="AL22" s="1">
        <v>3497.75</v>
      </c>
      <c r="AM22" s="1">
        <v>3497.75</v>
      </c>
      <c r="AN22" s="1">
        <v>3497.75</v>
      </c>
      <c r="AO22" s="1">
        <v>3497.75</v>
      </c>
      <c r="AP22" s="1">
        <v>3497.75</v>
      </c>
      <c r="AQ22" s="1">
        <v>3497.75</v>
      </c>
      <c r="AR22" s="1">
        <v>3497.75</v>
      </c>
      <c r="AS22" s="1">
        <v>3497.75</v>
      </c>
      <c r="AT22" s="1">
        <v>3497.75</v>
      </c>
      <c r="AU22" s="1">
        <v>3497.75</v>
      </c>
      <c r="AV22" s="1">
        <v>3497.75</v>
      </c>
      <c r="AW22" s="1">
        <v>3497.75</v>
      </c>
      <c r="AX22" s="1">
        <v>3497.75</v>
      </c>
      <c r="AY22" s="1">
        <v>3497.75</v>
      </c>
      <c r="AZ22" s="1">
        <v>3497.75</v>
      </c>
      <c r="BA22" s="1">
        <v>3497.75</v>
      </c>
      <c r="BB22" s="1">
        <v>3497.75</v>
      </c>
      <c r="BC22" s="1">
        <v>3497.75</v>
      </c>
      <c r="BD22" s="1">
        <v>3497.75</v>
      </c>
      <c r="BE22" s="1">
        <v>3497.75</v>
      </c>
      <c r="BF22" s="1">
        <v>3497.75</v>
      </c>
      <c r="BG22" s="1">
        <v>3497.75</v>
      </c>
      <c r="BH22" s="1">
        <v>3497.75</v>
      </c>
      <c r="BI22" s="1">
        <v>3497.75</v>
      </c>
      <c r="BJ22" s="1">
        <v>3497.75</v>
      </c>
      <c r="BK22" s="1">
        <v>3497.75</v>
      </c>
      <c r="BL22" s="1">
        <v>3497.75</v>
      </c>
      <c r="BM22" s="1">
        <v>3497.75</v>
      </c>
      <c r="BN22" s="1">
        <v>3497.75</v>
      </c>
      <c r="BO22" s="1">
        <v>3497.75</v>
      </c>
      <c r="BP22" s="1">
        <v>3497.75</v>
      </c>
      <c r="BQ22" s="1">
        <v>3497.75</v>
      </c>
      <c r="BR22" s="1">
        <v>3497.75</v>
      </c>
      <c r="BS22" s="1">
        <v>3497.75</v>
      </c>
      <c r="BT22" s="1">
        <v>3497.75</v>
      </c>
      <c r="BU22" s="1">
        <v>3497.75</v>
      </c>
      <c r="BV22" s="1">
        <v>3497.75</v>
      </c>
      <c r="BW22" s="1">
        <v>3497.75</v>
      </c>
      <c r="BX22" s="1">
        <v>3440.25</v>
      </c>
      <c r="BY22" s="1">
        <v>3440.25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3"/>
        <v>188763.5</v>
      </c>
      <c r="CU22" s="152"/>
      <c r="CW22" s="140"/>
    </row>
    <row r="23" spans="1:102">
      <c r="A23" s="30" t="s">
        <v>24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3"/>
        <v>12297.60000000002</v>
      </c>
      <c r="CU23" s="152"/>
      <c r="CW23" s="140"/>
    </row>
    <row r="24" spans="1:102" ht="15.75" thickBot="1">
      <c r="A24" s="30" t="s">
        <v>41</v>
      </c>
      <c r="B24" s="45">
        <v>44.72</v>
      </c>
      <c r="C24" s="1">
        <v>43.59</v>
      </c>
      <c r="D24" s="1">
        <v>43.48</v>
      </c>
      <c r="E24" s="1">
        <v>42.26</v>
      </c>
      <c r="F24" s="1">
        <v>43.27</v>
      </c>
      <c r="G24" s="1">
        <v>43.54</v>
      </c>
      <c r="H24" s="1">
        <v>44.02</v>
      </c>
      <c r="I24" s="1">
        <v>43.08</v>
      </c>
      <c r="J24" s="1">
        <v>43.44</v>
      </c>
      <c r="K24" s="1">
        <v>43.63</v>
      </c>
      <c r="L24" s="1">
        <v>44.62</v>
      </c>
      <c r="M24" s="1">
        <v>44.1</v>
      </c>
      <c r="N24" s="1">
        <v>43.26</v>
      </c>
      <c r="O24" s="1">
        <v>42.88</v>
      </c>
      <c r="P24" s="1">
        <v>37.83</v>
      </c>
      <c r="Q24" s="1">
        <v>40.130000000000003</v>
      </c>
      <c r="R24" s="1">
        <v>43.75</v>
      </c>
      <c r="S24" s="1">
        <v>41.62</v>
      </c>
      <c r="T24" s="1">
        <v>43.73</v>
      </c>
      <c r="U24" s="1">
        <v>42.02</v>
      </c>
      <c r="V24" s="1">
        <v>39.020000000000003</v>
      </c>
      <c r="W24" s="1">
        <v>39.549999999999997</v>
      </c>
      <c r="X24" s="1">
        <v>39.93</v>
      </c>
      <c r="Y24" s="1">
        <v>40.03</v>
      </c>
      <c r="Z24" s="1">
        <v>39.44</v>
      </c>
      <c r="AA24" s="1">
        <v>40.97</v>
      </c>
      <c r="AB24" s="1">
        <v>42.39</v>
      </c>
      <c r="AC24" s="1">
        <v>41.58</v>
      </c>
      <c r="AD24" s="1">
        <v>39.700000000000003</v>
      </c>
      <c r="AE24" s="1">
        <v>38.53</v>
      </c>
      <c r="AF24" s="1">
        <v>37.71</v>
      </c>
      <c r="AG24" s="1">
        <v>34.630000000000003</v>
      </c>
      <c r="AH24" s="1">
        <v>36.380000000000003</v>
      </c>
      <c r="AI24" s="1">
        <v>37.97</v>
      </c>
      <c r="AJ24" s="1">
        <v>37.1</v>
      </c>
      <c r="AK24" s="1">
        <v>37.96</v>
      </c>
      <c r="AL24" s="1">
        <v>36.840000000000003</v>
      </c>
      <c r="AM24" s="1">
        <v>34.409999999999997</v>
      </c>
      <c r="AN24" s="1">
        <v>37.200000000000003</v>
      </c>
      <c r="AO24" s="1">
        <v>38.94</v>
      </c>
      <c r="AP24" s="1">
        <v>38.83</v>
      </c>
      <c r="AQ24" s="1">
        <v>38.99</v>
      </c>
      <c r="AR24" s="1">
        <v>37.869999999999997</v>
      </c>
      <c r="AS24" s="1">
        <v>40.25</v>
      </c>
      <c r="AT24" s="1">
        <v>40.200000000000003</v>
      </c>
      <c r="AU24" s="1">
        <v>37.93</v>
      </c>
      <c r="AV24" s="1">
        <v>38.03</v>
      </c>
      <c r="AW24" s="1">
        <v>38.130000000000003</v>
      </c>
      <c r="AX24" s="1">
        <v>38.35</v>
      </c>
      <c r="AY24" s="1">
        <v>36.119999999999997</v>
      </c>
      <c r="AZ24" s="1">
        <v>36.22</v>
      </c>
      <c r="BA24" s="1">
        <v>36.549999999999997</v>
      </c>
      <c r="BB24" s="1">
        <v>40.729999999999997</v>
      </c>
      <c r="BC24" s="1">
        <v>42.18</v>
      </c>
      <c r="BD24" s="1">
        <v>39.909999999999997</v>
      </c>
      <c r="BE24" s="1">
        <v>39.450000000000003</v>
      </c>
      <c r="BF24" s="1">
        <v>40.51</v>
      </c>
      <c r="BG24" s="1">
        <v>41.27</v>
      </c>
      <c r="BH24" s="1">
        <v>39.340000000000003</v>
      </c>
      <c r="BI24" s="1">
        <v>39.29</v>
      </c>
      <c r="BJ24" s="1">
        <v>39.86</v>
      </c>
      <c r="BK24" s="1">
        <v>38.17</v>
      </c>
      <c r="BL24" s="1">
        <v>40.89</v>
      </c>
      <c r="BM24" s="1">
        <v>40.1</v>
      </c>
      <c r="BN24" s="1">
        <v>41.56</v>
      </c>
      <c r="BO24" s="1">
        <v>33.65</v>
      </c>
      <c r="BP24" s="1">
        <v>32.729999999999997</v>
      </c>
      <c r="BQ24" s="1">
        <v>33.049999999999997</v>
      </c>
      <c r="BR24" s="1">
        <v>34.47</v>
      </c>
      <c r="BS24" s="1">
        <v>41.94</v>
      </c>
      <c r="BT24" s="1">
        <v>43.8</v>
      </c>
      <c r="BU24" s="1">
        <v>44.06</v>
      </c>
      <c r="BV24" s="1">
        <v>43.77</v>
      </c>
      <c r="BW24" s="1">
        <v>44.98</v>
      </c>
      <c r="BX24" s="1">
        <v>45.2</v>
      </c>
      <c r="BY24" s="1">
        <v>44.79</v>
      </c>
      <c r="BZ24" s="1">
        <v>40.380000000000003</v>
      </c>
      <c r="CA24" s="1">
        <v>37.950000000000003</v>
      </c>
      <c r="CB24" s="1">
        <v>34.67</v>
      </c>
      <c r="CC24" s="1">
        <v>34.6</v>
      </c>
      <c r="CD24" s="1">
        <v>34.06</v>
      </c>
      <c r="CE24" s="1">
        <v>32.700000000000003</v>
      </c>
      <c r="CF24" s="1">
        <v>31.88</v>
      </c>
      <c r="CG24" s="1">
        <v>32.35</v>
      </c>
      <c r="CH24" s="1">
        <v>31.92</v>
      </c>
      <c r="CI24" s="1">
        <v>31.13</v>
      </c>
      <c r="CJ24" s="1">
        <v>32.72</v>
      </c>
      <c r="CK24" s="1">
        <v>33.46</v>
      </c>
      <c r="CL24" s="1">
        <v>31.12</v>
      </c>
      <c r="CM24" s="1">
        <v>30.15</v>
      </c>
      <c r="CN24" s="1">
        <v>28.63</v>
      </c>
      <c r="CO24" s="1">
        <v>31.38</v>
      </c>
      <c r="CP24" s="1">
        <v>28.86</v>
      </c>
      <c r="CQ24" s="1">
        <v>24.33</v>
      </c>
      <c r="CR24" s="1">
        <v>23.86</v>
      </c>
      <c r="CS24" s="46">
        <v>27.85</v>
      </c>
      <c r="CT24" s="30">
        <f t="shared" si="13"/>
        <v>3686.42</v>
      </c>
      <c r="CU24" s="152"/>
      <c r="CW24" s="140"/>
    </row>
    <row r="25" spans="1:102" ht="15.75" thickBot="1">
      <c r="A25" s="58" t="s">
        <v>48</v>
      </c>
      <c r="B25" s="59">
        <f>SUM(B3,B13,B15,B20)</f>
        <v>8070.5971194444437</v>
      </c>
      <c r="C25" s="60">
        <f t="shared" ref="C25:BN25" si="14">SUM(C3,C13,C15,C20)</f>
        <v>8069.4671194444436</v>
      </c>
      <c r="D25" s="60">
        <f t="shared" si="14"/>
        <v>8070.1771194444436</v>
      </c>
      <c r="E25" s="60">
        <f t="shared" si="14"/>
        <v>8068.9571194444434</v>
      </c>
      <c r="F25" s="60">
        <f t="shared" si="14"/>
        <v>8070.6571194444441</v>
      </c>
      <c r="G25" s="60">
        <f t="shared" si="14"/>
        <v>8070.9271194444445</v>
      </c>
      <c r="H25" s="60">
        <f t="shared" si="14"/>
        <v>8070.9071194444441</v>
      </c>
      <c r="I25" s="60">
        <f t="shared" si="14"/>
        <v>8069.9671194444445</v>
      </c>
      <c r="J25" s="60">
        <f t="shared" si="14"/>
        <v>8071.487119444444</v>
      </c>
      <c r="K25" s="60">
        <f t="shared" si="14"/>
        <v>8071.9071194444441</v>
      </c>
      <c r="L25" s="60">
        <f t="shared" si="14"/>
        <v>8073.3671194444451</v>
      </c>
      <c r="M25" s="60">
        <f t="shared" si="14"/>
        <v>8073.0771194444442</v>
      </c>
      <c r="N25" s="60">
        <f t="shared" si="14"/>
        <v>8072.6571194444441</v>
      </c>
      <c r="O25" s="60">
        <f t="shared" si="14"/>
        <v>8072.5071194444436</v>
      </c>
      <c r="P25" s="60">
        <f t="shared" si="14"/>
        <v>8067.5671194444449</v>
      </c>
      <c r="Q25" s="60">
        <f t="shared" si="14"/>
        <v>8070.237119444444</v>
      </c>
      <c r="R25" s="60">
        <f t="shared" si="14"/>
        <v>8074.2271194444447</v>
      </c>
      <c r="S25" s="60">
        <f t="shared" si="14"/>
        <v>8072.4671194444445</v>
      </c>
      <c r="T25" s="60">
        <f t="shared" si="14"/>
        <v>8074.7471194444443</v>
      </c>
      <c r="U25" s="60">
        <f t="shared" si="14"/>
        <v>8073.4071194444441</v>
      </c>
      <c r="V25" s="60">
        <f t="shared" si="14"/>
        <v>8070.737119444444</v>
      </c>
      <c r="W25" s="60">
        <f t="shared" si="14"/>
        <v>8071.6471194444439</v>
      </c>
      <c r="X25" s="60">
        <f t="shared" si="14"/>
        <v>11570.417119444444</v>
      </c>
      <c r="Y25" s="60">
        <f t="shared" si="14"/>
        <v>11571.167119444444</v>
      </c>
      <c r="Z25" s="60">
        <f t="shared" si="14"/>
        <v>11572.887119444444</v>
      </c>
      <c r="AA25" s="60">
        <f t="shared" si="14"/>
        <v>11577.397119444444</v>
      </c>
      <c r="AB25" s="60">
        <f t="shared" si="14"/>
        <v>11593.077119444444</v>
      </c>
      <c r="AC25" s="60">
        <f t="shared" si="14"/>
        <v>11623.397119444444</v>
      </c>
      <c r="AD25" s="60">
        <f t="shared" si="14"/>
        <v>11703.027119444443</v>
      </c>
      <c r="AE25" s="60">
        <f t="shared" si="14"/>
        <v>11787.027119444445</v>
      </c>
      <c r="AF25" s="60">
        <f t="shared" si="14"/>
        <v>11911.157119444444</v>
      </c>
      <c r="AG25" s="60">
        <f t="shared" si="14"/>
        <v>12055.147119444446</v>
      </c>
      <c r="AH25" s="60">
        <f t="shared" si="14"/>
        <v>12193.907119444444</v>
      </c>
      <c r="AI25" s="60">
        <f t="shared" si="14"/>
        <v>12343.077119444446</v>
      </c>
      <c r="AJ25" s="60">
        <f t="shared" si="14"/>
        <v>12477.477119444444</v>
      </c>
      <c r="AK25" s="60">
        <f t="shared" si="14"/>
        <v>12593.267119444445</v>
      </c>
      <c r="AL25" s="60">
        <f t="shared" si="14"/>
        <v>12736.377119444445</v>
      </c>
      <c r="AM25" s="60">
        <f t="shared" si="14"/>
        <v>12860.147119444446</v>
      </c>
      <c r="AN25" s="60">
        <f t="shared" si="14"/>
        <v>12975.007119444444</v>
      </c>
      <c r="AO25" s="60">
        <f t="shared" si="14"/>
        <v>13056.957119444443</v>
      </c>
      <c r="AP25" s="60">
        <f t="shared" si="14"/>
        <v>13144.817119444444</v>
      </c>
      <c r="AQ25" s="60">
        <f t="shared" si="14"/>
        <v>13191.927119444445</v>
      </c>
      <c r="AR25" s="60">
        <f t="shared" si="14"/>
        <v>13234.287119444445</v>
      </c>
      <c r="AS25" s="60">
        <f t="shared" si="14"/>
        <v>13258.387119444444</v>
      </c>
      <c r="AT25" s="60">
        <f t="shared" si="14"/>
        <v>13253.527119444445</v>
      </c>
      <c r="AU25" s="60">
        <f t="shared" si="14"/>
        <v>13255.467119444445</v>
      </c>
      <c r="AV25" s="60">
        <f t="shared" si="14"/>
        <v>13266.127119444445</v>
      </c>
      <c r="AW25" s="60">
        <f t="shared" si="14"/>
        <v>13267.987119444446</v>
      </c>
      <c r="AX25" s="60">
        <f t="shared" si="14"/>
        <v>13270.377119444445</v>
      </c>
      <c r="AY25" s="60">
        <f t="shared" si="14"/>
        <v>13270.677119444445</v>
      </c>
      <c r="AZ25" s="60">
        <f t="shared" si="14"/>
        <v>13253.767119444445</v>
      </c>
      <c r="BA25" s="60">
        <f t="shared" si="14"/>
        <v>13254.357119444445</v>
      </c>
      <c r="BB25" s="60">
        <f t="shared" si="14"/>
        <v>13196.437119444443</v>
      </c>
      <c r="BC25" s="60">
        <f t="shared" si="14"/>
        <v>13196.957119444443</v>
      </c>
      <c r="BD25" s="60">
        <f t="shared" si="14"/>
        <v>13194.087119444444</v>
      </c>
      <c r="BE25" s="60">
        <f t="shared" si="14"/>
        <v>13188.447119444445</v>
      </c>
      <c r="BF25" s="60">
        <f t="shared" si="14"/>
        <v>13179.487119444446</v>
      </c>
      <c r="BG25" s="60">
        <f t="shared" si="14"/>
        <v>13164.207119444445</v>
      </c>
      <c r="BH25" s="60">
        <f t="shared" si="14"/>
        <v>13114.907119444444</v>
      </c>
      <c r="BI25" s="60">
        <f t="shared" si="14"/>
        <v>13075.197119444445</v>
      </c>
      <c r="BJ25" s="60">
        <f t="shared" si="14"/>
        <v>13037.897119444446</v>
      </c>
      <c r="BK25" s="60">
        <f t="shared" si="14"/>
        <v>12974.637119444445</v>
      </c>
      <c r="BL25" s="60">
        <f t="shared" si="14"/>
        <v>12901.097119444445</v>
      </c>
      <c r="BM25" s="60">
        <f t="shared" si="14"/>
        <v>12795.227119444444</v>
      </c>
      <c r="BN25" s="60">
        <f t="shared" si="14"/>
        <v>12696.697119444445</v>
      </c>
      <c r="BO25" s="60">
        <f t="shared" ref="BO25:CS25" si="15">SUM(BO3,BO13,BO15,BO20)</f>
        <v>12579.147119444444</v>
      </c>
      <c r="BP25" s="60">
        <f t="shared" si="15"/>
        <v>12468.007119444444</v>
      </c>
      <c r="BQ25" s="60">
        <f t="shared" si="15"/>
        <v>12328.627119444445</v>
      </c>
      <c r="BR25" s="60">
        <f t="shared" si="15"/>
        <v>12196.517119444445</v>
      </c>
      <c r="BS25" s="60">
        <f t="shared" si="15"/>
        <v>12083.167119444444</v>
      </c>
      <c r="BT25" s="60">
        <f t="shared" si="15"/>
        <v>11891.437119444445</v>
      </c>
      <c r="BU25" s="60">
        <f t="shared" si="15"/>
        <v>11786.247119444444</v>
      </c>
      <c r="BV25" s="60">
        <f t="shared" si="15"/>
        <v>11665.427119444445</v>
      </c>
      <c r="BW25" s="60">
        <f t="shared" si="15"/>
        <v>11597.547119444444</v>
      </c>
      <c r="BX25" s="60">
        <f t="shared" si="15"/>
        <v>11500.307119444444</v>
      </c>
      <c r="BY25" s="60">
        <f t="shared" si="15"/>
        <v>11465.177119444445</v>
      </c>
      <c r="BZ25" s="60">
        <f t="shared" si="15"/>
        <v>8012.4671194444445</v>
      </c>
      <c r="CA25" s="60">
        <f t="shared" si="15"/>
        <v>8010.0071194444445</v>
      </c>
      <c r="CB25" s="60">
        <f t="shared" si="15"/>
        <v>8006.7271194444438</v>
      </c>
      <c r="CC25" s="60">
        <f t="shared" si="15"/>
        <v>8006.6571194444441</v>
      </c>
      <c r="CD25" s="60">
        <f t="shared" si="15"/>
        <v>8043.5771194444442</v>
      </c>
      <c r="CE25" s="60">
        <f t="shared" si="15"/>
        <v>8047.2871194444451</v>
      </c>
      <c r="CF25" s="60">
        <f t="shared" si="15"/>
        <v>8046.1871194444439</v>
      </c>
      <c r="CG25" s="60">
        <f t="shared" si="15"/>
        <v>8046.3771194444444</v>
      </c>
      <c r="CH25" s="60">
        <f t="shared" si="15"/>
        <v>8032.8271194444442</v>
      </c>
      <c r="CI25" s="60">
        <f t="shared" si="15"/>
        <v>8032.4271194444436</v>
      </c>
      <c r="CJ25" s="60">
        <f t="shared" si="15"/>
        <v>8030.6371194444446</v>
      </c>
      <c r="CK25" s="60">
        <f t="shared" si="15"/>
        <v>8032.0371194444451</v>
      </c>
      <c r="CL25" s="60">
        <f t="shared" si="15"/>
        <v>8029.5971194444446</v>
      </c>
      <c r="CM25" s="60">
        <f t="shared" si="15"/>
        <v>8028.2471194444443</v>
      </c>
      <c r="CN25" s="60">
        <f t="shared" si="15"/>
        <v>8021.9371194444439</v>
      </c>
      <c r="CO25" s="60">
        <f t="shared" si="15"/>
        <v>8024.5471194444444</v>
      </c>
      <c r="CP25" s="60">
        <f t="shared" si="15"/>
        <v>8021.6871194444448</v>
      </c>
      <c r="CQ25" s="60">
        <f t="shared" si="15"/>
        <v>8017.157119444445</v>
      </c>
      <c r="CR25" s="60">
        <f t="shared" si="15"/>
        <v>8008.2471194444443</v>
      </c>
      <c r="CS25" s="61">
        <f t="shared" si="15"/>
        <v>8012.237119444444</v>
      </c>
      <c r="CT25" s="109">
        <f t="shared" si="13"/>
        <v>1016482.083466667</v>
      </c>
      <c r="CU25" s="150"/>
      <c r="CW25" s="140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0"/>
      <c r="CX26" s="169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2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2"/>
    </row>
    <row r="29" spans="1:102" ht="15.75" thickBot="1">
      <c r="A29" s="67" t="s">
        <v>26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27</v>
      </c>
      <c r="CU29" s="150"/>
      <c r="CX29" s="234"/>
    </row>
    <row r="30" spans="1:102">
      <c r="A30" s="69" t="s">
        <v>30</v>
      </c>
      <c r="B30" s="70">
        <f t="shared" ref="B30:BM30" si="16">B31+B39</f>
        <v>3477.4371194444443</v>
      </c>
      <c r="C30" s="71">
        <f t="shared" si="16"/>
        <v>3475.4371194444443</v>
      </c>
      <c r="D30" s="71">
        <f t="shared" si="16"/>
        <v>3470.4371194444443</v>
      </c>
      <c r="E30" s="71">
        <f t="shared" si="16"/>
        <v>3466.4371194444443</v>
      </c>
      <c r="F30" s="71">
        <f t="shared" si="16"/>
        <v>3468.4371194444443</v>
      </c>
      <c r="G30" s="71">
        <f t="shared" si="16"/>
        <v>3470.4371194444443</v>
      </c>
      <c r="H30" s="71">
        <f t="shared" si="16"/>
        <v>3469.4371194444443</v>
      </c>
      <c r="I30" s="71">
        <f t="shared" si="16"/>
        <v>3469.4371194444443</v>
      </c>
      <c r="J30" s="71">
        <f t="shared" si="16"/>
        <v>3467.4371194444443</v>
      </c>
      <c r="K30" s="71">
        <f t="shared" si="16"/>
        <v>3461.4371194444443</v>
      </c>
      <c r="L30" s="71">
        <f t="shared" si="16"/>
        <v>3458.4371194444443</v>
      </c>
      <c r="M30" s="71">
        <f t="shared" si="16"/>
        <v>3450.4371194444443</v>
      </c>
      <c r="N30" s="71">
        <f t="shared" si="16"/>
        <v>3324.4371194444443</v>
      </c>
      <c r="O30" s="71">
        <f t="shared" si="16"/>
        <v>3268.4371194444443</v>
      </c>
      <c r="P30" s="71">
        <f t="shared" si="16"/>
        <v>3389.4371194444443</v>
      </c>
      <c r="Q30" s="71">
        <f t="shared" si="16"/>
        <v>3449.4371194444443</v>
      </c>
      <c r="R30" s="71">
        <f t="shared" si="16"/>
        <v>3453.4371194444443</v>
      </c>
      <c r="S30" s="71">
        <f t="shared" si="16"/>
        <v>3457.4371194444443</v>
      </c>
      <c r="T30" s="71">
        <f t="shared" si="16"/>
        <v>3457.4371194444443</v>
      </c>
      <c r="U30" s="71">
        <f t="shared" si="16"/>
        <v>3457.4371194444443</v>
      </c>
      <c r="V30" s="71">
        <f t="shared" si="16"/>
        <v>3460.4371194444443</v>
      </c>
      <c r="W30" s="71">
        <f t="shared" si="16"/>
        <v>3464.4371194444443</v>
      </c>
      <c r="X30" s="71">
        <f t="shared" si="16"/>
        <v>3465.4371194444443</v>
      </c>
      <c r="Y30" s="71">
        <f t="shared" si="16"/>
        <v>3463.4371194444443</v>
      </c>
      <c r="Z30" s="71">
        <f t="shared" si="16"/>
        <v>3465.4371194444443</v>
      </c>
      <c r="AA30" s="71">
        <f t="shared" si="16"/>
        <v>3463.4371194444443</v>
      </c>
      <c r="AB30" s="71">
        <f t="shared" si="16"/>
        <v>3463.4371194444443</v>
      </c>
      <c r="AC30" s="71">
        <f t="shared" si="16"/>
        <v>3469.4371194444443</v>
      </c>
      <c r="AD30" s="71">
        <f t="shared" si="16"/>
        <v>3476.4371194444443</v>
      </c>
      <c r="AE30" s="71">
        <f t="shared" si="16"/>
        <v>3483.4371194444443</v>
      </c>
      <c r="AF30" s="71">
        <f t="shared" si="16"/>
        <v>3493.4371194444443</v>
      </c>
      <c r="AG30" s="71">
        <f t="shared" si="16"/>
        <v>3492.4371194444443</v>
      </c>
      <c r="AH30" s="71">
        <f t="shared" si="16"/>
        <v>3493.4371194444443</v>
      </c>
      <c r="AI30" s="71">
        <f t="shared" si="16"/>
        <v>3501.4371194444443</v>
      </c>
      <c r="AJ30" s="71">
        <f t="shared" si="16"/>
        <v>3510.4371194444443</v>
      </c>
      <c r="AK30" s="71">
        <f t="shared" si="16"/>
        <v>3512.4371194444443</v>
      </c>
      <c r="AL30" s="71">
        <f t="shared" si="16"/>
        <v>3513.4371194444443</v>
      </c>
      <c r="AM30" s="71">
        <f t="shared" si="16"/>
        <v>3518.4371194444443</v>
      </c>
      <c r="AN30" s="71">
        <f t="shared" si="16"/>
        <v>3525.4371194444443</v>
      </c>
      <c r="AO30" s="71">
        <f t="shared" si="16"/>
        <v>3524.4371194444443</v>
      </c>
      <c r="AP30" s="71">
        <f t="shared" si="16"/>
        <v>3522.4371194444443</v>
      </c>
      <c r="AQ30" s="71">
        <f t="shared" si="16"/>
        <v>3524.4371194444443</v>
      </c>
      <c r="AR30" s="71">
        <f t="shared" si="16"/>
        <v>3527.4371194444443</v>
      </c>
      <c r="AS30" s="71">
        <f t="shared" si="16"/>
        <v>3527.4371194444443</v>
      </c>
      <c r="AT30" s="71">
        <f t="shared" si="16"/>
        <v>3527.4371194444443</v>
      </c>
      <c r="AU30" s="71">
        <f t="shared" si="16"/>
        <v>3527.4371194444443</v>
      </c>
      <c r="AV30" s="71">
        <f t="shared" si="16"/>
        <v>3527.4371194444443</v>
      </c>
      <c r="AW30" s="71">
        <f t="shared" si="16"/>
        <v>3531.4371194444443</v>
      </c>
      <c r="AX30" s="71">
        <f t="shared" si="16"/>
        <v>3530.4371194444443</v>
      </c>
      <c r="AY30" s="71">
        <f t="shared" si="16"/>
        <v>3525.4371194444443</v>
      </c>
      <c r="AZ30" s="71">
        <f t="shared" si="16"/>
        <v>3523.4371194444443</v>
      </c>
      <c r="BA30" s="71">
        <f t="shared" si="16"/>
        <v>3522.4371194444443</v>
      </c>
      <c r="BB30" s="71">
        <f t="shared" si="16"/>
        <v>3523.4371194444443</v>
      </c>
      <c r="BC30" s="71">
        <f t="shared" si="16"/>
        <v>3524.4371194444443</v>
      </c>
      <c r="BD30" s="71">
        <f t="shared" si="16"/>
        <v>3523.4371194444443</v>
      </c>
      <c r="BE30" s="71">
        <f t="shared" si="16"/>
        <v>3522.4371194444443</v>
      </c>
      <c r="BF30" s="71">
        <f t="shared" si="16"/>
        <v>3525.4371194444443</v>
      </c>
      <c r="BG30" s="71">
        <f t="shared" si="16"/>
        <v>3526.4371194444443</v>
      </c>
      <c r="BH30" s="71">
        <f t="shared" si="16"/>
        <v>3524.4371194444443</v>
      </c>
      <c r="BI30" s="71">
        <f t="shared" si="16"/>
        <v>3525.4371194444443</v>
      </c>
      <c r="BJ30" s="71">
        <f t="shared" si="16"/>
        <v>3525.4371194444443</v>
      </c>
      <c r="BK30" s="71">
        <f t="shared" si="16"/>
        <v>3523.4371194444443</v>
      </c>
      <c r="BL30" s="71">
        <f t="shared" si="16"/>
        <v>3522.4371194444443</v>
      </c>
      <c r="BM30" s="71">
        <f t="shared" si="16"/>
        <v>3526.4371194444443</v>
      </c>
      <c r="BN30" s="71">
        <f t="shared" ref="BN30:CS30" si="17">BN31+BN39</f>
        <v>3529.4371194444443</v>
      </c>
      <c r="BO30" s="71">
        <f t="shared" si="17"/>
        <v>3523.4371194444443</v>
      </c>
      <c r="BP30" s="71">
        <f t="shared" si="17"/>
        <v>3526.4371194444443</v>
      </c>
      <c r="BQ30" s="71">
        <f t="shared" si="17"/>
        <v>3522.4371194444443</v>
      </c>
      <c r="BR30" s="71">
        <f t="shared" si="17"/>
        <v>3521.4371194444443</v>
      </c>
      <c r="BS30" s="71">
        <f t="shared" si="17"/>
        <v>3525.4371194444443</v>
      </c>
      <c r="BT30" s="71">
        <f t="shared" si="17"/>
        <v>3525.4371194444443</v>
      </c>
      <c r="BU30" s="71">
        <f t="shared" si="17"/>
        <v>3410.4371194444443</v>
      </c>
      <c r="BV30" s="71">
        <f t="shared" si="17"/>
        <v>3375.4371194444443</v>
      </c>
      <c r="BW30" s="71">
        <f t="shared" si="17"/>
        <v>3490.4371194444443</v>
      </c>
      <c r="BX30" s="71">
        <f t="shared" si="17"/>
        <v>3524.4371194444443</v>
      </c>
      <c r="BY30" s="71">
        <f t="shared" si="17"/>
        <v>3524.4371194444443</v>
      </c>
      <c r="BZ30" s="71">
        <f t="shared" si="17"/>
        <v>3526.4371194444443</v>
      </c>
      <c r="CA30" s="71">
        <f t="shared" si="17"/>
        <v>3524.4371194444443</v>
      </c>
      <c r="CB30" s="71">
        <f t="shared" si="17"/>
        <v>3524.4371194444443</v>
      </c>
      <c r="CC30" s="71">
        <f t="shared" si="17"/>
        <v>3526.4371194444443</v>
      </c>
      <c r="CD30" s="71">
        <f t="shared" si="17"/>
        <v>3527.4371194444443</v>
      </c>
      <c r="CE30" s="71">
        <f t="shared" si="17"/>
        <v>3530.4371194444443</v>
      </c>
      <c r="CF30" s="71">
        <f t="shared" si="17"/>
        <v>3529.4371194444443</v>
      </c>
      <c r="CG30" s="71">
        <f t="shared" si="17"/>
        <v>3526.4371194444443</v>
      </c>
      <c r="CH30" s="71">
        <f t="shared" si="17"/>
        <v>3524.4371194444443</v>
      </c>
      <c r="CI30" s="71">
        <f t="shared" si="17"/>
        <v>3524.4371194444443</v>
      </c>
      <c r="CJ30" s="71">
        <f t="shared" si="17"/>
        <v>3524.4371194444443</v>
      </c>
      <c r="CK30" s="71">
        <f t="shared" si="17"/>
        <v>3524.4371194444443</v>
      </c>
      <c r="CL30" s="71">
        <f t="shared" si="17"/>
        <v>3524.4371194444443</v>
      </c>
      <c r="CM30" s="71">
        <f t="shared" si="17"/>
        <v>3525.4371194444443</v>
      </c>
      <c r="CN30" s="71">
        <f t="shared" si="17"/>
        <v>3525.4371194444443</v>
      </c>
      <c r="CO30" s="71">
        <f t="shared" si="17"/>
        <v>3530.4371194444443</v>
      </c>
      <c r="CP30" s="71">
        <f t="shared" si="17"/>
        <v>3527.4371194444443</v>
      </c>
      <c r="CQ30" s="71">
        <f t="shared" si="17"/>
        <v>3521.4371194444443</v>
      </c>
      <c r="CR30" s="71">
        <f t="shared" si="17"/>
        <v>3522.4371194444443</v>
      </c>
      <c r="CS30" s="72">
        <f t="shared" si="17"/>
        <v>3522.4371194444443</v>
      </c>
      <c r="CT30" s="73">
        <f t="shared" ref="CT30:CT47" si="18">SUM(B30:CS30)</f>
        <v>335745.96346666652</v>
      </c>
      <c r="CU30" s="150"/>
    </row>
    <row r="31" spans="1:102">
      <c r="A31" s="74" t="s">
        <v>31</v>
      </c>
      <c r="B31" s="75">
        <f>SUM(B32:B38)</f>
        <v>3405.5299999999997</v>
      </c>
      <c r="C31" s="76">
        <f t="shared" ref="C31:BN31" si="19">SUM(C32:C38)</f>
        <v>3403.5299999999997</v>
      </c>
      <c r="D31" s="76">
        <f t="shared" si="19"/>
        <v>3398.5299999999997</v>
      </c>
      <c r="E31" s="76">
        <f t="shared" si="19"/>
        <v>3394.5299999999997</v>
      </c>
      <c r="F31" s="76">
        <f t="shared" si="19"/>
        <v>3396.5299999999997</v>
      </c>
      <c r="G31" s="76">
        <f t="shared" si="19"/>
        <v>3398.5299999999997</v>
      </c>
      <c r="H31" s="76">
        <f t="shared" si="19"/>
        <v>3397.5299999999997</v>
      </c>
      <c r="I31" s="76">
        <f t="shared" si="19"/>
        <v>3397.5299999999997</v>
      </c>
      <c r="J31" s="76">
        <f t="shared" si="19"/>
        <v>3395.5299999999997</v>
      </c>
      <c r="K31" s="76">
        <f t="shared" si="19"/>
        <v>3389.5299999999997</v>
      </c>
      <c r="L31" s="76">
        <f t="shared" si="19"/>
        <v>3386.5299999999997</v>
      </c>
      <c r="M31" s="76">
        <f t="shared" si="19"/>
        <v>3378.5299999999997</v>
      </c>
      <c r="N31" s="76">
        <f t="shared" si="19"/>
        <v>3252.5299999999997</v>
      </c>
      <c r="O31" s="76">
        <f t="shared" si="19"/>
        <v>3196.5299999999997</v>
      </c>
      <c r="P31" s="76">
        <f t="shared" si="19"/>
        <v>3317.5299999999997</v>
      </c>
      <c r="Q31" s="76">
        <f t="shared" si="19"/>
        <v>3377.5299999999997</v>
      </c>
      <c r="R31" s="76">
        <f t="shared" si="19"/>
        <v>3381.5299999999997</v>
      </c>
      <c r="S31" s="76">
        <f t="shared" si="19"/>
        <v>3385.5299999999997</v>
      </c>
      <c r="T31" s="76">
        <f t="shared" si="19"/>
        <v>3385.5299999999997</v>
      </c>
      <c r="U31" s="76">
        <f t="shared" si="19"/>
        <v>3385.5299999999997</v>
      </c>
      <c r="V31" s="76">
        <f t="shared" si="19"/>
        <v>3388.5299999999997</v>
      </c>
      <c r="W31" s="76">
        <f t="shared" si="19"/>
        <v>3392.5299999999997</v>
      </c>
      <c r="X31" s="76">
        <f t="shared" si="19"/>
        <v>3393.5299999999997</v>
      </c>
      <c r="Y31" s="76">
        <f t="shared" si="19"/>
        <v>3391.5299999999997</v>
      </c>
      <c r="Z31" s="76">
        <f t="shared" si="19"/>
        <v>3393.5299999999997</v>
      </c>
      <c r="AA31" s="76">
        <f t="shared" si="19"/>
        <v>3391.5299999999997</v>
      </c>
      <c r="AB31" s="76">
        <f t="shared" si="19"/>
        <v>3391.5299999999997</v>
      </c>
      <c r="AC31" s="76">
        <f t="shared" si="19"/>
        <v>3397.5299999999997</v>
      </c>
      <c r="AD31" s="76">
        <f t="shared" si="19"/>
        <v>3404.5299999999997</v>
      </c>
      <c r="AE31" s="76">
        <f t="shared" si="19"/>
        <v>3411.5299999999997</v>
      </c>
      <c r="AF31" s="76">
        <f t="shared" si="19"/>
        <v>3421.5299999999997</v>
      </c>
      <c r="AG31" s="76">
        <f t="shared" si="19"/>
        <v>3420.5299999999997</v>
      </c>
      <c r="AH31" s="76">
        <f t="shared" si="19"/>
        <v>3421.5299999999997</v>
      </c>
      <c r="AI31" s="76">
        <f t="shared" si="19"/>
        <v>3429.5299999999997</v>
      </c>
      <c r="AJ31" s="76">
        <f t="shared" si="19"/>
        <v>3438.5299999999997</v>
      </c>
      <c r="AK31" s="76">
        <f t="shared" si="19"/>
        <v>3440.5299999999997</v>
      </c>
      <c r="AL31" s="76">
        <f t="shared" si="19"/>
        <v>3441.5299999999997</v>
      </c>
      <c r="AM31" s="76">
        <f t="shared" si="19"/>
        <v>3446.5299999999997</v>
      </c>
      <c r="AN31" s="76">
        <f t="shared" si="19"/>
        <v>3453.5299999999997</v>
      </c>
      <c r="AO31" s="76">
        <f t="shared" si="19"/>
        <v>3452.5299999999997</v>
      </c>
      <c r="AP31" s="76">
        <f t="shared" si="19"/>
        <v>3450.5299999999997</v>
      </c>
      <c r="AQ31" s="76">
        <f t="shared" si="19"/>
        <v>3452.5299999999997</v>
      </c>
      <c r="AR31" s="76">
        <f t="shared" si="19"/>
        <v>3455.5299999999997</v>
      </c>
      <c r="AS31" s="76">
        <f t="shared" si="19"/>
        <v>3455.5299999999997</v>
      </c>
      <c r="AT31" s="76">
        <f t="shared" si="19"/>
        <v>3455.5299999999997</v>
      </c>
      <c r="AU31" s="76">
        <f t="shared" si="19"/>
        <v>3455.5299999999997</v>
      </c>
      <c r="AV31" s="76">
        <f t="shared" si="19"/>
        <v>3455.5299999999997</v>
      </c>
      <c r="AW31" s="76">
        <f t="shared" si="19"/>
        <v>3459.5299999999997</v>
      </c>
      <c r="AX31" s="76">
        <f t="shared" si="19"/>
        <v>3458.5299999999997</v>
      </c>
      <c r="AY31" s="76">
        <f t="shared" si="19"/>
        <v>3453.5299999999997</v>
      </c>
      <c r="AZ31" s="76">
        <f t="shared" si="19"/>
        <v>3451.5299999999997</v>
      </c>
      <c r="BA31" s="76">
        <f t="shared" si="19"/>
        <v>3450.5299999999997</v>
      </c>
      <c r="BB31" s="76">
        <f t="shared" si="19"/>
        <v>3451.5299999999997</v>
      </c>
      <c r="BC31" s="76">
        <f t="shared" si="19"/>
        <v>3452.5299999999997</v>
      </c>
      <c r="BD31" s="76">
        <f t="shared" si="19"/>
        <v>3451.5299999999997</v>
      </c>
      <c r="BE31" s="76">
        <f t="shared" si="19"/>
        <v>3450.5299999999997</v>
      </c>
      <c r="BF31" s="76">
        <f t="shared" si="19"/>
        <v>3453.5299999999997</v>
      </c>
      <c r="BG31" s="76">
        <f t="shared" si="19"/>
        <v>3454.5299999999997</v>
      </c>
      <c r="BH31" s="76">
        <f t="shared" si="19"/>
        <v>3452.5299999999997</v>
      </c>
      <c r="BI31" s="76">
        <f t="shared" si="19"/>
        <v>3453.5299999999997</v>
      </c>
      <c r="BJ31" s="76">
        <f t="shared" si="19"/>
        <v>3453.5299999999997</v>
      </c>
      <c r="BK31" s="76">
        <f t="shared" si="19"/>
        <v>3451.5299999999997</v>
      </c>
      <c r="BL31" s="76">
        <f t="shared" si="19"/>
        <v>3450.5299999999997</v>
      </c>
      <c r="BM31" s="76">
        <f t="shared" si="19"/>
        <v>3454.5299999999997</v>
      </c>
      <c r="BN31" s="76">
        <f t="shared" si="19"/>
        <v>3457.5299999999997</v>
      </c>
      <c r="BO31" s="76">
        <f t="shared" ref="BO31:CS31" si="20">SUM(BO32:BO38)</f>
        <v>3451.5299999999997</v>
      </c>
      <c r="BP31" s="76">
        <f t="shared" si="20"/>
        <v>3454.5299999999997</v>
      </c>
      <c r="BQ31" s="76">
        <f t="shared" si="20"/>
        <v>3450.5299999999997</v>
      </c>
      <c r="BR31" s="76">
        <f t="shared" si="20"/>
        <v>3449.5299999999997</v>
      </c>
      <c r="BS31" s="76">
        <f t="shared" si="20"/>
        <v>3453.5299999999997</v>
      </c>
      <c r="BT31" s="76">
        <f t="shared" si="20"/>
        <v>3453.5299999999997</v>
      </c>
      <c r="BU31" s="76">
        <f t="shared" si="20"/>
        <v>3338.5299999999997</v>
      </c>
      <c r="BV31" s="76">
        <f t="shared" si="20"/>
        <v>3303.5299999999997</v>
      </c>
      <c r="BW31" s="76">
        <f t="shared" si="20"/>
        <v>3418.5299999999997</v>
      </c>
      <c r="BX31" s="76">
        <f t="shared" si="20"/>
        <v>3452.5299999999997</v>
      </c>
      <c r="BY31" s="76">
        <f t="shared" si="20"/>
        <v>3452.5299999999997</v>
      </c>
      <c r="BZ31" s="76">
        <f t="shared" si="20"/>
        <v>3454.5299999999997</v>
      </c>
      <c r="CA31" s="76">
        <f t="shared" si="20"/>
        <v>3452.5299999999997</v>
      </c>
      <c r="CB31" s="76">
        <f t="shared" si="20"/>
        <v>3452.5299999999997</v>
      </c>
      <c r="CC31" s="76">
        <f t="shared" si="20"/>
        <v>3454.5299999999997</v>
      </c>
      <c r="CD31" s="76">
        <f t="shared" si="20"/>
        <v>3455.5299999999997</v>
      </c>
      <c r="CE31" s="76">
        <f t="shared" si="20"/>
        <v>3458.5299999999997</v>
      </c>
      <c r="CF31" s="76">
        <f t="shared" si="20"/>
        <v>3457.5299999999997</v>
      </c>
      <c r="CG31" s="76">
        <f t="shared" si="20"/>
        <v>3454.5299999999997</v>
      </c>
      <c r="CH31" s="76">
        <f t="shared" si="20"/>
        <v>3452.5299999999997</v>
      </c>
      <c r="CI31" s="76">
        <f t="shared" si="20"/>
        <v>3452.5299999999997</v>
      </c>
      <c r="CJ31" s="76">
        <f t="shared" si="20"/>
        <v>3452.5299999999997</v>
      </c>
      <c r="CK31" s="76">
        <f t="shared" si="20"/>
        <v>3452.5299999999997</v>
      </c>
      <c r="CL31" s="76">
        <f t="shared" si="20"/>
        <v>3452.5299999999997</v>
      </c>
      <c r="CM31" s="76">
        <f t="shared" si="20"/>
        <v>3453.5299999999997</v>
      </c>
      <c r="CN31" s="76">
        <f t="shared" si="20"/>
        <v>3453.5299999999997</v>
      </c>
      <c r="CO31" s="76">
        <f t="shared" si="20"/>
        <v>3458.5299999999997</v>
      </c>
      <c r="CP31" s="76">
        <f t="shared" si="20"/>
        <v>3455.5299999999997</v>
      </c>
      <c r="CQ31" s="76">
        <f t="shared" si="20"/>
        <v>3449.5299999999997</v>
      </c>
      <c r="CR31" s="76">
        <f t="shared" si="20"/>
        <v>3450.5299999999997</v>
      </c>
      <c r="CS31" s="77">
        <f t="shared" si="20"/>
        <v>3450.5299999999997</v>
      </c>
      <c r="CT31" s="30">
        <f t="shared" si="18"/>
        <v>328842.88000000047</v>
      </c>
      <c r="CU31" s="152"/>
    </row>
    <row r="32" spans="1:102">
      <c r="A32" s="78" t="s">
        <v>32</v>
      </c>
      <c r="B32" s="79">
        <f>B62-B73</f>
        <v>463</v>
      </c>
      <c r="C32" s="80">
        <f t="shared" ref="C32:BN32" si="21">C62-C73</f>
        <v>463</v>
      </c>
      <c r="D32" s="80">
        <f t="shared" si="21"/>
        <v>463</v>
      </c>
      <c r="E32" s="80">
        <f t="shared" si="21"/>
        <v>463</v>
      </c>
      <c r="F32" s="80">
        <f t="shared" si="21"/>
        <v>463</v>
      </c>
      <c r="G32" s="80">
        <f t="shared" si="21"/>
        <v>463</v>
      </c>
      <c r="H32" s="80">
        <f t="shared" si="21"/>
        <v>463</v>
      </c>
      <c r="I32" s="80">
        <f t="shared" si="21"/>
        <v>463</v>
      </c>
      <c r="J32" s="80">
        <f t="shared" si="21"/>
        <v>463</v>
      </c>
      <c r="K32" s="80">
        <f t="shared" si="21"/>
        <v>463</v>
      </c>
      <c r="L32" s="80">
        <f t="shared" si="21"/>
        <v>463</v>
      </c>
      <c r="M32" s="80">
        <f t="shared" si="21"/>
        <v>463</v>
      </c>
      <c r="N32" s="80">
        <f t="shared" si="21"/>
        <v>433</v>
      </c>
      <c r="O32" s="80">
        <f t="shared" si="21"/>
        <v>403</v>
      </c>
      <c r="P32" s="80">
        <f t="shared" si="21"/>
        <v>433</v>
      </c>
      <c r="Q32" s="80">
        <f t="shared" si="21"/>
        <v>463</v>
      </c>
      <c r="R32" s="80">
        <f t="shared" si="21"/>
        <v>463</v>
      </c>
      <c r="S32" s="80">
        <f t="shared" si="21"/>
        <v>463</v>
      </c>
      <c r="T32" s="80">
        <f t="shared" si="21"/>
        <v>463</v>
      </c>
      <c r="U32" s="80">
        <f t="shared" si="21"/>
        <v>463</v>
      </c>
      <c r="V32" s="80">
        <f t="shared" si="21"/>
        <v>463</v>
      </c>
      <c r="W32" s="80">
        <f t="shared" si="21"/>
        <v>463</v>
      </c>
      <c r="X32" s="80">
        <f t="shared" si="21"/>
        <v>463</v>
      </c>
      <c r="Y32" s="80">
        <f t="shared" si="21"/>
        <v>463</v>
      </c>
      <c r="Z32" s="80">
        <f t="shared" si="21"/>
        <v>463</v>
      </c>
      <c r="AA32" s="80">
        <f t="shared" si="21"/>
        <v>463</v>
      </c>
      <c r="AB32" s="80">
        <f t="shared" si="21"/>
        <v>463</v>
      </c>
      <c r="AC32" s="80">
        <f t="shared" si="21"/>
        <v>463</v>
      </c>
      <c r="AD32" s="80">
        <f t="shared" si="21"/>
        <v>463</v>
      </c>
      <c r="AE32" s="80">
        <f t="shared" si="21"/>
        <v>463</v>
      </c>
      <c r="AF32" s="80">
        <f t="shared" si="21"/>
        <v>463</v>
      </c>
      <c r="AG32" s="80">
        <f t="shared" si="21"/>
        <v>463</v>
      </c>
      <c r="AH32" s="80">
        <f t="shared" si="21"/>
        <v>463</v>
      </c>
      <c r="AI32" s="80">
        <f t="shared" si="21"/>
        <v>463</v>
      </c>
      <c r="AJ32" s="80">
        <f t="shared" si="21"/>
        <v>463</v>
      </c>
      <c r="AK32" s="80">
        <f t="shared" si="21"/>
        <v>463</v>
      </c>
      <c r="AL32" s="80">
        <f t="shared" si="21"/>
        <v>463</v>
      </c>
      <c r="AM32" s="80">
        <f t="shared" si="21"/>
        <v>463</v>
      </c>
      <c r="AN32" s="80">
        <f t="shared" si="21"/>
        <v>463</v>
      </c>
      <c r="AO32" s="80">
        <f t="shared" si="21"/>
        <v>463</v>
      </c>
      <c r="AP32" s="80">
        <f t="shared" si="21"/>
        <v>463</v>
      </c>
      <c r="AQ32" s="80">
        <f t="shared" si="21"/>
        <v>463</v>
      </c>
      <c r="AR32" s="80">
        <f t="shared" si="21"/>
        <v>463</v>
      </c>
      <c r="AS32" s="80">
        <f t="shared" si="21"/>
        <v>463</v>
      </c>
      <c r="AT32" s="80">
        <f t="shared" si="21"/>
        <v>463</v>
      </c>
      <c r="AU32" s="80">
        <f t="shared" si="21"/>
        <v>463</v>
      </c>
      <c r="AV32" s="80">
        <f t="shared" si="21"/>
        <v>463</v>
      </c>
      <c r="AW32" s="80">
        <f t="shared" si="21"/>
        <v>463</v>
      </c>
      <c r="AX32" s="80">
        <f t="shared" si="21"/>
        <v>463</v>
      </c>
      <c r="AY32" s="80">
        <f t="shared" si="21"/>
        <v>463</v>
      </c>
      <c r="AZ32" s="80">
        <f t="shared" si="21"/>
        <v>463</v>
      </c>
      <c r="BA32" s="80">
        <f t="shared" si="21"/>
        <v>463</v>
      </c>
      <c r="BB32" s="80">
        <f t="shared" si="21"/>
        <v>463</v>
      </c>
      <c r="BC32" s="80">
        <f t="shared" si="21"/>
        <v>463</v>
      </c>
      <c r="BD32" s="80">
        <f t="shared" si="21"/>
        <v>463</v>
      </c>
      <c r="BE32" s="80">
        <f t="shared" si="21"/>
        <v>463</v>
      </c>
      <c r="BF32" s="80">
        <f t="shared" si="21"/>
        <v>463</v>
      </c>
      <c r="BG32" s="80">
        <f t="shared" si="21"/>
        <v>463</v>
      </c>
      <c r="BH32" s="80">
        <f t="shared" si="21"/>
        <v>463</v>
      </c>
      <c r="BI32" s="80">
        <f t="shared" si="21"/>
        <v>463</v>
      </c>
      <c r="BJ32" s="80">
        <f t="shared" si="21"/>
        <v>463</v>
      </c>
      <c r="BK32" s="80">
        <f t="shared" si="21"/>
        <v>463</v>
      </c>
      <c r="BL32" s="80">
        <f t="shared" si="21"/>
        <v>463</v>
      </c>
      <c r="BM32" s="80">
        <f t="shared" si="21"/>
        <v>463</v>
      </c>
      <c r="BN32" s="80">
        <f t="shared" si="21"/>
        <v>463</v>
      </c>
      <c r="BO32" s="80">
        <f t="shared" ref="BO32:CS32" si="22">BO62-BO73</f>
        <v>463</v>
      </c>
      <c r="BP32" s="80">
        <f t="shared" si="22"/>
        <v>463</v>
      </c>
      <c r="BQ32" s="80">
        <f t="shared" si="22"/>
        <v>463</v>
      </c>
      <c r="BR32" s="80">
        <f t="shared" si="22"/>
        <v>463</v>
      </c>
      <c r="BS32" s="80">
        <f t="shared" si="22"/>
        <v>463</v>
      </c>
      <c r="BT32" s="80">
        <f t="shared" si="22"/>
        <v>463</v>
      </c>
      <c r="BU32" s="80">
        <f t="shared" si="22"/>
        <v>433</v>
      </c>
      <c r="BV32" s="80">
        <f t="shared" si="22"/>
        <v>425</v>
      </c>
      <c r="BW32" s="80">
        <f t="shared" si="22"/>
        <v>455</v>
      </c>
      <c r="BX32" s="80">
        <f t="shared" si="22"/>
        <v>463</v>
      </c>
      <c r="BY32" s="80">
        <f t="shared" si="22"/>
        <v>463</v>
      </c>
      <c r="BZ32" s="80">
        <f t="shared" si="22"/>
        <v>463</v>
      </c>
      <c r="CA32" s="80">
        <f t="shared" si="22"/>
        <v>463</v>
      </c>
      <c r="CB32" s="80">
        <f t="shared" si="22"/>
        <v>463</v>
      </c>
      <c r="CC32" s="80">
        <f t="shared" si="22"/>
        <v>463</v>
      </c>
      <c r="CD32" s="80">
        <f t="shared" si="22"/>
        <v>463</v>
      </c>
      <c r="CE32" s="80">
        <f t="shared" si="22"/>
        <v>463</v>
      </c>
      <c r="CF32" s="80">
        <f t="shared" si="22"/>
        <v>463</v>
      </c>
      <c r="CG32" s="80">
        <f t="shared" si="22"/>
        <v>463</v>
      </c>
      <c r="CH32" s="80">
        <f t="shared" si="22"/>
        <v>463</v>
      </c>
      <c r="CI32" s="80">
        <f t="shared" si="22"/>
        <v>463</v>
      </c>
      <c r="CJ32" s="80">
        <f t="shared" si="22"/>
        <v>463</v>
      </c>
      <c r="CK32" s="80">
        <f t="shared" si="22"/>
        <v>463</v>
      </c>
      <c r="CL32" s="80">
        <f t="shared" si="22"/>
        <v>463</v>
      </c>
      <c r="CM32" s="80">
        <f t="shared" si="22"/>
        <v>463</v>
      </c>
      <c r="CN32" s="80">
        <f t="shared" si="22"/>
        <v>463</v>
      </c>
      <c r="CO32" s="80">
        <f t="shared" si="22"/>
        <v>463</v>
      </c>
      <c r="CP32" s="80">
        <f t="shared" si="22"/>
        <v>463</v>
      </c>
      <c r="CQ32" s="80">
        <f t="shared" si="22"/>
        <v>463</v>
      </c>
      <c r="CR32" s="80">
        <f t="shared" si="22"/>
        <v>463</v>
      </c>
      <c r="CS32" s="81">
        <f t="shared" si="22"/>
        <v>463</v>
      </c>
      <c r="CT32" s="30">
        <f t="shared" si="18"/>
        <v>44252</v>
      </c>
      <c r="CU32" s="152"/>
    </row>
    <row r="33" spans="1:99">
      <c r="A33" s="25" t="s">
        <v>33</v>
      </c>
      <c r="B33" s="82">
        <f t="shared" ref="B33:Q38" si="23">B63-B74</f>
        <v>541</v>
      </c>
      <c r="C33" s="3">
        <f t="shared" si="23"/>
        <v>541</v>
      </c>
      <c r="D33" s="3">
        <f t="shared" si="23"/>
        <v>541</v>
      </c>
      <c r="E33" s="3">
        <f t="shared" si="23"/>
        <v>541</v>
      </c>
      <c r="F33" s="3">
        <f t="shared" si="23"/>
        <v>541</v>
      </c>
      <c r="G33" s="3">
        <f t="shared" si="23"/>
        <v>541</v>
      </c>
      <c r="H33" s="3">
        <f t="shared" si="23"/>
        <v>541</v>
      </c>
      <c r="I33" s="3">
        <f t="shared" si="23"/>
        <v>541</v>
      </c>
      <c r="J33" s="3">
        <f t="shared" si="23"/>
        <v>541</v>
      </c>
      <c r="K33" s="3">
        <f t="shared" si="23"/>
        <v>541</v>
      </c>
      <c r="L33" s="3">
        <f t="shared" si="23"/>
        <v>541</v>
      </c>
      <c r="M33" s="3">
        <f t="shared" si="23"/>
        <v>541</v>
      </c>
      <c r="N33" s="3">
        <f t="shared" si="23"/>
        <v>541</v>
      </c>
      <c r="O33" s="3">
        <f t="shared" si="23"/>
        <v>541</v>
      </c>
      <c r="P33" s="3">
        <f t="shared" si="23"/>
        <v>541</v>
      </c>
      <c r="Q33" s="3">
        <f t="shared" si="23"/>
        <v>541</v>
      </c>
      <c r="R33" s="3">
        <f t="shared" ref="R33:CC33" si="24">R63-R74</f>
        <v>541</v>
      </c>
      <c r="S33" s="3">
        <f t="shared" si="24"/>
        <v>541</v>
      </c>
      <c r="T33" s="3">
        <f t="shared" si="24"/>
        <v>541</v>
      </c>
      <c r="U33" s="3">
        <f t="shared" si="24"/>
        <v>541</v>
      </c>
      <c r="V33" s="3">
        <f t="shared" si="24"/>
        <v>541</v>
      </c>
      <c r="W33" s="3">
        <f t="shared" si="24"/>
        <v>541</v>
      </c>
      <c r="X33" s="3">
        <f t="shared" si="24"/>
        <v>541</v>
      </c>
      <c r="Y33" s="3">
        <f t="shared" si="24"/>
        <v>541</v>
      </c>
      <c r="Z33" s="3">
        <f t="shared" si="24"/>
        <v>541</v>
      </c>
      <c r="AA33" s="3">
        <f t="shared" si="24"/>
        <v>541</v>
      </c>
      <c r="AB33" s="3">
        <f t="shared" si="24"/>
        <v>541</v>
      </c>
      <c r="AC33" s="3">
        <f t="shared" si="24"/>
        <v>541</v>
      </c>
      <c r="AD33" s="3">
        <f t="shared" si="24"/>
        <v>541</v>
      </c>
      <c r="AE33" s="3">
        <f t="shared" si="24"/>
        <v>541</v>
      </c>
      <c r="AF33" s="3">
        <f t="shared" si="24"/>
        <v>541</v>
      </c>
      <c r="AG33" s="3">
        <f t="shared" si="24"/>
        <v>541</v>
      </c>
      <c r="AH33" s="3">
        <f t="shared" si="24"/>
        <v>541</v>
      </c>
      <c r="AI33" s="3">
        <f t="shared" si="24"/>
        <v>541</v>
      </c>
      <c r="AJ33" s="3">
        <f t="shared" si="24"/>
        <v>541</v>
      </c>
      <c r="AK33" s="3">
        <f t="shared" si="24"/>
        <v>541</v>
      </c>
      <c r="AL33" s="3">
        <f t="shared" si="24"/>
        <v>541</v>
      </c>
      <c r="AM33" s="3">
        <f t="shared" si="24"/>
        <v>541</v>
      </c>
      <c r="AN33" s="3">
        <f t="shared" si="24"/>
        <v>541</v>
      </c>
      <c r="AO33" s="3">
        <f t="shared" si="24"/>
        <v>541</v>
      </c>
      <c r="AP33" s="3">
        <f t="shared" si="24"/>
        <v>541</v>
      </c>
      <c r="AQ33" s="3">
        <f t="shared" si="24"/>
        <v>541</v>
      </c>
      <c r="AR33" s="3">
        <f t="shared" si="24"/>
        <v>541</v>
      </c>
      <c r="AS33" s="3">
        <f t="shared" si="24"/>
        <v>541</v>
      </c>
      <c r="AT33" s="3">
        <f t="shared" si="24"/>
        <v>541</v>
      </c>
      <c r="AU33" s="3">
        <f t="shared" si="24"/>
        <v>541</v>
      </c>
      <c r="AV33" s="3">
        <f t="shared" si="24"/>
        <v>541</v>
      </c>
      <c r="AW33" s="3">
        <f t="shared" si="24"/>
        <v>541</v>
      </c>
      <c r="AX33" s="3">
        <f t="shared" si="24"/>
        <v>541</v>
      </c>
      <c r="AY33" s="3">
        <f t="shared" si="24"/>
        <v>541</v>
      </c>
      <c r="AZ33" s="3">
        <f t="shared" si="24"/>
        <v>541</v>
      </c>
      <c r="BA33" s="3">
        <f t="shared" si="24"/>
        <v>541</v>
      </c>
      <c r="BB33" s="3">
        <f t="shared" si="24"/>
        <v>541</v>
      </c>
      <c r="BC33" s="3">
        <f t="shared" si="24"/>
        <v>541</v>
      </c>
      <c r="BD33" s="3">
        <f t="shared" si="24"/>
        <v>541</v>
      </c>
      <c r="BE33" s="3">
        <f t="shared" si="24"/>
        <v>541</v>
      </c>
      <c r="BF33" s="3">
        <f t="shared" si="24"/>
        <v>541</v>
      </c>
      <c r="BG33" s="3">
        <f t="shared" si="24"/>
        <v>541</v>
      </c>
      <c r="BH33" s="3">
        <f t="shared" si="24"/>
        <v>541</v>
      </c>
      <c r="BI33" s="3">
        <f t="shared" si="24"/>
        <v>541</v>
      </c>
      <c r="BJ33" s="3">
        <f t="shared" si="24"/>
        <v>541</v>
      </c>
      <c r="BK33" s="3">
        <f t="shared" si="24"/>
        <v>541</v>
      </c>
      <c r="BL33" s="3">
        <f t="shared" si="24"/>
        <v>541</v>
      </c>
      <c r="BM33" s="3">
        <f t="shared" si="24"/>
        <v>541</v>
      </c>
      <c r="BN33" s="3">
        <f t="shared" si="24"/>
        <v>541</v>
      </c>
      <c r="BO33" s="3">
        <f t="shared" si="24"/>
        <v>541</v>
      </c>
      <c r="BP33" s="3">
        <f t="shared" si="24"/>
        <v>541</v>
      </c>
      <c r="BQ33" s="3">
        <f t="shared" si="24"/>
        <v>541</v>
      </c>
      <c r="BR33" s="3">
        <f t="shared" si="24"/>
        <v>541</v>
      </c>
      <c r="BS33" s="3">
        <f t="shared" si="24"/>
        <v>541</v>
      </c>
      <c r="BT33" s="3">
        <f t="shared" si="24"/>
        <v>541</v>
      </c>
      <c r="BU33" s="3">
        <f t="shared" si="24"/>
        <v>541</v>
      </c>
      <c r="BV33" s="3">
        <f t="shared" si="24"/>
        <v>541</v>
      </c>
      <c r="BW33" s="3">
        <f t="shared" si="24"/>
        <v>541</v>
      </c>
      <c r="BX33" s="3">
        <f t="shared" si="24"/>
        <v>541</v>
      </c>
      <c r="BY33" s="3">
        <f t="shared" si="24"/>
        <v>541</v>
      </c>
      <c r="BZ33" s="3">
        <f t="shared" si="24"/>
        <v>541</v>
      </c>
      <c r="CA33" s="3">
        <f t="shared" si="24"/>
        <v>541</v>
      </c>
      <c r="CB33" s="3">
        <f t="shared" si="24"/>
        <v>541</v>
      </c>
      <c r="CC33" s="3">
        <f t="shared" si="24"/>
        <v>541</v>
      </c>
      <c r="CD33" s="3">
        <f t="shared" ref="CD33:CS33" si="25">CD63-CD74</f>
        <v>541</v>
      </c>
      <c r="CE33" s="3">
        <f t="shared" si="25"/>
        <v>541</v>
      </c>
      <c r="CF33" s="3">
        <f t="shared" si="25"/>
        <v>541</v>
      </c>
      <c r="CG33" s="3">
        <f t="shared" si="25"/>
        <v>541</v>
      </c>
      <c r="CH33" s="3">
        <f t="shared" si="25"/>
        <v>541</v>
      </c>
      <c r="CI33" s="3">
        <f t="shared" si="25"/>
        <v>541</v>
      </c>
      <c r="CJ33" s="3">
        <f t="shared" si="25"/>
        <v>541</v>
      </c>
      <c r="CK33" s="3">
        <f t="shared" si="25"/>
        <v>541</v>
      </c>
      <c r="CL33" s="3">
        <f t="shared" si="25"/>
        <v>541</v>
      </c>
      <c r="CM33" s="3">
        <f t="shared" si="25"/>
        <v>541</v>
      </c>
      <c r="CN33" s="3">
        <f t="shared" si="25"/>
        <v>541</v>
      </c>
      <c r="CO33" s="3">
        <f t="shared" si="25"/>
        <v>541</v>
      </c>
      <c r="CP33" s="3">
        <f t="shared" si="25"/>
        <v>541</v>
      </c>
      <c r="CQ33" s="3">
        <f t="shared" si="25"/>
        <v>541</v>
      </c>
      <c r="CR33" s="3">
        <f t="shared" si="25"/>
        <v>541</v>
      </c>
      <c r="CS33" s="83">
        <f t="shared" si="25"/>
        <v>541</v>
      </c>
      <c r="CT33" s="30">
        <f t="shared" si="18"/>
        <v>51936</v>
      </c>
      <c r="CU33" s="152"/>
    </row>
    <row r="34" spans="1:99">
      <c r="A34" s="25" t="s">
        <v>34</v>
      </c>
      <c r="B34" s="82">
        <f t="shared" si="23"/>
        <v>799.92</v>
      </c>
      <c r="C34" s="3">
        <f t="shared" si="23"/>
        <v>799.92</v>
      </c>
      <c r="D34" s="3">
        <f t="shared" si="23"/>
        <v>799.92</v>
      </c>
      <c r="E34" s="3">
        <f t="shared" si="23"/>
        <v>799.92</v>
      </c>
      <c r="F34" s="3">
        <f t="shared" si="23"/>
        <v>799.92</v>
      </c>
      <c r="G34" s="3">
        <f t="shared" si="23"/>
        <v>799.92</v>
      </c>
      <c r="H34" s="3">
        <f t="shared" si="23"/>
        <v>799.92</v>
      </c>
      <c r="I34" s="3">
        <f t="shared" si="23"/>
        <v>799.92</v>
      </c>
      <c r="J34" s="3">
        <f t="shared" si="23"/>
        <v>799.92</v>
      </c>
      <c r="K34" s="3">
        <f t="shared" si="23"/>
        <v>799.92</v>
      </c>
      <c r="L34" s="3">
        <f t="shared" si="23"/>
        <v>799.92</v>
      </c>
      <c r="M34" s="3">
        <f t="shared" si="23"/>
        <v>799.92</v>
      </c>
      <c r="N34" s="3">
        <f t="shared" si="23"/>
        <v>799.92</v>
      </c>
      <c r="O34" s="3">
        <f t="shared" si="23"/>
        <v>799.92</v>
      </c>
      <c r="P34" s="3">
        <f t="shared" si="23"/>
        <v>799.92</v>
      </c>
      <c r="Q34" s="3">
        <f t="shared" si="23"/>
        <v>799.92</v>
      </c>
      <c r="R34" s="3">
        <f t="shared" ref="R34:CC34" si="26">R64-R75</f>
        <v>799.92</v>
      </c>
      <c r="S34" s="3">
        <f t="shared" si="26"/>
        <v>799.92</v>
      </c>
      <c r="T34" s="3">
        <f t="shared" si="26"/>
        <v>799.92</v>
      </c>
      <c r="U34" s="3">
        <f t="shared" si="26"/>
        <v>799.92</v>
      </c>
      <c r="V34" s="3">
        <f t="shared" si="26"/>
        <v>799.92</v>
      </c>
      <c r="W34" s="3">
        <f t="shared" si="26"/>
        <v>799.92</v>
      </c>
      <c r="X34" s="3">
        <f t="shared" si="26"/>
        <v>799.92</v>
      </c>
      <c r="Y34" s="3">
        <f t="shared" si="26"/>
        <v>799.92</v>
      </c>
      <c r="Z34" s="3">
        <f t="shared" si="26"/>
        <v>799.92</v>
      </c>
      <c r="AA34" s="3">
        <f t="shared" si="26"/>
        <v>799.92</v>
      </c>
      <c r="AB34" s="3">
        <f t="shared" si="26"/>
        <v>799.92</v>
      </c>
      <c r="AC34" s="3">
        <f t="shared" si="26"/>
        <v>799.92</v>
      </c>
      <c r="AD34" s="3">
        <f t="shared" si="26"/>
        <v>799.92</v>
      </c>
      <c r="AE34" s="3">
        <f t="shared" si="26"/>
        <v>799.92</v>
      </c>
      <c r="AF34" s="3">
        <f t="shared" si="26"/>
        <v>799.92</v>
      </c>
      <c r="AG34" s="3">
        <f t="shared" si="26"/>
        <v>799.92</v>
      </c>
      <c r="AH34" s="3">
        <f t="shared" si="26"/>
        <v>799.92</v>
      </c>
      <c r="AI34" s="3">
        <f t="shared" si="26"/>
        <v>799.92</v>
      </c>
      <c r="AJ34" s="3">
        <f t="shared" si="26"/>
        <v>799.92</v>
      </c>
      <c r="AK34" s="3">
        <f t="shared" si="26"/>
        <v>799.92</v>
      </c>
      <c r="AL34" s="3">
        <f t="shared" si="26"/>
        <v>799.92</v>
      </c>
      <c r="AM34" s="3">
        <f t="shared" si="26"/>
        <v>799.92</v>
      </c>
      <c r="AN34" s="3">
        <f t="shared" si="26"/>
        <v>799.92</v>
      </c>
      <c r="AO34" s="3">
        <f t="shared" si="26"/>
        <v>799.92</v>
      </c>
      <c r="AP34" s="3">
        <f t="shared" si="26"/>
        <v>799.92</v>
      </c>
      <c r="AQ34" s="3">
        <f t="shared" si="26"/>
        <v>799.92</v>
      </c>
      <c r="AR34" s="3">
        <f t="shared" si="26"/>
        <v>799.92</v>
      </c>
      <c r="AS34" s="3">
        <f t="shared" si="26"/>
        <v>799.92</v>
      </c>
      <c r="AT34" s="3">
        <f t="shared" si="26"/>
        <v>799.92</v>
      </c>
      <c r="AU34" s="3">
        <f t="shared" si="26"/>
        <v>799.92</v>
      </c>
      <c r="AV34" s="3">
        <f t="shared" si="26"/>
        <v>799.92</v>
      </c>
      <c r="AW34" s="3">
        <f t="shared" si="26"/>
        <v>799.92</v>
      </c>
      <c r="AX34" s="3">
        <f t="shared" si="26"/>
        <v>799.92</v>
      </c>
      <c r="AY34" s="3">
        <f t="shared" si="26"/>
        <v>799.92</v>
      </c>
      <c r="AZ34" s="3">
        <f t="shared" si="26"/>
        <v>799.92</v>
      </c>
      <c r="BA34" s="3">
        <f t="shared" si="26"/>
        <v>799.92</v>
      </c>
      <c r="BB34" s="3">
        <f t="shared" si="26"/>
        <v>799.92</v>
      </c>
      <c r="BC34" s="3">
        <f t="shared" si="26"/>
        <v>799.92</v>
      </c>
      <c r="BD34" s="3">
        <f t="shared" si="26"/>
        <v>799.92</v>
      </c>
      <c r="BE34" s="3">
        <f t="shared" si="26"/>
        <v>799.92</v>
      </c>
      <c r="BF34" s="3">
        <f t="shared" si="26"/>
        <v>799.92</v>
      </c>
      <c r="BG34" s="3">
        <f t="shared" si="26"/>
        <v>799.92</v>
      </c>
      <c r="BH34" s="3">
        <f t="shared" si="26"/>
        <v>799.92</v>
      </c>
      <c r="BI34" s="3">
        <f t="shared" si="26"/>
        <v>799.92</v>
      </c>
      <c r="BJ34" s="3">
        <f t="shared" si="26"/>
        <v>799.92</v>
      </c>
      <c r="BK34" s="3">
        <f t="shared" si="26"/>
        <v>799.92</v>
      </c>
      <c r="BL34" s="3">
        <f t="shared" si="26"/>
        <v>799.92</v>
      </c>
      <c r="BM34" s="3">
        <f t="shared" si="26"/>
        <v>799.92</v>
      </c>
      <c r="BN34" s="3">
        <f t="shared" si="26"/>
        <v>799.92</v>
      </c>
      <c r="BO34" s="3">
        <f t="shared" si="26"/>
        <v>799.92</v>
      </c>
      <c r="BP34" s="3">
        <f t="shared" si="26"/>
        <v>799.92</v>
      </c>
      <c r="BQ34" s="3">
        <f t="shared" si="26"/>
        <v>799.92</v>
      </c>
      <c r="BR34" s="3">
        <f t="shared" si="26"/>
        <v>799.92</v>
      </c>
      <c r="BS34" s="3">
        <f t="shared" si="26"/>
        <v>799.92</v>
      </c>
      <c r="BT34" s="3">
        <f t="shared" si="26"/>
        <v>799.92</v>
      </c>
      <c r="BU34" s="3">
        <f t="shared" si="26"/>
        <v>799.92</v>
      </c>
      <c r="BV34" s="3">
        <f t="shared" si="26"/>
        <v>799.92</v>
      </c>
      <c r="BW34" s="3">
        <f t="shared" si="26"/>
        <v>799.92</v>
      </c>
      <c r="BX34" s="3">
        <f t="shared" si="26"/>
        <v>799.92</v>
      </c>
      <c r="BY34" s="3">
        <f t="shared" si="26"/>
        <v>799.92</v>
      </c>
      <c r="BZ34" s="3">
        <f t="shared" si="26"/>
        <v>799.92</v>
      </c>
      <c r="CA34" s="3">
        <f t="shared" si="26"/>
        <v>799.92</v>
      </c>
      <c r="CB34" s="3">
        <f t="shared" si="26"/>
        <v>799.92</v>
      </c>
      <c r="CC34" s="3">
        <f t="shared" si="26"/>
        <v>799.92</v>
      </c>
      <c r="CD34" s="3">
        <f t="shared" ref="CD34:CS34" si="27">CD64-CD75</f>
        <v>799.92</v>
      </c>
      <c r="CE34" s="3">
        <f t="shared" si="27"/>
        <v>799.92</v>
      </c>
      <c r="CF34" s="3">
        <f t="shared" si="27"/>
        <v>799.92</v>
      </c>
      <c r="CG34" s="3">
        <f t="shared" si="27"/>
        <v>799.92</v>
      </c>
      <c r="CH34" s="3">
        <f t="shared" si="27"/>
        <v>799.92</v>
      </c>
      <c r="CI34" s="3">
        <f t="shared" si="27"/>
        <v>799.92</v>
      </c>
      <c r="CJ34" s="3">
        <f t="shared" si="27"/>
        <v>799.92</v>
      </c>
      <c r="CK34" s="3">
        <f t="shared" si="27"/>
        <v>799.92</v>
      </c>
      <c r="CL34" s="3">
        <f t="shared" si="27"/>
        <v>799.92</v>
      </c>
      <c r="CM34" s="3">
        <f t="shared" si="27"/>
        <v>799.92</v>
      </c>
      <c r="CN34" s="3">
        <f t="shared" si="27"/>
        <v>799.92</v>
      </c>
      <c r="CO34" s="3">
        <f t="shared" si="27"/>
        <v>799.92</v>
      </c>
      <c r="CP34" s="3">
        <f t="shared" si="27"/>
        <v>799.92</v>
      </c>
      <c r="CQ34" s="3">
        <f t="shared" si="27"/>
        <v>799.92</v>
      </c>
      <c r="CR34" s="3">
        <f t="shared" si="27"/>
        <v>799.92</v>
      </c>
      <c r="CS34" s="83">
        <f t="shared" si="27"/>
        <v>799.92</v>
      </c>
      <c r="CT34" s="30">
        <f t="shared" si="18"/>
        <v>76792.319999999876</v>
      </c>
      <c r="CU34" s="152"/>
    </row>
    <row r="35" spans="1:99">
      <c r="A35" s="25" t="s">
        <v>35</v>
      </c>
      <c r="B35" s="82">
        <f t="shared" si="23"/>
        <v>405</v>
      </c>
      <c r="C35" s="3">
        <f t="shared" si="23"/>
        <v>405</v>
      </c>
      <c r="D35" s="3">
        <f t="shared" si="23"/>
        <v>405</v>
      </c>
      <c r="E35" s="3">
        <f t="shared" si="23"/>
        <v>405</v>
      </c>
      <c r="F35" s="3">
        <f t="shared" si="23"/>
        <v>405</v>
      </c>
      <c r="G35" s="3">
        <f t="shared" si="23"/>
        <v>405</v>
      </c>
      <c r="H35" s="3">
        <f t="shared" si="23"/>
        <v>405</v>
      </c>
      <c r="I35" s="3">
        <f t="shared" si="23"/>
        <v>405</v>
      </c>
      <c r="J35" s="3">
        <f t="shared" si="23"/>
        <v>405</v>
      </c>
      <c r="K35" s="3">
        <f t="shared" si="23"/>
        <v>405</v>
      </c>
      <c r="L35" s="3">
        <f t="shared" si="23"/>
        <v>405</v>
      </c>
      <c r="M35" s="3">
        <f t="shared" si="23"/>
        <v>405</v>
      </c>
      <c r="N35" s="3">
        <f t="shared" si="23"/>
        <v>340</v>
      </c>
      <c r="O35" s="3">
        <f t="shared" si="23"/>
        <v>340</v>
      </c>
      <c r="P35" s="3">
        <f t="shared" si="23"/>
        <v>405</v>
      </c>
      <c r="Q35" s="3">
        <f t="shared" si="23"/>
        <v>405</v>
      </c>
      <c r="R35" s="3">
        <f t="shared" ref="R35:CC35" si="28">R65-R76</f>
        <v>405</v>
      </c>
      <c r="S35" s="3">
        <f t="shared" si="28"/>
        <v>405</v>
      </c>
      <c r="T35" s="3">
        <f t="shared" si="28"/>
        <v>405</v>
      </c>
      <c r="U35" s="3">
        <f t="shared" si="28"/>
        <v>405</v>
      </c>
      <c r="V35" s="3">
        <f t="shared" si="28"/>
        <v>405</v>
      </c>
      <c r="W35" s="3">
        <f t="shared" si="28"/>
        <v>405</v>
      </c>
      <c r="X35" s="3">
        <f t="shared" si="28"/>
        <v>405</v>
      </c>
      <c r="Y35" s="3">
        <f t="shared" si="28"/>
        <v>405</v>
      </c>
      <c r="Z35" s="3">
        <f t="shared" si="28"/>
        <v>405</v>
      </c>
      <c r="AA35" s="3">
        <f t="shared" si="28"/>
        <v>405</v>
      </c>
      <c r="AB35" s="3">
        <f t="shared" si="28"/>
        <v>405</v>
      </c>
      <c r="AC35" s="3">
        <f t="shared" si="28"/>
        <v>405</v>
      </c>
      <c r="AD35" s="3">
        <f t="shared" si="28"/>
        <v>405</v>
      </c>
      <c r="AE35" s="3">
        <f t="shared" si="28"/>
        <v>405</v>
      </c>
      <c r="AF35" s="3">
        <f t="shared" si="28"/>
        <v>405</v>
      </c>
      <c r="AG35" s="3">
        <f t="shared" si="28"/>
        <v>405</v>
      </c>
      <c r="AH35" s="3">
        <f t="shared" si="28"/>
        <v>405</v>
      </c>
      <c r="AI35" s="3">
        <f t="shared" si="28"/>
        <v>405</v>
      </c>
      <c r="AJ35" s="3">
        <f t="shared" si="28"/>
        <v>405</v>
      </c>
      <c r="AK35" s="3">
        <f t="shared" si="28"/>
        <v>405</v>
      </c>
      <c r="AL35" s="3">
        <f t="shared" si="28"/>
        <v>405</v>
      </c>
      <c r="AM35" s="3">
        <f t="shared" si="28"/>
        <v>405</v>
      </c>
      <c r="AN35" s="3">
        <f t="shared" si="28"/>
        <v>405</v>
      </c>
      <c r="AO35" s="3">
        <f t="shared" si="28"/>
        <v>405</v>
      </c>
      <c r="AP35" s="3">
        <f t="shared" si="28"/>
        <v>405</v>
      </c>
      <c r="AQ35" s="3">
        <f t="shared" si="28"/>
        <v>405</v>
      </c>
      <c r="AR35" s="3">
        <f t="shared" si="28"/>
        <v>405</v>
      </c>
      <c r="AS35" s="3">
        <f t="shared" si="28"/>
        <v>405</v>
      </c>
      <c r="AT35" s="3">
        <f t="shared" si="28"/>
        <v>405</v>
      </c>
      <c r="AU35" s="3">
        <f t="shared" si="28"/>
        <v>405</v>
      </c>
      <c r="AV35" s="3">
        <f t="shared" si="28"/>
        <v>405</v>
      </c>
      <c r="AW35" s="3">
        <f t="shared" si="28"/>
        <v>405</v>
      </c>
      <c r="AX35" s="3">
        <f t="shared" si="28"/>
        <v>405</v>
      </c>
      <c r="AY35" s="3">
        <f t="shared" si="28"/>
        <v>405</v>
      </c>
      <c r="AZ35" s="3">
        <f t="shared" si="28"/>
        <v>405</v>
      </c>
      <c r="BA35" s="3">
        <f t="shared" si="28"/>
        <v>405</v>
      </c>
      <c r="BB35" s="3">
        <f t="shared" si="28"/>
        <v>405</v>
      </c>
      <c r="BC35" s="3">
        <f t="shared" si="28"/>
        <v>405</v>
      </c>
      <c r="BD35" s="3">
        <f t="shared" si="28"/>
        <v>405</v>
      </c>
      <c r="BE35" s="3">
        <f t="shared" si="28"/>
        <v>405</v>
      </c>
      <c r="BF35" s="3">
        <f t="shared" si="28"/>
        <v>405</v>
      </c>
      <c r="BG35" s="3">
        <f t="shared" si="28"/>
        <v>405</v>
      </c>
      <c r="BH35" s="3">
        <f t="shared" si="28"/>
        <v>405</v>
      </c>
      <c r="BI35" s="3">
        <f t="shared" si="28"/>
        <v>405</v>
      </c>
      <c r="BJ35" s="3">
        <f t="shared" si="28"/>
        <v>405</v>
      </c>
      <c r="BK35" s="3">
        <f t="shared" si="28"/>
        <v>405</v>
      </c>
      <c r="BL35" s="3">
        <f t="shared" si="28"/>
        <v>405</v>
      </c>
      <c r="BM35" s="3">
        <f t="shared" si="28"/>
        <v>405</v>
      </c>
      <c r="BN35" s="3">
        <f t="shared" si="28"/>
        <v>405</v>
      </c>
      <c r="BO35" s="3">
        <f t="shared" si="28"/>
        <v>405</v>
      </c>
      <c r="BP35" s="3">
        <f t="shared" si="28"/>
        <v>405</v>
      </c>
      <c r="BQ35" s="3">
        <f t="shared" si="28"/>
        <v>405</v>
      </c>
      <c r="BR35" s="3">
        <f t="shared" si="28"/>
        <v>405</v>
      </c>
      <c r="BS35" s="3">
        <f t="shared" si="28"/>
        <v>405</v>
      </c>
      <c r="BT35" s="3">
        <f t="shared" si="28"/>
        <v>405</v>
      </c>
      <c r="BU35" s="3">
        <f t="shared" si="28"/>
        <v>350</v>
      </c>
      <c r="BV35" s="3">
        <f t="shared" si="28"/>
        <v>350</v>
      </c>
      <c r="BW35" s="3">
        <f t="shared" si="28"/>
        <v>405</v>
      </c>
      <c r="BX35" s="3">
        <f t="shared" si="28"/>
        <v>405</v>
      </c>
      <c r="BY35" s="3">
        <f t="shared" si="28"/>
        <v>405</v>
      </c>
      <c r="BZ35" s="3">
        <f t="shared" si="28"/>
        <v>405</v>
      </c>
      <c r="CA35" s="3">
        <f t="shared" si="28"/>
        <v>405</v>
      </c>
      <c r="CB35" s="3">
        <f t="shared" si="28"/>
        <v>405</v>
      </c>
      <c r="CC35" s="3">
        <f t="shared" si="28"/>
        <v>405</v>
      </c>
      <c r="CD35" s="3">
        <f t="shared" ref="CD35:CS35" si="29">CD65-CD76</f>
        <v>405</v>
      </c>
      <c r="CE35" s="3">
        <f t="shared" si="29"/>
        <v>405</v>
      </c>
      <c r="CF35" s="3">
        <f t="shared" si="29"/>
        <v>405</v>
      </c>
      <c r="CG35" s="3">
        <f t="shared" si="29"/>
        <v>405</v>
      </c>
      <c r="CH35" s="3">
        <f t="shared" si="29"/>
        <v>405</v>
      </c>
      <c r="CI35" s="3">
        <f t="shared" si="29"/>
        <v>405</v>
      </c>
      <c r="CJ35" s="3">
        <f t="shared" si="29"/>
        <v>405</v>
      </c>
      <c r="CK35" s="3">
        <f t="shared" si="29"/>
        <v>405</v>
      </c>
      <c r="CL35" s="3">
        <f t="shared" si="29"/>
        <v>405</v>
      </c>
      <c r="CM35" s="3">
        <f t="shared" si="29"/>
        <v>405</v>
      </c>
      <c r="CN35" s="3">
        <f t="shared" si="29"/>
        <v>405</v>
      </c>
      <c r="CO35" s="3">
        <f t="shared" si="29"/>
        <v>405</v>
      </c>
      <c r="CP35" s="3">
        <f t="shared" si="29"/>
        <v>405</v>
      </c>
      <c r="CQ35" s="3">
        <f t="shared" si="29"/>
        <v>405</v>
      </c>
      <c r="CR35" s="3">
        <f t="shared" si="29"/>
        <v>405</v>
      </c>
      <c r="CS35" s="83">
        <f t="shared" si="29"/>
        <v>405</v>
      </c>
      <c r="CT35" s="30">
        <f t="shared" si="18"/>
        <v>38640</v>
      </c>
      <c r="CU35" s="152"/>
    </row>
    <row r="36" spans="1:99">
      <c r="A36" s="25" t="s">
        <v>36</v>
      </c>
      <c r="B36" s="82">
        <f t="shared" si="23"/>
        <v>464.91</v>
      </c>
      <c r="C36" s="3">
        <f t="shared" si="23"/>
        <v>464.91</v>
      </c>
      <c r="D36" s="3">
        <f t="shared" si="23"/>
        <v>464.91</v>
      </c>
      <c r="E36" s="3">
        <f t="shared" si="23"/>
        <v>464.91</v>
      </c>
      <c r="F36" s="3">
        <f t="shared" si="23"/>
        <v>464.91</v>
      </c>
      <c r="G36" s="3">
        <f t="shared" si="23"/>
        <v>464.91</v>
      </c>
      <c r="H36" s="3">
        <f t="shared" si="23"/>
        <v>464.91</v>
      </c>
      <c r="I36" s="3">
        <f t="shared" si="23"/>
        <v>464.91</v>
      </c>
      <c r="J36" s="3">
        <f t="shared" si="23"/>
        <v>464.91</v>
      </c>
      <c r="K36" s="3">
        <f t="shared" si="23"/>
        <v>464.91</v>
      </c>
      <c r="L36" s="3">
        <f t="shared" si="23"/>
        <v>464.91</v>
      </c>
      <c r="M36" s="3">
        <f t="shared" si="23"/>
        <v>464.91</v>
      </c>
      <c r="N36" s="3">
        <f t="shared" si="23"/>
        <v>434.91</v>
      </c>
      <c r="O36" s="3">
        <f t="shared" si="23"/>
        <v>404.91</v>
      </c>
      <c r="P36" s="3">
        <f t="shared" si="23"/>
        <v>434.91</v>
      </c>
      <c r="Q36" s="3">
        <f t="shared" si="23"/>
        <v>464.91</v>
      </c>
      <c r="R36" s="3">
        <f t="shared" ref="R36:CC36" si="30">R66-R77</f>
        <v>464.91</v>
      </c>
      <c r="S36" s="3">
        <f t="shared" si="30"/>
        <v>464.91</v>
      </c>
      <c r="T36" s="3">
        <f t="shared" si="30"/>
        <v>464.91</v>
      </c>
      <c r="U36" s="3">
        <f t="shared" si="30"/>
        <v>464.91</v>
      </c>
      <c r="V36" s="3">
        <f t="shared" si="30"/>
        <v>464.91</v>
      </c>
      <c r="W36" s="3">
        <f t="shared" si="30"/>
        <v>464.91</v>
      </c>
      <c r="X36" s="3">
        <f t="shared" si="30"/>
        <v>464.91</v>
      </c>
      <c r="Y36" s="3">
        <f t="shared" si="30"/>
        <v>464.91</v>
      </c>
      <c r="Z36" s="3">
        <f t="shared" si="30"/>
        <v>464.91</v>
      </c>
      <c r="AA36" s="3">
        <f t="shared" si="30"/>
        <v>464.91</v>
      </c>
      <c r="AB36" s="3">
        <f t="shared" si="30"/>
        <v>464.91</v>
      </c>
      <c r="AC36" s="3">
        <f t="shared" si="30"/>
        <v>464.91</v>
      </c>
      <c r="AD36" s="3">
        <f t="shared" si="30"/>
        <v>464.91</v>
      </c>
      <c r="AE36" s="3">
        <f t="shared" si="30"/>
        <v>464.91</v>
      </c>
      <c r="AF36" s="3">
        <f t="shared" si="30"/>
        <v>464.91</v>
      </c>
      <c r="AG36" s="3">
        <f t="shared" si="30"/>
        <v>464.91</v>
      </c>
      <c r="AH36" s="3">
        <f t="shared" si="30"/>
        <v>464.91</v>
      </c>
      <c r="AI36" s="3">
        <f t="shared" si="30"/>
        <v>464.91</v>
      </c>
      <c r="AJ36" s="3">
        <f t="shared" si="30"/>
        <v>464.91</v>
      </c>
      <c r="AK36" s="3">
        <f t="shared" si="30"/>
        <v>464.91</v>
      </c>
      <c r="AL36" s="3">
        <f t="shared" si="30"/>
        <v>464.91</v>
      </c>
      <c r="AM36" s="3">
        <f t="shared" si="30"/>
        <v>464.91</v>
      </c>
      <c r="AN36" s="3">
        <f t="shared" si="30"/>
        <v>464.91</v>
      </c>
      <c r="AO36" s="3">
        <f t="shared" si="30"/>
        <v>464.91</v>
      </c>
      <c r="AP36" s="3">
        <f t="shared" si="30"/>
        <v>464.91</v>
      </c>
      <c r="AQ36" s="3">
        <f t="shared" si="30"/>
        <v>464.91</v>
      </c>
      <c r="AR36" s="3">
        <f t="shared" si="30"/>
        <v>464.91</v>
      </c>
      <c r="AS36" s="3">
        <f t="shared" si="30"/>
        <v>464.91</v>
      </c>
      <c r="AT36" s="3">
        <f t="shared" si="30"/>
        <v>464.91</v>
      </c>
      <c r="AU36" s="3">
        <f t="shared" si="30"/>
        <v>464.91</v>
      </c>
      <c r="AV36" s="3">
        <f t="shared" si="30"/>
        <v>464.91</v>
      </c>
      <c r="AW36" s="3">
        <f t="shared" si="30"/>
        <v>464.91</v>
      </c>
      <c r="AX36" s="3">
        <f t="shared" si="30"/>
        <v>464.91</v>
      </c>
      <c r="AY36" s="3">
        <f t="shared" si="30"/>
        <v>464.91</v>
      </c>
      <c r="AZ36" s="3">
        <f t="shared" si="30"/>
        <v>464.91</v>
      </c>
      <c r="BA36" s="3">
        <f t="shared" si="30"/>
        <v>464.91</v>
      </c>
      <c r="BB36" s="3">
        <f t="shared" si="30"/>
        <v>464.91</v>
      </c>
      <c r="BC36" s="3">
        <f t="shared" si="30"/>
        <v>464.91</v>
      </c>
      <c r="BD36" s="3">
        <f t="shared" si="30"/>
        <v>464.91</v>
      </c>
      <c r="BE36" s="3">
        <f t="shared" si="30"/>
        <v>464.91</v>
      </c>
      <c r="BF36" s="3">
        <f t="shared" si="30"/>
        <v>464.91</v>
      </c>
      <c r="BG36" s="3">
        <f t="shared" si="30"/>
        <v>464.91</v>
      </c>
      <c r="BH36" s="3">
        <f t="shared" si="30"/>
        <v>464.91</v>
      </c>
      <c r="BI36" s="3">
        <f t="shared" si="30"/>
        <v>464.91</v>
      </c>
      <c r="BJ36" s="3">
        <f t="shared" si="30"/>
        <v>464.91</v>
      </c>
      <c r="BK36" s="3">
        <f t="shared" si="30"/>
        <v>464.91</v>
      </c>
      <c r="BL36" s="3">
        <f t="shared" si="30"/>
        <v>464.91</v>
      </c>
      <c r="BM36" s="3">
        <f t="shared" si="30"/>
        <v>464.91</v>
      </c>
      <c r="BN36" s="3">
        <f t="shared" si="30"/>
        <v>464.91</v>
      </c>
      <c r="BO36" s="3">
        <f t="shared" si="30"/>
        <v>464.91</v>
      </c>
      <c r="BP36" s="3">
        <f t="shared" si="30"/>
        <v>464.91</v>
      </c>
      <c r="BQ36" s="3">
        <f t="shared" si="30"/>
        <v>464.91</v>
      </c>
      <c r="BR36" s="3">
        <f t="shared" si="30"/>
        <v>464.91</v>
      </c>
      <c r="BS36" s="3">
        <f t="shared" si="30"/>
        <v>464.91</v>
      </c>
      <c r="BT36" s="3">
        <f t="shared" si="30"/>
        <v>464.91</v>
      </c>
      <c r="BU36" s="3">
        <f t="shared" si="30"/>
        <v>434.91</v>
      </c>
      <c r="BV36" s="3">
        <f t="shared" si="30"/>
        <v>404.91</v>
      </c>
      <c r="BW36" s="3">
        <f t="shared" si="30"/>
        <v>434.91</v>
      </c>
      <c r="BX36" s="3">
        <f t="shared" si="30"/>
        <v>464.91</v>
      </c>
      <c r="BY36" s="3">
        <f t="shared" si="30"/>
        <v>464.91</v>
      </c>
      <c r="BZ36" s="3">
        <f t="shared" si="30"/>
        <v>464.91</v>
      </c>
      <c r="CA36" s="3">
        <f t="shared" si="30"/>
        <v>464.91</v>
      </c>
      <c r="CB36" s="3">
        <f t="shared" si="30"/>
        <v>464.91</v>
      </c>
      <c r="CC36" s="3">
        <f t="shared" si="30"/>
        <v>464.91</v>
      </c>
      <c r="CD36" s="3">
        <f t="shared" ref="CD36:CS36" si="31">CD66-CD77</f>
        <v>464.91</v>
      </c>
      <c r="CE36" s="3">
        <f t="shared" si="31"/>
        <v>464.91</v>
      </c>
      <c r="CF36" s="3">
        <f t="shared" si="31"/>
        <v>464.91</v>
      </c>
      <c r="CG36" s="3">
        <f t="shared" si="31"/>
        <v>464.91</v>
      </c>
      <c r="CH36" s="3">
        <f t="shared" si="31"/>
        <v>464.91</v>
      </c>
      <c r="CI36" s="3">
        <f t="shared" si="31"/>
        <v>464.91</v>
      </c>
      <c r="CJ36" s="3">
        <f t="shared" si="31"/>
        <v>464.91</v>
      </c>
      <c r="CK36" s="3">
        <f t="shared" si="31"/>
        <v>464.91</v>
      </c>
      <c r="CL36" s="3">
        <f t="shared" si="31"/>
        <v>464.91</v>
      </c>
      <c r="CM36" s="3">
        <f t="shared" si="31"/>
        <v>464.91</v>
      </c>
      <c r="CN36" s="3">
        <f t="shared" si="31"/>
        <v>464.91</v>
      </c>
      <c r="CO36" s="3">
        <f t="shared" si="31"/>
        <v>464.91</v>
      </c>
      <c r="CP36" s="3">
        <f t="shared" si="31"/>
        <v>464.91</v>
      </c>
      <c r="CQ36" s="3">
        <f t="shared" si="31"/>
        <v>464.91</v>
      </c>
      <c r="CR36" s="3">
        <f t="shared" si="31"/>
        <v>464.91</v>
      </c>
      <c r="CS36" s="83">
        <f t="shared" si="31"/>
        <v>464.91</v>
      </c>
      <c r="CT36" s="30">
        <f t="shared" si="18"/>
        <v>44391.360000000081</v>
      </c>
      <c r="CU36" s="152"/>
    </row>
    <row r="37" spans="1:99">
      <c r="A37" s="25" t="s">
        <v>37</v>
      </c>
      <c r="B37" s="82">
        <f t="shared" si="23"/>
        <v>690</v>
      </c>
      <c r="C37" s="3">
        <f t="shared" si="23"/>
        <v>688</v>
      </c>
      <c r="D37" s="3">
        <f t="shared" si="23"/>
        <v>683</v>
      </c>
      <c r="E37" s="3">
        <f t="shared" si="23"/>
        <v>679</v>
      </c>
      <c r="F37" s="3">
        <f t="shared" si="23"/>
        <v>681</v>
      </c>
      <c r="G37" s="3">
        <f t="shared" si="23"/>
        <v>683</v>
      </c>
      <c r="H37" s="3">
        <f t="shared" si="23"/>
        <v>682</v>
      </c>
      <c r="I37" s="3">
        <f t="shared" si="23"/>
        <v>682</v>
      </c>
      <c r="J37" s="3">
        <f t="shared" si="23"/>
        <v>680</v>
      </c>
      <c r="K37" s="3">
        <f t="shared" si="23"/>
        <v>674</v>
      </c>
      <c r="L37" s="3">
        <f t="shared" si="23"/>
        <v>671</v>
      </c>
      <c r="M37" s="3">
        <f t="shared" si="23"/>
        <v>663</v>
      </c>
      <c r="N37" s="3">
        <f t="shared" si="23"/>
        <v>662</v>
      </c>
      <c r="O37" s="3">
        <f t="shared" si="23"/>
        <v>666</v>
      </c>
      <c r="P37" s="3">
        <f t="shared" si="23"/>
        <v>662</v>
      </c>
      <c r="Q37" s="3">
        <f t="shared" si="23"/>
        <v>662</v>
      </c>
      <c r="R37" s="3">
        <f t="shared" ref="R37:CC37" si="32">R67-R78</f>
        <v>666</v>
      </c>
      <c r="S37" s="3">
        <f t="shared" si="32"/>
        <v>670</v>
      </c>
      <c r="T37" s="3">
        <f t="shared" si="32"/>
        <v>670</v>
      </c>
      <c r="U37" s="3">
        <f t="shared" si="32"/>
        <v>670</v>
      </c>
      <c r="V37" s="3">
        <f t="shared" si="32"/>
        <v>673</v>
      </c>
      <c r="W37" s="3">
        <f t="shared" si="32"/>
        <v>677</v>
      </c>
      <c r="X37" s="3">
        <f t="shared" si="32"/>
        <v>678</v>
      </c>
      <c r="Y37" s="3">
        <f t="shared" si="32"/>
        <v>676</v>
      </c>
      <c r="Z37" s="3">
        <f t="shared" si="32"/>
        <v>678</v>
      </c>
      <c r="AA37" s="3">
        <f t="shared" si="32"/>
        <v>676</v>
      </c>
      <c r="AB37" s="3">
        <f t="shared" si="32"/>
        <v>676</v>
      </c>
      <c r="AC37" s="3">
        <f t="shared" si="32"/>
        <v>682</v>
      </c>
      <c r="AD37" s="3">
        <f t="shared" si="32"/>
        <v>689</v>
      </c>
      <c r="AE37" s="3">
        <f t="shared" si="32"/>
        <v>696</v>
      </c>
      <c r="AF37" s="3">
        <f t="shared" si="32"/>
        <v>706</v>
      </c>
      <c r="AG37" s="3">
        <f t="shared" si="32"/>
        <v>705</v>
      </c>
      <c r="AH37" s="3">
        <f t="shared" si="32"/>
        <v>706</v>
      </c>
      <c r="AI37" s="3">
        <f t="shared" si="32"/>
        <v>714</v>
      </c>
      <c r="AJ37" s="3">
        <f t="shared" si="32"/>
        <v>723</v>
      </c>
      <c r="AK37" s="3">
        <f t="shared" si="32"/>
        <v>725</v>
      </c>
      <c r="AL37" s="3">
        <f t="shared" si="32"/>
        <v>726</v>
      </c>
      <c r="AM37" s="3">
        <f t="shared" si="32"/>
        <v>731</v>
      </c>
      <c r="AN37" s="3">
        <f t="shared" si="32"/>
        <v>738</v>
      </c>
      <c r="AO37" s="3">
        <f t="shared" si="32"/>
        <v>737</v>
      </c>
      <c r="AP37" s="3">
        <f t="shared" si="32"/>
        <v>735</v>
      </c>
      <c r="AQ37" s="3">
        <f t="shared" si="32"/>
        <v>737</v>
      </c>
      <c r="AR37" s="3">
        <f t="shared" si="32"/>
        <v>740</v>
      </c>
      <c r="AS37" s="3">
        <f t="shared" si="32"/>
        <v>740</v>
      </c>
      <c r="AT37" s="3">
        <f t="shared" si="32"/>
        <v>740</v>
      </c>
      <c r="AU37" s="3">
        <f t="shared" si="32"/>
        <v>740</v>
      </c>
      <c r="AV37" s="3">
        <f t="shared" si="32"/>
        <v>740</v>
      </c>
      <c r="AW37" s="3">
        <f t="shared" si="32"/>
        <v>744</v>
      </c>
      <c r="AX37" s="3">
        <f t="shared" si="32"/>
        <v>743</v>
      </c>
      <c r="AY37" s="3">
        <f t="shared" si="32"/>
        <v>738</v>
      </c>
      <c r="AZ37" s="3">
        <f t="shared" si="32"/>
        <v>736</v>
      </c>
      <c r="BA37" s="3">
        <f t="shared" si="32"/>
        <v>735</v>
      </c>
      <c r="BB37" s="3">
        <f t="shared" si="32"/>
        <v>736</v>
      </c>
      <c r="BC37" s="3">
        <f t="shared" si="32"/>
        <v>737</v>
      </c>
      <c r="BD37" s="3">
        <f t="shared" si="32"/>
        <v>736</v>
      </c>
      <c r="BE37" s="3">
        <f t="shared" si="32"/>
        <v>735</v>
      </c>
      <c r="BF37" s="3">
        <f t="shared" si="32"/>
        <v>738</v>
      </c>
      <c r="BG37" s="3">
        <f t="shared" si="32"/>
        <v>739</v>
      </c>
      <c r="BH37" s="3">
        <f t="shared" si="32"/>
        <v>737</v>
      </c>
      <c r="BI37" s="3">
        <f t="shared" si="32"/>
        <v>738</v>
      </c>
      <c r="BJ37" s="3">
        <f t="shared" si="32"/>
        <v>738</v>
      </c>
      <c r="BK37" s="3">
        <f t="shared" si="32"/>
        <v>736</v>
      </c>
      <c r="BL37" s="3">
        <f t="shared" si="32"/>
        <v>735</v>
      </c>
      <c r="BM37" s="3">
        <f t="shared" si="32"/>
        <v>739</v>
      </c>
      <c r="BN37" s="3">
        <f t="shared" si="32"/>
        <v>742</v>
      </c>
      <c r="BO37" s="3">
        <f t="shared" si="32"/>
        <v>736</v>
      </c>
      <c r="BP37" s="3">
        <f t="shared" si="32"/>
        <v>739</v>
      </c>
      <c r="BQ37" s="3">
        <f t="shared" si="32"/>
        <v>735</v>
      </c>
      <c r="BR37" s="3">
        <f t="shared" si="32"/>
        <v>734</v>
      </c>
      <c r="BS37" s="3">
        <f t="shared" si="32"/>
        <v>738</v>
      </c>
      <c r="BT37" s="3">
        <f t="shared" si="32"/>
        <v>738</v>
      </c>
      <c r="BU37" s="3">
        <f t="shared" si="32"/>
        <v>738</v>
      </c>
      <c r="BV37" s="3">
        <f t="shared" si="32"/>
        <v>741</v>
      </c>
      <c r="BW37" s="3">
        <f t="shared" si="32"/>
        <v>741</v>
      </c>
      <c r="BX37" s="3">
        <f t="shared" si="32"/>
        <v>737</v>
      </c>
      <c r="BY37" s="3">
        <f t="shared" si="32"/>
        <v>737</v>
      </c>
      <c r="BZ37" s="3">
        <f t="shared" si="32"/>
        <v>739</v>
      </c>
      <c r="CA37" s="3">
        <f t="shared" si="32"/>
        <v>737</v>
      </c>
      <c r="CB37" s="3">
        <f t="shared" si="32"/>
        <v>737</v>
      </c>
      <c r="CC37" s="3">
        <f t="shared" si="32"/>
        <v>739</v>
      </c>
      <c r="CD37" s="3">
        <f t="shared" ref="CD37:CS37" si="33">CD67-CD78</f>
        <v>740</v>
      </c>
      <c r="CE37" s="3">
        <f t="shared" si="33"/>
        <v>743</v>
      </c>
      <c r="CF37" s="3">
        <f t="shared" si="33"/>
        <v>742</v>
      </c>
      <c r="CG37" s="3">
        <f t="shared" si="33"/>
        <v>739</v>
      </c>
      <c r="CH37" s="3">
        <f t="shared" si="33"/>
        <v>737</v>
      </c>
      <c r="CI37" s="3">
        <f t="shared" si="33"/>
        <v>737</v>
      </c>
      <c r="CJ37" s="3">
        <f t="shared" si="33"/>
        <v>737</v>
      </c>
      <c r="CK37" s="3">
        <f t="shared" si="33"/>
        <v>737</v>
      </c>
      <c r="CL37" s="3">
        <f t="shared" si="33"/>
        <v>737</v>
      </c>
      <c r="CM37" s="3">
        <f t="shared" si="33"/>
        <v>738</v>
      </c>
      <c r="CN37" s="3">
        <f t="shared" si="33"/>
        <v>738</v>
      </c>
      <c r="CO37" s="3">
        <f t="shared" si="33"/>
        <v>743</v>
      </c>
      <c r="CP37" s="3">
        <f t="shared" si="33"/>
        <v>740</v>
      </c>
      <c r="CQ37" s="3">
        <f t="shared" si="33"/>
        <v>734</v>
      </c>
      <c r="CR37" s="3">
        <f t="shared" si="33"/>
        <v>735</v>
      </c>
      <c r="CS37" s="83">
        <f t="shared" si="33"/>
        <v>735</v>
      </c>
      <c r="CT37" s="30">
        <f t="shared" si="18"/>
        <v>68828</v>
      </c>
      <c r="CU37" s="152"/>
    </row>
    <row r="38" spans="1:99">
      <c r="A38" s="57" t="s">
        <v>38</v>
      </c>
      <c r="B38" s="84">
        <f t="shared" si="23"/>
        <v>41.7</v>
      </c>
      <c r="C38" s="85">
        <f t="shared" si="23"/>
        <v>41.7</v>
      </c>
      <c r="D38" s="85">
        <f t="shared" si="23"/>
        <v>41.7</v>
      </c>
      <c r="E38" s="85">
        <f t="shared" si="23"/>
        <v>41.7</v>
      </c>
      <c r="F38" s="85">
        <f t="shared" si="23"/>
        <v>41.7</v>
      </c>
      <c r="G38" s="85">
        <f t="shared" si="23"/>
        <v>41.7</v>
      </c>
      <c r="H38" s="85">
        <f t="shared" si="23"/>
        <v>41.7</v>
      </c>
      <c r="I38" s="85">
        <f t="shared" si="23"/>
        <v>41.7</v>
      </c>
      <c r="J38" s="85">
        <f t="shared" si="23"/>
        <v>41.7</v>
      </c>
      <c r="K38" s="85">
        <f t="shared" si="23"/>
        <v>41.7</v>
      </c>
      <c r="L38" s="85">
        <f t="shared" si="23"/>
        <v>41.7</v>
      </c>
      <c r="M38" s="85">
        <f t="shared" si="23"/>
        <v>41.7</v>
      </c>
      <c r="N38" s="85">
        <f t="shared" si="23"/>
        <v>41.7</v>
      </c>
      <c r="O38" s="85">
        <f t="shared" si="23"/>
        <v>41.7</v>
      </c>
      <c r="P38" s="85">
        <f t="shared" si="23"/>
        <v>41.7</v>
      </c>
      <c r="Q38" s="85">
        <f t="shared" si="23"/>
        <v>41.7</v>
      </c>
      <c r="R38" s="85">
        <f t="shared" ref="R38:CC38" si="34">R68-R79</f>
        <v>41.7</v>
      </c>
      <c r="S38" s="85">
        <f t="shared" si="34"/>
        <v>41.7</v>
      </c>
      <c r="T38" s="85">
        <f t="shared" si="34"/>
        <v>41.7</v>
      </c>
      <c r="U38" s="85">
        <f t="shared" si="34"/>
        <v>41.7</v>
      </c>
      <c r="V38" s="85">
        <f t="shared" si="34"/>
        <v>41.7</v>
      </c>
      <c r="W38" s="85">
        <f t="shared" si="34"/>
        <v>41.7</v>
      </c>
      <c r="X38" s="85">
        <f t="shared" si="34"/>
        <v>41.7</v>
      </c>
      <c r="Y38" s="85">
        <f t="shared" si="34"/>
        <v>41.7</v>
      </c>
      <c r="Z38" s="85">
        <f t="shared" si="34"/>
        <v>41.7</v>
      </c>
      <c r="AA38" s="85">
        <f t="shared" si="34"/>
        <v>41.7</v>
      </c>
      <c r="AB38" s="85">
        <f t="shared" si="34"/>
        <v>41.7</v>
      </c>
      <c r="AC38" s="85">
        <f t="shared" si="34"/>
        <v>41.7</v>
      </c>
      <c r="AD38" s="85">
        <f t="shared" si="34"/>
        <v>41.7</v>
      </c>
      <c r="AE38" s="85">
        <f t="shared" si="34"/>
        <v>41.7</v>
      </c>
      <c r="AF38" s="85">
        <f t="shared" si="34"/>
        <v>41.7</v>
      </c>
      <c r="AG38" s="85">
        <f t="shared" si="34"/>
        <v>41.7</v>
      </c>
      <c r="AH38" s="85">
        <f t="shared" si="34"/>
        <v>41.7</v>
      </c>
      <c r="AI38" s="85">
        <f t="shared" si="34"/>
        <v>41.7</v>
      </c>
      <c r="AJ38" s="85">
        <f t="shared" si="34"/>
        <v>41.7</v>
      </c>
      <c r="AK38" s="85">
        <f t="shared" si="34"/>
        <v>41.7</v>
      </c>
      <c r="AL38" s="85">
        <f t="shared" si="34"/>
        <v>41.7</v>
      </c>
      <c r="AM38" s="85">
        <f t="shared" si="34"/>
        <v>41.7</v>
      </c>
      <c r="AN38" s="85">
        <f t="shared" si="34"/>
        <v>41.7</v>
      </c>
      <c r="AO38" s="85">
        <f t="shared" si="34"/>
        <v>41.7</v>
      </c>
      <c r="AP38" s="85">
        <f t="shared" si="34"/>
        <v>41.7</v>
      </c>
      <c r="AQ38" s="85">
        <f t="shared" si="34"/>
        <v>41.7</v>
      </c>
      <c r="AR38" s="85">
        <f t="shared" si="34"/>
        <v>41.7</v>
      </c>
      <c r="AS38" s="85">
        <f t="shared" si="34"/>
        <v>41.7</v>
      </c>
      <c r="AT38" s="85">
        <f t="shared" si="34"/>
        <v>41.7</v>
      </c>
      <c r="AU38" s="85">
        <f t="shared" si="34"/>
        <v>41.7</v>
      </c>
      <c r="AV38" s="85">
        <f t="shared" si="34"/>
        <v>41.7</v>
      </c>
      <c r="AW38" s="85">
        <f t="shared" si="34"/>
        <v>41.7</v>
      </c>
      <c r="AX38" s="85">
        <f t="shared" si="34"/>
        <v>41.7</v>
      </c>
      <c r="AY38" s="85">
        <f t="shared" si="34"/>
        <v>41.7</v>
      </c>
      <c r="AZ38" s="85">
        <f t="shared" si="34"/>
        <v>41.7</v>
      </c>
      <c r="BA38" s="85">
        <f t="shared" si="34"/>
        <v>41.7</v>
      </c>
      <c r="BB38" s="85">
        <f t="shared" si="34"/>
        <v>41.7</v>
      </c>
      <c r="BC38" s="85">
        <f t="shared" si="34"/>
        <v>41.7</v>
      </c>
      <c r="BD38" s="85">
        <f t="shared" si="34"/>
        <v>41.7</v>
      </c>
      <c r="BE38" s="85">
        <f t="shared" si="34"/>
        <v>41.7</v>
      </c>
      <c r="BF38" s="85">
        <f t="shared" si="34"/>
        <v>41.7</v>
      </c>
      <c r="BG38" s="85">
        <f t="shared" si="34"/>
        <v>41.7</v>
      </c>
      <c r="BH38" s="85">
        <f t="shared" si="34"/>
        <v>41.7</v>
      </c>
      <c r="BI38" s="85">
        <f t="shared" si="34"/>
        <v>41.7</v>
      </c>
      <c r="BJ38" s="85">
        <f t="shared" si="34"/>
        <v>41.7</v>
      </c>
      <c r="BK38" s="85">
        <f t="shared" si="34"/>
        <v>41.7</v>
      </c>
      <c r="BL38" s="85">
        <f t="shared" si="34"/>
        <v>41.7</v>
      </c>
      <c r="BM38" s="85">
        <f t="shared" si="34"/>
        <v>41.7</v>
      </c>
      <c r="BN38" s="85">
        <f t="shared" si="34"/>
        <v>41.7</v>
      </c>
      <c r="BO38" s="85">
        <f t="shared" si="34"/>
        <v>41.7</v>
      </c>
      <c r="BP38" s="85">
        <f t="shared" si="34"/>
        <v>41.7</v>
      </c>
      <c r="BQ38" s="85">
        <f t="shared" si="34"/>
        <v>41.7</v>
      </c>
      <c r="BR38" s="85">
        <f t="shared" si="34"/>
        <v>41.7</v>
      </c>
      <c r="BS38" s="85">
        <f t="shared" si="34"/>
        <v>41.7</v>
      </c>
      <c r="BT38" s="85">
        <f t="shared" si="34"/>
        <v>41.7</v>
      </c>
      <c r="BU38" s="85">
        <f t="shared" si="34"/>
        <v>41.7</v>
      </c>
      <c r="BV38" s="85">
        <f t="shared" si="34"/>
        <v>41.7</v>
      </c>
      <c r="BW38" s="85">
        <f t="shared" si="34"/>
        <v>41.7</v>
      </c>
      <c r="BX38" s="85">
        <f t="shared" si="34"/>
        <v>41.7</v>
      </c>
      <c r="BY38" s="85">
        <f t="shared" si="34"/>
        <v>41.7</v>
      </c>
      <c r="BZ38" s="85">
        <f t="shared" si="34"/>
        <v>41.7</v>
      </c>
      <c r="CA38" s="85">
        <f t="shared" si="34"/>
        <v>41.7</v>
      </c>
      <c r="CB38" s="85">
        <f t="shared" si="34"/>
        <v>41.7</v>
      </c>
      <c r="CC38" s="85">
        <f t="shared" si="34"/>
        <v>41.7</v>
      </c>
      <c r="CD38" s="85">
        <f t="shared" ref="CD38:CS38" si="35">CD68-CD79</f>
        <v>41.7</v>
      </c>
      <c r="CE38" s="85">
        <f t="shared" si="35"/>
        <v>41.7</v>
      </c>
      <c r="CF38" s="85">
        <f t="shared" si="35"/>
        <v>41.7</v>
      </c>
      <c r="CG38" s="85">
        <f t="shared" si="35"/>
        <v>41.7</v>
      </c>
      <c r="CH38" s="85">
        <f t="shared" si="35"/>
        <v>41.7</v>
      </c>
      <c r="CI38" s="85">
        <f t="shared" si="35"/>
        <v>41.7</v>
      </c>
      <c r="CJ38" s="85">
        <f t="shared" si="35"/>
        <v>41.7</v>
      </c>
      <c r="CK38" s="85">
        <f t="shared" si="35"/>
        <v>41.7</v>
      </c>
      <c r="CL38" s="85">
        <f t="shared" si="35"/>
        <v>41.7</v>
      </c>
      <c r="CM38" s="85">
        <f t="shared" si="35"/>
        <v>41.7</v>
      </c>
      <c r="CN38" s="85">
        <f t="shared" si="35"/>
        <v>41.7</v>
      </c>
      <c r="CO38" s="85">
        <f t="shared" si="35"/>
        <v>41.7</v>
      </c>
      <c r="CP38" s="85">
        <f t="shared" si="35"/>
        <v>41.7</v>
      </c>
      <c r="CQ38" s="85">
        <f t="shared" si="35"/>
        <v>41.7</v>
      </c>
      <c r="CR38" s="85">
        <f t="shared" si="35"/>
        <v>41.7</v>
      </c>
      <c r="CS38" s="86">
        <f t="shared" si="35"/>
        <v>41.7</v>
      </c>
      <c r="CT38" s="30">
        <f t="shared" si="18"/>
        <v>4003.199999999993</v>
      </c>
      <c r="CU38" s="152"/>
    </row>
    <row r="39" spans="1:99">
      <c r="A39" s="87" t="s">
        <v>39</v>
      </c>
      <c r="B39" s="88">
        <f t="shared" ref="B39:AG39" si="36">B12</f>
        <v>71.907119444444447</v>
      </c>
      <c r="C39" s="89">
        <f t="shared" si="36"/>
        <v>71.907119444444447</v>
      </c>
      <c r="D39" s="89">
        <f t="shared" si="36"/>
        <v>71.907119444444447</v>
      </c>
      <c r="E39" s="89">
        <f t="shared" si="36"/>
        <v>71.907119444444447</v>
      </c>
      <c r="F39" s="89">
        <f t="shared" si="36"/>
        <v>71.907119444444447</v>
      </c>
      <c r="G39" s="89">
        <f t="shared" si="36"/>
        <v>71.907119444444447</v>
      </c>
      <c r="H39" s="89">
        <f t="shared" si="36"/>
        <v>71.907119444444447</v>
      </c>
      <c r="I39" s="89">
        <f t="shared" si="36"/>
        <v>71.907119444444447</v>
      </c>
      <c r="J39" s="89">
        <f t="shared" si="36"/>
        <v>71.907119444444447</v>
      </c>
      <c r="K39" s="89">
        <f t="shared" si="36"/>
        <v>71.907119444444447</v>
      </c>
      <c r="L39" s="89">
        <f t="shared" si="36"/>
        <v>71.907119444444447</v>
      </c>
      <c r="M39" s="89">
        <f t="shared" si="36"/>
        <v>71.907119444444447</v>
      </c>
      <c r="N39" s="89">
        <f t="shared" si="36"/>
        <v>71.907119444444447</v>
      </c>
      <c r="O39" s="89">
        <f t="shared" si="36"/>
        <v>71.907119444444447</v>
      </c>
      <c r="P39" s="89">
        <f t="shared" si="36"/>
        <v>71.907119444444447</v>
      </c>
      <c r="Q39" s="89">
        <f t="shared" si="36"/>
        <v>71.907119444444447</v>
      </c>
      <c r="R39" s="89">
        <f t="shared" si="36"/>
        <v>71.907119444444447</v>
      </c>
      <c r="S39" s="89">
        <f t="shared" si="36"/>
        <v>71.907119444444447</v>
      </c>
      <c r="T39" s="89">
        <f t="shared" si="36"/>
        <v>71.907119444444447</v>
      </c>
      <c r="U39" s="89">
        <f t="shared" si="36"/>
        <v>71.907119444444447</v>
      </c>
      <c r="V39" s="89">
        <f t="shared" si="36"/>
        <v>71.907119444444447</v>
      </c>
      <c r="W39" s="89">
        <f t="shared" si="36"/>
        <v>71.907119444444447</v>
      </c>
      <c r="X39" s="89">
        <f t="shared" si="36"/>
        <v>71.907119444444447</v>
      </c>
      <c r="Y39" s="89">
        <f t="shared" si="36"/>
        <v>71.907119444444447</v>
      </c>
      <c r="Z39" s="89">
        <f t="shared" si="36"/>
        <v>71.907119444444447</v>
      </c>
      <c r="AA39" s="89">
        <f t="shared" si="36"/>
        <v>71.907119444444447</v>
      </c>
      <c r="AB39" s="89">
        <f t="shared" si="36"/>
        <v>71.907119444444447</v>
      </c>
      <c r="AC39" s="89">
        <f t="shared" si="36"/>
        <v>71.907119444444447</v>
      </c>
      <c r="AD39" s="89">
        <f t="shared" si="36"/>
        <v>71.907119444444447</v>
      </c>
      <c r="AE39" s="89">
        <f t="shared" si="36"/>
        <v>71.907119444444447</v>
      </c>
      <c r="AF39" s="89">
        <f t="shared" si="36"/>
        <v>71.907119444444447</v>
      </c>
      <c r="AG39" s="89">
        <f t="shared" si="36"/>
        <v>71.907119444444447</v>
      </c>
      <c r="AH39" s="89">
        <f t="shared" ref="AH39:BM39" si="37">AH12</f>
        <v>71.907119444444447</v>
      </c>
      <c r="AI39" s="89">
        <f t="shared" si="37"/>
        <v>71.907119444444447</v>
      </c>
      <c r="AJ39" s="89">
        <f t="shared" si="37"/>
        <v>71.907119444444447</v>
      </c>
      <c r="AK39" s="89">
        <f t="shared" si="37"/>
        <v>71.907119444444447</v>
      </c>
      <c r="AL39" s="89">
        <f t="shared" si="37"/>
        <v>71.907119444444447</v>
      </c>
      <c r="AM39" s="89">
        <f t="shared" si="37"/>
        <v>71.907119444444447</v>
      </c>
      <c r="AN39" s="89">
        <f t="shared" si="37"/>
        <v>71.907119444444447</v>
      </c>
      <c r="AO39" s="89">
        <f t="shared" si="37"/>
        <v>71.907119444444447</v>
      </c>
      <c r="AP39" s="89">
        <f t="shared" si="37"/>
        <v>71.907119444444447</v>
      </c>
      <c r="AQ39" s="89">
        <f t="shared" si="37"/>
        <v>71.907119444444447</v>
      </c>
      <c r="AR39" s="89">
        <f t="shared" si="37"/>
        <v>71.907119444444447</v>
      </c>
      <c r="AS39" s="89">
        <f t="shared" si="37"/>
        <v>71.907119444444447</v>
      </c>
      <c r="AT39" s="89">
        <f t="shared" si="37"/>
        <v>71.907119444444447</v>
      </c>
      <c r="AU39" s="89">
        <f t="shared" si="37"/>
        <v>71.907119444444447</v>
      </c>
      <c r="AV39" s="89">
        <f t="shared" si="37"/>
        <v>71.907119444444447</v>
      </c>
      <c r="AW39" s="89">
        <f t="shared" si="37"/>
        <v>71.907119444444447</v>
      </c>
      <c r="AX39" s="89">
        <f t="shared" si="37"/>
        <v>71.907119444444447</v>
      </c>
      <c r="AY39" s="89">
        <f t="shared" si="37"/>
        <v>71.907119444444447</v>
      </c>
      <c r="AZ39" s="89">
        <f t="shared" si="37"/>
        <v>71.907119444444447</v>
      </c>
      <c r="BA39" s="89">
        <f t="shared" si="37"/>
        <v>71.907119444444447</v>
      </c>
      <c r="BB39" s="89">
        <f t="shared" si="37"/>
        <v>71.907119444444447</v>
      </c>
      <c r="BC39" s="89">
        <f t="shared" si="37"/>
        <v>71.907119444444447</v>
      </c>
      <c r="BD39" s="89">
        <f t="shared" si="37"/>
        <v>71.907119444444447</v>
      </c>
      <c r="BE39" s="89">
        <f t="shared" si="37"/>
        <v>71.907119444444447</v>
      </c>
      <c r="BF39" s="89">
        <f t="shared" si="37"/>
        <v>71.907119444444447</v>
      </c>
      <c r="BG39" s="89">
        <f t="shared" si="37"/>
        <v>71.907119444444447</v>
      </c>
      <c r="BH39" s="89">
        <f t="shared" si="37"/>
        <v>71.907119444444447</v>
      </c>
      <c r="BI39" s="89">
        <f t="shared" si="37"/>
        <v>71.907119444444447</v>
      </c>
      <c r="BJ39" s="89">
        <f t="shared" si="37"/>
        <v>71.907119444444447</v>
      </c>
      <c r="BK39" s="89">
        <f t="shared" si="37"/>
        <v>71.907119444444447</v>
      </c>
      <c r="BL39" s="89">
        <f t="shared" si="37"/>
        <v>71.907119444444447</v>
      </c>
      <c r="BM39" s="89">
        <f t="shared" si="37"/>
        <v>71.907119444444447</v>
      </c>
      <c r="BN39" s="89">
        <f t="shared" ref="BN39:CS39" si="38">BN12</f>
        <v>71.907119444444447</v>
      </c>
      <c r="BO39" s="89">
        <f t="shared" si="38"/>
        <v>71.907119444444447</v>
      </c>
      <c r="BP39" s="89">
        <f t="shared" si="38"/>
        <v>71.907119444444447</v>
      </c>
      <c r="BQ39" s="89">
        <f t="shared" si="38"/>
        <v>71.907119444444447</v>
      </c>
      <c r="BR39" s="89">
        <f t="shared" si="38"/>
        <v>71.907119444444447</v>
      </c>
      <c r="BS39" s="89">
        <f t="shared" si="38"/>
        <v>71.907119444444447</v>
      </c>
      <c r="BT39" s="89">
        <f t="shared" si="38"/>
        <v>71.907119444444447</v>
      </c>
      <c r="BU39" s="89">
        <f t="shared" si="38"/>
        <v>71.907119444444447</v>
      </c>
      <c r="BV39" s="89">
        <f t="shared" si="38"/>
        <v>71.907119444444447</v>
      </c>
      <c r="BW39" s="89">
        <f t="shared" si="38"/>
        <v>71.907119444444447</v>
      </c>
      <c r="BX39" s="89">
        <f t="shared" si="38"/>
        <v>71.907119444444447</v>
      </c>
      <c r="BY39" s="89">
        <f t="shared" si="38"/>
        <v>71.907119444444447</v>
      </c>
      <c r="BZ39" s="89">
        <f t="shared" si="38"/>
        <v>71.907119444444447</v>
      </c>
      <c r="CA39" s="89">
        <f t="shared" si="38"/>
        <v>71.907119444444447</v>
      </c>
      <c r="CB39" s="89">
        <f t="shared" si="38"/>
        <v>71.907119444444447</v>
      </c>
      <c r="CC39" s="89">
        <f t="shared" si="38"/>
        <v>71.907119444444447</v>
      </c>
      <c r="CD39" s="89">
        <f t="shared" si="38"/>
        <v>71.907119444444447</v>
      </c>
      <c r="CE39" s="89">
        <f t="shared" si="38"/>
        <v>71.907119444444447</v>
      </c>
      <c r="CF39" s="89">
        <f t="shared" si="38"/>
        <v>71.907119444444447</v>
      </c>
      <c r="CG39" s="89">
        <f t="shared" si="38"/>
        <v>71.907119444444447</v>
      </c>
      <c r="CH39" s="89">
        <f t="shared" si="38"/>
        <v>71.907119444444447</v>
      </c>
      <c r="CI39" s="89">
        <f t="shared" si="38"/>
        <v>71.907119444444447</v>
      </c>
      <c r="CJ39" s="89">
        <f t="shared" si="38"/>
        <v>71.907119444444447</v>
      </c>
      <c r="CK39" s="89">
        <f t="shared" si="38"/>
        <v>71.907119444444447</v>
      </c>
      <c r="CL39" s="89">
        <f t="shared" si="38"/>
        <v>71.907119444444447</v>
      </c>
      <c r="CM39" s="89">
        <f t="shared" si="38"/>
        <v>71.907119444444447</v>
      </c>
      <c r="CN39" s="89">
        <f t="shared" si="38"/>
        <v>71.907119444444447</v>
      </c>
      <c r="CO39" s="89">
        <f t="shared" si="38"/>
        <v>71.907119444444447</v>
      </c>
      <c r="CP39" s="89">
        <f t="shared" si="38"/>
        <v>71.907119444444447</v>
      </c>
      <c r="CQ39" s="89">
        <f t="shared" si="38"/>
        <v>71.907119444444447</v>
      </c>
      <c r="CR39" s="89">
        <f t="shared" si="38"/>
        <v>71.907119444444447</v>
      </c>
      <c r="CS39" s="90">
        <f t="shared" si="38"/>
        <v>71.907119444444447</v>
      </c>
      <c r="CT39" s="30">
        <f t="shared" si="18"/>
        <v>6903.0834666666578</v>
      </c>
      <c r="CU39" s="152"/>
    </row>
    <row r="40" spans="1:99">
      <c r="A40" s="20" t="s">
        <v>40</v>
      </c>
      <c r="B40" s="39">
        <f t="shared" ref="B40:AG40" si="39">SUM(B41:B41)</f>
        <v>2206.06</v>
      </c>
      <c r="C40" s="40">
        <f t="shared" si="39"/>
        <v>2205.42</v>
      </c>
      <c r="D40" s="40">
        <f t="shared" si="39"/>
        <v>2206.17</v>
      </c>
      <c r="E40" s="40">
        <f t="shared" si="39"/>
        <v>2206.2399999999998</v>
      </c>
      <c r="F40" s="40">
        <f t="shared" si="39"/>
        <v>2206.8000000000002</v>
      </c>
      <c r="G40" s="40">
        <f t="shared" si="39"/>
        <v>2206.9299999999998</v>
      </c>
      <c r="H40" s="40">
        <f t="shared" si="39"/>
        <v>2206.41</v>
      </c>
      <c r="I40" s="40">
        <f t="shared" si="39"/>
        <v>2206.4299999999998</v>
      </c>
      <c r="J40" s="40">
        <f t="shared" si="39"/>
        <v>2259.86</v>
      </c>
      <c r="K40" s="40">
        <f t="shared" si="39"/>
        <v>2261.4699999999998</v>
      </c>
      <c r="L40" s="40">
        <f t="shared" si="39"/>
        <v>2262.36</v>
      </c>
      <c r="M40" s="40">
        <f t="shared" si="39"/>
        <v>2230.5300000000002</v>
      </c>
      <c r="N40" s="40">
        <f t="shared" si="39"/>
        <v>2240.94</v>
      </c>
      <c r="O40" s="40">
        <f t="shared" si="39"/>
        <v>2241.19</v>
      </c>
      <c r="P40" s="40">
        <f t="shared" si="39"/>
        <v>2241.3000000000002</v>
      </c>
      <c r="Q40" s="40">
        <f t="shared" si="39"/>
        <v>2241.65</v>
      </c>
      <c r="R40" s="40">
        <f t="shared" si="39"/>
        <v>1959.46</v>
      </c>
      <c r="S40" s="40">
        <f t="shared" si="39"/>
        <v>1959.83</v>
      </c>
      <c r="T40" s="40">
        <f t="shared" si="39"/>
        <v>2220.35</v>
      </c>
      <c r="U40" s="40">
        <f t="shared" si="39"/>
        <v>2220.7199999999998</v>
      </c>
      <c r="V40" s="40">
        <f t="shared" si="39"/>
        <v>2212.1</v>
      </c>
      <c r="W40" s="40">
        <f t="shared" si="39"/>
        <v>2212.4699999999998</v>
      </c>
      <c r="X40" s="40">
        <f t="shared" si="39"/>
        <v>2213.0500000000002</v>
      </c>
      <c r="Y40" s="40">
        <f t="shared" si="39"/>
        <v>2213.7199999999998</v>
      </c>
      <c r="Z40" s="40">
        <f t="shared" si="39"/>
        <v>2213.9499999999998</v>
      </c>
      <c r="AA40" s="40">
        <f t="shared" si="39"/>
        <v>2214.4299999999998</v>
      </c>
      <c r="AB40" s="40">
        <f t="shared" si="39"/>
        <v>2044.32</v>
      </c>
      <c r="AC40" s="40">
        <f t="shared" si="39"/>
        <v>1948.47</v>
      </c>
      <c r="AD40" s="40">
        <f t="shared" si="39"/>
        <v>1948.37</v>
      </c>
      <c r="AE40" s="40">
        <f t="shared" si="39"/>
        <v>1948.37</v>
      </c>
      <c r="AF40" s="40">
        <f t="shared" si="39"/>
        <v>1948.53</v>
      </c>
      <c r="AG40" s="40">
        <f t="shared" si="39"/>
        <v>1966.74</v>
      </c>
      <c r="AH40" s="40">
        <f t="shared" ref="AH40:BM40" si="40">SUM(AH41:AH41)</f>
        <v>1868.58</v>
      </c>
      <c r="AI40" s="40">
        <f t="shared" si="40"/>
        <v>1724.58</v>
      </c>
      <c r="AJ40" s="40">
        <f t="shared" si="40"/>
        <v>1343.68</v>
      </c>
      <c r="AK40" s="40">
        <f t="shared" si="40"/>
        <v>1197.72</v>
      </c>
      <c r="AL40" s="40">
        <f t="shared" si="40"/>
        <v>1197.72</v>
      </c>
      <c r="AM40" s="40">
        <f t="shared" si="40"/>
        <v>1197.72</v>
      </c>
      <c r="AN40" s="40">
        <f t="shared" si="40"/>
        <v>1587.13</v>
      </c>
      <c r="AO40" s="40">
        <f t="shared" si="40"/>
        <v>1796</v>
      </c>
      <c r="AP40" s="40">
        <f t="shared" si="40"/>
        <v>1916.24</v>
      </c>
      <c r="AQ40" s="40">
        <f t="shared" si="40"/>
        <v>1980.77</v>
      </c>
      <c r="AR40" s="40">
        <f t="shared" si="40"/>
        <v>1872.93</v>
      </c>
      <c r="AS40" s="40">
        <f t="shared" si="40"/>
        <v>1656.5</v>
      </c>
      <c r="AT40" s="40">
        <f t="shared" si="40"/>
        <v>1357.64</v>
      </c>
      <c r="AU40" s="40">
        <f t="shared" si="40"/>
        <v>1277.75</v>
      </c>
      <c r="AV40" s="40">
        <f t="shared" si="40"/>
        <v>1534.92</v>
      </c>
      <c r="AW40" s="40">
        <f t="shared" si="40"/>
        <v>1661.02</v>
      </c>
      <c r="AX40" s="40">
        <f t="shared" si="40"/>
        <v>1781.62</v>
      </c>
      <c r="AY40" s="40">
        <f t="shared" si="40"/>
        <v>1919.3</v>
      </c>
      <c r="AZ40" s="40">
        <f t="shared" si="40"/>
        <v>1947.8</v>
      </c>
      <c r="BA40" s="40">
        <f t="shared" si="40"/>
        <v>1947.14</v>
      </c>
      <c r="BB40" s="40">
        <f t="shared" si="40"/>
        <v>1852.98</v>
      </c>
      <c r="BC40" s="40">
        <f t="shared" si="40"/>
        <v>1705.16</v>
      </c>
      <c r="BD40" s="40">
        <f t="shared" si="40"/>
        <v>1705.17</v>
      </c>
      <c r="BE40" s="40">
        <f t="shared" si="40"/>
        <v>1777.17</v>
      </c>
      <c r="BF40" s="40">
        <f t="shared" si="40"/>
        <v>1906.83</v>
      </c>
      <c r="BG40" s="40">
        <f t="shared" si="40"/>
        <v>1947.33</v>
      </c>
      <c r="BH40" s="40">
        <f t="shared" si="40"/>
        <v>1994.67</v>
      </c>
      <c r="BI40" s="40">
        <f t="shared" si="40"/>
        <v>1994.82</v>
      </c>
      <c r="BJ40" s="40">
        <f t="shared" si="40"/>
        <v>2123.4</v>
      </c>
      <c r="BK40" s="40">
        <f t="shared" si="40"/>
        <v>1971.41</v>
      </c>
      <c r="BL40" s="40">
        <f t="shared" si="40"/>
        <v>1971.05</v>
      </c>
      <c r="BM40" s="40">
        <f t="shared" si="40"/>
        <v>1970.54</v>
      </c>
      <c r="BN40" s="40">
        <f t="shared" ref="BN40:CS40" si="41">SUM(BN41:BN41)</f>
        <v>2124.8200000000002</v>
      </c>
      <c r="BO40" s="40">
        <f t="shared" si="41"/>
        <v>2124.85</v>
      </c>
      <c r="BP40" s="40">
        <f t="shared" si="41"/>
        <v>1946.69</v>
      </c>
      <c r="BQ40" s="40">
        <f t="shared" si="41"/>
        <v>1946.69</v>
      </c>
      <c r="BR40" s="40">
        <f t="shared" si="41"/>
        <v>1946.69</v>
      </c>
      <c r="BS40" s="40">
        <f t="shared" si="41"/>
        <v>1946.69</v>
      </c>
      <c r="BT40" s="40">
        <f t="shared" si="41"/>
        <v>2111.86</v>
      </c>
      <c r="BU40" s="40">
        <f t="shared" si="41"/>
        <v>1876.59</v>
      </c>
      <c r="BV40" s="40">
        <f t="shared" si="41"/>
        <v>2141.94</v>
      </c>
      <c r="BW40" s="40">
        <f t="shared" si="41"/>
        <v>2141.94</v>
      </c>
      <c r="BX40" s="40">
        <f t="shared" si="41"/>
        <v>2152.3200000000002</v>
      </c>
      <c r="BY40" s="40">
        <f t="shared" si="41"/>
        <v>2152.92</v>
      </c>
      <c r="BZ40" s="40">
        <f t="shared" si="41"/>
        <v>2151.61</v>
      </c>
      <c r="CA40" s="40">
        <f t="shared" si="41"/>
        <v>2151.61</v>
      </c>
      <c r="CB40" s="40">
        <f t="shared" si="41"/>
        <v>2151.61</v>
      </c>
      <c r="CC40" s="40">
        <f t="shared" si="41"/>
        <v>2151.61</v>
      </c>
      <c r="CD40" s="40">
        <f t="shared" si="41"/>
        <v>2173.3000000000002</v>
      </c>
      <c r="CE40" s="40">
        <f t="shared" si="41"/>
        <v>2196.92</v>
      </c>
      <c r="CF40" s="40">
        <f t="shared" si="41"/>
        <v>2204.21</v>
      </c>
      <c r="CG40" s="40">
        <f t="shared" si="41"/>
        <v>2203.9299999999998</v>
      </c>
      <c r="CH40" s="40">
        <f t="shared" si="41"/>
        <v>2180.19</v>
      </c>
      <c r="CI40" s="40">
        <f t="shared" si="41"/>
        <v>2180.6</v>
      </c>
      <c r="CJ40" s="40">
        <f t="shared" si="41"/>
        <v>2178.2600000000002</v>
      </c>
      <c r="CK40" s="40">
        <f t="shared" si="41"/>
        <v>2178.92</v>
      </c>
      <c r="CL40" s="40">
        <f t="shared" si="41"/>
        <v>2178.84</v>
      </c>
      <c r="CM40" s="40">
        <f t="shared" si="41"/>
        <v>2178.7600000000002</v>
      </c>
      <c r="CN40" s="40">
        <f t="shared" si="41"/>
        <v>2173.6799999999998</v>
      </c>
      <c r="CO40" s="40">
        <f t="shared" si="41"/>
        <v>2173.7800000000002</v>
      </c>
      <c r="CP40" s="40">
        <f t="shared" si="41"/>
        <v>2173.44</v>
      </c>
      <c r="CQ40" s="40">
        <f t="shared" si="41"/>
        <v>2173.44</v>
      </c>
      <c r="CR40" s="40">
        <f t="shared" si="41"/>
        <v>2165</v>
      </c>
      <c r="CS40" s="91">
        <f t="shared" si="41"/>
        <v>2165.3000000000002</v>
      </c>
      <c r="CT40" s="38">
        <f t="shared" si="18"/>
        <v>192860.94</v>
      </c>
      <c r="CU40" s="150"/>
    </row>
    <row r="41" spans="1:99">
      <c r="A41" s="25" t="s">
        <v>12</v>
      </c>
      <c r="B41" s="42">
        <v>2206.06</v>
      </c>
      <c r="C41" s="43">
        <v>2205.42</v>
      </c>
      <c r="D41" s="43">
        <v>2206.17</v>
      </c>
      <c r="E41" s="43">
        <v>2206.2399999999998</v>
      </c>
      <c r="F41" s="43">
        <v>2206.8000000000002</v>
      </c>
      <c r="G41" s="43">
        <v>2206.9299999999998</v>
      </c>
      <c r="H41" s="43">
        <v>2206.41</v>
      </c>
      <c r="I41" s="43">
        <v>2206.4299999999998</v>
      </c>
      <c r="J41" s="43">
        <v>2259.86</v>
      </c>
      <c r="K41" s="43">
        <v>2261.4699999999998</v>
      </c>
      <c r="L41" s="43">
        <v>2262.36</v>
      </c>
      <c r="M41" s="43">
        <v>2230.5300000000002</v>
      </c>
      <c r="N41" s="43">
        <v>2240.94</v>
      </c>
      <c r="O41" s="43">
        <v>2241.19</v>
      </c>
      <c r="P41" s="43">
        <v>2241.3000000000002</v>
      </c>
      <c r="Q41" s="43">
        <v>2241.65</v>
      </c>
      <c r="R41" s="43">
        <v>1959.46</v>
      </c>
      <c r="S41" s="43">
        <v>1959.83</v>
      </c>
      <c r="T41" s="43">
        <v>2220.35</v>
      </c>
      <c r="U41" s="43">
        <v>2220.7199999999998</v>
      </c>
      <c r="V41" s="43">
        <v>2212.1</v>
      </c>
      <c r="W41" s="43">
        <v>2212.4699999999998</v>
      </c>
      <c r="X41" s="43">
        <v>2213.0500000000002</v>
      </c>
      <c r="Y41" s="43">
        <v>2213.7199999999998</v>
      </c>
      <c r="Z41" s="43">
        <v>2213.9499999999998</v>
      </c>
      <c r="AA41" s="43">
        <v>2214.4299999999998</v>
      </c>
      <c r="AB41" s="43">
        <v>2044.32</v>
      </c>
      <c r="AC41" s="43">
        <v>1948.47</v>
      </c>
      <c r="AD41" s="43">
        <v>1948.37</v>
      </c>
      <c r="AE41" s="43">
        <v>1948.37</v>
      </c>
      <c r="AF41" s="43">
        <v>1948.53</v>
      </c>
      <c r="AG41" s="43">
        <v>1966.74</v>
      </c>
      <c r="AH41" s="43">
        <v>1868.58</v>
      </c>
      <c r="AI41" s="43">
        <v>1724.58</v>
      </c>
      <c r="AJ41" s="43">
        <v>1343.68</v>
      </c>
      <c r="AK41" s="43">
        <v>1197.72</v>
      </c>
      <c r="AL41" s="43">
        <v>1197.72</v>
      </c>
      <c r="AM41" s="43">
        <v>1197.72</v>
      </c>
      <c r="AN41" s="43">
        <v>1587.13</v>
      </c>
      <c r="AO41" s="43">
        <v>1796</v>
      </c>
      <c r="AP41" s="43">
        <v>1916.24</v>
      </c>
      <c r="AQ41" s="43">
        <v>1980.77</v>
      </c>
      <c r="AR41" s="43">
        <v>1872.93</v>
      </c>
      <c r="AS41" s="43">
        <v>1656.5</v>
      </c>
      <c r="AT41" s="43">
        <v>1357.64</v>
      </c>
      <c r="AU41" s="43">
        <v>1277.75</v>
      </c>
      <c r="AV41" s="43">
        <v>1534.92</v>
      </c>
      <c r="AW41" s="43">
        <v>1661.02</v>
      </c>
      <c r="AX41" s="43">
        <v>1781.62</v>
      </c>
      <c r="AY41" s="43">
        <v>1919.3</v>
      </c>
      <c r="AZ41" s="43">
        <v>1947.8</v>
      </c>
      <c r="BA41" s="43">
        <v>1947.14</v>
      </c>
      <c r="BB41" s="43">
        <v>1852.98</v>
      </c>
      <c r="BC41" s="43">
        <v>1705.16</v>
      </c>
      <c r="BD41" s="43">
        <v>1705.17</v>
      </c>
      <c r="BE41" s="43">
        <v>1777.17</v>
      </c>
      <c r="BF41" s="43">
        <v>1906.83</v>
      </c>
      <c r="BG41" s="43">
        <v>1947.33</v>
      </c>
      <c r="BH41" s="43">
        <v>1994.67</v>
      </c>
      <c r="BI41" s="43">
        <v>1994.82</v>
      </c>
      <c r="BJ41" s="43">
        <v>2123.4</v>
      </c>
      <c r="BK41" s="43">
        <v>1971.41</v>
      </c>
      <c r="BL41" s="43">
        <v>1971.05</v>
      </c>
      <c r="BM41" s="43">
        <v>1970.54</v>
      </c>
      <c r="BN41" s="43">
        <v>2124.8200000000002</v>
      </c>
      <c r="BO41" s="43">
        <v>2124.85</v>
      </c>
      <c r="BP41" s="43">
        <v>1946.69</v>
      </c>
      <c r="BQ41" s="43">
        <v>1946.69</v>
      </c>
      <c r="BR41" s="43">
        <v>1946.69</v>
      </c>
      <c r="BS41" s="43">
        <v>1946.69</v>
      </c>
      <c r="BT41" s="43">
        <v>2111.86</v>
      </c>
      <c r="BU41" s="43">
        <v>1876.59</v>
      </c>
      <c r="BV41" s="43">
        <v>2141.94</v>
      </c>
      <c r="BW41" s="43">
        <v>2141.94</v>
      </c>
      <c r="BX41" s="43">
        <v>2152.3200000000002</v>
      </c>
      <c r="BY41" s="43">
        <v>2152.92</v>
      </c>
      <c r="BZ41" s="43">
        <v>2151.61</v>
      </c>
      <c r="CA41" s="43">
        <v>2151.61</v>
      </c>
      <c r="CB41" s="43">
        <v>2151.61</v>
      </c>
      <c r="CC41" s="43">
        <v>2151.61</v>
      </c>
      <c r="CD41" s="43">
        <v>2173.3000000000002</v>
      </c>
      <c r="CE41" s="43">
        <v>2196.92</v>
      </c>
      <c r="CF41" s="43">
        <v>2204.21</v>
      </c>
      <c r="CG41" s="43">
        <v>2203.9299999999998</v>
      </c>
      <c r="CH41" s="43">
        <v>2180.19</v>
      </c>
      <c r="CI41" s="43">
        <v>2180.6</v>
      </c>
      <c r="CJ41" s="43">
        <v>2178.2600000000002</v>
      </c>
      <c r="CK41" s="43">
        <v>2178.92</v>
      </c>
      <c r="CL41" s="43">
        <v>2178.84</v>
      </c>
      <c r="CM41" s="43">
        <v>2178.7600000000002</v>
      </c>
      <c r="CN41" s="43">
        <v>2173.6799999999998</v>
      </c>
      <c r="CO41" s="43">
        <v>2173.7800000000002</v>
      </c>
      <c r="CP41" s="43">
        <v>2173.44</v>
      </c>
      <c r="CQ41" s="43">
        <v>2173.44</v>
      </c>
      <c r="CR41" s="43">
        <v>2165</v>
      </c>
      <c r="CS41" s="92">
        <v>2165.3000000000002</v>
      </c>
      <c r="CT41" s="30">
        <f t="shared" si="18"/>
        <v>192860.94</v>
      </c>
      <c r="CU41" s="152"/>
    </row>
    <row r="42" spans="1:99">
      <c r="A42" s="95" t="s">
        <v>41</v>
      </c>
      <c r="B42" s="39">
        <f t="shared" ref="B42:AG42" si="42">SUM(B43:B46)</f>
        <v>1970.45</v>
      </c>
      <c r="C42" s="40">
        <f t="shared" si="42"/>
        <v>1970.45</v>
      </c>
      <c r="D42" s="40">
        <f t="shared" si="42"/>
        <v>1970.45</v>
      </c>
      <c r="E42" s="40">
        <f t="shared" si="42"/>
        <v>1970.45</v>
      </c>
      <c r="F42" s="40">
        <f t="shared" si="42"/>
        <v>1970.45</v>
      </c>
      <c r="G42" s="40">
        <f t="shared" si="42"/>
        <v>1970.45</v>
      </c>
      <c r="H42" s="40">
        <f t="shared" si="42"/>
        <v>1970.45</v>
      </c>
      <c r="I42" s="40">
        <f t="shared" si="42"/>
        <v>1970.45</v>
      </c>
      <c r="J42" s="40">
        <f t="shared" si="42"/>
        <v>1970.45</v>
      </c>
      <c r="K42" s="40">
        <f t="shared" si="42"/>
        <v>1970.45</v>
      </c>
      <c r="L42" s="40">
        <f t="shared" si="42"/>
        <v>1970.45</v>
      </c>
      <c r="M42" s="40">
        <f t="shared" si="42"/>
        <v>1970.45</v>
      </c>
      <c r="N42" s="40">
        <f t="shared" si="42"/>
        <v>1938.45</v>
      </c>
      <c r="O42" s="40">
        <f t="shared" si="42"/>
        <v>1906.45</v>
      </c>
      <c r="P42" s="40">
        <f t="shared" si="42"/>
        <v>1938.45</v>
      </c>
      <c r="Q42" s="40">
        <f t="shared" si="42"/>
        <v>1970.45</v>
      </c>
      <c r="R42" s="40">
        <f t="shared" si="42"/>
        <v>1970.45</v>
      </c>
      <c r="S42" s="40">
        <f t="shared" si="42"/>
        <v>1970.45</v>
      </c>
      <c r="T42" s="40">
        <f t="shared" si="42"/>
        <v>1970.45</v>
      </c>
      <c r="U42" s="40">
        <f t="shared" si="42"/>
        <v>1970.45</v>
      </c>
      <c r="V42" s="40">
        <f t="shared" si="42"/>
        <v>1970.45</v>
      </c>
      <c r="W42" s="40">
        <f t="shared" si="42"/>
        <v>1970.45</v>
      </c>
      <c r="X42" s="40">
        <f t="shared" si="42"/>
        <v>1970.45</v>
      </c>
      <c r="Y42" s="40">
        <f t="shared" si="42"/>
        <v>1970.45</v>
      </c>
      <c r="Z42" s="40">
        <f t="shared" si="42"/>
        <v>1970.45</v>
      </c>
      <c r="AA42" s="40">
        <f t="shared" si="42"/>
        <v>1970.45</v>
      </c>
      <c r="AB42" s="40">
        <f t="shared" si="42"/>
        <v>1970.45</v>
      </c>
      <c r="AC42" s="40">
        <f t="shared" si="42"/>
        <v>1970.45</v>
      </c>
      <c r="AD42" s="40">
        <f t="shared" si="42"/>
        <v>1970.45</v>
      </c>
      <c r="AE42" s="40">
        <f t="shared" si="42"/>
        <v>1970.45</v>
      </c>
      <c r="AF42" s="40">
        <f t="shared" si="42"/>
        <v>1970.45</v>
      </c>
      <c r="AG42" s="40">
        <f t="shared" si="42"/>
        <v>1970.45</v>
      </c>
      <c r="AH42" s="40">
        <f t="shared" ref="AH42:BM42" si="43">SUM(AH43:AH46)</f>
        <v>1970.45</v>
      </c>
      <c r="AI42" s="40">
        <f t="shared" si="43"/>
        <v>1970.45</v>
      </c>
      <c r="AJ42" s="40">
        <f t="shared" si="43"/>
        <v>1970.45</v>
      </c>
      <c r="AK42" s="40">
        <f t="shared" si="43"/>
        <v>1970.45</v>
      </c>
      <c r="AL42" s="40">
        <f t="shared" si="43"/>
        <v>1970.45</v>
      </c>
      <c r="AM42" s="40">
        <f t="shared" si="43"/>
        <v>1970.45</v>
      </c>
      <c r="AN42" s="40">
        <f t="shared" si="43"/>
        <v>1970.45</v>
      </c>
      <c r="AO42" s="40">
        <f t="shared" si="43"/>
        <v>1970.45</v>
      </c>
      <c r="AP42" s="40">
        <f t="shared" si="43"/>
        <v>1970.45</v>
      </c>
      <c r="AQ42" s="40">
        <f t="shared" si="43"/>
        <v>1970.45</v>
      </c>
      <c r="AR42" s="40">
        <f t="shared" si="43"/>
        <v>1970.45</v>
      </c>
      <c r="AS42" s="40">
        <f t="shared" si="43"/>
        <v>1970.45</v>
      </c>
      <c r="AT42" s="40">
        <f t="shared" si="43"/>
        <v>1970.45</v>
      </c>
      <c r="AU42" s="40">
        <f t="shared" si="43"/>
        <v>1970.45</v>
      </c>
      <c r="AV42" s="40">
        <f t="shared" si="43"/>
        <v>1970.45</v>
      </c>
      <c r="AW42" s="40">
        <f t="shared" si="43"/>
        <v>1970.45</v>
      </c>
      <c r="AX42" s="40">
        <f t="shared" si="43"/>
        <v>1970.45</v>
      </c>
      <c r="AY42" s="40">
        <f t="shared" si="43"/>
        <v>1970.45</v>
      </c>
      <c r="AZ42" s="40">
        <f t="shared" si="43"/>
        <v>1970.45</v>
      </c>
      <c r="BA42" s="40">
        <f t="shared" si="43"/>
        <v>1970.45</v>
      </c>
      <c r="BB42" s="40">
        <f t="shared" si="43"/>
        <v>1970.45</v>
      </c>
      <c r="BC42" s="40">
        <f t="shared" si="43"/>
        <v>1970.45</v>
      </c>
      <c r="BD42" s="40">
        <f t="shared" si="43"/>
        <v>1970.45</v>
      </c>
      <c r="BE42" s="40">
        <f t="shared" si="43"/>
        <v>1970.45</v>
      </c>
      <c r="BF42" s="40">
        <f t="shared" si="43"/>
        <v>1970.45</v>
      </c>
      <c r="BG42" s="40">
        <f t="shared" si="43"/>
        <v>1970.45</v>
      </c>
      <c r="BH42" s="40">
        <f t="shared" si="43"/>
        <v>1970.45</v>
      </c>
      <c r="BI42" s="40">
        <f t="shared" si="43"/>
        <v>1970.45</v>
      </c>
      <c r="BJ42" s="40">
        <f t="shared" si="43"/>
        <v>1970.45</v>
      </c>
      <c r="BK42" s="40">
        <f t="shared" si="43"/>
        <v>1970.45</v>
      </c>
      <c r="BL42" s="40">
        <f t="shared" si="43"/>
        <v>1970.45</v>
      </c>
      <c r="BM42" s="40">
        <f t="shared" si="43"/>
        <v>1970.45</v>
      </c>
      <c r="BN42" s="40">
        <f t="shared" ref="BN42:CS42" si="44">SUM(BN43:BN46)</f>
        <v>1970.45</v>
      </c>
      <c r="BO42" s="40">
        <f t="shared" si="44"/>
        <v>1970.45</v>
      </c>
      <c r="BP42" s="40">
        <f t="shared" si="44"/>
        <v>1970.45</v>
      </c>
      <c r="BQ42" s="40">
        <f t="shared" si="44"/>
        <v>1970.45</v>
      </c>
      <c r="BR42" s="40">
        <f t="shared" si="44"/>
        <v>1970.45</v>
      </c>
      <c r="BS42" s="40">
        <f t="shared" si="44"/>
        <v>1970.45</v>
      </c>
      <c r="BT42" s="40">
        <f t="shared" si="44"/>
        <v>1970.45</v>
      </c>
      <c r="BU42" s="40">
        <f t="shared" si="44"/>
        <v>1970.45</v>
      </c>
      <c r="BV42" s="40">
        <f t="shared" si="44"/>
        <v>1970.45</v>
      </c>
      <c r="BW42" s="40">
        <f t="shared" si="44"/>
        <v>1970.45</v>
      </c>
      <c r="BX42" s="40">
        <f t="shared" si="44"/>
        <v>1970.45</v>
      </c>
      <c r="BY42" s="40">
        <f t="shared" si="44"/>
        <v>1970.45</v>
      </c>
      <c r="BZ42" s="40">
        <f t="shared" si="44"/>
        <v>1970.45</v>
      </c>
      <c r="CA42" s="40">
        <f t="shared" si="44"/>
        <v>1970.45</v>
      </c>
      <c r="CB42" s="40">
        <f t="shared" si="44"/>
        <v>1970.45</v>
      </c>
      <c r="CC42" s="40">
        <f t="shared" si="44"/>
        <v>1970.45</v>
      </c>
      <c r="CD42" s="40">
        <f t="shared" si="44"/>
        <v>1970.45</v>
      </c>
      <c r="CE42" s="40">
        <f t="shared" si="44"/>
        <v>1970.45</v>
      </c>
      <c r="CF42" s="40">
        <f t="shared" si="44"/>
        <v>1970.45</v>
      </c>
      <c r="CG42" s="40">
        <f t="shared" si="44"/>
        <v>1970.45</v>
      </c>
      <c r="CH42" s="40">
        <f t="shared" si="44"/>
        <v>1970.45</v>
      </c>
      <c r="CI42" s="40">
        <f t="shared" si="44"/>
        <v>1970.45</v>
      </c>
      <c r="CJ42" s="40">
        <f t="shared" si="44"/>
        <v>1970.45</v>
      </c>
      <c r="CK42" s="40">
        <f t="shared" si="44"/>
        <v>1970.45</v>
      </c>
      <c r="CL42" s="40">
        <f t="shared" si="44"/>
        <v>1970.45</v>
      </c>
      <c r="CM42" s="40">
        <f t="shared" si="44"/>
        <v>1970.45</v>
      </c>
      <c r="CN42" s="40">
        <f t="shared" si="44"/>
        <v>1970.45</v>
      </c>
      <c r="CO42" s="40">
        <f t="shared" si="44"/>
        <v>1970.45</v>
      </c>
      <c r="CP42" s="40">
        <f t="shared" si="44"/>
        <v>1970.45</v>
      </c>
      <c r="CQ42" s="40">
        <f t="shared" si="44"/>
        <v>1970.45</v>
      </c>
      <c r="CR42" s="40">
        <f t="shared" si="44"/>
        <v>1970.45</v>
      </c>
      <c r="CS42" s="91">
        <f t="shared" si="44"/>
        <v>1970.45</v>
      </c>
      <c r="CT42" s="38">
        <f t="shared" si="18"/>
        <v>189035.20000000022</v>
      </c>
      <c r="CU42" s="150"/>
    </row>
    <row r="43" spans="1:99">
      <c r="A43" s="78" t="s">
        <v>42</v>
      </c>
      <c r="B43" s="42">
        <v>1131</v>
      </c>
      <c r="C43" s="43">
        <v>1131</v>
      </c>
      <c r="D43" s="43">
        <v>1131</v>
      </c>
      <c r="E43" s="43">
        <v>1131</v>
      </c>
      <c r="F43" s="43">
        <v>1131</v>
      </c>
      <c r="G43" s="43">
        <v>1131</v>
      </c>
      <c r="H43" s="43">
        <v>1131</v>
      </c>
      <c r="I43" s="43">
        <v>1131</v>
      </c>
      <c r="J43" s="43">
        <v>1131</v>
      </c>
      <c r="K43" s="43">
        <v>1131</v>
      </c>
      <c r="L43" s="43">
        <v>1131</v>
      </c>
      <c r="M43" s="43">
        <v>1131</v>
      </c>
      <c r="N43" s="43">
        <v>1099</v>
      </c>
      <c r="O43" s="43">
        <v>1067</v>
      </c>
      <c r="P43" s="43">
        <v>1099</v>
      </c>
      <c r="Q43" s="43">
        <v>1131</v>
      </c>
      <c r="R43" s="43">
        <v>1131</v>
      </c>
      <c r="S43" s="43">
        <v>1131</v>
      </c>
      <c r="T43" s="43">
        <v>1131</v>
      </c>
      <c r="U43" s="43">
        <v>1131</v>
      </c>
      <c r="V43" s="43">
        <v>1131</v>
      </c>
      <c r="W43" s="43">
        <v>1131</v>
      </c>
      <c r="X43" s="43">
        <v>1131</v>
      </c>
      <c r="Y43" s="43">
        <v>1131</v>
      </c>
      <c r="Z43" s="43">
        <v>1131</v>
      </c>
      <c r="AA43" s="43">
        <v>1131</v>
      </c>
      <c r="AB43" s="43">
        <v>1131</v>
      </c>
      <c r="AC43" s="43">
        <v>1131</v>
      </c>
      <c r="AD43" s="43">
        <v>1131</v>
      </c>
      <c r="AE43" s="43">
        <v>1131</v>
      </c>
      <c r="AF43" s="43">
        <v>1131</v>
      </c>
      <c r="AG43" s="43">
        <v>1131</v>
      </c>
      <c r="AH43" s="43">
        <v>1131</v>
      </c>
      <c r="AI43" s="43">
        <v>1131</v>
      </c>
      <c r="AJ43" s="43">
        <v>1131</v>
      </c>
      <c r="AK43" s="43">
        <v>1131</v>
      </c>
      <c r="AL43" s="43">
        <v>1131</v>
      </c>
      <c r="AM43" s="43">
        <v>1131</v>
      </c>
      <c r="AN43" s="43">
        <v>1131</v>
      </c>
      <c r="AO43" s="43">
        <v>1131</v>
      </c>
      <c r="AP43" s="43">
        <v>1131</v>
      </c>
      <c r="AQ43" s="43">
        <v>1131</v>
      </c>
      <c r="AR43" s="43">
        <v>1131</v>
      </c>
      <c r="AS43" s="43">
        <v>1131</v>
      </c>
      <c r="AT43" s="43">
        <v>1131</v>
      </c>
      <c r="AU43" s="43">
        <v>1131</v>
      </c>
      <c r="AV43" s="43">
        <v>1131</v>
      </c>
      <c r="AW43" s="43">
        <v>1131</v>
      </c>
      <c r="AX43" s="43">
        <v>1131</v>
      </c>
      <c r="AY43" s="43">
        <v>1131</v>
      </c>
      <c r="AZ43" s="43">
        <v>1131</v>
      </c>
      <c r="BA43" s="43">
        <v>1131</v>
      </c>
      <c r="BB43" s="43">
        <v>1131</v>
      </c>
      <c r="BC43" s="43">
        <v>1131</v>
      </c>
      <c r="BD43" s="43">
        <v>1131</v>
      </c>
      <c r="BE43" s="43">
        <v>1131</v>
      </c>
      <c r="BF43" s="43">
        <v>1131</v>
      </c>
      <c r="BG43" s="43">
        <v>1131</v>
      </c>
      <c r="BH43" s="43">
        <v>1131</v>
      </c>
      <c r="BI43" s="43">
        <v>1131</v>
      </c>
      <c r="BJ43" s="43">
        <v>1131</v>
      </c>
      <c r="BK43" s="43">
        <v>1131</v>
      </c>
      <c r="BL43" s="43">
        <v>1131</v>
      </c>
      <c r="BM43" s="43">
        <v>1131</v>
      </c>
      <c r="BN43" s="43">
        <v>1131</v>
      </c>
      <c r="BO43" s="43">
        <v>1131</v>
      </c>
      <c r="BP43" s="43">
        <v>1131</v>
      </c>
      <c r="BQ43" s="43">
        <v>1131</v>
      </c>
      <c r="BR43" s="43">
        <v>1131</v>
      </c>
      <c r="BS43" s="43">
        <v>1131</v>
      </c>
      <c r="BT43" s="43">
        <v>1131</v>
      </c>
      <c r="BU43" s="43">
        <v>1131</v>
      </c>
      <c r="BV43" s="43">
        <v>1131</v>
      </c>
      <c r="BW43" s="43">
        <v>1131</v>
      </c>
      <c r="BX43" s="43">
        <v>1131</v>
      </c>
      <c r="BY43" s="43">
        <v>1131</v>
      </c>
      <c r="BZ43" s="43">
        <v>1131</v>
      </c>
      <c r="CA43" s="43">
        <v>1131</v>
      </c>
      <c r="CB43" s="43">
        <v>1131</v>
      </c>
      <c r="CC43" s="43">
        <v>1131</v>
      </c>
      <c r="CD43" s="43">
        <v>1131</v>
      </c>
      <c r="CE43" s="43">
        <v>1131</v>
      </c>
      <c r="CF43" s="43">
        <v>1131</v>
      </c>
      <c r="CG43" s="43">
        <v>1131</v>
      </c>
      <c r="CH43" s="43">
        <v>1131</v>
      </c>
      <c r="CI43" s="43">
        <v>1131</v>
      </c>
      <c r="CJ43" s="43">
        <v>1131</v>
      </c>
      <c r="CK43" s="43">
        <v>1131</v>
      </c>
      <c r="CL43" s="43">
        <v>1131</v>
      </c>
      <c r="CM43" s="43">
        <v>1131</v>
      </c>
      <c r="CN43" s="43">
        <v>1131</v>
      </c>
      <c r="CO43" s="43">
        <v>1131</v>
      </c>
      <c r="CP43" s="43">
        <v>1131</v>
      </c>
      <c r="CQ43" s="43">
        <v>1131</v>
      </c>
      <c r="CR43" s="43">
        <v>1131</v>
      </c>
      <c r="CS43" s="92">
        <v>1131</v>
      </c>
      <c r="CT43" s="30">
        <f t="shared" si="18"/>
        <v>108448</v>
      </c>
      <c r="CU43" s="152"/>
    </row>
    <row r="44" spans="1:99">
      <c r="A44" s="25" t="s">
        <v>43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18"/>
        <v>25867.200000000044</v>
      </c>
      <c r="CU44" s="152"/>
    </row>
    <row r="45" spans="1:99">
      <c r="A45" s="25" t="s">
        <v>44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570</v>
      </c>
      <c r="AY45" s="1">
        <v>570</v>
      </c>
      <c r="AZ45" s="1">
        <v>570</v>
      </c>
      <c r="BA45" s="1">
        <v>570</v>
      </c>
      <c r="BB45" s="1">
        <v>570</v>
      </c>
      <c r="BC45" s="1">
        <v>570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18"/>
        <v>54720</v>
      </c>
      <c r="CU45" s="152"/>
    </row>
    <row r="46" spans="1:99" hidden="1">
      <c r="A46" s="57" t="s">
        <v>45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18"/>
        <v>0</v>
      </c>
      <c r="CU46" s="152"/>
    </row>
    <row r="47" spans="1:99">
      <c r="A47" s="95" t="s">
        <v>46</v>
      </c>
      <c r="B47" s="53">
        <f t="shared" ref="B47:AG47" si="45">SUM(B48:B51)</f>
        <v>60.44</v>
      </c>
      <c r="C47" s="54">
        <f t="shared" si="45"/>
        <v>67.06</v>
      </c>
      <c r="D47" s="54">
        <f t="shared" si="45"/>
        <v>69</v>
      </c>
      <c r="E47" s="54">
        <f t="shared" si="45"/>
        <v>67.150000000000006</v>
      </c>
      <c r="F47" s="54">
        <f t="shared" si="45"/>
        <v>66.28</v>
      </c>
      <c r="G47" s="54">
        <f t="shared" si="45"/>
        <v>68.77</v>
      </c>
      <c r="H47" s="54">
        <f t="shared" si="45"/>
        <v>75.680000000000007</v>
      </c>
      <c r="I47" s="54">
        <f t="shared" si="45"/>
        <v>77.789999999999992</v>
      </c>
      <c r="J47" s="54">
        <f t="shared" si="45"/>
        <v>76.31</v>
      </c>
      <c r="K47" s="54">
        <f t="shared" si="45"/>
        <v>70.84</v>
      </c>
      <c r="L47" s="54">
        <f t="shared" si="45"/>
        <v>68.44</v>
      </c>
      <c r="M47" s="54">
        <f t="shared" si="45"/>
        <v>65.17</v>
      </c>
      <c r="N47" s="54">
        <f t="shared" si="45"/>
        <v>64.63</v>
      </c>
      <c r="O47" s="54">
        <f t="shared" si="45"/>
        <v>64.87</v>
      </c>
      <c r="P47" s="54">
        <f t="shared" si="45"/>
        <v>60.93</v>
      </c>
      <c r="Q47" s="54">
        <f t="shared" si="45"/>
        <v>64.540000000000006</v>
      </c>
      <c r="R47" s="54">
        <f t="shared" si="45"/>
        <v>60.05</v>
      </c>
      <c r="S47" s="54">
        <f t="shared" si="45"/>
        <v>47.65</v>
      </c>
      <c r="T47" s="54">
        <f t="shared" si="45"/>
        <v>50.93</v>
      </c>
      <c r="U47" s="54">
        <f t="shared" si="45"/>
        <v>48.7</v>
      </c>
      <c r="V47" s="54">
        <f t="shared" si="45"/>
        <v>43.160000000000004</v>
      </c>
      <c r="W47" s="54">
        <f t="shared" si="45"/>
        <v>47.72</v>
      </c>
      <c r="X47" s="54">
        <f t="shared" si="45"/>
        <v>48.769999999999996</v>
      </c>
      <c r="Y47" s="54">
        <f t="shared" si="45"/>
        <v>49.780437472489979</v>
      </c>
      <c r="Z47" s="54">
        <f t="shared" si="45"/>
        <v>55.836970238884085</v>
      </c>
      <c r="AA47" s="54">
        <f t="shared" si="45"/>
        <v>89.325110394009982</v>
      </c>
      <c r="AB47" s="54">
        <f t="shared" si="45"/>
        <v>171.36327664473316</v>
      </c>
      <c r="AC47" s="54">
        <f t="shared" si="45"/>
        <v>310.22605101707899</v>
      </c>
      <c r="AD47" s="54">
        <f t="shared" si="45"/>
        <v>592.58551575662068</v>
      </c>
      <c r="AE47" s="54">
        <f t="shared" si="45"/>
        <v>833.94855284664493</v>
      </c>
      <c r="AF47" s="54">
        <f t="shared" si="45"/>
        <v>1168.6313423185641</v>
      </c>
      <c r="AG47" s="54">
        <f t="shared" si="45"/>
        <v>1534.8107860932766</v>
      </c>
      <c r="AH47" s="54">
        <f t="shared" ref="AH47:BM47" si="46">SUM(AH48:AH51)</f>
        <v>1812.8322061184942</v>
      </c>
      <c r="AI47" s="54">
        <f t="shared" si="46"/>
        <v>2104.783308594941</v>
      </c>
      <c r="AJ47" s="54">
        <f t="shared" si="46"/>
        <v>2528.6963269182766</v>
      </c>
      <c r="AK47" s="54">
        <f t="shared" si="46"/>
        <v>2828.6271946780521</v>
      </c>
      <c r="AL47" s="54">
        <f t="shared" si="46"/>
        <v>3110.4448428223268</v>
      </c>
      <c r="AM47" s="54">
        <f t="shared" si="46"/>
        <v>3367.8123710428813</v>
      </c>
      <c r="AN47" s="54">
        <f t="shared" si="46"/>
        <v>3546.1414834891989</v>
      </c>
      <c r="AO47" s="54">
        <f t="shared" si="46"/>
        <v>3743.1443761725855</v>
      </c>
      <c r="AP47" s="54">
        <f t="shared" si="46"/>
        <v>3899.1129798957991</v>
      </c>
      <c r="AQ47" s="54">
        <f t="shared" si="46"/>
        <v>3992.2017973708535</v>
      </c>
      <c r="AR47" s="54">
        <f t="shared" si="46"/>
        <v>4152.8051275267298</v>
      </c>
      <c r="AS47" s="54">
        <f t="shared" si="46"/>
        <v>4177.7100951267812</v>
      </c>
      <c r="AT47" s="54">
        <f t="shared" si="46"/>
        <v>4239.8923491945379</v>
      </c>
      <c r="AU47" s="54">
        <f t="shared" si="46"/>
        <v>4253.2162361611636</v>
      </c>
      <c r="AV47" s="54">
        <f t="shared" si="46"/>
        <v>4274.4223881915686</v>
      </c>
      <c r="AW47" s="54">
        <f t="shared" si="46"/>
        <v>4264.3307031015065</v>
      </c>
      <c r="AX47" s="54">
        <f t="shared" si="46"/>
        <v>4282.2715667577322</v>
      </c>
      <c r="AY47" s="54">
        <f t="shared" si="46"/>
        <v>4304.9018568909569</v>
      </c>
      <c r="AZ47" s="54">
        <f t="shared" si="46"/>
        <v>4275.4770301794551</v>
      </c>
      <c r="BA47" s="54">
        <f t="shared" si="46"/>
        <v>4234.2534282152856</v>
      </c>
      <c r="BB47" s="54">
        <f t="shared" si="46"/>
        <v>4097.4521300191973</v>
      </c>
      <c r="BC47" s="54">
        <f t="shared" si="46"/>
        <v>4069.3150543707061</v>
      </c>
      <c r="BD47" s="54">
        <f t="shared" si="46"/>
        <v>3986.0955821532298</v>
      </c>
      <c r="BE47" s="54">
        <f t="shared" si="46"/>
        <v>3905.1059787232798</v>
      </c>
      <c r="BF47" s="54">
        <f t="shared" si="46"/>
        <v>3640.7571374997938</v>
      </c>
      <c r="BG47" s="54">
        <f t="shared" si="46"/>
        <v>3659.3367860847607</v>
      </c>
      <c r="BH47" s="54">
        <f t="shared" si="46"/>
        <v>3553.2662819069642</v>
      </c>
      <c r="BI47" s="54">
        <f t="shared" si="46"/>
        <v>3331.4672352877619</v>
      </c>
      <c r="BJ47" s="54">
        <f t="shared" si="46"/>
        <v>3242.2052794166257</v>
      </c>
      <c r="BK47" s="54">
        <f t="shared" si="46"/>
        <v>2973.7409750641482</v>
      </c>
      <c r="BL47" s="54">
        <f t="shared" si="46"/>
        <v>2772.8675930098075</v>
      </c>
      <c r="BM47" s="54">
        <f t="shared" si="46"/>
        <v>2518.850647988329</v>
      </c>
      <c r="BN47" s="54">
        <f t="shared" ref="BN47:CS47" si="47">SUM(BN48:BN51)</f>
        <v>2297.2341778236923</v>
      </c>
      <c r="BO47" s="54">
        <f t="shared" si="47"/>
        <v>2075.2422800090053</v>
      </c>
      <c r="BP47" s="54">
        <f t="shared" si="47"/>
        <v>1781.8379514663407</v>
      </c>
      <c r="BQ47" s="54">
        <f t="shared" si="47"/>
        <v>1511.9588484033677</v>
      </c>
      <c r="BR47" s="54">
        <f t="shared" si="47"/>
        <v>1234.4902653522533</v>
      </c>
      <c r="BS47" s="54">
        <f t="shared" si="47"/>
        <v>1000.9288875494249</v>
      </c>
      <c r="BT47" s="54">
        <f t="shared" si="47"/>
        <v>754.21191672507962</v>
      </c>
      <c r="BU47" s="54">
        <f t="shared" si="47"/>
        <v>557.88641723895489</v>
      </c>
      <c r="BV47" s="54">
        <f t="shared" si="47"/>
        <v>384.55873874650649</v>
      </c>
      <c r="BW47" s="54">
        <f t="shared" si="47"/>
        <v>279.74160958687207</v>
      </c>
      <c r="BX47" s="54">
        <f t="shared" si="47"/>
        <v>103.23285980708525</v>
      </c>
      <c r="BY47" s="54">
        <f t="shared" si="47"/>
        <v>67.801999466698177</v>
      </c>
      <c r="BZ47" s="54">
        <f t="shared" si="47"/>
        <v>42.89</v>
      </c>
      <c r="CA47" s="54">
        <f t="shared" si="47"/>
        <v>39.700000000000003</v>
      </c>
      <c r="CB47" s="54">
        <f t="shared" si="47"/>
        <v>36.46</v>
      </c>
      <c r="CC47" s="54">
        <f t="shared" si="47"/>
        <v>37.47</v>
      </c>
      <c r="CD47" s="54">
        <f t="shared" si="47"/>
        <v>40.22</v>
      </c>
      <c r="CE47" s="54">
        <f t="shared" si="47"/>
        <v>40.96</v>
      </c>
      <c r="CF47" s="54">
        <f t="shared" si="47"/>
        <v>43.51</v>
      </c>
      <c r="CG47" s="54">
        <f t="shared" si="47"/>
        <v>41.81</v>
      </c>
      <c r="CH47" s="54">
        <f t="shared" si="47"/>
        <v>40.72</v>
      </c>
      <c r="CI47" s="54">
        <f t="shared" si="47"/>
        <v>40.369999999999997</v>
      </c>
      <c r="CJ47" s="54">
        <f t="shared" si="47"/>
        <v>41.14</v>
      </c>
      <c r="CK47" s="54">
        <f t="shared" si="47"/>
        <v>41.56</v>
      </c>
      <c r="CL47" s="54">
        <f t="shared" si="47"/>
        <v>37.54</v>
      </c>
      <c r="CM47" s="54">
        <f t="shared" si="47"/>
        <v>35.94</v>
      </c>
      <c r="CN47" s="54">
        <f t="shared" si="47"/>
        <v>33.729999999999997</v>
      </c>
      <c r="CO47" s="54">
        <f t="shared" si="47"/>
        <v>36.659999999999997</v>
      </c>
      <c r="CP47" s="54">
        <f t="shared" si="47"/>
        <v>35.07</v>
      </c>
      <c r="CQ47" s="54">
        <f t="shared" si="47"/>
        <v>31.419999999999998</v>
      </c>
      <c r="CR47" s="54">
        <f t="shared" si="47"/>
        <v>32.369999999999997</v>
      </c>
      <c r="CS47" s="96">
        <f t="shared" si="47"/>
        <v>40.07</v>
      </c>
      <c r="CT47" s="38">
        <f t="shared" si="18"/>
        <v>134203.66234493139</v>
      </c>
      <c r="CU47" s="150"/>
    </row>
    <row r="48" spans="1:99">
      <c r="A48" s="26" t="s">
        <v>66</v>
      </c>
      <c r="B48" s="42">
        <f t="shared" ref="B48:AG48" si="48">B21</f>
        <v>0</v>
      </c>
      <c r="C48" s="43">
        <f t="shared" si="48"/>
        <v>0</v>
      </c>
      <c r="D48" s="43">
        <f t="shared" si="48"/>
        <v>0</v>
      </c>
      <c r="E48" s="43">
        <f t="shared" si="48"/>
        <v>0</v>
      </c>
      <c r="F48" s="43">
        <f t="shared" si="48"/>
        <v>0</v>
      </c>
      <c r="G48" s="43">
        <f t="shared" si="48"/>
        <v>0</v>
      </c>
      <c r="H48" s="43">
        <f t="shared" si="48"/>
        <v>0</v>
      </c>
      <c r="I48" s="43">
        <f t="shared" si="48"/>
        <v>0</v>
      </c>
      <c r="J48" s="43">
        <f t="shared" si="48"/>
        <v>0</v>
      </c>
      <c r="K48" s="43">
        <f t="shared" si="48"/>
        <v>0</v>
      </c>
      <c r="L48" s="43">
        <f t="shared" si="48"/>
        <v>0</v>
      </c>
      <c r="M48" s="43">
        <f t="shared" si="48"/>
        <v>0</v>
      </c>
      <c r="N48" s="43">
        <f t="shared" si="48"/>
        <v>0</v>
      </c>
      <c r="O48" s="43">
        <f t="shared" si="48"/>
        <v>0</v>
      </c>
      <c r="P48" s="43">
        <f t="shared" si="48"/>
        <v>0</v>
      </c>
      <c r="Q48" s="43">
        <f t="shared" si="48"/>
        <v>0</v>
      </c>
      <c r="R48" s="43">
        <f t="shared" si="48"/>
        <v>0</v>
      </c>
      <c r="S48" s="43">
        <f t="shared" si="48"/>
        <v>0</v>
      </c>
      <c r="T48" s="43">
        <f t="shared" si="48"/>
        <v>0</v>
      </c>
      <c r="U48" s="43">
        <f t="shared" si="48"/>
        <v>0</v>
      </c>
      <c r="V48" s="43">
        <f t="shared" si="48"/>
        <v>0</v>
      </c>
      <c r="W48" s="43">
        <f t="shared" si="48"/>
        <v>0</v>
      </c>
      <c r="X48" s="43">
        <f t="shared" si="48"/>
        <v>0</v>
      </c>
      <c r="Y48" s="43">
        <f t="shared" si="48"/>
        <v>0.03</v>
      </c>
      <c r="Z48" s="43">
        <f t="shared" si="48"/>
        <v>1.2200000000000002</v>
      </c>
      <c r="AA48" s="43">
        <f t="shared" si="48"/>
        <v>3.7399999999999998</v>
      </c>
      <c r="AB48" s="43">
        <f t="shared" si="48"/>
        <v>18.66</v>
      </c>
      <c r="AC48" s="43">
        <f t="shared" si="48"/>
        <v>49.79</v>
      </c>
      <c r="AD48" s="43">
        <f t="shared" si="48"/>
        <v>131.4</v>
      </c>
      <c r="AE48" s="43">
        <f t="shared" si="48"/>
        <v>216.57</v>
      </c>
      <c r="AF48" s="43">
        <f t="shared" si="48"/>
        <v>341.34999999999997</v>
      </c>
      <c r="AG48" s="43">
        <f t="shared" si="48"/>
        <v>488.42</v>
      </c>
      <c r="AH48" s="43">
        <f t="shared" ref="AH48:BM48" si="49">AH21</f>
        <v>625.42999999999995</v>
      </c>
      <c r="AI48" s="43">
        <f t="shared" si="49"/>
        <v>773.0100000000001</v>
      </c>
      <c r="AJ48" s="43">
        <f t="shared" si="49"/>
        <v>908.28</v>
      </c>
      <c r="AK48" s="43">
        <f t="shared" si="49"/>
        <v>1023.2099999999999</v>
      </c>
      <c r="AL48" s="43">
        <f t="shared" si="49"/>
        <v>1167.44</v>
      </c>
      <c r="AM48" s="43">
        <f t="shared" si="49"/>
        <v>1293.6400000000001</v>
      </c>
      <c r="AN48" s="43">
        <f t="shared" si="49"/>
        <v>1405.71</v>
      </c>
      <c r="AO48" s="43">
        <f t="shared" si="49"/>
        <v>1485.8000000000002</v>
      </c>
      <c r="AP48" s="43">
        <f t="shared" si="49"/>
        <v>1573.1100000000001</v>
      </c>
      <c r="AQ48" s="43">
        <f t="shared" si="49"/>
        <v>1619.8700000000001</v>
      </c>
      <c r="AR48" s="43">
        <f t="shared" si="49"/>
        <v>1663.35</v>
      </c>
      <c r="AS48" s="43">
        <f t="shared" si="49"/>
        <v>1685.07</v>
      </c>
      <c r="AT48" s="43">
        <f t="shared" si="49"/>
        <v>1680.33</v>
      </c>
      <c r="AU48" s="43">
        <f t="shared" si="49"/>
        <v>1684.54</v>
      </c>
      <c r="AV48" s="43">
        <f t="shared" si="49"/>
        <v>1695.1</v>
      </c>
      <c r="AW48" s="43">
        <f t="shared" si="49"/>
        <v>1696.8599999999997</v>
      </c>
      <c r="AX48" s="43">
        <f t="shared" si="49"/>
        <v>1699.1399999999996</v>
      </c>
      <c r="AY48" s="43">
        <f t="shared" si="49"/>
        <v>1701.6699999999998</v>
      </c>
      <c r="AZ48" s="43">
        <f t="shared" si="49"/>
        <v>1686.85</v>
      </c>
      <c r="BA48" s="43">
        <f t="shared" si="49"/>
        <v>1687.3299999999997</v>
      </c>
      <c r="BB48" s="43">
        <f t="shared" si="49"/>
        <v>1624.8199999999997</v>
      </c>
      <c r="BC48" s="43">
        <f t="shared" si="49"/>
        <v>1623.8899999999999</v>
      </c>
      <c r="BD48" s="43">
        <f t="shared" si="49"/>
        <v>1623.29</v>
      </c>
      <c r="BE48" s="43">
        <f t="shared" si="49"/>
        <v>1618.11</v>
      </c>
      <c r="BF48" s="43">
        <f t="shared" si="49"/>
        <v>1608.0899999999997</v>
      </c>
      <c r="BG48" s="43">
        <f t="shared" si="49"/>
        <v>1592.05</v>
      </c>
      <c r="BH48" s="43">
        <f t="shared" si="49"/>
        <v>1544.68</v>
      </c>
      <c r="BI48" s="43">
        <f t="shared" si="49"/>
        <v>1505.16</v>
      </c>
      <c r="BJ48" s="43">
        <f t="shared" si="49"/>
        <v>1467.29</v>
      </c>
      <c r="BK48" s="43">
        <f t="shared" si="49"/>
        <v>1405.72</v>
      </c>
      <c r="BL48" s="43">
        <f t="shared" si="49"/>
        <v>1329.82</v>
      </c>
      <c r="BM48" s="43">
        <f t="shared" si="49"/>
        <v>1225.25</v>
      </c>
      <c r="BN48" s="43">
        <f t="shared" ref="BN48:CS48" si="50">BN21</f>
        <v>1125.0800000000002</v>
      </c>
      <c r="BO48" s="43">
        <f t="shared" si="50"/>
        <v>1015.4399999999999</v>
      </c>
      <c r="BP48" s="43">
        <f t="shared" si="50"/>
        <v>906.3</v>
      </c>
      <c r="BQ48" s="43">
        <f t="shared" si="50"/>
        <v>766.6</v>
      </c>
      <c r="BR48" s="43">
        <f t="shared" si="50"/>
        <v>633.06999999999994</v>
      </c>
      <c r="BS48" s="43">
        <f t="shared" si="50"/>
        <v>512.25</v>
      </c>
      <c r="BT48" s="43">
        <f t="shared" si="50"/>
        <v>388.76</v>
      </c>
      <c r="BU48" s="43">
        <f t="shared" si="50"/>
        <v>283.30999999999995</v>
      </c>
      <c r="BV48" s="43">
        <f t="shared" si="50"/>
        <v>162.78</v>
      </c>
      <c r="BW48" s="43">
        <f t="shared" si="50"/>
        <v>93.69</v>
      </c>
      <c r="BX48" s="43">
        <f t="shared" si="50"/>
        <v>42.75</v>
      </c>
      <c r="BY48" s="43">
        <f t="shared" si="50"/>
        <v>8.0300000000000011</v>
      </c>
      <c r="BZ48" s="43">
        <f t="shared" si="50"/>
        <v>0.03</v>
      </c>
      <c r="CA48" s="43">
        <f t="shared" si="50"/>
        <v>0</v>
      </c>
      <c r="CB48" s="43">
        <f t="shared" si="50"/>
        <v>0</v>
      </c>
      <c r="CC48" s="43">
        <f t="shared" si="50"/>
        <v>0</v>
      </c>
      <c r="CD48" s="43">
        <f t="shared" si="50"/>
        <v>0</v>
      </c>
      <c r="CE48" s="43">
        <f t="shared" si="50"/>
        <v>0</v>
      </c>
      <c r="CF48" s="43">
        <f t="shared" si="50"/>
        <v>0</v>
      </c>
      <c r="CG48" s="43">
        <f t="shared" si="50"/>
        <v>0</v>
      </c>
      <c r="CH48" s="43">
        <f t="shared" si="50"/>
        <v>0</v>
      </c>
      <c r="CI48" s="43">
        <f t="shared" si="50"/>
        <v>0</v>
      </c>
      <c r="CJ48" s="43">
        <f t="shared" si="50"/>
        <v>0</v>
      </c>
      <c r="CK48" s="43">
        <f t="shared" si="50"/>
        <v>0</v>
      </c>
      <c r="CL48" s="43">
        <f t="shared" si="50"/>
        <v>0</v>
      </c>
      <c r="CM48" s="43">
        <f t="shared" si="50"/>
        <v>0</v>
      </c>
      <c r="CN48" s="43">
        <f t="shared" si="50"/>
        <v>0</v>
      </c>
      <c r="CO48" s="43">
        <f t="shared" si="50"/>
        <v>0</v>
      </c>
      <c r="CP48" s="43">
        <f t="shared" si="50"/>
        <v>0</v>
      </c>
      <c r="CQ48" s="43">
        <f t="shared" si="50"/>
        <v>0</v>
      </c>
      <c r="CR48" s="43">
        <f t="shared" si="50"/>
        <v>0</v>
      </c>
      <c r="CS48" s="92">
        <f t="shared" si="50"/>
        <v>0</v>
      </c>
      <c r="CT48" s="30">
        <f t="shared" ref="CT48:CT51" si="51">SUM(B48:CS48)</f>
        <v>54113.180000000008</v>
      </c>
      <c r="CU48" s="152"/>
    </row>
    <row r="49" spans="1:102">
      <c r="A49" s="30" t="s">
        <v>67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2.5504374724899819</v>
      </c>
      <c r="Z49" s="1">
        <v>9.9969702388840886</v>
      </c>
      <c r="AA49" s="1">
        <v>42.985110394009986</v>
      </c>
      <c r="AB49" s="1">
        <v>109.74327664473317</v>
      </c>
      <c r="AC49" s="1">
        <v>218.68605101707897</v>
      </c>
      <c r="AD49" s="1">
        <v>421.31551575662064</v>
      </c>
      <c r="AE49" s="1">
        <v>577.74855284664488</v>
      </c>
      <c r="AF49" s="1">
        <v>788.27134231856417</v>
      </c>
      <c r="AG49" s="1">
        <v>1010.1407860932767</v>
      </c>
      <c r="AH49" s="1">
        <v>1149.9122061184942</v>
      </c>
      <c r="AI49" s="1">
        <v>1292.513308594941</v>
      </c>
      <c r="AJ49" s="1">
        <v>1581.6063269182766</v>
      </c>
      <c r="AK49" s="1">
        <v>1766.4571946780522</v>
      </c>
      <c r="AL49" s="1">
        <v>1904.6648428223268</v>
      </c>
      <c r="AM49" s="1">
        <v>2037.4923710428816</v>
      </c>
      <c r="AN49" s="1">
        <v>2101.6814834891989</v>
      </c>
      <c r="AO49" s="1">
        <v>2217.4843761725851</v>
      </c>
      <c r="AP49" s="1">
        <v>2286.7929798957989</v>
      </c>
      <c r="AQ49" s="1">
        <v>2333.0917973708538</v>
      </c>
      <c r="AR49" s="1">
        <v>2451.4451275267302</v>
      </c>
      <c r="AS49" s="1">
        <v>2452.3200951267818</v>
      </c>
      <c r="AT49" s="1">
        <v>2519.2923491945385</v>
      </c>
      <c r="AU49" s="1">
        <v>2530.6762361611636</v>
      </c>
      <c r="AV49" s="1">
        <v>2541.2223881915693</v>
      </c>
      <c r="AW49" s="1">
        <v>2529.270703101507</v>
      </c>
      <c r="AX49" s="1">
        <v>2544.7315667577323</v>
      </c>
      <c r="AY49" s="1">
        <v>2567.0618568909572</v>
      </c>
      <c r="AZ49" s="1">
        <v>2552.3270301794546</v>
      </c>
      <c r="BA49" s="1">
        <v>2510.2634282152858</v>
      </c>
      <c r="BB49" s="1">
        <v>2431.8421300191981</v>
      </c>
      <c r="BC49" s="1">
        <v>2403.1450543707065</v>
      </c>
      <c r="BD49" s="1">
        <v>2322.81558215323</v>
      </c>
      <c r="BE49" s="1">
        <v>2247.4659787232799</v>
      </c>
      <c r="BF49" s="1">
        <v>1992.0871374997937</v>
      </c>
      <c r="BG49" s="1">
        <v>2025.9967860847607</v>
      </c>
      <c r="BH49" s="1">
        <v>1969.2262819069638</v>
      </c>
      <c r="BI49" s="1">
        <v>1786.907235287762</v>
      </c>
      <c r="BJ49" s="1">
        <v>1734.8652794166253</v>
      </c>
      <c r="BK49" s="1">
        <v>1529.3409750641479</v>
      </c>
      <c r="BL49" s="1">
        <v>1400.8975930098075</v>
      </c>
      <c r="BM49" s="1">
        <v>1252.3206479883293</v>
      </c>
      <c r="BN49" s="1">
        <v>1129.7041778236921</v>
      </c>
      <c r="BO49" s="1">
        <v>1024.3822800090054</v>
      </c>
      <c r="BP49" s="1">
        <v>841.05795146634057</v>
      </c>
      <c r="BQ49" s="1">
        <v>710.53884840336775</v>
      </c>
      <c r="BR49" s="1">
        <v>564.5402653522533</v>
      </c>
      <c r="BS49" s="1">
        <v>443.73888754942487</v>
      </c>
      <c r="BT49" s="1">
        <v>318.84191672507973</v>
      </c>
      <c r="BU49" s="1">
        <v>228.90641723895484</v>
      </c>
      <c r="BV49" s="1">
        <v>176.2687387465065</v>
      </c>
      <c r="BW49" s="1">
        <v>138.96160958687204</v>
      </c>
      <c r="BX49" s="1">
        <v>13.62285980708525</v>
      </c>
      <c r="BY49" s="1">
        <v>12.981999466698175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1"/>
        <v>75752.202344931298</v>
      </c>
      <c r="CU49" s="152"/>
    </row>
    <row r="50" spans="1:102">
      <c r="A50" s="30" t="s">
        <v>24</v>
      </c>
      <c r="B50" s="45">
        <v>15.72</v>
      </c>
      <c r="C50" s="1">
        <v>23.47</v>
      </c>
      <c r="D50" s="1">
        <v>25.52</v>
      </c>
      <c r="E50" s="1">
        <v>24.89</v>
      </c>
      <c r="F50" s="1">
        <v>23.01</v>
      </c>
      <c r="G50" s="1">
        <v>25.23</v>
      </c>
      <c r="H50" s="1">
        <v>31.66</v>
      </c>
      <c r="I50" s="1">
        <v>34.71</v>
      </c>
      <c r="J50" s="1">
        <v>32.869999999999997</v>
      </c>
      <c r="K50" s="1">
        <v>27.21</v>
      </c>
      <c r="L50" s="1">
        <v>23.82</v>
      </c>
      <c r="M50" s="1">
        <v>21.07</v>
      </c>
      <c r="N50" s="1">
        <v>21.37</v>
      </c>
      <c r="O50" s="1">
        <v>21.99</v>
      </c>
      <c r="P50" s="1">
        <v>23.1</v>
      </c>
      <c r="Q50" s="1">
        <v>24.41</v>
      </c>
      <c r="R50" s="1">
        <v>16.3</v>
      </c>
      <c r="S50" s="1">
        <v>6.03</v>
      </c>
      <c r="T50" s="1">
        <v>7.2</v>
      </c>
      <c r="U50" s="1">
        <v>6.68</v>
      </c>
      <c r="V50" s="1">
        <v>4.1399999999999997</v>
      </c>
      <c r="W50" s="1">
        <v>8.17</v>
      </c>
      <c r="X50" s="1">
        <v>8.84</v>
      </c>
      <c r="Y50" s="1">
        <v>7.17</v>
      </c>
      <c r="Z50" s="1">
        <v>5.18</v>
      </c>
      <c r="AA50" s="1">
        <v>1.63</v>
      </c>
      <c r="AB50" s="1">
        <v>0.56999999999999995</v>
      </c>
      <c r="AC50" s="1">
        <v>0.17</v>
      </c>
      <c r="AD50" s="1">
        <v>0.17</v>
      </c>
      <c r="AE50" s="1">
        <v>1.1000000000000001</v>
      </c>
      <c r="AF50" s="1">
        <v>1.3</v>
      </c>
      <c r="AG50" s="1">
        <v>1.62</v>
      </c>
      <c r="AH50" s="1">
        <v>1.1100000000000001</v>
      </c>
      <c r="AI50" s="1">
        <v>1.29</v>
      </c>
      <c r="AJ50" s="1">
        <v>1.71</v>
      </c>
      <c r="AK50" s="1">
        <v>1</v>
      </c>
      <c r="AL50" s="1">
        <v>1.5</v>
      </c>
      <c r="AM50" s="1">
        <v>2.27</v>
      </c>
      <c r="AN50" s="1">
        <v>1.55</v>
      </c>
      <c r="AO50" s="1">
        <v>0.92</v>
      </c>
      <c r="AP50" s="1">
        <v>0.38</v>
      </c>
      <c r="AQ50" s="1">
        <v>0.25</v>
      </c>
      <c r="AR50" s="1">
        <v>0.14000000000000001</v>
      </c>
      <c r="AS50" s="1">
        <v>7.0000000000000007E-2</v>
      </c>
      <c r="AT50" s="1">
        <v>7.0000000000000007E-2</v>
      </c>
      <c r="AU50" s="1">
        <v>7.0000000000000007E-2</v>
      </c>
      <c r="AV50" s="1">
        <v>7.0000000000000007E-2</v>
      </c>
      <c r="AW50" s="1">
        <v>7.0000000000000007E-2</v>
      </c>
      <c r="AX50" s="1">
        <v>0.05</v>
      </c>
      <c r="AY50" s="1">
        <v>0.05</v>
      </c>
      <c r="AZ50" s="1">
        <v>0.08</v>
      </c>
      <c r="BA50" s="1">
        <v>0.11</v>
      </c>
      <c r="BB50" s="1">
        <v>0.06</v>
      </c>
      <c r="BC50" s="1">
        <v>0.1</v>
      </c>
      <c r="BD50" s="1">
        <v>0.08</v>
      </c>
      <c r="BE50" s="1">
        <v>0.08</v>
      </c>
      <c r="BF50" s="1">
        <v>7.0000000000000007E-2</v>
      </c>
      <c r="BG50" s="1">
        <v>0.02</v>
      </c>
      <c r="BH50" s="1">
        <v>0.02</v>
      </c>
      <c r="BI50" s="1">
        <v>0.11</v>
      </c>
      <c r="BJ50" s="1">
        <v>0.19</v>
      </c>
      <c r="BK50" s="1">
        <v>0.51</v>
      </c>
      <c r="BL50" s="1">
        <v>1.26</v>
      </c>
      <c r="BM50" s="1">
        <v>1.18</v>
      </c>
      <c r="BN50" s="1">
        <v>0.89</v>
      </c>
      <c r="BO50" s="1">
        <v>1.77</v>
      </c>
      <c r="BP50" s="1">
        <v>1.75</v>
      </c>
      <c r="BQ50" s="1">
        <v>1.77</v>
      </c>
      <c r="BR50" s="1">
        <v>2.41</v>
      </c>
      <c r="BS50" s="1">
        <v>3</v>
      </c>
      <c r="BT50" s="1">
        <v>2.81</v>
      </c>
      <c r="BU50" s="1">
        <v>1.61</v>
      </c>
      <c r="BV50" s="1">
        <v>1.74</v>
      </c>
      <c r="BW50" s="1">
        <v>2.11</v>
      </c>
      <c r="BX50" s="1">
        <v>1.66</v>
      </c>
      <c r="BY50" s="1">
        <v>2</v>
      </c>
      <c r="BZ50" s="1">
        <v>2.48</v>
      </c>
      <c r="CA50" s="1">
        <v>1.75</v>
      </c>
      <c r="CB50" s="1">
        <v>1.79</v>
      </c>
      <c r="CC50" s="1">
        <v>2.87</v>
      </c>
      <c r="CD50" s="1">
        <v>6.16</v>
      </c>
      <c r="CE50" s="1">
        <v>8.26</v>
      </c>
      <c r="CF50" s="1">
        <v>11.63</v>
      </c>
      <c r="CG50" s="1">
        <v>9.4600000000000009</v>
      </c>
      <c r="CH50" s="1">
        <v>8.8000000000000007</v>
      </c>
      <c r="CI50" s="1">
        <v>9.24</v>
      </c>
      <c r="CJ50" s="1">
        <v>8.42</v>
      </c>
      <c r="CK50" s="1">
        <v>8.1</v>
      </c>
      <c r="CL50" s="1">
        <v>6.42</v>
      </c>
      <c r="CM50" s="1">
        <v>5.79</v>
      </c>
      <c r="CN50" s="1">
        <v>5.0999999999999996</v>
      </c>
      <c r="CO50" s="1">
        <v>5.28</v>
      </c>
      <c r="CP50" s="1">
        <v>6.21</v>
      </c>
      <c r="CQ50" s="1">
        <v>7.09</v>
      </c>
      <c r="CR50" s="1">
        <v>8.51</v>
      </c>
      <c r="CS50" s="93">
        <v>12.22</v>
      </c>
      <c r="CT50" s="30">
        <f t="shared" si="51"/>
        <v>651.8599999999999</v>
      </c>
      <c r="CU50" s="152"/>
    </row>
    <row r="51" spans="1:102">
      <c r="A51" s="30" t="s">
        <v>41</v>
      </c>
      <c r="B51" s="45">
        <f t="shared" ref="B51:AG51" si="52">B24</f>
        <v>44.72</v>
      </c>
      <c r="C51" s="1">
        <f t="shared" si="52"/>
        <v>43.59</v>
      </c>
      <c r="D51" s="1">
        <f t="shared" si="52"/>
        <v>43.48</v>
      </c>
      <c r="E51" s="1">
        <f t="shared" si="52"/>
        <v>42.26</v>
      </c>
      <c r="F51" s="1">
        <f t="shared" si="52"/>
        <v>43.27</v>
      </c>
      <c r="G51" s="1">
        <f t="shared" si="52"/>
        <v>43.54</v>
      </c>
      <c r="H51" s="1">
        <f t="shared" si="52"/>
        <v>44.02</v>
      </c>
      <c r="I51" s="1">
        <f t="shared" si="52"/>
        <v>43.08</v>
      </c>
      <c r="J51" s="1">
        <f t="shared" si="52"/>
        <v>43.44</v>
      </c>
      <c r="K51" s="1">
        <f t="shared" si="52"/>
        <v>43.63</v>
      </c>
      <c r="L51" s="1">
        <f t="shared" si="52"/>
        <v>44.62</v>
      </c>
      <c r="M51" s="1">
        <f t="shared" si="52"/>
        <v>44.1</v>
      </c>
      <c r="N51" s="1">
        <f t="shared" si="52"/>
        <v>43.26</v>
      </c>
      <c r="O51" s="1">
        <f t="shared" si="52"/>
        <v>42.88</v>
      </c>
      <c r="P51" s="1">
        <f t="shared" si="52"/>
        <v>37.83</v>
      </c>
      <c r="Q51" s="1">
        <f t="shared" si="52"/>
        <v>40.130000000000003</v>
      </c>
      <c r="R51" s="1">
        <f t="shared" si="52"/>
        <v>43.75</v>
      </c>
      <c r="S51" s="1">
        <f t="shared" si="52"/>
        <v>41.62</v>
      </c>
      <c r="T51" s="1">
        <f t="shared" si="52"/>
        <v>43.73</v>
      </c>
      <c r="U51" s="1">
        <f t="shared" si="52"/>
        <v>42.02</v>
      </c>
      <c r="V51" s="1">
        <f t="shared" si="52"/>
        <v>39.020000000000003</v>
      </c>
      <c r="W51" s="1">
        <f t="shared" si="52"/>
        <v>39.549999999999997</v>
      </c>
      <c r="X51" s="1">
        <f t="shared" si="52"/>
        <v>39.93</v>
      </c>
      <c r="Y51" s="1">
        <f t="shared" si="52"/>
        <v>40.03</v>
      </c>
      <c r="Z51" s="1">
        <f t="shared" si="52"/>
        <v>39.44</v>
      </c>
      <c r="AA51" s="1">
        <f t="shared" si="52"/>
        <v>40.97</v>
      </c>
      <c r="AB51" s="1">
        <f t="shared" si="52"/>
        <v>42.39</v>
      </c>
      <c r="AC51" s="1">
        <f t="shared" si="52"/>
        <v>41.58</v>
      </c>
      <c r="AD51" s="1">
        <f t="shared" si="52"/>
        <v>39.700000000000003</v>
      </c>
      <c r="AE51" s="1">
        <f t="shared" si="52"/>
        <v>38.53</v>
      </c>
      <c r="AF51" s="1">
        <f t="shared" si="52"/>
        <v>37.71</v>
      </c>
      <c r="AG51" s="1">
        <f t="shared" si="52"/>
        <v>34.630000000000003</v>
      </c>
      <c r="AH51" s="1">
        <f t="shared" ref="AH51:BM51" si="53">AH24</f>
        <v>36.380000000000003</v>
      </c>
      <c r="AI51" s="1">
        <f t="shared" si="53"/>
        <v>37.97</v>
      </c>
      <c r="AJ51" s="1">
        <f t="shared" si="53"/>
        <v>37.1</v>
      </c>
      <c r="AK51" s="1">
        <f t="shared" si="53"/>
        <v>37.96</v>
      </c>
      <c r="AL51" s="1">
        <f t="shared" si="53"/>
        <v>36.840000000000003</v>
      </c>
      <c r="AM51" s="1">
        <f t="shared" si="53"/>
        <v>34.409999999999997</v>
      </c>
      <c r="AN51" s="1">
        <f t="shared" si="53"/>
        <v>37.200000000000003</v>
      </c>
      <c r="AO51" s="1">
        <f t="shared" si="53"/>
        <v>38.94</v>
      </c>
      <c r="AP51" s="1">
        <f t="shared" si="53"/>
        <v>38.83</v>
      </c>
      <c r="AQ51" s="1">
        <f t="shared" si="53"/>
        <v>38.99</v>
      </c>
      <c r="AR51" s="1">
        <f t="shared" si="53"/>
        <v>37.869999999999997</v>
      </c>
      <c r="AS51" s="1">
        <f t="shared" si="53"/>
        <v>40.25</v>
      </c>
      <c r="AT51" s="1">
        <f t="shared" si="53"/>
        <v>40.200000000000003</v>
      </c>
      <c r="AU51" s="1">
        <f t="shared" si="53"/>
        <v>37.93</v>
      </c>
      <c r="AV51" s="1">
        <f t="shared" si="53"/>
        <v>38.03</v>
      </c>
      <c r="AW51" s="1">
        <f t="shared" si="53"/>
        <v>38.130000000000003</v>
      </c>
      <c r="AX51" s="1">
        <f t="shared" si="53"/>
        <v>38.35</v>
      </c>
      <c r="AY51" s="1">
        <f t="shared" si="53"/>
        <v>36.119999999999997</v>
      </c>
      <c r="AZ51" s="1">
        <f t="shared" si="53"/>
        <v>36.22</v>
      </c>
      <c r="BA51" s="1">
        <f t="shared" si="53"/>
        <v>36.549999999999997</v>
      </c>
      <c r="BB51" s="1">
        <f t="shared" si="53"/>
        <v>40.729999999999997</v>
      </c>
      <c r="BC51" s="1">
        <f t="shared" si="53"/>
        <v>42.18</v>
      </c>
      <c r="BD51" s="1">
        <f t="shared" si="53"/>
        <v>39.909999999999997</v>
      </c>
      <c r="BE51" s="1">
        <f t="shared" si="53"/>
        <v>39.450000000000003</v>
      </c>
      <c r="BF51" s="1">
        <f t="shared" si="53"/>
        <v>40.51</v>
      </c>
      <c r="BG51" s="1">
        <f t="shared" si="53"/>
        <v>41.27</v>
      </c>
      <c r="BH51" s="1">
        <f t="shared" si="53"/>
        <v>39.340000000000003</v>
      </c>
      <c r="BI51" s="1">
        <f t="shared" si="53"/>
        <v>39.29</v>
      </c>
      <c r="BJ51" s="1">
        <f t="shared" si="53"/>
        <v>39.86</v>
      </c>
      <c r="BK51" s="1">
        <f t="shared" si="53"/>
        <v>38.17</v>
      </c>
      <c r="BL51" s="1">
        <f t="shared" si="53"/>
        <v>40.89</v>
      </c>
      <c r="BM51" s="1">
        <f t="shared" si="53"/>
        <v>40.1</v>
      </c>
      <c r="BN51" s="1">
        <f t="shared" ref="BN51:CS51" si="54">BN24</f>
        <v>41.56</v>
      </c>
      <c r="BO51" s="1">
        <f t="shared" si="54"/>
        <v>33.65</v>
      </c>
      <c r="BP51" s="1">
        <f t="shared" si="54"/>
        <v>32.729999999999997</v>
      </c>
      <c r="BQ51" s="1">
        <f t="shared" si="54"/>
        <v>33.049999999999997</v>
      </c>
      <c r="BR51" s="1">
        <f t="shared" si="54"/>
        <v>34.47</v>
      </c>
      <c r="BS51" s="1">
        <f t="shared" si="54"/>
        <v>41.94</v>
      </c>
      <c r="BT51" s="1">
        <f t="shared" si="54"/>
        <v>43.8</v>
      </c>
      <c r="BU51" s="1">
        <f t="shared" si="54"/>
        <v>44.06</v>
      </c>
      <c r="BV51" s="1">
        <f t="shared" si="54"/>
        <v>43.77</v>
      </c>
      <c r="BW51" s="1">
        <f t="shared" si="54"/>
        <v>44.98</v>
      </c>
      <c r="BX51" s="1">
        <f t="shared" si="54"/>
        <v>45.2</v>
      </c>
      <c r="BY51" s="1">
        <f t="shared" si="54"/>
        <v>44.79</v>
      </c>
      <c r="BZ51" s="1">
        <f t="shared" si="54"/>
        <v>40.380000000000003</v>
      </c>
      <c r="CA51" s="1">
        <f t="shared" si="54"/>
        <v>37.950000000000003</v>
      </c>
      <c r="CB51" s="1">
        <f t="shared" si="54"/>
        <v>34.67</v>
      </c>
      <c r="CC51" s="1">
        <f t="shared" si="54"/>
        <v>34.6</v>
      </c>
      <c r="CD51" s="1">
        <f t="shared" si="54"/>
        <v>34.06</v>
      </c>
      <c r="CE51" s="1">
        <f t="shared" si="54"/>
        <v>32.700000000000003</v>
      </c>
      <c r="CF51" s="1">
        <f t="shared" si="54"/>
        <v>31.88</v>
      </c>
      <c r="CG51" s="1">
        <f t="shared" si="54"/>
        <v>32.35</v>
      </c>
      <c r="CH51" s="1">
        <f t="shared" si="54"/>
        <v>31.92</v>
      </c>
      <c r="CI51" s="1">
        <f t="shared" si="54"/>
        <v>31.13</v>
      </c>
      <c r="CJ51" s="1">
        <f t="shared" si="54"/>
        <v>32.72</v>
      </c>
      <c r="CK51" s="1">
        <f t="shared" si="54"/>
        <v>33.46</v>
      </c>
      <c r="CL51" s="1">
        <f t="shared" si="54"/>
        <v>31.12</v>
      </c>
      <c r="CM51" s="1">
        <f t="shared" si="54"/>
        <v>30.15</v>
      </c>
      <c r="CN51" s="1">
        <f t="shared" si="54"/>
        <v>28.63</v>
      </c>
      <c r="CO51" s="1">
        <f t="shared" si="54"/>
        <v>31.38</v>
      </c>
      <c r="CP51" s="1">
        <f t="shared" si="54"/>
        <v>28.86</v>
      </c>
      <c r="CQ51" s="1">
        <f t="shared" si="54"/>
        <v>24.33</v>
      </c>
      <c r="CR51" s="1">
        <f t="shared" si="54"/>
        <v>23.86</v>
      </c>
      <c r="CS51" s="93">
        <f t="shared" si="54"/>
        <v>27.85</v>
      </c>
      <c r="CT51" s="30">
        <f t="shared" si="51"/>
        <v>3686.42</v>
      </c>
      <c r="CU51" s="152"/>
    </row>
    <row r="52" spans="1:102" s="137" customFormat="1" ht="15.75" thickBot="1">
      <c r="A52" s="97" t="s">
        <v>49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100</v>
      </c>
      <c r="BY52" s="99">
        <v>100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200</v>
      </c>
      <c r="CU52" s="150"/>
      <c r="CV52" s="158"/>
      <c r="CX52" s="151"/>
    </row>
    <row r="53" spans="1:102" ht="15.75" thickBot="1">
      <c r="A53" s="101" t="s">
        <v>50</v>
      </c>
      <c r="B53" s="102">
        <f t="shared" ref="B53:AG53" si="55">SUM(B30,B40,B42,B47,-B52)</f>
        <v>7714.3871194444437</v>
      </c>
      <c r="C53" s="103">
        <f t="shared" si="55"/>
        <v>7718.3671194444451</v>
      </c>
      <c r="D53" s="103">
        <f t="shared" si="55"/>
        <v>7716.0571194444447</v>
      </c>
      <c r="E53" s="103">
        <f t="shared" si="55"/>
        <v>7710.277119444444</v>
      </c>
      <c r="F53" s="103">
        <f t="shared" si="55"/>
        <v>7711.9671194444436</v>
      </c>
      <c r="G53" s="103">
        <f t="shared" si="55"/>
        <v>7716.5871194444444</v>
      </c>
      <c r="H53" s="103">
        <f t="shared" si="55"/>
        <v>7721.9771194444447</v>
      </c>
      <c r="I53" s="103">
        <f t="shared" si="55"/>
        <v>7724.1071194444439</v>
      </c>
      <c r="J53" s="103">
        <f t="shared" si="55"/>
        <v>7774.0571194444447</v>
      </c>
      <c r="K53" s="103">
        <f t="shared" si="55"/>
        <v>7764.1971194444441</v>
      </c>
      <c r="L53" s="103">
        <f t="shared" si="55"/>
        <v>7759.6871194444439</v>
      </c>
      <c r="M53" s="103">
        <f t="shared" si="55"/>
        <v>7716.5871194444444</v>
      </c>
      <c r="N53" s="103">
        <f t="shared" si="55"/>
        <v>7568.4571194444443</v>
      </c>
      <c r="O53" s="103">
        <f t="shared" si="55"/>
        <v>7480.9471194444441</v>
      </c>
      <c r="P53" s="103">
        <f t="shared" si="55"/>
        <v>7630.1171194444441</v>
      </c>
      <c r="Q53" s="103">
        <f t="shared" si="55"/>
        <v>7726.0771194444442</v>
      </c>
      <c r="R53" s="103">
        <f t="shared" si="55"/>
        <v>7443.3971194444439</v>
      </c>
      <c r="S53" s="103">
        <f t="shared" si="55"/>
        <v>7435.3671194444441</v>
      </c>
      <c r="T53" s="103">
        <f t="shared" si="55"/>
        <v>7699.1671194444443</v>
      </c>
      <c r="U53" s="103">
        <f t="shared" si="55"/>
        <v>7697.3071194444437</v>
      </c>
      <c r="V53" s="103">
        <f t="shared" si="55"/>
        <v>7686.1471194444439</v>
      </c>
      <c r="W53" s="103">
        <f t="shared" si="55"/>
        <v>7695.0771194444442</v>
      </c>
      <c r="X53" s="103">
        <f t="shared" si="55"/>
        <v>7697.7071194444443</v>
      </c>
      <c r="Y53" s="103">
        <f t="shared" si="55"/>
        <v>7697.387556916934</v>
      </c>
      <c r="Z53" s="103">
        <f t="shared" si="55"/>
        <v>7705.674089683328</v>
      </c>
      <c r="AA53" s="103">
        <f t="shared" si="55"/>
        <v>7737.6422298384541</v>
      </c>
      <c r="AB53" s="103">
        <f t="shared" si="55"/>
        <v>7649.5703960891778</v>
      </c>
      <c r="AC53" s="103">
        <f t="shared" si="55"/>
        <v>7698.583170461523</v>
      </c>
      <c r="AD53" s="103">
        <f t="shared" si="55"/>
        <v>7987.8426352010647</v>
      </c>
      <c r="AE53" s="103">
        <f t="shared" si="55"/>
        <v>8236.2056722910893</v>
      </c>
      <c r="AF53" s="103">
        <f t="shared" si="55"/>
        <v>8581.0484617630082</v>
      </c>
      <c r="AG53" s="103">
        <f t="shared" si="55"/>
        <v>8964.4379055377212</v>
      </c>
      <c r="AH53" s="103">
        <f t="shared" ref="AH53:BM53" si="56">SUM(AH30,AH40,AH42,AH47,-AH52)</f>
        <v>9145.299325562939</v>
      </c>
      <c r="AI53" s="103">
        <f t="shared" si="56"/>
        <v>9301.250428039386</v>
      </c>
      <c r="AJ53" s="103">
        <f t="shared" si="56"/>
        <v>9353.2634463627201</v>
      </c>
      <c r="AK53" s="103">
        <f t="shared" si="56"/>
        <v>9509.2343141224956</v>
      </c>
      <c r="AL53" s="103">
        <f t="shared" si="56"/>
        <v>9792.0519622667707</v>
      </c>
      <c r="AM53" s="103">
        <f t="shared" si="56"/>
        <v>10054.419490487326</v>
      </c>
      <c r="AN53" s="103">
        <f t="shared" si="56"/>
        <v>10629.158602933643</v>
      </c>
      <c r="AO53" s="103">
        <f t="shared" si="56"/>
        <v>11034.03149561703</v>
      </c>
      <c r="AP53" s="103">
        <f t="shared" si="56"/>
        <v>11308.240099340244</v>
      </c>
      <c r="AQ53" s="103">
        <f t="shared" si="56"/>
        <v>11467.858916815298</v>
      </c>
      <c r="AR53" s="103">
        <f t="shared" si="56"/>
        <v>11523.622246971174</v>
      </c>
      <c r="AS53" s="103">
        <f t="shared" si="56"/>
        <v>11332.097214571226</v>
      </c>
      <c r="AT53" s="103">
        <f t="shared" si="56"/>
        <v>11095.419468638982</v>
      </c>
      <c r="AU53" s="103">
        <f t="shared" si="56"/>
        <v>11028.853355605608</v>
      </c>
      <c r="AV53" s="103">
        <f t="shared" si="56"/>
        <v>11307.229507636013</v>
      </c>
      <c r="AW53" s="103">
        <f t="shared" si="56"/>
        <v>11427.237822545951</v>
      </c>
      <c r="AX53" s="103">
        <f t="shared" si="56"/>
        <v>11564.778686202175</v>
      </c>
      <c r="AY53" s="103">
        <f t="shared" si="56"/>
        <v>11720.088976335401</v>
      </c>
      <c r="AZ53" s="103">
        <f t="shared" si="56"/>
        <v>11717.164149623899</v>
      </c>
      <c r="BA53" s="103">
        <f t="shared" si="56"/>
        <v>11674.28054765973</v>
      </c>
      <c r="BB53" s="103">
        <f t="shared" si="56"/>
        <v>11444.319249463642</v>
      </c>
      <c r="BC53" s="103">
        <f t="shared" si="56"/>
        <v>11269.362173815151</v>
      </c>
      <c r="BD53" s="103">
        <f t="shared" si="56"/>
        <v>11185.152701597675</v>
      </c>
      <c r="BE53" s="103">
        <f t="shared" si="56"/>
        <v>11175.163098167724</v>
      </c>
      <c r="BF53" s="103">
        <f t="shared" si="56"/>
        <v>11043.474256944239</v>
      </c>
      <c r="BG53" s="103">
        <f t="shared" si="56"/>
        <v>11103.553905529205</v>
      </c>
      <c r="BH53" s="103">
        <f t="shared" si="56"/>
        <v>11042.823401351408</v>
      </c>
      <c r="BI53" s="103">
        <f t="shared" si="56"/>
        <v>10822.174354732206</v>
      </c>
      <c r="BJ53" s="103">
        <f t="shared" si="56"/>
        <v>10861.49239886107</v>
      </c>
      <c r="BK53" s="103">
        <f t="shared" si="56"/>
        <v>10439.038094508593</v>
      </c>
      <c r="BL53" s="103">
        <f t="shared" si="56"/>
        <v>10236.804712454252</v>
      </c>
      <c r="BM53" s="103">
        <f t="shared" si="56"/>
        <v>9986.2777674327735</v>
      </c>
      <c r="BN53" s="103">
        <f t="shared" ref="BN53:CS53" si="57">SUM(BN30,BN40,BN42,BN47,-BN52)</f>
        <v>9921.9412972681366</v>
      </c>
      <c r="BO53" s="103">
        <f t="shared" si="57"/>
        <v>9693.9793994534484</v>
      </c>
      <c r="BP53" s="103">
        <f t="shared" si="57"/>
        <v>9225.4150709107853</v>
      </c>
      <c r="BQ53" s="103">
        <f t="shared" si="57"/>
        <v>8951.5359678478126</v>
      </c>
      <c r="BR53" s="103">
        <f t="shared" si="57"/>
        <v>8673.0673847966973</v>
      </c>
      <c r="BS53" s="103">
        <f t="shared" si="57"/>
        <v>8443.50600699387</v>
      </c>
      <c r="BT53" s="103">
        <f t="shared" si="57"/>
        <v>8361.9590361695246</v>
      </c>
      <c r="BU53" s="103">
        <f t="shared" si="57"/>
        <v>7815.3635366833987</v>
      </c>
      <c r="BV53" s="103">
        <f t="shared" si="57"/>
        <v>7872.3858581909508</v>
      </c>
      <c r="BW53" s="103">
        <f t="shared" si="57"/>
        <v>7882.5687290313163</v>
      </c>
      <c r="BX53" s="103">
        <f t="shared" si="57"/>
        <v>7650.4399792515296</v>
      </c>
      <c r="BY53" s="103">
        <f t="shared" si="57"/>
        <v>7615.609118911143</v>
      </c>
      <c r="BZ53" s="103">
        <f t="shared" si="57"/>
        <v>7691.3871194444446</v>
      </c>
      <c r="CA53" s="103">
        <f t="shared" si="57"/>
        <v>7686.1971194444441</v>
      </c>
      <c r="CB53" s="103">
        <f t="shared" si="57"/>
        <v>7682.9571194444443</v>
      </c>
      <c r="CC53" s="103">
        <f t="shared" si="57"/>
        <v>7685.9671194444445</v>
      </c>
      <c r="CD53" s="103">
        <f t="shared" si="57"/>
        <v>7711.4071194444441</v>
      </c>
      <c r="CE53" s="103">
        <f t="shared" si="57"/>
        <v>7738.7671194444447</v>
      </c>
      <c r="CF53" s="103">
        <f t="shared" si="57"/>
        <v>7747.6071194444439</v>
      </c>
      <c r="CG53" s="103">
        <f t="shared" si="57"/>
        <v>7742.6271194444444</v>
      </c>
      <c r="CH53" s="103">
        <f t="shared" si="57"/>
        <v>7715.7971194444444</v>
      </c>
      <c r="CI53" s="103">
        <f t="shared" si="57"/>
        <v>7715.8571194444439</v>
      </c>
      <c r="CJ53" s="103">
        <f t="shared" si="57"/>
        <v>7714.2871194444451</v>
      </c>
      <c r="CK53" s="103">
        <f t="shared" si="57"/>
        <v>7715.3671194444451</v>
      </c>
      <c r="CL53" s="103">
        <f t="shared" si="57"/>
        <v>7711.2671194444447</v>
      </c>
      <c r="CM53" s="103">
        <f t="shared" si="57"/>
        <v>7710.5871194444444</v>
      </c>
      <c r="CN53" s="103">
        <f t="shared" si="57"/>
        <v>7703.2971194444435</v>
      </c>
      <c r="CO53" s="103">
        <f t="shared" si="57"/>
        <v>7711.3271194444442</v>
      </c>
      <c r="CP53" s="103">
        <f t="shared" si="57"/>
        <v>7706.3971194444439</v>
      </c>
      <c r="CQ53" s="103">
        <f t="shared" si="57"/>
        <v>7696.7471194444443</v>
      </c>
      <c r="CR53" s="103">
        <f t="shared" si="57"/>
        <v>7690.2571194444445</v>
      </c>
      <c r="CS53" s="104">
        <f t="shared" si="57"/>
        <v>7698.2571194444436</v>
      </c>
      <c r="CT53" s="105">
        <f>SUM(B53:CS53)</f>
        <v>851645.76581159781</v>
      </c>
      <c r="CU53" s="150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2"/>
    </row>
    <row r="55" spans="1:102" ht="15.75" thickBot="1">
      <c r="A55" s="106" t="s">
        <v>70</v>
      </c>
      <c r="B55" s="107">
        <f t="shared" ref="B55:AG55" si="58">B25-B53</f>
        <v>356.21000000000004</v>
      </c>
      <c r="C55" s="107">
        <f t="shared" si="58"/>
        <v>351.09999999999854</v>
      </c>
      <c r="D55" s="107">
        <f t="shared" si="58"/>
        <v>354.11999999999898</v>
      </c>
      <c r="E55" s="107">
        <f t="shared" si="58"/>
        <v>358.67999999999938</v>
      </c>
      <c r="F55" s="107">
        <f t="shared" si="58"/>
        <v>358.69000000000051</v>
      </c>
      <c r="G55" s="107">
        <f t="shared" si="58"/>
        <v>354.34000000000015</v>
      </c>
      <c r="H55" s="107">
        <f t="shared" si="58"/>
        <v>348.92999999999938</v>
      </c>
      <c r="I55" s="107">
        <f t="shared" si="58"/>
        <v>345.86000000000058</v>
      </c>
      <c r="J55" s="107">
        <f t="shared" si="58"/>
        <v>297.42999999999938</v>
      </c>
      <c r="K55" s="107">
        <f t="shared" si="58"/>
        <v>307.71000000000004</v>
      </c>
      <c r="L55" s="107">
        <f t="shared" si="58"/>
        <v>313.6800000000012</v>
      </c>
      <c r="M55" s="107">
        <f t="shared" si="58"/>
        <v>356.48999999999978</v>
      </c>
      <c r="N55" s="107">
        <f t="shared" si="58"/>
        <v>504.19999999999982</v>
      </c>
      <c r="O55" s="107">
        <f t="shared" si="58"/>
        <v>591.55999999999949</v>
      </c>
      <c r="P55" s="107">
        <f t="shared" si="58"/>
        <v>437.45000000000073</v>
      </c>
      <c r="Q55" s="107">
        <f t="shared" si="58"/>
        <v>344.15999999999985</v>
      </c>
      <c r="R55" s="107">
        <f t="shared" si="58"/>
        <v>630.83000000000084</v>
      </c>
      <c r="S55" s="107">
        <f t="shared" si="58"/>
        <v>637.10000000000036</v>
      </c>
      <c r="T55" s="107">
        <f t="shared" si="58"/>
        <v>375.57999999999993</v>
      </c>
      <c r="U55" s="107">
        <f t="shared" si="58"/>
        <v>376.10000000000036</v>
      </c>
      <c r="V55" s="107">
        <f t="shared" si="58"/>
        <v>384.59000000000015</v>
      </c>
      <c r="W55" s="107">
        <f t="shared" si="58"/>
        <v>376.56999999999971</v>
      </c>
      <c r="X55" s="107">
        <f t="shared" si="58"/>
        <v>3872.71</v>
      </c>
      <c r="Y55" s="107">
        <f t="shared" si="58"/>
        <v>3873.7795625275103</v>
      </c>
      <c r="Z55" s="107">
        <f t="shared" si="58"/>
        <v>3867.2130297611156</v>
      </c>
      <c r="AA55" s="107">
        <f t="shared" si="58"/>
        <v>3839.7548896059898</v>
      </c>
      <c r="AB55" s="107">
        <f t="shared" si="58"/>
        <v>3943.5067233552663</v>
      </c>
      <c r="AC55" s="107">
        <f t="shared" si="58"/>
        <v>3924.8139489829209</v>
      </c>
      <c r="AD55" s="107">
        <f t="shared" si="58"/>
        <v>3715.1844842433784</v>
      </c>
      <c r="AE55" s="107">
        <f t="shared" si="58"/>
        <v>3550.8214471533556</v>
      </c>
      <c r="AF55" s="107">
        <f t="shared" si="58"/>
        <v>3330.1086576814359</v>
      </c>
      <c r="AG55" s="107">
        <f t="shared" si="58"/>
        <v>3090.7092139067245</v>
      </c>
      <c r="AH55" s="107">
        <f t="shared" ref="AH55:BM55" si="59">AH25-AH53</f>
        <v>3048.6077938815051</v>
      </c>
      <c r="AI55" s="107">
        <f t="shared" si="59"/>
        <v>3041.82669140506</v>
      </c>
      <c r="AJ55" s="107">
        <f t="shared" si="59"/>
        <v>3124.2136730817238</v>
      </c>
      <c r="AK55" s="107">
        <f t="shared" si="59"/>
        <v>3084.0328053219491</v>
      </c>
      <c r="AL55" s="107">
        <f t="shared" si="59"/>
        <v>2944.3251571776746</v>
      </c>
      <c r="AM55" s="107">
        <f t="shared" si="59"/>
        <v>2805.72762895712</v>
      </c>
      <c r="AN55" s="107">
        <f t="shared" si="59"/>
        <v>2345.8485165108013</v>
      </c>
      <c r="AO55" s="107">
        <f t="shared" si="59"/>
        <v>2022.9256238274138</v>
      </c>
      <c r="AP55" s="107">
        <f t="shared" si="59"/>
        <v>1836.5770201041996</v>
      </c>
      <c r="AQ55" s="107">
        <f t="shared" si="59"/>
        <v>1724.068202629147</v>
      </c>
      <c r="AR55" s="107">
        <f t="shared" si="59"/>
        <v>1710.6648724732713</v>
      </c>
      <c r="AS55" s="107">
        <f t="shared" si="59"/>
        <v>1926.2899048732179</v>
      </c>
      <c r="AT55" s="107">
        <f t="shared" si="59"/>
        <v>2158.107650805463</v>
      </c>
      <c r="AU55" s="107">
        <f t="shared" si="59"/>
        <v>2226.6137638388373</v>
      </c>
      <c r="AV55" s="107">
        <f t="shared" si="59"/>
        <v>1958.897611808432</v>
      </c>
      <c r="AW55" s="107">
        <f t="shared" si="59"/>
        <v>1840.7492968984952</v>
      </c>
      <c r="AX55" s="107">
        <f t="shared" si="59"/>
        <v>1705.5984332422704</v>
      </c>
      <c r="AY55" s="107">
        <f t="shared" si="59"/>
        <v>1550.5881431090438</v>
      </c>
      <c r="AZ55" s="107">
        <f t="shared" si="59"/>
        <v>1536.6029698205457</v>
      </c>
      <c r="BA55" s="107">
        <f t="shared" si="59"/>
        <v>1580.0765717847153</v>
      </c>
      <c r="BB55" s="107">
        <f t="shared" si="59"/>
        <v>1752.1178699808006</v>
      </c>
      <c r="BC55" s="107">
        <f t="shared" si="59"/>
        <v>1927.5949456292929</v>
      </c>
      <c r="BD55" s="107">
        <f t="shared" si="59"/>
        <v>2008.9344178467691</v>
      </c>
      <c r="BE55" s="107">
        <f t="shared" si="59"/>
        <v>2013.2840212767205</v>
      </c>
      <c r="BF55" s="107">
        <f t="shared" si="59"/>
        <v>2136.0128625002071</v>
      </c>
      <c r="BG55" s="107">
        <f t="shared" si="59"/>
        <v>2060.6532139152405</v>
      </c>
      <c r="BH55" s="107">
        <f t="shared" si="59"/>
        <v>2072.0837180930357</v>
      </c>
      <c r="BI55" s="107">
        <f t="shared" si="59"/>
        <v>2253.0227647122392</v>
      </c>
      <c r="BJ55" s="107">
        <f t="shared" si="59"/>
        <v>2176.4047205833758</v>
      </c>
      <c r="BK55" s="107">
        <f t="shared" si="59"/>
        <v>2535.5990249358529</v>
      </c>
      <c r="BL55" s="107">
        <f t="shared" si="59"/>
        <v>2664.2924069901928</v>
      </c>
      <c r="BM55" s="107">
        <f t="shared" si="59"/>
        <v>2808.9493520116703</v>
      </c>
      <c r="BN55" s="107">
        <f t="shared" ref="BN55:CS55" si="60">BN25-BN53</f>
        <v>2774.7558221763084</v>
      </c>
      <c r="BO55" s="107">
        <f t="shared" si="60"/>
        <v>2885.1677199909955</v>
      </c>
      <c r="BP55" s="107">
        <f t="shared" si="60"/>
        <v>3242.5920485336592</v>
      </c>
      <c r="BQ55" s="107">
        <f t="shared" si="60"/>
        <v>3377.0911515966327</v>
      </c>
      <c r="BR55" s="107">
        <f t="shared" si="60"/>
        <v>3523.4497346477474</v>
      </c>
      <c r="BS55" s="107">
        <f t="shared" si="60"/>
        <v>3639.6611124505744</v>
      </c>
      <c r="BT55" s="107">
        <f t="shared" si="60"/>
        <v>3529.4780832749202</v>
      </c>
      <c r="BU55" s="107">
        <f t="shared" si="60"/>
        <v>3970.8835827610455</v>
      </c>
      <c r="BV55" s="107">
        <f t="shared" si="60"/>
        <v>3793.0412612534938</v>
      </c>
      <c r="BW55" s="107">
        <f t="shared" si="60"/>
        <v>3714.9783904131273</v>
      </c>
      <c r="BX55" s="107">
        <f t="shared" si="60"/>
        <v>3849.8671401929141</v>
      </c>
      <c r="BY55" s="107">
        <f t="shared" si="60"/>
        <v>3849.5680005333015</v>
      </c>
      <c r="BZ55" s="107">
        <f t="shared" si="60"/>
        <v>321.07999999999993</v>
      </c>
      <c r="CA55" s="107">
        <f t="shared" si="60"/>
        <v>323.8100000000004</v>
      </c>
      <c r="CB55" s="107">
        <f t="shared" si="60"/>
        <v>323.76999999999953</v>
      </c>
      <c r="CC55" s="107">
        <f t="shared" si="60"/>
        <v>320.6899999999996</v>
      </c>
      <c r="CD55" s="107">
        <f t="shared" si="60"/>
        <v>332.17000000000007</v>
      </c>
      <c r="CE55" s="107">
        <f t="shared" si="60"/>
        <v>308.52000000000044</v>
      </c>
      <c r="CF55" s="107">
        <f t="shared" si="60"/>
        <v>298.57999999999993</v>
      </c>
      <c r="CG55" s="107">
        <f t="shared" si="60"/>
        <v>303.75</v>
      </c>
      <c r="CH55" s="107">
        <f t="shared" si="60"/>
        <v>317.02999999999975</v>
      </c>
      <c r="CI55" s="107">
        <f t="shared" si="60"/>
        <v>316.56999999999971</v>
      </c>
      <c r="CJ55" s="107">
        <f t="shared" si="60"/>
        <v>316.34999999999945</v>
      </c>
      <c r="CK55" s="107">
        <f t="shared" si="60"/>
        <v>316.67000000000007</v>
      </c>
      <c r="CL55" s="107">
        <f t="shared" si="60"/>
        <v>318.32999999999993</v>
      </c>
      <c r="CM55" s="107">
        <f t="shared" si="60"/>
        <v>317.65999999999985</v>
      </c>
      <c r="CN55" s="107">
        <f t="shared" si="60"/>
        <v>318.64000000000033</v>
      </c>
      <c r="CO55" s="107">
        <f t="shared" si="60"/>
        <v>313.22000000000025</v>
      </c>
      <c r="CP55" s="107">
        <f t="shared" si="60"/>
        <v>315.29000000000087</v>
      </c>
      <c r="CQ55" s="107">
        <f t="shared" si="60"/>
        <v>320.41000000000076</v>
      </c>
      <c r="CR55" s="107">
        <f t="shared" si="60"/>
        <v>317.98999999999978</v>
      </c>
      <c r="CS55" s="108">
        <f t="shared" si="60"/>
        <v>313.98000000000047</v>
      </c>
      <c r="CT55" s="109">
        <f>SUM(B55:CS55)</f>
        <v>164836.31765506868</v>
      </c>
      <c r="CU55" s="257"/>
      <c r="CV55" s="258"/>
    </row>
    <row r="56" spans="1:102" ht="15.75" thickBot="1">
      <c r="A56" s="56" t="s">
        <v>47</v>
      </c>
      <c r="B56" s="35">
        <v>1519.43</v>
      </c>
      <c r="C56" s="36">
        <v>1579.93</v>
      </c>
      <c r="D56" s="36">
        <v>1657.78</v>
      </c>
      <c r="E56" s="36">
        <v>1803.8700000000001</v>
      </c>
      <c r="F56" s="36">
        <v>2064.9</v>
      </c>
      <c r="G56" s="36">
        <v>2211.09</v>
      </c>
      <c r="H56" s="36">
        <v>1429.29</v>
      </c>
      <c r="I56" s="36">
        <v>1574.18</v>
      </c>
      <c r="J56" s="36">
        <v>2050.4499999999998</v>
      </c>
      <c r="K56" s="36">
        <v>2144.02</v>
      </c>
      <c r="L56" s="36">
        <v>1962.5</v>
      </c>
      <c r="M56" s="36">
        <v>2227.0100000000002</v>
      </c>
      <c r="N56" s="36">
        <v>2631.65</v>
      </c>
      <c r="O56" s="36">
        <v>2717.5699999999997</v>
      </c>
      <c r="P56" s="36">
        <v>2241.1999999999998</v>
      </c>
      <c r="Q56" s="36">
        <v>2184.2799999999997</v>
      </c>
      <c r="R56" s="36">
        <v>2281.4700000000003</v>
      </c>
      <c r="S56" s="36">
        <v>2290.31</v>
      </c>
      <c r="T56" s="36">
        <v>2147.4700000000003</v>
      </c>
      <c r="U56" s="36">
        <v>2159.5100000000002</v>
      </c>
      <c r="V56" s="36">
        <v>2359.9499999999998</v>
      </c>
      <c r="W56" s="36">
        <v>2503.0699999999997</v>
      </c>
      <c r="X56" s="36">
        <v>2464.1</v>
      </c>
      <c r="Y56" s="36">
        <v>2639.02</v>
      </c>
      <c r="Z56" s="36">
        <v>3200</v>
      </c>
      <c r="AA56" s="36">
        <v>3250</v>
      </c>
      <c r="AB56" s="36">
        <v>3700</v>
      </c>
      <c r="AC56" s="36">
        <v>3850</v>
      </c>
      <c r="AD56" s="36">
        <v>3600</v>
      </c>
      <c r="AE56" s="36">
        <v>3250</v>
      </c>
      <c r="AF56" s="36">
        <v>2800</v>
      </c>
      <c r="AG56" s="36">
        <v>2200</v>
      </c>
      <c r="AH56" s="36">
        <v>1900</v>
      </c>
      <c r="AI56" s="36">
        <v>1671.43</v>
      </c>
      <c r="AJ56" s="36">
        <v>1842.9</v>
      </c>
      <c r="AK56" s="36">
        <v>1700</v>
      </c>
      <c r="AL56" s="36">
        <v>1250</v>
      </c>
      <c r="AM56" s="36">
        <v>950</v>
      </c>
      <c r="AN56" s="36">
        <v>150</v>
      </c>
      <c r="AO56" s="36">
        <v>0</v>
      </c>
      <c r="AP56" s="36">
        <v>250</v>
      </c>
      <c r="AQ56" s="36">
        <v>150</v>
      </c>
      <c r="AR56" s="36">
        <v>350</v>
      </c>
      <c r="AS56" s="36">
        <v>550</v>
      </c>
      <c r="AT56" s="36">
        <v>650</v>
      </c>
      <c r="AU56" s="36">
        <v>750</v>
      </c>
      <c r="AV56" s="36">
        <v>400</v>
      </c>
      <c r="AW56" s="36">
        <v>400</v>
      </c>
      <c r="AX56" s="36">
        <v>250</v>
      </c>
      <c r="AY56" s="36">
        <v>200</v>
      </c>
      <c r="AZ56" s="36">
        <v>250</v>
      </c>
      <c r="BA56" s="36">
        <v>350</v>
      </c>
      <c r="BB56" s="36">
        <v>400</v>
      </c>
      <c r="BC56" s="36">
        <v>600</v>
      </c>
      <c r="BD56" s="36">
        <v>700</v>
      </c>
      <c r="BE56" s="36">
        <v>794.66000000000008</v>
      </c>
      <c r="BF56" s="36">
        <v>900</v>
      </c>
      <c r="BG56" s="36">
        <v>1150</v>
      </c>
      <c r="BH56" s="36">
        <v>1300</v>
      </c>
      <c r="BI56" s="36">
        <v>1500</v>
      </c>
      <c r="BJ56" s="36">
        <v>1900</v>
      </c>
      <c r="BK56" s="36">
        <v>2250</v>
      </c>
      <c r="BL56" s="36">
        <v>2499.9899999999998</v>
      </c>
      <c r="BM56" s="36">
        <v>2800</v>
      </c>
      <c r="BN56" s="36">
        <v>2700</v>
      </c>
      <c r="BO56" s="36">
        <v>3000</v>
      </c>
      <c r="BP56" s="36">
        <v>3350</v>
      </c>
      <c r="BQ56" s="36">
        <v>3250</v>
      </c>
      <c r="BR56" s="36">
        <v>2900</v>
      </c>
      <c r="BS56" s="36">
        <v>2450</v>
      </c>
      <c r="BT56" s="36">
        <v>2100</v>
      </c>
      <c r="BU56" s="36">
        <v>1929.1</v>
      </c>
      <c r="BV56" s="36">
        <v>721.65</v>
      </c>
      <c r="BW56" s="36">
        <v>572.14</v>
      </c>
      <c r="BX56" s="36">
        <v>486.93</v>
      </c>
      <c r="BY56" s="36">
        <v>545.26</v>
      </c>
      <c r="BZ56" s="36">
        <v>549.49</v>
      </c>
      <c r="CA56" s="36">
        <v>557.47</v>
      </c>
      <c r="CB56" s="36">
        <v>506.64</v>
      </c>
      <c r="CC56" s="36">
        <v>524.78</v>
      </c>
      <c r="CD56" s="36">
        <v>702.61</v>
      </c>
      <c r="CE56" s="36">
        <v>686.72</v>
      </c>
      <c r="CF56" s="36">
        <v>750.15</v>
      </c>
      <c r="CG56" s="36">
        <v>887.25</v>
      </c>
      <c r="CH56" s="36">
        <v>1000.27</v>
      </c>
      <c r="CI56" s="36">
        <v>899.16</v>
      </c>
      <c r="CJ56" s="36">
        <v>1116.6300000000001</v>
      </c>
      <c r="CK56" s="36">
        <v>1057.8499999999999</v>
      </c>
      <c r="CL56" s="36">
        <v>1112.46</v>
      </c>
      <c r="CM56" s="36">
        <v>1154.18</v>
      </c>
      <c r="CN56" s="36">
        <v>1228</v>
      </c>
      <c r="CO56" s="36">
        <v>1229.53</v>
      </c>
      <c r="CP56" s="36">
        <v>1333.6999999999998</v>
      </c>
      <c r="CQ56" s="36">
        <v>1374.41</v>
      </c>
      <c r="CR56" s="36">
        <v>1402.13</v>
      </c>
      <c r="CS56" s="37">
        <v>1489.1299999999999</v>
      </c>
      <c r="CT56" s="51">
        <f>SUM(B56:CS56)</f>
        <v>151070.66999999998</v>
      </c>
      <c r="CU56" s="152"/>
      <c r="CV56" s="259"/>
      <c r="CW56" s="140"/>
    </row>
    <row r="57" spans="1:102" ht="15.75" thickBot="1">
      <c r="A57" s="261" t="s">
        <v>71</v>
      </c>
      <c r="B57" s="107">
        <f>IF(B56&gt;B55,0,B55-B56)</f>
        <v>0</v>
      </c>
      <c r="C57" s="107">
        <f t="shared" ref="C57:BN57" si="61">IF(C56&gt;C55,0,C55-C56)</f>
        <v>0</v>
      </c>
      <c r="D57" s="107">
        <f t="shared" si="61"/>
        <v>0</v>
      </c>
      <c r="E57" s="107">
        <f t="shared" si="61"/>
        <v>0</v>
      </c>
      <c r="F57" s="107">
        <f t="shared" si="61"/>
        <v>0</v>
      </c>
      <c r="G57" s="107">
        <f t="shared" si="61"/>
        <v>0</v>
      </c>
      <c r="H57" s="107">
        <f t="shared" si="61"/>
        <v>0</v>
      </c>
      <c r="I57" s="107">
        <f t="shared" si="61"/>
        <v>0</v>
      </c>
      <c r="J57" s="107">
        <f t="shared" si="61"/>
        <v>0</v>
      </c>
      <c r="K57" s="107">
        <f t="shared" si="61"/>
        <v>0</v>
      </c>
      <c r="L57" s="107">
        <f t="shared" si="61"/>
        <v>0</v>
      </c>
      <c r="M57" s="107">
        <f t="shared" si="61"/>
        <v>0</v>
      </c>
      <c r="N57" s="107">
        <f t="shared" si="61"/>
        <v>0</v>
      </c>
      <c r="O57" s="107">
        <f t="shared" si="61"/>
        <v>0</v>
      </c>
      <c r="P57" s="107">
        <f t="shared" si="61"/>
        <v>0</v>
      </c>
      <c r="Q57" s="107">
        <f t="shared" si="61"/>
        <v>0</v>
      </c>
      <c r="R57" s="107">
        <f t="shared" si="61"/>
        <v>0</v>
      </c>
      <c r="S57" s="107">
        <f t="shared" si="61"/>
        <v>0</v>
      </c>
      <c r="T57" s="107">
        <f t="shared" si="61"/>
        <v>0</v>
      </c>
      <c r="U57" s="107">
        <f t="shared" si="61"/>
        <v>0</v>
      </c>
      <c r="V57" s="107">
        <f t="shared" si="61"/>
        <v>0</v>
      </c>
      <c r="W57" s="107">
        <f t="shared" si="61"/>
        <v>0</v>
      </c>
      <c r="X57" s="107">
        <f t="shared" si="61"/>
        <v>1408.6100000000001</v>
      </c>
      <c r="Y57" s="107">
        <f t="shared" si="61"/>
        <v>1234.7595625275103</v>
      </c>
      <c r="Z57" s="107">
        <f t="shared" si="61"/>
        <v>667.21302976111565</v>
      </c>
      <c r="AA57" s="107">
        <f t="shared" si="61"/>
        <v>589.75488960598977</v>
      </c>
      <c r="AB57" s="107">
        <f t="shared" si="61"/>
        <v>243.50672335526633</v>
      </c>
      <c r="AC57" s="107">
        <f t="shared" si="61"/>
        <v>74.81394898292092</v>
      </c>
      <c r="AD57" s="107">
        <f t="shared" si="61"/>
        <v>115.18448424337839</v>
      </c>
      <c r="AE57" s="107">
        <f t="shared" si="61"/>
        <v>300.82144715335562</v>
      </c>
      <c r="AF57" s="107">
        <f t="shared" si="61"/>
        <v>530.10865768143594</v>
      </c>
      <c r="AG57" s="107">
        <f t="shared" si="61"/>
        <v>890.70921390672447</v>
      </c>
      <c r="AH57" s="107">
        <f t="shared" si="61"/>
        <v>1148.6077938815051</v>
      </c>
      <c r="AI57" s="107">
        <f t="shared" si="61"/>
        <v>1370.39669140506</v>
      </c>
      <c r="AJ57" s="107">
        <f t="shared" si="61"/>
        <v>1281.3136730817237</v>
      </c>
      <c r="AK57" s="107">
        <f t="shared" si="61"/>
        <v>1384.0328053219491</v>
      </c>
      <c r="AL57" s="107">
        <f t="shared" si="61"/>
        <v>1694.3251571776746</v>
      </c>
      <c r="AM57" s="107">
        <f t="shared" si="61"/>
        <v>1855.72762895712</v>
      </c>
      <c r="AN57" s="107">
        <f t="shared" si="61"/>
        <v>2195.8485165108013</v>
      </c>
      <c r="AO57" s="107">
        <f t="shared" si="61"/>
        <v>2022.9256238274138</v>
      </c>
      <c r="AP57" s="107">
        <f t="shared" si="61"/>
        <v>1586.5770201041996</v>
      </c>
      <c r="AQ57" s="107">
        <f t="shared" si="61"/>
        <v>1574.068202629147</v>
      </c>
      <c r="AR57" s="107">
        <f t="shared" si="61"/>
        <v>1360.6648724732713</v>
      </c>
      <c r="AS57" s="107">
        <f t="shared" si="61"/>
        <v>1376.2899048732179</v>
      </c>
      <c r="AT57" s="107">
        <f t="shared" si="61"/>
        <v>1508.107650805463</v>
      </c>
      <c r="AU57" s="107">
        <f t="shared" si="61"/>
        <v>1476.6137638388373</v>
      </c>
      <c r="AV57" s="107">
        <f t="shared" si="61"/>
        <v>1558.897611808432</v>
      </c>
      <c r="AW57" s="107">
        <f t="shared" si="61"/>
        <v>1440.7492968984952</v>
      </c>
      <c r="AX57" s="107">
        <f t="shared" si="61"/>
        <v>1455.5984332422704</v>
      </c>
      <c r="AY57" s="107">
        <f t="shared" si="61"/>
        <v>1350.5881431090438</v>
      </c>
      <c r="AZ57" s="107">
        <f t="shared" si="61"/>
        <v>1286.6029698205457</v>
      </c>
      <c r="BA57" s="107">
        <f t="shared" si="61"/>
        <v>1230.0765717847153</v>
      </c>
      <c r="BB57" s="107">
        <f t="shared" si="61"/>
        <v>1352.1178699808006</v>
      </c>
      <c r="BC57" s="107">
        <f t="shared" si="61"/>
        <v>1327.5949456292929</v>
      </c>
      <c r="BD57" s="107">
        <f t="shared" si="61"/>
        <v>1308.9344178467691</v>
      </c>
      <c r="BE57" s="107">
        <f t="shared" si="61"/>
        <v>1218.6240212767204</v>
      </c>
      <c r="BF57" s="107">
        <f t="shared" si="61"/>
        <v>1236.0128625002071</v>
      </c>
      <c r="BG57" s="107">
        <f t="shared" si="61"/>
        <v>910.65321391524049</v>
      </c>
      <c r="BH57" s="107">
        <f t="shared" si="61"/>
        <v>772.08371809303571</v>
      </c>
      <c r="BI57" s="107">
        <f t="shared" si="61"/>
        <v>753.02276471223922</v>
      </c>
      <c r="BJ57" s="107">
        <f t="shared" si="61"/>
        <v>276.40472058337582</v>
      </c>
      <c r="BK57" s="107">
        <f t="shared" si="61"/>
        <v>285.59902493585287</v>
      </c>
      <c r="BL57" s="107">
        <f t="shared" si="61"/>
        <v>164.30240699019305</v>
      </c>
      <c r="BM57" s="107">
        <f t="shared" si="61"/>
        <v>8.9493520116702712</v>
      </c>
      <c r="BN57" s="107">
        <f t="shared" si="61"/>
        <v>74.755822176308357</v>
      </c>
      <c r="BO57" s="107">
        <f t="shared" ref="BO57:CS57" si="62">IF(BO56&gt;BO55,0,BO55-BO56)</f>
        <v>0</v>
      </c>
      <c r="BP57" s="107">
        <f t="shared" si="62"/>
        <v>0</v>
      </c>
      <c r="BQ57" s="107">
        <f t="shared" si="62"/>
        <v>127.0911515966327</v>
      </c>
      <c r="BR57" s="107">
        <f t="shared" si="62"/>
        <v>623.44973464774739</v>
      </c>
      <c r="BS57" s="107">
        <f t="shared" si="62"/>
        <v>1189.6611124505744</v>
      </c>
      <c r="BT57" s="107">
        <f t="shared" si="62"/>
        <v>1429.4780832749202</v>
      </c>
      <c r="BU57" s="107">
        <f t="shared" si="62"/>
        <v>2041.7835827610456</v>
      </c>
      <c r="BV57" s="107">
        <f t="shared" si="62"/>
        <v>3071.3912612534937</v>
      </c>
      <c r="BW57" s="107">
        <f t="shared" si="62"/>
        <v>3142.8383904131274</v>
      </c>
      <c r="BX57" s="107">
        <f t="shared" si="62"/>
        <v>3362.9371401929143</v>
      </c>
      <c r="BY57" s="107">
        <f t="shared" si="62"/>
        <v>3304.3080005333013</v>
      </c>
      <c r="BZ57" s="107">
        <f t="shared" si="62"/>
        <v>0</v>
      </c>
      <c r="CA57" s="107">
        <f t="shared" si="62"/>
        <v>0</v>
      </c>
      <c r="CB57" s="107">
        <f t="shared" si="62"/>
        <v>0</v>
      </c>
      <c r="CC57" s="107">
        <f t="shared" si="62"/>
        <v>0</v>
      </c>
      <c r="CD57" s="107">
        <f t="shared" si="62"/>
        <v>0</v>
      </c>
      <c r="CE57" s="107">
        <f t="shared" si="62"/>
        <v>0</v>
      </c>
      <c r="CF57" s="107">
        <f t="shared" si="62"/>
        <v>0</v>
      </c>
      <c r="CG57" s="107">
        <f t="shared" si="62"/>
        <v>0</v>
      </c>
      <c r="CH57" s="107">
        <f t="shared" si="62"/>
        <v>0</v>
      </c>
      <c r="CI57" s="107">
        <f t="shared" si="62"/>
        <v>0</v>
      </c>
      <c r="CJ57" s="107">
        <f t="shared" si="62"/>
        <v>0</v>
      </c>
      <c r="CK57" s="107">
        <f t="shared" si="62"/>
        <v>0</v>
      </c>
      <c r="CL57" s="107">
        <f t="shared" si="62"/>
        <v>0</v>
      </c>
      <c r="CM57" s="107">
        <f t="shared" si="62"/>
        <v>0</v>
      </c>
      <c r="CN57" s="107">
        <f t="shared" si="62"/>
        <v>0</v>
      </c>
      <c r="CO57" s="107">
        <f t="shared" si="62"/>
        <v>0</v>
      </c>
      <c r="CP57" s="107">
        <f t="shared" si="62"/>
        <v>0</v>
      </c>
      <c r="CQ57" s="107">
        <f t="shared" si="62"/>
        <v>0</v>
      </c>
      <c r="CR57" s="107">
        <f t="shared" si="62"/>
        <v>0</v>
      </c>
      <c r="CS57" s="108">
        <f t="shared" si="62"/>
        <v>0</v>
      </c>
      <c r="CT57" s="109">
        <f>SUM(B57:CS57)</f>
        <v>64195.487886544062</v>
      </c>
      <c r="CU57" s="257"/>
      <c r="CV57" s="263"/>
    </row>
    <row r="58" spans="1:102">
      <c r="A58" s="150"/>
      <c r="B58" s="255"/>
      <c r="C58" s="255"/>
      <c r="D58" s="255"/>
      <c r="E58" s="255"/>
      <c r="F58" s="255"/>
      <c r="G58" s="255"/>
      <c r="H58" s="255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152"/>
      <c r="CV58" s="256"/>
    </row>
    <row r="59" spans="1:102" ht="15.75" thickBot="1">
      <c r="A59" s="110" t="s">
        <v>64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2"/>
    </row>
    <row r="60" spans="1:102" ht="15.75" thickBot="1">
      <c r="A60" s="111" t="s">
        <v>26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27</v>
      </c>
      <c r="CU60" s="150"/>
      <c r="CV60" s="244"/>
      <c r="CX60" s="234"/>
    </row>
    <row r="61" spans="1:102">
      <c r="A61" s="21" t="s">
        <v>31</v>
      </c>
      <c r="B61" s="172">
        <f>SUM(B62:B68)</f>
        <v>3405.5299999999997</v>
      </c>
      <c r="C61" s="172">
        <f>SUM(C62:C68)</f>
        <v>3403.5299999999997</v>
      </c>
      <c r="D61" s="172">
        <f t="shared" ref="D61:BO61" si="63">SUM(D62:D68)</f>
        <v>3398.5299999999997</v>
      </c>
      <c r="E61" s="172">
        <f t="shared" si="63"/>
        <v>3394.5299999999997</v>
      </c>
      <c r="F61" s="172">
        <f t="shared" si="63"/>
        <v>3396.5299999999997</v>
      </c>
      <c r="G61" s="172">
        <f t="shared" si="63"/>
        <v>3398.5299999999997</v>
      </c>
      <c r="H61" s="172">
        <f t="shared" si="63"/>
        <v>3397.5299999999997</v>
      </c>
      <c r="I61" s="172">
        <f t="shared" si="63"/>
        <v>3397.5299999999997</v>
      </c>
      <c r="J61" s="172">
        <f t="shared" si="63"/>
        <v>3395.5299999999997</v>
      </c>
      <c r="K61" s="172">
        <f t="shared" si="63"/>
        <v>3389.5299999999997</v>
      </c>
      <c r="L61" s="172">
        <f t="shared" si="63"/>
        <v>3386.5299999999997</v>
      </c>
      <c r="M61" s="172">
        <f t="shared" si="63"/>
        <v>3378.5299999999997</v>
      </c>
      <c r="N61" s="172">
        <f t="shared" si="63"/>
        <v>3377.5299999999997</v>
      </c>
      <c r="O61" s="172">
        <f t="shared" si="63"/>
        <v>3381.5299999999997</v>
      </c>
      <c r="P61" s="172">
        <f t="shared" si="63"/>
        <v>3377.5299999999997</v>
      </c>
      <c r="Q61" s="172">
        <f t="shared" si="63"/>
        <v>3377.5299999999997</v>
      </c>
      <c r="R61" s="172">
        <f t="shared" si="63"/>
        <v>3381.5299999999997</v>
      </c>
      <c r="S61" s="172">
        <f t="shared" si="63"/>
        <v>3385.5299999999997</v>
      </c>
      <c r="T61" s="172">
        <f t="shared" si="63"/>
        <v>3385.5299999999997</v>
      </c>
      <c r="U61" s="172">
        <f t="shared" si="63"/>
        <v>3385.5299999999997</v>
      </c>
      <c r="V61" s="172">
        <f t="shared" si="63"/>
        <v>3388.5299999999997</v>
      </c>
      <c r="W61" s="172">
        <f t="shared" si="63"/>
        <v>3392.5299999999997</v>
      </c>
      <c r="X61" s="172">
        <f t="shared" si="63"/>
        <v>3393.5299999999997</v>
      </c>
      <c r="Y61" s="172">
        <f t="shared" si="63"/>
        <v>3391.5299999999997</v>
      </c>
      <c r="Z61" s="172">
        <f t="shared" si="63"/>
        <v>3393.5299999999997</v>
      </c>
      <c r="AA61" s="172">
        <f t="shared" si="63"/>
        <v>3391.5299999999997</v>
      </c>
      <c r="AB61" s="172">
        <f t="shared" si="63"/>
        <v>3391.5299999999997</v>
      </c>
      <c r="AC61" s="172">
        <f t="shared" si="63"/>
        <v>3397.5299999999997</v>
      </c>
      <c r="AD61" s="172">
        <f t="shared" si="63"/>
        <v>3404.5299999999997</v>
      </c>
      <c r="AE61" s="172">
        <f t="shared" si="63"/>
        <v>3411.5299999999997</v>
      </c>
      <c r="AF61" s="172">
        <f t="shared" si="63"/>
        <v>3421.5299999999997</v>
      </c>
      <c r="AG61" s="172">
        <f t="shared" si="63"/>
        <v>3420.5299999999997</v>
      </c>
      <c r="AH61" s="172">
        <f t="shared" si="63"/>
        <v>3421.5299999999997</v>
      </c>
      <c r="AI61" s="172">
        <f t="shared" si="63"/>
        <v>3429.5299999999997</v>
      </c>
      <c r="AJ61" s="172">
        <f t="shared" si="63"/>
        <v>3438.5299999999997</v>
      </c>
      <c r="AK61" s="172">
        <f t="shared" si="63"/>
        <v>3440.5299999999997</v>
      </c>
      <c r="AL61" s="172">
        <f t="shared" si="63"/>
        <v>3441.5299999999997</v>
      </c>
      <c r="AM61" s="172">
        <f t="shared" si="63"/>
        <v>3446.5299999999997</v>
      </c>
      <c r="AN61" s="172">
        <f t="shared" si="63"/>
        <v>3453.5299999999997</v>
      </c>
      <c r="AO61" s="172">
        <f t="shared" si="63"/>
        <v>3452.5299999999997</v>
      </c>
      <c r="AP61" s="172">
        <f t="shared" si="63"/>
        <v>3450.5299999999997</v>
      </c>
      <c r="AQ61" s="172">
        <f t="shared" si="63"/>
        <v>3452.5299999999997</v>
      </c>
      <c r="AR61" s="172">
        <f t="shared" si="63"/>
        <v>3455.5299999999997</v>
      </c>
      <c r="AS61" s="172">
        <f t="shared" si="63"/>
        <v>3455.5299999999997</v>
      </c>
      <c r="AT61" s="172">
        <f t="shared" si="63"/>
        <v>3455.5299999999997</v>
      </c>
      <c r="AU61" s="172">
        <f t="shared" si="63"/>
        <v>3455.5299999999997</v>
      </c>
      <c r="AV61" s="172">
        <f t="shared" si="63"/>
        <v>3455.5299999999997</v>
      </c>
      <c r="AW61" s="172">
        <f t="shared" si="63"/>
        <v>3459.5299999999997</v>
      </c>
      <c r="AX61" s="172">
        <f t="shared" si="63"/>
        <v>3458.5299999999997</v>
      </c>
      <c r="AY61" s="172">
        <f t="shared" si="63"/>
        <v>3453.5299999999997</v>
      </c>
      <c r="AZ61" s="172">
        <f t="shared" si="63"/>
        <v>3451.5299999999997</v>
      </c>
      <c r="BA61" s="172">
        <f t="shared" si="63"/>
        <v>3450.5299999999997</v>
      </c>
      <c r="BB61" s="172">
        <f t="shared" si="63"/>
        <v>3451.5299999999997</v>
      </c>
      <c r="BC61" s="172">
        <f t="shared" si="63"/>
        <v>3452.5299999999997</v>
      </c>
      <c r="BD61" s="172">
        <f t="shared" si="63"/>
        <v>3451.5299999999997</v>
      </c>
      <c r="BE61" s="172">
        <f t="shared" si="63"/>
        <v>3450.5299999999997</v>
      </c>
      <c r="BF61" s="172">
        <f t="shared" si="63"/>
        <v>3453.5299999999997</v>
      </c>
      <c r="BG61" s="172">
        <f t="shared" si="63"/>
        <v>3454.5299999999997</v>
      </c>
      <c r="BH61" s="172">
        <f t="shared" si="63"/>
        <v>3452.5299999999997</v>
      </c>
      <c r="BI61" s="172">
        <f t="shared" si="63"/>
        <v>3453.5299999999997</v>
      </c>
      <c r="BJ61" s="172">
        <f t="shared" si="63"/>
        <v>3453.5299999999997</v>
      </c>
      <c r="BK61" s="172">
        <f t="shared" si="63"/>
        <v>3451.5299999999997</v>
      </c>
      <c r="BL61" s="172">
        <f t="shared" si="63"/>
        <v>3450.5299999999997</v>
      </c>
      <c r="BM61" s="172">
        <f t="shared" si="63"/>
        <v>3454.5299999999997</v>
      </c>
      <c r="BN61" s="172">
        <f t="shared" si="63"/>
        <v>3457.5299999999997</v>
      </c>
      <c r="BO61" s="172">
        <f t="shared" si="63"/>
        <v>3451.5299999999997</v>
      </c>
      <c r="BP61" s="172">
        <f t="shared" ref="BP61:CS61" si="64">SUM(BP62:BP68)</f>
        <v>3454.5299999999997</v>
      </c>
      <c r="BQ61" s="172">
        <f t="shared" si="64"/>
        <v>3450.5299999999997</v>
      </c>
      <c r="BR61" s="172">
        <f t="shared" si="64"/>
        <v>3449.5299999999997</v>
      </c>
      <c r="BS61" s="172">
        <f t="shared" si="64"/>
        <v>3453.5299999999997</v>
      </c>
      <c r="BT61" s="172">
        <f t="shared" si="64"/>
        <v>3453.5299999999997</v>
      </c>
      <c r="BU61" s="172">
        <f t="shared" si="64"/>
        <v>3453.5299999999997</v>
      </c>
      <c r="BV61" s="172">
        <f t="shared" si="64"/>
        <v>3456.5299999999997</v>
      </c>
      <c r="BW61" s="172">
        <f t="shared" si="64"/>
        <v>3456.5299999999997</v>
      </c>
      <c r="BX61" s="172">
        <f t="shared" si="64"/>
        <v>3452.5299999999997</v>
      </c>
      <c r="BY61" s="172">
        <f t="shared" si="64"/>
        <v>3452.5299999999997</v>
      </c>
      <c r="BZ61" s="172">
        <f t="shared" si="64"/>
        <v>3454.5299999999997</v>
      </c>
      <c r="CA61" s="172">
        <f t="shared" si="64"/>
        <v>3452.5299999999997</v>
      </c>
      <c r="CB61" s="172">
        <f t="shared" si="64"/>
        <v>3452.5299999999997</v>
      </c>
      <c r="CC61" s="172">
        <f t="shared" si="64"/>
        <v>3454.5299999999997</v>
      </c>
      <c r="CD61" s="172">
        <f t="shared" si="64"/>
        <v>3455.5299999999997</v>
      </c>
      <c r="CE61" s="172">
        <f t="shared" si="64"/>
        <v>3458.5299999999997</v>
      </c>
      <c r="CF61" s="172">
        <f t="shared" si="64"/>
        <v>3457.5299999999997</v>
      </c>
      <c r="CG61" s="172">
        <f t="shared" si="64"/>
        <v>3454.5299999999997</v>
      </c>
      <c r="CH61" s="172">
        <f t="shared" si="64"/>
        <v>3452.5299999999997</v>
      </c>
      <c r="CI61" s="172">
        <f t="shared" si="64"/>
        <v>3452.5299999999997</v>
      </c>
      <c r="CJ61" s="172">
        <f t="shared" si="64"/>
        <v>3452.5299999999997</v>
      </c>
      <c r="CK61" s="172">
        <f t="shared" si="64"/>
        <v>3452.5299999999997</v>
      </c>
      <c r="CL61" s="172">
        <f t="shared" si="64"/>
        <v>3452.5299999999997</v>
      </c>
      <c r="CM61" s="172">
        <f t="shared" si="64"/>
        <v>3453.5299999999997</v>
      </c>
      <c r="CN61" s="172">
        <f t="shared" si="64"/>
        <v>3453.5299999999997</v>
      </c>
      <c r="CO61" s="172">
        <f t="shared" si="64"/>
        <v>3458.5299999999997</v>
      </c>
      <c r="CP61" s="172">
        <f t="shared" si="64"/>
        <v>3455.5299999999997</v>
      </c>
      <c r="CQ61" s="172">
        <f t="shared" si="64"/>
        <v>3449.5299999999997</v>
      </c>
      <c r="CR61" s="172">
        <f t="shared" si="64"/>
        <v>3450.5299999999997</v>
      </c>
      <c r="CS61" s="173">
        <f t="shared" si="64"/>
        <v>3450.5299999999997</v>
      </c>
      <c r="CT61" s="232">
        <f>SUM(B61:CS61)</f>
        <v>329518.88000000047</v>
      </c>
      <c r="CU61" s="150"/>
      <c r="CV61" s="151"/>
      <c r="CX61" s="236"/>
    </row>
    <row r="62" spans="1:102">
      <c r="A62" s="25" t="s">
        <v>32</v>
      </c>
      <c r="B62" s="31">
        <v>463</v>
      </c>
      <c r="C62" s="32">
        <v>463</v>
      </c>
      <c r="D62" s="32">
        <v>463</v>
      </c>
      <c r="E62" s="32">
        <v>463</v>
      </c>
      <c r="F62" s="32">
        <v>463</v>
      </c>
      <c r="G62" s="32">
        <v>463</v>
      </c>
      <c r="H62" s="32">
        <v>463</v>
      </c>
      <c r="I62" s="32">
        <v>463</v>
      </c>
      <c r="J62" s="32">
        <v>463</v>
      </c>
      <c r="K62" s="32">
        <v>463</v>
      </c>
      <c r="L62" s="32">
        <v>463</v>
      </c>
      <c r="M62" s="32">
        <v>463</v>
      </c>
      <c r="N62" s="32">
        <v>463</v>
      </c>
      <c r="O62" s="32">
        <v>463</v>
      </c>
      <c r="P62" s="32">
        <v>463</v>
      </c>
      <c r="Q62" s="32">
        <v>463</v>
      </c>
      <c r="R62" s="32">
        <v>463</v>
      </c>
      <c r="S62" s="32">
        <v>463</v>
      </c>
      <c r="T62" s="32">
        <v>463</v>
      </c>
      <c r="U62" s="32">
        <v>463</v>
      </c>
      <c r="V62" s="32">
        <v>463</v>
      </c>
      <c r="W62" s="32">
        <v>463</v>
      </c>
      <c r="X62" s="32">
        <v>463</v>
      </c>
      <c r="Y62" s="32">
        <v>463</v>
      </c>
      <c r="Z62" s="32">
        <v>463</v>
      </c>
      <c r="AA62" s="32">
        <v>463</v>
      </c>
      <c r="AB62" s="32">
        <v>463</v>
      </c>
      <c r="AC62" s="32">
        <v>463</v>
      </c>
      <c r="AD62" s="32">
        <v>463</v>
      </c>
      <c r="AE62" s="32">
        <v>463</v>
      </c>
      <c r="AF62" s="32">
        <v>463</v>
      </c>
      <c r="AG62" s="32">
        <v>463</v>
      </c>
      <c r="AH62" s="32">
        <v>463</v>
      </c>
      <c r="AI62" s="32">
        <v>463</v>
      </c>
      <c r="AJ62" s="32">
        <v>463</v>
      </c>
      <c r="AK62" s="32">
        <v>463</v>
      </c>
      <c r="AL62" s="32">
        <v>463</v>
      </c>
      <c r="AM62" s="32">
        <v>463</v>
      </c>
      <c r="AN62" s="32">
        <v>463</v>
      </c>
      <c r="AO62" s="32">
        <v>463</v>
      </c>
      <c r="AP62" s="32">
        <v>463</v>
      </c>
      <c r="AQ62" s="32">
        <v>463</v>
      </c>
      <c r="AR62" s="32">
        <v>463</v>
      </c>
      <c r="AS62" s="32">
        <v>463</v>
      </c>
      <c r="AT62" s="32">
        <v>463</v>
      </c>
      <c r="AU62" s="32">
        <v>463</v>
      </c>
      <c r="AV62" s="32">
        <v>463</v>
      </c>
      <c r="AW62" s="32">
        <v>463</v>
      </c>
      <c r="AX62" s="32">
        <v>463</v>
      </c>
      <c r="AY62" s="32">
        <v>463</v>
      </c>
      <c r="AZ62" s="32">
        <v>463</v>
      </c>
      <c r="BA62" s="32">
        <v>463</v>
      </c>
      <c r="BB62" s="32">
        <v>463</v>
      </c>
      <c r="BC62" s="32">
        <v>463</v>
      </c>
      <c r="BD62" s="32">
        <v>463</v>
      </c>
      <c r="BE62" s="32">
        <v>463</v>
      </c>
      <c r="BF62" s="32">
        <v>463</v>
      </c>
      <c r="BG62" s="32">
        <v>463</v>
      </c>
      <c r="BH62" s="32">
        <v>463</v>
      </c>
      <c r="BI62" s="32">
        <v>463</v>
      </c>
      <c r="BJ62" s="32">
        <v>463</v>
      </c>
      <c r="BK62" s="32">
        <v>463</v>
      </c>
      <c r="BL62" s="32">
        <v>463</v>
      </c>
      <c r="BM62" s="32">
        <v>463</v>
      </c>
      <c r="BN62" s="32">
        <v>463</v>
      </c>
      <c r="BO62" s="32">
        <v>463</v>
      </c>
      <c r="BP62" s="32">
        <v>463</v>
      </c>
      <c r="BQ62" s="32">
        <v>463</v>
      </c>
      <c r="BR62" s="32">
        <v>463</v>
      </c>
      <c r="BS62" s="32">
        <v>463</v>
      </c>
      <c r="BT62" s="32">
        <v>463</v>
      </c>
      <c r="BU62" s="32">
        <v>463</v>
      </c>
      <c r="BV62" s="32">
        <v>463</v>
      </c>
      <c r="BW62" s="32">
        <v>463</v>
      </c>
      <c r="BX62" s="32">
        <v>463</v>
      </c>
      <c r="BY62" s="32">
        <v>463</v>
      </c>
      <c r="BZ62" s="32">
        <v>463</v>
      </c>
      <c r="CA62" s="32">
        <v>463</v>
      </c>
      <c r="CB62" s="32">
        <v>463</v>
      </c>
      <c r="CC62" s="32">
        <v>463</v>
      </c>
      <c r="CD62" s="32">
        <v>463</v>
      </c>
      <c r="CE62" s="32">
        <v>463</v>
      </c>
      <c r="CF62" s="32">
        <v>463</v>
      </c>
      <c r="CG62" s="32">
        <v>463</v>
      </c>
      <c r="CH62" s="32">
        <v>463</v>
      </c>
      <c r="CI62" s="32">
        <v>463</v>
      </c>
      <c r="CJ62" s="32">
        <v>463</v>
      </c>
      <c r="CK62" s="32">
        <v>463</v>
      </c>
      <c r="CL62" s="32">
        <v>463</v>
      </c>
      <c r="CM62" s="32">
        <v>463</v>
      </c>
      <c r="CN62" s="32">
        <v>463</v>
      </c>
      <c r="CO62" s="32">
        <v>463</v>
      </c>
      <c r="CP62" s="32">
        <v>463</v>
      </c>
      <c r="CQ62" s="32">
        <v>463</v>
      </c>
      <c r="CR62" s="32">
        <v>463</v>
      </c>
      <c r="CS62" s="33">
        <v>463</v>
      </c>
      <c r="CT62" s="30">
        <f t="shared" ref="CT62:CT68" si="65">SUM(B62:CS62)</f>
        <v>44448</v>
      </c>
      <c r="CU62" s="152"/>
      <c r="CV62" s="244"/>
    </row>
    <row r="63" spans="1:102">
      <c r="A63" s="25" t="s">
        <v>33</v>
      </c>
      <c r="B63" s="31">
        <v>541</v>
      </c>
      <c r="C63" s="32">
        <v>541</v>
      </c>
      <c r="D63" s="32">
        <v>541</v>
      </c>
      <c r="E63" s="32">
        <v>541</v>
      </c>
      <c r="F63" s="32">
        <v>541</v>
      </c>
      <c r="G63" s="32">
        <v>541</v>
      </c>
      <c r="H63" s="32">
        <v>541</v>
      </c>
      <c r="I63" s="32">
        <v>541</v>
      </c>
      <c r="J63" s="32">
        <v>541</v>
      </c>
      <c r="K63" s="32">
        <v>541</v>
      </c>
      <c r="L63" s="32">
        <v>541</v>
      </c>
      <c r="M63" s="32">
        <v>541</v>
      </c>
      <c r="N63" s="32">
        <v>541</v>
      </c>
      <c r="O63" s="32">
        <v>541</v>
      </c>
      <c r="P63" s="32">
        <v>541</v>
      </c>
      <c r="Q63" s="32">
        <v>541</v>
      </c>
      <c r="R63" s="32">
        <v>541</v>
      </c>
      <c r="S63" s="32">
        <v>541</v>
      </c>
      <c r="T63" s="32">
        <v>541</v>
      </c>
      <c r="U63" s="32">
        <v>541</v>
      </c>
      <c r="V63" s="32">
        <v>541</v>
      </c>
      <c r="W63" s="32">
        <v>541</v>
      </c>
      <c r="X63" s="32">
        <v>541</v>
      </c>
      <c r="Y63" s="32">
        <v>541</v>
      </c>
      <c r="Z63" s="32">
        <v>541</v>
      </c>
      <c r="AA63" s="32">
        <v>541</v>
      </c>
      <c r="AB63" s="32">
        <v>541</v>
      </c>
      <c r="AC63" s="32">
        <v>541</v>
      </c>
      <c r="AD63" s="32">
        <v>541</v>
      </c>
      <c r="AE63" s="32">
        <v>541</v>
      </c>
      <c r="AF63" s="32">
        <v>541</v>
      </c>
      <c r="AG63" s="32">
        <v>541</v>
      </c>
      <c r="AH63" s="32">
        <v>541</v>
      </c>
      <c r="AI63" s="32">
        <v>541</v>
      </c>
      <c r="AJ63" s="32">
        <v>541</v>
      </c>
      <c r="AK63" s="32">
        <v>541</v>
      </c>
      <c r="AL63" s="32">
        <v>541</v>
      </c>
      <c r="AM63" s="32">
        <v>541</v>
      </c>
      <c r="AN63" s="32">
        <v>541</v>
      </c>
      <c r="AO63" s="32">
        <v>541</v>
      </c>
      <c r="AP63" s="32">
        <v>541</v>
      </c>
      <c r="AQ63" s="32">
        <v>541</v>
      </c>
      <c r="AR63" s="32">
        <v>541</v>
      </c>
      <c r="AS63" s="32">
        <v>541</v>
      </c>
      <c r="AT63" s="32">
        <v>541</v>
      </c>
      <c r="AU63" s="32">
        <v>541</v>
      </c>
      <c r="AV63" s="32">
        <v>541</v>
      </c>
      <c r="AW63" s="32">
        <v>541</v>
      </c>
      <c r="AX63" s="32">
        <v>541</v>
      </c>
      <c r="AY63" s="32">
        <v>541</v>
      </c>
      <c r="AZ63" s="32">
        <v>541</v>
      </c>
      <c r="BA63" s="32">
        <v>541</v>
      </c>
      <c r="BB63" s="32">
        <v>541</v>
      </c>
      <c r="BC63" s="32">
        <v>541</v>
      </c>
      <c r="BD63" s="32">
        <v>541</v>
      </c>
      <c r="BE63" s="32">
        <v>541</v>
      </c>
      <c r="BF63" s="32">
        <v>541</v>
      </c>
      <c r="BG63" s="32">
        <v>541</v>
      </c>
      <c r="BH63" s="32">
        <v>541</v>
      </c>
      <c r="BI63" s="32">
        <v>541</v>
      </c>
      <c r="BJ63" s="32">
        <v>541</v>
      </c>
      <c r="BK63" s="32">
        <v>541</v>
      </c>
      <c r="BL63" s="32">
        <v>541</v>
      </c>
      <c r="BM63" s="32">
        <v>541</v>
      </c>
      <c r="BN63" s="32">
        <v>541</v>
      </c>
      <c r="BO63" s="32">
        <v>541</v>
      </c>
      <c r="BP63" s="32">
        <v>541</v>
      </c>
      <c r="BQ63" s="32">
        <v>541</v>
      </c>
      <c r="BR63" s="32">
        <v>541</v>
      </c>
      <c r="BS63" s="32">
        <v>541</v>
      </c>
      <c r="BT63" s="32">
        <v>541</v>
      </c>
      <c r="BU63" s="32">
        <v>541</v>
      </c>
      <c r="BV63" s="32">
        <v>541</v>
      </c>
      <c r="BW63" s="32">
        <v>541</v>
      </c>
      <c r="BX63" s="32">
        <v>541</v>
      </c>
      <c r="BY63" s="32">
        <v>541</v>
      </c>
      <c r="BZ63" s="32">
        <v>541</v>
      </c>
      <c r="CA63" s="32">
        <v>541</v>
      </c>
      <c r="CB63" s="32">
        <v>541</v>
      </c>
      <c r="CC63" s="32">
        <v>541</v>
      </c>
      <c r="CD63" s="32">
        <v>541</v>
      </c>
      <c r="CE63" s="32">
        <v>541</v>
      </c>
      <c r="CF63" s="32">
        <v>541</v>
      </c>
      <c r="CG63" s="32">
        <v>541</v>
      </c>
      <c r="CH63" s="32">
        <v>541</v>
      </c>
      <c r="CI63" s="32">
        <v>541</v>
      </c>
      <c r="CJ63" s="32">
        <v>541</v>
      </c>
      <c r="CK63" s="32">
        <v>541</v>
      </c>
      <c r="CL63" s="32">
        <v>541</v>
      </c>
      <c r="CM63" s="32">
        <v>541</v>
      </c>
      <c r="CN63" s="32">
        <v>541</v>
      </c>
      <c r="CO63" s="32">
        <v>541</v>
      </c>
      <c r="CP63" s="32">
        <v>541</v>
      </c>
      <c r="CQ63" s="32">
        <v>541</v>
      </c>
      <c r="CR63" s="32">
        <v>541</v>
      </c>
      <c r="CS63" s="33">
        <v>541</v>
      </c>
      <c r="CT63" s="30">
        <f t="shared" si="65"/>
        <v>51936</v>
      </c>
      <c r="CU63" s="152"/>
      <c r="CV63" s="244"/>
    </row>
    <row r="64" spans="1:102">
      <c r="A64" s="25" t="s">
        <v>34</v>
      </c>
      <c r="B64" s="31">
        <v>799.92</v>
      </c>
      <c r="C64" s="32">
        <v>799.92</v>
      </c>
      <c r="D64" s="32">
        <v>799.92</v>
      </c>
      <c r="E64" s="32">
        <v>799.92</v>
      </c>
      <c r="F64" s="32">
        <v>799.92</v>
      </c>
      <c r="G64" s="32">
        <v>799.92</v>
      </c>
      <c r="H64" s="32">
        <v>799.92</v>
      </c>
      <c r="I64" s="32">
        <v>799.92</v>
      </c>
      <c r="J64" s="32">
        <v>799.92</v>
      </c>
      <c r="K64" s="32">
        <v>799.92</v>
      </c>
      <c r="L64" s="32">
        <v>799.92</v>
      </c>
      <c r="M64" s="32">
        <v>799.92</v>
      </c>
      <c r="N64" s="32">
        <v>799.92</v>
      </c>
      <c r="O64" s="32">
        <v>799.92</v>
      </c>
      <c r="P64" s="32">
        <v>799.92</v>
      </c>
      <c r="Q64" s="32">
        <v>799.92</v>
      </c>
      <c r="R64" s="32">
        <v>799.92</v>
      </c>
      <c r="S64" s="32">
        <v>799.92</v>
      </c>
      <c r="T64" s="32">
        <v>799.92</v>
      </c>
      <c r="U64" s="32">
        <v>799.92</v>
      </c>
      <c r="V64" s="32">
        <v>799.92</v>
      </c>
      <c r="W64" s="32">
        <v>799.92</v>
      </c>
      <c r="X64" s="32">
        <v>799.92</v>
      </c>
      <c r="Y64" s="32">
        <v>799.92</v>
      </c>
      <c r="Z64" s="32">
        <v>799.92</v>
      </c>
      <c r="AA64" s="32">
        <v>799.92</v>
      </c>
      <c r="AB64" s="32">
        <v>799.92</v>
      </c>
      <c r="AC64" s="32">
        <v>799.92</v>
      </c>
      <c r="AD64" s="32">
        <v>799.92</v>
      </c>
      <c r="AE64" s="32">
        <v>799.92</v>
      </c>
      <c r="AF64" s="32">
        <v>799.92</v>
      </c>
      <c r="AG64" s="32">
        <v>799.92</v>
      </c>
      <c r="AH64" s="32">
        <v>799.92</v>
      </c>
      <c r="AI64" s="32">
        <v>799.92</v>
      </c>
      <c r="AJ64" s="32">
        <v>799.92</v>
      </c>
      <c r="AK64" s="32">
        <v>799.92</v>
      </c>
      <c r="AL64" s="32">
        <v>799.92</v>
      </c>
      <c r="AM64" s="32">
        <v>799.92</v>
      </c>
      <c r="AN64" s="32">
        <v>799.92</v>
      </c>
      <c r="AO64" s="32">
        <v>799.92</v>
      </c>
      <c r="AP64" s="32">
        <v>799.92</v>
      </c>
      <c r="AQ64" s="32">
        <v>799.92</v>
      </c>
      <c r="AR64" s="32">
        <v>799.92</v>
      </c>
      <c r="AS64" s="32">
        <v>799.92</v>
      </c>
      <c r="AT64" s="32">
        <v>799.92</v>
      </c>
      <c r="AU64" s="32">
        <v>799.92</v>
      </c>
      <c r="AV64" s="32">
        <v>799.92</v>
      </c>
      <c r="AW64" s="32">
        <v>799.92</v>
      </c>
      <c r="AX64" s="32">
        <v>799.92</v>
      </c>
      <c r="AY64" s="32">
        <v>799.92</v>
      </c>
      <c r="AZ64" s="32">
        <v>799.92</v>
      </c>
      <c r="BA64" s="32">
        <v>799.92</v>
      </c>
      <c r="BB64" s="32">
        <v>799.92</v>
      </c>
      <c r="BC64" s="32">
        <v>799.92</v>
      </c>
      <c r="BD64" s="32">
        <v>799.92</v>
      </c>
      <c r="BE64" s="32">
        <v>799.92</v>
      </c>
      <c r="BF64" s="32">
        <v>799.92</v>
      </c>
      <c r="BG64" s="32">
        <v>799.92</v>
      </c>
      <c r="BH64" s="32">
        <v>799.92</v>
      </c>
      <c r="BI64" s="32">
        <v>799.92</v>
      </c>
      <c r="BJ64" s="32">
        <v>799.92</v>
      </c>
      <c r="BK64" s="32">
        <v>799.92</v>
      </c>
      <c r="BL64" s="32">
        <v>799.92</v>
      </c>
      <c r="BM64" s="32">
        <v>799.92</v>
      </c>
      <c r="BN64" s="32">
        <v>799.92</v>
      </c>
      <c r="BO64" s="32">
        <v>799.92</v>
      </c>
      <c r="BP64" s="32">
        <v>799.92</v>
      </c>
      <c r="BQ64" s="32">
        <v>799.92</v>
      </c>
      <c r="BR64" s="32">
        <v>799.92</v>
      </c>
      <c r="BS64" s="32">
        <v>799.92</v>
      </c>
      <c r="BT64" s="32">
        <v>799.92</v>
      </c>
      <c r="BU64" s="32">
        <v>799.92</v>
      </c>
      <c r="BV64" s="32">
        <v>799.92</v>
      </c>
      <c r="BW64" s="32">
        <v>799.92</v>
      </c>
      <c r="BX64" s="32">
        <v>799.92</v>
      </c>
      <c r="BY64" s="32">
        <v>799.92</v>
      </c>
      <c r="BZ64" s="32">
        <v>799.92</v>
      </c>
      <c r="CA64" s="32">
        <v>799.92</v>
      </c>
      <c r="CB64" s="32">
        <v>799.92</v>
      </c>
      <c r="CC64" s="32">
        <v>799.92</v>
      </c>
      <c r="CD64" s="32">
        <v>799.92</v>
      </c>
      <c r="CE64" s="32">
        <v>799.92</v>
      </c>
      <c r="CF64" s="32">
        <v>799.92</v>
      </c>
      <c r="CG64" s="32">
        <v>799.92</v>
      </c>
      <c r="CH64" s="32">
        <v>799.92</v>
      </c>
      <c r="CI64" s="32">
        <v>799.92</v>
      </c>
      <c r="CJ64" s="32">
        <v>799.92</v>
      </c>
      <c r="CK64" s="32">
        <v>799.92</v>
      </c>
      <c r="CL64" s="32">
        <v>799.92</v>
      </c>
      <c r="CM64" s="32">
        <v>799.92</v>
      </c>
      <c r="CN64" s="32">
        <v>799.92</v>
      </c>
      <c r="CO64" s="32">
        <v>799.92</v>
      </c>
      <c r="CP64" s="32">
        <v>799.92</v>
      </c>
      <c r="CQ64" s="32">
        <v>799.92</v>
      </c>
      <c r="CR64" s="32">
        <v>799.92</v>
      </c>
      <c r="CS64" s="33">
        <v>799.92</v>
      </c>
      <c r="CT64" s="30">
        <f t="shared" si="65"/>
        <v>76792.319999999876</v>
      </c>
      <c r="CU64" s="152"/>
      <c r="CV64" s="244"/>
    </row>
    <row r="65" spans="1:100">
      <c r="A65" s="25" t="s">
        <v>35</v>
      </c>
      <c r="B65" s="31">
        <v>405</v>
      </c>
      <c r="C65" s="32">
        <v>405</v>
      </c>
      <c r="D65" s="32">
        <v>405</v>
      </c>
      <c r="E65" s="32">
        <v>405</v>
      </c>
      <c r="F65" s="32">
        <v>405</v>
      </c>
      <c r="G65" s="32">
        <v>405</v>
      </c>
      <c r="H65" s="32">
        <v>405</v>
      </c>
      <c r="I65" s="32">
        <v>405</v>
      </c>
      <c r="J65" s="32">
        <v>405</v>
      </c>
      <c r="K65" s="32">
        <v>405</v>
      </c>
      <c r="L65" s="32">
        <v>405</v>
      </c>
      <c r="M65" s="32">
        <v>405</v>
      </c>
      <c r="N65" s="32">
        <v>405</v>
      </c>
      <c r="O65" s="32">
        <v>405</v>
      </c>
      <c r="P65" s="32">
        <v>405</v>
      </c>
      <c r="Q65" s="32">
        <v>405</v>
      </c>
      <c r="R65" s="32">
        <v>405</v>
      </c>
      <c r="S65" s="32">
        <v>405</v>
      </c>
      <c r="T65" s="32">
        <v>405</v>
      </c>
      <c r="U65" s="32">
        <v>405</v>
      </c>
      <c r="V65" s="32">
        <v>405</v>
      </c>
      <c r="W65" s="32">
        <v>405</v>
      </c>
      <c r="X65" s="32">
        <v>405</v>
      </c>
      <c r="Y65" s="32">
        <v>405</v>
      </c>
      <c r="Z65" s="32">
        <v>405</v>
      </c>
      <c r="AA65" s="32">
        <v>405</v>
      </c>
      <c r="AB65" s="32">
        <v>405</v>
      </c>
      <c r="AC65" s="32">
        <v>405</v>
      </c>
      <c r="AD65" s="32">
        <v>405</v>
      </c>
      <c r="AE65" s="32">
        <v>405</v>
      </c>
      <c r="AF65" s="32">
        <v>405</v>
      </c>
      <c r="AG65" s="32">
        <v>405</v>
      </c>
      <c r="AH65" s="32">
        <v>405</v>
      </c>
      <c r="AI65" s="32">
        <v>405</v>
      </c>
      <c r="AJ65" s="32">
        <v>405</v>
      </c>
      <c r="AK65" s="32">
        <v>405</v>
      </c>
      <c r="AL65" s="32">
        <v>405</v>
      </c>
      <c r="AM65" s="32">
        <v>405</v>
      </c>
      <c r="AN65" s="32">
        <v>405</v>
      </c>
      <c r="AO65" s="32">
        <v>405</v>
      </c>
      <c r="AP65" s="32">
        <v>405</v>
      </c>
      <c r="AQ65" s="32">
        <v>405</v>
      </c>
      <c r="AR65" s="32">
        <v>405</v>
      </c>
      <c r="AS65" s="32">
        <v>405</v>
      </c>
      <c r="AT65" s="32">
        <v>405</v>
      </c>
      <c r="AU65" s="32">
        <v>405</v>
      </c>
      <c r="AV65" s="32">
        <v>405</v>
      </c>
      <c r="AW65" s="32">
        <v>405</v>
      </c>
      <c r="AX65" s="32">
        <v>405</v>
      </c>
      <c r="AY65" s="32">
        <v>405</v>
      </c>
      <c r="AZ65" s="32">
        <v>405</v>
      </c>
      <c r="BA65" s="32">
        <v>405</v>
      </c>
      <c r="BB65" s="32">
        <v>405</v>
      </c>
      <c r="BC65" s="32">
        <v>405</v>
      </c>
      <c r="BD65" s="32">
        <v>405</v>
      </c>
      <c r="BE65" s="32">
        <v>405</v>
      </c>
      <c r="BF65" s="32">
        <v>405</v>
      </c>
      <c r="BG65" s="32">
        <v>405</v>
      </c>
      <c r="BH65" s="32">
        <v>405</v>
      </c>
      <c r="BI65" s="32">
        <v>405</v>
      </c>
      <c r="BJ65" s="32">
        <v>405</v>
      </c>
      <c r="BK65" s="32">
        <v>405</v>
      </c>
      <c r="BL65" s="32">
        <v>405</v>
      </c>
      <c r="BM65" s="32">
        <v>405</v>
      </c>
      <c r="BN65" s="32">
        <v>405</v>
      </c>
      <c r="BO65" s="32">
        <v>405</v>
      </c>
      <c r="BP65" s="32">
        <v>405</v>
      </c>
      <c r="BQ65" s="32">
        <v>405</v>
      </c>
      <c r="BR65" s="32">
        <v>405</v>
      </c>
      <c r="BS65" s="32">
        <v>405</v>
      </c>
      <c r="BT65" s="32">
        <v>405</v>
      </c>
      <c r="BU65" s="32">
        <v>405</v>
      </c>
      <c r="BV65" s="32">
        <v>405</v>
      </c>
      <c r="BW65" s="32">
        <v>405</v>
      </c>
      <c r="BX65" s="32">
        <v>405</v>
      </c>
      <c r="BY65" s="32">
        <v>405</v>
      </c>
      <c r="BZ65" s="32">
        <v>405</v>
      </c>
      <c r="CA65" s="32">
        <v>405</v>
      </c>
      <c r="CB65" s="32">
        <v>405</v>
      </c>
      <c r="CC65" s="32">
        <v>405</v>
      </c>
      <c r="CD65" s="32">
        <v>405</v>
      </c>
      <c r="CE65" s="32">
        <v>405</v>
      </c>
      <c r="CF65" s="32">
        <v>405</v>
      </c>
      <c r="CG65" s="32">
        <v>405</v>
      </c>
      <c r="CH65" s="32">
        <v>405</v>
      </c>
      <c r="CI65" s="32">
        <v>405</v>
      </c>
      <c r="CJ65" s="32">
        <v>405</v>
      </c>
      <c r="CK65" s="32">
        <v>405</v>
      </c>
      <c r="CL65" s="32">
        <v>405</v>
      </c>
      <c r="CM65" s="32">
        <v>405</v>
      </c>
      <c r="CN65" s="32">
        <v>405</v>
      </c>
      <c r="CO65" s="32">
        <v>405</v>
      </c>
      <c r="CP65" s="32">
        <v>405</v>
      </c>
      <c r="CQ65" s="32">
        <v>405</v>
      </c>
      <c r="CR65" s="32">
        <v>405</v>
      </c>
      <c r="CS65" s="33">
        <v>405</v>
      </c>
      <c r="CT65" s="30">
        <f t="shared" si="65"/>
        <v>38880</v>
      </c>
      <c r="CU65" s="152"/>
      <c r="CV65" s="244"/>
    </row>
    <row r="66" spans="1:100">
      <c r="A66" s="25" t="s">
        <v>36</v>
      </c>
      <c r="B66" s="31">
        <v>464.91</v>
      </c>
      <c r="C66" s="32">
        <v>464.91</v>
      </c>
      <c r="D66" s="32">
        <v>464.91</v>
      </c>
      <c r="E66" s="32">
        <v>464.91</v>
      </c>
      <c r="F66" s="32">
        <v>464.91</v>
      </c>
      <c r="G66" s="32">
        <v>464.91</v>
      </c>
      <c r="H66" s="32">
        <v>464.91</v>
      </c>
      <c r="I66" s="32">
        <v>464.91</v>
      </c>
      <c r="J66" s="32">
        <v>464.91</v>
      </c>
      <c r="K66" s="32">
        <v>464.91</v>
      </c>
      <c r="L66" s="32">
        <v>464.91</v>
      </c>
      <c r="M66" s="32">
        <v>464.91</v>
      </c>
      <c r="N66" s="32">
        <v>464.91</v>
      </c>
      <c r="O66" s="32">
        <v>464.91</v>
      </c>
      <c r="P66" s="32">
        <v>464.91</v>
      </c>
      <c r="Q66" s="32">
        <v>464.91</v>
      </c>
      <c r="R66" s="32">
        <v>464.91</v>
      </c>
      <c r="S66" s="32">
        <v>464.91</v>
      </c>
      <c r="T66" s="32">
        <v>464.91</v>
      </c>
      <c r="U66" s="32">
        <v>464.91</v>
      </c>
      <c r="V66" s="32">
        <v>464.91</v>
      </c>
      <c r="W66" s="32">
        <v>464.91</v>
      </c>
      <c r="X66" s="32">
        <v>464.91</v>
      </c>
      <c r="Y66" s="32">
        <v>464.91</v>
      </c>
      <c r="Z66" s="32">
        <v>464.91</v>
      </c>
      <c r="AA66" s="32">
        <v>464.91</v>
      </c>
      <c r="AB66" s="32">
        <v>464.91</v>
      </c>
      <c r="AC66" s="32">
        <v>464.91</v>
      </c>
      <c r="AD66" s="32">
        <v>464.91</v>
      </c>
      <c r="AE66" s="32">
        <v>464.91</v>
      </c>
      <c r="AF66" s="32">
        <v>464.91</v>
      </c>
      <c r="AG66" s="32">
        <v>464.91</v>
      </c>
      <c r="AH66" s="32">
        <v>464.91</v>
      </c>
      <c r="AI66" s="32">
        <v>464.91</v>
      </c>
      <c r="AJ66" s="32">
        <v>464.91</v>
      </c>
      <c r="AK66" s="32">
        <v>464.91</v>
      </c>
      <c r="AL66" s="32">
        <v>464.91</v>
      </c>
      <c r="AM66" s="32">
        <v>464.91</v>
      </c>
      <c r="AN66" s="32">
        <v>464.91</v>
      </c>
      <c r="AO66" s="32">
        <v>464.91</v>
      </c>
      <c r="AP66" s="32">
        <v>464.91</v>
      </c>
      <c r="AQ66" s="32">
        <v>464.91</v>
      </c>
      <c r="AR66" s="32">
        <v>464.91</v>
      </c>
      <c r="AS66" s="32">
        <v>464.91</v>
      </c>
      <c r="AT66" s="32">
        <v>464.91</v>
      </c>
      <c r="AU66" s="32">
        <v>464.91</v>
      </c>
      <c r="AV66" s="32">
        <v>464.91</v>
      </c>
      <c r="AW66" s="32">
        <v>464.91</v>
      </c>
      <c r="AX66" s="32">
        <v>464.91</v>
      </c>
      <c r="AY66" s="32">
        <v>464.91</v>
      </c>
      <c r="AZ66" s="32">
        <v>464.91</v>
      </c>
      <c r="BA66" s="32">
        <v>464.91</v>
      </c>
      <c r="BB66" s="32">
        <v>464.91</v>
      </c>
      <c r="BC66" s="32">
        <v>464.91</v>
      </c>
      <c r="BD66" s="32">
        <v>464.91</v>
      </c>
      <c r="BE66" s="32">
        <v>464.91</v>
      </c>
      <c r="BF66" s="32">
        <v>464.91</v>
      </c>
      <c r="BG66" s="32">
        <v>464.91</v>
      </c>
      <c r="BH66" s="32">
        <v>464.91</v>
      </c>
      <c r="BI66" s="32">
        <v>464.91</v>
      </c>
      <c r="BJ66" s="32">
        <v>464.91</v>
      </c>
      <c r="BK66" s="32">
        <v>464.91</v>
      </c>
      <c r="BL66" s="32">
        <v>464.91</v>
      </c>
      <c r="BM66" s="32">
        <v>464.91</v>
      </c>
      <c r="BN66" s="32">
        <v>464.91</v>
      </c>
      <c r="BO66" s="32">
        <v>464.91</v>
      </c>
      <c r="BP66" s="32">
        <v>464.91</v>
      </c>
      <c r="BQ66" s="32">
        <v>464.91</v>
      </c>
      <c r="BR66" s="32">
        <v>464.91</v>
      </c>
      <c r="BS66" s="32">
        <v>464.91</v>
      </c>
      <c r="BT66" s="32">
        <v>464.91</v>
      </c>
      <c r="BU66" s="32">
        <v>464.91</v>
      </c>
      <c r="BV66" s="32">
        <v>464.91</v>
      </c>
      <c r="BW66" s="32">
        <v>464.91</v>
      </c>
      <c r="BX66" s="32">
        <v>464.91</v>
      </c>
      <c r="BY66" s="32">
        <v>464.91</v>
      </c>
      <c r="BZ66" s="32">
        <v>464.91</v>
      </c>
      <c r="CA66" s="32">
        <v>464.91</v>
      </c>
      <c r="CB66" s="32">
        <v>464.91</v>
      </c>
      <c r="CC66" s="32">
        <v>464.91</v>
      </c>
      <c r="CD66" s="32">
        <v>464.91</v>
      </c>
      <c r="CE66" s="32">
        <v>464.91</v>
      </c>
      <c r="CF66" s="32">
        <v>464.91</v>
      </c>
      <c r="CG66" s="32">
        <v>464.91</v>
      </c>
      <c r="CH66" s="32">
        <v>464.91</v>
      </c>
      <c r="CI66" s="32">
        <v>464.91</v>
      </c>
      <c r="CJ66" s="32">
        <v>464.91</v>
      </c>
      <c r="CK66" s="32">
        <v>464.91</v>
      </c>
      <c r="CL66" s="32">
        <v>464.91</v>
      </c>
      <c r="CM66" s="32">
        <v>464.91</v>
      </c>
      <c r="CN66" s="32">
        <v>464.91</v>
      </c>
      <c r="CO66" s="32">
        <v>464.91</v>
      </c>
      <c r="CP66" s="32">
        <v>464.91</v>
      </c>
      <c r="CQ66" s="32">
        <v>464.91</v>
      </c>
      <c r="CR66" s="32">
        <v>464.91</v>
      </c>
      <c r="CS66" s="33">
        <v>464.91</v>
      </c>
      <c r="CT66" s="30">
        <f t="shared" si="65"/>
        <v>44631.360000000081</v>
      </c>
      <c r="CU66" s="152"/>
      <c r="CV66" s="244"/>
    </row>
    <row r="67" spans="1:100">
      <c r="A67" s="25" t="s">
        <v>37</v>
      </c>
      <c r="B67" s="31">
        <v>690</v>
      </c>
      <c r="C67" s="32">
        <v>688</v>
      </c>
      <c r="D67" s="32">
        <v>683</v>
      </c>
      <c r="E67" s="32">
        <v>679</v>
      </c>
      <c r="F67" s="32">
        <v>681</v>
      </c>
      <c r="G67" s="32">
        <v>683</v>
      </c>
      <c r="H67" s="32">
        <v>682</v>
      </c>
      <c r="I67" s="32">
        <v>682</v>
      </c>
      <c r="J67" s="32">
        <v>680</v>
      </c>
      <c r="K67" s="32">
        <v>674</v>
      </c>
      <c r="L67" s="32">
        <v>671</v>
      </c>
      <c r="M67" s="32">
        <v>663</v>
      </c>
      <c r="N67" s="32">
        <v>662</v>
      </c>
      <c r="O67" s="32">
        <v>666</v>
      </c>
      <c r="P67" s="32">
        <v>662</v>
      </c>
      <c r="Q67" s="32">
        <v>662</v>
      </c>
      <c r="R67" s="32">
        <v>666</v>
      </c>
      <c r="S67" s="32">
        <v>670</v>
      </c>
      <c r="T67" s="32">
        <v>670</v>
      </c>
      <c r="U67" s="32">
        <v>670</v>
      </c>
      <c r="V67" s="32">
        <v>673</v>
      </c>
      <c r="W67" s="32">
        <v>677</v>
      </c>
      <c r="X67" s="32">
        <v>678</v>
      </c>
      <c r="Y67" s="32">
        <v>676</v>
      </c>
      <c r="Z67" s="32">
        <v>678</v>
      </c>
      <c r="AA67" s="32">
        <v>676</v>
      </c>
      <c r="AB67" s="32">
        <v>676</v>
      </c>
      <c r="AC67" s="32">
        <v>682</v>
      </c>
      <c r="AD67" s="32">
        <v>689</v>
      </c>
      <c r="AE67" s="32">
        <v>696</v>
      </c>
      <c r="AF67" s="32">
        <v>706</v>
      </c>
      <c r="AG67" s="32">
        <v>705</v>
      </c>
      <c r="AH67" s="32">
        <v>706</v>
      </c>
      <c r="AI67" s="32">
        <v>714</v>
      </c>
      <c r="AJ67" s="32">
        <v>723</v>
      </c>
      <c r="AK67" s="32">
        <v>725</v>
      </c>
      <c r="AL67" s="32">
        <v>726</v>
      </c>
      <c r="AM67" s="32">
        <v>731</v>
      </c>
      <c r="AN67" s="32">
        <v>738</v>
      </c>
      <c r="AO67" s="32">
        <v>737</v>
      </c>
      <c r="AP67" s="32">
        <v>735</v>
      </c>
      <c r="AQ67" s="32">
        <v>737</v>
      </c>
      <c r="AR67" s="32">
        <v>740</v>
      </c>
      <c r="AS67" s="32">
        <v>740</v>
      </c>
      <c r="AT67" s="32">
        <v>740</v>
      </c>
      <c r="AU67" s="32">
        <v>740</v>
      </c>
      <c r="AV67" s="32">
        <v>740</v>
      </c>
      <c r="AW67" s="32">
        <v>744</v>
      </c>
      <c r="AX67" s="32">
        <v>743</v>
      </c>
      <c r="AY67" s="32">
        <v>738</v>
      </c>
      <c r="AZ67" s="32">
        <v>736</v>
      </c>
      <c r="BA67" s="32">
        <v>735</v>
      </c>
      <c r="BB67" s="32">
        <v>736</v>
      </c>
      <c r="BC67" s="32">
        <v>737</v>
      </c>
      <c r="BD67" s="32">
        <v>736</v>
      </c>
      <c r="BE67" s="32">
        <v>735</v>
      </c>
      <c r="BF67" s="32">
        <v>738</v>
      </c>
      <c r="BG67" s="32">
        <v>739</v>
      </c>
      <c r="BH67" s="32">
        <v>737</v>
      </c>
      <c r="BI67" s="32">
        <v>738</v>
      </c>
      <c r="BJ67" s="32">
        <v>738</v>
      </c>
      <c r="BK67" s="32">
        <v>736</v>
      </c>
      <c r="BL67" s="32">
        <v>735</v>
      </c>
      <c r="BM67" s="32">
        <v>739</v>
      </c>
      <c r="BN67" s="32">
        <v>742</v>
      </c>
      <c r="BO67" s="32">
        <v>736</v>
      </c>
      <c r="BP67" s="32">
        <v>739</v>
      </c>
      <c r="BQ67" s="32">
        <v>735</v>
      </c>
      <c r="BR67" s="32">
        <v>734</v>
      </c>
      <c r="BS67" s="32">
        <v>738</v>
      </c>
      <c r="BT67" s="32">
        <v>738</v>
      </c>
      <c r="BU67" s="32">
        <v>738</v>
      </c>
      <c r="BV67" s="32">
        <v>741</v>
      </c>
      <c r="BW67" s="32">
        <v>741</v>
      </c>
      <c r="BX67" s="32">
        <v>737</v>
      </c>
      <c r="BY67" s="32">
        <v>737</v>
      </c>
      <c r="BZ67" s="32">
        <v>739</v>
      </c>
      <c r="CA67" s="32">
        <v>737</v>
      </c>
      <c r="CB67" s="32">
        <v>737</v>
      </c>
      <c r="CC67" s="32">
        <v>739</v>
      </c>
      <c r="CD67" s="32">
        <v>740</v>
      </c>
      <c r="CE67" s="32">
        <v>743</v>
      </c>
      <c r="CF67" s="32">
        <v>742</v>
      </c>
      <c r="CG67" s="32">
        <v>739</v>
      </c>
      <c r="CH67" s="32">
        <v>737</v>
      </c>
      <c r="CI67" s="32">
        <v>737</v>
      </c>
      <c r="CJ67" s="32">
        <v>737</v>
      </c>
      <c r="CK67" s="32">
        <v>737</v>
      </c>
      <c r="CL67" s="32">
        <v>737</v>
      </c>
      <c r="CM67" s="32">
        <v>738</v>
      </c>
      <c r="CN67" s="32">
        <v>738</v>
      </c>
      <c r="CO67" s="32">
        <v>743</v>
      </c>
      <c r="CP67" s="32">
        <v>740</v>
      </c>
      <c r="CQ67" s="32">
        <v>734</v>
      </c>
      <c r="CR67" s="32">
        <v>735</v>
      </c>
      <c r="CS67" s="33">
        <v>735</v>
      </c>
      <c r="CT67" s="30">
        <f t="shared" si="65"/>
        <v>68828</v>
      </c>
      <c r="CU67" s="152"/>
      <c r="CV67" s="244"/>
    </row>
    <row r="68" spans="1:100" ht="15.75" thickBot="1">
      <c r="A68" s="171" t="s">
        <v>38</v>
      </c>
      <c r="B68" s="116">
        <v>41.7</v>
      </c>
      <c r="C68" s="117">
        <v>41.7</v>
      </c>
      <c r="D68" s="117">
        <v>41.7</v>
      </c>
      <c r="E68" s="117">
        <v>41.7</v>
      </c>
      <c r="F68" s="117">
        <v>41.7</v>
      </c>
      <c r="G68" s="117">
        <v>41.7</v>
      </c>
      <c r="H68" s="117">
        <v>41.7</v>
      </c>
      <c r="I68" s="117">
        <v>41.7</v>
      </c>
      <c r="J68" s="117">
        <v>41.7</v>
      </c>
      <c r="K68" s="117">
        <v>41.7</v>
      </c>
      <c r="L68" s="117">
        <v>41.7</v>
      </c>
      <c r="M68" s="117">
        <v>41.7</v>
      </c>
      <c r="N68" s="117">
        <v>41.7</v>
      </c>
      <c r="O68" s="117">
        <v>41.7</v>
      </c>
      <c r="P68" s="117">
        <v>41.7</v>
      </c>
      <c r="Q68" s="117">
        <v>41.7</v>
      </c>
      <c r="R68" s="117">
        <v>41.7</v>
      </c>
      <c r="S68" s="117">
        <v>41.7</v>
      </c>
      <c r="T68" s="117">
        <v>41.7</v>
      </c>
      <c r="U68" s="117">
        <v>41.7</v>
      </c>
      <c r="V68" s="117">
        <v>41.7</v>
      </c>
      <c r="W68" s="117">
        <v>41.7</v>
      </c>
      <c r="X68" s="117">
        <v>41.7</v>
      </c>
      <c r="Y68" s="117">
        <v>41.7</v>
      </c>
      <c r="Z68" s="117">
        <v>41.7</v>
      </c>
      <c r="AA68" s="117">
        <v>41.7</v>
      </c>
      <c r="AB68" s="117">
        <v>41.7</v>
      </c>
      <c r="AC68" s="117">
        <v>41.7</v>
      </c>
      <c r="AD68" s="117">
        <v>41.7</v>
      </c>
      <c r="AE68" s="117">
        <v>41.7</v>
      </c>
      <c r="AF68" s="117">
        <v>41.7</v>
      </c>
      <c r="AG68" s="117">
        <v>41.7</v>
      </c>
      <c r="AH68" s="117">
        <v>41.7</v>
      </c>
      <c r="AI68" s="117">
        <v>41.7</v>
      </c>
      <c r="AJ68" s="117">
        <v>41.7</v>
      </c>
      <c r="AK68" s="117">
        <v>41.7</v>
      </c>
      <c r="AL68" s="117">
        <v>41.7</v>
      </c>
      <c r="AM68" s="117">
        <v>41.7</v>
      </c>
      <c r="AN68" s="117">
        <v>41.7</v>
      </c>
      <c r="AO68" s="117">
        <v>41.7</v>
      </c>
      <c r="AP68" s="117">
        <v>41.7</v>
      </c>
      <c r="AQ68" s="117">
        <v>41.7</v>
      </c>
      <c r="AR68" s="117">
        <v>41.7</v>
      </c>
      <c r="AS68" s="117">
        <v>41.7</v>
      </c>
      <c r="AT68" s="117">
        <v>41.7</v>
      </c>
      <c r="AU68" s="117">
        <v>41.7</v>
      </c>
      <c r="AV68" s="117">
        <v>41.7</v>
      </c>
      <c r="AW68" s="117">
        <v>41.7</v>
      </c>
      <c r="AX68" s="117">
        <v>41.7</v>
      </c>
      <c r="AY68" s="117">
        <v>41.7</v>
      </c>
      <c r="AZ68" s="117">
        <v>41.7</v>
      </c>
      <c r="BA68" s="117">
        <v>41.7</v>
      </c>
      <c r="BB68" s="117">
        <v>41.7</v>
      </c>
      <c r="BC68" s="117">
        <v>41.7</v>
      </c>
      <c r="BD68" s="117">
        <v>41.7</v>
      </c>
      <c r="BE68" s="117">
        <v>41.7</v>
      </c>
      <c r="BF68" s="117">
        <v>41.7</v>
      </c>
      <c r="BG68" s="117">
        <v>41.7</v>
      </c>
      <c r="BH68" s="117">
        <v>41.7</v>
      </c>
      <c r="BI68" s="117">
        <v>41.7</v>
      </c>
      <c r="BJ68" s="117">
        <v>41.7</v>
      </c>
      <c r="BK68" s="117">
        <v>41.7</v>
      </c>
      <c r="BL68" s="117">
        <v>41.7</v>
      </c>
      <c r="BM68" s="117">
        <v>41.7</v>
      </c>
      <c r="BN68" s="117">
        <v>41.7</v>
      </c>
      <c r="BO68" s="117">
        <v>41.7</v>
      </c>
      <c r="BP68" s="117">
        <v>41.7</v>
      </c>
      <c r="BQ68" s="117">
        <v>41.7</v>
      </c>
      <c r="BR68" s="117">
        <v>41.7</v>
      </c>
      <c r="BS68" s="117">
        <v>41.7</v>
      </c>
      <c r="BT68" s="117">
        <v>41.7</v>
      </c>
      <c r="BU68" s="117">
        <v>41.7</v>
      </c>
      <c r="BV68" s="117">
        <v>41.7</v>
      </c>
      <c r="BW68" s="117">
        <v>41.7</v>
      </c>
      <c r="BX68" s="117">
        <v>41.7</v>
      </c>
      <c r="BY68" s="117">
        <v>41.7</v>
      </c>
      <c r="BZ68" s="117">
        <v>41.7</v>
      </c>
      <c r="CA68" s="117">
        <v>41.7</v>
      </c>
      <c r="CB68" s="117">
        <v>41.7</v>
      </c>
      <c r="CC68" s="117">
        <v>41.7</v>
      </c>
      <c r="CD68" s="117">
        <v>41.7</v>
      </c>
      <c r="CE68" s="117">
        <v>41.7</v>
      </c>
      <c r="CF68" s="117">
        <v>41.7</v>
      </c>
      <c r="CG68" s="117">
        <v>41.7</v>
      </c>
      <c r="CH68" s="117">
        <v>41.7</v>
      </c>
      <c r="CI68" s="117">
        <v>41.7</v>
      </c>
      <c r="CJ68" s="117">
        <v>41.7</v>
      </c>
      <c r="CK68" s="117">
        <v>41.7</v>
      </c>
      <c r="CL68" s="117">
        <v>41.7</v>
      </c>
      <c r="CM68" s="117">
        <v>41.7</v>
      </c>
      <c r="CN68" s="117">
        <v>41.7</v>
      </c>
      <c r="CO68" s="117">
        <v>41.7</v>
      </c>
      <c r="CP68" s="117">
        <v>41.7</v>
      </c>
      <c r="CQ68" s="117">
        <v>41.7</v>
      </c>
      <c r="CR68" s="117">
        <v>41.7</v>
      </c>
      <c r="CS68" s="118">
        <v>41.7</v>
      </c>
      <c r="CT68" s="115">
        <f t="shared" si="65"/>
        <v>4003.199999999993</v>
      </c>
      <c r="CU68" s="152"/>
      <c r="CV68" s="244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2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2"/>
    </row>
    <row r="71" spans="1:100" ht="15.75" thickBot="1">
      <c r="A71" s="110" t="s">
        <v>65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2"/>
    </row>
    <row r="72" spans="1:100" ht="15.75" thickBot="1">
      <c r="A72" s="11" t="s">
        <v>26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15" t="s">
        <v>27</v>
      </c>
      <c r="CU72" s="150"/>
    </row>
    <row r="73" spans="1:100">
      <c r="A73" s="26" t="s">
        <v>32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30</v>
      </c>
      <c r="O73" s="121">
        <v>60</v>
      </c>
      <c r="P73" s="121">
        <v>30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0</v>
      </c>
      <c r="AM73" s="121">
        <v>0</v>
      </c>
      <c r="AN73" s="121">
        <v>0</v>
      </c>
      <c r="AO73" s="121">
        <v>0</v>
      </c>
      <c r="AP73" s="121">
        <v>0</v>
      </c>
      <c r="AQ73" s="121">
        <v>0</v>
      </c>
      <c r="AR73" s="121">
        <v>0</v>
      </c>
      <c r="AS73" s="121">
        <v>0</v>
      </c>
      <c r="AT73" s="121">
        <v>0</v>
      </c>
      <c r="AU73" s="121">
        <v>0</v>
      </c>
      <c r="AV73" s="121">
        <v>0</v>
      </c>
      <c r="AW73" s="121">
        <v>0</v>
      </c>
      <c r="AX73" s="121">
        <v>0</v>
      </c>
      <c r="AY73" s="121">
        <v>0</v>
      </c>
      <c r="AZ73" s="121">
        <v>0</v>
      </c>
      <c r="BA73" s="121">
        <v>0</v>
      </c>
      <c r="BB73" s="121">
        <v>0</v>
      </c>
      <c r="BC73" s="121">
        <v>0</v>
      </c>
      <c r="BD73" s="121">
        <v>0</v>
      </c>
      <c r="BE73" s="121">
        <v>0</v>
      </c>
      <c r="BF73" s="121">
        <v>0</v>
      </c>
      <c r="BG73" s="121">
        <v>0</v>
      </c>
      <c r="BH73" s="121">
        <v>0</v>
      </c>
      <c r="BI73" s="121">
        <v>0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30</v>
      </c>
      <c r="BV73" s="121">
        <v>38</v>
      </c>
      <c r="BW73" s="121">
        <v>8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122">
        <v>0</v>
      </c>
      <c r="CT73" s="30">
        <f>SUM(B73:CS73)</f>
        <v>196</v>
      </c>
      <c r="CU73" s="152"/>
    </row>
    <row r="74" spans="1:100">
      <c r="A74" s="30" t="s">
        <v>33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93">
        <v>0</v>
      </c>
      <c r="CT74" s="30">
        <f t="shared" ref="CT74:CT79" si="66">SUM(B74:CS74)</f>
        <v>0</v>
      </c>
      <c r="CU74" s="152"/>
    </row>
    <row r="75" spans="1:100">
      <c r="A75" s="30" t="s">
        <v>34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93">
        <v>0</v>
      </c>
      <c r="CT75" s="30">
        <f t="shared" si="66"/>
        <v>0</v>
      </c>
      <c r="CU75" s="152"/>
    </row>
    <row r="76" spans="1:100">
      <c r="A76" s="30" t="s">
        <v>35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65</v>
      </c>
      <c r="O76" s="1">
        <v>65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0</v>
      </c>
      <c r="AS76" s="1">
        <v>0</v>
      </c>
      <c r="AT76" s="1">
        <v>0</v>
      </c>
      <c r="AU76" s="1">
        <v>0</v>
      </c>
      <c r="AV76" s="1">
        <v>0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55</v>
      </c>
      <c r="BV76" s="1">
        <v>55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93">
        <v>0</v>
      </c>
      <c r="CT76" s="30">
        <f t="shared" si="66"/>
        <v>240</v>
      </c>
      <c r="CU76" s="152"/>
    </row>
    <row r="77" spans="1:100">
      <c r="A77" s="30" t="s">
        <v>36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30</v>
      </c>
      <c r="O77" s="1">
        <v>60</v>
      </c>
      <c r="P77" s="1">
        <v>30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30</v>
      </c>
      <c r="BV77" s="1">
        <v>60</v>
      </c>
      <c r="BW77" s="1">
        <v>30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93">
        <v>0</v>
      </c>
      <c r="CT77" s="30">
        <f t="shared" si="66"/>
        <v>240</v>
      </c>
      <c r="CU77" s="152"/>
    </row>
    <row r="78" spans="1:100">
      <c r="A78" s="30" t="s">
        <v>37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93">
        <v>0</v>
      </c>
      <c r="CT78" s="30">
        <f t="shared" si="66"/>
        <v>0</v>
      </c>
      <c r="CU78" s="152"/>
    </row>
    <row r="79" spans="1:100" ht="15.75" thickBot="1">
      <c r="A79" s="115" t="s">
        <v>38</v>
      </c>
      <c r="B79" s="123">
        <v>0</v>
      </c>
      <c r="C79" s="124">
        <v>0</v>
      </c>
      <c r="D79" s="124">
        <v>0</v>
      </c>
      <c r="E79" s="124">
        <v>0</v>
      </c>
      <c r="F79" s="124">
        <v>0</v>
      </c>
      <c r="G79" s="124">
        <v>0</v>
      </c>
      <c r="H79" s="124">
        <v>0</v>
      </c>
      <c r="I79" s="124">
        <v>0</v>
      </c>
      <c r="J79" s="124">
        <v>0</v>
      </c>
      <c r="K79" s="124">
        <v>0</v>
      </c>
      <c r="L79" s="124">
        <v>0</v>
      </c>
      <c r="M79" s="124">
        <v>0</v>
      </c>
      <c r="N79" s="124">
        <v>0</v>
      </c>
      <c r="O79" s="124">
        <v>0</v>
      </c>
      <c r="P79" s="124">
        <v>0</v>
      </c>
      <c r="Q79" s="124">
        <v>0</v>
      </c>
      <c r="R79" s="124">
        <v>0</v>
      </c>
      <c r="S79" s="124">
        <v>0</v>
      </c>
      <c r="T79" s="124">
        <v>0</v>
      </c>
      <c r="U79" s="124">
        <v>0</v>
      </c>
      <c r="V79" s="124">
        <v>0</v>
      </c>
      <c r="W79" s="124">
        <v>0</v>
      </c>
      <c r="X79" s="124">
        <v>0</v>
      </c>
      <c r="Y79" s="124">
        <v>0</v>
      </c>
      <c r="Z79" s="124">
        <v>0</v>
      </c>
      <c r="AA79" s="124">
        <v>0</v>
      </c>
      <c r="AB79" s="124">
        <v>0</v>
      </c>
      <c r="AC79" s="124">
        <v>0</v>
      </c>
      <c r="AD79" s="124">
        <v>0</v>
      </c>
      <c r="AE79" s="124">
        <v>0</v>
      </c>
      <c r="AF79" s="124">
        <v>0</v>
      </c>
      <c r="AG79" s="124">
        <v>0</v>
      </c>
      <c r="AH79" s="124">
        <v>0</v>
      </c>
      <c r="AI79" s="124">
        <v>0</v>
      </c>
      <c r="AJ79" s="124">
        <v>0</v>
      </c>
      <c r="AK79" s="124">
        <v>0</v>
      </c>
      <c r="AL79" s="124">
        <v>0</v>
      </c>
      <c r="AM79" s="124">
        <v>0</v>
      </c>
      <c r="AN79" s="124">
        <v>0</v>
      </c>
      <c r="AO79" s="124">
        <v>0</v>
      </c>
      <c r="AP79" s="124">
        <v>0</v>
      </c>
      <c r="AQ79" s="124">
        <v>0</v>
      </c>
      <c r="AR79" s="124">
        <v>0</v>
      </c>
      <c r="AS79" s="124">
        <v>0</v>
      </c>
      <c r="AT79" s="124">
        <v>0</v>
      </c>
      <c r="AU79" s="124">
        <v>0</v>
      </c>
      <c r="AV79" s="124">
        <v>0</v>
      </c>
      <c r="AW79" s="124">
        <v>0</v>
      </c>
      <c r="AX79" s="124">
        <v>0</v>
      </c>
      <c r="AY79" s="124">
        <v>0</v>
      </c>
      <c r="AZ79" s="124">
        <v>0</v>
      </c>
      <c r="BA79" s="124">
        <v>0</v>
      </c>
      <c r="BB79" s="124">
        <v>0</v>
      </c>
      <c r="BC79" s="124">
        <v>0</v>
      </c>
      <c r="BD79" s="124">
        <v>0</v>
      </c>
      <c r="BE79" s="124">
        <v>0</v>
      </c>
      <c r="BF79" s="124">
        <v>0</v>
      </c>
      <c r="BG79" s="124">
        <v>0</v>
      </c>
      <c r="BH79" s="124">
        <v>0</v>
      </c>
      <c r="BI79" s="124">
        <v>0</v>
      </c>
      <c r="BJ79" s="124">
        <v>0</v>
      </c>
      <c r="BK79" s="124">
        <v>0</v>
      </c>
      <c r="BL79" s="124">
        <v>0</v>
      </c>
      <c r="BM79" s="124">
        <v>0</v>
      </c>
      <c r="BN79" s="124">
        <v>0</v>
      </c>
      <c r="BO79" s="124">
        <v>0</v>
      </c>
      <c r="BP79" s="124">
        <v>0</v>
      </c>
      <c r="BQ79" s="124">
        <v>0</v>
      </c>
      <c r="BR79" s="124">
        <v>0</v>
      </c>
      <c r="BS79" s="124">
        <v>0</v>
      </c>
      <c r="BT79" s="124">
        <v>0</v>
      </c>
      <c r="BU79" s="124">
        <v>0</v>
      </c>
      <c r="BV79" s="124">
        <v>0</v>
      </c>
      <c r="BW79" s="124">
        <v>0</v>
      </c>
      <c r="BX79" s="124">
        <v>0</v>
      </c>
      <c r="BY79" s="124">
        <v>0</v>
      </c>
      <c r="BZ79" s="124">
        <v>0</v>
      </c>
      <c r="CA79" s="124">
        <v>0</v>
      </c>
      <c r="CB79" s="124">
        <v>0</v>
      </c>
      <c r="CC79" s="124">
        <v>0</v>
      </c>
      <c r="CD79" s="124">
        <v>0</v>
      </c>
      <c r="CE79" s="124">
        <v>0</v>
      </c>
      <c r="CF79" s="124">
        <v>0</v>
      </c>
      <c r="CG79" s="124">
        <v>0</v>
      </c>
      <c r="CH79" s="124">
        <v>0</v>
      </c>
      <c r="CI79" s="124">
        <v>0</v>
      </c>
      <c r="CJ79" s="124">
        <v>0</v>
      </c>
      <c r="CK79" s="124">
        <v>0</v>
      </c>
      <c r="CL79" s="124">
        <v>0</v>
      </c>
      <c r="CM79" s="124">
        <v>0</v>
      </c>
      <c r="CN79" s="124">
        <v>0</v>
      </c>
      <c r="CO79" s="124">
        <v>0</v>
      </c>
      <c r="CP79" s="124">
        <v>0</v>
      </c>
      <c r="CQ79" s="124">
        <v>0</v>
      </c>
      <c r="CR79" s="124">
        <v>0</v>
      </c>
      <c r="CS79" s="125">
        <v>0</v>
      </c>
      <c r="CT79" s="30">
        <f t="shared" si="66"/>
        <v>0</v>
      </c>
      <c r="CU79" s="152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249"/>
      <c r="CU80" s="152"/>
    </row>
    <row r="81" spans="1:102" s="137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2"/>
      <c r="CV81" s="5"/>
      <c r="CX81" s="151"/>
    </row>
    <row r="82" spans="1:102" ht="15.75" thickBot="1">
      <c r="A82" s="126" t="s">
        <v>9</v>
      </c>
      <c r="B82" s="127"/>
      <c r="C82" s="127"/>
      <c r="D82" s="127"/>
      <c r="E82" s="127"/>
      <c r="F82" s="127"/>
      <c r="G82" s="127"/>
      <c r="H82" s="127"/>
      <c r="I82" s="127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0"/>
      <c r="CV82" s="158"/>
      <c r="CX82" s="234"/>
    </row>
    <row r="83" spans="1:102" ht="15.75" thickBot="1">
      <c r="A83" s="67" t="s">
        <v>52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27</v>
      </c>
      <c r="CU83" s="150"/>
      <c r="CX83" s="234"/>
    </row>
    <row r="84" spans="1:102">
      <c r="A84" s="204" t="s">
        <v>53</v>
      </c>
      <c r="B84" s="210">
        <f>SUM(B85:B87)</f>
        <v>0</v>
      </c>
      <c r="C84" s="211">
        <f t="shared" ref="C84:BN84" si="67">SUM(C85:C87)</f>
        <v>0</v>
      </c>
      <c r="D84" s="211">
        <f t="shared" si="67"/>
        <v>0</v>
      </c>
      <c r="E84" s="211">
        <f t="shared" si="67"/>
        <v>0</v>
      </c>
      <c r="F84" s="211">
        <f t="shared" si="67"/>
        <v>0</v>
      </c>
      <c r="G84" s="211">
        <f t="shared" si="67"/>
        <v>0</v>
      </c>
      <c r="H84" s="211">
        <f t="shared" si="67"/>
        <v>0</v>
      </c>
      <c r="I84" s="211">
        <f t="shared" si="67"/>
        <v>0</v>
      </c>
      <c r="J84" s="211">
        <f t="shared" si="67"/>
        <v>0</v>
      </c>
      <c r="K84" s="211">
        <f t="shared" si="67"/>
        <v>0</v>
      </c>
      <c r="L84" s="211">
        <f t="shared" si="67"/>
        <v>0</v>
      </c>
      <c r="M84" s="211">
        <f t="shared" si="67"/>
        <v>0</v>
      </c>
      <c r="N84" s="211">
        <f t="shared" si="67"/>
        <v>0</v>
      </c>
      <c r="O84" s="211">
        <f t="shared" si="67"/>
        <v>0</v>
      </c>
      <c r="P84" s="211">
        <f t="shared" si="67"/>
        <v>0</v>
      </c>
      <c r="Q84" s="211">
        <f t="shared" si="67"/>
        <v>0</v>
      </c>
      <c r="R84" s="211">
        <f t="shared" si="67"/>
        <v>0</v>
      </c>
      <c r="S84" s="211">
        <f t="shared" si="67"/>
        <v>0</v>
      </c>
      <c r="T84" s="211">
        <f t="shared" si="67"/>
        <v>0</v>
      </c>
      <c r="U84" s="211">
        <f t="shared" si="67"/>
        <v>0</v>
      </c>
      <c r="V84" s="211">
        <f t="shared" si="67"/>
        <v>0</v>
      </c>
      <c r="W84" s="211">
        <f t="shared" si="67"/>
        <v>0</v>
      </c>
      <c r="X84" s="211">
        <f t="shared" si="67"/>
        <v>0</v>
      </c>
      <c r="Y84" s="211">
        <f t="shared" si="67"/>
        <v>0</v>
      </c>
      <c r="Z84" s="211">
        <f t="shared" si="67"/>
        <v>134.1</v>
      </c>
      <c r="AA84" s="211">
        <f t="shared" si="67"/>
        <v>130.84</v>
      </c>
      <c r="AB84" s="211">
        <f t="shared" si="67"/>
        <v>0</v>
      </c>
      <c r="AC84" s="211">
        <f t="shared" si="67"/>
        <v>0</v>
      </c>
      <c r="AD84" s="211">
        <f t="shared" si="67"/>
        <v>0</v>
      </c>
      <c r="AE84" s="211">
        <f t="shared" si="67"/>
        <v>0</v>
      </c>
      <c r="AF84" s="211">
        <f t="shared" si="67"/>
        <v>2.9</v>
      </c>
      <c r="AG84" s="211">
        <f t="shared" si="67"/>
        <v>192.6</v>
      </c>
      <c r="AH84" s="211">
        <f t="shared" si="67"/>
        <v>194</v>
      </c>
      <c r="AI84" s="211">
        <f t="shared" si="67"/>
        <v>194.5</v>
      </c>
      <c r="AJ84" s="211">
        <f t="shared" si="67"/>
        <v>194</v>
      </c>
      <c r="AK84" s="211">
        <f t="shared" si="67"/>
        <v>194.3</v>
      </c>
      <c r="AL84" s="211">
        <f t="shared" si="67"/>
        <v>164.14</v>
      </c>
      <c r="AM84" s="211">
        <f t="shared" si="67"/>
        <v>150.92999999999998</v>
      </c>
      <c r="AN84" s="211">
        <f t="shared" si="67"/>
        <v>152.69999999999999</v>
      </c>
      <c r="AO84" s="211">
        <f t="shared" si="67"/>
        <v>196.57</v>
      </c>
      <c r="AP84" s="211">
        <f t="shared" si="67"/>
        <v>114.4</v>
      </c>
      <c r="AQ84" s="211">
        <f t="shared" si="67"/>
        <v>160.69999999999999</v>
      </c>
      <c r="AR84" s="211">
        <f t="shared" si="67"/>
        <v>3.2</v>
      </c>
      <c r="AS84" s="211">
        <f t="shared" si="67"/>
        <v>3.2</v>
      </c>
      <c r="AT84" s="211">
        <f t="shared" si="67"/>
        <v>3.2</v>
      </c>
      <c r="AU84" s="211">
        <f t="shared" si="67"/>
        <v>3.2</v>
      </c>
      <c r="AV84" s="211">
        <f t="shared" si="67"/>
        <v>3.2</v>
      </c>
      <c r="AW84" s="211">
        <f t="shared" si="67"/>
        <v>3.2</v>
      </c>
      <c r="AX84" s="211">
        <f t="shared" si="67"/>
        <v>96.9</v>
      </c>
      <c r="AY84" s="211">
        <f t="shared" si="67"/>
        <v>97.100000000000009</v>
      </c>
      <c r="AZ84" s="211">
        <f t="shared" si="67"/>
        <v>171.10000000000002</v>
      </c>
      <c r="BA84" s="211">
        <f t="shared" si="67"/>
        <v>171.4</v>
      </c>
      <c r="BB84" s="211">
        <f t="shared" si="67"/>
        <v>176.5</v>
      </c>
      <c r="BC84" s="211">
        <f t="shared" si="67"/>
        <v>176.3</v>
      </c>
      <c r="BD84" s="211">
        <f t="shared" si="67"/>
        <v>97.9</v>
      </c>
      <c r="BE84" s="211">
        <f t="shared" si="67"/>
        <v>73.099999999999994</v>
      </c>
      <c r="BF84" s="211">
        <f t="shared" si="67"/>
        <v>3.2</v>
      </c>
      <c r="BG84" s="211">
        <f t="shared" si="67"/>
        <v>3.2</v>
      </c>
      <c r="BH84" s="211">
        <f t="shared" si="67"/>
        <v>0</v>
      </c>
      <c r="BI84" s="211">
        <f t="shared" si="67"/>
        <v>0</v>
      </c>
      <c r="BJ84" s="211">
        <f t="shared" si="67"/>
        <v>0</v>
      </c>
      <c r="BK84" s="211">
        <f t="shared" si="67"/>
        <v>0</v>
      </c>
      <c r="BL84" s="211">
        <f t="shared" si="67"/>
        <v>0</v>
      </c>
      <c r="BM84" s="211">
        <f t="shared" si="67"/>
        <v>0</v>
      </c>
      <c r="BN84" s="211">
        <f t="shared" si="67"/>
        <v>0</v>
      </c>
      <c r="BO84" s="211">
        <f t="shared" ref="BO84:CS84" si="68">SUM(BO85:BO87)</f>
        <v>0</v>
      </c>
      <c r="BP84" s="211">
        <f t="shared" si="68"/>
        <v>0</v>
      </c>
      <c r="BQ84" s="211">
        <f t="shared" si="68"/>
        <v>0</v>
      </c>
      <c r="BR84" s="211">
        <f t="shared" si="68"/>
        <v>0</v>
      </c>
      <c r="BS84" s="211">
        <f t="shared" si="68"/>
        <v>0</v>
      </c>
      <c r="BT84" s="211">
        <f t="shared" si="68"/>
        <v>0</v>
      </c>
      <c r="BU84" s="211">
        <f t="shared" si="68"/>
        <v>0</v>
      </c>
      <c r="BV84" s="211">
        <f t="shared" si="68"/>
        <v>0</v>
      </c>
      <c r="BW84" s="211">
        <f t="shared" si="68"/>
        <v>0</v>
      </c>
      <c r="BX84" s="211">
        <f t="shared" si="68"/>
        <v>0</v>
      </c>
      <c r="BY84" s="211">
        <f t="shared" si="68"/>
        <v>0</v>
      </c>
      <c r="BZ84" s="211">
        <f t="shared" si="68"/>
        <v>0</v>
      </c>
      <c r="CA84" s="211">
        <f t="shared" si="68"/>
        <v>0</v>
      </c>
      <c r="CB84" s="211">
        <f t="shared" si="68"/>
        <v>0</v>
      </c>
      <c r="CC84" s="211">
        <f t="shared" si="68"/>
        <v>0</v>
      </c>
      <c r="CD84" s="211">
        <f t="shared" si="68"/>
        <v>0</v>
      </c>
      <c r="CE84" s="211">
        <f t="shared" si="68"/>
        <v>0</v>
      </c>
      <c r="CF84" s="211">
        <f t="shared" si="68"/>
        <v>0</v>
      </c>
      <c r="CG84" s="211">
        <f t="shared" si="68"/>
        <v>0</v>
      </c>
      <c r="CH84" s="211">
        <f t="shared" si="68"/>
        <v>0</v>
      </c>
      <c r="CI84" s="211">
        <f t="shared" si="68"/>
        <v>0</v>
      </c>
      <c r="CJ84" s="211">
        <f t="shared" si="68"/>
        <v>0</v>
      </c>
      <c r="CK84" s="211">
        <f>SUM(CK85:CK87)</f>
        <v>0</v>
      </c>
      <c r="CL84" s="211">
        <f t="shared" si="68"/>
        <v>0</v>
      </c>
      <c r="CM84" s="211">
        <f t="shared" si="68"/>
        <v>0</v>
      </c>
      <c r="CN84" s="211">
        <f t="shared" si="68"/>
        <v>0</v>
      </c>
      <c r="CO84" s="211">
        <f t="shared" si="68"/>
        <v>0</v>
      </c>
      <c r="CP84" s="211">
        <f t="shared" si="68"/>
        <v>0</v>
      </c>
      <c r="CQ84" s="211">
        <f t="shared" si="68"/>
        <v>0</v>
      </c>
      <c r="CR84" s="211">
        <f t="shared" si="68"/>
        <v>0</v>
      </c>
      <c r="CS84" s="212">
        <f t="shared" si="68"/>
        <v>0</v>
      </c>
      <c r="CT84" s="208">
        <f>SUM(B84:CS84)</f>
        <v>3262.579999999999</v>
      </c>
      <c r="CU84" s="150"/>
      <c r="CW84" s="264">
        <f>CU84*(24)/(96*1000)</f>
        <v>0</v>
      </c>
    </row>
    <row r="85" spans="1:102">
      <c r="A85" s="25" t="s">
        <v>54</v>
      </c>
      <c r="B85" s="45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2.9</v>
      </c>
      <c r="AG85" s="1">
        <v>136</v>
      </c>
      <c r="AH85" s="1">
        <v>146.29999999999998</v>
      </c>
      <c r="AI85" s="1">
        <v>146.79999999999998</v>
      </c>
      <c r="AJ85" s="1">
        <v>146.29999999999998</v>
      </c>
      <c r="AK85" s="1">
        <v>146.6</v>
      </c>
      <c r="AL85" s="1">
        <v>147.13999999999999</v>
      </c>
      <c r="AM85" s="1">
        <v>150.92999999999998</v>
      </c>
      <c r="AN85" s="1">
        <v>152.69999999999999</v>
      </c>
      <c r="AO85" s="1">
        <v>148.86999999999998</v>
      </c>
      <c r="AP85" s="1">
        <v>73</v>
      </c>
      <c r="AQ85" s="1">
        <v>26.599999999999998</v>
      </c>
      <c r="AR85" s="1">
        <v>3.2</v>
      </c>
      <c r="AS85" s="1">
        <v>3.2</v>
      </c>
      <c r="AT85" s="1">
        <v>3.2</v>
      </c>
      <c r="AU85" s="1">
        <v>3.2</v>
      </c>
      <c r="AV85" s="1">
        <v>3.2</v>
      </c>
      <c r="AW85" s="1">
        <v>3.2</v>
      </c>
      <c r="AX85" s="1">
        <v>96.9</v>
      </c>
      <c r="AY85" s="1">
        <v>97.100000000000009</v>
      </c>
      <c r="AZ85" s="1">
        <v>97.100000000000009</v>
      </c>
      <c r="BA85" s="1">
        <v>97.4</v>
      </c>
      <c r="BB85" s="1">
        <v>98.100000000000009</v>
      </c>
      <c r="BC85" s="1">
        <v>97.9</v>
      </c>
      <c r="BD85" s="1">
        <v>97.9</v>
      </c>
      <c r="BE85" s="1">
        <v>73.099999999999994</v>
      </c>
      <c r="BF85" s="1">
        <v>3.2</v>
      </c>
      <c r="BG85" s="1">
        <v>3.2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93">
        <v>0</v>
      </c>
      <c r="CT85" s="209">
        <f>SUM(B85:CS85)</f>
        <v>2205.2399999999993</v>
      </c>
      <c r="CU85" s="152"/>
    </row>
    <row r="86" spans="1:102">
      <c r="A86" s="25" t="s">
        <v>55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134.1</v>
      </c>
      <c r="AA86" s="1">
        <v>130.84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56.6</v>
      </c>
      <c r="AH86" s="1">
        <v>47.7</v>
      </c>
      <c r="AI86" s="1">
        <v>47.7</v>
      </c>
      <c r="AJ86" s="1">
        <v>47.7</v>
      </c>
      <c r="AK86" s="1">
        <v>47.7</v>
      </c>
      <c r="AL86" s="1">
        <v>17</v>
      </c>
      <c r="AM86" s="1">
        <v>0</v>
      </c>
      <c r="AN86" s="1">
        <v>0</v>
      </c>
      <c r="AO86" s="1">
        <v>47.7</v>
      </c>
      <c r="AP86" s="1">
        <v>41.4</v>
      </c>
      <c r="AQ86" s="1">
        <v>134.1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74</v>
      </c>
      <c r="BA86" s="1">
        <v>74</v>
      </c>
      <c r="BB86" s="1">
        <v>78.400000000000006</v>
      </c>
      <c r="BC86" s="1">
        <v>78.400000000000006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09">
        <f t="shared" ref="CT86:CT87" si="69">SUM(B86:CS86)</f>
        <v>1057.3400000000001</v>
      </c>
      <c r="CU86" s="152"/>
    </row>
    <row r="87" spans="1:102">
      <c r="A87" s="25" t="s">
        <v>56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09">
        <f t="shared" si="69"/>
        <v>0</v>
      </c>
      <c r="CU87" s="152"/>
    </row>
    <row r="88" spans="1:102">
      <c r="A88" s="205" t="s">
        <v>57</v>
      </c>
      <c r="B88" s="213">
        <f t="shared" ref="B88:AG88" si="70">SUM(B89:B89)</f>
        <v>0</v>
      </c>
      <c r="C88" s="128">
        <f t="shared" si="70"/>
        <v>0</v>
      </c>
      <c r="D88" s="128">
        <f t="shared" si="70"/>
        <v>0</v>
      </c>
      <c r="E88" s="128">
        <f t="shared" si="70"/>
        <v>0</v>
      </c>
      <c r="F88" s="128">
        <f t="shared" si="70"/>
        <v>0</v>
      </c>
      <c r="G88" s="128">
        <f t="shared" si="70"/>
        <v>0</v>
      </c>
      <c r="H88" s="128">
        <f t="shared" si="70"/>
        <v>0</v>
      </c>
      <c r="I88" s="128">
        <f t="shared" si="70"/>
        <v>0</v>
      </c>
      <c r="J88" s="128">
        <f t="shared" si="70"/>
        <v>0</v>
      </c>
      <c r="K88" s="128">
        <f t="shared" si="70"/>
        <v>0</v>
      </c>
      <c r="L88" s="128">
        <f t="shared" si="70"/>
        <v>0</v>
      </c>
      <c r="M88" s="128">
        <f t="shared" si="70"/>
        <v>0</v>
      </c>
      <c r="N88" s="128">
        <f t="shared" si="70"/>
        <v>0</v>
      </c>
      <c r="O88" s="128">
        <f t="shared" si="70"/>
        <v>0</v>
      </c>
      <c r="P88" s="128">
        <f t="shared" si="70"/>
        <v>0</v>
      </c>
      <c r="Q88" s="128">
        <f t="shared" si="70"/>
        <v>0</v>
      </c>
      <c r="R88" s="128">
        <f t="shared" si="70"/>
        <v>0</v>
      </c>
      <c r="S88" s="128">
        <f t="shared" si="70"/>
        <v>0</v>
      </c>
      <c r="T88" s="128">
        <f t="shared" si="70"/>
        <v>0</v>
      </c>
      <c r="U88" s="128">
        <f t="shared" si="70"/>
        <v>0</v>
      </c>
      <c r="V88" s="128">
        <f t="shared" si="70"/>
        <v>0</v>
      </c>
      <c r="W88" s="128">
        <f t="shared" si="70"/>
        <v>0</v>
      </c>
      <c r="X88" s="128">
        <f t="shared" si="70"/>
        <v>0</v>
      </c>
      <c r="Y88" s="128">
        <f t="shared" si="70"/>
        <v>4.2500000000000003E-2</v>
      </c>
      <c r="Z88" s="128">
        <f t="shared" si="70"/>
        <v>1.54796</v>
      </c>
      <c r="AA88" s="128">
        <f t="shared" si="70"/>
        <v>6.8774600000000001</v>
      </c>
      <c r="AB88" s="128">
        <f t="shared" si="70"/>
        <v>15.260149999999999</v>
      </c>
      <c r="AC88" s="128">
        <f t="shared" si="70"/>
        <v>25.951650000000001</v>
      </c>
      <c r="AD88" s="128">
        <f t="shared" si="70"/>
        <v>38.521329999999999</v>
      </c>
      <c r="AE88" s="128">
        <f t="shared" si="70"/>
        <v>51.976530000000011</v>
      </c>
      <c r="AF88" s="128">
        <f t="shared" si="70"/>
        <v>66.537759999999992</v>
      </c>
      <c r="AG88" s="128">
        <f t="shared" si="70"/>
        <v>84.975009999999997</v>
      </c>
      <c r="AH88" s="128">
        <f t="shared" ref="AH88:BM88" si="71">SUM(AH89:AH89)</f>
        <v>99.418769999999995</v>
      </c>
      <c r="AI88" s="128">
        <f t="shared" si="71"/>
        <v>112.5719</v>
      </c>
      <c r="AJ88" s="128">
        <f t="shared" si="71"/>
        <v>132.22395</v>
      </c>
      <c r="AK88" s="128">
        <f t="shared" si="71"/>
        <v>142.83034999999998</v>
      </c>
      <c r="AL88" s="128">
        <f t="shared" si="71"/>
        <v>153.09341000000001</v>
      </c>
      <c r="AM88" s="128">
        <f t="shared" si="71"/>
        <v>168.63751999999999</v>
      </c>
      <c r="AN88" s="128">
        <f t="shared" si="71"/>
        <v>178.00089</v>
      </c>
      <c r="AO88" s="128">
        <f t="shared" si="71"/>
        <v>190.96614</v>
      </c>
      <c r="AP88" s="128">
        <f t="shared" si="71"/>
        <v>187.29656</v>
      </c>
      <c r="AQ88" s="128">
        <f t="shared" si="71"/>
        <v>193.29755</v>
      </c>
      <c r="AR88" s="128">
        <f t="shared" si="71"/>
        <v>201.03021000000001</v>
      </c>
      <c r="AS88" s="128">
        <f t="shared" si="71"/>
        <v>210.12770999999998</v>
      </c>
      <c r="AT88" s="128">
        <f t="shared" si="71"/>
        <v>202.10493999999997</v>
      </c>
      <c r="AU88" s="128">
        <f t="shared" si="71"/>
        <v>209.93245999999999</v>
      </c>
      <c r="AV88" s="128">
        <f t="shared" si="71"/>
        <v>216.62079999999997</v>
      </c>
      <c r="AW88" s="128">
        <f t="shared" si="71"/>
        <v>219.55510999999998</v>
      </c>
      <c r="AX88" s="128">
        <f t="shared" si="71"/>
        <v>205.45248999999998</v>
      </c>
      <c r="AY88" s="128">
        <f t="shared" si="71"/>
        <v>211.18110000000001</v>
      </c>
      <c r="AZ88" s="128">
        <f t="shared" si="71"/>
        <v>202.31469999999999</v>
      </c>
      <c r="BA88" s="128">
        <f t="shared" si="71"/>
        <v>213.19722999999999</v>
      </c>
      <c r="BB88" s="128">
        <f t="shared" si="71"/>
        <v>203.55752999999999</v>
      </c>
      <c r="BC88" s="128">
        <f t="shared" si="71"/>
        <v>198.04714999999999</v>
      </c>
      <c r="BD88" s="128">
        <f t="shared" si="71"/>
        <v>170.27715999999998</v>
      </c>
      <c r="BE88" s="128">
        <f t="shared" si="71"/>
        <v>175.01499999999999</v>
      </c>
      <c r="BF88" s="128">
        <f t="shared" si="71"/>
        <v>173.20542999999998</v>
      </c>
      <c r="BG88" s="128">
        <f t="shared" si="71"/>
        <v>172.55804000000001</v>
      </c>
      <c r="BH88" s="128">
        <f t="shared" si="71"/>
        <v>149.24135000000001</v>
      </c>
      <c r="BI88" s="128">
        <f t="shared" si="71"/>
        <v>142.92602999999997</v>
      </c>
      <c r="BJ88" s="128">
        <f t="shared" si="71"/>
        <v>135.18109999999999</v>
      </c>
      <c r="BK88" s="128">
        <f t="shared" si="71"/>
        <v>133.29842000000002</v>
      </c>
      <c r="BL88" s="128">
        <f t="shared" si="71"/>
        <v>124.49232000000003</v>
      </c>
      <c r="BM88" s="128">
        <f t="shared" si="71"/>
        <v>102.11912</v>
      </c>
      <c r="BN88" s="128">
        <f t="shared" ref="BN88:CS88" si="72">SUM(BN89:BN89)</f>
        <v>89.220619999999997</v>
      </c>
      <c r="BO88" s="128">
        <f t="shared" si="72"/>
        <v>79.056809999999999</v>
      </c>
      <c r="BP88" s="128">
        <f t="shared" si="72"/>
        <v>64.320920000000001</v>
      </c>
      <c r="BQ88" s="128">
        <f t="shared" si="72"/>
        <v>50.707769999999996</v>
      </c>
      <c r="BR88" s="128">
        <f t="shared" si="72"/>
        <v>35.806550000000001</v>
      </c>
      <c r="BS88" s="128">
        <f t="shared" si="72"/>
        <v>25.009450000000001</v>
      </c>
      <c r="BT88" s="128">
        <f t="shared" si="72"/>
        <v>16.938179999999999</v>
      </c>
      <c r="BU88" s="128">
        <f t="shared" si="72"/>
        <v>9.3680500000000002</v>
      </c>
      <c r="BV88" s="128">
        <f t="shared" si="72"/>
        <v>3.5858000000000003</v>
      </c>
      <c r="BW88" s="128">
        <f t="shared" si="72"/>
        <v>0.95902000000000009</v>
      </c>
      <c r="BX88" s="128">
        <f t="shared" si="72"/>
        <v>0.19169</v>
      </c>
      <c r="BY88" s="128">
        <f t="shared" si="72"/>
        <v>3.5999999999999997E-2</v>
      </c>
      <c r="BZ88" s="128">
        <f t="shared" si="72"/>
        <v>0</v>
      </c>
      <c r="CA88" s="128">
        <f t="shared" si="72"/>
        <v>0</v>
      </c>
      <c r="CB88" s="128">
        <f t="shared" si="72"/>
        <v>0</v>
      </c>
      <c r="CC88" s="128">
        <f t="shared" si="72"/>
        <v>0</v>
      </c>
      <c r="CD88" s="128">
        <f t="shared" si="72"/>
        <v>0</v>
      </c>
      <c r="CE88" s="128">
        <f t="shared" si="72"/>
        <v>0</v>
      </c>
      <c r="CF88" s="128">
        <f t="shared" si="72"/>
        <v>0</v>
      </c>
      <c r="CG88" s="128">
        <f t="shared" si="72"/>
        <v>0</v>
      </c>
      <c r="CH88" s="128">
        <f t="shared" si="72"/>
        <v>0</v>
      </c>
      <c r="CI88" s="128">
        <f t="shared" si="72"/>
        <v>0</v>
      </c>
      <c r="CJ88" s="128">
        <f t="shared" si="72"/>
        <v>0</v>
      </c>
      <c r="CK88" s="128">
        <f t="shared" si="72"/>
        <v>0</v>
      </c>
      <c r="CL88" s="128">
        <f t="shared" si="72"/>
        <v>0</v>
      </c>
      <c r="CM88" s="128">
        <f t="shared" si="72"/>
        <v>0</v>
      </c>
      <c r="CN88" s="128">
        <f t="shared" si="72"/>
        <v>0</v>
      </c>
      <c r="CO88" s="128">
        <f t="shared" si="72"/>
        <v>0</v>
      </c>
      <c r="CP88" s="128">
        <f t="shared" si="72"/>
        <v>0</v>
      </c>
      <c r="CQ88" s="128">
        <f t="shared" si="72"/>
        <v>0</v>
      </c>
      <c r="CR88" s="128">
        <f t="shared" si="72"/>
        <v>0</v>
      </c>
      <c r="CS88" s="208">
        <f t="shared" si="72"/>
        <v>0</v>
      </c>
      <c r="CT88" s="208">
        <f>SUM(B88:CS88)</f>
        <v>6196.6636500000004</v>
      </c>
      <c r="CU88" s="150"/>
      <c r="CW88" s="264">
        <f>CU88*(24)/(96*1000)</f>
        <v>0</v>
      </c>
    </row>
    <row r="89" spans="1:102">
      <c r="A89" s="25" t="s">
        <v>74</v>
      </c>
      <c r="B89" s="214">
        <v>0</v>
      </c>
      <c r="C89" s="203">
        <v>0</v>
      </c>
      <c r="D89" s="203">
        <v>0</v>
      </c>
      <c r="E89" s="203">
        <v>0</v>
      </c>
      <c r="F89" s="203">
        <v>0</v>
      </c>
      <c r="G89" s="203">
        <v>0</v>
      </c>
      <c r="H89" s="203">
        <v>0</v>
      </c>
      <c r="I89" s="203">
        <v>0</v>
      </c>
      <c r="J89" s="203">
        <v>0</v>
      </c>
      <c r="K89" s="203">
        <v>0</v>
      </c>
      <c r="L89" s="203">
        <v>0</v>
      </c>
      <c r="M89" s="203">
        <v>0</v>
      </c>
      <c r="N89" s="203">
        <v>0</v>
      </c>
      <c r="O89" s="203">
        <v>0</v>
      </c>
      <c r="P89" s="203">
        <v>0</v>
      </c>
      <c r="Q89" s="203">
        <v>0</v>
      </c>
      <c r="R89" s="203">
        <v>0</v>
      </c>
      <c r="S89" s="203">
        <v>0</v>
      </c>
      <c r="T89" s="203">
        <v>0</v>
      </c>
      <c r="U89" s="203">
        <v>0</v>
      </c>
      <c r="V89" s="203">
        <v>0</v>
      </c>
      <c r="W89" s="203">
        <v>0</v>
      </c>
      <c r="X89" s="203">
        <v>0</v>
      </c>
      <c r="Y89" s="203">
        <v>4.2500000000000003E-2</v>
      </c>
      <c r="Z89" s="203">
        <v>1.54796</v>
      </c>
      <c r="AA89" s="203">
        <v>6.8774600000000001</v>
      </c>
      <c r="AB89" s="203">
        <v>15.260149999999999</v>
      </c>
      <c r="AC89" s="203">
        <v>25.951650000000001</v>
      </c>
      <c r="AD89" s="203">
        <v>38.521329999999999</v>
      </c>
      <c r="AE89" s="203">
        <v>51.976530000000011</v>
      </c>
      <c r="AF89" s="203">
        <v>66.537759999999992</v>
      </c>
      <c r="AG89" s="203">
        <v>84.975009999999997</v>
      </c>
      <c r="AH89" s="203">
        <v>99.418769999999995</v>
      </c>
      <c r="AI89" s="203">
        <v>112.5719</v>
      </c>
      <c r="AJ89" s="203">
        <v>132.22395</v>
      </c>
      <c r="AK89" s="203">
        <v>142.83034999999998</v>
      </c>
      <c r="AL89" s="203">
        <v>153.09341000000001</v>
      </c>
      <c r="AM89" s="203">
        <v>168.63751999999999</v>
      </c>
      <c r="AN89" s="203">
        <v>178.00089</v>
      </c>
      <c r="AO89" s="203">
        <v>190.96614</v>
      </c>
      <c r="AP89" s="203">
        <v>187.29656</v>
      </c>
      <c r="AQ89" s="203">
        <v>193.29755</v>
      </c>
      <c r="AR89" s="203">
        <v>201.03021000000001</v>
      </c>
      <c r="AS89" s="203">
        <v>210.12770999999998</v>
      </c>
      <c r="AT89" s="203">
        <v>202.10493999999997</v>
      </c>
      <c r="AU89" s="203">
        <v>209.93245999999999</v>
      </c>
      <c r="AV89" s="203">
        <v>216.62079999999997</v>
      </c>
      <c r="AW89" s="203">
        <v>219.55510999999998</v>
      </c>
      <c r="AX89" s="203">
        <v>205.45248999999998</v>
      </c>
      <c r="AY89" s="203">
        <v>211.18110000000001</v>
      </c>
      <c r="AZ89" s="203">
        <v>202.31469999999999</v>
      </c>
      <c r="BA89" s="203">
        <v>213.19722999999999</v>
      </c>
      <c r="BB89" s="203">
        <v>203.55752999999999</v>
      </c>
      <c r="BC89" s="203">
        <v>198.04714999999999</v>
      </c>
      <c r="BD89" s="203">
        <v>170.27715999999998</v>
      </c>
      <c r="BE89" s="203">
        <v>175.01499999999999</v>
      </c>
      <c r="BF89" s="203">
        <v>173.20542999999998</v>
      </c>
      <c r="BG89" s="203">
        <v>172.55804000000001</v>
      </c>
      <c r="BH89" s="203">
        <v>149.24135000000001</v>
      </c>
      <c r="BI89" s="203">
        <v>142.92602999999997</v>
      </c>
      <c r="BJ89" s="203">
        <v>135.18109999999999</v>
      </c>
      <c r="BK89" s="203">
        <v>133.29842000000002</v>
      </c>
      <c r="BL89" s="203">
        <v>124.49232000000003</v>
      </c>
      <c r="BM89" s="203">
        <v>102.11912</v>
      </c>
      <c r="BN89" s="203">
        <v>89.220619999999997</v>
      </c>
      <c r="BO89" s="203">
        <v>79.056809999999999</v>
      </c>
      <c r="BP89" s="203">
        <v>64.320920000000001</v>
      </c>
      <c r="BQ89" s="203">
        <v>50.707769999999996</v>
      </c>
      <c r="BR89" s="203">
        <v>35.806550000000001</v>
      </c>
      <c r="BS89" s="203">
        <v>25.009450000000001</v>
      </c>
      <c r="BT89" s="203">
        <v>16.938179999999999</v>
      </c>
      <c r="BU89" s="203">
        <v>9.3680500000000002</v>
      </c>
      <c r="BV89" s="203">
        <v>3.5858000000000003</v>
      </c>
      <c r="BW89" s="203">
        <v>0.95902000000000009</v>
      </c>
      <c r="BX89" s="203">
        <v>0.19169</v>
      </c>
      <c r="BY89" s="203">
        <v>3.5999999999999997E-2</v>
      </c>
      <c r="BZ89" s="203">
        <v>0</v>
      </c>
      <c r="CA89" s="203">
        <v>0</v>
      </c>
      <c r="CB89" s="203">
        <v>0</v>
      </c>
      <c r="CC89" s="203">
        <v>0</v>
      </c>
      <c r="CD89" s="203">
        <v>0</v>
      </c>
      <c r="CE89" s="203">
        <v>0</v>
      </c>
      <c r="CF89" s="203">
        <v>0</v>
      </c>
      <c r="CG89" s="203">
        <v>0</v>
      </c>
      <c r="CH89" s="203">
        <v>0</v>
      </c>
      <c r="CI89" s="203">
        <v>0</v>
      </c>
      <c r="CJ89" s="203">
        <v>0</v>
      </c>
      <c r="CK89" s="203">
        <v>0</v>
      </c>
      <c r="CL89" s="203">
        <v>0</v>
      </c>
      <c r="CM89" s="203">
        <v>0</v>
      </c>
      <c r="CN89" s="203">
        <v>0</v>
      </c>
      <c r="CO89" s="203">
        <v>0</v>
      </c>
      <c r="CP89" s="203">
        <v>0</v>
      </c>
      <c r="CQ89" s="203">
        <v>0</v>
      </c>
      <c r="CR89" s="203">
        <v>0</v>
      </c>
      <c r="CS89" s="215">
        <v>0</v>
      </c>
      <c r="CT89" s="273">
        <f t="shared" ref="CT89:CT91" si="73">SUM(B89:CS89)</f>
        <v>6196.6636500000004</v>
      </c>
      <c r="CU89" s="275"/>
    </row>
    <row r="90" spans="1:102">
      <c r="A90" s="206" t="s">
        <v>58</v>
      </c>
      <c r="B90" s="216">
        <f t="shared" ref="B90:AG90" si="74">SUM(B84,B88)</f>
        <v>0</v>
      </c>
      <c r="C90" s="129">
        <f t="shared" si="74"/>
        <v>0</v>
      </c>
      <c r="D90" s="129">
        <f t="shared" si="74"/>
        <v>0</v>
      </c>
      <c r="E90" s="129">
        <f t="shared" si="74"/>
        <v>0</v>
      </c>
      <c r="F90" s="129">
        <f t="shared" si="74"/>
        <v>0</v>
      </c>
      <c r="G90" s="129">
        <f t="shared" si="74"/>
        <v>0</v>
      </c>
      <c r="H90" s="129">
        <f t="shared" si="74"/>
        <v>0</v>
      </c>
      <c r="I90" s="129">
        <f t="shared" si="74"/>
        <v>0</v>
      </c>
      <c r="J90" s="129">
        <f t="shared" si="74"/>
        <v>0</v>
      </c>
      <c r="K90" s="129">
        <f t="shared" si="74"/>
        <v>0</v>
      </c>
      <c r="L90" s="129">
        <f t="shared" si="74"/>
        <v>0</v>
      </c>
      <c r="M90" s="129">
        <f t="shared" si="74"/>
        <v>0</v>
      </c>
      <c r="N90" s="129">
        <f t="shared" si="74"/>
        <v>0</v>
      </c>
      <c r="O90" s="129">
        <f t="shared" si="74"/>
        <v>0</v>
      </c>
      <c r="P90" s="129">
        <f t="shared" si="74"/>
        <v>0</v>
      </c>
      <c r="Q90" s="129">
        <f t="shared" si="74"/>
        <v>0</v>
      </c>
      <c r="R90" s="129">
        <f t="shared" si="74"/>
        <v>0</v>
      </c>
      <c r="S90" s="129">
        <f t="shared" si="74"/>
        <v>0</v>
      </c>
      <c r="T90" s="129">
        <f t="shared" si="74"/>
        <v>0</v>
      </c>
      <c r="U90" s="129">
        <f t="shared" si="74"/>
        <v>0</v>
      </c>
      <c r="V90" s="129">
        <f t="shared" si="74"/>
        <v>0</v>
      </c>
      <c r="W90" s="129">
        <f t="shared" si="74"/>
        <v>0</v>
      </c>
      <c r="X90" s="129">
        <f t="shared" si="74"/>
        <v>0</v>
      </c>
      <c r="Y90" s="129">
        <f t="shared" si="74"/>
        <v>4.2500000000000003E-2</v>
      </c>
      <c r="Z90" s="129">
        <f t="shared" si="74"/>
        <v>135.64795999999998</v>
      </c>
      <c r="AA90" s="129">
        <f t="shared" si="74"/>
        <v>137.71746000000002</v>
      </c>
      <c r="AB90" s="129">
        <f t="shared" si="74"/>
        <v>15.260149999999999</v>
      </c>
      <c r="AC90" s="129">
        <f t="shared" si="74"/>
        <v>25.951650000000001</v>
      </c>
      <c r="AD90" s="129">
        <f t="shared" si="74"/>
        <v>38.521329999999999</v>
      </c>
      <c r="AE90" s="129">
        <f t="shared" si="74"/>
        <v>51.976530000000011</v>
      </c>
      <c r="AF90" s="129">
        <f t="shared" si="74"/>
        <v>69.437759999999997</v>
      </c>
      <c r="AG90" s="129">
        <f t="shared" si="74"/>
        <v>277.57501000000002</v>
      </c>
      <c r="AH90" s="129">
        <f t="shared" ref="AH90:BM90" si="75">SUM(AH84,AH88)</f>
        <v>293.41876999999999</v>
      </c>
      <c r="AI90" s="129">
        <f t="shared" si="75"/>
        <v>307.07190000000003</v>
      </c>
      <c r="AJ90" s="129">
        <f t="shared" si="75"/>
        <v>326.22395</v>
      </c>
      <c r="AK90" s="129">
        <f t="shared" si="75"/>
        <v>337.13035000000002</v>
      </c>
      <c r="AL90" s="129">
        <f t="shared" si="75"/>
        <v>317.23340999999999</v>
      </c>
      <c r="AM90" s="129">
        <f t="shared" si="75"/>
        <v>319.56751999999994</v>
      </c>
      <c r="AN90" s="129">
        <f t="shared" si="75"/>
        <v>330.70088999999996</v>
      </c>
      <c r="AO90" s="129">
        <f t="shared" si="75"/>
        <v>387.53613999999999</v>
      </c>
      <c r="AP90" s="129">
        <f t="shared" si="75"/>
        <v>301.69655999999998</v>
      </c>
      <c r="AQ90" s="129">
        <f t="shared" si="75"/>
        <v>353.99754999999999</v>
      </c>
      <c r="AR90" s="129">
        <f t="shared" si="75"/>
        <v>204.23021</v>
      </c>
      <c r="AS90" s="129">
        <f t="shared" si="75"/>
        <v>213.32770999999997</v>
      </c>
      <c r="AT90" s="129">
        <f t="shared" si="75"/>
        <v>205.30493999999996</v>
      </c>
      <c r="AU90" s="129">
        <f t="shared" si="75"/>
        <v>213.13245999999998</v>
      </c>
      <c r="AV90" s="129">
        <f t="shared" si="75"/>
        <v>219.82079999999996</v>
      </c>
      <c r="AW90" s="129">
        <f t="shared" si="75"/>
        <v>222.75510999999997</v>
      </c>
      <c r="AX90" s="129">
        <f t="shared" si="75"/>
        <v>302.35248999999999</v>
      </c>
      <c r="AY90" s="129">
        <f t="shared" si="75"/>
        <v>308.28110000000004</v>
      </c>
      <c r="AZ90" s="129">
        <f t="shared" si="75"/>
        <v>373.41470000000004</v>
      </c>
      <c r="BA90" s="129">
        <f t="shared" si="75"/>
        <v>384.59722999999997</v>
      </c>
      <c r="BB90" s="129">
        <f t="shared" si="75"/>
        <v>380.05752999999999</v>
      </c>
      <c r="BC90" s="129">
        <f t="shared" si="75"/>
        <v>374.34715</v>
      </c>
      <c r="BD90" s="129">
        <f t="shared" si="75"/>
        <v>268.17715999999996</v>
      </c>
      <c r="BE90" s="129">
        <f t="shared" si="75"/>
        <v>248.11499999999998</v>
      </c>
      <c r="BF90" s="129">
        <f t="shared" si="75"/>
        <v>176.40542999999997</v>
      </c>
      <c r="BG90" s="129">
        <f t="shared" si="75"/>
        <v>175.75803999999999</v>
      </c>
      <c r="BH90" s="129">
        <f t="shared" si="75"/>
        <v>149.24135000000001</v>
      </c>
      <c r="BI90" s="129">
        <f t="shared" si="75"/>
        <v>142.92602999999997</v>
      </c>
      <c r="BJ90" s="129">
        <f t="shared" si="75"/>
        <v>135.18109999999999</v>
      </c>
      <c r="BK90" s="129">
        <f t="shared" si="75"/>
        <v>133.29842000000002</v>
      </c>
      <c r="BL90" s="129">
        <f t="shared" si="75"/>
        <v>124.49232000000003</v>
      </c>
      <c r="BM90" s="129">
        <f t="shared" si="75"/>
        <v>102.11912</v>
      </c>
      <c r="BN90" s="129">
        <f t="shared" ref="BN90:CS90" si="76">SUM(BN84,BN88)</f>
        <v>89.220619999999997</v>
      </c>
      <c r="BO90" s="129">
        <f t="shared" si="76"/>
        <v>79.056809999999999</v>
      </c>
      <c r="BP90" s="129">
        <f t="shared" si="76"/>
        <v>64.320920000000001</v>
      </c>
      <c r="BQ90" s="129">
        <f t="shared" si="76"/>
        <v>50.707769999999996</v>
      </c>
      <c r="BR90" s="129">
        <f t="shared" si="76"/>
        <v>35.806550000000001</v>
      </c>
      <c r="BS90" s="129">
        <f t="shared" si="76"/>
        <v>25.009450000000001</v>
      </c>
      <c r="BT90" s="129">
        <f t="shared" si="76"/>
        <v>16.938179999999999</v>
      </c>
      <c r="BU90" s="129">
        <f t="shared" si="76"/>
        <v>9.3680500000000002</v>
      </c>
      <c r="BV90" s="129">
        <f t="shared" si="76"/>
        <v>3.5858000000000003</v>
      </c>
      <c r="BW90" s="129">
        <f t="shared" si="76"/>
        <v>0.95902000000000009</v>
      </c>
      <c r="BX90" s="129">
        <f t="shared" si="76"/>
        <v>0.19169</v>
      </c>
      <c r="BY90" s="129">
        <f t="shared" si="76"/>
        <v>3.5999999999999997E-2</v>
      </c>
      <c r="BZ90" s="129">
        <f t="shared" si="76"/>
        <v>0</v>
      </c>
      <c r="CA90" s="129">
        <f t="shared" si="76"/>
        <v>0</v>
      </c>
      <c r="CB90" s="129">
        <f t="shared" si="76"/>
        <v>0</v>
      </c>
      <c r="CC90" s="129">
        <f t="shared" si="76"/>
        <v>0</v>
      </c>
      <c r="CD90" s="129">
        <f t="shared" si="76"/>
        <v>0</v>
      </c>
      <c r="CE90" s="129">
        <f t="shared" si="76"/>
        <v>0</v>
      </c>
      <c r="CF90" s="129">
        <f t="shared" si="76"/>
        <v>0</v>
      </c>
      <c r="CG90" s="129">
        <f t="shared" si="76"/>
        <v>0</v>
      </c>
      <c r="CH90" s="129">
        <f t="shared" si="76"/>
        <v>0</v>
      </c>
      <c r="CI90" s="129">
        <f t="shared" si="76"/>
        <v>0</v>
      </c>
      <c r="CJ90" s="129">
        <f t="shared" si="76"/>
        <v>0</v>
      </c>
      <c r="CK90" s="129">
        <f t="shared" si="76"/>
        <v>0</v>
      </c>
      <c r="CL90" s="129">
        <f t="shared" si="76"/>
        <v>0</v>
      </c>
      <c r="CM90" s="129">
        <f t="shared" si="76"/>
        <v>0</v>
      </c>
      <c r="CN90" s="129">
        <f t="shared" si="76"/>
        <v>0</v>
      </c>
      <c r="CO90" s="129">
        <f t="shared" si="76"/>
        <v>0</v>
      </c>
      <c r="CP90" s="129">
        <f t="shared" si="76"/>
        <v>0</v>
      </c>
      <c r="CQ90" s="129">
        <f t="shared" si="76"/>
        <v>0</v>
      </c>
      <c r="CR90" s="129">
        <f t="shared" si="76"/>
        <v>0</v>
      </c>
      <c r="CS90" s="217">
        <f t="shared" si="76"/>
        <v>0</v>
      </c>
      <c r="CT90" s="208">
        <f t="shared" si="73"/>
        <v>9459.2436499999967</v>
      </c>
      <c r="CU90" s="150"/>
      <c r="CV90" s="158"/>
      <c r="CX90" s="234"/>
    </row>
    <row r="91" spans="1:102">
      <c r="A91" s="205" t="s">
        <v>18</v>
      </c>
      <c r="B91" s="216">
        <f t="shared" ref="B91:AG91" si="77">SUM(B92:B93)</f>
        <v>0.63</v>
      </c>
      <c r="C91" s="220">
        <f t="shared" si="77"/>
        <v>0.63</v>
      </c>
      <c r="D91" s="220">
        <f t="shared" si="77"/>
        <v>0.63</v>
      </c>
      <c r="E91" s="220">
        <f t="shared" si="77"/>
        <v>0.63</v>
      </c>
      <c r="F91" s="220">
        <f t="shared" si="77"/>
        <v>0.63</v>
      </c>
      <c r="G91" s="220">
        <f t="shared" si="77"/>
        <v>0.63</v>
      </c>
      <c r="H91" s="220">
        <f t="shared" si="77"/>
        <v>0.63</v>
      </c>
      <c r="I91" s="220">
        <f t="shared" si="77"/>
        <v>0.63</v>
      </c>
      <c r="J91" s="220">
        <f t="shared" si="77"/>
        <v>0.63</v>
      </c>
      <c r="K91" s="220">
        <f t="shared" si="77"/>
        <v>0.63</v>
      </c>
      <c r="L91" s="220">
        <f t="shared" si="77"/>
        <v>0.63</v>
      </c>
      <c r="M91" s="220">
        <f t="shared" si="77"/>
        <v>0.63</v>
      </c>
      <c r="N91" s="220">
        <f t="shared" si="77"/>
        <v>0.63</v>
      </c>
      <c r="O91" s="220">
        <f t="shared" si="77"/>
        <v>0.63</v>
      </c>
      <c r="P91" s="220">
        <f t="shared" si="77"/>
        <v>0.63</v>
      </c>
      <c r="Q91" s="220">
        <f t="shared" si="77"/>
        <v>0.63</v>
      </c>
      <c r="R91" s="220">
        <f t="shared" si="77"/>
        <v>0.63</v>
      </c>
      <c r="S91" s="220">
        <f t="shared" si="77"/>
        <v>0.63</v>
      </c>
      <c r="T91" s="220">
        <f t="shared" si="77"/>
        <v>0.63</v>
      </c>
      <c r="U91" s="220">
        <f t="shared" si="77"/>
        <v>0.63</v>
      </c>
      <c r="V91" s="220">
        <f t="shared" si="77"/>
        <v>0.63</v>
      </c>
      <c r="W91" s="220">
        <f t="shared" si="77"/>
        <v>0.63</v>
      </c>
      <c r="X91" s="220">
        <f t="shared" si="77"/>
        <v>0.63</v>
      </c>
      <c r="Y91" s="220">
        <f t="shared" si="77"/>
        <v>0.63</v>
      </c>
      <c r="Z91" s="220">
        <f t="shared" si="77"/>
        <v>0.63</v>
      </c>
      <c r="AA91" s="220">
        <f t="shared" si="77"/>
        <v>0.63</v>
      </c>
      <c r="AB91" s="220">
        <f t="shared" si="77"/>
        <v>0.63</v>
      </c>
      <c r="AC91" s="220">
        <f t="shared" si="77"/>
        <v>0.63</v>
      </c>
      <c r="AD91" s="220">
        <f t="shared" si="77"/>
        <v>0.63</v>
      </c>
      <c r="AE91" s="220">
        <f t="shared" si="77"/>
        <v>0.63</v>
      </c>
      <c r="AF91" s="220">
        <f t="shared" si="77"/>
        <v>0.63</v>
      </c>
      <c r="AG91" s="220">
        <f t="shared" si="77"/>
        <v>0.63</v>
      </c>
      <c r="AH91" s="220">
        <f t="shared" ref="AH91:BM91" si="78">SUM(AH92:AH93)</f>
        <v>0.63</v>
      </c>
      <c r="AI91" s="220">
        <f t="shared" si="78"/>
        <v>0.63</v>
      </c>
      <c r="AJ91" s="220">
        <f t="shared" si="78"/>
        <v>0.63</v>
      </c>
      <c r="AK91" s="220">
        <f t="shared" si="78"/>
        <v>0.63</v>
      </c>
      <c r="AL91" s="220">
        <f t="shared" si="78"/>
        <v>0.63</v>
      </c>
      <c r="AM91" s="220">
        <f t="shared" si="78"/>
        <v>0.63</v>
      </c>
      <c r="AN91" s="220">
        <f t="shared" si="78"/>
        <v>0.63</v>
      </c>
      <c r="AO91" s="220">
        <f t="shared" si="78"/>
        <v>0.63</v>
      </c>
      <c r="AP91" s="220">
        <f t="shared" si="78"/>
        <v>0.63</v>
      </c>
      <c r="AQ91" s="220">
        <f t="shared" si="78"/>
        <v>0.63</v>
      </c>
      <c r="AR91" s="220">
        <f t="shared" si="78"/>
        <v>0.63</v>
      </c>
      <c r="AS91" s="220">
        <f t="shared" si="78"/>
        <v>0.63</v>
      </c>
      <c r="AT91" s="220">
        <f t="shared" si="78"/>
        <v>0.63</v>
      </c>
      <c r="AU91" s="220">
        <f t="shared" si="78"/>
        <v>0.63</v>
      </c>
      <c r="AV91" s="220">
        <f t="shared" si="78"/>
        <v>0.63</v>
      </c>
      <c r="AW91" s="220">
        <f t="shared" si="78"/>
        <v>0.63</v>
      </c>
      <c r="AX91" s="220">
        <f t="shared" si="78"/>
        <v>0.63</v>
      </c>
      <c r="AY91" s="220">
        <f t="shared" si="78"/>
        <v>0.63</v>
      </c>
      <c r="AZ91" s="220">
        <f t="shared" si="78"/>
        <v>0.63</v>
      </c>
      <c r="BA91" s="220">
        <f t="shared" si="78"/>
        <v>0.63</v>
      </c>
      <c r="BB91" s="220">
        <f t="shared" si="78"/>
        <v>0.63</v>
      </c>
      <c r="BC91" s="220">
        <f t="shared" si="78"/>
        <v>0.63</v>
      </c>
      <c r="BD91" s="220">
        <f t="shared" si="78"/>
        <v>0.63</v>
      </c>
      <c r="BE91" s="220">
        <f t="shared" si="78"/>
        <v>0.63</v>
      </c>
      <c r="BF91" s="220">
        <f t="shared" si="78"/>
        <v>0.63</v>
      </c>
      <c r="BG91" s="220">
        <f t="shared" si="78"/>
        <v>0.63</v>
      </c>
      <c r="BH91" s="220">
        <f t="shared" si="78"/>
        <v>0.63</v>
      </c>
      <c r="BI91" s="220">
        <f t="shared" si="78"/>
        <v>0.63</v>
      </c>
      <c r="BJ91" s="220">
        <f t="shared" si="78"/>
        <v>0.63</v>
      </c>
      <c r="BK91" s="220">
        <f t="shared" si="78"/>
        <v>0.63</v>
      </c>
      <c r="BL91" s="220">
        <f t="shared" si="78"/>
        <v>0.63</v>
      </c>
      <c r="BM91" s="220">
        <f t="shared" si="78"/>
        <v>0.63</v>
      </c>
      <c r="BN91" s="220">
        <f t="shared" ref="BN91:CS91" si="79">SUM(BN92:BN93)</f>
        <v>0.63</v>
      </c>
      <c r="BO91" s="220">
        <f t="shared" si="79"/>
        <v>0.63</v>
      </c>
      <c r="BP91" s="220">
        <f t="shared" si="79"/>
        <v>0.63</v>
      </c>
      <c r="BQ91" s="220">
        <f t="shared" si="79"/>
        <v>0.63</v>
      </c>
      <c r="BR91" s="220">
        <f t="shared" si="79"/>
        <v>0.63</v>
      </c>
      <c r="BS91" s="220">
        <f t="shared" si="79"/>
        <v>0.63</v>
      </c>
      <c r="BT91" s="220">
        <f t="shared" si="79"/>
        <v>0.63</v>
      </c>
      <c r="BU91" s="220">
        <f t="shared" si="79"/>
        <v>0.63</v>
      </c>
      <c r="BV91" s="220">
        <f t="shared" si="79"/>
        <v>0.63</v>
      </c>
      <c r="BW91" s="220">
        <f t="shared" si="79"/>
        <v>0.63</v>
      </c>
      <c r="BX91" s="220">
        <f t="shared" si="79"/>
        <v>0.63</v>
      </c>
      <c r="BY91" s="220">
        <f t="shared" si="79"/>
        <v>0.63</v>
      </c>
      <c r="BZ91" s="220">
        <f t="shared" si="79"/>
        <v>0.63</v>
      </c>
      <c r="CA91" s="220">
        <f t="shared" si="79"/>
        <v>0.63</v>
      </c>
      <c r="CB91" s="220">
        <f t="shared" si="79"/>
        <v>0.63</v>
      </c>
      <c r="CC91" s="220">
        <f t="shared" si="79"/>
        <v>0.63</v>
      </c>
      <c r="CD91" s="220">
        <f t="shared" si="79"/>
        <v>0.63</v>
      </c>
      <c r="CE91" s="220">
        <f t="shared" si="79"/>
        <v>0.63</v>
      </c>
      <c r="CF91" s="220">
        <f t="shared" si="79"/>
        <v>0.63</v>
      </c>
      <c r="CG91" s="220">
        <f t="shared" si="79"/>
        <v>0.63</v>
      </c>
      <c r="CH91" s="220">
        <f t="shared" si="79"/>
        <v>0.63</v>
      </c>
      <c r="CI91" s="220">
        <f t="shared" si="79"/>
        <v>0.63</v>
      </c>
      <c r="CJ91" s="220">
        <f t="shared" si="79"/>
        <v>0.63</v>
      </c>
      <c r="CK91" s="220">
        <f t="shared" si="79"/>
        <v>0.63</v>
      </c>
      <c r="CL91" s="220">
        <f t="shared" si="79"/>
        <v>0.63</v>
      </c>
      <c r="CM91" s="220">
        <f t="shared" si="79"/>
        <v>0.63</v>
      </c>
      <c r="CN91" s="220">
        <f t="shared" si="79"/>
        <v>0.63</v>
      </c>
      <c r="CO91" s="220">
        <f t="shared" si="79"/>
        <v>0.63</v>
      </c>
      <c r="CP91" s="220">
        <f t="shared" si="79"/>
        <v>0.63</v>
      </c>
      <c r="CQ91" s="220">
        <f t="shared" si="79"/>
        <v>0.63</v>
      </c>
      <c r="CR91" s="220">
        <f t="shared" si="79"/>
        <v>0.63</v>
      </c>
      <c r="CS91" s="221">
        <f t="shared" si="79"/>
        <v>0.63</v>
      </c>
      <c r="CT91" s="208">
        <f t="shared" si="73"/>
        <v>60.480000000000103</v>
      </c>
      <c r="CU91" s="150"/>
      <c r="CW91" s="264">
        <f>CU91*(24)/(96*1000)</f>
        <v>0</v>
      </c>
    </row>
    <row r="92" spans="1:102">
      <c r="A92" s="25" t="s">
        <v>59</v>
      </c>
      <c r="B92" s="42">
        <v>0.63</v>
      </c>
      <c r="C92" s="43">
        <v>0.63</v>
      </c>
      <c r="D92" s="43">
        <v>0.63</v>
      </c>
      <c r="E92" s="43">
        <v>0.63</v>
      </c>
      <c r="F92" s="43">
        <v>0.63</v>
      </c>
      <c r="G92" s="43">
        <v>0.63</v>
      </c>
      <c r="H92" s="43">
        <v>0.63</v>
      </c>
      <c r="I92" s="43">
        <v>0.63</v>
      </c>
      <c r="J92" s="43">
        <v>0.63</v>
      </c>
      <c r="K92" s="43">
        <v>0.63</v>
      </c>
      <c r="L92" s="43">
        <v>0.63</v>
      </c>
      <c r="M92" s="43">
        <v>0.63</v>
      </c>
      <c r="N92" s="43">
        <v>0.63</v>
      </c>
      <c r="O92" s="43">
        <v>0.63</v>
      </c>
      <c r="P92" s="43">
        <v>0.63</v>
      </c>
      <c r="Q92" s="43">
        <v>0.63</v>
      </c>
      <c r="R92" s="43">
        <v>0.63</v>
      </c>
      <c r="S92" s="43">
        <v>0.63</v>
      </c>
      <c r="T92" s="43">
        <v>0.63</v>
      </c>
      <c r="U92" s="43">
        <v>0.63</v>
      </c>
      <c r="V92" s="43">
        <v>0.63</v>
      </c>
      <c r="W92" s="43">
        <v>0.63</v>
      </c>
      <c r="X92" s="43">
        <v>0.63</v>
      </c>
      <c r="Y92" s="43">
        <v>0.63</v>
      </c>
      <c r="Z92" s="43">
        <v>0.63</v>
      </c>
      <c r="AA92" s="43">
        <v>0.63</v>
      </c>
      <c r="AB92" s="43">
        <v>0.63</v>
      </c>
      <c r="AC92" s="43">
        <v>0.63</v>
      </c>
      <c r="AD92" s="43">
        <v>0.63</v>
      </c>
      <c r="AE92" s="43">
        <v>0.63</v>
      </c>
      <c r="AF92" s="43">
        <v>0.63</v>
      </c>
      <c r="AG92" s="43">
        <v>0.63</v>
      </c>
      <c r="AH92" s="43">
        <v>0.63</v>
      </c>
      <c r="AI92" s="43">
        <v>0.63</v>
      </c>
      <c r="AJ92" s="43">
        <v>0.63</v>
      </c>
      <c r="AK92" s="43">
        <v>0.63</v>
      </c>
      <c r="AL92" s="43">
        <v>0.63</v>
      </c>
      <c r="AM92" s="43">
        <v>0.63</v>
      </c>
      <c r="AN92" s="43">
        <v>0.63</v>
      </c>
      <c r="AO92" s="43">
        <v>0.63</v>
      </c>
      <c r="AP92" s="43">
        <v>0.63</v>
      </c>
      <c r="AQ92" s="43">
        <v>0.63</v>
      </c>
      <c r="AR92" s="43">
        <v>0.63</v>
      </c>
      <c r="AS92" s="43">
        <v>0.63</v>
      </c>
      <c r="AT92" s="43">
        <v>0.63</v>
      </c>
      <c r="AU92" s="43">
        <v>0.63</v>
      </c>
      <c r="AV92" s="43">
        <v>0.63</v>
      </c>
      <c r="AW92" s="43">
        <v>0.63</v>
      </c>
      <c r="AX92" s="43">
        <v>0.63</v>
      </c>
      <c r="AY92" s="43">
        <v>0.63</v>
      </c>
      <c r="AZ92" s="43">
        <v>0.63</v>
      </c>
      <c r="BA92" s="43">
        <v>0.63</v>
      </c>
      <c r="BB92" s="43">
        <v>0.63</v>
      </c>
      <c r="BC92" s="43">
        <v>0.63</v>
      </c>
      <c r="BD92" s="43">
        <v>0.63</v>
      </c>
      <c r="BE92" s="43">
        <v>0.63</v>
      </c>
      <c r="BF92" s="43">
        <v>0.63</v>
      </c>
      <c r="BG92" s="43">
        <v>0.63</v>
      </c>
      <c r="BH92" s="43">
        <v>0.63</v>
      </c>
      <c r="BI92" s="43">
        <v>0.63</v>
      </c>
      <c r="BJ92" s="43">
        <v>0.63</v>
      </c>
      <c r="BK92" s="43">
        <v>0.63</v>
      </c>
      <c r="BL92" s="43">
        <v>0.63</v>
      </c>
      <c r="BM92" s="43">
        <v>0.63</v>
      </c>
      <c r="BN92" s="43">
        <v>0.63</v>
      </c>
      <c r="BO92" s="43">
        <v>0.63</v>
      </c>
      <c r="BP92" s="43">
        <v>0.63</v>
      </c>
      <c r="BQ92" s="43">
        <v>0.63</v>
      </c>
      <c r="BR92" s="43">
        <v>0.63</v>
      </c>
      <c r="BS92" s="43">
        <v>0.63</v>
      </c>
      <c r="BT92" s="43">
        <v>0.63</v>
      </c>
      <c r="BU92" s="43">
        <v>0.63</v>
      </c>
      <c r="BV92" s="43">
        <v>0.63</v>
      </c>
      <c r="BW92" s="43">
        <v>0.63</v>
      </c>
      <c r="BX92" s="43">
        <v>0.63</v>
      </c>
      <c r="BY92" s="43">
        <v>0.63</v>
      </c>
      <c r="BZ92" s="43">
        <v>0.63</v>
      </c>
      <c r="CA92" s="43">
        <v>0.63</v>
      </c>
      <c r="CB92" s="43">
        <v>0.63</v>
      </c>
      <c r="CC92" s="43">
        <v>0.63</v>
      </c>
      <c r="CD92" s="43">
        <v>0.63</v>
      </c>
      <c r="CE92" s="43">
        <v>0.63</v>
      </c>
      <c r="CF92" s="43">
        <v>0.63</v>
      </c>
      <c r="CG92" s="43">
        <v>0.63</v>
      </c>
      <c r="CH92" s="43">
        <v>0.63</v>
      </c>
      <c r="CI92" s="43">
        <v>0.63</v>
      </c>
      <c r="CJ92" s="43">
        <v>0.63</v>
      </c>
      <c r="CK92" s="43">
        <v>0.63</v>
      </c>
      <c r="CL92" s="43">
        <v>0.63</v>
      </c>
      <c r="CM92" s="43">
        <v>0.63</v>
      </c>
      <c r="CN92" s="43">
        <v>0.63</v>
      </c>
      <c r="CO92" s="43">
        <v>0.63</v>
      </c>
      <c r="CP92" s="43">
        <v>0.63</v>
      </c>
      <c r="CQ92" s="43">
        <v>0.63</v>
      </c>
      <c r="CR92" s="43">
        <v>0.63</v>
      </c>
      <c r="CS92" s="92">
        <v>0.63</v>
      </c>
      <c r="CT92" s="209">
        <f t="shared" ref="CT92:CT95" si="80">SUM(B92:CS92)</f>
        <v>60.480000000000103</v>
      </c>
      <c r="CU92" s="152"/>
    </row>
    <row r="93" spans="1:102" ht="15.75" thickBot="1">
      <c r="A93" s="25" t="s">
        <v>60</v>
      </c>
      <c r="B93" s="123">
        <v>0</v>
      </c>
      <c r="C93" s="124">
        <v>0</v>
      </c>
      <c r="D93" s="124">
        <v>0</v>
      </c>
      <c r="E93" s="124">
        <v>0</v>
      </c>
      <c r="F93" s="124">
        <v>0</v>
      </c>
      <c r="G93" s="124">
        <v>0</v>
      </c>
      <c r="H93" s="124">
        <v>0</v>
      </c>
      <c r="I93" s="124">
        <v>0</v>
      </c>
      <c r="J93" s="124">
        <v>0</v>
      </c>
      <c r="K93" s="124">
        <v>0</v>
      </c>
      <c r="L93" s="124">
        <v>0</v>
      </c>
      <c r="M93" s="124">
        <v>0</v>
      </c>
      <c r="N93" s="124">
        <v>0</v>
      </c>
      <c r="O93" s="124">
        <v>0</v>
      </c>
      <c r="P93" s="124">
        <v>0</v>
      </c>
      <c r="Q93" s="124">
        <v>0</v>
      </c>
      <c r="R93" s="124">
        <v>0</v>
      </c>
      <c r="S93" s="124">
        <v>0</v>
      </c>
      <c r="T93" s="124">
        <v>0</v>
      </c>
      <c r="U93" s="124">
        <v>0</v>
      </c>
      <c r="V93" s="124">
        <v>0</v>
      </c>
      <c r="W93" s="124">
        <v>0</v>
      </c>
      <c r="X93" s="124">
        <v>0</v>
      </c>
      <c r="Y93" s="124">
        <v>0</v>
      </c>
      <c r="Z93" s="124">
        <v>0</v>
      </c>
      <c r="AA93" s="124">
        <v>0</v>
      </c>
      <c r="AB93" s="124">
        <v>0</v>
      </c>
      <c r="AC93" s="124">
        <v>0</v>
      </c>
      <c r="AD93" s="124">
        <v>0</v>
      </c>
      <c r="AE93" s="124">
        <v>0</v>
      </c>
      <c r="AF93" s="124">
        <v>0</v>
      </c>
      <c r="AG93" s="124">
        <v>0</v>
      </c>
      <c r="AH93" s="124">
        <v>0</v>
      </c>
      <c r="AI93" s="124">
        <v>0</v>
      </c>
      <c r="AJ93" s="124">
        <v>0</v>
      </c>
      <c r="AK93" s="124">
        <v>0</v>
      </c>
      <c r="AL93" s="124">
        <v>0</v>
      </c>
      <c r="AM93" s="124">
        <v>0</v>
      </c>
      <c r="AN93" s="124">
        <v>0</v>
      </c>
      <c r="AO93" s="124">
        <v>0</v>
      </c>
      <c r="AP93" s="124">
        <v>0</v>
      </c>
      <c r="AQ93" s="124">
        <v>0</v>
      </c>
      <c r="AR93" s="124">
        <v>0</v>
      </c>
      <c r="AS93" s="124">
        <v>0</v>
      </c>
      <c r="AT93" s="124">
        <v>0</v>
      </c>
      <c r="AU93" s="124">
        <v>0</v>
      </c>
      <c r="AV93" s="124">
        <v>0</v>
      </c>
      <c r="AW93" s="124">
        <v>0</v>
      </c>
      <c r="AX93" s="124">
        <v>0</v>
      </c>
      <c r="AY93" s="124">
        <v>0</v>
      </c>
      <c r="AZ93" s="124">
        <v>0</v>
      </c>
      <c r="BA93" s="124">
        <v>0</v>
      </c>
      <c r="BB93" s="124">
        <v>0</v>
      </c>
      <c r="BC93" s="124">
        <v>0</v>
      </c>
      <c r="BD93" s="124">
        <v>0</v>
      </c>
      <c r="BE93" s="124">
        <v>0</v>
      </c>
      <c r="BF93" s="124">
        <v>0</v>
      </c>
      <c r="BG93" s="124">
        <v>0</v>
      </c>
      <c r="BH93" s="124">
        <v>0</v>
      </c>
      <c r="BI93" s="124">
        <v>0</v>
      </c>
      <c r="BJ93" s="124">
        <v>0</v>
      </c>
      <c r="BK93" s="124">
        <v>0</v>
      </c>
      <c r="BL93" s="124">
        <v>0</v>
      </c>
      <c r="BM93" s="124">
        <v>0</v>
      </c>
      <c r="BN93" s="124">
        <v>0</v>
      </c>
      <c r="BO93" s="124">
        <v>0</v>
      </c>
      <c r="BP93" s="124">
        <v>0</v>
      </c>
      <c r="BQ93" s="124">
        <v>0</v>
      </c>
      <c r="BR93" s="124">
        <v>0</v>
      </c>
      <c r="BS93" s="124">
        <v>0</v>
      </c>
      <c r="BT93" s="124">
        <v>0</v>
      </c>
      <c r="BU93" s="124">
        <v>0</v>
      </c>
      <c r="BV93" s="124">
        <v>0</v>
      </c>
      <c r="BW93" s="124">
        <v>0</v>
      </c>
      <c r="BX93" s="124">
        <v>0</v>
      </c>
      <c r="BY93" s="124">
        <v>0</v>
      </c>
      <c r="BZ93" s="124">
        <v>0</v>
      </c>
      <c r="CA93" s="124">
        <v>0</v>
      </c>
      <c r="CB93" s="124">
        <v>0</v>
      </c>
      <c r="CC93" s="124">
        <v>0</v>
      </c>
      <c r="CD93" s="124">
        <v>0</v>
      </c>
      <c r="CE93" s="124">
        <v>0</v>
      </c>
      <c r="CF93" s="124">
        <v>0</v>
      </c>
      <c r="CG93" s="124">
        <v>0</v>
      </c>
      <c r="CH93" s="124">
        <v>0</v>
      </c>
      <c r="CI93" s="124">
        <v>0</v>
      </c>
      <c r="CJ93" s="124">
        <v>0</v>
      </c>
      <c r="CK93" s="124">
        <v>0</v>
      </c>
      <c r="CL93" s="124">
        <v>0</v>
      </c>
      <c r="CM93" s="124">
        <v>0</v>
      </c>
      <c r="CN93" s="124">
        <v>0</v>
      </c>
      <c r="CO93" s="124">
        <v>0</v>
      </c>
      <c r="CP93" s="124">
        <v>0</v>
      </c>
      <c r="CQ93" s="124">
        <v>0</v>
      </c>
      <c r="CR93" s="124">
        <v>0</v>
      </c>
      <c r="CS93" s="125">
        <v>0</v>
      </c>
      <c r="CT93" s="233">
        <f t="shared" si="80"/>
        <v>0</v>
      </c>
      <c r="CU93" s="152">
        <f>SUM('Day (1):Day (30)'!CT93)</f>
        <v>5280</v>
      </c>
    </row>
    <row r="94" spans="1:102" ht="15.75" thickBot="1">
      <c r="A94" s="57" t="s">
        <v>73</v>
      </c>
      <c r="B94" s="276"/>
      <c r="C94" s="277"/>
      <c r="D94" s="277"/>
      <c r="E94" s="277"/>
      <c r="F94" s="277"/>
      <c r="G94" s="277"/>
      <c r="H94" s="277"/>
      <c r="I94" s="277"/>
      <c r="J94" s="277"/>
      <c r="K94" s="277"/>
      <c r="L94" s="277"/>
      <c r="M94" s="277"/>
      <c r="N94" s="277"/>
      <c r="O94" s="277"/>
      <c r="P94" s="277"/>
      <c r="Q94" s="277"/>
      <c r="R94" s="277"/>
      <c r="S94" s="277"/>
      <c r="T94" s="277"/>
      <c r="U94" s="277"/>
      <c r="V94" s="277"/>
      <c r="W94" s="277"/>
      <c r="X94" s="277"/>
      <c r="Y94" s="277"/>
      <c r="Z94" s="277"/>
      <c r="AA94" s="277"/>
      <c r="AB94" s="277"/>
      <c r="AC94" s="277"/>
      <c r="AD94" s="277"/>
      <c r="AE94" s="277"/>
      <c r="AF94" s="277"/>
      <c r="AG94" s="277"/>
      <c r="AH94" s="277"/>
      <c r="AI94" s="277"/>
      <c r="AJ94" s="277"/>
      <c r="AK94" s="277"/>
      <c r="AL94" s="277"/>
      <c r="AM94" s="277"/>
      <c r="AN94" s="277"/>
      <c r="AO94" s="277"/>
      <c r="AP94" s="277"/>
      <c r="AQ94" s="277"/>
      <c r="AR94" s="277"/>
      <c r="AS94" s="277"/>
      <c r="AT94" s="277"/>
      <c r="AU94" s="277"/>
      <c r="AV94" s="277"/>
      <c r="AW94" s="277"/>
      <c r="AX94" s="277"/>
      <c r="AY94" s="277"/>
      <c r="AZ94" s="277"/>
      <c r="BA94" s="277"/>
      <c r="BB94" s="277"/>
      <c r="BC94" s="277"/>
      <c r="BD94" s="277"/>
      <c r="BE94" s="277"/>
      <c r="BF94" s="277"/>
      <c r="BG94" s="277"/>
      <c r="BH94" s="277"/>
      <c r="BI94" s="277"/>
      <c r="BJ94" s="277"/>
      <c r="BK94" s="277"/>
      <c r="BL94" s="277"/>
      <c r="BM94" s="277"/>
      <c r="BN94" s="277"/>
      <c r="BO94" s="277"/>
      <c r="BP94" s="277"/>
      <c r="BQ94" s="277"/>
      <c r="BR94" s="277"/>
      <c r="BS94" s="277"/>
      <c r="BT94" s="277"/>
      <c r="BU94" s="277"/>
      <c r="BV94" s="277"/>
      <c r="BW94" s="277"/>
      <c r="BX94" s="277"/>
      <c r="BY94" s="277"/>
      <c r="BZ94" s="277"/>
      <c r="CA94" s="277"/>
      <c r="CB94" s="277"/>
      <c r="CC94" s="277"/>
      <c r="CD94" s="277"/>
      <c r="CE94" s="277"/>
      <c r="CF94" s="277"/>
      <c r="CG94" s="277"/>
      <c r="CH94" s="277"/>
      <c r="CI94" s="277"/>
      <c r="CJ94" s="277"/>
      <c r="CK94" s="277"/>
      <c r="CL94" s="277"/>
      <c r="CM94" s="277"/>
      <c r="CN94" s="277"/>
      <c r="CO94" s="277"/>
      <c r="CP94" s="277"/>
      <c r="CQ94" s="277"/>
      <c r="CR94" s="277"/>
      <c r="CS94" s="278"/>
      <c r="CT94" s="280">
        <f>SUM(B94:CS94)</f>
        <v>0</v>
      </c>
      <c r="CU94" s="275">
        <f>SUM('Day (1):Day (30)'!CT94)</f>
        <v>0</v>
      </c>
    </row>
    <row r="95" spans="1:102" s="137" customFormat="1" ht="15.75" thickBot="1">
      <c r="A95" s="207" t="s">
        <v>61</v>
      </c>
      <c r="B95" s="218">
        <f t="shared" ref="B95:AG95" si="81">B90+B91</f>
        <v>0.63</v>
      </c>
      <c r="C95" s="168">
        <f t="shared" si="81"/>
        <v>0.63</v>
      </c>
      <c r="D95" s="168">
        <f t="shared" si="81"/>
        <v>0.63</v>
      </c>
      <c r="E95" s="168">
        <f t="shared" si="81"/>
        <v>0.63</v>
      </c>
      <c r="F95" s="168">
        <f t="shared" si="81"/>
        <v>0.63</v>
      </c>
      <c r="G95" s="168">
        <f t="shared" si="81"/>
        <v>0.63</v>
      </c>
      <c r="H95" s="168">
        <f t="shared" si="81"/>
        <v>0.63</v>
      </c>
      <c r="I95" s="168">
        <f t="shared" si="81"/>
        <v>0.63</v>
      </c>
      <c r="J95" s="168">
        <f t="shared" si="81"/>
        <v>0.63</v>
      </c>
      <c r="K95" s="168">
        <f t="shared" si="81"/>
        <v>0.63</v>
      </c>
      <c r="L95" s="168">
        <f t="shared" si="81"/>
        <v>0.63</v>
      </c>
      <c r="M95" s="168">
        <f t="shared" si="81"/>
        <v>0.63</v>
      </c>
      <c r="N95" s="168">
        <f t="shared" si="81"/>
        <v>0.63</v>
      </c>
      <c r="O95" s="168">
        <f t="shared" si="81"/>
        <v>0.63</v>
      </c>
      <c r="P95" s="168">
        <f t="shared" si="81"/>
        <v>0.63</v>
      </c>
      <c r="Q95" s="168">
        <f t="shared" si="81"/>
        <v>0.63</v>
      </c>
      <c r="R95" s="168">
        <f t="shared" si="81"/>
        <v>0.63</v>
      </c>
      <c r="S95" s="168">
        <f t="shared" si="81"/>
        <v>0.63</v>
      </c>
      <c r="T95" s="168">
        <f t="shared" si="81"/>
        <v>0.63</v>
      </c>
      <c r="U95" s="168">
        <f t="shared" si="81"/>
        <v>0.63</v>
      </c>
      <c r="V95" s="168">
        <f t="shared" si="81"/>
        <v>0.63</v>
      </c>
      <c r="W95" s="168">
        <f t="shared" si="81"/>
        <v>0.63</v>
      </c>
      <c r="X95" s="168">
        <f t="shared" si="81"/>
        <v>0.63</v>
      </c>
      <c r="Y95" s="168">
        <f t="shared" si="81"/>
        <v>0.67249999999999999</v>
      </c>
      <c r="Z95" s="168">
        <f t="shared" si="81"/>
        <v>136.27795999999998</v>
      </c>
      <c r="AA95" s="168">
        <f t="shared" si="81"/>
        <v>138.34746000000001</v>
      </c>
      <c r="AB95" s="168">
        <f t="shared" si="81"/>
        <v>15.89015</v>
      </c>
      <c r="AC95" s="168">
        <f t="shared" si="81"/>
        <v>26.58165</v>
      </c>
      <c r="AD95" s="168">
        <f t="shared" si="81"/>
        <v>39.151330000000002</v>
      </c>
      <c r="AE95" s="168">
        <f t="shared" si="81"/>
        <v>52.606530000000014</v>
      </c>
      <c r="AF95" s="168">
        <f t="shared" si="81"/>
        <v>70.067759999999993</v>
      </c>
      <c r="AG95" s="168">
        <f t="shared" si="81"/>
        <v>278.20501000000002</v>
      </c>
      <c r="AH95" s="168">
        <f t="shared" ref="AH95:BM95" si="82">AH90+AH91</f>
        <v>294.04876999999999</v>
      </c>
      <c r="AI95" s="168">
        <f t="shared" si="82"/>
        <v>307.70190000000002</v>
      </c>
      <c r="AJ95" s="168">
        <f t="shared" si="82"/>
        <v>326.85395</v>
      </c>
      <c r="AK95" s="168">
        <f t="shared" si="82"/>
        <v>337.76035000000002</v>
      </c>
      <c r="AL95" s="168">
        <f t="shared" si="82"/>
        <v>317.86340999999999</v>
      </c>
      <c r="AM95" s="168">
        <f t="shared" si="82"/>
        <v>320.19751999999994</v>
      </c>
      <c r="AN95" s="168">
        <f t="shared" si="82"/>
        <v>331.33088999999995</v>
      </c>
      <c r="AO95" s="168">
        <f t="shared" si="82"/>
        <v>388.16613999999998</v>
      </c>
      <c r="AP95" s="168">
        <f t="shared" si="82"/>
        <v>302.32655999999997</v>
      </c>
      <c r="AQ95" s="168">
        <f t="shared" si="82"/>
        <v>354.62754999999999</v>
      </c>
      <c r="AR95" s="168">
        <f t="shared" si="82"/>
        <v>204.86021</v>
      </c>
      <c r="AS95" s="168">
        <f t="shared" si="82"/>
        <v>213.95770999999996</v>
      </c>
      <c r="AT95" s="168">
        <f t="shared" si="82"/>
        <v>205.93493999999995</v>
      </c>
      <c r="AU95" s="168">
        <f t="shared" si="82"/>
        <v>213.76245999999998</v>
      </c>
      <c r="AV95" s="168">
        <f t="shared" si="82"/>
        <v>220.45079999999996</v>
      </c>
      <c r="AW95" s="168">
        <f t="shared" si="82"/>
        <v>223.38510999999997</v>
      </c>
      <c r="AX95" s="168">
        <f t="shared" si="82"/>
        <v>302.98248999999998</v>
      </c>
      <c r="AY95" s="168">
        <f t="shared" si="82"/>
        <v>308.91110000000003</v>
      </c>
      <c r="AZ95" s="168">
        <f t="shared" si="82"/>
        <v>374.04470000000003</v>
      </c>
      <c r="BA95" s="168">
        <f t="shared" si="82"/>
        <v>385.22722999999996</v>
      </c>
      <c r="BB95" s="168">
        <f t="shared" si="82"/>
        <v>380.68752999999998</v>
      </c>
      <c r="BC95" s="168">
        <f t="shared" si="82"/>
        <v>374.97714999999999</v>
      </c>
      <c r="BD95" s="168">
        <f t="shared" si="82"/>
        <v>268.80715999999995</v>
      </c>
      <c r="BE95" s="168">
        <f t="shared" si="82"/>
        <v>248.74499999999998</v>
      </c>
      <c r="BF95" s="168">
        <f t="shared" si="82"/>
        <v>177.03542999999996</v>
      </c>
      <c r="BG95" s="168">
        <f t="shared" si="82"/>
        <v>176.38803999999999</v>
      </c>
      <c r="BH95" s="168">
        <f t="shared" si="82"/>
        <v>149.87135000000001</v>
      </c>
      <c r="BI95" s="168">
        <f t="shared" si="82"/>
        <v>143.55602999999996</v>
      </c>
      <c r="BJ95" s="168">
        <f t="shared" si="82"/>
        <v>135.81109999999998</v>
      </c>
      <c r="BK95" s="168">
        <f t="shared" si="82"/>
        <v>133.92842000000002</v>
      </c>
      <c r="BL95" s="168">
        <f t="shared" si="82"/>
        <v>125.12232000000003</v>
      </c>
      <c r="BM95" s="168">
        <f t="shared" si="82"/>
        <v>102.74911999999999</v>
      </c>
      <c r="BN95" s="168">
        <f t="shared" ref="BN95:CS95" si="83">BN90+BN91</f>
        <v>89.850619999999992</v>
      </c>
      <c r="BO95" s="168">
        <f t="shared" si="83"/>
        <v>79.686809999999994</v>
      </c>
      <c r="BP95" s="168">
        <f t="shared" si="83"/>
        <v>64.950919999999996</v>
      </c>
      <c r="BQ95" s="168">
        <f t="shared" si="83"/>
        <v>51.337769999999999</v>
      </c>
      <c r="BR95" s="168">
        <f t="shared" si="83"/>
        <v>36.436550000000004</v>
      </c>
      <c r="BS95" s="168">
        <f t="shared" si="83"/>
        <v>25.63945</v>
      </c>
      <c r="BT95" s="168">
        <f t="shared" si="83"/>
        <v>17.568179999999998</v>
      </c>
      <c r="BU95" s="168">
        <f t="shared" si="83"/>
        <v>9.998050000000001</v>
      </c>
      <c r="BV95" s="168">
        <f t="shared" si="83"/>
        <v>4.2158000000000007</v>
      </c>
      <c r="BW95" s="168">
        <f t="shared" si="83"/>
        <v>1.5890200000000001</v>
      </c>
      <c r="BX95" s="168">
        <f t="shared" si="83"/>
        <v>0.82169000000000003</v>
      </c>
      <c r="BY95" s="168">
        <f t="shared" si="83"/>
        <v>0.66600000000000004</v>
      </c>
      <c r="BZ95" s="168">
        <f t="shared" si="83"/>
        <v>0.63</v>
      </c>
      <c r="CA95" s="168">
        <f t="shared" si="83"/>
        <v>0.63</v>
      </c>
      <c r="CB95" s="168">
        <f t="shared" si="83"/>
        <v>0.63</v>
      </c>
      <c r="CC95" s="168">
        <f t="shared" si="83"/>
        <v>0.63</v>
      </c>
      <c r="CD95" s="168">
        <f t="shared" si="83"/>
        <v>0.63</v>
      </c>
      <c r="CE95" s="168">
        <f t="shared" si="83"/>
        <v>0.63</v>
      </c>
      <c r="CF95" s="168">
        <f t="shared" si="83"/>
        <v>0.63</v>
      </c>
      <c r="CG95" s="168">
        <f t="shared" si="83"/>
        <v>0.63</v>
      </c>
      <c r="CH95" s="168">
        <f t="shared" si="83"/>
        <v>0.63</v>
      </c>
      <c r="CI95" s="168">
        <f t="shared" si="83"/>
        <v>0.63</v>
      </c>
      <c r="CJ95" s="168">
        <f t="shared" si="83"/>
        <v>0.63</v>
      </c>
      <c r="CK95" s="168">
        <f t="shared" si="83"/>
        <v>0.63</v>
      </c>
      <c r="CL95" s="168">
        <f t="shared" si="83"/>
        <v>0.63</v>
      </c>
      <c r="CM95" s="168">
        <f t="shared" si="83"/>
        <v>0.63</v>
      </c>
      <c r="CN95" s="168">
        <f t="shared" si="83"/>
        <v>0.63</v>
      </c>
      <c r="CO95" s="168">
        <f t="shared" si="83"/>
        <v>0.63</v>
      </c>
      <c r="CP95" s="168">
        <f t="shared" si="83"/>
        <v>0.63</v>
      </c>
      <c r="CQ95" s="168">
        <f t="shared" si="83"/>
        <v>0.63</v>
      </c>
      <c r="CR95" s="168">
        <f t="shared" si="83"/>
        <v>0.63</v>
      </c>
      <c r="CS95" s="219">
        <f t="shared" si="83"/>
        <v>0.63</v>
      </c>
      <c r="CT95" s="133">
        <f t="shared" si="80"/>
        <v>9519.7236499999854</v>
      </c>
      <c r="CU95" s="150"/>
      <c r="CV95" s="5"/>
      <c r="CW95" s="264">
        <f>CU95*(24)/(96*1000)</f>
        <v>0</v>
      </c>
      <c r="CX95" s="151"/>
    </row>
    <row r="96" spans="1:102">
      <c r="A96" s="132"/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4"/>
      <c r="V96" s="64"/>
      <c r="W96" s="64"/>
      <c r="X96" s="64"/>
      <c r="Y96" s="64"/>
      <c r="Z96" s="64"/>
      <c r="AA96" s="64"/>
      <c r="AB96" s="64"/>
      <c r="AC96" s="64"/>
      <c r="AD96" s="64"/>
      <c r="AE96" s="64"/>
      <c r="AF96" s="64"/>
      <c r="AG96" s="64"/>
      <c r="AH96" s="64"/>
      <c r="AI96" s="64"/>
      <c r="AJ96" s="64"/>
      <c r="AK96" s="64"/>
      <c r="AL96" s="64"/>
      <c r="AM96" s="64"/>
      <c r="AN96" s="64"/>
      <c r="AO96" s="64"/>
      <c r="AP96" s="64"/>
      <c r="AQ96" s="64"/>
      <c r="AR96" s="64"/>
      <c r="AS96" s="64"/>
      <c r="AT96" s="64"/>
      <c r="AU96" s="64"/>
      <c r="AV96" s="64"/>
      <c r="AW96" s="64"/>
      <c r="AX96" s="64"/>
      <c r="AY96" s="64"/>
      <c r="AZ96" s="64"/>
      <c r="BA96" s="64"/>
      <c r="BB96" s="64"/>
      <c r="BC96" s="64"/>
      <c r="BD96" s="64"/>
      <c r="BE96" s="64"/>
      <c r="BF96" s="64"/>
      <c r="BG96" s="64"/>
      <c r="BH96" s="64"/>
      <c r="BI96" s="64"/>
      <c r="BJ96" s="64"/>
      <c r="BK96" s="64"/>
      <c r="BL96" s="64"/>
      <c r="BM96" s="64"/>
      <c r="BN96" s="64"/>
      <c r="BO96" s="64"/>
      <c r="BP96" s="64"/>
      <c r="BQ96" s="64"/>
      <c r="BR96" s="64"/>
      <c r="BS96" s="64"/>
      <c r="BT96" s="64"/>
      <c r="BU96" s="64"/>
      <c r="BV96" s="64"/>
      <c r="BW96" s="64"/>
      <c r="BX96" s="64"/>
      <c r="BY96" s="64"/>
      <c r="BZ96" s="64"/>
      <c r="CA96" s="64"/>
      <c r="CB96" s="64"/>
      <c r="CC96" s="64"/>
      <c r="CD96" s="64"/>
      <c r="CE96" s="64"/>
      <c r="CF96" s="64"/>
      <c r="CG96" s="64"/>
      <c r="CH96" s="64"/>
      <c r="CI96" s="64"/>
      <c r="CJ96" s="64"/>
      <c r="CK96" s="64"/>
      <c r="CL96" s="64"/>
      <c r="CM96" s="64"/>
      <c r="CN96" s="64"/>
      <c r="CO96" s="64"/>
      <c r="CP96" s="64"/>
      <c r="CQ96" s="64"/>
      <c r="CR96" s="64"/>
      <c r="CS96" s="64"/>
      <c r="CT96" s="64"/>
      <c r="CU96" s="150"/>
      <c r="CV96" s="151"/>
    </row>
    <row r="97" spans="1:102" ht="15.75" thickBot="1">
      <c r="A97" s="62"/>
      <c r="B97" s="63"/>
      <c r="C97" s="63"/>
      <c r="D97" s="63"/>
      <c r="E97" s="63"/>
      <c r="F97" s="63"/>
      <c r="G97" s="63"/>
      <c r="H97" s="62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2"/>
      <c r="CU97" s="150"/>
      <c r="CV97" s="151"/>
    </row>
    <row r="98" spans="1:102" ht="15.75" thickBot="1">
      <c r="A98" s="130" t="s">
        <v>72</v>
      </c>
      <c r="B98" s="131">
        <f t="shared" ref="B98:AG98" si="84">IF(B57&lt;0,0,MIN(B57,B95))</f>
        <v>0</v>
      </c>
      <c r="C98" s="131">
        <f t="shared" si="84"/>
        <v>0</v>
      </c>
      <c r="D98" s="131">
        <f t="shared" si="84"/>
        <v>0</v>
      </c>
      <c r="E98" s="131">
        <f t="shared" si="84"/>
        <v>0</v>
      </c>
      <c r="F98" s="131">
        <f t="shared" si="84"/>
        <v>0</v>
      </c>
      <c r="G98" s="131">
        <f t="shared" si="84"/>
        <v>0</v>
      </c>
      <c r="H98" s="131">
        <f t="shared" si="84"/>
        <v>0</v>
      </c>
      <c r="I98" s="131">
        <f t="shared" si="84"/>
        <v>0</v>
      </c>
      <c r="J98" s="131">
        <f t="shared" si="84"/>
        <v>0</v>
      </c>
      <c r="K98" s="131">
        <f t="shared" si="84"/>
        <v>0</v>
      </c>
      <c r="L98" s="131">
        <f t="shared" si="84"/>
        <v>0</v>
      </c>
      <c r="M98" s="131">
        <f t="shared" si="84"/>
        <v>0</v>
      </c>
      <c r="N98" s="131">
        <f t="shared" si="84"/>
        <v>0</v>
      </c>
      <c r="O98" s="131">
        <f t="shared" si="84"/>
        <v>0</v>
      </c>
      <c r="P98" s="131">
        <f t="shared" si="84"/>
        <v>0</v>
      </c>
      <c r="Q98" s="131">
        <f t="shared" si="84"/>
        <v>0</v>
      </c>
      <c r="R98" s="131">
        <f t="shared" si="84"/>
        <v>0</v>
      </c>
      <c r="S98" s="131">
        <f t="shared" si="84"/>
        <v>0</v>
      </c>
      <c r="T98" s="131">
        <f t="shared" si="84"/>
        <v>0</v>
      </c>
      <c r="U98" s="131">
        <f t="shared" si="84"/>
        <v>0</v>
      </c>
      <c r="V98" s="131">
        <f t="shared" si="84"/>
        <v>0</v>
      </c>
      <c r="W98" s="131">
        <f t="shared" si="84"/>
        <v>0</v>
      </c>
      <c r="X98" s="131">
        <f t="shared" si="84"/>
        <v>0.63</v>
      </c>
      <c r="Y98" s="131">
        <f t="shared" si="84"/>
        <v>0.67249999999999999</v>
      </c>
      <c r="Z98" s="131">
        <f t="shared" si="84"/>
        <v>136.27795999999998</v>
      </c>
      <c r="AA98" s="131">
        <f t="shared" si="84"/>
        <v>138.34746000000001</v>
      </c>
      <c r="AB98" s="131">
        <f t="shared" si="84"/>
        <v>15.89015</v>
      </c>
      <c r="AC98" s="131">
        <f t="shared" si="84"/>
        <v>26.58165</v>
      </c>
      <c r="AD98" s="131">
        <f t="shared" si="84"/>
        <v>39.151330000000002</v>
      </c>
      <c r="AE98" s="131">
        <f t="shared" si="84"/>
        <v>52.606530000000014</v>
      </c>
      <c r="AF98" s="131">
        <f t="shared" si="84"/>
        <v>70.067759999999993</v>
      </c>
      <c r="AG98" s="131">
        <f t="shared" si="84"/>
        <v>278.20501000000002</v>
      </c>
      <c r="AH98" s="131">
        <f t="shared" ref="AH98:BM98" si="85">IF(AH57&lt;0,0,MIN(AH57,AH95))</f>
        <v>294.04876999999999</v>
      </c>
      <c r="AI98" s="131">
        <f t="shared" si="85"/>
        <v>307.70190000000002</v>
      </c>
      <c r="AJ98" s="131">
        <f t="shared" si="85"/>
        <v>326.85395</v>
      </c>
      <c r="AK98" s="131">
        <f t="shared" si="85"/>
        <v>337.76035000000002</v>
      </c>
      <c r="AL98" s="131">
        <f t="shared" si="85"/>
        <v>317.86340999999999</v>
      </c>
      <c r="AM98" s="131">
        <f t="shared" si="85"/>
        <v>320.19751999999994</v>
      </c>
      <c r="AN98" s="131">
        <f t="shared" si="85"/>
        <v>331.33088999999995</v>
      </c>
      <c r="AO98" s="131">
        <f t="shared" si="85"/>
        <v>388.16613999999998</v>
      </c>
      <c r="AP98" s="131">
        <f t="shared" si="85"/>
        <v>302.32655999999997</v>
      </c>
      <c r="AQ98" s="131">
        <f t="shared" si="85"/>
        <v>354.62754999999999</v>
      </c>
      <c r="AR98" s="131">
        <f t="shared" si="85"/>
        <v>204.86021</v>
      </c>
      <c r="AS98" s="131">
        <f t="shared" si="85"/>
        <v>213.95770999999996</v>
      </c>
      <c r="AT98" s="131">
        <f t="shared" si="85"/>
        <v>205.93493999999995</v>
      </c>
      <c r="AU98" s="131">
        <f t="shared" si="85"/>
        <v>213.76245999999998</v>
      </c>
      <c r="AV98" s="131">
        <f t="shared" si="85"/>
        <v>220.45079999999996</v>
      </c>
      <c r="AW98" s="131">
        <f t="shared" si="85"/>
        <v>223.38510999999997</v>
      </c>
      <c r="AX98" s="131">
        <f t="shared" si="85"/>
        <v>302.98248999999998</v>
      </c>
      <c r="AY98" s="131">
        <f t="shared" si="85"/>
        <v>308.91110000000003</v>
      </c>
      <c r="AZ98" s="131">
        <f t="shared" si="85"/>
        <v>374.04470000000003</v>
      </c>
      <c r="BA98" s="131">
        <f t="shared" si="85"/>
        <v>385.22722999999996</v>
      </c>
      <c r="BB98" s="131">
        <f t="shared" si="85"/>
        <v>380.68752999999998</v>
      </c>
      <c r="BC98" s="131">
        <f t="shared" si="85"/>
        <v>374.97714999999999</v>
      </c>
      <c r="BD98" s="131">
        <f t="shared" si="85"/>
        <v>268.80715999999995</v>
      </c>
      <c r="BE98" s="131">
        <f t="shared" si="85"/>
        <v>248.74499999999998</v>
      </c>
      <c r="BF98" s="131">
        <f t="shared" si="85"/>
        <v>177.03542999999996</v>
      </c>
      <c r="BG98" s="131">
        <f t="shared" si="85"/>
        <v>176.38803999999999</v>
      </c>
      <c r="BH98" s="131">
        <f t="shared" si="85"/>
        <v>149.87135000000001</v>
      </c>
      <c r="BI98" s="131">
        <f t="shared" si="85"/>
        <v>143.55602999999996</v>
      </c>
      <c r="BJ98" s="131">
        <f t="shared" si="85"/>
        <v>135.81109999999998</v>
      </c>
      <c r="BK98" s="131">
        <f t="shared" si="85"/>
        <v>133.92842000000002</v>
      </c>
      <c r="BL98" s="131">
        <f t="shared" si="85"/>
        <v>125.12232000000003</v>
      </c>
      <c r="BM98" s="131">
        <f t="shared" si="85"/>
        <v>8.9493520116702712</v>
      </c>
      <c r="BN98" s="131">
        <f t="shared" ref="BN98:CS98" si="86">IF(BN57&lt;0,0,MIN(BN57,BN95))</f>
        <v>74.755822176308357</v>
      </c>
      <c r="BO98" s="131">
        <f t="shared" si="86"/>
        <v>0</v>
      </c>
      <c r="BP98" s="131">
        <f t="shared" si="86"/>
        <v>0</v>
      </c>
      <c r="BQ98" s="131">
        <f t="shared" si="86"/>
        <v>51.337769999999999</v>
      </c>
      <c r="BR98" s="131">
        <f t="shared" si="86"/>
        <v>36.436550000000004</v>
      </c>
      <c r="BS98" s="131">
        <f t="shared" si="86"/>
        <v>25.63945</v>
      </c>
      <c r="BT98" s="131">
        <f t="shared" si="86"/>
        <v>17.568179999999998</v>
      </c>
      <c r="BU98" s="131">
        <f t="shared" si="86"/>
        <v>9.998050000000001</v>
      </c>
      <c r="BV98" s="131">
        <f t="shared" si="86"/>
        <v>4.2158000000000007</v>
      </c>
      <c r="BW98" s="131">
        <f t="shared" si="86"/>
        <v>1.5890200000000001</v>
      </c>
      <c r="BX98" s="131">
        <f t="shared" si="86"/>
        <v>0.82169000000000003</v>
      </c>
      <c r="BY98" s="131">
        <f t="shared" si="86"/>
        <v>0.66600000000000004</v>
      </c>
      <c r="BZ98" s="131">
        <f t="shared" si="86"/>
        <v>0</v>
      </c>
      <c r="CA98" s="131">
        <f t="shared" si="86"/>
        <v>0</v>
      </c>
      <c r="CB98" s="131">
        <f t="shared" si="86"/>
        <v>0</v>
      </c>
      <c r="CC98" s="131">
        <f t="shared" si="86"/>
        <v>0</v>
      </c>
      <c r="CD98" s="131">
        <f t="shared" si="86"/>
        <v>0</v>
      </c>
      <c r="CE98" s="131">
        <f t="shared" si="86"/>
        <v>0</v>
      </c>
      <c r="CF98" s="131">
        <f t="shared" si="86"/>
        <v>0</v>
      </c>
      <c r="CG98" s="131">
        <f t="shared" si="86"/>
        <v>0</v>
      </c>
      <c r="CH98" s="131">
        <f t="shared" si="86"/>
        <v>0</v>
      </c>
      <c r="CI98" s="131">
        <f t="shared" si="86"/>
        <v>0</v>
      </c>
      <c r="CJ98" s="131">
        <f t="shared" si="86"/>
        <v>0</v>
      </c>
      <c r="CK98" s="131">
        <f t="shared" si="86"/>
        <v>0</v>
      </c>
      <c r="CL98" s="131">
        <f t="shared" si="86"/>
        <v>0</v>
      </c>
      <c r="CM98" s="131">
        <f t="shared" si="86"/>
        <v>0</v>
      </c>
      <c r="CN98" s="131">
        <f t="shared" si="86"/>
        <v>0</v>
      </c>
      <c r="CO98" s="131">
        <f t="shared" si="86"/>
        <v>0</v>
      </c>
      <c r="CP98" s="131">
        <f t="shared" si="86"/>
        <v>0</v>
      </c>
      <c r="CQ98" s="131">
        <f t="shared" si="86"/>
        <v>0</v>
      </c>
      <c r="CR98" s="131">
        <f t="shared" si="86"/>
        <v>0</v>
      </c>
      <c r="CS98" s="131">
        <f t="shared" si="86"/>
        <v>0</v>
      </c>
      <c r="CT98" s="133">
        <f>SUM(B98:CS98)</f>
        <v>9239.7313541879812</v>
      </c>
      <c r="CU98" s="150"/>
      <c r="CX98" s="234"/>
    </row>
    <row r="99" spans="1:102" s="139" customFormat="1">
      <c r="A99" s="147"/>
      <c r="B99" s="148"/>
      <c r="C99" s="148"/>
      <c r="D99" s="148"/>
      <c r="E99" s="148"/>
      <c r="F99" s="148"/>
      <c r="G99" s="148"/>
      <c r="H99" s="148"/>
      <c r="I99" s="148"/>
      <c r="J99" s="149"/>
      <c r="K99" s="149"/>
      <c r="L99" s="149"/>
      <c r="M99" s="149"/>
      <c r="N99" s="149"/>
      <c r="O99" s="149"/>
      <c r="P99" s="149"/>
      <c r="Q99" s="149"/>
      <c r="R99" s="149"/>
      <c r="S99" s="149"/>
      <c r="T99" s="149"/>
      <c r="U99" s="149"/>
      <c r="V99" s="149"/>
      <c r="W99" s="149"/>
      <c r="X99" s="149"/>
      <c r="Y99" s="149"/>
      <c r="Z99" s="149"/>
      <c r="AA99" s="149"/>
      <c r="AB99" s="149"/>
      <c r="AC99" s="149"/>
      <c r="AD99" s="149"/>
      <c r="AE99" s="149"/>
      <c r="AF99" s="149"/>
      <c r="AG99" s="149"/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  <c r="BI99" s="149"/>
      <c r="BJ99" s="149"/>
      <c r="BK99" s="149"/>
      <c r="BL99" s="149"/>
      <c r="BM99" s="149"/>
      <c r="BN99" s="149"/>
      <c r="BO99" s="149"/>
      <c r="BP99" s="149"/>
      <c r="BQ99" s="149"/>
      <c r="BR99" s="149"/>
      <c r="BS99" s="149"/>
      <c r="BT99" s="149"/>
      <c r="BU99" s="149"/>
      <c r="BV99" s="149"/>
      <c r="BW99" s="149"/>
      <c r="BX99" s="149"/>
      <c r="BY99" s="149"/>
      <c r="BZ99" s="149"/>
      <c r="CA99" s="149"/>
      <c r="CB99" s="149"/>
      <c r="CC99" s="149"/>
      <c r="CD99" s="149"/>
      <c r="CE99" s="149"/>
      <c r="CF99" s="149"/>
      <c r="CG99" s="149"/>
      <c r="CH99" s="149"/>
      <c r="CI99" s="149"/>
      <c r="CJ99" s="149"/>
      <c r="CK99" s="149"/>
      <c r="CL99" s="149"/>
      <c r="CM99" s="149"/>
      <c r="CN99" s="149"/>
      <c r="CO99" s="149"/>
      <c r="CP99" s="149"/>
      <c r="CQ99" s="149"/>
      <c r="CR99" s="149"/>
      <c r="CS99" s="149"/>
      <c r="CT99" s="149"/>
      <c r="CU99" s="150"/>
      <c r="CV99" s="138"/>
      <c r="CX99" s="151"/>
    </row>
    <row r="100" spans="1:102" s="139" customFormat="1">
      <c r="A100" s="134"/>
      <c r="B100" s="6">
        <v>0.25</v>
      </c>
      <c r="C100" s="6">
        <v>0.25</v>
      </c>
      <c r="D100" s="6">
        <v>0.25</v>
      </c>
      <c r="E100" s="6">
        <v>0.25</v>
      </c>
      <c r="F100" s="6">
        <v>0.25</v>
      </c>
      <c r="G100" s="6">
        <v>0.25</v>
      </c>
      <c r="H100" s="6">
        <v>0.25</v>
      </c>
      <c r="I100" s="6">
        <v>0.25</v>
      </c>
      <c r="J100" s="6">
        <v>0.25</v>
      </c>
      <c r="K100" s="6">
        <v>0.25</v>
      </c>
      <c r="L100" s="6">
        <v>0.25</v>
      </c>
      <c r="M100" s="6">
        <v>0.25</v>
      </c>
      <c r="N100" s="6">
        <v>0.25</v>
      </c>
      <c r="O100" s="6">
        <v>0.25</v>
      </c>
      <c r="P100" s="6">
        <v>0.25</v>
      </c>
      <c r="Q100" s="6">
        <v>0.25</v>
      </c>
      <c r="R100" s="6">
        <v>0.25</v>
      </c>
      <c r="S100" s="6">
        <v>0.25</v>
      </c>
      <c r="T100" s="6">
        <v>0.25</v>
      </c>
      <c r="U100" s="6">
        <v>0.25</v>
      </c>
      <c r="V100" s="6">
        <v>0.25</v>
      </c>
      <c r="W100" s="6">
        <v>0.25</v>
      </c>
      <c r="X100" s="6">
        <v>0.25</v>
      </c>
      <c r="Y100" s="6">
        <v>0.25</v>
      </c>
      <c r="Z100" s="6">
        <v>0.25</v>
      </c>
      <c r="AA100" s="6">
        <v>0.25</v>
      </c>
      <c r="AB100" s="6">
        <v>0.25</v>
      </c>
      <c r="AC100" s="6">
        <v>0.25</v>
      </c>
      <c r="AD100" s="6">
        <v>0.25</v>
      </c>
      <c r="AE100" s="6">
        <v>0.25</v>
      </c>
      <c r="AF100" s="6">
        <v>0.25</v>
      </c>
      <c r="AG100" s="6">
        <v>0.25</v>
      </c>
      <c r="AH100" s="6">
        <v>0.25</v>
      </c>
      <c r="AI100" s="6">
        <v>0.25</v>
      </c>
      <c r="AJ100" s="6">
        <v>0.25</v>
      </c>
      <c r="AK100" s="6">
        <v>0.25</v>
      </c>
      <c r="AL100" s="6">
        <v>0.25</v>
      </c>
      <c r="AM100" s="6">
        <v>0.25</v>
      </c>
      <c r="AN100" s="6">
        <v>0.25</v>
      </c>
      <c r="AO100" s="6">
        <v>0.25</v>
      </c>
      <c r="AP100" s="6">
        <v>0.25</v>
      </c>
      <c r="AQ100" s="6">
        <v>0.25</v>
      </c>
      <c r="AR100" s="6">
        <v>0.25</v>
      </c>
      <c r="AS100" s="6">
        <v>0.25</v>
      </c>
      <c r="AT100" s="6">
        <v>0.25</v>
      </c>
      <c r="AU100" s="6">
        <v>0.25</v>
      </c>
      <c r="AV100" s="6">
        <v>0.25</v>
      </c>
      <c r="AW100" s="6">
        <v>0.25</v>
      </c>
      <c r="AX100" s="6">
        <v>0.25</v>
      </c>
      <c r="AY100" s="6">
        <v>0.25</v>
      </c>
      <c r="AZ100" s="6">
        <v>0.25</v>
      </c>
      <c r="BA100" s="6">
        <v>0.25</v>
      </c>
      <c r="BB100" s="6">
        <v>0.25</v>
      </c>
      <c r="BC100" s="6">
        <v>0.25</v>
      </c>
      <c r="BD100" s="6">
        <v>0.25</v>
      </c>
      <c r="BE100" s="6">
        <v>0.25</v>
      </c>
      <c r="BF100" s="6">
        <v>0.25</v>
      </c>
      <c r="BG100" s="6">
        <v>0.25</v>
      </c>
      <c r="BH100" s="6">
        <v>0.25</v>
      </c>
      <c r="BI100" s="6">
        <v>0.25</v>
      </c>
      <c r="BJ100" s="6">
        <v>0.25</v>
      </c>
      <c r="BK100" s="6">
        <v>0.25</v>
      </c>
      <c r="BL100" s="6">
        <v>0.25</v>
      </c>
      <c r="BM100" s="6">
        <v>0.25</v>
      </c>
      <c r="BN100" s="6">
        <v>0.25</v>
      </c>
      <c r="BO100" s="6">
        <v>0.25</v>
      </c>
      <c r="BP100" s="6">
        <v>0.25</v>
      </c>
      <c r="BQ100" s="6">
        <v>0.25</v>
      </c>
      <c r="BR100" s="6">
        <v>0.25</v>
      </c>
      <c r="BS100" s="6">
        <v>0.25</v>
      </c>
      <c r="BT100" s="6">
        <v>0.25</v>
      </c>
      <c r="BU100" s="6">
        <v>0.25</v>
      </c>
      <c r="BV100" s="6">
        <v>0.25</v>
      </c>
      <c r="BW100" s="6">
        <v>0.25</v>
      </c>
      <c r="BX100" s="6">
        <v>0.25</v>
      </c>
      <c r="BY100" s="6">
        <v>0.25</v>
      </c>
      <c r="BZ100" s="6">
        <v>0.25</v>
      </c>
      <c r="CA100" s="6">
        <v>0.25</v>
      </c>
      <c r="CB100" s="6">
        <v>0.25</v>
      </c>
      <c r="CC100" s="6">
        <v>0.25</v>
      </c>
      <c r="CD100" s="6">
        <v>0.25</v>
      </c>
      <c r="CE100" s="6">
        <v>0.25</v>
      </c>
      <c r="CF100" s="6">
        <v>0.25</v>
      </c>
      <c r="CG100" s="6">
        <v>0.25</v>
      </c>
      <c r="CH100" s="6">
        <v>0.25</v>
      </c>
      <c r="CI100" s="6">
        <v>0.25</v>
      </c>
      <c r="CJ100" s="6">
        <v>0.25</v>
      </c>
      <c r="CK100" s="6">
        <v>0.25</v>
      </c>
      <c r="CL100" s="6">
        <v>0.25</v>
      </c>
      <c r="CM100" s="6">
        <v>0.25</v>
      </c>
      <c r="CN100" s="6">
        <v>0.25</v>
      </c>
      <c r="CO100" s="6">
        <v>0.25</v>
      </c>
      <c r="CP100" s="6">
        <v>0.25</v>
      </c>
      <c r="CQ100" s="6">
        <v>0.25</v>
      </c>
      <c r="CR100" s="6">
        <v>0.25</v>
      </c>
      <c r="CS100" s="6">
        <v>0.25</v>
      </c>
      <c r="CT100" s="6"/>
      <c r="CX100" s="151"/>
    </row>
    <row r="101" spans="1:102" s="139" customFormat="1">
      <c r="A101" s="6" t="s">
        <v>13</v>
      </c>
      <c r="B101" s="8">
        <f t="shared" ref="B101:AG101" si="87">B17-B44</f>
        <v>0</v>
      </c>
      <c r="C101" s="8">
        <f t="shared" si="87"/>
        <v>0</v>
      </c>
      <c r="D101" s="8">
        <f t="shared" si="87"/>
        <v>0</v>
      </c>
      <c r="E101" s="8">
        <f t="shared" si="87"/>
        <v>0</v>
      </c>
      <c r="F101" s="8">
        <f t="shared" si="87"/>
        <v>0</v>
      </c>
      <c r="G101" s="8">
        <f t="shared" si="87"/>
        <v>0</v>
      </c>
      <c r="H101" s="8">
        <f t="shared" si="87"/>
        <v>0</v>
      </c>
      <c r="I101" s="8">
        <f t="shared" si="87"/>
        <v>0</v>
      </c>
      <c r="J101" s="8">
        <f t="shared" si="87"/>
        <v>0</v>
      </c>
      <c r="K101" s="8">
        <f t="shared" si="87"/>
        <v>0</v>
      </c>
      <c r="L101" s="8">
        <f t="shared" si="87"/>
        <v>0</v>
      </c>
      <c r="M101" s="8">
        <f t="shared" si="87"/>
        <v>0</v>
      </c>
      <c r="N101" s="8">
        <f t="shared" si="87"/>
        <v>0</v>
      </c>
      <c r="O101" s="8">
        <f t="shared" si="87"/>
        <v>0</v>
      </c>
      <c r="P101" s="8">
        <f t="shared" si="87"/>
        <v>0</v>
      </c>
      <c r="Q101" s="8">
        <f t="shared" si="87"/>
        <v>0</v>
      </c>
      <c r="R101" s="8">
        <f t="shared" si="87"/>
        <v>0</v>
      </c>
      <c r="S101" s="8">
        <f t="shared" si="87"/>
        <v>0</v>
      </c>
      <c r="T101" s="8">
        <f t="shared" si="87"/>
        <v>0</v>
      </c>
      <c r="U101" s="8">
        <f t="shared" si="87"/>
        <v>0</v>
      </c>
      <c r="V101" s="8">
        <f t="shared" si="87"/>
        <v>0</v>
      </c>
      <c r="W101" s="8">
        <f t="shared" si="87"/>
        <v>0</v>
      </c>
      <c r="X101" s="8">
        <f t="shared" si="87"/>
        <v>0</v>
      </c>
      <c r="Y101" s="8">
        <f t="shared" si="87"/>
        <v>0</v>
      </c>
      <c r="Z101" s="8">
        <f t="shared" si="87"/>
        <v>0</v>
      </c>
      <c r="AA101" s="8">
        <f t="shared" si="87"/>
        <v>0</v>
      </c>
      <c r="AB101" s="8">
        <f t="shared" si="87"/>
        <v>0</v>
      </c>
      <c r="AC101" s="8">
        <f t="shared" si="87"/>
        <v>0</v>
      </c>
      <c r="AD101" s="8">
        <f t="shared" si="87"/>
        <v>0</v>
      </c>
      <c r="AE101" s="8">
        <f t="shared" si="87"/>
        <v>0</v>
      </c>
      <c r="AF101" s="8">
        <f t="shared" si="87"/>
        <v>0</v>
      </c>
      <c r="AG101" s="8">
        <f t="shared" si="87"/>
        <v>0</v>
      </c>
      <c r="AH101" s="8">
        <f t="shared" ref="AH101:BM101" si="88">AH17-AH44</f>
        <v>0</v>
      </c>
      <c r="AI101" s="8">
        <f t="shared" si="88"/>
        <v>0</v>
      </c>
      <c r="AJ101" s="8">
        <f t="shared" si="88"/>
        <v>0</v>
      </c>
      <c r="AK101" s="8">
        <f t="shared" si="88"/>
        <v>0</v>
      </c>
      <c r="AL101" s="8">
        <f t="shared" si="88"/>
        <v>0</v>
      </c>
      <c r="AM101" s="8">
        <f t="shared" si="88"/>
        <v>0</v>
      </c>
      <c r="AN101" s="8">
        <f t="shared" si="88"/>
        <v>0</v>
      </c>
      <c r="AO101" s="8">
        <f t="shared" si="88"/>
        <v>0</v>
      </c>
      <c r="AP101" s="8">
        <f t="shared" si="88"/>
        <v>0</v>
      </c>
      <c r="AQ101" s="8">
        <f t="shared" si="88"/>
        <v>0</v>
      </c>
      <c r="AR101" s="8">
        <f t="shared" si="88"/>
        <v>0</v>
      </c>
      <c r="AS101" s="8">
        <f t="shared" si="88"/>
        <v>0</v>
      </c>
      <c r="AT101" s="8">
        <f t="shared" si="88"/>
        <v>0</v>
      </c>
      <c r="AU101" s="8">
        <f t="shared" si="88"/>
        <v>0</v>
      </c>
      <c r="AV101" s="8">
        <f t="shared" si="88"/>
        <v>0</v>
      </c>
      <c r="AW101" s="8">
        <f t="shared" si="88"/>
        <v>0</v>
      </c>
      <c r="AX101" s="8">
        <f t="shared" si="88"/>
        <v>0</v>
      </c>
      <c r="AY101" s="8">
        <f t="shared" si="88"/>
        <v>0</v>
      </c>
      <c r="AZ101" s="8">
        <f t="shared" si="88"/>
        <v>0</v>
      </c>
      <c r="BA101" s="8">
        <f t="shared" si="88"/>
        <v>0</v>
      </c>
      <c r="BB101" s="8">
        <f t="shared" si="88"/>
        <v>0</v>
      </c>
      <c r="BC101" s="8">
        <f t="shared" si="88"/>
        <v>0</v>
      </c>
      <c r="BD101" s="8">
        <f t="shared" si="88"/>
        <v>0</v>
      </c>
      <c r="BE101" s="8">
        <f t="shared" si="88"/>
        <v>0</v>
      </c>
      <c r="BF101" s="8">
        <f t="shared" si="88"/>
        <v>0</v>
      </c>
      <c r="BG101" s="8">
        <f t="shared" si="88"/>
        <v>0</v>
      </c>
      <c r="BH101" s="8">
        <f t="shared" si="88"/>
        <v>0</v>
      </c>
      <c r="BI101" s="8">
        <f t="shared" si="88"/>
        <v>0</v>
      </c>
      <c r="BJ101" s="8">
        <f t="shared" si="88"/>
        <v>0</v>
      </c>
      <c r="BK101" s="8">
        <f t="shared" si="88"/>
        <v>0</v>
      </c>
      <c r="BL101" s="8">
        <f t="shared" si="88"/>
        <v>0</v>
      </c>
      <c r="BM101" s="8">
        <f t="shared" si="88"/>
        <v>0</v>
      </c>
      <c r="BN101" s="8">
        <f t="shared" ref="BN101:CS101" si="89">BN17-BN44</f>
        <v>0</v>
      </c>
      <c r="BO101" s="8">
        <f t="shared" si="89"/>
        <v>0</v>
      </c>
      <c r="BP101" s="8">
        <f t="shared" si="89"/>
        <v>0</v>
      </c>
      <c r="BQ101" s="8">
        <f t="shared" si="89"/>
        <v>0</v>
      </c>
      <c r="BR101" s="8">
        <f t="shared" si="89"/>
        <v>0</v>
      </c>
      <c r="BS101" s="8">
        <f t="shared" si="89"/>
        <v>0</v>
      </c>
      <c r="BT101" s="8">
        <f t="shared" si="89"/>
        <v>0</v>
      </c>
      <c r="BU101" s="8">
        <f t="shared" si="89"/>
        <v>0</v>
      </c>
      <c r="BV101" s="8">
        <f t="shared" si="89"/>
        <v>0</v>
      </c>
      <c r="BW101" s="8">
        <f t="shared" si="89"/>
        <v>0</v>
      </c>
      <c r="BX101" s="8">
        <f t="shared" si="89"/>
        <v>0</v>
      </c>
      <c r="BY101" s="8">
        <f t="shared" si="89"/>
        <v>0</v>
      </c>
      <c r="BZ101" s="8">
        <f t="shared" si="89"/>
        <v>0</v>
      </c>
      <c r="CA101" s="8">
        <f t="shared" si="89"/>
        <v>0</v>
      </c>
      <c r="CB101" s="8">
        <f t="shared" si="89"/>
        <v>0</v>
      </c>
      <c r="CC101" s="8">
        <f t="shared" si="89"/>
        <v>0</v>
      </c>
      <c r="CD101" s="8">
        <f t="shared" si="89"/>
        <v>0</v>
      </c>
      <c r="CE101" s="8">
        <f t="shared" si="89"/>
        <v>0</v>
      </c>
      <c r="CF101" s="8">
        <f t="shared" si="89"/>
        <v>0</v>
      </c>
      <c r="CG101" s="8">
        <f t="shared" si="89"/>
        <v>0</v>
      </c>
      <c r="CH101" s="8">
        <f t="shared" si="89"/>
        <v>0</v>
      </c>
      <c r="CI101" s="8">
        <f t="shared" si="89"/>
        <v>0</v>
      </c>
      <c r="CJ101" s="8">
        <f t="shared" si="89"/>
        <v>0</v>
      </c>
      <c r="CK101" s="8">
        <f t="shared" si="89"/>
        <v>0</v>
      </c>
      <c r="CL101" s="8">
        <f t="shared" si="89"/>
        <v>0</v>
      </c>
      <c r="CM101" s="8">
        <f t="shared" si="89"/>
        <v>0</v>
      </c>
      <c r="CN101" s="8">
        <f t="shared" si="89"/>
        <v>0</v>
      </c>
      <c r="CO101" s="8">
        <f t="shared" si="89"/>
        <v>0</v>
      </c>
      <c r="CP101" s="8">
        <f t="shared" si="89"/>
        <v>0</v>
      </c>
      <c r="CQ101" s="8">
        <f t="shared" si="89"/>
        <v>0</v>
      </c>
      <c r="CR101" s="8">
        <f t="shared" si="89"/>
        <v>0</v>
      </c>
      <c r="CS101" s="8">
        <f t="shared" si="89"/>
        <v>0</v>
      </c>
      <c r="CT101" s="6">
        <f>SUMPRODUCT(B101:CS101,$B$100:$CS$100)/1000</f>
        <v>0</v>
      </c>
      <c r="CV101" s="161"/>
      <c r="CX101" s="237"/>
    </row>
    <row r="102" spans="1:102" s="138" customFormat="1">
      <c r="A102" s="6" t="s">
        <v>14</v>
      </c>
      <c r="B102" s="8">
        <f t="shared" ref="B102:AG102" si="90">B18-B45</f>
        <v>0</v>
      </c>
      <c r="C102" s="8">
        <f t="shared" si="90"/>
        <v>0</v>
      </c>
      <c r="D102" s="8">
        <f t="shared" si="90"/>
        <v>0</v>
      </c>
      <c r="E102" s="8">
        <f t="shared" si="90"/>
        <v>0</v>
      </c>
      <c r="F102" s="8">
        <f t="shared" si="90"/>
        <v>0</v>
      </c>
      <c r="G102" s="8">
        <f t="shared" si="90"/>
        <v>0</v>
      </c>
      <c r="H102" s="8">
        <f t="shared" si="90"/>
        <v>0</v>
      </c>
      <c r="I102" s="8">
        <f t="shared" si="90"/>
        <v>0</v>
      </c>
      <c r="J102" s="8">
        <f t="shared" si="90"/>
        <v>0</v>
      </c>
      <c r="K102" s="8">
        <f t="shared" si="90"/>
        <v>0</v>
      </c>
      <c r="L102" s="8">
        <f t="shared" si="90"/>
        <v>0</v>
      </c>
      <c r="M102" s="8">
        <f t="shared" si="90"/>
        <v>0</v>
      </c>
      <c r="N102" s="8">
        <f t="shared" si="90"/>
        <v>0</v>
      </c>
      <c r="O102" s="8">
        <f t="shared" si="90"/>
        <v>0</v>
      </c>
      <c r="P102" s="8">
        <f t="shared" si="90"/>
        <v>0</v>
      </c>
      <c r="Q102" s="8">
        <f t="shared" si="90"/>
        <v>0</v>
      </c>
      <c r="R102" s="8">
        <f t="shared" si="90"/>
        <v>0</v>
      </c>
      <c r="S102" s="8">
        <f t="shared" si="90"/>
        <v>0</v>
      </c>
      <c r="T102" s="8">
        <f t="shared" si="90"/>
        <v>0</v>
      </c>
      <c r="U102" s="8">
        <f t="shared" si="90"/>
        <v>0</v>
      </c>
      <c r="V102" s="8">
        <f t="shared" si="90"/>
        <v>0</v>
      </c>
      <c r="W102" s="8">
        <f t="shared" si="90"/>
        <v>0</v>
      </c>
      <c r="X102" s="8">
        <f t="shared" si="90"/>
        <v>0</v>
      </c>
      <c r="Y102" s="8">
        <f t="shared" si="90"/>
        <v>0</v>
      </c>
      <c r="Z102" s="8">
        <f t="shared" si="90"/>
        <v>0</v>
      </c>
      <c r="AA102" s="8">
        <f t="shared" si="90"/>
        <v>0</v>
      </c>
      <c r="AB102" s="8">
        <f t="shared" si="90"/>
        <v>0</v>
      </c>
      <c r="AC102" s="8">
        <f t="shared" si="90"/>
        <v>0</v>
      </c>
      <c r="AD102" s="8">
        <f t="shared" si="90"/>
        <v>0</v>
      </c>
      <c r="AE102" s="8">
        <f t="shared" si="90"/>
        <v>0</v>
      </c>
      <c r="AF102" s="8">
        <f t="shared" si="90"/>
        <v>0</v>
      </c>
      <c r="AG102" s="8">
        <f t="shared" si="90"/>
        <v>0</v>
      </c>
      <c r="AH102" s="8">
        <f t="shared" ref="AH102:BM102" si="91">AH18-AH45</f>
        <v>0</v>
      </c>
      <c r="AI102" s="8">
        <f t="shared" si="91"/>
        <v>0</v>
      </c>
      <c r="AJ102" s="8">
        <f t="shared" si="91"/>
        <v>0</v>
      </c>
      <c r="AK102" s="8">
        <f t="shared" si="91"/>
        <v>0</v>
      </c>
      <c r="AL102" s="8">
        <f t="shared" si="91"/>
        <v>0</v>
      </c>
      <c r="AM102" s="8">
        <f t="shared" si="91"/>
        <v>0</v>
      </c>
      <c r="AN102" s="8">
        <f t="shared" si="91"/>
        <v>0</v>
      </c>
      <c r="AO102" s="8">
        <f t="shared" si="91"/>
        <v>0</v>
      </c>
      <c r="AP102" s="8">
        <f t="shared" si="91"/>
        <v>0</v>
      </c>
      <c r="AQ102" s="8">
        <f t="shared" si="91"/>
        <v>0</v>
      </c>
      <c r="AR102" s="8">
        <f t="shared" si="91"/>
        <v>0</v>
      </c>
      <c r="AS102" s="8">
        <f t="shared" si="91"/>
        <v>0</v>
      </c>
      <c r="AT102" s="8">
        <f t="shared" si="91"/>
        <v>0</v>
      </c>
      <c r="AU102" s="8">
        <f t="shared" si="91"/>
        <v>0</v>
      </c>
      <c r="AV102" s="8">
        <f t="shared" si="91"/>
        <v>0</v>
      </c>
      <c r="AW102" s="8">
        <f t="shared" si="91"/>
        <v>0</v>
      </c>
      <c r="AX102" s="8">
        <f t="shared" si="91"/>
        <v>0</v>
      </c>
      <c r="AY102" s="8">
        <f t="shared" si="91"/>
        <v>0</v>
      </c>
      <c r="AZ102" s="8">
        <f t="shared" si="91"/>
        <v>0</v>
      </c>
      <c r="BA102" s="8">
        <f t="shared" si="91"/>
        <v>0</v>
      </c>
      <c r="BB102" s="8">
        <f t="shared" si="91"/>
        <v>0</v>
      </c>
      <c r="BC102" s="8">
        <f t="shared" si="91"/>
        <v>0</v>
      </c>
      <c r="BD102" s="8">
        <f t="shared" si="91"/>
        <v>0</v>
      </c>
      <c r="BE102" s="8">
        <f t="shared" si="91"/>
        <v>0</v>
      </c>
      <c r="BF102" s="8">
        <f t="shared" si="91"/>
        <v>0</v>
      </c>
      <c r="BG102" s="8">
        <f t="shared" si="91"/>
        <v>0</v>
      </c>
      <c r="BH102" s="8">
        <f t="shared" si="91"/>
        <v>0</v>
      </c>
      <c r="BI102" s="8">
        <f t="shared" si="91"/>
        <v>0</v>
      </c>
      <c r="BJ102" s="8">
        <f t="shared" si="91"/>
        <v>0</v>
      </c>
      <c r="BK102" s="8">
        <f t="shared" si="91"/>
        <v>0</v>
      </c>
      <c r="BL102" s="8">
        <f t="shared" si="91"/>
        <v>0</v>
      </c>
      <c r="BM102" s="8">
        <f t="shared" si="91"/>
        <v>0</v>
      </c>
      <c r="BN102" s="8">
        <f t="shared" ref="BN102:CS102" si="92">BN18-BN45</f>
        <v>0</v>
      </c>
      <c r="BO102" s="8">
        <f t="shared" si="92"/>
        <v>0</v>
      </c>
      <c r="BP102" s="8">
        <f t="shared" si="92"/>
        <v>0</v>
      </c>
      <c r="BQ102" s="8">
        <f t="shared" si="92"/>
        <v>0</v>
      </c>
      <c r="BR102" s="8">
        <f t="shared" si="92"/>
        <v>0</v>
      </c>
      <c r="BS102" s="8">
        <f t="shared" si="92"/>
        <v>0</v>
      </c>
      <c r="BT102" s="8">
        <f t="shared" si="92"/>
        <v>0</v>
      </c>
      <c r="BU102" s="8">
        <f t="shared" si="92"/>
        <v>0</v>
      </c>
      <c r="BV102" s="8">
        <f t="shared" si="92"/>
        <v>0</v>
      </c>
      <c r="BW102" s="8">
        <f t="shared" si="92"/>
        <v>0</v>
      </c>
      <c r="BX102" s="8">
        <f t="shared" si="92"/>
        <v>0</v>
      </c>
      <c r="BY102" s="8">
        <f t="shared" si="92"/>
        <v>0</v>
      </c>
      <c r="BZ102" s="8">
        <f t="shared" si="92"/>
        <v>0</v>
      </c>
      <c r="CA102" s="8">
        <f t="shared" si="92"/>
        <v>0</v>
      </c>
      <c r="CB102" s="8">
        <f t="shared" si="92"/>
        <v>0</v>
      </c>
      <c r="CC102" s="8">
        <f t="shared" si="92"/>
        <v>0</v>
      </c>
      <c r="CD102" s="8">
        <f t="shared" si="92"/>
        <v>0</v>
      </c>
      <c r="CE102" s="8">
        <f t="shared" si="92"/>
        <v>0</v>
      </c>
      <c r="CF102" s="8">
        <f t="shared" si="92"/>
        <v>0</v>
      </c>
      <c r="CG102" s="8">
        <f t="shared" si="92"/>
        <v>0</v>
      </c>
      <c r="CH102" s="8">
        <f t="shared" si="92"/>
        <v>0</v>
      </c>
      <c r="CI102" s="8">
        <f t="shared" si="92"/>
        <v>0</v>
      </c>
      <c r="CJ102" s="8">
        <f t="shared" si="92"/>
        <v>0</v>
      </c>
      <c r="CK102" s="8">
        <f t="shared" si="92"/>
        <v>0</v>
      </c>
      <c r="CL102" s="8">
        <f t="shared" si="92"/>
        <v>0</v>
      </c>
      <c r="CM102" s="8">
        <f t="shared" si="92"/>
        <v>0</v>
      </c>
      <c r="CN102" s="8">
        <f t="shared" si="92"/>
        <v>0</v>
      </c>
      <c r="CO102" s="8">
        <f t="shared" si="92"/>
        <v>0</v>
      </c>
      <c r="CP102" s="8">
        <f t="shared" si="92"/>
        <v>0</v>
      </c>
      <c r="CQ102" s="8">
        <f t="shared" si="92"/>
        <v>0</v>
      </c>
      <c r="CR102" s="8">
        <f t="shared" si="92"/>
        <v>0</v>
      </c>
      <c r="CS102" s="8">
        <f t="shared" si="92"/>
        <v>0</v>
      </c>
      <c r="CT102" s="6">
        <f t="shared" ref="CT102" si="93">SUMPRODUCT(B102:CS102,$B$100:$CS$100)/1000</f>
        <v>0</v>
      </c>
      <c r="CU102" s="139"/>
      <c r="CV102" s="5"/>
      <c r="CX102" s="151"/>
    </row>
    <row r="103" spans="1:102" s="137" customFormat="1">
      <c r="A103" s="6" t="s">
        <v>62</v>
      </c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  <c r="AA103" s="8"/>
      <c r="AB103" s="8"/>
      <c r="AC103" s="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  <c r="AY103" s="8"/>
      <c r="AZ103" s="8"/>
      <c r="BA103" s="8"/>
      <c r="BB103" s="8"/>
      <c r="BC103" s="8"/>
      <c r="BD103" s="8"/>
      <c r="BE103" s="8"/>
      <c r="BF103" s="8"/>
      <c r="BG103" s="8"/>
      <c r="BH103" s="8"/>
      <c r="BI103" s="8"/>
      <c r="BJ103" s="8"/>
      <c r="BK103" s="8"/>
      <c r="BL103" s="8"/>
      <c r="BM103" s="8"/>
      <c r="BN103" s="8"/>
      <c r="BO103" s="8"/>
      <c r="BP103" s="8"/>
      <c r="BQ103" s="8"/>
      <c r="BR103" s="8"/>
      <c r="BS103" s="8"/>
      <c r="BT103" s="8"/>
      <c r="BU103" s="8"/>
      <c r="BV103" s="8"/>
      <c r="BW103" s="8"/>
      <c r="BX103" s="8"/>
      <c r="BY103" s="8"/>
      <c r="BZ103" s="8"/>
      <c r="CA103" s="8"/>
      <c r="CB103" s="8"/>
      <c r="CC103" s="8"/>
      <c r="CD103" s="8"/>
      <c r="CE103" s="8"/>
      <c r="CF103" s="8"/>
      <c r="CG103" s="8"/>
      <c r="CH103" s="8"/>
      <c r="CI103" s="8"/>
      <c r="CJ103" s="8"/>
      <c r="CK103" s="8"/>
      <c r="CL103" s="8"/>
      <c r="CM103" s="8"/>
      <c r="CN103" s="8"/>
      <c r="CO103" s="8"/>
      <c r="CP103" s="8"/>
      <c r="CQ103" s="8"/>
      <c r="CR103" s="8"/>
      <c r="CS103" s="8"/>
      <c r="CT103" s="6"/>
      <c r="CU103" s="138"/>
      <c r="CV103" s="5"/>
      <c r="CX103" s="151"/>
    </row>
    <row r="104" spans="1:102">
      <c r="B104" s="4"/>
      <c r="C104" s="4"/>
      <c r="D104" s="4"/>
      <c r="E104" s="4"/>
      <c r="F104" s="4"/>
      <c r="G104" s="4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137"/>
    </row>
    <row r="105" spans="1:102">
      <c r="B105" s="4"/>
      <c r="C105" s="4"/>
      <c r="D105" s="4"/>
      <c r="E105" s="4"/>
      <c r="F105" s="4"/>
      <c r="G105" s="4"/>
      <c r="CV105" s="158"/>
      <c r="CX105" s="234"/>
    </row>
    <row r="106" spans="1:102" s="224" customFormat="1">
      <c r="A106" s="167" t="s">
        <v>63</v>
      </c>
      <c r="B106" s="222"/>
      <c r="C106" s="222"/>
      <c r="D106" s="222"/>
      <c r="E106" s="222"/>
      <c r="F106" s="222"/>
      <c r="G106" s="222"/>
      <c r="H106" s="222"/>
      <c r="I106" s="222"/>
      <c r="J106" s="222"/>
      <c r="K106" s="222"/>
      <c r="L106" s="222"/>
      <c r="M106" s="222"/>
      <c r="N106" s="222"/>
      <c r="O106" s="222"/>
      <c r="P106" s="222"/>
      <c r="Q106" s="222"/>
      <c r="R106" s="222"/>
      <c r="S106" s="222"/>
      <c r="T106" s="222"/>
      <c r="U106" s="222"/>
      <c r="V106" s="222"/>
      <c r="W106" s="222"/>
      <c r="X106" s="222"/>
      <c r="Y106" s="222"/>
      <c r="Z106" s="222"/>
      <c r="AA106" s="222"/>
      <c r="AB106" s="222"/>
      <c r="AC106" s="222"/>
      <c r="AD106" s="222"/>
      <c r="AE106" s="222"/>
      <c r="AF106" s="222"/>
      <c r="AG106" s="222"/>
      <c r="AH106" s="222"/>
      <c r="AI106" s="222"/>
      <c r="AJ106" s="222"/>
      <c r="AK106" s="222"/>
      <c r="AL106" s="222"/>
      <c r="AM106" s="222"/>
      <c r="AN106" s="222"/>
      <c r="AO106" s="222"/>
      <c r="AP106" s="222"/>
      <c r="AQ106" s="222"/>
      <c r="AR106" s="222"/>
      <c r="AS106" s="222"/>
      <c r="AT106" s="222"/>
      <c r="AU106" s="222"/>
      <c r="AV106" s="222"/>
      <c r="AW106" s="222"/>
      <c r="AX106" s="222"/>
      <c r="AY106" s="222"/>
      <c r="AZ106" s="222"/>
      <c r="BA106" s="222"/>
      <c r="BB106" s="222"/>
      <c r="BC106" s="222"/>
      <c r="BD106" s="222"/>
      <c r="BE106" s="222"/>
      <c r="BF106" s="222"/>
      <c r="BG106" s="222"/>
      <c r="BH106" s="222"/>
      <c r="BI106" s="222"/>
      <c r="BJ106" s="222"/>
      <c r="BK106" s="222"/>
      <c r="BL106" s="222"/>
      <c r="BM106" s="222"/>
      <c r="BN106" s="222"/>
      <c r="BO106" s="222"/>
      <c r="BP106" s="222"/>
      <c r="BQ106" s="222"/>
      <c r="BR106" s="222"/>
      <c r="BS106" s="222"/>
      <c r="BT106" s="222"/>
      <c r="BU106" s="222"/>
      <c r="BV106" s="222"/>
      <c r="BW106" s="222"/>
      <c r="BX106" s="222"/>
      <c r="BY106" s="222"/>
      <c r="BZ106" s="222"/>
      <c r="CA106" s="222"/>
      <c r="CB106" s="222"/>
      <c r="CC106" s="222"/>
      <c r="CD106" s="222"/>
      <c r="CE106" s="222"/>
      <c r="CF106" s="222"/>
      <c r="CG106" s="222"/>
      <c r="CH106" s="222"/>
      <c r="CI106" s="222"/>
      <c r="CJ106" s="222"/>
      <c r="CK106" s="222"/>
      <c r="CL106" s="222"/>
      <c r="CM106" s="222"/>
      <c r="CN106" s="222"/>
      <c r="CO106" s="222"/>
      <c r="CP106" s="222"/>
      <c r="CQ106" s="222"/>
      <c r="CR106" s="222"/>
      <c r="CS106" s="222"/>
      <c r="CT106" s="222"/>
      <c r="CV106" s="166"/>
      <c r="CX106" s="243"/>
    </row>
    <row r="107" spans="1:102" hidden="1">
      <c r="A107" s="167" t="s">
        <v>63</v>
      </c>
    </row>
    <row r="108" spans="1:102"/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>
  <sheetPr codeName="Sheet18">
    <tabColor rgb="FFFFFF99"/>
  </sheetPr>
  <dimension ref="A1:CZ124"/>
  <sheetViews>
    <sheetView showGridLines="0" topLeftCell="A83" workbookViewId="0">
      <pane xSplit="1" topLeftCell="CI1" activePane="topRight" state="frozen"/>
      <selection activeCell="B89" sqref="B89"/>
      <selection pane="topRight" activeCell="CS103" sqref="CS103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4" width="8.7109375" style="135" customWidth="1"/>
    <col min="105" max="16384" width="8.7109375" style="135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2" ht="15.75" thickBot="1">
      <c r="A2" s="11" t="s">
        <v>26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27</v>
      </c>
      <c r="CU2" s="150"/>
      <c r="CX2" s="234"/>
    </row>
    <row r="3" spans="1:102">
      <c r="A3" s="16" t="s">
        <v>30</v>
      </c>
      <c r="B3" s="17">
        <f t="shared" ref="B3:BM3" si="0">B4+B12</f>
        <v>3721.9071194444446</v>
      </c>
      <c r="C3" s="18">
        <f t="shared" si="0"/>
        <v>3721.9071194444446</v>
      </c>
      <c r="D3" s="18">
        <f t="shared" si="0"/>
        <v>3721.9071194444446</v>
      </c>
      <c r="E3" s="18">
        <f t="shared" si="0"/>
        <v>3721.9071194444446</v>
      </c>
      <c r="F3" s="18">
        <f t="shared" si="0"/>
        <v>3721.9071194444446</v>
      </c>
      <c r="G3" s="18">
        <f t="shared" si="0"/>
        <v>3721.9071194444446</v>
      </c>
      <c r="H3" s="18">
        <f t="shared" si="0"/>
        <v>3721.9071194444446</v>
      </c>
      <c r="I3" s="18">
        <f t="shared" si="0"/>
        <v>3721.9071194444446</v>
      </c>
      <c r="J3" s="18">
        <f t="shared" si="0"/>
        <v>3721.9071194444446</v>
      </c>
      <c r="K3" s="18">
        <f t="shared" si="0"/>
        <v>3721.9071194444446</v>
      </c>
      <c r="L3" s="18">
        <f t="shared" si="0"/>
        <v>3721.9071194444446</v>
      </c>
      <c r="M3" s="18">
        <f t="shared" si="0"/>
        <v>3721.9071194444446</v>
      </c>
      <c r="N3" s="18">
        <f t="shared" si="0"/>
        <v>3721.9071194444446</v>
      </c>
      <c r="O3" s="18">
        <f t="shared" si="0"/>
        <v>3721.9071194444446</v>
      </c>
      <c r="P3" s="18">
        <f t="shared" si="0"/>
        <v>3721.9071194444446</v>
      </c>
      <c r="Q3" s="18">
        <f t="shared" si="0"/>
        <v>3721.9071194444446</v>
      </c>
      <c r="R3" s="18">
        <f t="shared" si="0"/>
        <v>3721.9071194444446</v>
      </c>
      <c r="S3" s="18">
        <f t="shared" si="0"/>
        <v>3721.9071194444446</v>
      </c>
      <c r="T3" s="18">
        <f t="shared" si="0"/>
        <v>3721.9071194444446</v>
      </c>
      <c r="U3" s="18">
        <f t="shared" si="0"/>
        <v>3721.9071194444446</v>
      </c>
      <c r="V3" s="18">
        <f t="shared" si="0"/>
        <v>3721.9071194444446</v>
      </c>
      <c r="W3" s="18">
        <f t="shared" si="0"/>
        <v>3721.9071194444446</v>
      </c>
      <c r="X3" s="18">
        <f t="shared" si="0"/>
        <v>3721.9071194444446</v>
      </c>
      <c r="Y3" s="18">
        <f t="shared" si="0"/>
        <v>3721.9071194444446</v>
      </c>
      <c r="Z3" s="18">
        <f t="shared" si="0"/>
        <v>3721.9071194444446</v>
      </c>
      <c r="AA3" s="18">
        <f t="shared" si="0"/>
        <v>3721.9071194444446</v>
      </c>
      <c r="AB3" s="18">
        <f t="shared" si="0"/>
        <v>3721.9071194444446</v>
      </c>
      <c r="AC3" s="18">
        <f t="shared" si="0"/>
        <v>3721.9071194444446</v>
      </c>
      <c r="AD3" s="18">
        <f t="shared" si="0"/>
        <v>3721.9071194444446</v>
      </c>
      <c r="AE3" s="18">
        <f t="shared" si="0"/>
        <v>3721.9071194444446</v>
      </c>
      <c r="AF3" s="18">
        <f t="shared" si="0"/>
        <v>3721.9071194444446</v>
      </c>
      <c r="AG3" s="18">
        <f t="shared" si="0"/>
        <v>3721.9071194444446</v>
      </c>
      <c r="AH3" s="18">
        <f t="shared" si="0"/>
        <v>3721.9071194444446</v>
      </c>
      <c r="AI3" s="18">
        <f t="shared" si="0"/>
        <v>3721.9071194444446</v>
      </c>
      <c r="AJ3" s="18">
        <f t="shared" si="0"/>
        <v>3721.9071194444446</v>
      </c>
      <c r="AK3" s="18">
        <f t="shared" si="0"/>
        <v>3721.9071194444446</v>
      </c>
      <c r="AL3" s="18">
        <f t="shared" si="0"/>
        <v>3721.9071194444446</v>
      </c>
      <c r="AM3" s="18">
        <f t="shared" si="0"/>
        <v>3721.9071194444446</v>
      </c>
      <c r="AN3" s="18">
        <f t="shared" si="0"/>
        <v>3721.9071194444446</v>
      </c>
      <c r="AO3" s="18">
        <f t="shared" si="0"/>
        <v>3721.9071194444446</v>
      </c>
      <c r="AP3" s="18">
        <f t="shared" si="0"/>
        <v>3721.9071194444446</v>
      </c>
      <c r="AQ3" s="18">
        <f t="shared" si="0"/>
        <v>3721.9071194444446</v>
      </c>
      <c r="AR3" s="18">
        <f t="shared" si="0"/>
        <v>3721.9071194444446</v>
      </c>
      <c r="AS3" s="18">
        <f t="shared" si="0"/>
        <v>3721.9071194444446</v>
      </c>
      <c r="AT3" s="18">
        <f t="shared" si="0"/>
        <v>3721.9071194444446</v>
      </c>
      <c r="AU3" s="18">
        <f t="shared" si="0"/>
        <v>3721.9071194444446</v>
      </c>
      <c r="AV3" s="18">
        <f t="shared" si="0"/>
        <v>3721.9071194444446</v>
      </c>
      <c r="AW3" s="18">
        <f t="shared" si="0"/>
        <v>3721.9071194444446</v>
      </c>
      <c r="AX3" s="18">
        <f t="shared" si="0"/>
        <v>3721.9071194444446</v>
      </c>
      <c r="AY3" s="18">
        <f t="shared" si="0"/>
        <v>3721.9071194444446</v>
      </c>
      <c r="AZ3" s="18">
        <f t="shared" si="0"/>
        <v>3721.9071194444446</v>
      </c>
      <c r="BA3" s="18">
        <f t="shared" si="0"/>
        <v>3721.9071194444446</v>
      </c>
      <c r="BB3" s="18">
        <f t="shared" si="0"/>
        <v>3721.9071194444446</v>
      </c>
      <c r="BC3" s="18">
        <f t="shared" si="0"/>
        <v>3721.9071194444446</v>
      </c>
      <c r="BD3" s="18">
        <f t="shared" si="0"/>
        <v>3721.9071194444446</v>
      </c>
      <c r="BE3" s="18">
        <f t="shared" si="0"/>
        <v>3721.9071194444446</v>
      </c>
      <c r="BF3" s="18">
        <f t="shared" si="0"/>
        <v>3721.9071194444446</v>
      </c>
      <c r="BG3" s="18">
        <f t="shared" si="0"/>
        <v>3721.9071194444446</v>
      </c>
      <c r="BH3" s="18">
        <f t="shared" si="0"/>
        <v>3721.9071194444446</v>
      </c>
      <c r="BI3" s="18">
        <f t="shared" si="0"/>
        <v>3721.9071194444446</v>
      </c>
      <c r="BJ3" s="18">
        <f t="shared" si="0"/>
        <v>3721.9071194444446</v>
      </c>
      <c r="BK3" s="18">
        <f t="shared" si="0"/>
        <v>3721.9071194444446</v>
      </c>
      <c r="BL3" s="18">
        <f t="shared" si="0"/>
        <v>3721.9071194444446</v>
      </c>
      <c r="BM3" s="18">
        <f t="shared" si="0"/>
        <v>3721.9071194444446</v>
      </c>
      <c r="BN3" s="18">
        <f t="shared" ref="BN3:CS3" si="1">BN4+BN12</f>
        <v>3721.9071194444446</v>
      </c>
      <c r="BO3" s="18">
        <f t="shared" si="1"/>
        <v>3721.9071194444446</v>
      </c>
      <c r="BP3" s="18">
        <f t="shared" si="1"/>
        <v>3721.9071194444446</v>
      </c>
      <c r="BQ3" s="18">
        <f t="shared" si="1"/>
        <v>3721.9071194444446</v>
      </c>
      <c r="BR3" s="18">
        <f t="shared" si="1"/>
        <v>3721.9071194444446</v>
      </c>
      <c r="BS3" s="18">
        <f t="shared" si="1"/>
        <v>3721.9071194444446</v>
      </c>
      <c r="BT3" s="18">
        <f t="shared" si="1"/>
        <v>3721.9071194444446</v>
      </c>
      <c r="BU3" s="18">
        <f t="shared" si="1"/>
        <v>3721.9071194444446</v>
      </c>
      <c r="BV3" s="18">
        <f t="shared" si="1"/>
        <v>3721.9071194444446</v>
      </c>
      <c r="BW3" s="18">
        <f t="shared" si="1"/>
        <v>3721.9071194444446</v>
      </c>
      <c r="BX3" s="18">
        <f t="shared" si="1"/>
        <v>3721.9071194444446</v>
      </c>
      <c r="BY3" s="18">
        <f t="shared" si="1"/>
        <v>3721.9071194444446</v>
      </c>
      <c r="BZ3" s="18">
        <f t="shared" si="1"/>
        <v>3721.9071194444446</v>
      </c>
      <c r="CA3" s="18">
        <f t="shared" si="1"/>
        <v>3721.9071194444446</v>
      </c>
      <c r="CB3" s="18">
        <f t="shared" si="1"/>
        <v>3721.9071194444446</v>
      </c>
      <c r="CC3" s="18">
        <f t="shared" si="1"/>
        <v>3721.9071194444446</v>
      </c>
      <c r="CD3" s="18">
        <f t="shared" si="1"/>
        <v>3721.9071194444446</v>
      </c>
      <c r="CE3" s="18">
        <f t="shared" si="1"/>
        <v>3721.9071194444446</v>
      </c>
      <c r="CF3" s="18">
        <f t="shared" si="1"/>
        <v>3721.9071194444446</v>
      </c>
      <c r="CG3" s="18">
        <f t="shared" si="1"/>
        <v>3721.9071194444446</v>
      </c>
      <c r="CH3" s="18">
        <f t="shared" si="1"/>
        <v>3721.9071194444446</v>
      </c>
      <c r="CI3" s="18">
        <f t="shared" si="1"/>
        <v>3721.9071194444446</v>
      </c>
      <c r="CJ3" s="18">
        <f t="shared" si="1"/>
        <v>3721.9071194444446</v>
      </c>
      <c r="CK3" s="18">
        <f t="shared" si="1"/>
        <v>3721.9071194444446</v>
      </c>
      <c r="CL3" s="18">
        <f t="shared" si="1"/>
        <v>3721.9071194444446</v>
      </c>
      <c r="CM3" s="18">
        <f t="shared" si="1"/>
        <v>3721.9071194444446</v>
      </c>
      <c r="CN3" s="18">
        <f t="shared" si="1"/>
        <v>3721.9071194444446</v>
      </c>
      <c r="CO3" s="18">
        <f t="shared" si="1"/>
        <v>3721.9071194444446</v>
      </c>
      <c r="CP3" s="18">
        <f t="shared" si="1"/>
        <v>3721.9071194444446</v>
      </c>
      <c r="CQ3" s="18">
        <f t="shared" si="1"/>
        <v>3721.9071194444446</v>
      </c>
      <c r="CR3" s="18">
        <f t="shared" si="1"/>
        <v>3721.9071194444446</v>
      </c>
      <c r="CS3" s="19">
        <f t="shared" si="1"/>
        <v>3721.9071194444446</v>
      </c>
      <c r="CT3" s="73">
        <f t="shared" ref="CT3:CT19" si="2">SUM(B3:CS3)</f>
        <v>357303.08346666727</v>
      </c>
      <c r="CU3" s="150"/>
      <c r="CW3" s="140"/>
    </row>
    <row r="4" spans="1:102">
      <c r="A4" s="21" t="s">
        <v>31</v>
      </c>
      <c r="B4" s="22">
        <f>SUM(B5:B11)</f>
        <v>3650</v>
      </c>
      <c r="C4" s="23">
        <f t="shared" ref="C4:BN4" si="3">SUM(C5:C11)</f>
        <v>3650</v>
      </c>
      <c r="D4" s="23">
        <f t="shared" si="3"/>
        <v>3650</v>
      </c>
      <c r="E4" s="23">
        <f t="shared" si="3"/>
        <v>3650</v>
      </c>
      <c r="F4" s="23">
        <f t="shared" si="3"/>
        <v>3650</v>
      </c>
      <c r="G4" s="23">
        <f t="shared" si="3"/>
        <v>3650</v>
      </c>
      <c r="H4" s="23">
        <f t="shared" si="3"/>
        <v>3650</v>
      </c>
      <c r="I4" s="23">
        <f t="shared" si="3"/>
        <v>3650</v>
      </c>
      <c r="J4" s="23">
        <f t="shared" si="3"/>
        <v>3650</v>
      </c>
      <c r="K4" s="23">
        <f t="shared" si="3"/>
        <v>3650</v>
      </c>
      <c r="L4" s="23">
        <f t="shared" si="3"/>
        <v>3650</v>
      </c>
      <c r="M4" s="23">
        <f t="shared" si="3"/>
        <v>3650</v>
      </c>
      <c r="N4" s="23">
        <f t="shared" si="3"/>
        <v>3650</v>
      </c>
      <c r="O4" s="23">
        <f t="shared" si="3"/>
        <v>3650</v>
      </c>
      <c r="P4" s="23">
        <f t="shared" si="3"/>
        <v>3650</v>
      </c>
      <c r="Q4" s="23">
        <f t="shared" si="3"/>
        <v>3650</v>
      </c>
      <c r="R4" s="23">
        <f t="shared" si="3"/>
        <v>3650</v>
      </c>
      <c r="S4" s="23">
        <f t="shared" si="3"/>
        <v>3650</v>
      </c>
      <c r="T4" s="23">
        <f t="shared" si="3"/>
        <v>3650</v>
      </c>
      <c r="U4" s="23">
        <f t="shared" si="3"/>
        <v>3650</v>
      </c>
      <c r="V4" s="23">
        <f t="shared" si="3"/>
        <v>3650</v>
      </c>
      <c r="W4" s="23">
        <f t="shared" si="3"/>
        <v>3650</v>
      </c>
      <c r="X4" s="23">
        <f t="shared" si="3"/>
        <v>3650</v>
      </c>
      <c r="Y4" s="23">
        <f t="shared" si="3"/>
        <v>3650</v>
      </c>
      <c r="Z4" s="23">
        <f t="shared" si="3"/>
        <v>3650</v>
      </c>
      <c r="AA4" s="23">
        <f t="shared" si="3"/>
        <v>3650</v>
      </c>
      <c r="AB4" s="23">
        <f t="shared" si="3"/>
        <v>3650</v>
      </c>
      <c r="AC4" s="23">
        <f t="shared" si="3"/>
        <v>3650</v>
      </c>
      <c r="AD4" s="23">
        <f t="shared" si="3"/>
        <v>3650</v>
      </c>
      <c r="AE4" s="23">
        <f t="shared" si="3"/>
        <v>3650</v>
      </c>
      <c r="AF4" s="23">
        <f t="shared" si="3"/>
        <v>3650</v>
      </c>
      <c r="AG4" s="23">
        <f t="shared" si="3"/>
        <v>3650</v>
      </c>
      <c r="AH4" s="23">
        <f t="shared" si="3"/>
        <v>3650</v>
      </c>
      <c r="AI4" s="23">
        <f t="shared" si="3"/>
        <v>3650</v>
      </c>
      <c r="AJ4" s="23">
        <f t="shared" si="3"/>
        <v>3650</v>
      </c>
      <c r="AK4" s="23">
        <f t="shared" si="3"/>
        <v>3650</v>
      </c>
      <c r="AL4" s="23">
        <f t="shared" si="3"/>
        <v>3650</v>
      </c>
      <c r="AM4" s="23">
        <f t="shared" si="3"/>
        <v>3650</v>
      </c>
      <c r="AN4" s="23">
        <f t="shared" si="3"/>
        <v>3650</v>
      </c>
      <c r="AO4" s="23">
        <f t="shared" si="3"/>
        <v>3650</v>
      </c>
      <c r="AP4" s="23">
        <f t="shared" si="3"/>
        <v>3650</v>
      </c>
      <c r="AQ4" s="23">
        <f t="shared" si="3"/>
        <v>3650</v>
      </c>
      <c r="AR4" s="23">
        <f t="shared" si="3"/>
        <v>3650</v>
      </c>
      <c r="AS4" s="23">
        <f t="shared" si="3"/>
        <v>3650</v>
      </c>
      <c r="AT4" s="23">
        <f t="shared" si="3"/>
        <v>3650</v>
      </c>
      <c r="AU4" s="23">
        <f t="shared" si="3"/>
        <v>3650</v>
      </c>
      <c r="AV4" s="23">
        <f t="shared" si="3"/>
        <v>3650</v>
      </c>
      <c r="AW4" s="23">
        <f t="shared" si="3"/>
        <v>3650</v>
      </c>
      <c r="AX4" s="23">
        <f t="shared" si="3"/>
        <v>3650</v>
      </c>
      <c r="AY4" s="23">
        <f t="shared" si="3"/>
        <v>3650</v>
      </c>
      <c r="AZ4" s="23">
        <f t="shared" si="3"/>
        <v>3650</v>
      </c>
      <c r="BA4" s="23">
        <f t="shared" si="3"/>
        <v>3650</v>
      </c>
      <c r="BB4" s="23">
        <f t="shared" si="3"/>
        <v>3650</v>
      </c>
      <c r="BC4" s="23">
        <f t="shared" si="3"/>
        <v>3650</v>
      </c>
      <c r="BD4" s="23">
        <f t="shared" si="3"/>
        <v>3650</v>
      </c>
      <c r="BE4" s="23">
        <f t="shared" si="3"/>
        <v>3650</v>
      </c>
      <c r="BF4" s="23">
        <f t="shared" si="3"/>
        <v>3650</v>
      </c>
      <c r="BG4" s="23">
        <f t="shared" si="3"/>
        <v>3650</v>
      </c>
      <c r="BH4" s="23">
        <f t="shared" si="3"/>
        <v>3650</v>
      </c>
      <c r="BI4" s="23">
        <f t="shared" si="3"/>
        <v>3650</v>
      </c>
      <c r="BJ4" s="23">
        <f t="shared" si="3"/>
        <v>3650</v>
      </c>
      <c r="BK4" s="23">
        <f t="shared" si="3"/>
        <v>3650</v>
      </c>
      <c r="BL4" s="23">
        <f t="shared" si="3"/>
        <v>3650</v>
      </c>
      <c r="BM4" s="23">
        <f t="shared" si="3"/>
        <v>3650</v>
      </c>
      <c r="BN4" s="23">
        <f t="shared" si="3"/>
        <v>3650</v>
      </c>
      <c r="BO4" s="23">
        <f t="shared" ref="BO4:CS4" si="4">SUM(BO5:BO11)</f>
        <v>3650</v>
      </c>
      <c r="BP4" s="23">
        <f t="shared" si="4"/>
        <v>3650</v>
      </c>
      <c r="BQ4" s="23">
        <f t="shared" si="4"/>
        <v>3650</v>
      </c>
      <c r="BR4" s="23">
        <f t="shared" si="4"/>
        <v>3650</v>
      </c>
      <c r="BS4" s="23">
        <f t="shared" si="4"/>
        <v>3650</v>
      </c>
      <c r="BT4" s="23">
        <f t="shared" si="4"/>
        <v>3650</v>
      </c>
      <c r="BU4" s="23">
        <f t="shared" si="4"/>
        <v>3650</v>
      </c>
      <c r="BV4" s="23">
        <f t="shared" si="4"/>
        <v>3650</v>
      </c>
      <c r="BW4" s="23">
        <f t="shared" si="4"/>
        <v>3650</v>
      </c>
      <c r="BX4" s="23">
        <f t="shared" si="4"/>
        <v>3650</v>
      </c>
      <c r="BY4" s="23">
        <f t="shared" si="4"/>
        <v>3650</v>
      </c>
      <c r="BZ4" s="23">
        <f t="shared" si="4"/>
        <v>3650</v>
      </c>
      <c r="CA4" s="23">
        <f t="shared" si="4"/>
        <v>3650</v>
      </c>
      <c r="CB4" s="23">
        <f t="shared" si="4"/>
        <v>3650</v>
      </c>
      <c r="CC4" s="23">
        <f t="shared" si="4"/>
        <v>3650</v>
      </c>
      <c r="CD4" s="23">
        <f t="shared" si="4"/>
        <v>3650</v>
      </c>
      <c r="CE4" s="23">
        <f t="shared" si="4"/>
        <v>3650</v>
      </c>
      <c r="CF4" s="23">
        <f t="shared" si="4"/>
        <v>3650</v>
      </c>
      <c r="CG4" s="23">
        <f t="shared" si="4"/>
        <v>3650</v>
      </c>
      <c r="CH4" s="23">
        <f t="shared" si="4"/>
        <v>3650</v>
      </c>
      <c r="CI4" s="23">
        <f t="shared" si="4"/>
        <v>3650</v>
      </c>
      <c r="CJ4" s="23">
        <f t="shared" si="4"/>
        <v>3650</v>
      </c>
      <c r="CK4" s="23">
        <f t="shared" si="4"/>
        <v>3650</v>
      </c>
      <c r="CL4" s="23">
        <f t="shared" si="4"/>
        <v>3650</v>
      </c>
      <c r="CM4" s="23">
        <f t="shared" si="4"/>
        <v>3650</v>
      </c>
      <c r="CN4" s="23">
        <f t="shared" si="4"/>
        <v>3650</v>
      </c>
      <c r="CO4" s="23">
        <f t="shared" si="4"/>
        <v>3650</v>
      </c>
      <c r="CP4" s="23">
        <f t="shared" si="4"/>
        <v>3650</v>
      </c>
      <c r="CQ4" s="23">
        <f t="shared" si="4"/>
        <v>3650</v>
      </c>
      <c r="CR4" s="23">
        <f t="shared" si="4"/>
        <v>3650</v>
      </c>
      <c r="CS4" s="24">
        <f t="shared" si="4"/>
        <v>3650</v>
      </c>
      <c r="CT4" s="30">
        <f t="shared" si="2"/>
        <v>350400</v>
      </c>
      <c r="CU4" s="152"/>
      <c r="CW4" s="140"/>
    </row>
    <row r="5" spans="1:102">
      <c r="A5" s="26" t="s">
        <v>32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2"/>
        <v>45600</v>
      </c>
      <c r="CU5" s="152"/>
      <c r="CV5" s="162"/>
      <c r="CW5" s="140"/>
    </row>
    <row r="6" spans="1:102">
      <c r="A6" s="30" t="s">
        <v>33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2"/>
        <v>54720</v>
      </c>
      <c r="CU6" s="152"/>
      <c r="CV6" s="162"/>
      <c r="CW6" s="140"/>
    </row>
    <row r="7" spans="1:102">
      <c r="A7" s="30" t="s">
        <v>34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30">
        <f t="shared" si="2"/>
        <v>96000</v>
      </c>
      <c r="CU7" s="152"/>
      <c r="CV7" s="162"/>
      <c r="CW7" s="140"/>
    </row>
    <row r="8" spans="1:102">
      <c r="A8" s="30" t="s">
        <v>35</v>
      </c>
      <c r="B8" s="31">
        <v>400</v>
      </c>
      <c r="C8" s="32">
        <v>400</v>
      </c>
      <c r="D8" s="32">
        <v>400</v>
      </c>
      <c r="E8" s="32">
        <v>400</v>
      </c>
      <c r="F8" s="32">
        <v>400</v>
      </c>
      <c r="G8" s="32">
        <v>400</v>
      </c>
      <c r="H8" s="32">
        <v>400</v>
      </c>
      <c r="I8" s="32">
        <v>400</v>
      </c>
      <c r="J8" s="32">
        <v>400</v>
      </c>
      <c r="K8" s="32">
        <v>400</v>
      </c>
      <c r="L8" s="32">
        <v>400</v>
      </c>
      <c r="M8" s="32">
        <v>400</v>
      </c>
      <c r="N8" s="32">
        <v>400</v>
      </c>
      <c r="O8" s="32">
        <v>400</v>
      </c>
      <c r="P8" s="32">
        <v>400</v>
      </c>
      <c r="Q8" s="32">
        <v>400</v>
      </c>
      <c r="R8" s="32">
        <v>400</v>
      </c>
      <c r="S8" s="32">
        <v>400</v>
      </c>
      <c r="T8" s="32">
        <v>400</v>
      </c>
      <c r="U8" s="32">
        <v>400</v>
      </c>
      <c r="V8" s="32">
        <v>400</v>
      </c>
      <c r="W8" s="32">
        <v>400</v>
      </c>
      <c r="X8" s="32">
        <v>400</v>
      </c>
      <c r="Y8" s="32">
        <v>400</v>
      </c>
      <c r="Z8" s="32">
        <v>400</v>
      </c>
      <c r="AA8" s="32">
        <v>400</v>
      </c>
      <c r="AB8" s="32">
        <v>400</v>
      </c>
      <c r="AC8" s="32">
        <v>400</v>
      </c>
      <c r="AD8" s="32">
        <v>400</v>
      </c>
      <c r="AE8" s="32">
        <v>400</v>
      </c>
      <c r="AF8" s="32">
        <v>400</v>
      </c>
      <c r="AG8" s="32">
        <v>400</v>
      </c>
      <c r="AH8" s="32">
        <v>400</v>
      </c>
      <c r="AI8" s="32">
        <v>400</v>
      </c>
      <c r="AJ8" s="32">
        <v>400</v>
      </c>
      <c r="AK8" s="32">
        <v>400</v>
      </c>
      <c r="AL8" s="32">
        <v>400</v>
      </c>
      <c r="AM8" s="32">
        <v>400</v>
      </c>
      <c r="AN8" s="32">
        <v>400</v>
      </c>
      <c r="AO8" s="32">
        <v>400</v>
      </c>
      <c r="AP8" s="32">
        <v>400</v>
      </c>
      <c r="AQ8" s="32">
        <v>400</v>
      </c>
      <c r="AR8" s="32">
        <v>400</v>
      </c>
      <c r="AS8" s="32">
        <v>400</v>
      </c>
      <c r="AT8" s="32">
        <v>400</v>
      </c>
      <c r="AU8" s="32">
        <v>400</v>
      </c>
      <c r="AV8" s="32">
        <v>400</v>
      </c>
      <c r="AW8" s="32">
        <v>400</v>
      </c>
      <c r="AX8" s="32">
        <v>400</v>
      </c>
      <c r="AY8" s="32">
        <v>400</v>
      </c>
      <c r="AZ8" s="32">
        <v>400</v>
      </c>
      <c r="BA8" s="32">
        <v>400</v>
      </c>
      <c r="BB8" s="32">
        <v>400</v>
      </c>
      <c r="BC8" s="32">
        <v>400</v>
      </c>
      <c r="BD8" s="32">
        <v>400</v>
      </c>
      <c r="BE8" s="32">
        <v>400</v>
      </c>
      <c r="BF8" s="32">
        <v>400</v>
      </c>
      <c r="BG8" s="32">
        <v>400</v>
      </c>
      <c r="BH8" s="32">
        <v>400</v>
      </c>
      <c r="BI8" s="32">
        <v>400</v>
      </c>
      <c r="BJ8" s="32">
        <v>400</v>
      </c>
      <c r="BK8" s="32">
        <v>400</v>
      </c>
      <c r="BL8" s="32">
        <v>400</v>
      </c>
      <c r="BM8" s="32">
        <v>400</v>
      </c>
      <c r="BN8" s="32">
        <v>400</v>
      </c>
      <c r="BO8" s="32">
        <v>400</v>
      </c>
      <c r="BP8" s="32">
        <v>400</v>
      </c>
      <c r="BQ8" s="32">
        <v>400</v>
      </c>
      <c r="BR8" s="32">
        <v>400</v>
      </c>
      <c r="BS8" s="32">
        <v>400</v>
      </c>
      <c r="BT8" s="32">
        <v>400</v>
      </c>
      <c r="BU8" s="32">
        <v>400</v>
      </c>
      <c r="BV8" s="32">
        <v>400</v>
      </c>
      <c r="BW8" s="32">
        <v>400</v>
      </c>
      <c r="BX8" s="32">
        <v>400</v>
      </c>
      <c r="BY8" s="32">
        <v>400</v>
      </c>
      <c r="BZ8" s="32">
        <v>400</v>
      </c>
      <c r="CA8" s="32">
        <v>400</v>
      </c>
      <c r="CB8" s="32">
        <v>400</v>
      </c>
      <c r="CC8" s="32">
        <v>400</v>
      </c>
      <c r="CD8" s="32">
        <v>400</v>
      </c>
      <c r="CE8" s="32">
        <v>400</v>
      </c>
      <c r="CF8" s="32">
        <v>400</v>
      </c>
      <c r="CG8" s="32">
        <v>400</v>
      </c>
      <c r="CH8" s="32">
        <v>400</v>
      </c>
      <c r="CI8" s="32">
        <v>400</v>
      </c>
      <c r="CJ8" s="32">
        <v>400</v>
      </c>
      <c r="CK8" s="32">
        <v>400</v>
      </c>
      <c r="CL8" s="32">
        <v>400</v>
      </c>
      <c r="CM8" s="32">
        <v>400</v>
      </c>
      <c r="CN8" s="32">
        <v>400</v>
      </c>
      <c r="CO8" s="32">
        <v>400</v>
      </c>
      <c r="CP8" s="32">
        <v>400</v>
      </c>
      <c r="CQ8" s="32">
        <v>400</v>
      </c>
      <c r="CR8" s="32">
        <v>400</v>
      </c>
      <c r="CS8" s="33">
        <v>400</v>
      </c>
      <c r="CT8" s="30">
        <f t="shared" si="2"/>
        <v>38400</v>
      </c>
      <c r="CU8" s="152"/>
      <c r="CV8" s="162"/>
      <c r="CW8" s="140"/>
    </row>
    <row r="9" spans="1:102">
      <c r="A9" s="30" t="s">
        <v>36</v>
      </c>
      <c r="B9" s="31">
        <v>465</v>
      </c>
      <c r="C9" s="32">
        <v>465</v>
      </c>
      <c r="D9" s="32">
        <v>465</v>
      </c>
      <c r="E9" s="32">
        <v>465</v>
      </c>
      <c r="F9" s="32">
        <v>465</v>
      </c>
      <c r="G9" s="32">
        <v>465</v>
      </c>
      <c r="H9" s="32">
        <v>465</v>
      </c>
      <c r="I9" s="32">
        <v>465</v>
      </c>
      <c r="J9" s="32">
        <v>465</v>
      </c>
      <c r="K9" s="32">
        <v>465</v>
      </c>
      <c r="L9" s="32">
        <v>465</v>
      </c>
      <c r="M9" s="32">
        <v>465</v>
      </c>
      <c r="N9" s="32">
        <v>465</v>
      </c>
      <c r="O9" s="32">
        <v>465</v>
      </c>
      <c r="P9" s="32">
        <v>465</v>
      </c>
      <c r="Q9" s="32">
        <v>465</v>
      </c>
      <c r="R9" s="32">
        <v>465</v>
      </c>
      <c r="S9" s="32">
        <v>465</v>
      </c>
      <c r="T9" s="32">
        <v>465</v>
      </c>
      <c r="U9" s="32">
        <v>465</v>
      </c>
      <c r="V9" s="32">
        <v>465</v>
      </c>
      <c r="W9" s="32">
        <v>465</v>
      </c>
      <c r="X9" s="32">
        <v>465</v>
      </c>
      <c r="Y9" s="32">
        <v>465</v>
      </c>
      <c r="Z9" s="32">
        <v>465</v>
      </c>
      <c r="AA9" s="32">
        <v>465</v>
      </c>
      <c r="AB9" s="32">
        <v>465</v>
      </c>
      <c r="AC9" s="32">
        <v>465</v>
      </c>
      <c r="AD9" s="32">
        <v>465</v>
      </c>
      <c r="AE9" s="32">
        <v>465</v>
      </c>
      <c r="AF9" s="32">
        <v>465</v>
      </c>
      <c r="AG9" s="32">
        <v>465</v>
      </c>
      <c r="AH9" s="32">
        <v>465</v>
      </c>
      <c r="AI9" s="32">
        <v>465</v>
      </c>
      <c r="AJ9" s="32">
        <v>465</v>
      </c>
      <c r="AK9" s="32">
        <v>465</v>
      </c>
      <c r="AL9" s="32">
        <v>465</v>
      </c>
      <c r="AM9" s="32">
        <v>465</v>
      </c>
      <c r="AN9" s="32">
        <v>465</v>
      </c>
      <c r="AO9" s="32">
        <v>465</v>
      </c>
      <c r="AP9" s="32">
        <v>465</v>
      </c>
      <c r="AQ9" s="32">
        <v>465</v>
      </c>
      <c r="AR9" s="32">
        <v>465</v>
      </c>
      <c r="AS9" s="32">
        <v>465</v>
      </c>
      <c r="AT9" s="32">
        <v>465</v>
      </c>
      <c r="AU9" s="32">
        <v>465</v>
      </c>
      <c r="AV9" s="32">
        <v>465</v>
      </c>
      <c r="AW9" s="32">
        <v>465</v>
      </c>
      <c r="AX9" s="32">
        <v>465</v>
      </c>
      <c r="AY9" s="32">
        <v>465</v>
      </c>
      <c r="AZ9" s="32">
        <v>465</v>
      </c>
      <c r="BA9" s="32">
        <v>465</v>
      </c>
      <c r="BB9" s="32">
        <v>465</v>
      </c>
      <c r="BC9" s="32">
        <v>465</v>
      </c>
      <c r="BD9" s="32">
        <v>465</v>
      </c>
      <c r="BE9" s="32">
        <v>465</v>
      </c>
      <c r="BF9" s="32">
        <v>465</v>
      </c>
      <c r="BG9" s="32">
        <v>465</v>
      </c>
      <c r="BH9" s="32">
        <v>465</v>
      </c>
      <c r="BI9" s="32">
        <v>465</v>
      </c>
      <c r="BJ9" s="32">
        <v>465</v>
      </c>
      <c r="BK9" s="32">
        <v>465</v>
      </c>
      <c r="BL9" s="32">
        <v>465</v>
      </c>
      <c r="BM9" s="32">
        <v>465</v>
      </c>
      <c r="BN9" s="32">
        <v>465</v>
      </c>
      <c r="BO9" s="32">
        <v>465</v>
      </c>
      <c r="BP9" s="32">
        <v>465</v>
      </c>
      <c r="BQ9" s="32">
        <v>465</v>
      </c>
      <c r="BR9" s="32">
        <v>465</v>
      </c>
      <c r="BS9" s="32">
        <v>465</v>
      </c>
      <c r="BT9" s="32">
        <v>465</v>
      </c>
      <c r="BU9" s="32">
        <v>465</v>
      </c>
      <c r="BV9" s="32">
        <v>465</v>
      </c>
      <c r="BW9" s="32">
        <v>465</v>
      </c>
      <c r="BX9" s="32">
        <v>465</v>
      </c>
      <c r="BY9" s="32">
        <v>465</v>
      </c>
      <c r="BZ9" s="32">
        <v>465</v>
      </c>
      <c r="CA9" s="32">
        <v>465</v>
      </c>
      <c r="CB9" s="32">
        <v>465</v>
      </c>
      <c r="CC9" s="32">
        <v>465</v>
      </c>
      <c r="CD9" s="32">
        <v>465</v>
      </c>
      <c r="CE9" s="32">
        <v>465</v>
      </c>
      <c r="CF9" s="32">
        <v>465</v>
      </c>
      <c r="CG9" s="32">
        <v>465</v>
      </c>
      <c r="CH9" s="32">
        <v>465</v>
      </c>
      <c r="CI9" s="32">
        <v>465</v>
      </c>
      <c r="CJ9" s="32">
        <v>465</v>
      </c>
      <c r="CK9" s="32">
        <v>465</v>
      </c>
      <c r="CL9" s="32">
        <v>465</v>
      </c>
      <c r="CM9" s="32">
        <v>465</v>
      </c>
      <c r="CN9" s="32">
        <v>465</v>
      </c>
      <c r="CO9" s="32">
        <v>465</v>
      </c>
      <c r="CP9" s="32">
        <v>465</v>
      </c>
      <c r="CQ9" s="32">
        <v>465</v>
      </c>
      <c r="CR9" s="32">
        <v>465</v>
      </c>
      <c r="CS9" s="33">
        <v>465</v>
      </c>
      <c r="CT9" s="30">
        <f t="shared" si="2"/>
        <v>44640</v>
      </c>
      <c r="CU9" s="152"/>
      <c r="CV9" s="162"/>
      <c r="CW9" s="140"/>
    </row>
    <row r="10" spans="1:102">
      <c r="A10" s="30" t="s">
        <v>37</v>
      </c>
      <c r="B10" s="31">
        <v>700</v>
      </c>
      <c r="C10" s="32">
        <v>700</v>
      </c>
      <c r="D10" s="32">
        <v>700</v>
      </c>
      <c r="E10" s="32">
        <v>700</v>
      </c>
      <c r="F10" s="32">
        <v>700</v>
      </c>
      <c r="G10" s="32">
        <v>700</v>
      </c>
      <c r="H10" s="32">
        <v>700</v>
      </c>
      <c r="I10" s="32">
        <v>700</v>
      </c>
      <c r="J10" s="32">
        <v>700</v>
      </c>
      <c r="K10" s="32">
        <v>700</v>
      </c>
      <c r="L10" s="32">
        <v>700</v>
      </c>
      <c r="M10" s="32">
        <v>700</v>
      </c>
      <c r="N10" s="32">
        <v>700</v>
      </c>
      <c r="O10" s="32">
        <v>700</v>
      </c>
      <c r="P10" s="32">
        <v>700</v>
      </c>
      <c r="Q10" s="32">
        <v>700</v>
      </c>
      <c r="R10" s="32">
        <v>700</v>
      </c>
      <c r="S10" s="32">
        <v>700</v>
      </c>
      <c r="T10" s="32">
        <v>700</v>
      </c>
      <c r="U10" s="32">
        <v>700</v>
      </c>
      <c r="V10" s="32">
        <v>700</v>
      </c>
      <c r="W10" s="32">
        <v>700</v>
      </c>
      <c r="X10" s="32">
        <v>700</v>
      </c>
      <c r="Y10" s="32">
        <v>700</v>
      </c>
      <c r="Z10" s="32">
        <v>700</v>
      </c>
      <c r="AA10" s="32">
        <v>700</v>
      </c>
      <c r="AB10" s="32">
        <v>700</v>
      </c>
      <c r="AC10" s="32">
        <v>700</v>
      </c>
      <c r="AD10" s="32">
        <v>700</v>
      </c>
      <c r="AE10" s="32">
        <v>700</v>
      </c>
      <c r="AF10" s="32">
        <v>700</v>
      </c>
      <c r="AG10" s="32">
        <v>700</v>
      </c>
      <c r="AH10" s="32">
        <v>700</v>
      </c>
      <c r="AI10" s="32">
        <v>700</v>
      </c>
      <c r="AJ10" s="32">
        <v>700</v>
      </c>
      <c r="AK10" s="32">
        <v>700</v>
      </c>
      <c r="AL10" s="32">
        <v>700</v>
      </c>
      <c r="AM10" s="32">
        <v>700</v>
      </c>
      <c r="AN10" s="32">
        <v>700</v>
      </c>
      <c r="AO10" s="32">
        <v>700</v>
      </c>
      <c r="AP10" s="32">
        <v>700</v>
      </c>
      <c r="AQ10" s="32">
        <v>700</v>
      </c>
      <c r="AR10" s="32">
        <v>700</v>
      </c>
      <c r="AS10" s="32">
        <v>700</v>
      </c>
      <c r="AT10" s="32">
        <v>700</v>
      </c>
      <c r="AU10" s="32">
        <v>700</v>
      </c>
      <c r="AV10" s="32">
        <v>700</v>
      </c>
      <c r="AW10" s="32">
        <v>700</v>
      </c>
      <c r="AX10" s="32">
        <v>700</v>
      </c>
      <c r="AY10" s="32">
        <v>700</v>
      </c>
      <c r="AZ10" s="32">
        <v>700</v>
      </c>
      <c r="BA10" s="32">
        <v>700</v>
      </c>
      <c r="BB10" s="32">
        <v>700</v>
      </c>
      <c r="BC10" s="32">
        <v>700</v>
      </c>
      <c r="BD10" s="32">
        <v>700</v>
      </c>
      <c r="BE10" s="32">
        <v>700</v>
      </c>
      <c r="BF10" s="32">
        <v>700</v>
      </c>
      <c r="BG10" s="32">
        <v>700</v>
      </c>
      <c r="BH10" s="32">
        <v>700</v>
      </c>
      <c r="BI10" s="32">
        <v>700</v>
      </c>
      <c r="BJ10" s="32">
        <v>700</v>
      </c>
      <c r="BK10" s="32">
        <v>700</v>
      </c>
      <c r="BL10" s="32">
        <v>700</v>
      </c>
      <c r="BM10" s="32">
        <v>700</v>
      </c>
      <c r="BN10" s="32">
        <v>700</v>
      </c>
      <c r="BO10" s="32">
        <v>700</v>
      </c>
      <c r="BP10" s="32">
        <v>700</v>
      </c>
      <c r="BQ10" s="32">
        <v>700</v>
      </c>
      <c r="BR10" s="32">
        <v>700</v>
      </c>
      <c r="BS10" s="32">
        <v>700</v>
      </c>
      <c r="BT10" s="32">
        <v>700</v>
      </c>
      <c r="BU10" s="32">
        <v>700</v>
      </c>
      <c r="BV10" s="32">
        <v>700</v>
      </c>
      <c r="BW10" s="32">
        <v>700</v>
      </c>
      <c r="BX10" s="32">
        <v>700</v>
      </c>
      <c r="BY10" s="32">
        <v>700</v>
      </c>
      <c r="BZ10" s="32">
        <v>700</v>
      </c>
      <c r="CA10" s="32">
        <v>700</v>
      </c>
      <c r="CB10" s="32">
        <v>700</v>
      </c>
      <c r="CC10" s="32">
        <v>700</v>
      </c>
      <c r="CD10" s="32">
        <v>700</v>
      </c>
      <c r="CE10" s="32">
        <v>700</v>
      </c>
      <c r="CF10" s="32">
        <v>700</v>
      </c>
      <c r="CG10" s="32">
        <v>700</v>
      </c>
      <c r="CH10" s="32">
        <v>700</v>
      </c>
      <c r="CI10" s="32">
        <v>700</v>
      </c>
      <c r="CJ10" s="32">
        <v>700</v>
      </c>
      <c r="CK10" s="32">
        <v>700</v>
      </c>
      <c r="CL10" s="32">
        <v>700</v>
      </c>
      <c r="CM10" s="32">
        <v>700</v>
      </c>
      <c r="CN10" s="32">
        <v>700</v>
      </c>
      <c r="CO10" s="32">
        <v>700</v>
      </c>
      <c r="CP10" s="32">
        <v>700</v>
      </c>
      <c r="CQ10" s="32">
        <v>700</v>
      </c>
      <c r="CR10" s="32">
        <v>700</v>
      </c>
      <c r="CS10" s="33">
        <v>700</v>
      </c>
      <c r="CT10" s="30">
        <f t="shared" si="2"/>
        <v>67200</v>
      </c>
      <c r="CU10" s="152"/>
      <c r="CV10" s="162"/>
      <c r="CW10" s="140"/>
    </row>
    <row r="11" spans="1:102">
      <c r="A11" s="30" t="s">
        <v>38</v>
      </c>
      <c r="B11" s="31">
        <v>40</v>
      </c>
      <c r="C11" s="32">
        <v>40</v>
      </c>
      <c r="D11" s="32">
        <v>40</v>
      </c>
      <c r="E11" s="32">
        <v>40</v>
      </c>
      <c r="F11" s="32">
        <v>40</v>
      </c>
      <c r="G11" s="32">
        <v>40</v>
      </c>
      <c r="H11" s="32">
        <v>40</v>
      </c>
      <c r="I11" s="32">
        <v>40</v>
      </c>
      <c r="J11" s="32">
        <v>40</v>
      </c>
      <c r="K11" s="32">
        <v>40</v>
      </c>
      <c r="L11" s="32">
        <v>40</v>
      </c>
      <c r="M11" s="32">
        <v>40</v>
      </c>
      <c r="N11" s="32">
        <v>40</v>
      </c>
      <c r="O11" s="32">
        <v>40</v>
      </c>
      <c r="P11" s="32">
        <v>40</v>
      </c>
      <c r="Q11" s="32">
        <v>40</v>
      </c>
      <c r="R11" s="32">
        <v>40</v>
      </c>
      <c r="S11" s="32">
        <v>40</v>
      </c>
      <c r="T11" s="32">
        <v>40</v>
      </c>
      <c r="U11" s="32">
        <v>40</v>
      </c>
      <c r="V11" s="32">
        <v>40</v>
      </c>
      <c r="W11" s="32">
        <v>40</v>
      </c>
      <c r="X11" s="32">
        <v>40</v>
      </c>
      <c r="Y11" s="32">
        <v>40</v>
      </c>
      <c r="Z11" s="32">
        <v>40</v>
      </c>
      <c r="AA11" s="32">
        <v>40</v>
      </c>
      <c r="AB11" s="32">
        <v>40</v>
      </c>
      <c r="AC11" s="32">
        <v>40</v>
      </c>
      <c r="AD11" s="32">
        <v>40</v>
      </c>
      <c r="AE11" s="32">
        <v>40</v>
      </c>
      <c r="AF11" s="32">
        <v>40</v>
      </c>
      <c r="AG11" s="32">
        <v>40</v>
      </c>
      <c r="AH11" s="32">
        <v>40</v>
      </c>
      <c r="AI11" s="32">
        <v>40</v>
      </c>
      <c r="AJ11" s="32">
        <v>40</v>
      </c>
      <c r="AK11" s="32">
        <v>40</v>
      </c>
      <c r="AL11" s="32">
        <v>40</v>
      </c>
      <c r="AM11" s="32">
        <v>40</v>
      </c>
      <c r="AN11" s="32">
        <v>40</v>
      </c>
      <c r="AO11" s="32">
        <v>40</v>
      </c>
      <c r="AP11" s="32">
        <v>40</v>
      </c>
      <c r="AQ11" s="32">
        <v>40</v>
      </c>
      <c r="AR11" s="32">
        <v>40</v>
      </c>
      <c r="AS11" s="32">
        <v>40</v>
      </c>
      <c r="AT11" s="32">
        <v>40</v>
      </c>
      <c r="AU11" s="32">
        <v>40</v>
      </c>
      <c r="AV11" s="32">
        <v>40</v>
      </c>
      <c r="AW11" s="32">
        <v>40</v>
      </c>
      <c r="AX11" s="32">
        <v>40</v>
      </c>
      <c r="AY11" s="32">
        <v>40</v>
      </c>
      <c r="AZ11" s="32">
        <v>40</v>
      </c>
      <c r="BA11" s="32">
        <v>40</v>
      </c>
      <c r="BB11" s="32">
        <v>40</v>
      </c>
      <c r="BC11" s="32">
        <v>40</v>
      </c>
      <c r="BD11" s="32">
        <v>40</v>
      </c>
      <c r="BE11" s="32">
        <v>40</v>
      </c>
      <c r="BF11" s="32">
        <v>40</v>
      </c>
      <c r="BG11" s="32">
        <v>40</v>
      </c>
      <c r="BH11" s="32">
        <v>40</v>
      </c>
      <c r="BI11" s="32">
        <v>40</v>
      </c>
      <c r="BJ11" s="32">
        <v>40</v>
      </c>
      <c r="BK11" s="32">
        <v>40</v>
      </c>
      <c r="BL11" s="32">
        <v>40</v>
      </c>
      <c r="BM11" s="32">
        <v>40</v>
      </c>
      <c r="BN11" s="32">
        <v>40</v>
      </c>
      <c r="BO11" s="32">
        <v>40</v>
      </c>
      <c r="BP11" s="32">
        <v>40</v>
      </c>
      <c r="BQ11" s="32">
        <v>40</v>
      </c>
      <c r="BR11" s="32">
        <v>40</v>
      </c>
      <c r="BS11" s="32">
        <v>40</v>
      </c>
      <c r="BT11" s="32">
        <v>40</v>
      </c>
      <c r="BU11" s="32">
        <v>40</v>
      </c>
      <c r="BV11" s="32">
        <v>40</v>
      </c>
      <c r="BW11" s="32">
        <v>40</v>
      </c>
      <c r="BX11" s="32">
        <v>40</v>
      </c>
      <c r="BY11" s="32">
        <v>40</v>
      </c>
      <c r="BZ11" s="32">
        <v>40</v>
      </c>
      <c r="CA11" s="32">
        <v>40</v>
      </c>
      <c r="CB11" s="32">
        <v>40</v>
      </c>
      <c r="CC11" s="32">
        <v>40</v>
      </c>
      <c r="CD11" s="32">
        <v>40</v>
      </c>
      <c r="CE11" s="32">
        <v>40</v>
      </c>
      <c r="CF11" s="32">
        <v>40</v>
      </c>
      <c r="CG11" s="32">
        <v>40</v>
      </c>
      <c r="CH11" s="32">
        <v>40</v>
      </c>
      <c r="CI11" s="32">
        <v>40</v>
      </c>
      <c r="CJ11" s="32">
        <v>40</v>
      </c>
      <c r="CK11" s="32">
        <v>40</v>
      </c>
      <c r="CL11" s="32">
        <v>40</v>
      </c>
      <c r="CM11" s="32">
        <v>40</v>
      </c>
      <c r="CN11" s="32">
        <v>40</v>
      </c>
      <c r="CO11" s="32">
        <v>40</v>
      </c>
      <c r="CP11" s="32">
        <v>40</v>
      </c>
      <c r="CQ11" s="32">
        <v>40</v>
      </c>
      <c r="CR11" s="32">
        <v>40</v>
      </c>
      <c r="CS11" s="33">
        <v>40</v>
      </c>
      <c r="CT11" s="30">
        <f t="shared" si="2"/>
        <v>3840</v>
      </c>
      <c r="CU11" s="152"/>
      <c r="CV11" s="162"/>
      <c r="CW11" s="140"/>
    </row>
    <row r="12" spans="1:102">
      <c r="A12" s="34" t="s">
        <v>39</v>
      </c>
      <c r="B12" s="35">
        <v>71.907119444444447</v>
      </c>
      <c r="C12" s="36">
        <v>71.907119444444447</v>
      </c>
      <c r="D12" s="36">
        <v>71.907119444444447</v>
      </c>
      <c r="E12" s="36">
        <v>71.907119444444447</v>
      </c>
      <c r="F12" s="36">
        <v>71.907119444444447</v>
      </c>
      <c r="G12" s="36">
        <v>71.907119444444447</v>
      </c>
      <c r="H12" s="36">
        <v>71.907119444444447</v>
      </c>
      <c r="I12" s="36">
        <v>71.907119444444447</v>
      </c>
      <c r="J12" s="36">
        <v>71.907119444444447</v>
      </c>
      <c r="K12" s="36">
        <v>71.907119444444447</v>
      </c>
      <c r="L12" s="36">
        <v>71.907119444444447</v>
      </c>
      <c r="M12" s="36">
        <v>71.907119444444447</v>
      </c>
      <c r="N12" s="36">
        <v>71.907119444444447</v>
      </c>
      <c r="O12" s="36">
        <v>71.907119444444447</v>
      </c>
      <c r="P12" s="36">
        <v>71.907119444444447</v>
      </c>
      <c r="Q12" s="36">
        <v>71.907119444444447</v>
      </c>
      <c r="R12" s="36">
        <v>71.907119444444447</v>
      </c>
      <c r="S12" s="36">
        <v>71.907119444444447</v>
      </c>
      <c r="T12" s="36">
        <v>71.907119444444447</v>
      </c>
      <c r="U12" s="36">
        <v>71.907119444444447</v>
      </c>
      <c r="V12" s="36">
        <v>71.907119444444447</v>
      </c>
      <c r="W12" s="36">
        <v>71.907119444444447</v>
      </c>
      <c r="X12" s="36">
        <v>71.907119444444447</v>
      </c>
      <c r="Y12" s="36">
        <v>71.907119444444447</v>
      </c>
      <c r="Z12" s="36">
        <v>71.907119444444447</v>
      </c>
      <c r="AA12" s="36">
        <v>71.907119444444447</v>
      </c>
      <c r="AB12" s="36">
        <v>71.907119444444447</v>
      </c>
      <c r="AC12" s="36">
        <v>71.907119444444447</v>
      </c>
      <c r="AD12" s="36">
        <v>71.907119444444447</v>
      </c>
      <c r="AE12" s="36">
        <v>71.907119444444447</v>
      </c>
      <c r="AF12" s="36">
        <v>71.907119444444447</v>
      </c>
      <c r="AG12" s="36">
        <v>71.907119444444447</v>
      </c>
      <c r="AH12" s="36">
        <v>71.907119444444447</v>
      </c>
      <c r="AI12" s="36">
        <v>71.907119444444447</v>
      </c>
      <c r="AJ12" s="36">
        <v>71.907119444444447</v>
      </c>
      <c r="AK12" s="36">
        <v>71.907119444444447</v>
      </c>
      <c r="AL12" s="36">
        <v>71.907119444444447</v>
      </c>
      <c r="AM12" s="36">
        <v>71.907119444444447</v>
      </c>
      <c r="AN12" s="36">
        <v>71.907119444444447</v>
      </c>
      <c r="AO12" s="36">
        <v>71.907119444444447</v>
      </c>
      <c r="AP12" s="36">
        <v>71.907119444444447</v>
      </c>
      <c r="AQ12" s="36">
        <v>71.907119444444447</v>
      </c>
      <c r="AR12" s="36">
        <v>71.907119444444447</v>
      </c>
      <c r="AS12" s="36">
        <v>71.907119444444447</v>
      </c>
      <c r="AT12" s="36">
        <v>71.907119444444447</v>
      </c>
      <c r="AU12" s="36">
        <v>71.907119444444447</v>
      </c>
      <c r="AV12" s="36">
        <v>71.907119444444447</v>
      </c>
      <c r="AW12" s="36">
        <v>71.907119444444447</v>
      </c>
      <c r="AX12" s="36">
        <v>71.907119444444447</v>
      </c>
      <c r="AY12" s="36">
        <v>71.907119444444447</v>
      </c>
      <c r="AZ12" s="36">
        <v>71.907119444444447</v>
      </c>
      <c r="BA12" s="36">
        <v>71.907119444444447</v>
      </c>
      <c r="BB12" s="36">
        <v>71.907119444444447</v>
      </c>
      <c r="BC12" s="36">
        <v>71.907119444444447</v>
      </c>
      <c r="BD12" s="36">
        <v>71.907119444444447</v>
      </c>
      <c r="BE12" s="36">
        <v>71.907119444444447</v>
      </c>
      <c r="BF12" s="36">
        <v>71.907119444444447</v>
      </c>
      <c r="BG12" s="36">
        <v>71.907119444444447</v>
      </c>
      <c r="BH12" s="36">
        <v>71.907119444444447</v>
      </c>
      <c r="BI12" s="36">
        <v>71.907119444444447</v>
      </c>
      <c r="BJ12" s="36">
        <v>71.907119444444447</v>
      </c>
      <c r="BK12" s="36">
        <v>71.907119444444447</v>
      </c>
      <c r="BL12" s="36">
        <v>71.907119444444447</v>
      </c>
      <c r="BM12" s="36">
        <v>71.907119444444447</v>
      </c>
      <c r="BN12" s="36">
        <v>71.907119444444447</v>
      </c>
      <c r="BO12" s="36">
        <v>71.907119444444447</v>
      </c>
      <c r="BP12" s="36">
        <v>71.907119444444447</v>
      </c>
      <c r="BQ12" s="36">
        <v>71.907119444444447</v>
      </c>
      <c r="BR12" s="36">
        <v>71.907119444444447</v>
      </c>
      <c r="BS12" s="36">
        <v>71.907119444444447</v>
      </c>
      <c r="BT12" s="36">
        <v>71.907119444444447</v>
      </c>
      <c r="BU12" s="36">
        <v>71.907119444444447</v>
      </c>
      <c r="BV12" s="36">
        <v>71.907119444444447</v>
      </c>
      <c r="BW12" s="36">
        <v>71.907119444444447</v>
      </c>
      <c r="BX12" s="36">
        <v>71.907119444444447</v>
      </c>
      <c r="BY12" s="36">
        <v>71.907119444444447</v>
      </c>
      <c r="BZ12" s="36">
        <v>71.907119444444447</v>
      </c>
      <c r="CA12" s="36">
        <v>71.907119444444447</v>
      </c>
      <c r="CB12" s="36">
        <v>71.907119444444447</v>
      </c>
      <c r="CC12" s="36">
        <v>71.907119444444447</v>
      </c>
      <c r="CD12" s="36">
        <v>71.907119444444447</v>
      </c>
      <c r="CE12" s="36">
        <v>71.907119444444447</v>
      </c>
      <c r="CF12" s="36">
        <v>71.907119444444447</v>
      </c>
      <c r="CG12" s="36">
        <v>71.907119444444447</v>
      </c>
      <c r="CH12" s="36">
        <v>71.907119444444447</v>
      </c>
      <c r="CI12" s="36">
        <v>71.907119444444447</v>
      </c>
      <c r="CJ12" s="36">
        <v>71.907119444444447</v>
      </c>
      <c r="CK12" s="36">
        <v>71.907119444444447</v>
      </c>
      <c r="CL12" s="36">
        <v>71.907119444444447</v>
      </c>
      <c r="CM12" s="36">
        <v>71.907119444444447</v>
      </c>
      <c r="CN12" s="36">
        <v>71.907119444444447</v>
      </c>
      <c r="CO12" s="36">
        <v>71.907119444444447</v>
      </c>
      <c r="CP12" s="36">
        <v>71.907119444444447</v>
      </c>
      <c r="CQ12" s="36">
        <v>71.907119444444447</v>
      </c>
      <c r="CR12" s="36">
        <v>71.907119444444447</v>
      </c>
      <c r="CS12" s="37">
        <v>71.907119444444447</v>
      </c>
      <c r="CT12" s="274">
        <f t="shared" si="2"/>
        <v>6903.0834666666578</v>
      </c>
      <c r="CU12" s="275"/>
      <c r="CW12" s="140"/>
    </row>
    <row r="13" spans="1:102">
      <c r="A13" s="38" t="s">
        <v>40</v>
      </c>
      <c r="B13" s="39">
        <f t="shared" ref="B13:AG13" si="5">SUM(B14:B14)</f>
        <v>2164.14</v>
      </c>
      <c r="C13" s="40">
        <f t="shared" si="5"/>
        <v>2164.14</v>
      </c>
      <c r="D13" s="40">
        <f t="shared" si="5"/>
        <v>2163.9299999999998</v>
      </c>
      <c r="E13" s="40">
        <f t="shared" si="5"/>
        <v>2163.9299999999998</v>
      </c>
      <c r="F13" s="40">
        <f t="shared" si="5"/>
        <v>2164.27</v>
      </c>
      <c r="G13" s="40">
        <f t="shared" si="5"/>
        <v>2164.27</v>
      </c>
      <c r="H13" s="40">
        <f t="shared" si="5"/>
        <v>2164.27</v>
      </c>
      <c r="I13" s="40">
        <f t="shared" si="5"/>
        <v>2164.27</v>
      </c>
      <c r="J13" s="40">
        <f t="shared" si="5"/>
        <v>2164.65</v>
      </c>
      <c r="K13" s="40">
        <f t="shared" si="5"/>
        <v>2164.8000000000002</v>
      </c>
      <c r="L13" s="40">
        <f t="shared" si="5"/>
        <v>2179.29</v>
      </c>
      <c r="M13" s="40">
        <f t="shared" si="5"/>
        <v>2179.29</v>
      </c>
      <c r="N13" s="40">
        <f t="shared" si="5"/>
        <v>2186.79</v>
      </c>
      <c r="O13" s="40">
        <f t="shared" si="5"/>
        <v>2194.1999999999998</v>
      </c>
      <c r="P13" s="40">
        <f t="shared" si="5"/>
        <v>2197.58</v>
      </c>
      <c r="Q13" s="40">
        <f t="shared" si="5"/>
        <v>2197.58</v>
      </c>
      <c r="R13" s="40">
        <f t="shared" si="5"/>
        <v>2209.17</v>
      </c>
      <c r="S13" s="40">
        <f t="shared" si="5"/>
        <v>2209.17</v>
      </c>
      <c r="T13" s="40">
        <f t="shared" si="5"/>
        <v>2216.54</v>
      </c>
      <c r="U13" s="40">
        <f t="shared" si="5"/>
        <v>2216.54</v>
      </c>
      <c r="V13" s="40">
        <f t="shared" si="5"/>
        <v>2223.9499999999998</v>
      </c>
      <c r="W13" s="40">
        <f t="shared" si="5"/>
        <v>2223.9499999999998</v>
      </c>
      <c r="X13" s="40">
        <f t="shared" si="5"/>
        <v>2254.5</v>
      </c>
      <c r="Y13" s="40">
        <f t="shared" si="5"/>
        <v>2276.81</v>
      </c>
      <c r="Z13" s="40">
        <f t="shared" si="5"/>
        <v>2276.9699999999998</v>
      </c>
      <c r="AA13" s="40">
        <f t="shared" si="5"/>
        <v>2276.9699999999998</v>
      </c>
      <c r="AB13" s="40">
        <f t="shared" si="5"/>
        <v>2277.13</v>
      </c>
      <c r="AC13" s="40">
        <f t="shared" si="5"/>
        <v>2277.13</v>
      </c>
      <c r="AD13" s="40">
        <f t="shared" si="5"/>
        <v>2277.29</v>
      </c>
      <c r="AE13" s="40">
        <f t="shared" si="5"/>
        <v>2277.29</v>
      </c>
      <c r="AF13" s="40">
        <f t="shared" si="5"/>
        <v>2277.75</v>
      </c>
      <c r="AG13" s="40">
        <f t="shared" si="5"/>
        <v>2277.75</v>
      </c>
      <c r="AH13" s="40">
        <f t="shared" ref="AH13:BM13" si="6">SUM(AH14:AH14)</f>
        <v>2277.75</v>
      </c>
      <c r="AI13" s="40">
        <f t="shared" si="6"/>
        <v>2277.75</v>
      </c>
      <c r="AJ13" s="40">
        <f t="shared" si="6"/>
        <v>2277.75</v>
      </c>
      <c r="AK13" s="40">
        <f t="shared" si="6"/>
        <v>2277.75</v>
      </c>
      <c r="AL13" s="40">
        <f t="shared" si="6"/>
        <v>2290.92</v>
      </c>
      <c r="AM13" s="40">
        <f t="shared" si="6"/>
        <v>2290.92</v>
      </c>
      <c r="AN13" s="40">
        <f t="shared" si="6"/>
        <v>2293.0700000000002</v>
      </c>
      <c r="AO13" s="40">
        <f t="shared" si="6"/>
        <v>2293.19</v>
      </c>
      <c r="AP13" s="40">
        <f t="shared" si="6"/>
        <v>2214.4499999999998</v>
      </c>
      <c r="AQ13" s="40">
        <f t="shared" si="6"/>
        <v>2214.83</v>
      </c>
      <c r="AR13" s="40">
        <f t="shared" si="6"/>
        <v>2213.42</v>
      </c>
      <c r="AS13" s="40">
        <f t="shared" si="6"/>
        <v>2207.27</v>
      </c>
      <c r="AT13" s="40">
        <f t="shared" si="6"/>
        <v>2201.8200000000002</v>
      </c>
      <c r="AU13" s="40">
        <f t="shared" si="6"/>
        <v>2196.12</v>
      </c>
      <c r="AV13" s="40">
        <f t="shared" si="6"/>
        <v>2195.1799999999998</v>
      </c>
      <c r="AW13" s="40">
        <f t="shared" si="6"/>
        <v>2195.1799999999998</v>
      </c>
      <c r="AX13" s="40">
        <f t="shared" si="6"/>
        <v>2195.1799999999998</v>
      </c>
      <c r="AY13" s="40">
        <f t="shared" si="6"/>
        <v>2195.1799999999998</v>
      </c>
      <c r="AZ13" s="40">
        <f t="shared" si="6"/>
        <v>2196.02</v>
      </c>
      <c r="BA13" s="40">
        <f t="shared" si="6"/>
        <v>2195.8000000000002</v>
      </c>
      <c r="BB13" s="40">
        <f t="shared" si="6"/>
        <v>2196.54</v>
      </c>
      <c r="BC13" s="40">
        <f t="shared" si="6"/>
        <v>2197.0100000000002</v>
      </c>
      <c r="BD13" s="40">
        <f t="shared" si="6"/>
        <v>2197.2600000000002</v>
      </c>
      <c r="BE13" s="40">
        <f t="shared" si="6"/>
        <v>2197.54</v>
      </c>
      <c r="BF13" s="40">
        <f t="shared" si="6"/>
        <v>2199.77</v>
      </c>
      <c r="BG13" s="40">
        <f t="shared" si="6"/>
        <v>2201.89</v>
      </c>
      <c r="BH13" s="40">
        <f t="shared" si="6"/>
        <v>2204.0500000000002</v>
      </c>
      <c r="BI13" s="40">
        <f t="shared" si="6"/>
        <v>2200.5100000000002</v>
      </c>
      <c r="BJ13" s="40">
        <f t="shared" si="6"/>
        <v>2200.38</v>
      </c>
      <c r="BK13" s="40">
        <f t="shared" si="6"/>
        <v>2200.85</v>
      </c>
      <c r="BL13" s="40">
        <f t="shared" si="6"/>
        <v>2200.89</v>
      </c>
      <c r="BM13" s="40">
        <f t="shared" si="6"/>
        <v>2200.89</v>
      </c>
      <c r="BN13" s="40">
        <f t="shared" ref="BN13:CS13" si="7">SUM(BN14:BN14)</f>
        <v>2201.06</v>
      </c>
      <c r="BO13" s="40">
        <f t="shared" si="7"/>
        <v>2201.06</v>
      </c>
      <c r="BP13" s="40">
        <f t="shared" si="7"/>
        <v>2201.29</v>
      </c>
      <c r="BQ13" s="40">
        <f t="shared" si="7"/>
        <v>2201.29</v>
      </c>
      <c r="BR13" s="40">
        <f t="shared" si="7"/>
        <v>2201.4499999999998</v>
      </c>
      <c r="BS13" s="40">
        <f t="shared" si="7"/>
        <v>2201.4499999999998</v>
      </c>
      <c r="BT13" s="40">
        <f t="shared" si="7"/>
        <v>2205.0100000000002</v>
      </c>
      <c r="BU13" s="40">
        <f t="shared" si="7"/>
        <v>2210.36</v>
      </c>
      <c r="BV13" s="40">
        <f t="shared" si="7"/>
        <v>2215.6999999999998</v>
      </c>
      <c r="BW13" s="40">
        <f t="shared" si="7"/>
        <v>2223.27</v>
      </c>
      <c r="BX13" s="40">
        <f t="shared" si="7"/>
        <v>2223.27</v>
      </c>
      <c r="BY13" s="40">
        <f t="shared" si="7"/>
        <v>2223.27</v>
      </c>
      <c r="BZ13" s="40">
        <f t="shared" si="7"/>
        <v>2223.42</v>
      </c>
      <c r="CA13" s="40">
        <f t="shared" si="7"/>
        <v>2223.42</v>
      </c>
      <c r="CB13" s="40">
        <f t="shared" si="7"/>
        <v>2223.42</v>
      </c>
      <c r="CC13" s="40">
        <f t="shared" si="7"/>
        <v>2223.42</v>
      </c>
      <c r="CD13" s="40">
        <f t="shared" si="7"/>
        <v>2221.73</v>
      </c>
      <c r="CE13" s="40">
        <f t="shared" si="7"/>
        <v>2221.73</v>
      </c>
      <c r="CF13" s="40">
        <f t="shared" si="7"/>
        <v>2221.9499999999998</v>
      </c>
      <c r="CG13" s="40">
        <f t="shared" si="7"/>
        <v>2221.9499999999998</v>
      </c>
      <c r="CH13" s="40">
        <f t="shared" si="7"/>
        <v>2221.91</v>
      </c>
      <c r="CI13" s="40">
        <f t="shared" si="7"/>
        <v>2221.91</v>
      </c>
      <c r="CJ13" s="40">
        <f t="shared" si="7"/>
        <v>2221.91</v>
      </c>
      <c r="CK13" s="40">
        <f t="shared" si="7"/>
        <v>2221.91</v>
      </c>
      <c r="CL13" s="40">
        <f t="shared" si="7"/>
        <v>2220.7800000000002</v>
      </c>
      <c r="CM13" s="40">
        <f t="shared" si="7"/>
        <v>2220.7800000000002</v>
      </c>
      <c r="CN13" s="40">
        <f t="shared" si="7"/>
        <v>2220.7800000000002</v>
      </c>
      <c r="CO13" s="40">
        <f t="shared" si="7"/>
        <v>2220.63</v>
      </c>
      <c r="CP13" s="40">
        <f t="shared" si="7"/>
        <v>2220.77</v>
      </c>
      <c r="CQ13" s="40">
        <f t="shared" si="7"/>
        <v>2221.11</v>
      </c>
      <c r="CR13" s="40">
        <f t="shared" si="7"/>
        <v>2221.8200000000002</v>
      </c>
      <c r="CS13" s="41">
        <f t="shared" si="7"/>
        <v>2221.8200000000002</v>
      </c>
      <c r="CT13" s="146">
        <f t="shared" si="2"/>
        <v>212869.09000000011</v>
      </c>
      <c r="CU13" s="150"/>
      <c r="CW13" s="140"/>
    </row>
    <row r="14" spans="1:102">
      <c r="A14" s="30" t="s">
        <v>12</v>
      </c>
      <c r="B14" s="42">
        <v>2164.14</v>
      </c>
      <c r="C14" s="43">
        <v>2164.14</v>
      </c>
      <c r="D14" s="43">
        <v>2163.9299999999998</v>
      </c>
      <c r="E14" s="43">
        <v>2163.9299999999998</v>
      </c>
      <c r="F14" s="43">
        <v>2164.27</v>
      </c>
      <c r="G14" s="43">
        <v>2164.27</v>
      </c>
      <c r="H14" s="43">
        <v>2164.27</v>
      </c>
      <c r="I14" s="43">
        <v>2164.27</v>
      </c>
      <c r="J14" s="43">
        <v>2164.65</v>
      </c>
      <c r="K14" s="43">
        <v>2164.8000000000002</v>
      </c>
      <c r="L14" s="43">
        <v>2179.29</v>
      </c>
      <c r="M14" s="43">
        <v>2179.29</v>
      </c>
      <c r="N14" s="43">
        <v>2186.79</v>
      </c>
      <c r="O14" s="43">
        <v>2194.1999999999998</v>
      </c>
      <c r="P14" s="43">
        <v>2197.58</v>
      </c>
      <c r="Q14" s="43">
        <v>2197.58</v>
      </c>
      <c r="R14" s="43">
        <v>2209.17</v>
      </c>
      <c r="S14" s="43">
        <v>2209.17</v>
      </c>
      <c r="T14" s="43">
        <v>2216.54</v>
      </c>
      <c r="U14" s="43">
        <v>2216.54</v>
      </c>
      <c r="V14" s="43">
        <v>2223.9499999999998</v>
      </c>
      <c r="W14" s="43">
        <v>2223.9499999999998</v>
      </c>
      <c r="X14" s="43">
        <v>2254.5</v>
      </c>
      <c r="Y14" s="43">
        <v>2276.81</v>
      </c>
      <c r="Z14" s="43">
        <v>2276.9699999999998</v>
      </c>
      <c r="AA14" s="43">
        <v>2276.9699999999998</v>
      </c>
      <c r="AB14" s="43">
        <v>2277.13</v>
      </c>
      <c r="AC14" s="43">
        <v>2277.13</v>
      </c>
      <c r="AD14" s="43">
        <v>2277.29</v>
      </c>
      <c r="AE14" s="43">
        <v>2277.29</v>
      </c>
      <c r="AF14" s="43">
        <v>2277.75</v>
      </c>
      <c r="AG14" s="43">
        <v>2277.75</v>
      </c>
      <c r="AH14" s="43">
        <v>2277.75</v>
      </c>
      <c r="AI14" s="43">
        <v>2277.75</v>
      </c>
      <c r="AJ14" s="43">
        <v>2277.75</v>
      </c>
      <c r="AK14" s="43">
        <v>2277.75</v>
      </c>
      <c r="AL14" s="43">
        <v>2290.92</v>
      </c>
      <c r="AM14" s="43">
        <v>2290.92</v>
      </c>
      <c r="AN14" s="43">
        <v>2293.0700000000002</v>
      </c>
      <c r="AO14" s="43">
        <v>2293.19</v>
      </c>
      <c r="AP14" s="43">
        <v>2214.4499999999998</v>
      </c>
      <c r="AQ14" s="43">
        <v>2214.83</v>
      </c>
      <c r="AR14" s="43">
        <v>2213.42</v>
      </c>
      <c r="AS14" s="43">
        <v>2207.27</v>
      </c>
      <c r="AT14" s="43">
        <v>2201.8200000000002</v>
      </c>
      <c r="AU14" s="43">
        <v>2196.12</v>
      </c>
      <c r="AV14" s="43">
        <v>2195.1799999999998</v>
      </c>
      <c r="AW14" s="43">
        <v>2195.1799999999998</v>
      </c>
      <c r="AX14" s="43">
        <v>2195.1799999999998</v>
      </c>
      <c r="AY14" s="43">
        <v>2195.1799999999998</v>
      </c>
      <c r="AZ14" s="43">
        <v>2196.02</v>
      </c>
      <c r="BA14" s="43">
        <v>2195.8000000000002</v>
      </c>
      <c r="BB14" s="43">
        <v>2196.54</v>
      </c>
      <c r="BC14" s="43">
        <v>2197.0100000000002</v>
      </c>
      <c r="BD14" s="43">
        <v>2197.2600000000002</v>
      </c>
      <c r="BE14" s="43">
        <v>2197.54</v>
      </c>
      <c r="BF14" s="43">
        <v>2199.77</v>
      </c>
      <c r="BG14" s="43">
        <v>2201.89</v>
      </c>
      <c r="BH14" s="43">
        <v>2204.0500000000002</v>
      </c>
      <c r="BI14" s="43">
        <v>2200.5100000000002</v>
      </c>
      <c r="BJ14" s="43">
        <v>2200.38</v>
      </c>
      <c r="BK14" s="43">
        <v>2200.85</v>
      </c>
      <c r="BL14" s="43">
        <v>2200.89</v>
      </c>
      <c r="BM14" s="43">
        <v>2200.89</v>
      </c>
      <c r="BN14" s="43">
        <v>2201.06</v>
      </c>
      <c r="BO14" s="43">
        <v>2201.06</v>
      </c>
      <c r="BP14" s="43">
        <v>2201.29</v>
      </c>
      <c r="BQ14" s="43">
        <v>2201.29</v>
      </c>
      <c r="BR14" s="43">
        <v>2201.4499999999998</v>
      </c>
      <c r="BS14" s="43">
        <v>2201.4499999999998</v>
      </c>
      <c r="BT14" s="43">
        <v>2205.0100000000002</v>
      </c>
      <c r="BU14" s="43">
        <v>2210.36</v>
      </c>
      <c r="BV14" s="43">
        <v>2215.6999999999998</v>
      </c>
      <c r="BW14" s="43">
        <v>2223.27</v>
      </c>
      <c r="BX14" s="43">
        <v>2223.27</v>
      </c>
      <c r="BY14" s="43">
        <v>2223.27</v>
      </c>
      <c r="BZ14" s="43">
        <v>2223.42</v>
      </c>
      <c r="CA14" s="43">
        <v>2223.42</v>
      </c>
      <c r="CB14" s="43">
        <v>2223.42</v>
      </c>
      <c r="CC14" s="43">
        <v>2223.42</v>
      </c>
      <c r="CD14" s="43">
        <v>2221.73</v>
      </c>
      <c r="CE14" s="43">
        <v>2221.73</v>
      </c>
      <c r="CF14" s="43">
        <v>2221.9499999999998</v>
      </c>
      <c r="CG14" s="43">
        <v>2221.9499999999998</v>
      </c>
      <c r="CH14" s="43">
        <v>2221.91</v>
      </c>
      <c r="CI14" s="43">
        <v>2221.91</v>
      </c>
      <c r="CJ14" s="43">
        <v>2221.91</v>
      </c>
      <c r="CK14" s="43">
        <v>2221.91</v>
      </c>
      <c r="CL14" s="43">
        <v>2220.7800000000002</v>
      </c>
      <c r="CM14" s="43">
        <v>2220.7800000000002</v>
      </c>
      <c r="CN14" s="43">
        <v>2220.7800000000002</v>
      </c>
      <c r="CO14" s="43">
        <v>2220.63</v>
      </c>
      <c r="CP14" s="43">
        <v>2220.77</v>
      </c>
      <c r="CQ14" s="43">
        <v>2221.11</v>
      </c>
      <c r="CR14" s="43">
        <v>2221.8200000000002</v>
      </c>
      <c r="CS14" s="44">
        <v>2221.8200000000002</v>
      </c>
      <c r="CT14" s="30">
        <f t="shared" si="2"/>
        <v>212869.09000000011</v>
      </c>
      <c r="CU14" s="152"/>
      <c r="CW14" s="140"/>
    </row>
    <row r="15" spans="1:102">
      <c r="A15" s="38" t="s">
        <v>41</v>
      </c>
      <c r="B15" s="39">
        <f>SUM(B16:B19)</f>
        <v>1970.45</v>
      </c>
      <c r="C15" s="40">
        <f t="shared" ref="C15:BN15" si="8">SUM(C16:C19)</f>
        <v>1970.45</v>
      </c>
      <c r="D15" s="40">
        <f t="shared" si="8"/>
        <v>1970.45</v>
      </c>
      <c r="E15" s="40">
        <f t="shared" si="8"/>
        <v>1970.45</v>
      </c>
      <c r="F15" s="40">
        <f t="shared" si="8"/>
        <v>1970.45</v>
      </c>
      <c r="G15" s="40">
        <f t="shared" si="8"/>
        <v>1970.45</v>
      </c>
      <c r="H15" s="40">
        <f t="shared" si="8"/>
        <v>1970.45</v>
      </c>
      <c r="I15" s="40">
        <f t="shared" si="8"/>
        <v>1970.45</v>
      </c>
      <c r="J15" s="40">
        <f t="shared" si="8"/>
        <v>1970.45</v>
      </c>
      <c r="K15" s="40">
        <f t="shared" si="8"/>
        <v>1970.45</v>
      </c>
      <c r="L15" s="40">
        <f t="shared" si="8"/>
        <v>1970.45</v>
      </c>
      <c r="M15" s="40">
        <f t="shared" si="8"/>
        <v>1970.45</v>
      </c>
      <c r="N15" s="40">
        <f t="shared" si="8"/>
        <v>1970.45</v>
      </c>
      <c r="O15" s="40">
        <f t="shared" si="8"/>
        <v>1970.45</v>
      </c>
      <c r="P15" s="40">
        <f t="shared" si="8"/>
        <v>1970.45</v>
      </c>
      <c r="Q15" s="40">
        <f t="shared" si="8"/>
        <v>1970.45</v>
      </c>
      <c r="R15" s="40">
        <f t="shared" si="8"/>
        <v>1970.45</v>
      </c>
      <c r="S15" s="40">
        <f t="shared" si="8"/>
        <v>1970.45</v>
      </c>
      <c r="T15" s="40">
        <f t="shared" si="8"/>
        <v>1970.45</v>
      </c>
      <c r="U15" s="40">
        <f t="shared" si="8"/>
        <v>1970.45</v>
      </c>
      <c r="V15" s="40">
        <f t="shared" si="8"/>
        <v>1970.45</v>
      </c>
      <c r="W15" s="40">
        <f t="shared" si="8"/>
        <v>1970.45</v>
      </c>
      <c r="X15" s="40">
        <f t="shared" si="8"/>
        <v>1970.45</v>
      </c>
      <c r="Y15" s="40">
        <f t="shared" si="8"/>
        <v>1970.45</v>
      </c>
      <c r="Z15" s="40">
        <f t="shared" si="8"/>
        <v>1970.45</v>
      </c>
      <c r="AA15" s="40">
        <f t="shared" si="8"/>
        <v>1970.45</v>
      </c>
      <c r="AB15" s="40">
        <f t="shared" si="8"/>
        <v>1970.45</v>
      </c>
      <c r="AC15" s="40">
        <f t="shared" si="8"/>
        <v>1970.45</v>
      </c>
      <c r="AD15" s="40">
        <f t="shared" si="8"/>
        <v>1970.45</v>
      </c>
      <c r="AE15" s="40">
        <f t="shared" si="8"/>
        <v>1970.45</v>
      </c>
      <c r="AF15" s="40">
        <f t="shared" si="8"/>
        <v>1970.45</v>
      </c>
      <c r="AG15" s="40">
        <f t="shared" si="8"/>
        <v>1970.45</v>
      </c>
      <c r="AH15" s="40">
        <f t="shared" si="8"/>
        <v>1970.45</v>
      </c>
      <c r="AI15" s="40">
        <f t="shared" si="8"/>
        <v>1970.45</v>
      </c>
      <c r="AJ15" s="40">
        <f t="shared" si="8"/>
        <v>1970.45</v>
      </c>
      <c r="AK15" s="40">
        <f t="shared" si="8"/>
        <v>1970.45</v>
      </c>
      <c r="AL15" s="40">
        <f t="shared" si="8"/>
        <v>1970.45</v>
      </c>
      <c r="AM15" s="40">
        <f t="shared" si="8"/>
        <v>1970.45</v>
      </c>
      <c r="AN15" s="40">
        <f t="shared" si="8"/>
        <v>1970.45</v>
      </c>
      <c r="AO15" s="40">
        <f t="shared" si="8"/>
        <v>1970.45</v>
      </c>
      <c r="AP15" s="40">
        <f t="shared" si="8"/>
        <v>1970.45</v>
      </c>
      <c r="AQ15" s="40">
        <f t="shared" si="8"/>
        <v>1970.45</v>
      </c>
      <c r="AR15" s="40">
        <f t="shared" si="8"/>
        <v>1970.45</v>
      </c>
      <c r="AS15" s="40">
        <f t="shared" si="8"/>
        <v>1970.45</v>
      </c>
      <c r="AT15" s="40">
        <f t="shared" si="8"/>
        <v>1970.45</v>
      </c>
      <c r="AU15" s="40">
        <f t="shared" si="8"/>
        <v>1970.45</v>
      </c>
      <c r="AV15" s="40">
        <f t="shared" si="8"/>
        <v>1970.45</v>
      </c>
      <c r="AW15" s="40">
        <f t="shared" si="8"/>
        <v>1970.45</v>
      </c>
      <c r="AX15" s="40">
        <f t="shared" si="8"/>
        <v>1970.45</v>
      </c>
      <c r="AY15" s="40">
        <f t="shared" si="8"/>
        <v>1970.45</v>
      </c>
      <c r="AZ15" s="40">
        <f t="shared" si="8"/>
        <v>1970.45</v>
      </c>
      <c r="BA15" s="40">
        <f t="shared" si="8"/>
        <v>1970.45</v>
      </c>
      <c r="BB15" s="40">
        <f t="shared" si="8"/>
        <v>1970.45</v>
      </c>
      <c r="BC15" s="40">
        <f t="shared" si="8"/>
        <v>1970.45</v>
      </c>
      <c r="BD15" s="40">
        <f t="shared" si="8"/>
        <v>1970.45</v>
      </c>
      <c r="BE15" s="40">
        <f t="shared" si="8"/>
        <v>1970.45</v>
      </c>
      <c r="BF15" s="40">
        <f t="shared" si="8"/>
        <v>1970.45</v>
      </c>
      <c r="BG15" s="40">
        <f t="shared" si="8"/>
        <v>1970.45</v>
      </c>
      <c r="BH15" s="40">
        <f t="shared" si="8"/>
        <v>1970.45</v>
      </c>
      <c r="BI15" s="40">
        <f t="shared" si="8"/>
        <v>1970.45</v>
      </c>
      <c r="BJ15" s="40">
        <f t="shared" si="8"/>
        <v>1970.45</v>
      </c>
      <c r="BK15" s="40">
        <f t="shared" si="8"/>
        <v>1970.45</v>
      </c>
      <c r="BL15" s="40">
        <f t="shared" si="8"/>
        <v>1970.45</v>
      </c>
      <c r="BM15" s="40">
        <f t="shared" si="8"/>
        <v>1970.45</v>
      </c>
      <c r="BN15" s="40">
        <f t="shared" si="8"/>
        <v>1970.45</v>
      </c>
      <c r="BO15" s="40">
        <f t="shared" ref="BO15:CS15" si="9">SUM(BO16:BO19)</f>
        <v>1970.45</v>
      </c>
      <c r="BP15" s="40">
        <f t="shared" si="9"/>
        <v>1970.45</v>
      </c>
      <c r="BQ15" s="40">
        <f t="shared" si="9"/>
        <v>1970.45</v>
      </c>
      <c r="BR15" s="40">
        <f t="shared" si="9"/>
        <v>1970.45</v>
      </c>
      <c r="BS15" s="40">
        <f t="shared" si="9"/>
        <v>1970.45</v>
      </c>
      <c r="BT15" s="40">
        <f t="shared" si="9"/>
        <v>1970.45</v>
      </c>
      <c r="BU15" s="40">
        <f t="shared" si="9"/>
        <v>1970.45</v>
      </c>
      <c r="BV15" s="40">
        <f t="shared" si="9"/>
        <v>1970.45</v>
      </c>
      <c r="BW15" s="40">
        <f t="shared" si="9"/>
        <v>1970.45</v>
      </c>
      <c r="BX15" s="40">
        <f t="shared" si="9"/>
        <v>1970.45</v>
      </c>
      <c r="BY15" s="40">
        <f t="shared" si="9"/>
        <v>1970.45</v>
      </c>
      <c r="BZ15" s="40">
        <f t="shared" si="9"/>
        <v>1970.45</v>
      </c>
      <c r="CA15" s="40">
        <f t="shared" si="9"/>
        <v>1970.45</v>
      </c>
      <c r="CB15" s="40">
        <f t="shared" si="9"/>
        <v>1970.45</v>
      </c>
      <c r="CC15" s="40">
        <f t="shared" si="9"/>
        <v>1970.45</v>
      </c>
      <c r="CD15" s="40">
        <f t="shared" si="9"/>
        <v>1970.45</v>
      </c>
      <c r="CE15" s="40">
        <f t="shared" si="9"/>
        <v>1970.45</v>
      </c>
      <c r="CF15" s="40">
        <f t="shared" si="9"/>
        <v>1970.45</v>
      </c>
      <c r="CG15" s="40">
        <f t="shared" si="9"/>
        <v>1970.45</v>
      </c>
      <c r="CH15" s="40">
        <f t="shared" si="9"/>
        <v>1970.45</v>
      </c>
      <c r="CI15" s="40">
        <f t="shared" si="9"/>
        <v>1970.45</v>
      </c>
      <c r="CJ15" s="40">
        <f t="shared" si="9"/>
        <v>1970.45</v>
      </c>
      <c r="CK15" s="40">
        <f t="shared" si="9"/>
        <v>1970.45</v>
      </c>
      <c r="CL15" s="40">
        <f t="shared" si="9"/>
        <v>1970.45</v>
      </c>
      <c r="CM15" s="40">
        <f t="shared" si="9"/>
        <v>1970.45</v>
      </c>
      <c r="CN15" s="40">
        <f t="shared" si="9"/>
        <v>1970.45</v>
      </c>
      <c r="CO15" s="40">
        <f t="shared" si="9"/>
        <v>1970.45</v>
      </c>
      <c r="CP15" s="40">
        <f t="shared" si="9"/>
        <v>1970.45</v>
      </c>
      <c r="CQ15" s="40">
        <f t="shared" si="9"/>
        <v>1970.45</v>
      </c>
      <c r="CR15" s="40">
        <f t="shared" si="9"/>
        <v>1970.45</v>
      </c>
      <c r="CS15" s="41">
        <f t="shared" si="9"/>
        <v>1970.45</v>
      </c>
      <c r="CT15" s="38">
        <f t="shared" si="2"/>
        <v>189163.20000000022</v>
      </c>
      <c r="CU15" s="150"/>
      <c r="CW15" s="140"/>
    </row>
    <row r="16" spans="1:102">
      <c r="A16" s="30" t="s">
        <v>42</v>
      </c>
      <c r="B16" s="42">
        <v>1131</v>
      </c>
      <c r="C16" s="43">
        <v>1131</v>
      </c>
      <c r="D16" s="43">
        <v>1131</v>
      </c>
      <c r="E16" s="43">
        <v>1131</v>
      </c>
      <c r="F16" s="43">
        <v>1131</v>
      </c>
      <c r="G16" s="43">
        <v>1131</v>
      </c>
      <c r="H16" s="43">
        <v>1131</v>
      </c>
      <c r="I16" s="43">
        <v>1131</v>
      </c>
      <c r="J16" s="43">
        <v>1131</v>
      </c>
      <c r="K16" s="43">
        <v>1131</v>
      </c>
      <c r="L16" s="43">
        <v>1131</v>
      </c>
      <c r="M16" s="43">
        <v>1131</v>
      </c>
      <c r="N16" s="43">
        <v>1131</v>
      </c>
      <c r="O16" s="43">
        <v>1131</v>
      </c>
      <c r="P16" s="43">
        <v>1131</v>
      </c>
      <c r="Q16" s="43">
        <v>1131</v>
      </c>
      <c r="R16" s="43">
        <v>1131</v>
      </c>
      <c r="S16" s="43">
        <v>1131</v>
      </c>
      <c r="T16" s="43">
        <v>1131</v>
      </c>
      <c r="U16" s="43">
        <v>1131</v>
      </c>
      <c r="V16" s="43">
        <v>1131</v>
      </c>
      <c r="W16" s="43">
        <v>1131</v>
      </c>
      <c r="X16" s="43">
        <v>1131</v>
      </c>
      <c r="Y16" s="43">
        <v>1131</v>
      </c>
      <c r="Z16" s="43">
        <v>1131</v>
      </c>
      <c r="AA16" s="43">
        <v>1131</v>
      </c>
      <c r="AB16" s="43">
        <v>1131</v>
      </c>
      <c r="AC16" s="43">
        <v>1131</v>
      </c>
      <c r="AD16" s="43">
        <v>1131</v>
      </c>
      <c r="AE16" s="43">
        <v>1131</v>
      </c>
      <c r="AF16" s="43">
        <v>1131</v>
      </c>
      <c r="AG16" s="43">
        <v>1131</v>
      </c>
      <c r="AH16" s="43">
        <v>1131</v>
      </c>
      <c r="AI16" s="43">
        <v>1131</v>
      </c>
      <c r="AJ16" s="43">
        <v>1131</v>
      </c>
      <c r="AK16" s="43">
        <v>1131</v>
      </c>
      <c r="AL16" s="43">
        <v>1131</v>
      </c>
      <c r="AM16" s="43">
        <v>1131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1131</v>
      </c>
      <c r="AW16" s="43">
        <v>1131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1131</v>
      </c>
      <c r="BN16" s="43">
        <v>1131</v>
      </c>
      <c r="BO16" s="43">
        <v>1131</v>
      </c>
      <c r="BP16" s="43">
        <v>1131</v>
      </c>
      <c r="BQ16" s="43">
        <v>1131</v>
      </c>
      <c r="BR16" s="43">
        <v>1131</v>
      </c>
      <c r="BS16" s="43">
        <v>1131</v>
      </c>
      <c r="BT16" s="43">
        <v>1131</v>
      </c>
      <c r="BU16" s="43">
        <v>1131</v>
      </c>
      <c r="BV16" s="43">
        <v>1131</v>
      </c>
      <c r="BW16" s="43">
        <v>1131</v>
      </c>
      <c r="BX16" s="43">
        <v>1131</v>
      </c>
      <c r="BY16" s="43">
        <v>1131</v>
      </c>
      <c r="BZ16" s="43">
        <v>1131</v>
      </c>
      <c r="CA16" s="43">
        <v>1131</v>
      </c>
      <c r="CB16" s="43">
        <v>1131</v>
      </c>
      <c r="CC16" s="43">
        <v>1131</v>
      </c>
      <c r="CD16" s="43">
        <v>1131</v>
      </c>
      <c r="CE16" s="43">
        <v>1131</v>
      </c>
      <c r="CF16" s="43">
        <v>1131</v>
      </c>
      <c r="CG16" s="43">
        <v>1131</v>
      </c>
      <c r="CH16" s="43">
        <v>1131</v>
      </c>
      <c r="CI16" s="43">
        <v>1131</v>
      </c>
      <c r="CJ16" s="43">
        <v>1131</v>
      </c>
      <c r="CK16" s="43">
        <v>1131</v>
      </c>
      <c r="CL16" s="43">
        <v>1131</v>
      </c>
      <c r="CM16" s="43">
        <v>1131</v>
      </c>
      <c r="CN16" s="43">
        <v>1131</v>
      </c>
      <c r="CO16" s="43">
        <v>1131</v>
      </c>
      <c r="CP16" s="43">
        <v>1131</v>
      </c>
      <c r="CQ16" s="43">
        <v>1131</v>
      </c>
      <c r="CR16" s="43">
        <v>1131</v>
      </c>
      <c r="CS16" s="44">
        <v>1131</v>
      </c>
      <c r="CT16" s="30">
        <f t="shared" si="2"/>
        <v>108576</v>
      </c>
      <c r="CU16" s="152"/>
      <c r="CW16" s="140"/>
    </row>
    <row r="17" spans="1:102">
      <c r="A17" s="47" t="s">
        <v>43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2"/>
        <v>25867.200000000044</v>
      </c>
      <c r="CU17" s="152"/>
      <c r="CV17" s="163"/>
      <c r="CW17" s="140"/>
    </row>
    <row r="18" spans="1:102">
      <c r="A18" s="47" t="s">
        <v>44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2"/>
        <v>54720</v>
      </c>
      <c r="CU18" s="152"/>
      <c r="CV18" s="163"/>
      <c r="CW18" s="140"/>
    </row>
    <row r="19" spans="1:102" hidden="1">
      <c r="A19" s="51" t="s">
        <v>45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2"/>
        <v>0</v>
      </c>
      <c r="CU19" s="152"/>
      <c r="CV19" s="164"/>
      <c r="CW19" s="140"/>
      <c r="CX19" s="235"/>
    </row>
    <row r="20" spans="1:102">
      <c r="A20" s="52" t="s">
        <v>46</v>
      </c>
      <c r="B20" s="53">
        <f t="shared" ref="B20:AG20" si="10">SUM(B21:B24)</f>
        <v>157.10999999999999</v>
      </c>
      <c r="C20" s="54">
        <f t="shared" si="10"/>
        <v>157.79999999999998</v>
      </c>
      <c r="D20" s="54">
        <f t="shared" si="10"/>
        <v>155.53</v>
      </c>
      <c r="E20" s="54">
        <f t="shared" si="10"/>
        <v>154.51999999999998</v>
      </c>
      <c r="F20" s="54">
        <f t="shared" si="10"/>
        <v>157.94</v>
      </c>
      <c r="G20" s="54">
        <f t="shared" si="10"/>
        <v>157.72</v>
      </c>
      <c r="H20" s="54">
        <f t="shared" si="10"/>
        <v>157.04999999999998</v>
      </c>
      <c r="I20" s="54">
        <f t="shared" si="10"/>
        <v>149.99</v>
      </c>
      <c r="J20" s="54">
        <f t="shared" si="10"/>
        <v>152.76999999999998</v>
      </c>
      <c r="K20" s="54">
        <f t="shared" si="10"/>
        <v>158.72999999999999</v>
      </c>
      <c r="L20" s="54">
        <f t="shared" si="10"/>
        <v>161.18</v>
      </c>
      <c r="M20" s="54">
        <f t="shared" si="10"/>
        <v>161.24</v>
      </c>
      <c r="N20" s="54">
        <f t="shared" si="10"/>
        <v>160.82</v>
      </c>
      <c r="O20" s="54">
        <f t="shared" si="10"/>
        <v>159.24</v>
      </c>
      <c r="P20" s="54">
        <f t="shared" si="10"/>
        <v>161.44999999999999</v>
      </c>
      <c r="Q20" s="54">
        <f t="shared" si="10"/>
        <v>160.1</v>
      </c>
      <c r="R20" s="54">
        <f t="shared" si="10"/>
        <v>161.47999999999999</v>
      </c>
      <c r="S20" s="54">
        <f t="shared" si="10"/>
        <v>162.44999999999999</v>
      </c>
      <c r="T20" s="54">
        <f t="shared" si="10"/>
        <v>163.95999999999998</v>
      </c>
      <c r="U20" s="54">
        <f t="shared" si="10"/>
        <v>163.78</v>
      </c>
      <c r="V20" s="54">
        <f t="shared" si="10"/>
        <v>162.19</v>
      </c>
      <c r="W20" s="54">
        <f t="shared" si="10"/>
        <v>160.76999999999998</v>
      </c>
      <c r="X20" s="54">
        <f t="shared" si="10"/>
        <v>3643.5</v>
      </c>
      <c r="Y20" s="54">
        <f t="shared" si="10"/>
        <v>3643.48</v>
      </c>
      <c r="Z20" s="54">
        <f t="shared" si="10"/>
        <v>3644.3399999999997</v>
      </c>
      <c r="AA20" s="54">
        <f t="shared" si="10"/>
        <v>3643.73</v>
      </c>
      <c r="AB20" s="54">
        <f t="shared" si="10"/>
        <v>3654.54</v>
      </c>
      <c r="AC20" s="54">
        <f t="shared" si="10"/>
        <v>3693.1299999999997</v>
      </c>
      <c r="AD20" s="54">
        <f t="shared" si="10"/>
        <v>3780.16</v>
      </c>
      <c r="AE20" s="54">
        <f t="shared" si="10"/>
        <v>3856.15</v>
      </c>
      <c r="AF20" s="54">
        <f t="shared" si="10"/>
        <v>3990.37</v>
      </c>
      <c r="AG20" s="54">
        <f t="shared" si="10"/>
        <v>4140.1400000000003</v>
      </c>
      <c r="AH20" s="54">
        <f t="shared" ref="AH20:BM20" si="11">SUM(AH21:AH24)</f>
        <v>4277.1900000000005</v>
      </c>
      <c r="AI20" s="54">
        <f t="shared" si="11"/>
        <v>4424.7700000000004</v>
      </c>
      <c r="AJ20" s="54">
        <f t="shared" si="11"/>
        <v>4558.8</v>
      </c>
      <c r="AK20" s="54">
        <f t="shared" si="11"/>
        <v>4677.01</v>
      </c>
      <c r="AL20" s="54">
        <f t="shared" si="11"/>
        <v>4814.49</v>
      </c>
      <c r="AM20" s="54">
        <f t="shared" si="11"/>
        <v>4929.55</v>
      </c>
      <c r="AN20" s="54">
        <f t="shared" si="11"/>
        <v>5041.0900000000011</v>
      </c>
      <c r="AO20" s="54">
        <f t="shared" si="11"/>
        <v>5120.47</v>
      </c>
      <c r="AP20" s="54">
        <f t="shared" si="11"/>
        <v>5212.1800000000012</v>
      </c>
      <c r="AQ20" s="54">
        <f t="shared" si="11"/>
        <v>5257.4400000000005</v>
      </c>
      <c r="AR20" s="54">
        <f t="shared" si="11"/>
        <v>5304.77</v>
      </c>
      <c r="AS20" s="54">
        <f t="shared" si="11"/>
        <v>5325.4</v>
      </c>
      <c r="AT20" s="54">
        <f t="shared" si="11"/>
        <v>5340.3</v>
      </c>
      <c r="AU20" s="54">
        <f t="shared" si="11"/>
        <v>5334.5300000000007</v>
      </c>
      <c r="AV20" s="54">
        <f t="shared" si="11"/>
        <v>5345.0400000000009</v>
      </c>
      <c r="AW20" s="54">
        <f t="shared" si="11"/>
        <v>5347.93</v>
      </c>
      <c r="AX20" s="54">
        <f t="shared" si="11"/>
        <v>5315.13</v>
      </c>
      <c r="AY20" s="54">
        <f t="shared" si="11"/>
        <v>5313.59</v>
      </c>
      <c r="AZ20" s="54">
        <f t="shared" si="11"/>
        <v>5316.04</v>
      </c>
      <c r="BA20" s="54">
        <f t="shared" si="11"/>
        <v>5294.97</v>
      </c>
      <c r="BB20" s="54">
        <f t="shared" si="11"/>
        <v>5234.3500000000004</v>
      </c>
      <c r="BC20" s="54">
        <f t="shared" si="11"/>
        <v>5228.380000000001</v>
      </c>
      <c r="BD20" s="54">
        <f t="shared" si="11"/>
        <v>5226.33</v>
      </c>
      <c r="BE20" s="54">
        <f t="shared" si="11"/>
        <v>5216.38</v>
      </c>
      <c r="BF20" s="54">
        <f t="shared" si="11"/>
        <v>5209.05</v>
      </c>
      <c r="BG20" s="54">
        <f t="shared" si="11"/>
        <v>5196.09</v>
      </c>
      <c r="BH20" s="54">
        <f t="shared" si="11"/>
        <v>5166.71</v>
      </c>
      <c r="BI20" s="54">
        <f t="shared" si="11"/>
        <v>5139.3</v>
      </c>
      <c r="BJ20" s="54">
        <f t="shared" si="11"/>
        <v>5076.1500000000005</v>
      </c>
      <c r="BK20" s="54">
        <f t="shared" si="11"/>
        <v>5019.2700000000004</v>
      </c>
      <c r="BL20" s="54">
        <f t="shared" si="11"/>
        <v>4945.22</v>
      </c>
      <c r="BM20" s="54">
        <f t="shared" si="11"/>
        <v>4843.9000000000005</v>
      </c>
      <c r="BN20" s="54">
        <f t="shared" ref="BN20:CS20" si="12">SUM(BN21:BN24)</f>
        <v>4733.3200000000006</v>
      </c>
      <c r="BO20" s="54">
        <f t="shared" si="12"/>
        <v>4624.8500000000004</v>
      </c>
      <c r="BP20" s="54">
        <f t="shared" si="12"/>
        <v>4509.4600000000009</v>
      </c>
      <c r="BQ20" s="54">
        <f t="shared" si="12"/>
        <v>4371.22</v>
      </c>
      <c r="BR20" s="54">
        <f t="shared" si="12"/>
        <v>4248.7199999999993</v>
      </c>
      <c r="BS20" s="54">
        <f t="shared" si="12"/>
        <v>4124.45</v>
      </c>
      <c r="BT20" s="54">
        <f t="shared" si="12"/>
        <v>4012.95</v>
      </c>
      <c r="BU20" s="54">
        <f t="shared" si="12"/>
        <v>3902.33</v>
      </c>
      <c r="BV20" s="54">
        <f t="shared" si="12"/>
        <v>3810.98</v>
      </c>
      <c r="BW20" s="54">
        <f t="shared" si="12"/>
        <v>3740.18</v>
      </c>
      <c r="BX20" s="54">
        <f t="shared" si="12"/>
        <v>3623.4900000000002</v>
      </c>
      <c r="BY20" s="54">
        <f t="shared" si="12"/>
        <v>3597.1600000000003</v>
      </c>
      <c r="BZ20" s="54">
        <f t="shared" si="12"/>
        <v>162.01</v>
      </c>
      <c r="CA20" s="54">
        <f t="shared" si="12"/>
        <v>163.31</v>
      </c>
      <c r="CB20" s="54">
        <f t="shared" si="12"/>
        <v>163.79</v>
      </c>
      <c r="CC20" s="54">
        <f t="shared" si="12"/>
        <v>162.95999999999998</v>
      </c>
      <c r="CD20" s="54">
        <f t="shared" si="12"/>
        <v>163.16999999999999</v>
      </c>
      <c r="CE20" s="54">
        <f t="shared" si="12"/>
        <v>162.39999999999998</v>
      </c>
      <c r="CF20" s="54">
        <f t="shared" si="12"/>
        <v>163.38</v>
      </c>
      <c r="CG20" s="54">
        <f t="shared" si="12"/>
        <v>164.42</v>
      </c>
      <c r="CH20" s="54">
        <f t="shared" si="12"/>
        <v>164.48</v>
      </c>
      <c r="CI20" s="54">
        <f t="shared" si="12"/>
        <v>163.12</v>
      </c>
      <c r="CJ20" s="54">
        <f t="shared" si="12"/>
        <v>163.05000000000001</v>
      </c>
      <c r="CK20" s="54">
        <f t="shared" si="12"/>
        <v>163.13</v>
      </c>
      <c r="CL20" s="54">
        <f t="shared" si="12"/>
        <v>162.91</v>
      </c>
      <c r="CM20" s="54">
        <f t="shared" si="12"/>
        <v>163.66</v>
      </c>
      <c r="CN20" s="54">
        <f t="shared" si="12"/>
        <v>163.12</v>
      </c>
      <c r="CO20" s="54">
        <f t="shared" si="12"/>
        <v>162.41999999999999</v>
      </c>
      <c r="CP20" s="54">
        <f t="shared" si="12"/>
        <v>163.14999999999998</v>
      </c>
      <c r="CQ20" s="54">
        <f t="shared" si="12"/>
        <v>163.69999999999999</v>
      </c>
      <c r="CR20" s="54">
        <f t="shared" si="12"/>
        <v>163.55000000000001</v>
      </c>
      <c r="CS20" s="55">
        <f t="shared" si="12"/>
        <v>161.66999999999999</v>
      </c>
      <c r="CT20" s="38">
        <f>SUM(B20:CS20)</f>
        <v>256801.69000000003</v>
      </c>
      <c r="CU20" s="150"/>
      <c r="CW20" s="140"/>
    </row>
    <row r="21" spans="1:102">
      <c r="A21" s="26" t="s">
        <v>66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</v>
      </c>
      <c r="Y21" s="43">
        <v>0.03</v>
      </c>
      <c r="Z21" s="43">
        <v>1.29</v>
      </c>
      <c r="AA21" s="43">
        <v>3.87</v>
      </c>
      <c r="AB21" s="43">
        <v>18.23</v>
      </c>
      <c r="AC21" s="43">
        <v>48.639999999999993</v>
      </c>
      <c r="AD21" s="43">
        <v>135.36000000000001</v>
      </c>
      <c r="AE21" s="43">
        <v>210.67000000000002</v>
      </c>
      <c r="AF21" s="43">
        <v>345.07</v>
      </c>
      <c r="AG21" s="43">
        <v>495.07</v>
      </c>
      <c r="AH21" s="43">
        <v>631.88</v>
      </c>
      <c r="AI21" s="43">
        <v>780.03000000000009</v>
      </c>
      <c r="AJ21" s="43">
        <v>914.97</v>
      </c>
      <c r="AK21" s="43">
        <v>1032.8400000000001</v>
      </c>
      <c r="AL21" s="43">
        <v>1171.07</v>
      </c>
      <c r="AM21" s="43">
        <v>1285.74</v>
      </c>
      <c r="AN21" s="43">
        <v>1396.0600000000002</v>
      </c>
      <c r="AO21" s="43">
        <v>1476.3</v>
      </c>
      <c r="AP21" s="43">
        <v>1569.77</v>
      </c>
      <c r="AQ21" s="43">
        <v>1615.46</v>
      </c>
      <c r="AR21" s="43">
        <v>1663.04</v>
      </c>
      <c r="AS21" s="43">
        <v>1683.81</v>
      </c>
      <c r="AT21" s="43">
        <v>1699.24</v>
      </c>
      <c r="AU21" s="43">
        <v>1694.1000000000001</v>
      </c>
      <c r="AV21" s="43">
        <v>1703.1000000000001</v>
      </c>
      <c r="AW21" s="43">
        <v>1705.35</v>
      </c>
      <c r="AX21" s="43">
        <v>1673.34</v>
      </c>
      <c r="AY21" s="43">
        <v>1673</v>
      </c>
      <c r="AZ21" s="43">
        <v>1675.1499999999999</v>
      </c>
      <c r="BA21" s="43">
        <v>1653.01</v>
      </c>
      <c r="BB21" s="43">
        <v>1591.62</v>
      </c>
      <c r="BC21" s="43">
        <v>1585.94</v>
      </c>
      <c r="BD21" s="43">
        <v>1584.24</v>
      </c>
      <c r="BE21" s="43">
        <v>1575.06</v>
      </c>
      <c r="BF21" s="43">
        <v>1567.33</v>
      </c>
      <c r="BG21" s="43">
        <v>1554.2</v>
      </c>
      <c r="BH21" s="43">
        <v>1523.96</v>
      </c>
      <c r="BI21" s="43">
        <v>1496.75</v>
      </c>
      <c r="BJ21" s="43">
        <v>1434.8</v>
      </c>
      <c r="BK21" s="43">
        <v>1377.78</v>
      </c>
      <c r="BL21" s="43">
        <v>1304.49</v>
      </c>
      <c r="BM21" s="43">
        <v>1203.92</v>
      </c>
      <c r="BN21" s="43">
        <v>1092.4100000000001</v>
      </c>
      <c r="BO21" s="43">
        <v>984.52</v>
      </c>
      <c r="BP21" s="43">
        <v>869.68</v>
      </c>
      <c r="BQ21" s="43">
        <v>733.55</v>
      </c>
      <c r="BR21" s="43">
        <v>607.17999999999995</v>
      </c>
      <c r="BS21" s="43">
        <v>484.98</v>
      </c>
      <c r="BT21" s="43">
        <v>373.83000000000004</v>
      </c>
      <c r="BU21" s="43">
        <v>262.02</v>
      </c>
      <c r="BV21" s="43">
        <v>168.59</v>
      </c>
      <c r="BW21" s="43">
        <v>96.13</v>
      </c>
      <c r="BX21" s="43">
        <v>36.510000000000005</v>
      </c>
      <c r="BY21" s="43">
        <v>9.0500000000000007</v>
      </c>
      <c r="BZ21" s="43">
        <v>0</v>
      </c>
      <c r="CA21" s="43">
        <v>0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3">SUM(B21:CS21)</f>
        <v>53474.029999999992</v>
      </c>
      <c r="CU21" s="152"/>
      <c r="CW21" s="140"/>
    </row>
    <row r="22" spans="1:102">
      <c r="A22" s="30" t="s">
        <v>67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3481.75</v>
      </c>
      <c r="Y22" s="1">
        <v>3481.75</v>
      </c>
      <c r="Z22" s="1">
        <v>3481.75</v>
      </c>
      <c r="AA22" s="1">
        <v>3481.75</v>
      </c>
      <c r="AB22" s="1">
        <v>3481.75</v>
      </c>
      <c r="AC22" s="1">
        <v>3481.75</v>
      </c>
      <c r="AD22" s="1">
        <v>3481.75</v>
      </c>
      <c r="AE22" s="1">
        <v>3481.75</v>
      </c>
      <c r="AF22" s="1">
        <v>3481.75</v>
      </c>
      <c r="AG22" s="1">
        <v>3481.75</v>
      </c>
      <c r="AH22" s="1">
        <v>3481.75</v>
      </c>
      <c r="AI22" s="1">
        <v>3481.75</v>
      </c>
      <c r="AJ22" s="1">
        <v>3481.75</v>
      </c>
      <c r="AK22" s="1">
        <v>3481.75</v>
      </c>
      <c r="AL22" s="1">
        <v>3481.75</v>
      </c>
      <c r="AM22" s="1">
        <v>3481.75</v>
      </c>
      <c r="AN22" s="1">
        <v>3481.75</v>
      </c>
      <c r="AO22" s="1">
        <v>3481.75</v>
      </c>
      <c r="AP22" s="1">
        <v>3481.75</v>
      </c>
      <c r="AQ22" s="1">
        <v>3481.75</v>
      </c>
      <c r="AR22" s="1">
        <v>3481.75</v>
      </c>
      <c r="AS22" s="1">
        <v>3481.75</v>
      </c>
      <c r="AT22" s="1">
        <v>3481.75</v>
      </c>
      <c r="AU22" s="1">
        <v>3481.75</v>
      </c>
      <c r="AV22" s="1">
        <v>3481.75</v>
      </c>
      <c r="AW22" s="1">
        <v>3481.75</v>
      </c>
      <c r="AX22" s="1">
        <v>3481.75</v>
      </c>
      <c r="AY22" s="1">
        <v>3481.75</v>
      </c>
      <c r="AZ22" s="1">
        <v>3481.75</v>
      </c>
      <c r="BA22" s="1">
        <v>3481.75</v>
      </c>
      <c r="BB22" s="1">
        <v>3481.75</v>
      </c>
      <c r="BC22" s="1">
        <v>3481.75</v>
      </c>
      <c r="BD22" s="1">
        <v>3481.75</v>
      </c>
      <c r="BE22" s="1">
        <v>3481.75</v>
      </c>
      <c r="BF22" s="1">
        <v>3481.75</v>
      </c>
      <c r="BG22" s="1">
        <v>3481.75</v>
      </c>
      <c r="BH22" s="1">
        <v>3481.75</v>
      </c>
      <c r="BI22" s="1">
        <v>3481.75</v>
      </c>
      <c r="BJ22" s="1">
        <v>3481.75</v>
      </c>
      <c r="BK22" s="1">
        <v>3481.75</v>
      </c>
      <c r="BL22" s="1">
        <v>3481.75</v>
      </c>
      <c r="BM22" s="1">
        <v>3481.75</v>
      </c>
      <c r="BN22" s="1">
        <v>3481.75</v>
      </c>
      <c r="BO22" s="1">
        <v>3481.75</v>
      </c>
      <c r="BP22" s="1">
        <v>3481.75</v>
      </c>
      <c r="BQ22" s="1">
        <v>3481.75</v>
      </c>
      <c r="BR22" s="1">
        <v>3481.75</v>
      </c>
      <c r="BS22" s="1">
        <v>3481.75</v>
      </c>
      <c r="BT22" s="1">
        <v>3481.75</v>
      </c>
      <c r="BU22" s="1">
        <v>3481.75</v>
      </c>
      <c r="BV22" s="1">
        <v>3481.75</v>
      </c>
      <c r="BW22" s="1">
        <v>3481.75</v>
      </c>
      <c r="BX22" s="1">
        <v>3424.25</v>
      </c>
      <c r="BY22" s="1">
        <v>3425.25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3"/>
        <v>187900.5</v>
      </c>
      <c r="CU22" s="152"/>
      <c r="CW22" s="140"/>
    </row>
    <row r="23" spans="1:102">
      <c r="A23" s="30" t="s">
        <v>24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3"/>
        <v>12297.60000000002</v>
      </c>
      <c r="CU23" s="152"/>
      <c r="CW23" s="140"/>
    </row>
    <row r="24" spans="1:102" ht="15.75" thickBot="1">
      <c r="A24" s="30" t="s">
        <v>41</v>
      </c>
      <c r="B24" s="45">
        <v>29.01</v>
      </c>
      <c r="C24" s="1">
        <v>29.7</v>
      </c>
      <c r="D24" s="1">
        <v>27.43</v>
      </c>
      <c r="E24" s="1">
        <v>26.42</v>
      </c>
      <c r="F24" s="1">
        <v>29.84</v>
      </c>
      <c r="G24" s="1">
        <v>29.62</v>
      </c>
      <c r="H24" s="1">
        <v>28.95</v>
      </c>
      <c r="I24" s="1">
        <v>21.89</v>
      </c>
      <c r="J24" s="1">
        <v>24.67</v>
      </c>
      <c r="K24" s="1">
        <v>30.63</v>
      </c>
      <c r="L24" s="1">
        <v>33.08</v>
      </c>
      <c r="M24" s="1">
        <v>33.14</v>
      </c>
      <c r="N24" s="1">
        <v>32.72</v>
      </c>
      <c r="O24" s="1">
        <v>31.14</v>
      </c>
      <c r="P24" s="1">
        <v>33.35</v>
      </c>
      <c r="Q24" s="1">
        <v>32</v>
      </c>
      <c r="R24" s="1">
        <v>33.380000000000003</v>
      </c>
      <c r="S24" s="1">
        <v>34.35</v>
      </c>
      <c r="T24" s="1">
        <v>35.86</v>
      </c>
      <c r="U24" s="1">
        <v>35.68</v>
      </c>
      <c r="V24" s="1">
        <v>34.090000000000003</v>
      </c>
      <c r="W24" s="1">
        <v>32.67</v>
      </c>
      <c r="X24" s="1">
        <v>33.65</v>
      </c>
      <c r="Y24" s="1">
        <v>33.6</v>
      </c>
      <c r="Z24" s="1">
        <v>33.200000000000003</v>
      </c>
      <c r="AA24" s="1">
        <v>30.01</v>
      </c>
      <c r="AB24" s="1">
        <v>26.46</v>
      </c>
      <c r="AC24" s="1">
        <v>34.64</v>
      </c>
      <c r="AD24" s="1">
        <v>34.950000000000003</v>
      </c>
      <c r="AE24" s="1">
        <v>35.630000000000003</v>
      </c>
      <c r="AF24" s="1">
        <v>35.450000000000003</v>
      </c>
      <c r="AG24" s="1">
        <v>35.22</v>
      </c>
      <c r="AH24" s="1">
        <v>35.46</v>
      </c>
      <c r="AI24" s="1">
        <v>34.89</v>
      </c>
      <c r="AJ24" s="1">
        <v>33.979999999999997</v>
      </c>
      <c r="AK24" s="1">
        <v>34.32</v>
      </c>
      <c r="AL24" s="1">
        <v>33.57</v>
      </c>
      <c r="AM24" s="1">
        <v>33.96</v>
      </c>
      <c r="AN24" s="1">
        <v>35.18</v>
      </c>
      <c r="AO24" s="1">
        <v>34.32</v>
      </c>
      <c r="AP24" s="1">
        <v>32.56</v>
      </c>
      <c r="AQ24" s="1">
        <v>32.130000000000003</v>
      </c>
      <c r="AR24" s="1">
        <v>31.88</v>
      </c>
      <c r="AS24" s="1">
        <v>31.74</v>
      </c>
      <c r="AT24" s="1">
        <v>31.21</v>
      </c>
      <c r="AU24" s="1">
        <v>30.58</v>
      </c>
      <c r="AV24" s="1">
        <v>32.090000000000003</v>
      </c>
      <c r="AW24" s="1">
        <v>32.729999999999997</v>
      </c>
      <c r="AX24" s="1">
        <v>31.94</v>
      </c>
      <c r="AY24" s="1">
        <v>30.74</v>
      </c>
      <c r="AZ24" s="1">
        <v>31.04</v>
      </c>
      <c r="BA24" s="1">
        <v>32.11</v>
      </c>
      <c r="BB24" s="1">
        <v>32.880000000000003</v>
      </c>
      <c r="BC24" s="1">
        <v>32.590000000000003</v>
      </c>
      <c r="BD24" s="1">
        <v>32.24</v>
      </c>
      <c r="BE24" s="1">
        <v>31.47</v>
      </c>
      <c r="BF24" s="1">
        <v>31.87</v>
      </c>
      <c r="BG24" s="1">
        <v>32.04</v>
      </c>
      <c r="BH24" s="1">
        <v>32.9</v>
      </c>
      <c r="BI24" s="1">
        <v>32.700000000000003</v>
      </c>
      <c r="BJ24" s="1">
        <v>31.5</v>
      </c>
      <c r="BK24" s="1">
        <v>31.64</v>
      </c>
      <c r="BL24" s="1">
        <v>30.88</v>
      </c>
      <c r="BM24" s="1">
        <v>30.13</v>
      </c>
      <c r="BN24" s="1">
        <v>31.06</v>
      </c>
      <c r="BO24" s="1">
        <v>30.48</v>
      </c>
      <c r="BP24" s="1">
        <v>29.93</v>
      </c>
      <c r="BQ24" s="1">
        <v>27.82</v>
      </c>
      <c r="BR24" s="1">
        <v>31.69</v>
      </c>
      <c r="BS24" s="1">
        <v>29.62</v>
      </c>
      <c r="BT24" s="1">
        <v>29.27</v>
      </c>
      <c r="BU24" s="1">
        <v>30.46</v>
      </c>
      <c r="BV24" s="1">
        <v>32.54</v>
      </c>
      <c r="BW24" s="1">
        <v>34.200000000000003</v>
      </c>
      <c r="BX24" s="1">
        <v>34.630000000000003</v>
      </c>
      <c r="BY24" s="1">
        <v>34.76</v>
      </c>
      <c r="BZ24" s="1">
        <v>33.909999999999997</v>
      </c>
      <c r="CA24" s="1">
        <v>35.21</v>
      </c>
      <c r="CB24" s="1">
        <v>35.69</v>
      </c>
      <c r="CC24" s="1">
        <v>34.86</v>
      </c>
      <c r="CD24" s="1">
        <v>35.07</v>
      </c>
      <c r="CE24" s="1">
        <v>34.299999999999997</v>
      </c>
      <c r="CF24" s="1">
        <v>35.28</v>
      </c>
      <c r="CG24" s="1">
        <v>36.32</v>
      </c>
      <c r="CH24" s="1">
        <v>36.380000000000003</v>
      </c>
      <c r="CI24" s="1">
        <v>35.020000000000003</v>
      </c>
      <c r="CJ24" s="1">
        <v>34.950000000000003</v>
      </c>
      <c r="CK24" s="1">
        <v>35.03</v>
      </c>
      <c r="CL24" s="1">
        <v>34.81</v>
      </c>
      <c r="CM24" s="1">
        <v>35.56</v>
      </c>
      <c r="CN24" s="1">
        <v>35.020000000000003</v>
      </c>
      <c r="CO24" s="1">
        <v>34.32</v>
      </c>
      <c r="CP24" s="1">
        <v>35.049999999999997</v>
      </c>
      <c r="CQ24" s="1">
        <v>35.6</v>
      </c>
      <c r="CR24" s="1">
        <v>35.450000000000003</v>
      </c>
      <c r="CS24" s="46">
        <v>33.57</v>
      </c>
      <c r="CT24" s="30">
        <f t="shared" si="13"/>
        <v>3129.5600000000013</v>
      </c>
      <c r="CU24" s="152"/>
      <c r="CW24" s="140"/>
    </row>
    <row r="25" spans="1:102" ht="15.75" thickBot="1">
      <c r="A25" s="58" t="s">
        <v>48</v>
      </c>
      <c r="B25" s="59">
        <f>SUM(B3,B13,B15,B20)</f>
        <v>8013.6071194444439</v>
      </c>
      <c r="C25" s="60">
        <f t="shared" ref="C25:BN25" si="14">SUM(C3,C13,C15,C20)</f>
        <v>8014.2971194444444</v>
      </c>
      <c r="D25" s="60">
        <f t="shared" si="14"/>
        <v>8011.817119444444</v>
      </c>
      <c r="E25" s="60">
        <f t="shared" si="14"/>
        <v>8010.8071194444437</v>
      </c>
      <c r="F25" s="60">
        <f t="shared" si="14"/>
        <v>8014.567119444444</v>
      </c>
      <c r="G25" s="60">
        <f t="shared" si="14"/>
        <v>8014.3471194444446</v>
      </c>
      <c r="H25" s="60">
        <f t="shared" si="14"/>
        <v>8013.6771194444445</v>
      </c>
      <c r="I25" s="60">
        <f t="shared" si="14"/>
        <v>8006.6171194444441</v>
      </c>
      <c r="J25" s="60">
        <f t="shared" si="14"/>
        <v>8009.7771194444449</v>
      </c>
      <c r="K25" s="60">
        <f t="shared" si="14"/>
        <v>8015.8871194444446</v>
      </c>
      <c r="L25" s="60">
        <f t="shared" si="14"/>
        <v>8032.8271194444451</v>
      </c>
      <c r="M25" s="60">
        <f t="shared" si="14"/>
        <v>8032.8871194444446</v>
      </c>
      <c r="N25" s="60">
        <f t="shared" si="14"/>
        <v>8039.9671194444445</v>
      </c>
      <c r="O25" s="60">
        <f t="shared" si="14"/>
        <v>8045.7971194444444</v>
      </c>
      <c r="P25" s="60">
        <f t="shared" si="14"/>
        <v>8051.3871194444437</v>
      </c>
      <c r="Q25" s="60">
        <f t="shared" si="14"/>
        <v>8050.0371194444442</v>
      </c>
      <c r="R25" s="60">
        <f t="shared" si="14"/>
        <v>8063.0071194444436</v>
      </c>
      <c r="S25" s="60">
        <f t="shared" si="14"/>
        <v>8063.9771194444438</v>
      </c>
      <c r="T25" s="60">
        <f t="shared" si="14"/>
        <v>8072.8571194444448</v>
      </c>
      <c r="U25" s="60">
        <f t="shared" si="14"/>
        <v>8072.6771194444445</v>
      </c>
      <c r="V25" s="60">
        <f t="shared" si="14"/>
        <v>8078.4971194444443</v>
      </c>
      <c r="W25" s="60">
        <f t="shared" si="14"/>
        <v>8077.0771194444442</v>
      </c>
      <c r="X25" s="60">
        <f t="shared" si="14"/>
        <v>11590.357119444445</v>
      </c>
      <c r="Y25" s="60">
        <f t="shared" si="14"/>
        <v>11612.647119444444</v>
      </c>
      <c r="Z25" s="60">
        <f t="shared" si="14"/>
        <v>11613.667119444444</v>
      </c>
      <c r="AA25" s="60">
        <f t="shared" si="14"/>
        <v>11613.057119444444</v>
      </c>
      <c r="AB25" s="60">
        <f t="shared" si="14"/>
        <v>11624.027119444445</v>
      </c>
      <c r="AC25" s="60">
        <f t="shared" si="14"/>
        <v>11662.617119444445</v>
      </c>
      <c r="AD25" s="60">
        <f t="shared" si="14"/>
        <v>11749.807119444446</v>
      </c>
      <c r="AE25" s="60">
        <f t="shared" si="14"/>
        <v>11825.797119444445</v>
      </c>
      <c r="AF25" s="60">
        <f t="shared" si="14"/>
        <v>11960.477119444444</v>
      </c>
      <c r="AG25" s="60">
        <f t="shared" si="14"/>
        <v>12110.247119444444</v>
      </c>
      <c r="AH25" s="60">
        <f t="shared" si="14"/>
        <v>12247.297119444444</v>
      </c>
      <c r="AI25" s="60">
        <f t="shared" si="14"/>
        <v>12394.877119444445</v>
      </c>
      <c r="AJ25" s="60">
        <f t="shared" si="14"/>
        <v>12528.907119444444</v>
      </c>
      <c r="AK25" s="60">
        <f t="shared" si="14"/>
        <v>12647.117119444443</v>
      </c>
      <c r="AL25" s="60">
        <f t="shared" si="14"/>
        <v>12797.767119444445</v>
      </c>
      <c r="AM25" s="60">
        <f t="shared" si="14"/>
        <v>12912.827119444444</v>
      </c>
      <c r="AN25" s="60">
        <f t="shared" si="14"/>
        <v>13026.517119444445</v>
      </c>
      <c r="AO25" s="60">
        <f t="shared" si="14"/>
        <v>13106.017119444445</v>
      </c>
      <c r="AP25" s="60">
        <f t="shared" si="14"/>
        <v>13118.987119444446</v>
      </c>
      <c r="AQ25" s="60">
        <f t="shared" si="14"/>
        <v>13164.627119444445</v>
      </c>
      <c r="AR25" s="60">
        <f t="shared" si="14"/>
        <v>13210.547119444444</v>
      </c>
      <c r="AS25" s="60">
        <f t="shared" si="14"/>
        <v>13225.027119444443</v>
      </c>
      <c r="AT25" s="60">
        <f t="shared" si="14"/>
        <v>13234.477119444444</v>
      </c>
      <c r="AU25" s="60">
        <f t="shared" si="14"/>
        <v>13223.007119444446</v>
      </c>
      <c r="AV25" s="60">
        <f t="shared" si="14"/>
        <v>13232.577119444446</v>
      </c>
      <c r="AW25" s="60">
        <f t="shared" si="14"/>
        <v>13235.467119444445</v>
      </c>
      <c r="AX25" s="60">
        <f t="shared" si="14"/>
        <v>13202.667119444444</v>
      </c>
      <c r="AY25" s="60">
        <f t="shared" si="14"/>
        <v>13201.127119444445</v>
      </c>
      <c r="AZ25" s="60">
        <f t="shared" si="14"/>
        <v>13204.417119444444</v>
      </c>
      <c r="BA25" s="60">
        <f t="shared" si="14"/>
        <v>13183.127119444445</v>
      </c>
      <c r="BB25" s="60">
        <f t="shared" si="14"/>
        <v>13123.247119444444</v>
      </c>
      <c r="BC25" s="60">
        <f t="shared" si="14"/>
        <v>13117.747119444444</v>
      </c>
      <c r="BD25" s="60">
        <f t="shared" si="14"/>
        <v>13115.947119444445</v>
      </c>
      <c r="BE25" s="60">
        <f t="shared" si="14"/>
        <v>13106.277119444445</v>
      </c>
      <c r="BF25" s="60">
        <f t="shared" si="14"/>
        <v>13101.177119444445</v>
      </c>
      <c r="BG25" s="60">
        <f t="shared" si="14"/>
        <v>13090.337119444444</v>
      </c>
      <c r="BH25" s="60">
        <f t="shared" si="14"/>
        <v>13063.117119444445</v>
      </c>
      <c r="BI25" s="60">
        <f t="shared" si="14"/>
        <v>13032.167119444444</v>
      </c>
      <c r="BJ25" s="60">
        <f t="shared" si="14"/>
        <v>12968.887119444445</v>
      </c>
      <c r="BK25" s="60">
        <f t="shared" si="14"/>
        <v>12912.477119444444</v>
      </c>
      <c r="BL25" s="60">
        <f t="shared" si="14"/>
        <v>12838.467119444445</v>
      </c>
      <c r="BM25" s="60">
        <f t="shared" si="14"/>
        <v>12737.147119444446</v>
      </c>
      <c r="BN25" s="60">
        <f t="shared" si="14"/>
        <v>12626.737119444446</v>
      </c>
      <c r="BO25" s="60">
        <f t="shared" ref="BO25:CS25" si="15">SUM(BO3,BO13,BO15,BO20)</f>
        <v>12518.267119444445</v>
      </c>
      <c r="BP25" s="60">
        <f t="shared" si="15"/>
        <v>12403.107119444445</v>
      </c>
      <c r="BQ25" s="60">
        <f t="shared" si="15"/>
        <v>12264.867119444445</v>
      </c>
      <c r="BR25" s="60">
        <f t="shared" si="15"/>
        <v>12142.527119444443</v>
      </c>
      <c r="BS25" s="60">
        <f t="shared" si="15"/>
        <v>12018.257119444444</v>
      </c>
      <c r="BT25" s="60">
        <f t="shared" si="15"/>
        <v>11910.317119444444</v>
      </c>
      <c r="BU25" s="60">
        <f t="shared" si="15"/>
        <v>11805.047119444444</v>
      </c>
      <c r="BV25" s="60">
        <f t="shared" si="15"/>
        <v>11719.037119444445</v>
      </c>
      <c r="BW25" s="60">
        <f t="shared" si="15"/>
        <v>11655.807119444444</v>
      </c>
      <c r="BX25" s="60">
        <f t="shared" si="15"/>
        <v>11539.117119444445</v>
      </c>
      <c r="BY25" s="60">
        <f t="shared" si="15"/>
        <v>11512.787119444445</v>
      </c>
      <c r="BZ25" s="60">
        <f t="shared" si="15"/>
        <v>8077.7871194444442</v>
      </c>
      <c r="CA25" s="60">
        <f t="shared" si="15"/>
        <v>8079.0871194444444</v>
      </c>
      <c r="CB25" s="60">
        <f t="shared" si="15"/>
        <v>8079.567119444444</v>
      </c>
      <c r="CC25" s="60">
        <f t="shared" si="15"/>
        <v>8078.737119444444</v>
      </c>
      <c r="CD25" s="60">
        <f t="shared" si="15"/>
        <v>8077.2571194444445</v>
      </c>
      <c r="CE25" s="60">
        <f t="shared" si="15"/>
        <v>8076.487119444444</v>
      </c>
      <c r="CF25" s="60">
        <f t="shared" si="15"/>
        <v>8077.6871194444448</v>
      </c>
      <c r="CG25" s="60">
        <f t="shared" si="15"/>
        <v>8078.7271194444447</v>
      </c>
      <c r="CH25" s="60">
        <f t="shared" si="15"/>
        <v>8078.7471194444433</v>
      </c>
      <c r="CI25" s="60">
        <f t="shared" si="15"/>
        <v>8077.3871194444437</v>
      </c>
      <c r="CJ25" s="60">
        <f t="shared" si="15"/>
        <v>8077.317119444444</v>
      </c>
      <c r="CK25" s="60">
        <f t="shared" si="15"/>
        <v>8077.3971194444439</v>
      </c>
      <c r="CL25" s="60">
        <f t="shared" si="15"/>
        <v>8076.0471194444444</v>
      </c>
      <c r="CM25" s="60">
        <f t="shared" si="15"/>
        <v>8076.7971194444444</v>
      </c>
      <c r="CN25" s="60">
        <f t="shared" si="15"/>
        <v>8076.2571194444445</v>
      </c>
      <c r="CO25" s="60">
        <f t="shared" si="15"/>
        <v>8075.407119444445</v>
      </c>
      <c r="CP25" s="60">
        <f t="shared" si="15"/>
        <v>8076.277119444444</v>
      </c>
      <c r="CQ25" s="60">
        <f t="shared" si="15"/>
        <v>8077.1671194444443</v>
      </c>
      <c r="CR25" s="60">
        <f t="shared" si="15"/>
        <v>8077.7271194444447</v>
      </c>
      <c r="CS25" s="61">
        <f t="shared" si="15"/>
        <v>8075.8471194444446</v>
      </c>
      <c r="CT25" s="109">
        <f t="shared" si="13"/>
        <v>1016137.0634666665</v>
      </c>
      <c r="CU25" s="150"/>
      <c r="CW25" s="140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0"/>
      <c r="CX26" s="169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2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2"/>
    </row>
    <row r="29" spans="1:102" ht="15.75" thickBot="1">
      <c r="A29" s="67" t="s">
        <v>26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27</v>
      </c>
      <c r="CU29" s="150"/>
      <c r="CX29" s="234"/>
    </row>
    <row r="30" spans="1:102">
      <c r="A30" s="69" t="s">
        <v>30</v>
      </c>
      <c r="B30" s="70">
        <f t="shared" ref="B30:BM30" si="16">B31+B39</f>
        <v>3599.9271194444445</v>
      </c>
      <c r="C30" s="71">
        <f t="shared" si="16"/>
        <v>3598.9271194444445</v>
      </c>
      <c r="D30" s="71">
        <f t="shared" si="16"/>
        <v>3600.9271194444445</v>
      </c>
      <c r="E30" s="71">
        <f t="shared" si="16"/>
        <v>3599.9271194444445</v>
      </c>
      <c r="F30" s="71">
        <f t="shared" si="16"/>
        <v>3600.9271194444445</v>
      </c>
      <c r="G30" s="71">
        <f t="shared" si="16"/>
        <v>3600.9271194444445</v>
      </c>
      <c r="H30" s="71">
        <f t="shared" si="16"/>
        <v>3603.9271194444445</v>
      </c>
      <c r="I30" s="71">
        <f t="shared" si="16"/>
        <v>3605.9271194444445</v>
      </c>
      <c r="J30" s="71">
        <f t="shared" si="16"/>
        <v>3603.9271194444445</v>
      </c>
      <c r="K30" s="71">
        <f t="shared" si="16"/>
        <v>3600.9271194444445</v>
      </c>
      <c r="L30" s="71">
        <f t="shared" si="16"/>
        <v>3599.9271194444445</v>
      </c>
      <c r="M30" s="71">
        <f t="shared" si="16"/>
        <v>3602.9271194444445</v>
      </c>
      <c r="N30" s="71">
        <f t="shared" si="16"/>
        <v>3603.9271194444445</v>
      </c>
      <c r="O30" s="71">
        <f t="shared" si="16"/>
        <v>3604.9271194444445</v>
      </c>
      <c r="P30" s="71">
        <f t="shared" si="16"/>
        <v>3605.9271194444445</v>
      </c>
      <c r="Q30" s="71">
        <f t="shared" si="16"/>
        <v>3604.9271194444445</v>
      </c>
      <c r="R30" s="71">
        <f t="shared" si="16"/>
        <v>3601.9271194444445</v>
      </c>
      <c r="S30" s="71">
        <f t="shared" si="16"/>
        <v>3601.9271194444445</v>
      </c>
      <c r="T30" s="71">
        <f t="shared" si="16"/>
        <v>3604.9271194444445</v>
      </c>
      <c r="U30" s="71">
        <f t="shared" si="16"/>
        <v>3602.9271194444445</v>
      </c>
      <c r="V30" s="71">
        <f t="shared" si="16"/>
        <v>3602.9271194444445</v>
      </c>
      <c r="W30" s="71">
        <f t="shared" si="16"/>
        <v>3605.9271194444445</v>
      </c>
      <c r="X30" s="71">
        <f t="shared" si="16"/>
        <v>3603.9271194444445</v>
      </c>
      <c r="Y30" s="71">
        <f t="shared" si="16"/>
        <v>3602.9271194444445</v>
      </c>
      <c r="Z30" s="71">
        <f t="shared" si="16"/>
        <v>3602.9271194444445</v>
      </c>
      <c r="AA30" s="71">
        <f t="shared" si="16"/>
        <v>3602.9271194444445</v>
      </c>
      <c r="AB30" s="71">
        <f t="shared" si="16"/>
        <v>3602.9271194444445</v>
      </c>
      <c r="AC30" s="71">
        <f t="shared" si="16"/>
        <v>3602.9271194444445</v>
      </c>
      <c r="AD30" s="71">
        <f t="shared" si="16"/>
        <v>3602.9271194444445</v>
      </c>
      <c r="AE30" s="71">
        <f t="shared" si="16"/>
        <v>3601.9271194444445</v>
      </c>
      <c r="AF30" s="71">
        <f t="shared" si="16"/>
        <v>3602.9271194444445</v>
      </c>
      <c r="AG30" s="71">
        <f t="shared" si="16"/>
        <v>3599.9271194444445</v>
      </c>
      <c r="AH30" s="71">
        <f t="shared" si="16"/>
        <v>3599.9271194444445</v>
      </c>
      <c r="AI30" s="71">
        <f t="shared" si="16"/>
        <v>3602.9271194444445</v>
      </c>
      <c r="AJ30" s="71">
        <f t="shared" si="16"/>
        <v>3603.9271194444445</v>
      </c>
      <c r="AK30" s="71">
        <f t="shared" si="16"/>
        <v>3604.9271194444445</v>
      </c>
      <c r="AL30" s="71">
        <f t="shared" si="16"/>
        <v>3609.9271194444445</v>
      </c>
      <c r="AM30" s="71">
        <f t="shared" si="16"/>
        <v>3606.9271194444445</v>
      </c>
      <c r="AN30" s="71">
        <f t="shared" si="16"/>
        <v>3600.9271194444445</v>
      </c>
      <c r="AO30" s="71">
        <f t="shared" si="16"/>
        <v>3601.9271194444445</v>
      </c>
      <c r="AP30" s="71">
        <f t="shared" si="16"/>
        <v>3600.9271194444445</v>
      </c>
      <c r="AQ30" s="71">
        <f t="shared" si="16"/>
        <v>3597.9271194444445</v>
      </c>
      <c r="AR30" s="71">
        <f t="shared" si="16"/>
        <v>3597.9271194444445</v>
      </c>
      <c r="AS30" s="71">
        <f t="shared" si="16"/>
        <v>3602.9271194444445</v>
      </c>
      <c r="AT30" s="71">
        <f t="shared" si="16"/>
        <v>3604.9271194444445</v>
      </c>
      <c r="AU30" s="71">
        <f t="shared" si="16"/>
        <v>3601.9271194444445</v>
      </c>
      <c r="AV30" s="71">
        <f t="shared" si="16"/>
        <v>3598.9271194444445</v>
      </c>
      <c r="AW30" s="71">
        <f t="shared" si="16"/>
        <v>3605.9271194444445</v>
      </c>
      <c r="AX30" s="71">
        <f t="shared" si="16"/>
        <v>3609.9271194444445</v>
      </c>
      <c r="AY30" s="71">
        <f t="shared" si="16"/>
        <v>3600.9271194444445</v>
      </c>
      <c r="AZ30" s="71">
        <f t="shared" si="16"/>
        <v>3596.9271194444445</v>
      </c>
      <c r="BA30" s="71">
        <f t="shared" si="16"/>
        <v>3595.9271194444445</v>
      </c>
      <c r="BB30" s="71">
        <f t="shared" si="16"/>
        <v>3593.9271194444445</v>
      </c>
      <c r="BC30" s="71">
        <f t="shared" si="16"/>
        <v>3592.9271194444445</v>
      </c>
      <c r="BD30" s="71">
        <f t="shared" si="16"/>
        <v>3589.9271194444445</v>
      </c>
      <c r="BE30" s="71">
        <f t="shared" si="16"/>
        <v>3586.9271194444445</v>
      </c>
      <c r="BF30" s="71">
        <f t="shared" si="16"/>
        <v>3584.9271194444445</v>
      </c>
      <c r="BG30" s="71">
        <f t="shared" si="16"/>
        <v>3586.9271194444445</v>
      </c>
      <c r="BH30" s="71">
        <f t="shared" si="16"/>
        <v>3591.9271194444445</v>
      </c>
      <c r="BI30" s="71">
        <f t="shared" si="16"/>
        <v>3591.9271194444445</v>
      </c>
      <c r="BJ30" s="71">
        <f t="shared" si="16"/>
        <v>3590.9271194444445</v>
      </c>
      <c r="BK30" s="71">
        <f t="shared" si="16"/>
        <v>3588.9271194444445</v>
      </c>
      <c r="BL30" s="71">
        <f t="shared" si="16"/>
        <v>3590.9271194444445</v>
      </c>
      <c r="BM30" s="71">
        <f t="shared" si="16"/>
        <v>3592.9271194444445</v>
      </c>
      <c r="BN30" s="71">
        <f t="shared" ref="BN30:CS30" si="17">BN31+BN39</f>
        <v>3571.1171194444446</v>
      </c>
      <c r="BO30" s="71">
        <f t="shared" si="17"/>
        <v>3571.1171194444446</v>
      </c>
      <c r="BP30" s="71">
        <f t="shared" si="17"/>
        <v>3573.1171194444446</v>
      </c>
      <c r="BQ30" s="71">
        <f t="shared" si="17"/>
        <v>3552.1171194444446</v>
      </c>
      <c r="BR30" s="71">
        <f t="shared" si="17"/>
        <v>3372.1171194444446</v>
      </c>
      <c r="BS30" s="71">
        <f t="shared" si="17"/>
        <v>3375.1171194444446</v>
      </c>
      <c r="BT30" s="71">
        <f t="shared" si="17"/>
        <v>3378.1171194444446</v>
      </c>
      <c r="BU30" s="71">
        <f t="shared" si="17"/>
        <v>3379.1171194444446</v>
      </c>
      <c r="BV30" s="71">
        <f t="shared" si="17"/>
        <v>3379.1171194444446</v>
      </c>
      <c r="BW30" s="71">
        <f t="shared" si="17"/>
        <v>3378.1171194444446</v>
      </c>
      <c r="BX30" s="71">
        <f t="shared" si="17"/>
        <v>3383.1171194444446</v>
      </c>
      <c r="BY30" s="71">
        <f t="shared" si="17"/>
        <v>3384.1171194444446</v>
      </c>
      <c r="BZ30" s="71">
        <f t="shared" si="17"/>
        <v>3383.1171194444446</v>
      </c>
      <c r="CA30" s="71">
        <f t="shared" si="17"/>
        <v>3383.1171194444446</v>
      </c>
      <c r="CB30" s="71">
        <f t="shared" si="17"/>
        <v>3339.4171194444448</v>
      </c>
      <c r="CC30" s="71">
        <f t="shared" si="17"/>
        <v>3339.4171194444448</v>
      </c>
      <c r="CD30" s="71">
        <f t="shared" si="17"/>
        <v>3340.4171194444448</v>
      </c>
      <c r="CE30" s="71">
        <f t="shared" si="17"/>
        <v>3338.4171194444448</v>
      </c>
      <c r="CF30" s="71">
        <f t="shared" si="17"/>
        <v>3339.4171194444448</v>
      </c>
      <c r="CG30" s="71">
        <f t="shared" si="17"/>
        <v>3339.4171194444448</v>
      </c>
      <c r="CH30" s="71">
        <f t="shared" si="17"/>
        <v>3337.4171194444448</v>
      </c>
      <c r="CI30" s="71">
        <f t="shared" si="17"/>
        <v>3336.4171194444448</v>
      </c>
      <c r="CJ30" s="71">
        <f t="shared" si="17"/>
        <v>3337.4171194444448</v>
      </c>
      <c r="CK30" s="71">
        <f t="shared" si="17"/>
        <v>3342.4171194444448</v>
      </c>
      <c r="CL30" s="71">
        <f t="shared" si="17"/>
        <v>3342.4171194444448</v>
      </c>
      <c r="CM30" s="71">
        <f t="shared" si="17"/>
        <v>3341.4171194444448</v>
      </c>
      <c r="CN30" s="71">
        <f t="shared" si="17"/>
        <v>3338.4171194444448</v>
      </c>
      <c r="CO30" s="71">
        <f t="shared" si="17"/>
        <v>3339.4171194444448</v>
      </c>
      <c r="CP30" s="71">
        <f t="shared" si="17"/>
        <v>3341.4171194444448</v>
      </c>
      <c r="CQ30" s="71">
        <f t="shared" si="17"/>
        <v>3343.4171194444448</v>
      </c>
      <c r="CR30" s="71">
        <f t="shared" si="17"/>
        <v>3344.4171194444448</v>
      </c>
      <c r="CS30" s="72">
        <f t="shared" si="17"/>
        <v>3344.4171194444448</v>
      </c>
      <c r="CT30" s="73">
        <f t="shared" ref="CT30:CT47" si="18">SUM(B30:CS30)</f>
        <v>338603.48346666695</v>
      </c>
      <c r="CU30" s="150"/>
    </row>
    <row r="31" spans="1:102">
      <c r="A31" s="74" t="s">
        <v>31</v>
      </c>
      <c r="B31" s="75">
        <f>SUM(B32:B38)</f>
        <v>3528.02</v>
      </c>
      <c r="C31" s="76">
        <f t="shared" ref="C31:BN31" si="19">SUM(C32:C38)</f>
        <v>3527.02</v>
      </c>
      <c r="D31" s="76">
        <f t="shared" si="19"/>
        <v>3529.02</v>
      </c>
      <c r="E31" s="76">
        <f t="shared" si="19"/>
        <v>3528.02</v>
      </c>
      <c r="F31" s="76">
        <f t="shared" si="19"/>
        <v>3529.02</v>
      </c>
      <c r="G31" s="76">
        <f t="shared" si="19"/>
        <v>3529.02</v>
      </c>
      <c r="H31" s="76">
        <f t="shared" si="19"/>
        <v>3532.02</v>
      </c>
      <c r="I31" s="76">
        <f t="shared" si="19"/>
        <v>3534.02</v>
      </c>
      <c r="J31" s="76">
        <f t="shared" si="19"/>
        <v>3532.02</v>
      </c>
      <c r="K31" s="76">
        <f t="shared" si="19"/>
        <v>3529.02</v>
      </c>
      <c r="L31" s="76">
        <f t="shared" si="19"/>
        <v>3528.02</v>
      </c>
      <c r="M31" s="76">
        <f t="shared" si="19"/>
        <v>3531.02</v>
      </c>
      <c r="N31" s="76">
        <f t="shared" si="19"/>
        <v>3532.02</v>
      </c>
      <c r="O31" s="76">
        <f t="shared" si="19"/>
        <v>3533.02</v>
      </c>
      <c r="P31" s="76">
        <f t="shared" si="19"/>
        <v>3534.02</v>
      </c>
      <c r="Q31" s="76">
        <f t="shared" si="19"/>
        <v>3533.02</v>
      </c>
      <c r="R31" s="76">
        <f t="shared" si="19"/>
        <v>3530.02</v>
      </c>
      <c r="S31" s="76">
        <f t="shared" si="19"/>
        <v>3530.02</v>
      </c>
      <c r="T31" s="76">
        <f t="shared" si="19"/>
        <v>3533.02</v>
      </c>
      <c r="U31" s="76">
        <f t="shared" si="19"/>
        <v>3531.02</v>
      </c>
      <c r="V31" s="76">
        <f t="shared" si="19"/>
        <v>3531.02</v>
      </c>
      <c r="W31" s="76">
        <f t="shared" si="19"/>
        <v>3534.02</v>
      </c>
      <c r="X31" s="76">
        <f t="shared" si="19"/>
        <v>3532.02</v>
      </c>
      <c r="Y31" s="76">
        <f t="shared" si="19"/>
        <v>3531.02</v>
      </c>
      <c r="Z31" s="76">
        <f t="shared" si="19"/>
        <v>3531.02</v>
      </c>
      <c r="AA31" s="76">
        <f t="shared" si="19"/>
        <v>3531.02</v>
      </c>
      <c r="AB31" s="76">
        <f t="shared" si="19"/>
        <v>3531.02</v>
      </c>
      <c r="AC31" s="76">
        <f t="shared" si="19"/>
        <v>3531.02</v>
      </c>
      <c r="AD31" s="76">
        <f t="shared" si="19"/>
        <v>3531.02</v>
      </c>
      <c r="AE31" s="76">
        <f t="shared" si="19"/>
        <v>3530.02</v>
      </c>
      <c r="AF31" s="76">
        <f t="shared" si="19"/>
        <v>3531.02</v>
      </c>
      <c r="AG31" s="76">
        <f t="shared" si="19"/>
        <v>3528.02</v>
      </c>
      <c r="AH31" s="76">
        <f t="shared" si="19"/>
        <v>3528.02</v>
      </c>
      <c r="AI31" s="76">
        <f t="shared" si="19"/>
        <v>3531.02</v>
      </c>
      <c r="AJ31" s="76">
        <f t="shared" si="19"/>
        <v>3532.02</v>
      </c>
      <c r="AK31" s="76">
        <f t="shared" si="19"/>
        <v>3533.02</v>
      </c>
      <c r="AL31" s="76">
        <f t="shared" si="19"/>
        <v>3538.02</v>
      </c>
      <c r="AM31" s="76">
        <f t="shared" si="19"/>
        <v>3535.02</v>
      </c>
      <c r="AN31" s="76">
        <f t="shared" si="19"/>
        <v>3529.02</v>
      </c>
      <c r="AO31" s="76">
        <f t="shared" si="19"/>
        <v>3530.02</v>
      </c>
      <c r="AP31" s="76">
        <f t="shared" si="19"/>
        <v>3529.02</v>
      </c>
      <c r="AQ31" s="76">
        <f t="shared" si="19"/>
        <v>3526.02</v>
      </c>
      <c r="AR31" s="76">
        <f t="shared" si="19"/>
        <v>3526.02</v>
      </c>
      <c r="AS31" s="76">
        <f t="shared" si="19"/>
        <v>3531.02</v>
      </c>
      <c r="AT31" s="76">
        <f t="shared" si="19"/>
        <v>3533.02</v>
      </c>
      <c r="AU31" s="76">
        <f t="shared" si="19"/>
        <v>3530.02</v>
      </c>
      <c r="AV31" s="76">
        <f t="shared" si="19"/>
        <v>3527.02</v>
      </c>
      <c r="AW31" s="76">
        <f t="shared" si="19"/>
        <v>3534.02</v>
      </c>
      <c r="AX31" s="76">
        <f t="shared" si="19"/>
        <v>3538.02</v>
      </c>
      <c r="AY31" s="76">
        <f t="shared" si="19"/>
        <v>3529.02</v>
      </c>
      <c r="AZ31" s="76">
        <f t="shared" si="19"/>
        <v>3525.02</v>
      </c>
      <c r="BA31" s="76">
        <f t="shared" si="19"/>
        <v>3524.02</v>
      </c>
      <c r="BB31" s="76">
        <f t="shared" si="19"/>
        <v>3522.02</v>
      </c>
      <c r="BC31" s="76">
        <f t="shared" si="19"/>
        <v>3521.02</v>
      </c>
      <c r="BD31" s="76">
        <f t="shared" si="19"/>
        <v>3518.02</v>
      </c>
      <c r="BE31" s="76">
        <f t="shared" si="19"/>
        <v>3515.02</v>
      </c>
      <c r="BF31" s="76">
        <f t="shared" si="19"/>
        <v>3513.02</v>
      </c>
      <c r="BG31" s="76">
        <f t="shared" si="19"/>
        <v>3515.02</v>
      </c>
      <c r="BH31" s="76">
        <f t="shared" si="19"/>
        <v>3520.02</v>
      </c>
      <c r="BI31" s="76">
        <f t="shared" si="19"/>
        <v>3520.02</v>
      </c>
      <c r="BJ31" s="76">
        <f t="shared" si="19"/>
        <v>3519.02</v>
      </c>
      <c r="BK31" s="76">
        <f t="shared" si="19"/>
        <v>3517.02</v>
      </c>
      <c r="BL31" s="76">
        <f t="shared" si="19"/>
        <v>3519.02</v>
      </c>
      <c r="BM31" s="76">
        <f t="shared" si="19"/>
        <v>3521.02</v>
      </c>
      <c r="BN31" s="76">
        <f t="shared" si="19"/>
        <v>3499.21</v>
      </c>
      <c r="BO31" s="76">
        <f t="shared" ref="BO31:CS31" si="20">SUM(BO32:BO38)</f>
        <v>3499.21</v>
      </c>
      <c r="BP31" s="76">
        <f t="shared" si="20"/>
        <v>3501.21</v>
      </c>
      <c r="BQ31" s="76">
        <f t="shared" si="20"/>
        <v>3480.21</v>
      </c>
      <c r="BR31" s="76">
        <f t="shared" si="20"/>
        <v>3300.21</v>
      </c>
      <c r="BS31" s="76">
        <f t="shared" si="20"/>
        <v>3303.21</v>
      </c>
      <c r="BT31" s="76">
        <f t="shared" si="20"/>
        <v>3306.21</v>
      </c>
      <c r="BU31" s="76">
        <f t="shared" si="20"/>
        <v>3307.21</v>
      </c>
      <c r="BV31" s="76">
        <f t="shared" si="20"/>
        <v>3307.21</v>
      </c>
      <c r="BW31" s="76">
        <f t="shared" si="20"/>
        <v>3306.21</v>
      </c>
      <c r="BX31" s="76">
        <f t="shared" si="20"/>
        <v>3311.21</v>
      </c>
      <c r="BY31" s="76">
        <f t="shared" si="20"/>
        <v>3312.21</v>
      </c>
      <c r="BZ31" s="76">
        <f t="shared" si="20"/>
        <v>3311.21</v>
      </c>
      <c r="CA31" s="76">
        <f t="shared" si="20"/>
        <v>3311.21</v>
      </c>
      <c r="CB31" s="76">
        <f t="shared" si="20"/>
        <v>3267.51</v>
      </c>
      <c r="CC31" s="76">
        <f t="shared" si="20"/>
        <v>3267.51</v>
      </c>
      <c r="CD31" s="76">
        <f t="shared" si="20"/>
        <v>3268.51</v>
      </c>
      <c r="CE31" s="76">
        <f t="shared" si="20"/>
        <v>3266.51</v>
      </c>
      <c r="CF31" s="76">
        <f t="shared" si="20"/>
        <v>3267.51</v>
      </c>
      <c r="CG31" s="76">
        <f t="shared" si="20"/>
        <v>3267.51</v>
      </c>
      <c r="CH31" s="76">
        <f t="shared" si="20"/>
        <v>3265.51</v>
      </c>
      <c r="CI31" s="76">
        <f t="shared" si="20"/>
        <v>3264.51</v>
      </c>
      <c r="CJ31" s="76">
        <f t="shared" si="20"/>
        <v>3265.51</v>
      </c>
      <c r="CK31" s="76">
        <f t="shared" si="20"/>
        <v>3270.51</v>
      </c>
      <c r="CL31" s="76">
        <f t="shared" si="20"/>
        <v>3270.51</v>
      </c>
      <c r="CM31" s="76">
        <f t="shared" si="20"/>
        <v>3269.51</v>
      </c>
      <c r="CN31" s="76">
        <f t="shared" si="20"/>
        <v>3266.51</v>
      </c>
      <c r="CO31" s="76">
        <f t="shared" si="20"/>
        <v>3267.51</v>
      </c>
      <c r="CP31" s="76">
        <f t="shared" si="20"/>
        <v>3269.51</v>
      </c>
      <c r="CQ31" s="76">
        <f t="shared" si="20"/>
        <v>3271.51</v>
      </c>
      <c r="CR31" s="76">
        <f t="shared" si="20"/>
        <v>3272.51</v>
      </c>
      <c r="CS31" s="77">
        <f t="shared" si="20"/>
        <v>3272.51</v>
      </c>
      <c r="CT31" s="30">
        <f t="shared" si="18"/>
        <v>331700.39999999991</v>
      </c>
      <c r="CU31" s="152"/>
    </row>
    <row r="32" spans="1:102">
      <c r="A32" s="78" t="s">
        <v>32</v>
      </c>
      <c r="B32" s="79">
        <f>B62-B73</f>
        <v>470</v>
      </c>
      <c r="C32" s="80">
        <f t="shared" ref="C32:BN32" si="21">C62-C73</f>
        <v>470</v>
      </c>
      <c r="D32" s="80">
        <f t="shared" si="21"/>
        <v>470</v>
      </c>
      <c r="E32" s="80">
        <f t="shared" si="21"/>
        <v>470</v>
      </c>
      <c r="F32" s="80">
        <f t="shared" si="21"/>
        <v>470</v>
      </c>
      <c r="G32" s="80">
        <f t="shared" si="21"/>
        <v>470</v>
      </c>
      <c r="H32" s="80">
        <f t="shared" si="21"/>
        <v>470</v>
      </c>
      <c r="I32" s="80">
        <f t="shared" si="21"/>
        <v>470</v>
      </c>
      <c r="J32" s="80">
        <f t="shared" si="21"/>
        <v>470</v>
      </c>
      <c r="K32" s="80">
        <f t="shared" si="21"/>
        <v>470</v>
      </c>
      <c r="L32" s="80">
        <f t="shared" si="21"/>
        <v>470</v>
      </c>
      <c r="M32" s="80">
        <f t="shared" si="21"/>
        <v>470</v>
      </c>
      <c r="N32" s="80">
        <f t="shared" si="21"/>
        <v>470</v>
      </c>
      <c r="O32" s="80">
        <f t="shared" si="21"/>
        <v>470</v>
      </c>
      <c r="P32" s="80">
        <f t="shared" si="21"/>
        <v>470</v>
      </c>
      <c r="Q32" s="80">
        <f t="shared" si="21"/>
        <v>470</v>
      </c>
      <c r="R32" s="80">
        <f t="shared" si="21"/>
        <v>470</v>
      </c>
      <c r="S32" s="80">
        <f t="shared" si="21"/>
        <v>470</v>
      </c>
      <c r="T32" s="80">
        <f t="shared" si="21"/>
        <v>470</v>
      </c>
      <c r="U32" s="80">
        <f t="shared" si="21"/>
        <v>470</v>
      </c>
      <c r="V32" s="80">
        <f t="shared" si="21"/>
        <v>470</v>
      </c>
      <c r="W32" s="80">
        <f t="shared" si="21"/>
        <v>470</v>
      </c>
      <c r="X32" s="80">
        <f t="shared" si="21"/>
        <v>470</v>
      </c>
      <c r="Y32" s="80">
        <f t="shared" si="21"/>
        <v>470</v>
      </c>
      <c r="Z32" s="80">
        <f t="shared" si="21"/>
        <v>470</v>
      </c>
      <c r="AA32" s="80">
        <f t="shared" si="21"/>
        <v>470</v>
      </c>
      <c r="AB32" s="80">
        <f t="shared" si="21"/>
        <v>470</v>
      </c>
      <c r="AC32" s="80">
        <f t="shared" si="21"/>
        <v>470</v>
      </c>
      <c r="AD32" s="80">
        <f t="shared" si="21"/>
        <v>470</v>
      </c>
      <c r="AE32" s="80">
        <f t="shared" si="21"/>
        <v>470</v>
      </c>
      <c r="AF32" s="80">
        <f t="shared" si="21"/>
        <v>470</v>
      </c>
      <c r="AG32" s="80">
        <f t="shared" si="21"/>
        <v>470</v>
      </c>
      <c r="AH32" s="80">
        <f t="shared" si="21"/>
        <v>470</v>
      </c>
      <c r="AI32" s="80">
        <f t="shared" si="21"/>
        <v>470</v>
      </c>
      <c r="AJ32" s="80">
        <f t="shared" si="21"/>
        <v>470</v>
      </c>
      <c r="AK32" s="80">
        <f t="shared" si="21"/>
        <v>470</v>
      </c>
      <c r="AL32" s="80">
        <f t="shared" si="21"/>
        <v>470</v>
      </c>
      <c r="AM32" s="80">
        <f t="shared" si="21"/>
        <v>470</v>
      </c>
      <c r="AN32" s="80">
        <f t="shared" si="21"/>
        <v>470</v>
      </c>
      <c r="AO32" s="80">
        <f t="shared" si="21"/>
        <v>470</v>
      </c>
      <c r="AP32" s="80">
        <f t="shared" si="21"/>
        <v>470</v>
      </c>
      <c r="AQ32" s="80">
        <f t="shared" si="21"/>
        <v>470</v>
      </c>
      <c r="AR32" s="80">
        <f t="shared" si="21"/>
        <v>470</v>
      </c>
      <c r="AS32" s="80">
        <f t="shared" si="21"/>
        <v>470</v>
      </c>
      <c r="AT32" s="80">
        <f t="shared" si="21"/>
        <v>470</v>
      </c>
      <c r="AU32" s="80">
        <f t="shared" si="21"/>
        <v>470</v>
      </c>
      <c r="AV32" s="80">
        <f t="shared" si="21"/>
        <v>470</v>
      </c>
      <c r="AW32" s="80">
        <f t="shared" si="21"/>
        <v>470</v>
      </c>
      <c r="AX32" s="80">
        <f t="shared" si="21"/>
        <v>470</v>
      </c>
      <c r="AY32" s="80">
        <f t="shared" si="21"/>
        <v>470</v>
      </c>
      <c r="AZ32" s="80">
        <f t="shared" si="21"/>
        <v>470</v>
      </c>
      <c r="BA32" s="80">
        <f t="shared" si="21"/>
        <v>470</v>
      </c>
      <c r="BB32" s="80">
        <f t="shared" si="21"/>
        <v>470</v>
      </c>
      <c r="BC32" s="80">
        <f t="shared" si="21"/>
        <v>470</v>
      </c>
      <c r="BD32" s="80">
        <f t="shared" si="21"/>
        <v>470</v>
      </c>
      <c r="BE32" s="80">
        <f t="shared" si="21"/>
        <v>470</v>
      </c>
      <c r="BF32" s="80">
        <f t="shared" si="21"/>
        <v>470</v>
      </c>
      <c r="BG32" s="80">
        <f t="shared" si="21"/>
        <v>470</v>
      </c>
      <c r="BH32" s="80">
        <f t="shared" si="21"/>
        <v>470</v>
      </c>
      <c r="BI32" s="80">
        <f t="shared" si="21"/>
        <v>470</v>
      </c>
      <c r="BJ32" s="80">
        <f t="shared" si="21"/>
        <v>470</v>
      </c>
      <c r="BK32" s="80">
        <f t="shared" si="21"/>
        <v>470</v>
      </c>
      <c r="BL32" s="80">
        <f t="shared" si="21"/>
        <v>470</v>
      </c>
      <c r="BM32" s="80">
        <f t="shared" si="21"/>
        <v>470</v>
      </c>
      <c r="BN32" s="80">
        <f t="shared" si="21"/>
        <v>470</v>
      </c>
      <c r="BO32" s="80">
        <f t="shared" ref="BO32:CS32" si="22">BO62-BO73</f>
        <v>470</v>
      </c>
      <c r="BP32" s="80">
        <f t="shared" si="22"/>
        <v>470</v>
      </c>
      <c r="BQ32" s="80">
        <f t="shared" si="22"/>
        <v>470</v>
      </c>
      <c r="BR32" s="80">
        <f t="shared" si="22"/>
        <v>470</v>
      </c>
      <c r="BS32" s="80">
        <f t="shared" si="22"/>
        <v>470</v>
      </c>
      <c r="BT32" s="80">
        <f t="shared" si="22"/>
        <v>470</v>
      </c>
      <c r="BU32" s="80">
        <f t="shared" si="22"/>
        <v>470</v>
      </c>
      <c r="BV32" s="80">
        <f t="shared" si="22"/>
        <v>470</v>
      </c>
      <c r="BW32" s="80">
        <f t="shared" si="22"/>
        <v>470</v>
      </c>
      <c r="BX32" s="80">
        <f t="shared" si="22"/>
        <v>470</v>
      </c>
      <c r="BY32" s="80">
        <f t="shared" si="22"/>
        <v>470</v>
      </c>
      <c r="BZ32" s="80">
        <f t="shared" si="22"/>
        <v>470</v>
      </c>
      <c r="CA32" s="80">
        <f t="shared" si="22"/>
        <v>470</v>
      </c>
      <c r="CB32" s="80">
        <f t="shared" si="22"/>
        <v>470</v>
      </c>
      <c r="CC32" s="80">
        <f t="shared" si="22"/>
        <v>470</v>
      </c>
      <c r="CD32" s="80">
        <f t="shared" si="22"/>
        <v>470</v>
      </c>
      <c r="CE32" s="80">
        <f t="shared" si="22"/>
        <v>470</v>
      </c>
      <c r="CF32" s="80">
        <f t="shared" si="22"/>
        <v>470</v>
      </c>
      <c r="CG32" s="80">
        <f t="shared" si="22"/>
        <v>470</v>
      </c>
      <c r="CH32" s="80">
        <f t="shared" si="22"/>
        <v>470</v>
      </c>
      <c r="CI32" s="80">
        <f t="shared" si="22"/>
        <v>470</v>
      </c>
      <c r="CJ32" s="80">
        <f t="shared" si="22"/>
        <v>470</v>
      </c>
      <c r="CK32" s="80">
        <f t="shared" si="22"/>
        <v>470</v>
      </c>
      <c r="CL32" s="80">
        <f t="shared" si="22"/>
        <v>470</v>
      </c>
      <c r="CM32" s="80">
        <f t="shared" si="22"/>
        <v>470</v>
      </c>
      <c r="CN32" s="80">
        <f t="shared" si="22"/>
        <v>470</v>
      </c>
      <c r="CO32" s="80">
        <f t="shared" si="22"/>
        <v>470</v>
      </c>
      <c r="CP32" s="80">
        <f t="shared" si="22"/>
        <v>470</v>
      </c>
      <c r="CQ32" s="80">
        <f t="shared" si="22"/>
        <v>470</v>
      </c>
      <c r="CR32" s="80">
        <f t="shared" si="22"/>
        <v>470</v>
      </c>
      <c r="CS32" s="81">
        <f t="shared" si="22"/>
        <v>470</v>
      </c>
      <c r="CT32" s="30">
        <f t="shared" si="18"/>
        <v>45120</v>
      </c>
      <c r="CU32" s="152"/>
    </row>
    <row r="33" spans="1:99">
      <c r="A33" s="25" t="s">
        <v>33</v>
      </c>
      <c r="B33" s="82">
        <f t="shared" ref="B33:Q38" si="23">B63-B74</f>
        <v>552</v>
      </c>
      <c r="C33" s="3">
        <f t="shared" si="23"/>
        <v>552</v>
      </c>
      <c r="D33" s="3">
        <f t="shared" si="23"/>
        <v>552</v>
      </c>
      <c r="E33" s="3">
        <f t="shared" si="23"/>
        <v>552</v>
      </c>
      <c r="F33" s="3">
        <f t="shared" si="23"/>
        <v>552</v>
      </c>
      <c r="G33" s="3">
        <f t="shared" si="23"/>
        <v>552</v>
      </c>
      <c r="H33" s="3">
        <f t="shared" si="23"/>
        <v>552</v>
      </c>
      <c r="I33" s="3">
        <f t="shared" si="23"/>
        <v>552</v>
      </c>
      <c r="J33" s="3">
        <f t="shared" si="23"/>
        <v>552</v>
      </c>
      <c r="K33" s="3">
        <f t="shared" si="23"/>
        <v>552</v>
      </c>
      <c r="L33" s="3">
        <f t="shared" si="23"/>
        <v>552</v>
      </c>
      <c r="M33" s="3">
        <f t="shared" si="23"/>
        <v>552</v>
      </c>
      <c r="N33" s="3">
        <f t="shared" si="23"/>
        <v>552</v>
      </c>
      <c r="O33" s="3">
        <f t="shared" si="23"/>
        <v>552</v>
      </c>
      <c r="P33" s="3">
        <f t="shared" si="23"/>
        <v>552</v>
      </c>
      <c r="Q33" s="3">
        <f t="shared" si="23"/>
        <v>552</v>
      </c>
      <c r="R33" s="3">
        <f t="shared" ref="R33:CC33" si="24">R63-R74</f>
        <v>552</v>
      </c>
      <c r="S33" s="3">
        <f t="shared" si="24"/>
        <v>552</v>
      </c>
      <c r="T33" s="3">
        <f t="shared" si="24"/>
        <v>552</v>
      </c>
      <c r="U33" s="3">
        <f t="shared" si="24"/>
        <v>552</v>
      </c>
      <c r="V33" s="3">
        <f t="shared" si="24"/>
        <v>552</v>
      </c>
      <c r="W33" s="3">
        <f t="shared" si="24"/>
        <v>552</v>
      </c>
      <c r="X33" s="3">
        <f t="shared" si="24"/>
        <v>552</v>
      </c>
      <c r="Y33" s="3">
        <f t="shared" si="24"/>
        <v>552</v>
      </c>
      <c r="Z33" s="3">
        <f t="shared" si="24"/>
        <v>552</v>
      </c>
      <c r="AA33" s="3">
        <f t="shared" si="24"/>
        <v>552</v>
      </c>
      <c r="AB33" s="3">
        <f t="shared" si="24"/>
        <v>552</v>
      </c>
      <c r="AC33" s="3">
        <f t="shared" si="24"/>
        <v>552</v>
      </c>
      <c r="AD33" s="3">
        <f t="shared" si="24"/>
        <v>552</v>
      </c>
      <c r="AE33" s="3">
        <f t="shared" si="24"/>
        <v>552</v>
      </c>
      <c r="AF33" s="3">
        <f t="shared" si="24"/>
        <v>552</v>
      </c>
      <c r="AG33" s="3">
        <f t="shared" si="24"/>
        <v>552</v>
      </c>
      <c r="AH33" s="3">
        <f t="shared" si="24"/>
        <v>552</v>
      </c>
      <c r="AI33" s="3">
        <f t="shared" si="24"/>
        <v>552</v>
      </c>
      <c r="AJ33" s="3">
        <f t="shared" si="24"/>
        <v>552</v>
      </c>
      <c r="AK33" s="3">
        <f t="shared" si="24"/>
        <v>552</v>
      </c>
      <c r="AL33" s="3">
        <f t="shared" si="24"/>
        <v>552</v>
      </c>
      <c r="AM33" s="3">
        <f t="shared" si="24"/>
        <v>552</v>
      </c>
      <c r="AN33" s="3">
        <f t="shared" si="24"/>
        <v>552</v>
      </c>
      <c r="AO33" s="3">
        <f t="shared" si="24"/>
        <v>552</v>
      </c>
      <c r="AP33" s="3">
        <f t="shared" si="24"/>
        <v>552</v>
      </c>
      <c r="AQ33" s="3">
        <f t="shared" si="24"/>
        <v>552</v>
      </c>
      <c r="AR33" s="3">
        <f t="shared" si="24"/>
        <v>552</v>
      </c>
      <c r="AS33" s="3">
        <f t="shared" si="24"/>
        <v>552</v>
      </c>
      <c r="AT33" s="3">
        <f t="shared" si="24"/>
        <v>552</v>
      </c>
      <c r="AU33" s="3">
        <f t="shared" si="24"/>
        <v>552</v>
      </c>
      <c r="AV33" s="3">
        <f t="shared" si="24"/>
        <v>552</v>
      </c>
      <c r="AW33" s="3">
        <f t="shared" si="24"/>
        <v>552</v>
      </c>
      <c r="AX33" s="3">
        <f t="shared" si="24"/>
        <v>552</v>
      </c>
      <c r="AY33" s="3">
        <f t="shared" si="24"/>
        <v>552</v>
      </c>
      <c r="AZ33" s="3">
        <f t="shared" si="24"/>
        <v>552</v>
      </c>
      <c r="BA33" s="3">
        <f t="shared" si="24"/>
        <v>552</v>
      </c>
      <c r="BB33" s="3">
        <f t="shared" si="24"/>
        <v>552</v>
      </c>
      <c r="BC33" s="3">
        <f t="shared" si="24"/>
        <v>552</v>
      </c>
      <c r="BD33" s="3">
        <f t="shared" si="24"/>
        <v>552</v>
      </c>
      <c r="BE33" s="3">
        <f t="shared" si="24"/>
        <v>552</v>
      </c>
      <c r="BF33" s="3">
        <f t="shared" si="24"/>
        <v>552</v>
      </c>
      <c r="BG33" s="3">
        <f t="shared" si="24"/>
        <v>552</v>
      </c>
      <c r="BH33" s="3">
        <f t="shared" si="24"/>
        <v>552</v>
      </c>
      <c r="BI33" s="3">
        <f t="shared" si="24"/>
        <v>552</v>
      </c>
      <c r="BJ33" s="3">
        <f t="shared" si="24"/>
        <v>552</v>
      </c>
      <c r="BK33" s="3">
        <f t="shared" si="24"/>
        <v>552</v>
      </c>
      <c r="BL33" s="3">
        <f t="shared" si="24"/>
        <v>552</v>
      </c>
      <c r="BM33" s="3">
        <f t="shared" si="24"/>
        <v>552</v>
      </c>
      <c r="BN33" s="3">
        <f t="shared" si="24"/>
        <v>552</v>
      </c>
      <c r="BO33" s="3">
        <f t="shared" si="24"/>
        <v>552</v>
      </c>
      <c r="BP33" s="3">
        <f t="shared" si="24"/>
        <v>552</v>
      </c>
      <c r="BQ33" s="3">
        <f t="shared" si="24"/>
        <v>552</v>
      </c>
      <c r="BR33" s="3">
        <f t="shared" si="24"/>
        <v>552</v>
      </c>
      <c r="BS33" s="3">
        <f t="shared" si="24"/>
        <v>552</v>
      </c>
      <c r="BT33" s="3">
        <f t="shared" si="24"/>
        <v>552</v>
      </c>
      <c r="BU33" s="3">
        <f t="shared" si="24"/>
        <v>552</v>
      </c>
      <c r="BV33" s="3">
        <f t="shared" si="24"/>
        <v>552</v>
      </c>
      <c r="BW33" s="3">
        <f t="shared" si="24"/>
        <v>552</v>
      </c>
      <c r="BX33" s="3">
        <f t="shared" si="24"/>
        <v>552</v>
      </c>
      <c r="BY33" s="3">
        <f t="shared" si="24"/>
        <v>552</v>
      </c>
      <c r="BZ33" s="3">
        <f t="shared" si="24"/>
        <v>552</v>
      </c>
      <c r="CA33" s="3">
        <f t="shared" si="24"/>
        <v>552</v>
      </c>
      <c r="CB33" s="3">
        <f t="shared" si="24"/>
        <v>552</v>
      </c>
      <c r="CC33" s="3">
        <f t="shared" si="24"/>
        <v>552</v>
      </c>
      <c r="CD33" s="3">
        <f t="shared" ref="CD33:CS33" si="25">CD63-CD74</f>
        <v>552</v>
      </c>
      <c r="CE33" s="3">
        <f t="shared" si="25"/>
        <v>552</v>
      </c>
      <c r="CF33" s="3">
        <f t="shared" si="25"/>
        <v>552</v>
      </c>
      <c r="CG33" s="3">
        <f t="shared" si="25"/>
        <v>552</v>
      </c>
      <c r="CH33" s="3">
        <f t="shared" si="25"/>
        <v>552</v>
      </c>
      <c r="CI33" s="3">
        <f t="shared" si="25"/>
        <v>552</v>
      </c>
      <c r="CJ33" s="3">
        <f t="shared" si="25"/>
        <v>552</v>
      </c>
      <c r="CK33" s="3">
        <f t="shared" si="25"/>
        <v>552</v>
      </c>
      <c r="CL33" s="3">
        <f t="shared" si="25"/>
        <v>552</v>
      </c>
      <c r="CM33" s="3">
        <f t="shared" si="25"/>
        <v>552</v>
      </c>
      <c r="CN33" s="3">
        <f t="shared" si="25"/>
        <v>552</v>
      </c>
      <c r="CO33" s="3">
        <f t="shared" si="25"/>
        <v>552</v>
      </c>
      <c r="CP33" s="3">
        <f t="shared" si="25"/>
        <v>552</v>
      </c>
      <c r="CQ33" s="3">
        <f t="shared" si="25"/>
        <v>552</v>
      </c>
      <c r="CR33" s="3">
        <f t="shared" si="25"/>
        <v>552</v>
      </c>
      <c r="CS33" s="83">
        <f t="shared" si="25"/>
        <v>552</v>
      </c>
      <c r="CT33" s="30">
        <f t="shared" si="18"/>
        <v>52992</v>
      </c>
      <c r="CU33" s="152"/>
    </row>
    <row r="34" spans="1:99">
      <c r="A34" s="25" t="s">
        <v>34</v>
      </c>
      <c r="B34" s="82">
        <f t="shared" si="23"/>
        <v>857.82</v>
      </c>
      <c r="C34" s="3">
        <f t="shared" si="23"/>
        <v>857.82</v>
      </c>
      <c r="D34" s="3">
        <f t="shared" si="23"/>
        <v>857.82</v>
      </c>
      <c r="E34" s="3">
        <f t="shared" si="23"/>
        <v>857.82</v>
      </c>
      <c r="F34" s="3">
        <f t="shared" si="23"/>
        <v>857.82</v>
      </c>
      <c r="G34" s="3">
        <f t="shared" si="23"/>
        <v>857.82</v>
      </c>
      <c r="H34" s="3">
        <f t="shared" si="23"/>
        <v>857.82</v>
      </c>
      <c r="I34" s="3">
        <f t="shared" si="23"/>
        <v>857.82</v>
      </c>
      <c r="J34" s="3">
        <f t="shared" si="23"/>
        <v>857.82</v>
      </c>
      <c r="K34" s="3">
        <f t="shared" si="23"/>
        <v>857.82</v>
      </c>
      <c r="L34" s="3">
        <f t="shared" si="23"/>
        <v>857.82</v>
      </c>
      <c r="M34" s="3">
        <f t="shared" si="23"/>
        <v>857.82</v>
      </c>
      <c r="N34" s="3">
        <f t="shared" si="23"/>
        <v>857.82</v>
      </c>
      <c r="O34" s="3">
        <f t="shared" si="23"/>
        <v>857.82</v>
      </c>
      <c r="P34" s="3">
        <f t="shared" si="23"/>
        <v>857.82</v>
      </c>
      <c r="Q34" s="3">
        <f t="shared" si="23"/>
        <v>857.82</v>
      </c>
      <c r="R34" s="3">
        <f t="shared" ref="R34:CC34" si="26">R64-R75</f>
        <v>857.82</v>
      </c>
      <c r="S34" s="3">
        <f t="shared" si="26"/>
        <v>857.82</v>
      </c>
      <c r="T34" s="3">
        <f t="shared" si="26"/>
        <v>857.82</v>
      </c>
      <c r="U34" s="3">
        <f t="shared" si="26"/>
        <v>857.82</v>
      </c>
      <c r="V34" s="3">
        <f t="shared" si="26"/>
        <v>857.82</v>
      </c>
      <c r="W34" s="3">
        <f t="shared" si="26"/>
        <v>857.82</v>
      </c>
      <c r="X34" s="3">
        <f t="shared" si="26"/>
        <v>857.82</v>
      </c>
      <c r="Y34" s="3">
        <f t="shared" si="26"/>
        <v>857.82</v>
      </c>
      <c r="Z34" s="3">
        <f t="shared" si="26"/>
        <v>857.82</v>
      </c>
      <c r="AA34" s="3">
        <f t="shared" si="26"/>
        <v>857.82</v>
      </c>
      <c r="AB34" s="3">
        <f t="shared" si="26"/>
        <v>857.82</v>
      </c>
      <c r="AC34" s="3">
        <f t="shared" si="26"/>
        <v>857.82</v>
      </c>
      <c r="AD34" s="3">
        <f t="shared" si="26"/>
        <v>857.82</v>
      </c>
      <c r="AE34" s="3">
        <f t="shared" si="26"/>
        <v>857.82</v>
      </c>
      <c r="AF34" s="3">
        <f t="shared" si="26"/>
        <v>857.82</v>
      </c>
      <c r="AG34" s="3">
        <f t="shared" si="26"/>
        <v>857.82</v>
      </c>
      <c r="AH34" s="3">
        <f t="shared" si="26"/>
        <v>857.82</v>
      </c>
      <c r="AI34" s="3">
        <f t="shared" si="26"/>
        <v>857.82</v>
      </c>
      <c r="AJ34" s="3">
        <f t="shared" si="26"/>
        <v>857.82</v>
      </c>
      <c r="AK34" s="3">
        <f t="shared" si="26"/>
        <v>857.82</v>
      </c>
      <c r="AL34" s="3">
        <f t="shared" si="26"/>
        <v>857.82</v>
      </c>
      <c r="AM34" s="3">
        <f t="shared" si="26"/>
        <v>857.82</v>
      </c>
      <c r="AN34" s="3">
        <f t="shared" si="26"/>
        <v>857.82</v>
      </c>
      <c r="AO34" s="3">
        <f t="shared" si="26"/>
        <v>857.82</v>
      </c>
      <c r="AP34" s="3">
        <f t="shared" si="26"/>
        <v>857.82</v>
      </c>
      <c r="AQ34" s="3">
        <f t="shared" si="26"/>
        <v>857.82</v>
      </c>
      <c r="AR34" s="3">
        <f t="shared" si="26"/>
        <v>857.82</v>
      </c>
      <c r="AS34" s="3">
        <f t="shared" si="26"/>
        <v>857.82</v>
      </c>
      <c r="AT34" s="3">
        <f t="shared" si="26"/>
        <v>857.82</v>
      </c>
      <c r="AU34" s="3">
        <f t="shared" si="26"/>
        <v>857.82</v>
      </c>
      <c r="AV34" s="3">
        <f t="shared" si="26"/>
        <v>857.82</v>
      </c>
      <c r="AW34" s="3">
        <f t="shared" si="26"/>
        <v>857.82</v>
      </c>
      <c r="AX34" s="3">
        <f t="shared" si="26"/>
        <v>857.82</v>
      </c>
      <c r="AY34" s="3">
        <f t="shared" si="26"/>
        <v>857.82</v>
      </c>
      <c r="AZ34" s="3">
        <f t="shared" si="26"/>
        <v>857.82</v>
      </c>
      <c r="BA34" s="3">
        <f t="shared" si="26"/>
        <v>857.82</v>
      </c>
      <c r="BB34" s="3">
        <f t="shared" si="26"/>
        <v>857.82</v>
      </c>
      <c r="BC34" s="3">
        <f t="shared" si="26"/>
        <v>857.82</v>
      </c>
      <c r="BD34" s="3">
        <f t="shared" si="26"/>
        <v>857.82</v>
      </c>
      <c r="BE34" s="3">
        <f t="shared" si="26"/>
        <v>857.82</v>
      </c>
      <c r="BF34" s="3">
        <f t="shared" si="26"/>
        <v>857.82</v>
      </c>
      <c r="BG34" s="3">
        <f t="shared" si="26"/>
        <v>857.82</v>
      </c>
      <c r="BH34" s="3">
        <f t="shared" si="26"/>
        <v>857.82</v>
      </c>
      <c r="BI34" s="3">
        <f t="shared" si="26"/>
        <v>857.82</v>
      </c>
      <c r="BJ34" s="3">
        <f t="shared" si="26"/>
        <v>857.82</v>
      </c>
      <c r="BK34" s="3">
        <f t="shared" si="26"/>
        <v>857.82</v>
      </c>
      <c r="BL34" s="3">
        <f t="shared" si="26"/>
        <v>857.82</v>
      </c>
      <c r="BM34" s="3">
        <f t="shared" si="26"/>
        <v>857.82</v>
      </c>
      <c r="BN34" s="3">
        <f t="shared" si="26"/>
        <v>837.01</v>
      </c>
      <c r="BO34" s="3">
        <f t="shared" si="26"/>
        <v>837.01</v>
      </c>
      <c r="BP34" s="3">
        <f t="shared" si="26"/>
        <v>837.01</v>
      </c>
      <c r="BQ34" s="3">
        <f t="shared" si="26"/>
        <v>816.01</v>
      </c>
      <c r="BR34" s="3">
        <f t="shared" si="26"/>
        <v>637.01</v>
      </c>
      <c r="BS34" s="3">
        <f t="shared" si="26"/>
        <v>637.01</v>
      </c>
      <c r="BT34" s="3">
        <f t="shared" si="26"/>
        <v>637.01</v>
      </c>
      <c r="BU34" s="3">
        <f t="shared" si="26"/>
        <v>637.01</v>
      </c>
      <c r="BV34" s="3">
        <f t="shared" si="26"/>
        <v>637.01</v>
      </c>
      <c r="BW34" s="3">
        <f t="shared" si="26"/>
        <v>637.01</v>
      </c>
      <c r="BX34" s="3">
        <f t="shared" si="26"/>
        <v>637.01</v>
      </c>
      <c r="BY34" s="3">
        <f t="shared" si="26"/>
        <v>637.01</v>
      </c>
      <c r="BZ34" s="3">
        <f t="shared" si="26"/>
        <v>637.01</v>
      </c>
      <c r="CA34" s="3">
        <f t="shared" si="26"/>
        <v>637.01</v>
      </c>
      <c r="CB34" s="3">
        <f t="shared" si="26"/>
        <v>637.01</v>
      </c>
      <c r="CC34" s="3">
        <f t="shared" si="26"/>
        <v>637.01</v>
      </c>
      <c r="CD34" s="3">
        <f t="shared" ref="CD34:CS34" si="27">CD64-CD75</f>
        <v>637.01</v>
      </c>
      <c r="CE34" s="3">
        <f t="shared" si="27"/>
        <v>637.01</v>
      </c>
      <c r="CF34" s="3">
        <f t="shared" si="27"/>
        <v>637.01</v>
      </c>
      <c r="CG34" s="3">
        <f t="shared" si="27"/>
        <v>637.01</v>
      </c>
      <c r="CH34" s="3">
        <f t="shared" si="27"/>
        <v>637.01</v>
      </c>
      <c r="CI34" s="3">
        <f t="shared" si="27"/>
        <v>637.01</v>
      </c>
      <c r="CJ34" s="3">
        <f t="shared" si="27"/>
        <v>637.01</v>
      </c>
      <c r="CK34" s="3">
        <f t="shared" si="27"/>
        <v>637.01</v>
      </c>
      <c r="CL34" s="3">
        <f t="shared" si="27"/>
        <v>637.01</v>
      </c>
      <c r="CM34" s="3">
        <f t="shared" si="27"/>
        <v>637.01</v>
      </c>
      <c r="CN34" s="3">
        <f t="shared" si="27"/>
        <v>637.01</v>
      </c>
      <c r="CO34" s="3">
        <f t="shared" si="27"/>
        <v>637.01</v>
      </c>
      <c r="CP34" s="3">
        <f t="shared" si="27"/>
        <v>637.01</v>
      </c>
      <c r="CQ34" s="3">
        <f t="shared" si="27"/>
        <v>637.01</v>
      </c>
      <c r="CR34" s="3">
        <f t="shared" si="27"/>
        <v>637.01</v>
      </c>
      <c r="CS34" s="83">
        <f t="shared" si="27"/>
        <v>637.01</v>
      </c>
      <c r="CT34" s="30">
        <f t="shared" si="18"/>
        <v>76063.79999999993</v>
      </c>
      <c r="CU34" s="152"/>
    </row>
    <row r="35" spans="1:99">
      <c r="A35" s="25" t="s">
        <v>35</v>
      </c>
      <c r="B35" s="82">
        <f t="shared" si="23"/>
        <v>411</v>
      </c>
      <c r="C35" s="3">
        <f t="shared" si="23"/>
        <v>411</v>
      </c>
      <c r="D35" s="3">
        <f t="shared" si="23"/>
        <v>411</v>
      </c>
      <c r="E35" s="3">
        <f t="shared" si="23"/>
        <v>411</v>
      </c>
      <c r="F35" s="3">
        <f t="shared" si="23"/>
        <v>411</v>
      </c>
      <c r="G35" s="3">
        <f t="shared" si="23"/>
        <v>411</v>
      </c>
      <c r="H35" s="3">
        <f t="shared" si="23"/>
        <v>411</v>
      </c>
      <c r="I35" s="3">
        <f t="shared" si="23"/>
        <v>411</v>
      </c>
      <c r="J35" s="3">
        <f t="shared" si="23"/>
        <v>411</v>
      </c>
      <c r="K35" s="3">
        <f t="shared" si="23"/>
        <v>411</v>
      </c>
      <c r="L35" s="3">
        <f t="shared" si="23"/>
        <v>411</v>
      </c>
      <c r="M35" s="3">
        <f t="shared" si="23"/>
        <v>411</v>
      </c>
      <c r="N35" s="3">
        <f t="shared" si="23"/>
        <v>411</v>
      </c>
      <c r="O35" s="3">
        <f t="shared" si="23"/>
        <v>411</v>
      </c>
      <c r="P35" s="3">
        <f t="shared" si="23"/>
        <v>411</v>
      </c>
      <c r="Q35" s="3">
        <f t="shared" si="23"/>
        <v>411</v>
      </c>
      <c r="R35" s="3">
        <f t="shared" ref="R35:CC35" si="28">R65-R76</f>
        <v>411</v>
      </c>
      <c r="S35" s="3">
        <f t="shared" si="28"/>
        <v>411</v>
      </c>
      <c r="T35" s="3">
        <f t="shared" si="28"/>
        <v>411</v>
      </c>
      <c r="U35" s="3">
        <f t="shared" si="28"/>
        <v>411</v>
      </c>
      <c r="V35" s="3">
        <f t="shared" si="28"/>
        <v>411</v>
      </c>
      <c r="W35" s="3">
        <f t="shared" si="28"/>
        <v>411</v>
      </c>
      <c r="X35" s="3">
        <f t="shared" si="28"/>
        <v>411</v>
      </c>
      <c r="Y35" s="3">
        <f t="shared" si="28"/>
        <v>411</v>
      </c>
      <c r="Z35" s="3">
        <f t="shared" si="28"/>
        <v>411</v>
      </c>
      <c r="AA35" s="3">
        <f t="shared" si="28"/>
        <v>411</v>
      </c>
      <c r="AB35" s="3">
        <f t="shared" si="28"/>
        <v>411</v>
      </c>
      <c r="AC35" s="3">
        <f t="shared" si="28"/>
        <v>411</v>
      </c>
      <c r="AD35" s="3">
        <f t="shared" si="28"/>
        <v>411</v>
      </c>
      <c r="AE35" s="3">
        <f t="shared" si="28"/>
        <v>411</v>
      </c>
      <c r="AF35" s="3">
        <f t="shared" si="28"/>
        <v>411</v>
      </c>
      <c r="AG35" s="3">
        <f t="shared" si="28"/>
        <v>411</v>
      </c>
      <c r="AH35" s="3">
        <f t="shared" si="28"/>
        <v>411</v>
      </c>
      <c r="AI35" s="3">
        <f t="shared" si="28"/>
        <v>411</v>
      </c>
      <c r="AJ35" s="3">
        <f t="shared" si="28"/>
        <v>411</v>
      </c>
      <c r="AK35" s="3">
        <f t="shared" si="28"/>
        <v>411</v>
      </c>
      <c r="AL35" s="3">
        <f t="shared" si="28"/>
        <v>411</v>
      </c>
      <c r="AM35" s="3">
        <f t="shared" si="28"/>
        <v>411</v>
      </c>
      <c r="AN35" s="3">
        <f t="shared" si="28"/>
        <v>411</v>
      </c>
      <c r="AO35" s="3">
        <f t="shared" si="28"/>
        <v>411</v>
      </c>
      <c r="AP35" s="3">
        <f t="shared" si="28"/>
        <v>411</v>
      </c>
      <c r="AQ35" s="3">
        <f t="shared" si="28"/>
        <v>411</v>
      </c>
      <c r="AR35" s="3">
        <f t="shared" si="28"/>
        <v>411</v>
      </c>
      <c r="AS35" s="3">
        <f t="shared" si="28"/>
        <v>411</v>
      </c>
      <c r="AT35" s="3">
        <f t="shared" si="28"/>
        <v>411</v>
      </c>
      <c r="AU35" s="3">
        <f t="shared" si="28"/>
        <v>411</v>
      </c>
      <c r="AV35" s="3">
        <f t="shared" si="28"/>
        <v>411</v>
      </c>
      <c r="AW35" s="3">
        <f t="shared" si="28"/>
        <v>411</v>
      </c>
      <c r="AX35" s="3">
        <f t="shared" si="28"/>
        <v>411</v>
      </c>
      <c r="AY35" s="3">
        <f t="shared" si="28"/>
        <v>411</v>
      </c>
      <c r="AZ35" s="3">
        <f t="shared" si="28"/>
        <v>411</v>
      </c>
      <c r="BA35" s="3">
        <f t="shared" si="28"/>
        <v>411</v>
      </c>
      <c r="BB35" s="3">
        <f t="shared" si="28"/>
        <v>411</v>
      </c>
      <c r="BC35" s="3">
        <f t="shared" si="28"/>
        <v>411</v>
      </c>
      <c r="BD35" s="3">
        <f t="shared" si="28"/>
        <v>411</v>
      </c>
      <c r="BE35" s="3">
        <f t="shared" si="28"/>
        <v>411</v>
      </c>
      <c r="BF35" s="3">
        <f t="shared" si="28"/>
        <v>411</v>
      </c>
      <c r="BG35" s="3">
        <f t="shared" si="28"/>
        <v>411</v>
      </c>
      <c r="BH35" s="3">
        <f t="shared" si="28"/>
        <v>411</v>
      </c>
      <c r="BI35" s="3">
        <f t="shared" si="28"/>
        <v>411</v>
      </c>
      <c r="BJ35" s="3">
        <f t="shared" si="28"/>
        <v>411</v>
      </c>
      <c r="BK35" s="3">
        <f t="shared" si="28"/>
        <v>411</v>
      </c>
      <c r="BL35" s="3">
        <f t="shared" si="28"/>
        <v>411</v>
      </c>
      <c r="BM35" s="3">
        <f t="shared" si="28"/>
        <v>411</v>
      </c>
      <c r="BN35" s="3">
        <f t="shared" si="28"/>
        <v>411</v>
      </c>
      <c r="BO35" s="3">
        <f t="shared" si="28"/>
        <v>411</v>
      </c>
      <c r="BP35" s="3">
        <f t="shared" si="28"/>
        <v>411</v>
      </c>
      <c r="BQ35" s="3">
        <f t="shared" si="28"/>
        <v>411</v>
      </c>
      <c r="BR35" s="3">
        <f t="shared" si="28"/>
        <v>411</v>
      </c>
      <c r="BS35" s="3">
        <f t="shared" si="28"/>
        <v>411</v>
      </c>
      <c r="BT35" s="3">
        <f t="shared" si="28"/>
        <v>411</v>
      </c>
      <c r="BU35" s="3">
        <f t="shared" si="28"/>
        <v>411</v>
      </c>
      <c r="BV35" s="3">
        <f t="shared" si="28"/>
        <v>411</v>
      </c>
      <c r="BW35" s="3">
        <f t="shared" si="28"/>
        <v>411</v>
      </c>
      <c r="BX35" s="3">
        <f t="shared" si="28"/>
        <v>411</v>
      </c>
      <c r="BY35" s="3">
        <f t="shared" si="28"/>
        <v>411</v>
      </c>
      <c r="BZ35" s="3">
        <f t="shared" si="28"/>
        <v>411</v>
      </c>
      <c r="CA35" s="3">
        <f t="shared" si="28"/>
        <v>411</v>
      </c>
      <c r="CB35" s="3">
        <f t="shared" si="28"/>
        <v>411</v>
      </c>
      <c r="CC35" s="3">
        <f t="shared" si="28"/>
        <v>411</v>
      </c>
      <c r="CD35" s="3">
        <f t="shared" ref="CD35:CS35" si="29">CD65-CD76</f>
        <v>411</v>
      </c>
      <c r="CE35" s="3">
        <f t="shared" si="29"/>
        <v>411</v>
      </c>
      <c r="CF35" s="3">
        <f t="shared" si="29"/>
        <v>411</v>
      </c>
      <c r="CG35" s="3">
        <f t="shared" si="29"/>
        <v>411</v>
      </c>
      <c r="CH35" s="3">
        <f t="shared" si="29"/>
        <v>411</v>
      </c>
      <c r="CI35" s="3">
        <f t="shared" si="29"/>
        <v>411</v>
      </c>
      <c r="CJ35" s="3">
        <f t="shared" si="29"/>
        <v>411</v>
      </c>
      <c r="CK35" s="3">
        <f t="shared" si="29"/>
        <v>411</v>
      </c>
      <c r="CL35" s="3">
        <f t="shared" si="29"/>
        <v>411</v>
      </c>
      <c r="CM35" s="3">
        <f t="shared" si="29"/>
        <v>411</v>
      </c>
      <c r="CN35" s="3">
        <f t="shared" si="29"/>
        <v>411</v>
      </c>
      <c r="CO35" s="3">
        <f t="shared" si="29"/>
        <v>411</v>
      </c>
      <c r="CP35" s="3">
        <f t="shared" si="29"/>
        <v>411</v>
      </c>
      <c r="CQ35" s="3">
        <f t="shared" si="29"/>
        <v>411</v>
      </c>
      <c r="CR35" s="3">
        <f t="shared" si="29"/>
        <v>411</v>
      </c>
      <c r="CS35" s="83">
        <f t="shared" si="29"/>
        <v>411</v>
      </c>
      <c r="CT35" s="30">
        <f t="shared" si="18"/>
        <v>39456</v>
      </c>
      <c r="CU35" s="152"/>
    </row>
    <row r="36" spans="1:99">
      <c r="A36" s="25" t="s">
        <v>36</v>
      </c>
      <c r="B36" s="82">
        <f t="shared" si="23"/>
        <v>460.5</v>
      </c>
      <c r="C36" s="3">
        <f t="shared" si="23"/>
        <v>460.5</v>
      </c>
      <c r="D36" s="3">
        <f t="shared" si="23"/>
        <v>460.5</v>
      </c>
      <c r="E36" s="3">
        <f t="shared" si="23"/>
        <v>460.5</v>
      </c>
      <c r="F36" s="3">
        <f t="shared" si="23"/>
        <v>460.5</v>
      </c>
      <c r="G36" s="3">
        <f t="shared" si="23"/>
        <v>460.5</v>
      </c>
      <c r="H36" s="3">
        <f t="shared" si="23"/>
        <v>460.5</v>
      </c>
      <c r="I36" s="3">
        <f t="shared" si="23"/>
        <v>460.5</v>
      </c>
      <c r="J36" s="3">
        <f t="shared" si="23"/>
        <v>460.5</v>
      </c>
      <c r="K36" s="3">
        <f t="shared" si="23"/>
        <v>460.5</v>
      </c>
      <c r="L36" s="3">
        <f t="shared" si="23"/>
        <v>460.5</v>
      </c>
      <c r="M36" s="3">
        <f t="shared" si="23"/>
        <v>460.5</v>
      </c>
      <c r="N36" s="3">
        <f t="shared" si="23"/>
        <v>460.5</v>
      </c>
      <c r="O36" s="3">
        <f t="shared" si="23"/>
        <v>460.5</v>
      </c>
      <c r="P36" s="3">
        <f t="shared" si="23"/>
        <v>460.5</v>
      </c>
      <c r="Q36" s="3">
        <f t="shared" si="23"/>
        <v>460.5</v>
      </c>
      <c r="R36" s="3">
        <f t="shared" ref="R36:CC36" si="30">R66-R77</f>
        <v>460.5</v>
      </c>
      <c r="S36" s="3">
        <f t="shared" si="30"/>
        <v>460.5</v>
      </c>
      <c r="T36" s="3">
        <f t="shared" si="30"/>
        <v>460.5</v>
      </c>
      <c r="U36" s="3">
        <f t="shared" si="30"/>
        <v>460.5</v>
      </c>
      <c r="V36" s="3">
        <f t="shared" si="30"/>
        <v>460.5</v>
      </c>
      <c r="W36" s="3">
        <f t="shared" si="30"/>
        <v>460.5</v>
      </c>
      <c r="X36" s="3">
        <f t="shared" si="30"/>
        <v>460.5</v>
      </c>
      <c r="Y36" s="3">
        <f t="shared" si="30"/>
        <v>460.5</v>
      </c>
      <c r="Z36" s="3">
        <f t="shared" si="30"/>
        <v>460.5</v>
      </c>
      <c r="AA36" s="3">
        <f t="shared" si="30"/>
        <v>460.5</v>
      </c>
      <c r="AB36" s="3">
        <f t="shared" si="30"/>
        <v>460.5</v>
      </c>
      <c r="AC36" s="3">
        <f t="shared" si="30"/>
        <v>460.5</v>
      </c>
      <c r="AD36" s="3">
        <f t="shared" si="30"/>
        <v>460.5</v>
      </c>
      <c r="AE36" s="3">
        <f t="shared" si="30"/>
        <v>460.5</v>
      </c>
      <c r="AF36" s="3">
        <f t="shared" si="30"/>
        <v>460.5</v>
      </c>
      <c r="AG36" s="3">
        <f t="shared" si="30"/>
        <v>460.5</v>
      </c>
      <c r="AH36" s="3">
        <f t="shared" si="30"/>
        <v>460.5</v>
      </c>
      <c r="AI36" s="3">
        <f t="shared" si="30"/>
        <v>460.5</v>
      </c>
      <c r="AJ36" s="3">
        <f t="shared" si="30"/>
        <v>460.5</v>
      </c>
      <c r="AK36" s="3">
        <f t="shared" si="30"/>
        <v>460.5</v>
      </c>
      <c r="AL36" s="3">
        <f t="shared" si="30"/>
        <v>460.5</v>
      </c>
      <c r="AM36" s="3">
        <f t="shared" si="30"/>
        <v>460.5</v>
      </c>
      <c r="AN36" s="3">
        <f t="shared" si="30"/>
        <v>460.5</v>
      </c>
      <c r="AO36" s="3">
        <f t="shared" si="30"/>
        <v>460.5</v>
      </c>
      <c r="AP36" s="3">
        <f t="shared" si="30"/>
        <v>460.5</v>
      </c>
      <c r="AQ36" s="3">
        <f t="shared" si="30"/>
        <v>460.5</v>
      </c>
      <c r="AR36" s="3">
        <f t="shared" si="30"/>
        <v>460.5</v>
      </c>
      <c r="AS36" s="3">
        <f t="shared" si="30"/>
        <v>460.5</v>
      </c>
      <c r="AT36" s="3">
        <f t="shared" si="30"/>
        <v>460.5</v>
      </c>
      <c r="AU36" s="3">
        <f t="shared" si="30"/>
        <v>460.5</v>
      </c>
      <c r="AV36" s="3">
        <f t="shared" si="30"/>
        <v>460.5</v>
      </c>
      <c r="AW36" s="3">
        <f t="shared" si="30"/>
        <v>460.5</v>
      </c>
      <c r="AX36" s="3">
        <f t="shared" si="30"/>
        <v>460.5</v>
      </c>
      <c r="AY36" s="3">
        <f t="shared" si="30"/>
        <v>460.5</v>
      </c>
      <c r="AZ36" s="3">
        <f t="shared" si="30"/>
        <v>460.5</v>
      </c>
      <c r="BA36" s="3">
        <f t="shared" si="30"/>
        <v>460.5</v>
      </c>
      <c r="BB36" s="3">
        <f t="shared" si="30"/>
        <v>460.5</v>
      </c>
      <c r="BC36" s="3">
        <f t="shared" si="30"/>
        <v>460.5</v>
      </c>
      <c r="BD36" s="3">
        <f t="shared" si="30"/>
        <v>460.5</v>
      </c>
      <c r="BE36" s="3">
        <f t="shared" si="30"/>
        <v>460.5</v>
      </c>
      <c r="BF36" s="3">
        <f t="shared" si="30"/>
        <v>460.5</v>
      </c>
      <c r="BG36" s="3">
        <f t="shared" si="30"/>
        <v>460.5</v>
      </c>
      <c r="BH36" s="3">
        <f t="shared" si="30"/>
        <v>460.5</v>
      </c>
      <c r="BI36" s="3">
        <f t="shared" si="30"/>
        <v>460.5</v>
      </c>
      <c r="BJ36" s="3">
        <f t="shared" si="30"/>
        <v>460.5</v>
      </c>
      <c r="BK36" s="3">
        <f t="shared" si="30"/>
        <v>460.5</v>
      </c>
      <c r="BL36" s="3">
        <f t="shared" si="30"/>
        <v>460.5</v>
      </c>
      <c r="BM36" s="3">
        <f t="shared" si="30"/>
        <v>460.5</v>
      </c>
      <c r="BN36" s="3">
        <f t="shared" si="30"/>
        <v>460.5</v>
      </c>
      <c r="BO36" s="3">
        <f t="shared" si="30"/>
        <v>460.5</v>
      </c>
      <c r="BP36" s="3">
        <f t="shared" si="30"/>
        <v>460.5</v>
      </c>
      <c r="BQ36" s="3">
        <f t="shared" si="30"/>
        <v>460.5</v>
      </c>
      <c r="BR36" s="3">
        <f t="shared" si="30"/>
        <v>460.5</v>
      </c>
      <c r="BS36" s="3">
        <f t="shared" si="30"/>
        <v>460.5</v>
      </c>
      <c r="BT36" s="3">
        <f t="shared" si="30"/>
        <v>460.5</v>
      </c>
      <c r="BU36" s="3">
        <f t="shared" si="30"/>
        <v>460.5</v>
      </c>
      <c r="BV36" s="3">
        <f t="shared" si="30"/>
        <v>460.5</v>
      </c>
      <c r="BW36" s="3">
        <f t="shared" si="30"/>
        <v>460.5</v>
      </c>
      <c r="BX36" s="3">
        <f t="shared" si="30"/>
        <v>460.5</v>
      </c>
      <c r="BY36" s="3">
        <f t="shared" si="30"/>
        <v>460.5</v>
      </c>
      <c r="BZ36" s="3">
        <f t="shared" si="30"/>
        <v>460.5</v>
      </c>
      <c r="CA36" s="3">
        <f t="shared" si="30"/>
        <v>460.5</v>
      </c>
      <c r="CB36" s="3">
        <f t="shared" si="30"/>
        <v>460.5</v>
      </c>
      <c r="CC36" s="3">
        <f t="shared" si="30"/>
        <v>460.5</v>
      </c>
      <c r="CD36" s="3">
        <f t="shared" ref="CD36:CS36" si="31">CD66-CD77</f>
        <v>460.5</v>
      </c>
      <c r="CE36" s="3">
        <f t="shared" si="31"/>
        <v>460.5</v>
      </c>
      <c r="CF36" s="3">
        <f t="shared" si="31"/>
        <v>460.5</v>
      </c>
      <c r="CG36" s="3">
        <f t="shared" si="31"/>
        <v>460.5</v>
      </c>
      <c r="CH36" s="3">
        <f t="shared" si="31"/>
        <v>460.5</v>
      </c>
      <c r="CI36" s="3">
        <f t="shared" si="31"/>
        <v>460.5</v>
      </c>
      <c r="CJ36" s="3">
        <f t="shared" si="31"/>
        <v>460.5</v>
      </c>
      <c r="CK36" s="3">
        <f t="shared" si="31"/>
        <v>460.5</v>
      </c>
      <c r="CL36" s="3">
        <f t="shared" si="31"/>
        <v>460.5</v>
      </c>
      <c r="CM36" s="3">
        <f t="shared" si="31"/>
        <v>460.5</v>
      </c>
      <c r="CN36" s="3">
        <f t="shared" si="31"/>
        <v>460.5</v>
      </c>
      <c r="CO36" s="3">
        <f t="shared" si="31"/>
        <v>460.5</v>
      </c>
      <c r="CP36" s="3">
        <f t="shared" si="31"/>
        <v>460.5</v>
      </c>
      <c r="CQ36" s="3">
        <f t="shared" si="31"/>
        <v>460.5</v>
      </c>
      <c r="CR36" s="3">
        <f t="shared" si="31"/>
        <v>460.5</v>
      </c>
      <c r="CS36" s="83">
        <f t="shared" si="31"/>
        <v>460.5</v>
      </c>
      <c r="CT36" s="30">
        <f t="shared" si="18"/>
        <v>44208</v>
      </c>
      <c r="CU36" s="152"/>
    </row>
    <row r="37" spans="1:99">
      <c r="A37" s="25" t="s">
        <v>37</v>
      </c>
      <c r="B37" s="82">
        <f t="shared" si="23"/>
        <v>737</v>
      </c>
      <c r="C37" s="3">
        <f t="shared" si="23"/>
        <v>736</v>
      </c>
      <c r="D37" s="3">
        <f t="shared" si="23"/>
        <v>738</v>
      </c>
      <c r="E37" s="3">
        <f t="shared" si="23"/>
        <v>737</v>
      </c>
      <c r="F37" s="3">
        <f t="shared" si="23"/>
        <v>738</v>
      </c>
      <c r="G37" s="3">
        <f t="shared" si="23"/>
        <v>738</v>
      </c>
      <c r="H37" s="3">
        <f t="shared" si="23"/>
        <v>741</v>
      </c>
      <c r="I37" s="3">
        <f t="shared" si="23"/>
        <v>743</v>
      </c>
      <c r="J37" s="3">
        <f t="shared" si="23"/>
        <v>741</v>
      </c>
      <c r="K37" s="3">
        <f t="shared" si="23"/>
        <v>738</v>
      </c>
      <c r="L37" s="3">
        <f t="shared" si="23"/>
        <v>737</v>
      </c>
      <c r="M37" s="3">
        <f t="shared" si="23"/>
        <v>740</v>
      </c>
      <c r="N37" s="3">
        <f t="shared" si="23"/>
        <v>741</v>
      </c>
      <c r="O37" s="3">
        <f t="shared" si="23"/>
        <v>742</v>
      </c>
      <c r="P37" s="3">
        <f t="shared" si="23"/>
        <v>743</v>
      </c>
      <c r="Q37" s="3">
        <f t="shared" si="23"/>
        <v>742</v>
      </c>
      <c r="R37" s="3">
        <f t="shared" ref="R37:CC37" si="32">R67-R78</f>
        <v>739</v>
      </c>
      <c r="S37" s="3">
        <f t="shared" si="32"/>
        <v>739</v>
      </c>
      <c r="T37" s="3">
        <f t="shared" si="32"/>
        <v>742</v>
      </c>
      <c r="U37" s="3">
        <f t="shared" si="32"/>
        <v>740</v>
      </c>
      <c r="V37" s="3">
        <f t="shared" si="32"/>
        <v>740</v>
      </c>
      <c r="W37" s="3">
        <f t="shared" si="32"/>
        <v>743</v>
      </c>
      <c r="X37" s="3">
        <f t="shared" si="32"/>
        <v>741</v>
      </c>
      <c r="Y37" s="3">
        <f t="shared" si="32"/>
        <v>740</v>
      </c>
      <c r="Z37" s="3">
        <f t="shared" si="32"/>
        <v>740</v>
      </c>
      <c r="AA37" s="3">
        <f t="shared" si="32"/>
        <v>740</v>
      </c>
      <c r="AB37" s="3">
        <f t="shared" si="32"/>
        <v>740</v>
      </c>
      <c r="AC37" s="3">
        <f t="shared" si="32"/>
        <v>740</v>
      </c>
      <c r="AD37" s="3">
        <f t="shared" si="32"/>
        <v>740</v>
      </c>
      <c r="AE37" s="3">
        <f t="shared" si="32"/>
        <v>739</v>
      </c>
      <c r="AF37" s="3">
        <f t="shared" si="32"/>
        <v>740</v>
      </c>
      <c r="AG37" s="3">
        <f t="shared" si="32"/>
        <v>737</v>
      </c>
      <c r="AH37" s="3">
        <f t="shared" si="32"/>
        <v>737</v>
      </c>
      <c r="AI37" s="3">
        <f t="shared" si="32"/>
        <v>740</v>
      </c>
      <c r="AJ37" s="3">
        <f t="shared" si="32"/>
        <v>741</v>
      </c>
      <c r="AK37" s="3">
        <f t="shared" si="32"/>
        <v>742</v>
      </c>
      <c r="AL37" s="3">
        <f t="shared" si="32"/>
        <v>747</v>
      </c>
      <c r="AM37" s="3">
        <f t="shared" si="32"/>
        <v>744</v>
      </c>
      <c r="AN37" s="3">
        <f t="shared" si="32"/>
        <v>738</v>
      </c>
      <c r="AO37" s="3">
        <f t="shared" si="32"/>
        <v>739</v>
      </c>
      <c r="AP37" s="3">
        <f t="shared" si="32"/>
        <v>738</v>
      </c>
      <c r="AQ37" s="3">
        <f t="shared" si="32"/>
        <v>735</v>
      </c>
      <c r="AR37" s="3">
        <f t="shared" si="32"/>
        <v>735</v>
      </c>
      <c r="AS37" s="3">
        <f t="shared" si="32"/>
        <v>740</v>
      </c>
      <c r="AT37" s="3">
        <f t="shared" si="32"/>
        <v>742</v>
      </c>
      <c r="AU37" s="3">
        <f t="shared" si="32"/>
        <v>739</v>
      </c>
      <c r="AV37" s="3">
        <f t="shared" si="32"/>
        <v>736</v>
      </c>
      <c r="AW37" s="3">
        <f t="shared" si="32"/>
        <v>743</v>
      </c>
      <c r="AX37" s="3">
        <f t="shared" si="32"/>
        <v>747</v>
      </c>
      <c r="AY37" s="3">
        <f t="shared" si="32"/>
        <v>738</v>
      </c>
      <c r="AZ37" s="3">
        <f t="shared" si="32"/>
        <v>734</v>
      </c>
      <c r="BA37" s="3">
        <f t="shared" si="32"/>
        <v>733</v>
      </c>
      <c r="BB37" s="3">
        <f t="shared" si="32"/>
        <v>731</v>
      </c>
      <c r="BC37" s="3">
        <f t="shared" si="32"/>
        <v>730</v>
      </c>
      <c r="BD37" s="3">
        <f t="shared" si="32"/>
        <v>727</v>
      </c>
      <c r="BE37" s="3">
        <f t="shared" si="32"/>
        <v>724</v>
      </c>
      <c r="BF37" s="3">
        <f t="shared" si="32"/>
        <v>722</v>
      </c>
      <c r="BG37" s="3">
        <f t="shared" si="32"/>
        <v>724</v>
      </c>
      <c r="BH37" s="3">
        <f t="shared" si="32"/>
        <v>729</v>
      </c>
      <c r="BI37" s="3">
        <f t="shared" si="32"/>
        <v>729</v>
      </c>
      <c r="BJ37" s="3">
        <f t="shared" si="32"/>
        <v>728</v>
      </c>
      <c r="BK37" s="3">
        <f t="shared" si="32"/>
        <v>726</v>
      </c>
      <c r="BL37" s="3">
        <f t="shared" si="32"/>
        <v>728</v>
      </c>
      <c r="BM37" s="3">
        <f t="shared" si="32"/>
        <v>730</v>
      </c>
      <c r="BN37" s="3">
        <f t="shared" si="32"/>
        <v>729</v>
      </c>
      <c r="BO37" s="3">
        <f t="shared" si="32"/>
        <v>729</v>
      </c>
      <c r="BP37" s="3">
        <f t="shared" si="32"/>
        <v>731</v>
      </c>
      <c r="BQ37" s="3">
        <f t="shared" si="32"/>
        <v>731</v>
      </c>
      <c r="BR37" s="3">
        <f t="shared" si="32"/>
        <v>730</v>
      </c>
      <c r="BS37" s="3">
        <f t="shared" si="32"/>
        <v>733</v>
      </c>
      <c r="BT37" s="3">
        <f t="shared" si="32"/>
        <v>736</v>
      </c>
      <c r="BU37" s="3">
        <f t="shared" si="32"/>
        <v>737</v>
      </c>
      <c r="BV37" s="3">
        <f t="shared" si="32"/>
        <v>737</v>
      </c>
      <c r="BW37" s="3">
        <f t="shared" si="32"/>
        <v>736</v>
      </c>
      <c r="BX37" s="3">
        <f t="shared" si="32"/>
        <v>741</v>
      </c>
      <c r="BY37" s="3">
        <f t="shared" si="32"/>
        <v>742</v>
      </c>
      <c r="BZ37" s="3">
        <f t="shared" si="32"/>
        <v>741</v>
      </c>
      <c r="CA37" s="3">
        <f t="shared" si="32"/>
        <v>741</v>
      </c>
      <c r="CB37" s="3">
        <f t="shared" si="32"/>
        <v>737</v>
      </c>
      <c r="CC37" s="3">
        <f t="shared" si="32"/>
        <v>737</v>
      </c>
      <c r="CD37" s="3">
        <f t="shared" ref="CD37:CS37" si="33">CD67-CD78</f>
        <v>738</v>
      </c>
      <c r="CE37" s="3">
        <f t="shared" si="33"/>
        <v>736</v>
      </c>
      <c r="CF37" s="3">
        <f t="shared" si="33"/>
        <v>737</v>
      </c>
      <c r="CG37" s="3">
        <f t="shared" si="33"/>
        <v>737</v>
      </c>
      <c r="CH37" s="3">
        <f t="shared" si="33"/>
        <v>735</v>
      </c>
      <c r="CI37" s="3">
        <f t="shared" si="33"/>
        <v>734</v>
      </c>
      <c r="CJ37" s="3">
        <f t="shared" si="33"/>
        <v>735</v>
      </c>
      <c r="CK37" s="3">
        <f t="shared" si="33"/>
        <v>740</v>
      </c>
      <c r="CL37" s="3">
        <f t="shared" si="33"/>
        <v>740</v>
      </c>
      <c r="CM37" s="3">
        <f t="shared" si="33"/>
        <v>739</v>
      </c>
      <c r="CN37" s="3">
        <f t="shared" si="33"/>
        <v>736</v>
      </c>
      <c r="CO37" s="3">
        <f t="shared" si="33"/>
        <v>737</v>
      </c>
      <c r="CP37" s="3">
        <f t="shared" si="33"/>
        <v>739</v>
      </c>
      <c r="CQ37" s="3">
        <f t="shared" si="33"/>
        <v>741</v>
      </c>
      <c r="CR37" s="3">
        <f t="shared" si="33"/>
        <v>742</v>
      </c>
      <c r="CS37" s="83">
        <f t="shared" si="33"/>
        <v>742</v>
      </c>
      <c r="CT37" s="30">
        <f t="shared" si="18"/>
        <v>70764</v>
      </c>
      <c r="CU37" s="152"/>
    </row>
    <row r="38" spans="1:99">
      <c r="A38" s="57" t="s">
        <v>38</v>
      </c>
      <c r="B38" s="84">
        <f t="shared" si="23"/>
        <v>39.700000000000003</v>
      </c>
      <c r="C38" s="85">
        <f t="shared" si="23"/>
        <v>39.700000000000003</v>
      </c>
      <c r="D38" s="85">
        <f t="shared" si="23"/>
        <v>39.700000000000003</v>
      </c>
      <c r="E38" s="85">
        <f t="shared" si="23"/>
        <v>39.700000000000003</v>
      </c>
      <c r="F38" s="85">
        <f t="shared" si="23"/>
        <v>39.700000000000003</v>
      </c>
      <c r="G38" s="85">
        <f t="shared" si="23"/>
        <v>39.700000000000003</v>
      </c>
      <c r="H38" s="85">
        <f t="shared" si="23"/>
        <v>39.700000000000003</v>
      </c>
      <c r="I38" s="85">
        <f t="shared" si="23"/>
        <v>39.700000000000003</v>
      </c>
      <c r="J38" s="85">
        <f t="shared" si="23"/>
        <v>39.700000000000003</v>
      </c>
      <c r="K38" s="85">
        <f t="shared" si="23"/>
        <v>39.700000000000003</v>
      </c>
      <c r="L38" s="85">
        <f t="shared" si="23"/>
        <v>39.700000000000003</v>
      </c>
      <c r="M38" s="85">
        <f t="shared" si="23"/>
        <v>39.700000000000003</v>
      </c>
      <c r="N38" s="85">
        <f t="shared" si="23"/>
        <v>39.700000000000003</v>
      </c>
      <c r="O38" s="85">
        <f t="shared" si="23"/>
        <v>39.700000000000003</v>
      </c>
      <c r="P38" s="85">
        <f t="shared" si="23"/>
        <v>39.700000000000003</v>
      </c>
      <c r="Q38" s="85">
        <f t="shared" si="23"/>
        <v>39.700000000000003</v>
      </c>
      <c r="R38" s="85">
        <f t="shared" ref="R38:CC38" si="34">R68-R79</f>
        <v>39.700000000000003</v>
      </c>
      <c r="S38" s="85">
        <f t="shared" si="34"/>
        <v>39.700000000000003</v>
      </c>
      <c r="T38" s="85">
        <f t="shared" si="34"/>
        <v>39.700000000000003</v>
      </c>
      <c r="U38" s="85">
        <f t="shared" si="34"/>
        <v>39.700000000000003</v>
      </c>
      <c r="V38" s="85">
        <f t="shared" si="34"/>
        <v>39.700000000000003</v>
      </c>
      <c r="W38" s="85">
        <f t="shared" si="34"/>
        <v>39.700000000000003</v>
      </c>
      <c r="X38" s="85">
        <f t="shared" si="34"/>
        <v>39.700000000000003</v>
      </c>
      <c r="Y38" s="85">
        <f t="shared" si="34"/>
        <v>39.700000000000003</v>
      </c>
      <c r="Z38" s="85">
        <f t="shared" si="34"/>
        <v>39.700000000000003</v>
      </c>
      <c r="AA38" s="85">
        <f t="shared" si="34"/>
        <v>39.700000000000003</v>
      </c>
      <c r="AB38" s="85">
        <f t="shared" si="34"/>
        <v>39.700000000000003</v>
      </c>
      <c r="AC38" s="85">
        <f t="shared" si="34"/>
        <v>39.700000000000003</v>
      </c>
      <c r="AD38" s="85">
        <f t="shared" si="34"/>
        <v>39.700000000000003</v>
      </c>
      <c r="AE38" s="85">
        <f t="shared" si="34"/>
        <v>39.700000000000003</v>
      </c>
      <c r="AF38" s="85">
        <f t="shared" si="34"/>
        <v>39.700000000000003</v>
      </c>
      <c r="AG38" s="85">
        <f t="shared" si="34"/>
        <v>39.700000000000003</v>
      </c>
      <c r="AH38" s="85">
        <f t="shared" si="34"/>
        <v>39.700000000000003</v>
      </c>
      <c r="AI38" s="85">
        <f t="shared" si="34"/>
        <v>39.700000000000003</v>
      </c>
      <c r="AJ38" s="85">
        <f t="shared" si="34"/>
        <v>39.700000000000003</v>
      </c>
      <c r="AK38" s="85">
        <f t="shared" si="34"/>
        <v>39.700000000000003</v>
      </c>
      <c r="AL38" s="85">
        <f t="shared" si="34"/>
        <v>39.700000000000003</v>
      </c>
      <c r="AM38" s="85">
        <f t="shared" si="34"/>
        <v>39.700000000000003</v>
      </c>
      <c r="AN38" s="85">
        <f t="shared" si="34"/>
        <v>39.700000000000003</v>
      </c>
      <c r="AO38" s="85">
        <f t="shared" si="34"/>
        <v>39.700000000000003</v>
      </c>
      <c r="AP38" s="85">
        <f t="shared" si="34"/>
        <v>39.700000000000003</v>
      </c>
      <c r="AQ38" s="85">
        <f t="shared" si="34"/>
        <v>39.700000000000003</v>
      </c>
      <c r="AR38" s="85">
        <f t="shared" si="34"/>
        <v>39.700000000000003</v>
      </c>
      <c r="AS38" s="85">
        <f t="shared" si="34"/>
        <v>39.700000000000003</v>
      </c>
      <c r="AT38" s="85">
        <f t="shared" si="34"/>
        <v>39.700000000000003</v>
      </c>
      <c r="AU38" s="85">
        <f t="shared" si="34"/>
        <v>39.700000000000003</v>
      </c>
      <c r="AV38" s="85">
        <f t="shared" si="34"/>
        <v>39.700000000000003</v>
      </c>
      <c r="AW38" s="85">
        <f t="shared" si="34"/>
        <v>39.700000000000003</v>
      </c>
      <c r="AX38" s="85">
        <f t="shared" si="34"/>
        <v>39.700000000000003</v>
      </c>
      <c r="AY38" s="85">
        <f t="shared" si="34"/>
        <v>39.700000000000003</v>
      </c>
      <c r="AZ38" s="85">
        <f t="shared" si="34"/>
        <v>39.700000000000003</v>
      </c>
      <c r="BA38" s="85">
        <f t="shared" si="34"/>
        <v>39.700000000000003</v>
      </c>
      <c r="BB38" s="85">
        <f t="shared" si="34"/>
        <v>39.700000000000003</v>
      </c>
      <c r="BC38" s="85">
        <f t="shared" si="34"/>
        <v>39.700000000000003</v>
      </c>
      <c r="BD38" s="85">
        <f t="shared" si="34"/>
        <v>39.700000000000003</v>
      </c>
      <c r="BE38" s="85">
        <f t="shared" si="34"/>
        <v>39.700000000000003</v>
      </c>
      <c r="BF38" s="85">
        <f t="shared" si="34"/>
        <v>39.700000000000003</v>
      </c>
      <c r="BG38" s="85">
        <f t="shared" si="34"/>
        <v>39.700000000000003</v>
      </c>
      <c r="BH38" s="85">
        <f t="shared" si="34"/>
        <v>39.700000000000003</v>
      </c>
      <c r="BI38" s="85">
        <f t="shared" si="34"/>
        <v>39.700000000000003</v>
      </c>
      <c r="BJ38" s="85">
        <f t="shared" si="34"/>
        <v>39.700000000000003</v>
      </c>
      <c r="BK38" s="85">
        <f t="shared" si="34"/>
        <v>39.700000000000003</v>
      </c>
      <c r="BL38" s="85">
        <f t="shared" si="34"/>
        <v>39.700000000000003</v>
      </c>
      <c r="BM38" s="85">
        <f t="shared" si="34"/>
        <v>39.700000000000003</v>
      </c>
      <c r="BN38" s="85">
        <f t="shared" si="34"/>
        <v>39.700000000000003</v>
      </c>
      <c r="BO38" s="85">
        <f t="shared" si="34"/>
        <v>39.700000000000003</v>
      </c>
      <c r="BP38" s="85">
        <f t="shared" si="34"/>
        <v>39.700000000000003</v>
      </c>
      <c r="BQ38" s="85">
        <f t="shared" si="34"/>
        <v>39.700000000000003</v>
      </c>
      <c r="BR38" s="85">
        <f t="shared" si="34"/>
        <v>39.700000000000003</v>
      </c>
      <c r="BS38" s="85">
        <f t="shared" si="34"/>
        <v>39.700000000000003</v>
      </c>
      <c r="BT38" s="85">
        <f t="shared" si="34"/>
        <v>39.700000000000003</v>
      </c>
      <c r="BU38" s="85">
        <f t="shared" si="34"/>
        <v>39.700000000000003</v>
      </c>
      <c r="BV38" s="85">
        <f t="shared" si="34"/>
        <v>39.700000000000003</v>
      </c>
      <c r="BW38" s="85">
        <f t="shared" si="34"/>
        <v>39.700000000000003</v>
      </c>
      <c r="BX38" s="85">
        <f t="shared" si="34"/>
        <v>39.700000000000003</v>
      </c>
      <c r="BY38" s="85">
        <f t="shared" si="34"/>
        <v>39.700000000000003</v>
      </c>
      <c r="BZ38" s="85">
        <f t="shared" si="34"/>
        <v>39.700000000000003</v>
      </c>
      <c r="CA38" s="85">
        <f t="shared" si="34"/>
        <v>39.700000000000003</v>
      </c>
      <c r="CB38" s="85">
        <f t="shared" si="34"/>
        <v>0</v>
      </c>
      <c r="CC38" s="85">
        <f t="shared" si="34"/>
        <v>0</v>
      </c>
      <c r="CD38" s="85">
        <f t="shared" ref="CD38:CS38" si="35">CD68-CD79</f>
        <v>0</v>
      </c>
      <c r="CE38" s="85">
        <f t="shared" si="35"/>
        <v>0</v>
      </c>
      <c r="CF38" s="85">
        <f t="shared" si="35"/>
        <v>0</v>
      </c>
      <c r="CG38" s="85">
        <f t="shared" si="35"/>
        <v>0</v>
      </c>
      <c r="CH38" s="85">
        <f t="shared" si="35"/>
        <v>0</v>
      </c>
      <c r="CI38" s="85">
        <f t="shared" si="35"/>
        <v>0</v>
      </c>
      <c r="CJ38" s="85">
        <f t="shared" si="35"/>
        <v>0</v>
      </c>
      <c r="CK38" s="85">
        <f t="shared" si="35"/>
        <v>0</v>
      </c>
      <c r="CL38" s="85">
        <f t="shared" si="35"/>
        <v>0</v>
      </c>
      <c r="CM38" s="85">
        <f t="shared" si="35"/>
        <v>0</v>
      </c>
      <c r="CN38" s="85">
        <f t="shared" si="35"/>
        <v>0</v>
      </c>
      <c r="CO38" s="85">
        <f t="shared" si="35"/>
        <v>0</v>
      </c>
      <c r="CP38" s="85">
        <f t="shared" si="35"/>
        <v>0</v>
      </c>
      <c r="CQ38" s="85">
        <f t="shared" si="35"/>
        <v>0</v>
      </c>
      <c r="CR38" s="85">
        <f t="shared" si="35"/>
        <v>0</v>
      </c>
      <c r="CS38" s="86">
        <f t="shared" si="35"/>
        <v>0</v>
      </c>
      <c r="CT38" s="30">
        <f t="shared" si="18"/>
        <v>3096.5999999999967</v>
      </c>
      <c r="CU38" s="152"/>
    </row>
    <row r="39" spans="1:99">
      <c r="A39" s="87" t="s">
        <v>39</v>
      </c>
      <c r="B39" s="88">
        <f t="shared" ref="B39:AG39" si="36">B12</f>
        <v>71.907119444444447</v>
      </c>
      <c r="C39" s="89">
        <f t="shared" si="36"/>
        <v>71.907119444444447</v>
      </c>
      <c r="D39" s="89">
        <f t="shared" si="36"/>
        <v>71.907119444444447</v>
      </c>
      <c r="E39" s="89">
        <f t="shared" si="36"/>
        <v>71.907119444444447</v>
      </c>
      <c r="F39" s="89">
        <f t="shared" si="36"/>
        <v>71.907119444444447</v>
      </c>
      <c r="G39" s="89">
        <f t="shared" si="36"/>
        <v>71.907119444444447</v>
      </c>
      <c r="H39" s="89">
        <f t="shared" si="36"/>
        <v>71.907119444444447</v>
      </c>
      <c r="I39" s="89">
        <f t="shared" si="36"/>
        <v>71.907119444444447</v>
      </c>
      <c r="J39" s="89">
        <f t="shared" si="36"/>
        <v>71.907119444444447</v>
      </c>
      <c r="K39" s="89">
        <f t="shared" si="36"/>
        <v>71.907119444444447</v>
      </c>
      <c r="L39" s="89">
        <f t="shared" si="36"/>
        <v>71.907119444444447</v>
      </c>
      <c r="M39" s="89">
        <f t="shared" si="36"/>
        <v>71.907119444444447</v>
      </c>
      <c r="N39" s="89">
        <f t="shared" si="36"/>
        <v>71.907119444444447</v>
      </c>
      <c r="O39" s="89">
        <f t="shared" si="36"/>
        <v>71.907119444444447</v>
      </c>
      <c r="P39" s="89">
        <f t="shared" si="36"/>
        <v>71.907119444444447</v>
      </c>
      <c r="Q39" s="89">
        <f t="shared" si="36"/>
        <v>71.907119444444447</v>
      </c>
      <c r="R39" s="89">
        <f t="shared" si="36"/>
        <v>71.907119444444447</v>
      </c>
      <c r="S39" s="89">
        <f t="shared" si="36"/>
        <v>71.907119444444447</v>
      </c>
      <c r="T39" s="89">
        <f t="shared" si="36"/>
        <v>71.907119444444447</v>
      </c>
      <c r="U39" s="89">
        <f t="shared" si="36"/>
        <v>71.907119444444447</v>
      </c>
      <c r="V39" s="89">
        <f t="shared" si="36"/>
        <v>71.907119444444447</v>
      </c>
      <c r="W39" s="89">
        <f t="shared" si="36"/>
        <v>71.907119444444447</v>
      </c>
      <c r="X39" s="89">
        <f t="shared" si="36"/>
        <v>71.907119444444447</v>
      </c>
      <c r="Y39" s="89">
        <f t="shared" si="36"/>
        <v>71.907119444444447</v>
      </c>
      <c r="Z39" s="89">
        <f t="shared" si="36"/>
        <v>71.907119444444447</v>
      </c>
      <c r="AA39" s="89">
        <f t="shared" si="36"/>
        <v>71.907119444444447</v>
      </c>
      <c r="AB39" s="89">
        <f t="shared" si="36"/>
        <v>71.907119444444447</v>
      </c>
      <c r="AC39" s="89">
        <f t="shared" si="36"/>
        <v>71.907119444444447</v>
      </c>
      <c r="AD39" s="89">
        <f t="shared" si="36"/>
        <v>71.907119444444447</v>
      </c>
      <c r="AE39" s="89">
        <f t="shared" si="36"/>
        <v>71.907119444444447</v>
      </c>
      <c r="AF39" s="89">
        <f t="shared" si="36"/>
        <v>71.907119444444447</v>
      </c>
      <c r="AG39" s="89">
        <f t="shared" si="36"/>
        <v>71.907119444444447</v>
      </c>
      <c r="AH39" s="89">
        <f t="shared" ref="AH39:BM39" si="37">AH12</f>
        <v>71.907119444444447</v>
      </c>
      <c r="AI39" s="89">
        <f t="shared" si="37"/>
        <v>71.907119444444447</v>
      </c>
      <c r="AJ39" s="89">
        <f t="shared" si="37"/>
        <v>71.907119444444447</v>
      </c>
      <c r="AK39" s="89">
        <f t="shared" si="37"/>
        <v>71.907119444444447</v>
      </c>
      <c r="AL39" s="89">
        <f t="shared" si="37"/>
        <v>71.907119444444447</v>
      </c>
      <c r="AM39" s="89">
        <f t="shared" si="37"/>
        <v>71.907119444444447</v>
      </c>
      <c r="AN39" s="89">
        <f t="shared" si="37"/>
        <v>71.907119444444447</v>
      </c>
      <c r="AO39" s="89">
        <f t="shared" si="37"/>
        <v>71.907119444444447</v>
      </c>
      <c r="AP39" s="89">
        <f t="shared" si="37"/>
        <v>71.907119444444447</v>
      </c>
      <c r="AQ39" s="89">
        <f t="shared" si="37"/>
        <v>71.907119444444447</v>
      </c>
      <c r="AR39" s="89">
        <f t="shared" si="37"/>
        <v>71.907119444444447</v>
      </c>
      <c r="AS39" s="89">
        <f t="shared" si="37"/>
        <v>71.907119444444447</v>
      </c>
      <c r="AT39" s="89">
        <f t="shared" si="37"/>
        <v>71.907119444444447</v>
      </c>
      <c r="AU39" s="89">
        <f t="shared" si="37"/>
        <v>71.907119444444447</v>
      </c>
      <c r="AV39" s="89">
        <f t="shared" si="37"/>
        <v>71.907119444444447</v>
      </c>
      <c r="AW39" s="89">
        <f t="shared" si="37"/>
        <v>71.907119444444447</v>
      </c>
      <c r="AX39" s="89">
        <f t="shared" si="37"/>
        <v>71.907119444444447</v>
      </c>
      <c r="AY39" s="89">
        <f t="shared" si="37"/>
        <v>71.907119444444447</v>
      </c>
      <c r="AZ39" s="89">
        <f t="shared" si="37"/>
        <v>71.907119444444447</v>
      </c>
      <c r="BA39" s="89">
        <f t="shared" si="37"/>
        <v>71.907119444444447</v>
      </c>
      <c r="BB39" s="89">
        <f t="shared" si="37"/>
        <v>71.907119444444447</v>
      </c>
      <c r="BC39" s="89">
        <f t="shared" si="37"/>
        <v>71.907119444444447</v>
      </c>
      <c r="BD39" s="89">
        <f t="shared" si="37"/>
        <v>71.907119444444447</v>
      </c>
      <c r="BE39" s="89">
        <f t="shared" si="37"/>
        <v>71.907119444444447</v>
      </c>
      <c r="BF39" s="89">
        <f t="shared" si="37"/>
        <v>71.907119444444447</v>
      </c>
      <c r="BG39" s="89">
        <f t="shared" si="37"/>
        <v>71.907119444444447</v>
      </c>
      <c r="BH39" s="89">
        <f t="shared" si="37"/>
        <v>71.907119444444447</v>
      </c>
      <c r="BI39" s="89">
        <f t="shared" si="37"/>
        <v>71.907119444444447</v>
      </c>
      <c r="BJ39" s="89">
        <f t="shared" si="37"/>
        <v>71.907119444444447</v>
      </c>
      <c r="BK39" s="89">
        <f t="shared" si="37"/>
        <v>71.907119444444447</v>
      </c>
      <c r="BL39" s="89">
        <f t="shared" si="37"/>
        <v>71.907119444444447</v>
      </c>
      <c r="BM39" s="89">
        <f t="shared" si="37"/>
        <v>71.907119444444447</v>
      </c>
      <c r="BN39" s="89">
        <f t="shared" ref="BN39:CS39" si="38">BN12</f>
        <v>71.907119444444447</v>
      </c>
      <c r="BO39" s="89">
        <f t="shared" si="38"/>
        <v>71.907119444444447</v>
      </c>
      <c r="BP39" s="89">
        <f t="shared" si="38"/>
        <v>71.907119444444447</v>
      </c>
      <c r="BQ39" s="89">
        <f t="shared" si="38"/>
        <v>71.907119444444447</v>
      </c>
      <c r="BR39" s="89">
        <f t="shared" si="38"/>
        <v>71.907119444444447</v>
      </c>
      <c r="BS39" s="89">
        <f t="shared" si="38"/>
        <v>71.907119444444447</v>
      </c>
      <c r="BT39" s="89">
        <f t="shared" si="38"/>
        <v>71.907119444444447</v>
      </c>
      <c r="BU39" s="89">
        <f t="shared" si="38"/>
        <v>71.907119444444447</v>
      </c>
      <c r="BV39" s="89">
        <f t="shared" si="38"/>
        <v>71.907119444444447</v>
      </c>
      <c r="BW39" s="89">
        <f t="shared" si="38"/>
        <v>71.907119444444447</v>
      </c>
      <c r="BX39" s="89">
        <f t="shared" si="38"/>
        <v>71.907119444444447</v>
      </c>
      <c r="BY39" s="89">
        <f t="shared" si="38"/>
        <v>71.907119444444447</v>
      </c>
      <c r="BZ39" s="89">
        <f t="shared" si="38"/>
        <v>71.907119444444447</v>
      </c>
      <c r="CA39" s="89">
        <f t="shared" si="38"/>
        <v>71.907119444444447</v>
      </c>
      <c r="CB39" s="89">
        <f t="shared" si="38"/>
        <v>71.907119444444447</v>
      </c>
      <c r="CC39" s="89">
        <f t="shared" si="38"/>
        <v>71.907119444444447</v>
      </c>
      <c r="CD39" s="89">
        <f t="shared" si="38"/>
        <v>71.907119444444447</v>
      </c>
      <c r="CE39" s="89">
        <f t="shared" si="38"/>
        <v>71.907119444444447</v>
      </c>
      <c r="CF39" s="89">
        <f t="shared" si="38"/>
        <v>71.907119444444447</v>
      </c>
      <c r="CG39" s="89">
        <f t="shared" si="38"/>
        <v>71.907119444444447</v>
      </c>
      <c r="CH39" s="89">
        <f t="shared" si="38"/>
        <v>71.907119444444447</v>
      </c>
      <c r="CI39" s="89">
        <f t="shared" si="38"/>
        <v>71.907119444444447</v>
      </c>
      <c r="CJ39" s="89">
        <f t="shared" si="38"/>
        <v>71.907119444444447</v>
      </c>
      <c r="CK39" s="89">
        <f t="shared" si="38"/>
        <v>71.907119444444447</v>
      </c>
      <c r="CL39" s="89">
        <f t="shared" si="38"/>
        <v>71.907119444444447</v>
      </c>
      <c r="CM39" s="89">
        <f t="shared" si="38"/>
        <v>71.907119444444447</v>
      </c>
      <c r="CN39" s="89">
        <f t="shared" si="38"/>
        <v>71.907119444444447</v>
      </c>
      <c r="CO39" s="89">
        <f t="shared" si="38"/>
        <v>71.907119444444447</v>
      </c>
      <c r="CP39" s="89">
        <f t="shared" si="38"/>
        <v>71.907119444444447</v>
      </c>
      <c r="CQ39" s="89">
        <f t="shared" si="38"/>
        <v>71.907119444444447</v>
      </c>
      <c r="CR39" s="89">
        <f t="shared" si="38"/>
        <v>71.907119444444447</v>
      </c>
      <c r="CS39" s="90">
        <f t="shared" si="38"/>
        <v>71.907119444444447</v>
      </c>
      <c r="CT39" s="30">
        <f t="shared" si="18"/>
        <v>6903.0834666666578</v>
      </c>
      <c r="CU39" s="152"/>
    </row>
    <row r="40" spans="1:99">
      <c r="A40" s="20" t="s">
        <v>40</v>
      </c>
      <c r="B40" s="39">
        <f t="shared" ref="B40:AG40" si="39">SUM(B41:B41)</f>
        <v>2181.23</v>
      </c>
      <c r="C40" s="40">
        <f t="shared" si="39"/>
        <v>2182.17</v>
      </c>
      <c r="D40" s="40">
        <f t="shared" si="39"/>
        <v>2181.94</v>
      </c>
      <c r="E40" s="40">
        <f t="shared" si="39"/>
        <v>2181.96</v>
      </c>
      <c r="F40" s="40">
        <f t="shared" si="39"/>
        <v>2182.29</v>
      </c>
      <c r="G40" s="40">
        <f t="shared" si="39"/>
        <v>2182.63</v>
      </c>
      <c r="H40" s="40">
        <f t="shared" si="39"/>
        <v>2182.33</v>
      </c>
      <c r="I40" s="40">
        <f t="shared" si="39"/>
        <v>2182.33</v>
      </c>
      <c r="J40" s="40">
        <f t="shared" si="39"/>
        <v>2207.79</v>
      </c>
      <c r="K40" s="40">
        <f t="shared" si="39"/>
        <v>2208.0100000000002</v>
      </c>
      <c r="L40" s="40">
        <f t="shared" si="39"/>
        <v>2218.88</v>
      </c>
      <c r="M40" s="40">
        <f t="shared" si="39"/>
        <v>2201.77</v>
      </c>
      <c r="N40" s="40">
        <f t="shared" si="39"/>
        <v>2213.67</v>
      </c>
      <c r="O40" s="40">
        <f t="shared" si="39"/>
        <v>2222.0100000000002</v>
      </c>
      <c r="P40" s="40">
        <f t="shared" si="39"/>
        <v>2225.7800000000002</v>
      </c>
      <c r="Q40" s="40">
        <f t="shared" si="39"/>
        <v>2236.11</v>
      </c>
      <c r="R40" s="40">
        <f t="shared" si="39"/>
        <v>2246.0100000000002</v>
      </c>
      <c r="S40" s="40">
        <f t="shared" si="39"/>
        <v>2250.7600000000002</v>
      </c>
      <c r="T40" s="40">
        <f t="shared" si="39"/>
        <v>2247.5700000000002</v>
      </c>
      <c r="U40" s="40">
        <f t="shared" si="39"/>
        <v>2242.66</v>
      </c>
      <c r="V40" s="40">
        <f t="shared" si="39"/>
        <v>2261.16</v>
      </c>
      <c r="W40" s="40">
        <f t="shared" si="39"/>
        <v>2270.3000000000002</v>
      </c>
      <c r="X40" s="40">
        <f t="shared" si="39"/>
        <v>2291.56</v>
      </c>
      <c r="Y40" s="40">
        <f t="shared" si="39"/>
        <v>2584.85</v>
      </c>
      <c r="Z40" s="40">
        <f t="shared" si="39"/>
        <v>2295.88</v>
      </c>
      <c r="AA40" s="40">
        <f t="shared" si="39"/>
        <v>2305.2399999999998</v>
      </c>
      <c r="AB40" s="40">
        <f t="shared" si="39"/>
        <v>2666.81</v>
      </c>
      <c r="AC40" s="40">
        <f t="shared" si="39"/>
        <v>2623.98</v>
      </c>
      <c r="AD40" s="40">
        <f t="shared" si="39"/>
        <v>2330.92</v>
      </c>
      <c r="AE40" s="40">
        <f t="shared" si="39"/>
        <v>2367.12</v>
      </c>
      <c r="AF40" s="40">
        <f t="shared" si="39"/>
        <v>2287.63</v>
      </c>
      <c r="AG40" s="40">
        <f t="shared" si="39"/>
        <v>2279.13</v>
      </c>
      <c r="AH40" s="40">
        <f t="shared" ref="AH40:BM40" si="40">SUM(AH41:AH41)</f>
        <v>2279.13</v>
      </c>
      <c r="AI40" s="40">
        <f t="shared" si="40"/>
        <v>2279.13</v>
      </c>
      <c r="AJ40" s="40">
        <f t="shared" si="40"/>
        <v>2135.15</v>
      </c>
      <c r="AK40" s="40">
        <f t="shared" si="40"/>
        <v>1972.79</v>
      </c>
      <c r="AL40" s="40">
        <f t="shared" si="40"/>
        <v>1797.78</v>
      </c>
      <c r="AM40" s="40">
        <f t="shared" si="40"/>
        <v>1800.79</v>
      </c>
      <c r="AN40" s="40">
        <f t="shared" si="40"/>
        <v>1874.07</v>
      </c>
      <c r="AO40" s="40">
        <f t="shared" si="40"/>
        <v>2003.05</v>
      </c>
      <c r="AP40" s="40">
        <f t="shared" si="40"/>
        <v>1953.2</v>
      </c>
      <c r="AQ40" s="40">
        <f t="shared" si="40"/>
        <v>1924.68</v>
      </c>
      <c r="AR40" s="40">
        <f t="shared" si="40"/>
        <v>1923.29</v>
      </c>
      <c r="AS40" s="40">
        <f t="shared" si="40"/>
        <v>1917.14</v>
      </c>
      <c r="AT40" s="40">
        <f t="shared" si="40"/>
        <v>1918.03</v>
      </c>
      <c r="AU40" s="40">
        <f t="shared" si="40"/>
        <v>1918.12</v>
      </c>
      <c r="AV40" s="40">
        <f t="shared" si="40"/>
        <v>1960.88</v>
      </c>
      <c r="AW40" s="40">
        <f t="shared" si="40"/>
        <v>1972.09</v>
      </c>
      <c r="AX40" s="40">
        <f t="shared" si="40"/>
        <v>1776.6</v>
      </c>
      <c r="AY40" s="40">
        <f t="shared" si="40"/>
        <v>1776.6</v>
      </c>
      <c r="AZ40" s="40">
        <f t="shared" si="40"/>
        <v>1776.78</v>
      </c>
      <c r="BA40" s="40">
        <f t="shared" si="40"/>
        <v>1744.57</v>
      </c>
      <c r="BB40" s="40">
        <f t="shared" si="40"/>
        <v>1745.26</v>
      </c>
      <c r="BC40" s="40">
        <f t="shared" si="40"/>
        <v>1761.64</v>
      </c>
      <c r="BD40" s="40">
        <f t="shared" si="40"/>
        <v>1717.26</v>
      </c>
      <c r="BE40" s="40">
        <f t="shared" si="40"/>
        <v>1707.24</v>
      </c>
      <c r="BF40" s="40">
        <f t="shared" si="40"/>
        <v>1635.01</v>
      </c>
      <c r="BG40" s="40">
        <f t="shared" si="40"/>
        <v>1709.27</v>
      </c>
      <c r="BH40" s="40">
        <f t="shared" si="40"/>
        <v>1787.86</v>
      </c>
      <c r="BI40" s="40">
        <f t="shared" si="40"/>
        <v>1928.36</v>
      </c>
      <c r="BJ40" s="40">
        <f t="shared" si="40"/>
        <v>1936.55</v>
      </c>
      <c r="BK40" s="40">
        <f t="shared" si="40"/>
        <v>1936.77</v>
      </c>
      <c r="BL40" s="40">
        <f t="shared" si="40"/>
        <v>1936.85</v>
      </c>
      <c r="BM40" s="40">
        <f t="shared" si="40"/>
        <v>1936.85</v>
      </c>
      <c r="BN40" s="40">
        <f t="shared" ref="BN40:CS40" si="41">SUM(BN41:BN41)</f>
        <v>1992.72</v>
      </c>
      <c r="BO40" s="40">
        <f t="shared" si="41"/>
        <v>2212.02</v>
      </c>
      <c r="BP40" s="40">
        <f t="shared" si="41"/>
        <v>2274.58</v>
      </c>
      <c r="BQ40" s="40">
        <f t="shared" si="41"/>
        <v>2275.58</v>
      </c>
      <c r="BR40" s="40">
        <f t="shared" si="41"/>
        <v>2275.7199999999998</v>
      </c>
      <c r="BS40" s="40">
        <f t="shared" si="41"/>
        <v>2244.71</v>
      </c>
      <c r="BT40" s="40">
        <f t="shared" si="41"/>
        <v>2205.9299999999998</v>
      </c>
      <c r="BU40" s="40">
        <f t="shared" si="41"/>
        <v>2210.7800000000002</v>
      </c>
      <c r="BV40" s="40">
        <f t="shared" si="41"/>
        <v>2226.46</v>
      </c>
      <c r="BW40" s="40">
        <f t="shared" si="41"/>
        <v>2230.33</v>
      </c>
      <c r="BX40" s="40">
        <f t="shared" si="41"/>
        <v>2228.0500000000002</v>
      </c>
      <c r="BY40" s="40">
        <f t="shared" si="41"/>
        <v>2225.6999999999998</v>
      </c>
      <c r="BZ40" s="40">
        <f t="shared" si="41"/>
        <v>2225.83</v>
      </c>
      <c r="CA40" s="40">
        <f t="shared" si="41"/>
        <v>2226.15</v>
      </c>
      <c r="CB40" s="40">
        <f t="shared" si="41"/>
        <v>2225.85</v>
      </c>
      <c r="CC40" s="40">
        <f t="shared" si="41"/>
        <v>2225.85</v>
      </c>
      <c r="CD40" s="40">
        <f t="shared" si="41"/>
        <v>2224.16</v>
      </c>
      <c r="CE40" s="40">
        <f t="shared" si="41"/>
        <v>2224.16</v>
      </c>
      <c r="CF40" s="40">
        <f t="shared" si="41"/>
        <v>2224.33</v>
      </c>
      <c r="CG40" s="40">
        <f t="shared" si="41"/>
        <v>2224.6799999999998</v>
      </c>
      <c r="CH40" s="40">
        <f t="shared" si="41"/>
        <v>2224.3200000000002</v>
      </c>
      <c r="CI40" s="40">
        <f t="shared" si="41"/>
        <v>2224.3200000000002</v>
      </c>
      <c r="CJ40" s="40">
        <f t="shared" si="41"/>
        <v>2224.3200000000002</v>
      </c>
      <c r="CK40" s="40">
        <f t="shared" si="41"/>
        <v>2224.3200000000002</v>
      </c>
      <c r="CL40" s="40">
        <f t="shared" si="41"/>
        <v>2223.16</v>
      </c>
      <c r="CM40" s="40">
        <f t="shared" si="41"/>
        <v>2223.4899999999998</v>
      </c>
      <c r="CN40" s="40">
        <f t="shared" si="41"/>
        <v>2223.19</v>
      </c>
      <c r="CO40" s="40">
        <f t="shared" si="41"/>
        <v>2223.04</v>
      </c>
      <c r="CP40" s="40">
        <f t="shared" si="41"/>
        <v>2223.41</v>
      </c>
      <c r="CQ40" s="40">
        <f t="shared" si="41"/>
        <v>2223.88</v>
      </c>
      <c r="CR40" s="40">
        <f t="shared" si="41"/>
        <v>2227.33</v>
      </c>
      <c r="CS40" s="91">
        <f t="shared" si="41"/>
        <v>2228.1999999999998</v>
      </c>
      <c r="CT40" s="38">
        <f t="shared" si="18"/>
        <v>204281.83999999997</v>
      </c>
      <c r="CU40" s="150"/>
    </row>
    <row r="41" spans="1:99">
      <c r="A41" s="25" t="s">
        <v>12</v>
      </c>
      <c r="B41" s="42">
        <v>2181.23</v>
      </c>
      <c r="C41" s="43">
        <v>2182.17</v>
      </c>
      <c r="D41" s="43">
        <v>2181.94</v>
      </c>
      <c r="E41" s="43">
        <v>2181.96</v>
      </c>
      <c r="F41" s="43">
        <v>2182.29</v>
      </c>
      <c r="G41" s="43">
        <v>2182.63</v>
      </c>
      <c r="H41" s="43">
        <v>2182.33</v>
      </c>
      <c r="I41" s="43">
        <v>2182.33</v>
      </c>
      <c r="J41" s="43">
        <v>2207.79</v>
      </c>
      <c r="K41" s="43">
        <v>2208.0100000000002</v>
      </c>
      <c r="L41" s="43">
        <v>2218.88</v>
      </c>
      <c r="M41" s="43">
        <v>2201.77</v>
      </c>
      <c r="N41" s="43">
        <v>2213.67</v>
      </c>
      <c r="O41" s="43">
        <v>2222.0100000000002</v>
      </c>
      <c r="P41" s="43">
        <v>2225.7800000000002</v>
      </c>
      <c r="Q41" s="43">
        <v>2236.11</v>
      </c>
      <c r="R41" s="43">
        <v>2246.0100000000002</v>
      </c>
      <c r="S41" s="43">
        <v>2250.7600000000002</v>
      </c>
      <c r="T41" s="43">
        <v>2247.5700000000002</v>
      </c>
      <c r="U41" s="43">
        <v>2242.66</v>
      </c>
      <c r="V41" s="43">
        <v>2261.16</v>
      </c>
      <c r="W41" s="43">
        <v>2270.3000000000002</v>
      </c>
      <c r="X41" s="43">
        <v>2291.56</v>
      </c>
      <c r="Y41" s="43">
        <v>2584.85</v>
      </c>
      <c r="Z41" s="43">
        <v>2295.88</v>
      </c>
      <c r="AA41" s="43">
        <v>2305.2399999999998</v>
      </c>
      <c r="AB41" s="43">
        <v>2666.81</v>
      </c>
      <c r="AC41" s="43">
        <v>2623.98</v>
      </c>
      <c r="AD41" s="43">
        <v>2330.92</v>
      </c>
      <c r="AE41" s="43">
        <v>2367.12</v>
      </c>
      <c r="AF41" s="43">
        <v>2287.63</v>
      </c>
      <c r="AG41" s="43">
        <v>2279.13</v>
      </c>
      <c r="AH41" s="43">
        <v>2279.13</v>
      </c>
      <c r="AI41" s="43">
        <v>2279.13</v>
      </c>
      <c r="AJ41" s="43">
        <v>2135.15</v>
      </c>
      <c r="AK41" s="43">
        <v>1972.79</v>
      </c>
      <c r="AL41" s="43">
        <v>1797.78</v>
      </c>
      <c r="AM41" s="43">
        <v>1800.79</v>
      </c>
      <c r="AN41" s="43">
        <v>1874.07</v>
      </c>
      <c r="AO41" s="43">
        <v>2003.05</v>
      </c>
      <c r="AP41" s="43">
        <v>1953.2</v>
      </c>
      <c r="AQ41" s="43">
        <v>1924.68</v>
      </c>
      <c r="AR41" s="43">
        <v>1923.29</v>
      </c>
      <c r="AS41" s="43">
        <v>1917.14</v>
      </c>
      <c r="AT41" s="43">
        <v>1918.03</v>
      </c>
      <c r="AU41" s="43">
        <v>1918.12</v>
      </c>
      <c r="AV41" s="43">
        <v>1960.88</v>
      </c>
      <c r="AW41" s="43">
        <v>1972.09</v>
      </c>
      <c r="AX41" s="43">
        <v>1776.6</v>
      </c>
      <c r="AY41" s="43">
        <v>1776.6</v>
      </c>
      <c r="AZ41" s="43">
        <v>1776.78</v>
      </c>
      <c r="BA41" s="43">
        <v>1744.57</v>
      </c>
      <c r="BB41" s="43">
        <v>1745.26</v>
      </c>
      <c r="BC41" s="43">
        <v>1761.64</v>
      </c>
      <c r="BD41" s="43">
        <v>1717.26</v>
      </c>
      <c r="BE41" s="43">
        <v>1707.24</v>
      </c>
      <c r="BF41" s="43">
        <v>1635.01</v>
      </c>
      <c r="BG41" s="43">
        <v>1709.27</v>
      </c>
      <c r="BH41" s="43">
        <v>1787.86</v>
      </c>
      <c r="BI41" s="43">
        <v>1928.36</v>
      </c>
      <c r="BJ41" s="43">
        <v>1936.55</v>
      </c>
      <c r="BK41" s="43">
        <v>1936.77</v>
      </c>
      <c r="BL41" s="43">
        <v>1936.85</v>
      </c>
      <c r="BM41" s="43">
        <v>1936.85</v>
      </c>
      <c r="BN41" s="43">
        <v>1992.72</v>
      </c>
      <c r="BO41" s="43">
        <v>2212.02</v>
      </c>
      <c r="BP41" s="43">
        <v>2274.58</v>
      </c>
      <c r="BQ41" s="43">
        <v>2275.58</v>
      </c>
      <c r="BR41" s="43">
        <v>2275.7199999999998</v>
      </c>
      <c r="BS41" s="43">
        <v>2244.71</v>
      </c>
      <c r="BT41" s="43">
        <v>2205.9299999999998</v>
      </c>
      <c r="BU41" s="43">
        <v>2210.7800000000002</v>
      </c>
      <c r="BV41" s="43">
        <v>2226.46</v>
      </c>
      <c r="BW41" s="43">
        <v>2230.33</v>
      </c>
      <c r="BX41" s="43">
        <v>2228.0500000000002</v>
      </c>
      <c r="BY41" s="43">
        <v>2225.6999999999998</v>
      </c>
      <c r="BZ41" s="43">
        <v>2225.83</v>
      </c>
      <c r="CA41" s="43">
        <v>2226.15</v>
      </c>
      <c r="CB41" s="43">
        <v>2225.85</v>
      </c>
      <c r="CC41" s="43">
        <v>2225.85</v>
      </c>
      <c r="CD41" s="43">
        <v>2224.16</v>
      </c>
      <c r="CE41" s="43">
        <v>2224.16</v>
      </c>
      <c r="CF41" s="43">
        <v>2224.33</v>
      </c>
      <c r="CG41" s="43">
        <v>2224.6799999999998</v>
      </c>
      <c r="CH41" s="43">
        <v>2224.3200000000002</v>
      </c>
      <c r="CI41" s="43">
        <v>2224.3200000000002</v>
      </c>
      <c r="CJ41" s="43">
        <v>2224.3200000000002</v>
      </c>
      <c r="CK41" s="43">
        <v>2224.3200000000002</v>
      </c>
      <c r="CL41" s="43">
        <v>2223.16</v>
      </c>
      <c r="CM41" s="43">
        <v>2223.4899999999998</v>
      </c>
      <c r="CN41" s="43">
        <v>2223.19</v>
      </c>
      <c r="CO41" s="43">
        <v>2223.04</v>
      </c>
      <c r="CP41" s="43">
        <v>2223.41</v>
      </c>
      <c r="CQ41" s="43">
        <v>2223.88</v>
      </c>
      <c r="CR41" s="43">
        <v>2227.33</v>
      </c>
      <c r="CS41" s="92">
        <v>2228.1999999999998</v>
      </c>
      <c r="CT41" s="30">
        <f t="shared" si="18"/>
        <v>204281.83999999997</v>
      </c>
      <c r="CU41" s="152"/>
    </row>
    <row r="42" spans="1:99">
      <c r="A42" s="95" t="s">
        <v>41</v>
      </c>
      <c r="B42" s="39">
        <f t="shared" ref="B42:AG42" si="42">SUM(B43:B46)</f>
        <v>1970.45</v>
      </c>
      <c r="C42" s="40">
        <f t="shared" si="42"/>
        <v>1970.45</v>
      </c>
      <c r="D42" s="40">
        <f t="shared" si="42"/>
        <v>1970.45</v>
      </c>
      <c r="E42" s="40">
        <f t="shared" si="42"/>
        <v>1970.45</v>
      </c>
      <c r="F42" s="40">
        <f t="shared" si="42"/>
        <v>1970.45</v>
      </c>
      <c r="G42" s="40">
        <f t="shared" si="42"/>
        <v>1970.45</v>
      </c>
      <c r="H42" s="40">
        <f t="shared" si="42"/>
        <v>1970.45</v>
      </c>
      <c r="I42" s="40">
        <f t="shared" si="42"/>
        <v>1970.45</v>
      </c>
      <c r="J42" s="40">
        <f t="shared" si="42"/>
        <v>1970.45</v>
      </c>
      <c r="K42" s="40">
        <f t="shared" si="42"/>
        <v>1970.45</v>
      </c>
      <c r="L42" s="40">
        <f t="shared" si="42"/>
        <v>1970.45</v>
      </c>
      <c r="M42" s="40">
        <f t="shared" si="42"/>
        <v>1970.45</v>
      </c>
      <c r="N42" s="40">
        <f t="shared" si="42"/>
        <v>1970.45</v>
      </c>
      <c r="O42" s="40">
        <f t="shared" si="42"/>
        <v>1970.45</v>
      </c>
      <c r="P42" s="40">
        <f t="shared" si="42"/>
        <v>1970.45</v>
      </c>
      <c r="Q42" s="40">
        <f t="shared" si="42"/>
        <v>1970.45</v>
      </c>
      <c r="R42" s="40">
        <f t="shared" si="42"/>
        <v>1970.45</v>
      </c>
      <c r="S42" s="40">
        <f t="shared" si="42"/>
        <v>1970.45</v>
      </c>
      <c r="T42" s="40">
        <f t="shared" si="42"/>
        <v>1970.45</v>
      </c>
      <c r="U42" s="40">
        <f t="shared" si="42"/>
        <v>1970.45</v>
      </c>
      <c r="V42" s="40">
        <f t="shared" si="42"/>
        <v>1970.45</v>
      </c>
      <c r="W42" s="40">
        <f t="shared" si="42"/>
        <v>1970.45</v>
      </c>
      <c r="X42" s="40">
        <f t="shared" si="42"/>
        <v>1970.45</v>
      </c>
      <c r="Y42" s="40">
        <f t="shared" si="42"/>
        <v>1970.45</v>
      </c>
      <c r="Z42" s="40">
        <f t="shared" si="42"/>
        <v>1970.45</v>
      </c>
      <c r="AA42" s="40">
        <f t="shared" si="42"/>
        <v>1970.45</v>
      </c>
      <c r="AB42" s="40">
        <f t="shared" si="42"/>
        <v>1970.45</v>
      </c>
      <c r="AC42" s="40">
        <f t="shared" si="42"/>
        <v>1970.45</v>
      </c>
      <c r="AD42" s="40">
        <f t="shared" si="42"/>
        <v>1970.45</v>
      </c>
      <c r="AE42" s="40">
        <f t="shared" si="42"/>
        <v>1970.45</v>
      </c>
      <c r="AF42" s="40">
        <f t="shared" si="42"/>
        <v>1970.45</v>
      </c>
      <c r="AG42" s="40">
        <f t="shared" si="42"/>
        <v>1970.45</v>
      </c>
      <c r="AH42" s="40">
        <f t="shared" ref="AH42:BM42" si="43">SUM(AH43:AH46)</f>
        <v>1970.45</v>
      </c>
      <c r="AI42" s="40">
        <f t="shared" si="43"/>
        <v>1970.45</v>
      </c>
      <c r="AJ42" s="40">
        <f t="shared" si="43"/>
        <v>1970.45</v>
      </c>
      <c r="AK42" s="40">
        <f t="shared" si="43"/>
        <v>1970.45</v>
      </c>
      <c r="AL42" s="40">
        <f t="shared" si="43"/>
        <v>1970.45</v>
      </c>
      <c r="AM42" s="40">
        <f t="shared" si="43"/>
        <v>1970.45</v>
      </c>
      <c r="AN42" s="40">
        <f t="shared" si="43"/>
        <v>1970.45</v>
      </c>
      <c r="AO42" s="40">
        <f t="shared" si="43"/>
        <v>1970.45</v>
      </c>
      <c r="AP42" s="40">
        <f t="shared" si="43"/>
        <v>1970.45</v>
      </c>
      <c r="AQ42" s="40">
        <f t="shared" si="43"/>
        <v>1970.45</v>
      </c>
      <c r="AR42" s="40">
        <f t="shared" si="43"/>
        <v>1970.45</v>
      </c>
      <c r="AS42" s="40">
        <f t="shared" si="43"/>
        <v>1970.45</v>
      </c>
      <c r="AT42" s="40">
        <f t="shared" si="43"/>
        <v>1970.45</v>
      </c>
      <c r="AU42" s="40">
        <f t="shared" si="43"/>
        <v>1970.45</v>
      </c>
      <c r="AV42" s="40">
        <f t="shared" si="43"/>
        <v>1970.45</v>
      </c>
      <c r="AW42" s="40">
        <f t="shared" si="43"/>
        <v>1970.45</v>
      </c>
      <c r="AX42" s="40">
        <f t="shared" si="43"/>
        <v>1970.45</v>
      </c>
      <c r="AY42" s="40">
        <f t="shared" si="43"/>
        <v>1970.45</v>
      </c>
      <c r="AZ42" s="40">
        <f t="shared" si="43"/>
        <v>1970.45</v>
      </c>
      <c r="BA42" s="40">
        <f t="shared" si="43"/>
        <v>1970.45</v>
      </c>
      <c r="BB42" s="40">
        <f t="shared" si="43"/>
        <v>1970.45</v>
      </c>
      <c r="BC42" s="40">
        <f t="shared" si="43"/>
        <v>1970.45</v>
      </c>
      <c r="BD42" s="40">
        <f t="shared" si="43"/>
        <v>1970.45</v>
      </c>
      <c r="BE42" s="40">
        <f t="shared" si="43"/>
        <v>1970.45</v>
      </c>
      <c r="BF42" s="40">
        <f t="shared" si="43"/>
        <v>1970.45</v>
      </c>
      <c r="BG42" s="40">
        <f t="shared" si="43"/>
        <v>1970.45</v>
      </c>
      <c r="BH42" s="40">
        <f t="shared" si="43"/>
        <v>1970.45</v>
      </c>
      <c r="BI42" s="40">
        <f t="shared" si="43"/>
        <v>1970.45</v>
      </c>
      <c r="BJ42" s="40">
        <f t="shared" si="43"/>
        <v>1970.45</v>
      </c>
      <c r="BK42" s="40">
        <f t="shared" si="43"/>
        <v>1970.45</v>
      </c>
      <c r="BL42" s="40">
        <f t="shared" si="43"/>
        <v>1970.45</v>
      </c>
      <c r="BM42" s="40">
        <f t="shared" si="43"/>
        <v>1970.45</v>
      </c>
      <c r="BN42" s="40">
        <f t="shared" ref="BN42:CS42" si="44">SUM(BN43:BN46)</f>
        <v>1970.45</v>
      </c>
      <c r="BO42" s="40">
        <f t="shared" si="44"/>
        <v>1970.45</v>
      </c>
      <c r="BP42" s="40">
        <f t="shared" si="44"/>
        <v>1970.45</v>
      </c>
      <c r="BQ42" s="40">
        <f t="shared" si="44"/>
        <v>1970.45</v>
      </c>
      <c r="BR42" s="40">
        <f t="shared" si="44"/>
        <v>1970.45</v>
      </c>
      <c r="BS42" s="40">
        <f t="shared" si="44"/>
        <v>1970.45</v>
      </c>
      <c r="BT42" s="40">
        <f t="shared" si="44"/>
        <v>1970.45</v>
      </c>
      <c r="BU42" s="40">
        <f t="shared" si="44"/>
        <v>1970.45</v>
      </c>
      <c r="BV42" s="40">
        <f t="shared" si="44"/>
        <v>1970.45</v>
      </c>
      <c r="BW42" s="40">
        <f t="shared" si="44"/>
        <v>1970.45</v>
      </c>
      <c r="BX42" s="40">
        <f t="shared" si="44"/>
        <v>1970.45</v>
      </c>
      <c r="BY42" s="40">
        <f t="shared" si="44"/>
        <v>1970.45</v>
      </c>
      <c r="BZ42" s="40">
        <f t="shared" si="44"/>
        <v>1970.45</v>
      </c>
      <c r="CA42" s="40">
        <f t="shared" si="44"/>
        <v>1970.45</v>
      </c>
      <c r="CB42" s="40">
        <f t="shared" si="44"/>
        <v>1970.45</v>
      </c>
      <c r="CC42" s="40">
        <f t="shared" si="44"/>
        <v>1970.45</v>
      </c>
      <c r="CD42" s="40">
        <f t="shared" si="44"/>
        <v>1970.45</v>
      </c>
      <c r="CE42" s="40">
        <f t="shared" si="44"/>
        <v>1970.45</v>
      </c>
      <c r="CF42" s="40">
        <f t="shared" si="44"/>
        <v>1970.45</v>
      </c>
      <c r="CG42" s="40">
        <f t="shared" si="44"/>
        <v>1970.45</v>
      </c>
      <c r="CH42" s="40">
        <f t="shared" si="44"/>
        <v>1970.45</v>
      </c>
      <c r="CI42" s="40">
        <f t="shared" si="44"/>
        <v>1970.45</v>
      </c>
      <c r="CJ42" s="40">
        <f t="shared" si="44"/>
        <v>1970.45</v>
      </c>
      <c r="CK42" s="40">
        <f t="shared" si="44"/>
        <v>1970.45</v>
      </c>
      <c r="CL42" s="40">
        <f t="shared" si="44"/>
        <v>1970.45</v>
      </c>
      <c r="CM42" s="40">
        <f t="shared" si="44"/>
        <v>1970.45</v>
      </c>
      <c r="CN42" s="40">
        <f t="shared" si="44"/>
        <v>1970.45</v>
      </c>
      <c r="CO42" s="40">
        <f t="shared" si="44"/>
        <v>1970.45</v>
      </c>
      <c r="CP42" s="40">
        <f t="shared" si="44"/>
        <v>1970.45</v>
      </c>
      <c r="CQ42" s="40">
        <f t="shared" si="44"/>
        <v>1970.45</v>
      </c>
      <c r="CR42" s="40">
        <f t="shared" si="44"/>
        <v>1970.45</v>
      </c>
      <c r="CS42" s="91">
        <f t="shared" si="44"/>
        <v>1970.45</v>
      </c>
      <c r="CT42" s="38">
        <f t="shared" si="18"/>
        <v>189163.20000000022</v>
      </c>
      <c r="CU42" s="150"/>
    </row>
    <row r="43" spans="1:99">
      <c r="A43" s="78" t="s">
        <v>42</v>
      </c>
      <c r="B43" s="42">
        <v>1131</v>
      </c>
      <c r="C43" s="43">
        <v>1131</v>
      </c>
      <c r="D43" s="43">
        <v>1131</v>
      </c>
      <c r="E43" s="43">
        <v>1131</v>
      </c>
      <c r="F43" s="43">
        <v>1131</v>
      </c>
      <c r="G43" s="43">
        <v>1131</v>
      </c>
      <c r="H43" s="43">
        <v>1131</v>
      </c>
      <c r="I43" s="43">
        <v>1131</v>
      </c>
      <c r="J43" s="43">
        <v>1131</v>
      </c>
      <c r="K43" s="43">
        <v>1131</v>
      </c>
      <c r="L43" s="43">
        <v>1131</v>
      </c>
      <c r="M43" s="43">
        <v>1131</v>
      </c>
      <c r="N43" s="43">
        <v>1131</v>
      </c>
      <c r="O43" s="43">
        <v>1131</v>
      </c>
      <c r="P43" s="43">
        <v>1131</v>
      </c>
      <c r="Q43" s="43">
        <v>1131</v>
      </c>
      <c r="R43" s="43">
        <v>1131</v>
      </c>
      <c r="S43" s="43">
        <v>1131</v>
      </c>
      <c r="T43" s="43">
        <v>1131</v>
      </c>
      <c r="U43" s="43">
        <v>1131</v>
      </c>
      <c r="V43" s="43">
        <v>1131</v>
      </c>
      <c r="W43" s="43">
        <v>1131</v>
      </c>
      <c r="X43" s="43">
        <v>1131</v>
      </c>
      <c r="Y43" s="43">
        <v>1131</v>
      </c>
      <c r="Z43" s="43">
        <v>1131</v>
      </c>
      <c r="AA43" s="43">
        <v>1131</v>
      </c>
      <c r="AB43" s="43">
        <v>1131</v>
      </c>
      <c r="AC43" s="43">
        <v>1131</v>
      </c>
      <c r="AD43" s="43">
        <v>1131</v>
      </c>
      <c r="AE43" s="43">
        <v>1131</v>
      </c>
      <c r="AF43" s="43">
        <v>1131</v>
      </c>
      <c r="AG43" s="43">
        <v>1131</v>
      </c>
      <c r="AH43" s="43">
        <v>1131</v>
      </c>
      <c r="AI43" s="43">
        <v>1131</v>
      </c>
      <c r="AJ43" s="43">
        <v>1131</v>
      </c>
      <c r="AK43" s="43">
        <v>1131</v>
      </c>
      <c r="AL43" s="43">
        <v>1131</v>
      </c>
      <c r="AM43" s="43">
        <v>1131</v>
      </c>
      <c r="AN43" s="43">
        <v>1131</v>
      </c>
      <c r="AO43" s="43">
        <v>1131</v>
      </c>
      <c r="AP43" s="43">
        <v>1131</v>
      </c>
      <c r="AQ43" s="43">
        <v>1131</v>
      </c>
      <c r="AR43" s="43">
        <v>1131</v>
      </c>
      <c r="AS43" s="43">
        <v>1131</v>
      </c>
      <c r="AT43" s="43">
        <v>1131</v>
      </c>
      <c r="AU43" s="43">
        <v>1131</v>
      </c>
      <c r="AV43" s="43">
        <v>1131</v>
      </c>
      <c r="AW43" s="43">
        <v>1131</v>
      </c>
      <c r="AX43" s="43">
        <v>1131</v>
      </c>
      <c r="AY43" s="43">
        <v>1131</v>
      </c>
      <c r="AZ43" s="43">
        <v>1131</v>
      </c>
      <c r="BA43" s="43">
        <v>1131</v>
      </c>
      <c r="BB43" s="43">
        <v>1131</v>
      </c>
      <c r="BC43" s="43">
        <v>1131</v>
      </c>
      <c r="BD43" s="43">
        <v>1131</v>
      </c>
      <c r="BE43" s="43">
        <v>1131</v>
      </c>
      <c r="BF43" s="43">
        <v>1131</v>
      </c>
      <c r="BG43" s="43">
        <v>1131</v>
      </c>
      <c r="BH43" s="43">
        <v>1131</v>
      </c>
      <c r="BI43" s="43">
        <v>1131</v>
      </c>
      <c r="BJ43" s="43">
        <v>1131</v>
      </c>
      <c r="BK43" s="43">
        <v>1131</v>
      </c>
      <c r="BL43" s="43">
        <v>1131</v>
      </c>
      <c r="BM43" s="43">
        <v>1131</v>
      </c>
      <c r="BN43" s="43">
        <v>1131</v>
      </c>
      <c r="BO43" s="43">
        <v>1131</v>
      </c>
      <c r="BP43" s="43">
        <v>1131</v>
      </c>
      <c r="BQ43" s="43">
        <v>1131</v>
      </c>
      <c r="BR43" s="43">
        <v>1131</v>
      </c>
      <c r="BS43" s="43">
        <v>1131</v>
      </c>
      <c r="BT43" s="43">
        <v>1131</v>
      </c>
      <c r="BU43" s="43">
        <v>1131</v>
      </c>
      <c r="BV43" s="43">
        <v>1131</v>
      </c>
      <c r="BW43" s="43">
        <v>1131</v>
      </c>
      <c r="BX43" s="43">
        <v>1131</v>
      </c>
      <c r="BY43" s="43">
        <v>1131</v>
      </c>
      <c r="BZ43" s="43">
        <v>1131</v>
      </c>
      <c r="CA43" s="43">
        <v>1131</v>
      </c>
      <c r="CB43" s="43">
        <v>1131</v>
      </c>
      <c r="CC43" s="43">
        <v>1131</v>
      </c>
      <c r="CD43" s="43">
        <v>1131</v>
      </c>
      <c r="CE43" s="43">
        <v>1131</v>
      </c>
      <c r="CF43" s="43">
        <v>1131</v>
      </c>
      <c r="CG43" s="43">
        <v>1131</v>
      </c>
      <c r="CH43" s="43">
        <v>1131</v>
      </c>
      <c r="CI43" s="43">
        <v>1131</v>
      </c>
      <c r="CJ43" s="43">
        <v>1131</v>
      </c>
      <c r="CK43" s="43">
        <v>1131</v>
      </c>
      <c r="CL43" s="43">
        <v>1131</v>
      </c>
      <c r="CM43" s="43">
        <v>1131</v>
      </c>
      <c r="CN43" s="43">
        <v>1131</v>
      </c>
      <c r="CO43" s="43">
        <v>1131</v>
      </c>
      <c r="CP43" s="43">
        <v>1131</v>
      </c>
      <c r="CQ43" s="43">
        <v>1131</v>
      </c>
      <c r="CR43" s="43">
        <v>1131</v>
      </c>
      <c r="CS43" s="92">
        <v>1131</v>
      </c>
      <c r="CT43" s="30">
        <f t="shared" si="18"/>
        <v>108576</v>
      </c>
      <c r="CU43" s="152"/>
    </row>
    <row r="44" spans="1:99">
      <c r="A44" s="25" t="s">
        <v>43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18"/>
        <v>25867.200000000044</v>
      </c>
      <c r="CU44" s="152"/>
    </row>
    <row r="45" spans="1:99">
      <c r="A45" s="25" t="s">
        <v>44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570</v>
      </c>
      <c r="AY45" s="1">
        <v>570</v>
      </c>
      <c r="AZ45" s="1">
        <v>570</v>
      </c>
      <c r="BA45" s="1">
        <v>570</v>
      </c>
      <c r="BB45" s="1">
        <v>570</v>
      </c>
      <c r="BC45" s="1">
        <v>570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18"/>
        <v>54720</v>
      </c>
      <c r="CU45" s="152"/>
    </row>
    <row r="46" spans="1:99" hidden="1">
      <c r="A46" s="57" t="s">
        <v>45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18"/>
        <v>0</v>
      </c>
      <c r="CU46" s="152"/>
    </row>
    <row r="47" spans="1:99">
      <c r="A47" s="95" t="s">
        <v>46</v>
      </c>
      <c r="B47" s="53">
        <f t="shared" ref="B47:AG47" si="45">SUM(B48:B51)</f>
        <v>44.22</v>
      </c>
      <c r="C47" s="54">
        <f t="shared" si="45"/>
        <v>44.93</v>
      </c>
      <c r="D47" s="54">
        <f t="shared" si="45"/>
        <v>44.03</v>
      </c>
      <c r="E47" s="54">
        <f t="shared" si="45"/>
        <v>43.71</v>
      </c>
      <c r="F47" s="54">
        <f t="shared" si="45"/>
        <v>45.84</v>
      </c>
      <c r="G47" s="54">
        <f t="shared" si="45"/>
        <v>45.11</v>
      </c>
      <c r="H47" s="54">
        <f t="shared" si="45"/>
        <v>45.15</v>
      </c>
      <c r="I47" s="54">
        <f t="shared" si="45"/>
        <v>39.700000000000003</v>
      </c>
      <c r="J47" s="54">
        <f t="shared" si="45"/>
        <v>43.5</v>
      </c>
      <c r="K47" s="54">
        <f t="shared" si="45"/>
        <v>49.32</v>
      </c>
      <c r="L47" s="54">
        <f t="shared" si="45"/>
        <v>52.4</v>
      </c>
      <c r="M47" s="54">
        <f t="shared" si="45"/>
        <v>52.28</v>
      </c>
      <c r="N47" s="54">
        <f t="shared" si="45"/>
        <v>52.519999999999996</v>
      </c>
      <c r="O47" s="54">
        <f t="shared" si="45"/>
        <v>49.85</v>
      </c>
      <c r="P47" s="54">
        <f t="shared" si="45"/>
        <v>49.59</v>
      </c>
      <c r="Q47" s="54">
        <f t="shared" si="45"/>
        <v>47.97</v>
      </c>
      <c r="R47" s="54">
        <f t="shared" si="45"/>
        <v>49.45</v>
      </c>
      <c r="S47" s="54">
        <f t="shared" si="45"/>
        <v>50.49</v>
      </c>
      <c r="T47" s="54">
        <f t="shared" si="45"/>
        <v>51.18</v>
      </c>
      <c r="U47" s="54">
        <f t="shared" si="45"/>
        <v>50.15</v>
      </c>
      <c r="V47" s="54">
        <f t="shared" si="45"/>
        <v>49.02</v>
      </c>
      <c r="W47" s="54">
        <f t="shared" si="45"/>
        <v>48.59</v>
      </c>
      <c r="X47" s="54">
        <f t="shared" si="45"/>
        <v>67.847191069483046</v>
      </c>
      <c r="Y47" s="54">
        <f t="shared" si="45"/>
        <v>98.19607283348796</v>
      </c>
      <c r="Z47" s="54">
        <f t="shared" si="45"/>
        <v>96.349711665737914</v>
      </c>
      <c r="AA47" s="54">
        <f t="shared" si="45"/>
        <v>121.54541425363558</v>
      </c>
      <c r="AB47" s="54">
        <f t="shared" si="45"/>
        <v>201.1429610705635</v>
      </c>
      <c r="AC47" s="54">
        <f t="shared" si="45"/>
        <v>349.45971403419412</v>
      </c>
      <c r="AD47" s="54">
        <f t="shared" si="45"/>
        <v>586.02421321215354</v>
      </c>
      <c r="AE47" s="54">
        <f t="shared" si="45"/>
        <v>871.34688923768169</v>
      </c>
      <c r="AF47" s="54">
        <f t="shared" si="45"/>
        <v>1175.7849963568351</v>
      </c>
      <c r="AG47" s="54">
        <f t="shared" si="45"/>
        <v>1531.3824116632363</v>
      </c>
      <c r="AH47" s="54">
        <f t="shared" ref="AH47:BM47" si="46">SUM(AH48:AH51)</f>
        <v>1896.1510875046106</v>
      </c>
      <c r="AI47" s="54">
        <f t="shared" si="46"/>
        <v>2218.7282341322748</v>
      </c>
      <c r="AJ47" s="54">
        <f t="shared" si="46"/>
        <v>2534.5575484242845</v>
      </c>
      <c r="AK47" s="54">
        <f t="shared" si="46"/>
        <v>2761.2871880197636</v>
      </c>
      <c r="AL47" s="54">
        <f t="shared" si="46"/>
        <v>3078.9361339343354</v>
      </c>
      <c r="AM47" s="54">
        <f t="shared" si="46"/>
        <v>3289.5060862032901</v>
      </c>
      <c r="AN47" s="54">
        <f t="shared" si="46"/>
        <v>3512.5167508879044</v>
      </c>
      <c r="AO47" s="54">
        <f t="shared" si="46"/>
        <v>3698.0403775638538</v>
      </c>
      <c r="AP47" s="54">
        <f t="shared" si="46"/>
        <v>3854.04315841885</v>
      </c>
      <c r="AQ47" s="54">
        <f t="shared" si="46"/>
        <v>4031.1092415670983</v>
      </c>
      <c r="AR47" s="54">
        <f t="shared" si="46"/>
        <v>4098.870936945309</v>
      </c>
      <c r="AS47" s="54">
        <f t="shared" si="46"/>
        <v>4199.6910909535081</v>
      </c>
      <c r="AT47" s="54">
        <f t="shared" si="46"/>
        <v>4259.5811092145723</v>
      </c>
      <c r="AU47" s="54">
        <f t="shared" si="46"/>
        <v>4284.538733259139</v>
      </c>
      <c r="AV47" s="54">
        <f t="shared" si="46"/>
        <v>4289.4207988829403</v>
      </c>
      <c r="AW47" s="54">
        <f t="shared" si="46"/>
        <v>4302.1952587232372</v>
      </c>
      <c r="AX47" s="54">
        <f t="shared" si="46"/>
        <v>4276.0674975370712</v>
      </c>
      <c r="AY47" s="54">
        <f t="shared" si="46"/>
        <v>4260.512054734224</v>
      </c>
      <c r="AZ47" s="54">
        <f t="shared" si="46"/>
        <v>4232.6481626687664</v>
      </c>
      <c r="BA47" s="54">
        <f t="shared" si="46"/>
        <v>4215.7181294358652</v>
      </c>
      <c r="BB47" s="54">
        <f t="shared" si="46"/>
        <v>4105.5014747764735</v>
      </c>
      <c r="BC47" s="54">
        <f t="shared" si="46"/>
        <v>4067.6268394042986</v>
      </c>
      <c r="BD47" s="54">
        <f t="shared" si="46"/>
        <v>4002.9724876826963</v>
      </c>
      <c r="BE47" s="54">
        <f t="shared" si="46"/>
        <v>3894.0563006257512</v>
      </c>
      <c r="BF47" s="54">
        <f t="shared" si="46"/>
        <v>3825.1538193405472</v>
      </c>
      <c r="BG47" s="54">
        <f t="shared" si="46"/>
        <v>3742.6362126096606</v>
      </c>
      <c r="BH47" s="54">
        <f t="shared" si="46"/>
        <v>3666.9686704764217</v>
      </c>
      <c r="BI47" s="54">
        <f t="shared" si="46"/>
        <v>3519.4985759084889</v>
      </c>
      <c r="BJ47" s="54">
        <f t="shared" si="46"/>
        <v>3317.4200231842588</v>
      </c>
      <c r="BK47" s="54">
        <f t="shared" si="46"/>
        <v>3151.521408677917</v>
      </c>
      <c r="BL47" s="54">
        <f t="shared" si="46"/>
        <v>2912.1844132429169</v>
      </c>
      <c r="BM47" s="54">
        <f t="shared" si="46"/>
        <v>2701.4650044095865</v>
      </c>
      <c r="BN47" s="54">
        <f t="shared" ref="BN47:CS47" si="47">SUM(BN48:BN51)</f>
        <v>2454.3381091469778</v>
      </c>
      <c r="BO47" s="54">
        <f t="shared" si="47"/>
        <v>2185.8906877624263</v>
      </c>
      <c r="BP47" s="54">
        <f t="shared" si="47"/>
        <v>1883.9092811655571</v>
      </c>
      <c r="BQ47" s="54">
        <f t="shared" si="47"/>
        <v>1562.3518462036309</v>
      </c>
      <c r="BR47" s="54">
        <f t="shared" si="47"/>
        <v>1213.0045727225165</v>
      </c>
      <c r="BS47" s="54">
        <f t="shared" si="47"/>
        <v>916.59674738578315</v>
      </c>
      <c r="BT47" s="54">
        <f t="shared" si="47"/>
        <v>647.29905311249752</v>
      </c>
      <c r="BU47" s="54">
        <f t="shared" si="47"/>
        <v>425.13923377514345</v>
      </c>
      <c r="BV47" s="54">
        <f t="shared" si="47"/>
        <v>271.26160270504312</v>
      </c>
      <c r="BW47" s="54">
        <f t="shared" si="47"/>
        <v>158.79295122949486</v>
      </c>
      <c r="BX47" s="54">
        <f t="shared" si="47"/>
        <v>97.488359224019234</v>
      </c>
      <c r="BY47" s="54">
        <f t="shared" si="47"/>
        <v>73.882984781737434</v>
      </c>
      <c r="BZ47" s="54">
        <f t="shared" si="47"/>
        <v>69.77</v>
      </c>
      <c r="CA47" s="54">
        <f t="shared" si="47"/>
        <v>75.050000000000011</v>
      </c>
      <c r="CB47" s="54">
        <f t="shared" si="47"/>
        <v>77.16</v>
      </c>
      <c r="CC47" s="54">
        <f t="shared" si="47"/>
        <v>81.72</v>
      </c>
      <c r="CD47" s="54">
        <f t="shared" si="47"/>
        <v>89.93</v>
      </c>
      <c r="CE47" s="54">
        <f t="shared" si="47"/>
        <v>95.63</v>
      </c>
      <c r="CF47" s="54">
        <f t="shared" si="47"/>
        <v>100.79</v>
      </c>
      <c r="CG47" s="54">
        <f t="shared" si="47"/>
        <v>103.59</v>
      </c>
      <c r="CH47" s="54">
        <f t="shared" si="47"/>
        <v>102.47</v>
      </c>
      <c r="CI47" s="54">
        <f t="shared" si="47"/>
        <v>100.37</v>
      </c>
      <c r="CJ47" s="54">
        <f t="shared" si="47"/>
        <v>99.38000000000001</v>
      </c>
      <c r="CK47" s="54">
        <f t="shared" si="47"/>
        <v>94.82</v>
      </c>
      <c r="CL47" s="54">
        <f t="shared" si="47"/>
        <v>90.75</v>
      </c>
      <c r="CM47" s="54">
        <f t="shared" si="47"/>
        <v>93.78</v>
      </c>
      <c r="CN47" s="54">
        <f t="shared" si="47"/>
        <v>101.22</v>
      </c>
      <c r="CO47" s="54">
        <f t="shared" si="47"/>
        <v>110.13</v>
      </c>
      <c r="CP47" s="54">
        <f t="shared" si="47"/>
        <v>119.89</v>
      </c>
      <c r="CQ47" s="54">
        <f t="shared" si="47"/>
        <v>123.65</v>
      </c>
      <c r="CR47" s="54">
        <f t="shared" si="47"/>
        <v>119.09</v>
      </c>
      <c r="CS47" s="96">
        <f t="shared" si="47"/>
        <v>113.41999999999999</v>
      </c>
      <c r="CT47" s="38">
        <f t="shared" si="18"/>
        <v>136201.76981396176</v>
      </c>
      <c r="CU47" s="150"/>
    </row>
    <row r="48" spans="1:99">
      <c r="A48" s="26" t="s">
        <v>66</v>
      </c>
      <c r="B48" s="42">
        <f t="shared" ref="B48:AG48" si="48">B21</f>
        <v>0</v>
      </c>
      <c r="C48" s="43">
        <f t="shared" si="48"/>
        <v>0</v>
      </c>
      <c r="D48" s="43">
        <f t="shared" si="48"/>
        <v>0</v>
      </c>
      <c r="E48" s="43">
        <f t="shared" si="48"/>
        <v>0</v>
      </c>
      <c r="F48" s="43">
        <f t="shared" si="48"/>
        <v>0</v>
      </c>
      <c r="G48" s="43">
        <f t="shared" si="48"/>
        <v>0</v>
      </c>
      <c r="H48" s="43">
        <f t="shared" si="48"/>
        <v>0</v>
      </c>
      <c r="I48" s="43">
        <f t="shared" si="48"/>
        <v>0</v>
      </c>
      <c r="J48" s="43">
        <f t="shared" si="48"/>
        <v>0</v>
      </c>
      <c r="K48" s="43">
        <f t="shared" si="48"/>
        <v>0</v>
      </c>
      <c r="L48" s="43">
        <f t="shared" si="48"/>
        <v>0</v>
      </c>
      <c r="M48" s="43">
        <f t="shared" si="48"/>
        <v>0</v>
      </c>
      <c r="N48" s="43">
        <f t="shared" si="48"/>
        <v>0</v>
      </c>
      <c r="O48" s="43">
        <f t="shared" si="48"/>
        <v>0</v>
      </c>
      <c r="P48" s="43">
        <f t="shared" si="48"/>
        <v>0</v>
      </c>
      <c r="Q48" s="43">
        <f t="shared" si="48"/>
        <v>0</v>
      </c>
      <c r="R48" s="43">
        <f t="shared" si="48"/>
        <v>0</v>
      </c>
      <c r="S48" s="43">
        <f t="shared" si="48"/>
        <v>0</v>
      </c>
      <c r="T48" s="43">
        <f t="shared" si="48"/>
        <v>0</v>
      </c>
      <c r="U48" s="43">
        <f t="shared" si="48"/>
        <v>0</v>
      </c>
      <c r="V48" s="43">
        <f t="shared" si="48"/>
        <v>0</v>
      </c>
      <c r="W48" s="43">
        <f t="shared" si="48"/>
        <v>0</v>
      </c>
      <c r="X48" s="43">
        <f t="shared" si="48"/>
        <v>0</v>
      </c>
      <c r="Y48" s="43">
        <f t="shared" si="48"/>
        <v>0.03</v>
      </c>
      <c r="Z48" s="43">
        <f t="shared" si="48"/>
        <v>1.29</v>
      </c>
      <c r="AA48" s="43">
        <f t="shared" si="48"/>
        <v>3.87</v>
      </c>
      <c r="AB48" s="43">
        <f t="shared" si="48"/>
        <v>18.23</v>
      </c>
      <c r="AC48" s="43">
        <f t="shared" si="48"/>
        <v>48.639999999999993</v>
      </c>
      <c r="AD48" s="43">
        <f t="shared" si="48"/>
        <v>135.36000000000001</v>
      </c>
      <c r="AE48" s="43">
        <f t="shared" si="48"/>
        <v>210.67000000000002</v>
      </c>
      <c r="AF48" s="43">
        <f t="shared" si="48"/>
        <v>345.07</v>
      </c>
      <c r="AG48" s="43">
        <f t="shared" si="48"/>
        <v>495.07</v>
      </c>
      <c r="AH48" s="43">
        <f t="shared" ref="AH48:BM48" si="49">AH21</f>
        <v>631.88</v>
      </c>
      <c r="AI48" s="43">
        <f t="shared" si="49"/>
        <v>780.03000000000009</v>
      </c>
      <c r="AJ48" s="43">
        <f t="shared" si="49"/>
        <v>914.97</v>
      </c>
      <c r="AK48" s="43">
        <f t="shared" si="49"/>
        <v>1032.8400000000001</v>
      </c>
      <c r="AL48" s="43">
        <f t="shared" si="49"/>
        <v>1171.07</v>
      </c>
      <c r="AM48" s="43">
        <f t="shared" si="49"/>
        <v>1285.74</v>
      </c>
      <c r="AN48" s="43">
        <f t="shared" si="49"/>
        <v>1396.0600000000002</v>
      </c>
      <c r="AO48" s="43">
        <f t="shared" si="49"/>
        <v>1476.3</v>
      </c>
      <c r="AP48" s="43">
        <f t="shared" si="49"/>
        <v>1569.77</v>
      </c>
      <c r="AQ48" s="43">
        <f t="shared" si="49"/>
        <v>1615.46</v>
      </c>
      <c r="AR48" s="43">
        <f t="shared" si="49"/>
        <v>1663.04</v>
      </c>
      <c r="AS48" s="43">
        <f t="shared" si="49"/>
        <v>1683.81</v>
      </c>
      <c r="AT48" s="43">
        <f t="shared" si="49"/>
        <v>1699.24</v>
      </c>
      <c r="AU48" s="43">
        <f t="shared" si="49"/>
        <v>1694.1000000000001</v>
      </c>
      <c r="AV48" s="43">
        <f t="shared" si="49"/>
        <v>1703.1000000000001</v>
      </c>
      <c r="AW48" s="43">
        <f t="shared" si="49"/>
        <v>1705.35</v>
      </c>
      <c r="AX48" s="43">
        <f t="shared" si="49"/>
        <v>1673.34</v>
      </c>
      <c r="AY48" s="43">
        <f t="shared" si="49"/>
        <v>1673</v>
      </c>
      <c r="AZ48" s="43">
        <f t="shared" si="49"/>
        <v>1675.1499999999999</v>
      </c>
      <c r="BA48" s="43">
        <f t="shared" si="49"/>
        <v>1653.01</v>
      </c>
      <c r="BB48" s="43">
        <f t="shared" si="49"/>
        <v>1591.62</v>
      </c>
      <c r="BC48" s="43">
        <f t="shared" si="49"/>
        <v>1585.94</v>
      </c>
      <c r="BD48" s="43">
        <f t="shared" si="49"/>
        <v>1584.24</v>
      </c>
      <c r="BE48" s="43">
        <f t="shared" si="49"/>
        <v>1575.06</v>
      </c>
      <c r="BF48" s="43">
        <f t="shared" si="49"/>
        <v>1567.33</v>
      </c>
      <c r="BG48" s="43">
        <f t="shared" si="49"/>
        <v>1554.2</v>
      </c>
      <c r="BH48" s="43">
        <f t="shared" si="49"/>
        <v>1523.96</v>
      </c>
      <c r="BI48" s="43">
        <f t="shared" si="49"/>
        <v>1496.75</v>
      </c>
      <c r="BJ48" s="43">
        <f t="shared" si="49"/>
        <v>1434.8</v>
      </c>
      <c r="BK48" s="43">
        <f t="shared" si="49"/>
        <v>1377.78</v>
      </c>
      <c r="BL48" s="43">
        <f t="shared" si="49"/>
        <v>1304.49</v>
      </c>
      <c r="BM48" s="43">
        <f t="shared" si="49"/>
        <v>1203.92</v>
      </c>
      <c r="BN48" s="43">
        <f t="shared" ref="BN48:CS48" si="50">BN21</f>
        <v>1092.4100000000001</v>
      </c>
      <c r="BO48" s="43">
        <f t="shared" si="50"/>
        <v>984.52</v>
      </c>
      <c r="BP48" s="43">
        <f t="shared" si="50"/>
        <v>869.68</v>
      </c>
      <c r="BQ48" s="43">
        <f t="shared" si="50"/>
        <v>733.55</v>
      </c>
      <c r="BR48" s="43">
        <f t="shared" si="50"/>
        <v>607.17999999999995</v>
      </c>
      <c r="BS48" s="43">
        <f t="shared" si="50"/>
        <v>484.98</v>
      </c>
      <c r="BT48" s="43">
        <f t="shared" si="50"/>
        <v>373.83000000000004</v>
      </c>
      <c r="BU48" s="43">
        <f t="shared" si="50"/>
        <v>262.02</v>
      </c>
      <c r="BV48" s="43">
        <f t="shared" si="50"/>
        <v>168.59</v>
      </c>
      <c r="BW48" s="43">
        <f t="shared" si="50"/>
        <v>96.13</v>
      </c>
      <c r="BX48" s="43">
        <f t="shared" si="50"/>
        <v>36.510000000000005</v>
      </c>
      <c r="BY48" s="43">
        <f t="shared" si="50"/>
        <v>9.0500000000000007</v>
      </c>
      <c r="BZ48" s="43">
        <f t="shared" si="50"/>
        <v>0</v>
      </c>
      <c r="CA48" s="43">
        <f t="shared" si="50"/>
        <v>0</v>
      </c>
      <c r="CB48" s="43">
        <f t="shared" si="50"/>
        <v>0</v>
      </c>
      <c r="CC48" s="43">
        <f t="shared" si="50"/>
        <v>0</v>
      </c>
      <c r="CD48" s="43">
        <f t="shared" si="50"/>
        <v>0</v>
      </c>
      <c r="CE48" s="43">
        <f t="shared" si="50"/>
        <v>0</v>
      </c>
      <c r="CF48" s="43">
        <f t="shared" si="50"/>
        <v>0</v>
      </c>
      <c r="CG48" s="43">
        <f t="shared" si="50"/>
        <v>0</v>
      </c>
      <c r="CH48" s="43">
        <f t="shared" si="50"/>
        <v>0</v>
      </c>
      <c r="CI48" s="43">
        <f t="shared" si="50"/>
        <v>0</v>
      </c>
      <c r="CJ48" s="43">
        <f t="shared" si="50"/>
        <v>0</v>
      </c>
      <c r="CK48" s="43">
        <f t="shared" si="50"/>
        <v>0</v>
      </c>
      <c r="CL48" s="43">
        <f t="shared" si="50"/>
        <v>0</v>
      </c>
      <c r="CM48" s="43">
        <f t="shared" si="50"/>
        <v>0</v>
      </c>
      <c r="CN48" s="43">
        <f t="shared" si="50"/>
        <v>0</v>
      </c>
      <c r="CO48" s="43">
        <f t="shared" si="50"/>
        <v>0</v>
      </c>
      <c r="CP48" s="43">
        <f t="shared" si="50"/>
        <v>0</v>
      </c>
      <c r="CQ48" s="43">
        <f t="shared" si="50"/>
        <v>0</v>
      </c>
      <c r="CR48" s="43">
        <f t="shared" si="50"/>
        <v>0</v>
      </c>
      <c r="CS48" s="92">
        <f t="shared" si="50"/>
        <v>0</v>
      </c>
      <c r="CT48" s="30">
        <f t="shared" ref="CT48:CT51" si="51">SUM(B48:CS48)</f>
        <v>53474.029999999992</v>
      </c>
      <c r="CU48" s="152"/>
    </row>
    <row r="49" spans="1:102">
      <c r="A49" s="30" t="s">
        <v>67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2.9371910694830534</v>
      </c>
      <c r="Y49" s="1">
        <v>5.0960728334879484</v>
      </c>
      <c r="Z49" s="1">
        <v>9.3397116657379122</v>
      </c>
      <c r="AA49" s="1">
        <v>39.92541425363558</v>
      </c>
      <c r="AB49" s="1">
        <v>108.46296107056349</v>
      </c>
      <c r="AC49" s="1">
        <v>218.1397140341941</v>
      </c>
      <c r="AD49" s="1">
        <v>370.61421321215352</v>
      </c>
      <c r="AE49" s="1">
        <v>582.78688923768175</v>
      </c>
      <c r="AF49" s="1">
        <v>754.64499635683524</v>
      </c>
      <c r="AG49" s="1">
        <v>965.62241166323633</v>
      </c>
      <c r="AH49" s="1">
        <v>1200.6810875046103</v>
      </c>
      <c r="AI49" s="1">
        <v>1393.3682341322749</v>
      </c>
      <c r="AJ49" s="1">
        <v>1579.4675484242846</v>
      </c>
      <c r="AK49" s="1">
        <v>1690.117188019763</v>
      </c>
      <c r="AL49" s="1">
        <v>1870.7961339343356</v>
      </c>
      <c r="AM49" s="1">
        <v>1966.17608620329</v>
      </c>
      <c r="AN49" s="1">
        <v>2078.3267508879048</v>
      </c>
      <c r="AO49" s="1">
        <v>2184.5103775638536</v>
      </c>
      <c r="AP49" s="1">
        <v>2249.3231584188502</v>
      </c>
      <c r="AQ49" s="1">
        <v>2381.3392415670983</v>
      </c>
      <c r="AR49" s="1">
        <v>2402.2609369453089</v>
      </c>
      <c r="AS49" s="1">
        <v>2482.7510909535081</v>
      </c>
      <c r="AT49" s="1">
        <v>2527.7911092145723</v>
      </c>
      <c r="AU49" s="1">
        <v>2558.4787332591391</v>
      </c>
      <c r="AV49" s="1">
        <v>2553.9107988829401</v>
      </c>
      <c r="AW49" s="1">
        <v>2563.6952587232372</v>
      </c>
      <c r="AX49" s="1">
        <v>2570.2274975370715</v>
      </c>
      <c r="AY49" s="1">
        <v>2556.2920547342246</v>
      </c>
      <c r="AZ49" s="1">
        <v>2526.1881626687659</v>
      </c>
      <c r="BA49" s="1">
        <v>2530.4781294358654</v>
      </c>
      <c r="BB49" s="1">
        <v>2480.6014747764734</v>
      </c>
      <c r="BC49" s="1">
        <v>2448.8668394042984</v>
      </c>
      <c r="BD49" s="1">
        <v>2386.0924876826966</v>
      </c>
      <c r="BE49" s="1">
        <v>2287.0063006257515</v>
      </c>
      <c r="BF49" s="1">
        <v>2225.3438193405473</v>
      </c>
      <c r="BG49" s="1">
        <v>2156.1762126096605</v>
      </c>
      <c r="BH49" s="1">
        <v>2109.3386704764216</v>
      </c>
      <c r="BI49" s="1">
        <v>1987.7185759084891</v>
      </c>
      <c r="BJ49" s="1">
        <v>1848.2900231842586</v>
      </c>
      <c r="BK49" s="1">
        <v>1739.1414086779171</v>
      </c>
      <c r="BL49" s="1">
        <v>1574.3344132429168</v>
      </c>
      <c r="BM49" s="1">
        <v>1464.5650044095864</v>
      </c>
      <c r="BN49" s="1">
        <v>1328.648109146978</v>
      </c>
      <c r="BO49" s="1">
        <v>1168.6406877624261</v>
      </c>
      <c r="BP49" s="1">
        <v>982.18928116555719</v>
      </c>
      <c r="BQ49" s="1">
        <v>798.84184620363078</v>
      </c>
      <c r="BR49" s="1">
        <v>572.34457272251643</v>
      </c>
      <c r="BS49" s="1">
        <v>400.35674738578314</v>
      </c>
      <c r="BT49" s="1">
        <v>242.1190531124974</v>
      </c>
      <c r="BU49" s="1">
        <v>129.57923377514354</v>
      </c>
      <c r="BV49" s="1">
        <v>66.341602705043101</v>
      </c>
      <c r="BW49" s="1">
        <v>23.302951229494887</v>
      </c>
      <c r="BX49" s="1">
        <v>16.138359224019233</v>
      </c>
      <c r="BY49" s="1">
        <v>3.1629847817374461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1"/>
        <v>77362.889813961752</v>
      </c>
      <c r="CU49" s="152"/>
    </row>
    <row r="50" spans="1:102">
      <c r="A50" s="30" t="s">
        <v>24</v>
      </c>
      <c r="B50" s="45">
        <v>15.21</v>
      </c>
      <c r="C50" s="1">
        <v>15.23</v>
      </c>
      <c r="D50" s="1">
        <v>16.600000000000001</v>
      </c>
      <c r="E50" s="1">
        <v>17.29</v>
      </c>
      <c r="F50" s="1">
        <v>16</v>
      </c>
      <c r="G50" s="1">
        <v>15.49</v>
      </c>
      <c r="H50" s="1">
        <v>16.2</v>
      </c>
      <c r="I50" s="1">
        <v>17.809999999999999</v>
      </c>
      <c r="J50" s="1">
        <v>18.829999999999998</v>
      </c>
      <c r="K50" s="1">
        <v>18.690000000000001</v>
      </c>
      <c r="L50" s="1">
        <v>19.32</v>
      </c>
      <c r="M50" s="1">
        <v>19.14</v>
      </c>
      <c r="N50" s="1">
        <v>19.8</v>
      </c>
      <c r="O50" s="1">
        <v>18.71</v>
      </c>
      <c r="P50" s="1">
        <v>16.239999999999998</v>
      </c>
      <c r="Q50" s="1">
        <v>15.97</v>
      </c>
      <c r="R50" s="1">
        <v>16.07</v>
      </c>
      <c r="S50" s="1">
        <v>16.14</v>
      </c>
      <c r="T50" s="1">
        <v>15.32</v>
      </c>
      <c r="U50" s="1">
        <v>14.47</v>
      </c>
      <c r="V50" s="1">
        <v>14.93</v>
      </c>
      <c r="W50" s="1">
        <v>15.92</v>
      </c>
      <c r="X50" s="1">
        <v>31.26</v>
      </c>
      <c r="Y50" s="1">
        <v>59.47</v>
      </c>
      <c r="Z50" s="1">
        <v>52.52</v>
      </c>
      <c r="AA50" s="1">
        <v>47.74</v>
      </c>
      <c r="AB50" s="1">
        <v>47.99</v>
      </c>
      <c r="AC50" s="1">
        <v>48.04</v>
      </c>
      <c r="AD50" s="1">
        <v>45.1</v>
      </c>
      <c r="AE50" s="1">
        <v>42.26</v>
      </c>
      <c r="AF50" s="1">
        <v>40.619999999999997</v>
      </c>
      <c r="AG50" s="1">
        <v>35.47</v>
      </c>
      <c r="AH50" s="1">
        <v>28.13</v>
      </c>
      <c r="AI50" s="1">
        <v>10.44</v>
      </c>
      <c r="AJ50" s="1">
        <v>6.14</v>
      </c>
      <c r="AK50" s="1">
        <v>4.01</v>
      </c>
      <c r="AL50" s="1">
        <v>3.5</v>
      </c>
      <c r="AM50" s="1">
        <v>3.63</v>
      </c>
      <c r="AN50" s="1">
        <v>2.95</v>
      </c>
      <c r="AO50" s="1">
        <v>2.91</v>
      </c>
      <c r="AP50" s="1">
        <v>2.39</v>
      </c>
      <c r="AQ50" s="1">
        <v>2.1800000000000002</v>
      </c>
      <c r="AR50" s="1">
        <v>1.69</v>
      </c>
      <c r="AS50" s="1">
        <v>1.39</v>
      </c>
      <c r="AT50" s="1">
        <v>1.34</v>
      </c>
      <c r="AU50" s="1">
        <v>1.38</v>
      </c>
      <c r="AV50" s="1">
        <v>0.32</v>
      </c>
      <c r="AW50" s="1">
        <v>0.42</v>
      </c>
      <c r="AX50" s="1">
        <v>0.56000000000000005</v>
      </c>
      <c r="AY50" s="1">
        <v>0.48</v>
      </c>
      <c r="AZ50" s="1">
        <v>0.27</v>
      </c>
      <c r="BA50" s="1">
        <v>0.12</v>
      </c>
      <c r="BB50" s="1">
        <v>0.4</v>
      </c>
      <c r="BC50" s="1">
        <v>0.23</v>
      </c>
      <c r="BD50" s="1">
        <v>0.4</v>
      </c>
      <c r="BE50" s="1">
        <v>0.52</v>
      </c>
      <c r="BF50" s="1">
        <v>0.61</v>
      </c>
      <c r="BG50" s="1">
        <v>0.22</v>
      </c>
      <c r="BH50" s="1">
        <v>0.77</v>
      </c>
      <c r="BI50" s="1">
        <v>2.33</v>
      </c>
      <c r="BJ50" s="1">
        <v>2.83</v>
      </c>
      <c r="BK50" s="1">
        <v>2.96</v>
      </c>
      <c r="BL50" s="1">
        <v>2.48</v>
      </c>
      <c r="BM50" s="1">
        <v>2.85</v>
      </c>
      <c r="BN50" s="1">
        <v>2.2200000000000002</v>
      </c>
      <c r="BO50" s="1">
        <v>2.25</v>
      </c>
      <c r="BP50" s="1">
        <v>2.11</v>
      </c>
      <c r="BQ50" s="1">
        <v>2.14</v>
      </c>
      <c r="BR50" s="1">
        <v>1.79</v>
      </c>
      <c r="BS50" s="1">
        <v>1.64</v>
      </c>
      <c r="BT50" s="1">
        <v>2.08</v>
      </c>
      <c r="BU50" s="1">
        <v>3.08</v>
      </c>
      <c r="BV50" s="1">
        <v>3.79</v>
      </c>
      <c r="BW50" s="1">
        <v>5.16</v>
      </c>
      <c r="BX50" s="1">
        <v>10.210000000000001</v>
      </c>
      <c r="BY50" s="1">
        <v>26.91</v>
      </c>
      <c r="BZ50" s="1">
        <v>35.86</v>
      </c>
      <c r="CA50" s="1">
        <v>39.840000000000003</v>
      </c>
      <c r="CB50" s="1">
        <v>41.47</v>
      </c>
      <c r="CC50" s="1">
        <v>46.86</v>
      </c>
      <c r="CD50" s="1">
        <v>54.86</v>
      </c>
      <c r="CE50" s="1">
        <v>61.33</v>
      </c>
      <c r="CF50" s="1">
        <v>65.510000000000005</v>
      </c>
      <c r="CG50" s="1">
        <v>67.27</v>
      </c>
      <c r="CH50" s="1">
        <v>66.09</v>
      </c>
      <c r="CI50" s="1">
        <v>65.349999999999994</v>
      </c>
      <c r="CJ50" s="1">
        <v>64.430000000000007</v>
      </c>
      <c r="CK50" s="1">
        <v>59.79</v>
      </c>
      <c r="CL50" s="1">
        <v>55.94</v>
      </c>
      <c r="CM50" s="1">
        <v>58.22</v>
      </c>
      <c r="CN50" s="1">
        <v>66.2</v>
      </c>
      <c r="CO50" s="1">
        <v>75.81</v>
      </c>
      <c r="CP50" s="1">
        <v>84.84</v>
      </c>
      <c r="CQ50" s="1">
        <v>88.05</v>
      </c>
      <c r="CR50" s="1">
        <v>83.64</v>
      </c>
      <c r="CS50" s="93">
        <v>79.849999999999994</v>
      </c>
      <c r="CT50" s="30">
        <f t="shared" si="51"/>
        <v>2235.2899999999995</v>
      </c>
      <c r="CU50" s="152"/>
    </row>
    <row r="51" spans="1:102">
      <c r="A51" s="30" t="s">
        <v>41</v>
      </c>
      <c r="B51" s="45">
        <f t="shared" ref="B51:AG51" si="52">B24</f>
        <v>29.01</v>
      </c>
      <c r="C51" s="1">
        <f t="shared" si="52"/>
        <v>29.7</v>
      </c>
      <c r="D51" s="1">
        <f t="shared" si="52"/>
        <v>27.43</v>
      </c>
      <c r="E51" s="1">
        <f t="shared" si="52"/>
        <v>26.42</v>
      </c>
      <c r="F51" s="1">
        <f t="shared" si="52"/>
        <v>29.84</v>
      </c>
      <c r="G51" s="1">
        <f t="shared" si="52"/>
        <v>29.62</v>
      </c>
      <c r="H51" s="1">
        <f t="shared" si="52"/>
        <v>28.95</v>
      </c>
      <c r="I51" s="1">
        <f t="shared" si="52"/>
        <v>21.89</v>
      </c>
      <c r="J51" s="1">
        <f t="shared" si="52"/>
        <v>24.67</v>
      </c>
      <c r="K51" s="1">
        <f t="shared" si="52"/>
        <v>30.63</v>
      </c>
      <c r="L51" s="1">
        <f t="shared" si="52"/>
        <v>33.08</v>
      </c>
      <c r="M51" s="1">
        <f t="shared" si="52"/>
        <v>33.14</v>
      </c>
      <c r="N51" s="1">
        <f t="shared" si="52"/>
        <v>32.72</v>
      </c>
      <c r="O51" s="1">
        <f t="shared" si="52"/>
        <v>31.14</v>
      </c>
      <c r="P51" s="1">
        <f t="shared" si="52"/>
        <v>33.35</v>
      </c>
      <c r="Q51" s="1">
        <f t="shared" si="52"/>
        <v>32</v>
      </c>
      <c r="R51" s="1">
        <f t="shared" si="52"/>
        <v>33.380000000000003</v>
      </c>
      <c r="S51" s="1">
        <f t="shared" si="52"/>
        <v>34.35</v>
      </c>
      <c r="T51" s="1">
        <f t="shared" si="52"/>
        <v>35.86</v>
      </c>
      <c r="U51" s="1">
        <f t="shared" si="52"/>
        <v>35.68</v>
      </c>
      <c r="V51" s="1">
        <f t="shared" si="52"/>
        <v>34.090000000000003</v>
      </c>
      <c r="W51" s="1">
        <f t="shared" si="52"/>
        <v>32.67</v>
      </c>
      <c r="X51" s="1">
        <f t="shared" si="52"/>
        <v>33.65</v>
      </c>
      <c r="Y51" s="1">
        <f t="shared" si="52"/>
        <v>33.6</v>
      </c>
      <c r="Z51" s="1">
        <f t="shared" si="52"/>
        <v>33.200000000000003</v>
      </c>
      <c r="AA51" s="1">
        <f t="shared" si="52"/>
        <v>30.01</v>
      </c>
      <c r="AB51" s="1">
        <f t="shared" si="52"/>
        <v>26.46</v>
      </c>
      <c r="AC51" s="1">
        <f t="shared" si="52"/>
        <v>34.64</v>
      </c>
      <c r="AD51" s="1">
        <f t="shared" si="52"/>
        <v>34.950000000000003</v>
      </c>
      <c r="AE51" s="1">
        <f t="shared" si="52"/>
        <v>35.630000000000003</v>
      </c>
      <c r="AF51" s="1">
        <f t="shared" si="52"/>
        <v>35.450000000000003</v>
      </c>
      <c r="AG51" s="1">
        <f t="shared" si="52"/>
        <v>35.22</v>
      </c>
      <c r="AH51" s="1">
        <f t="shared" ref="AH51:BM51" si="53">AH24</f>
        <v>35.46</v>
      </c>
      <c r="AI51" s="1">
        <f t="shared" si="53"/>
        <v>34.89</v>
      </c>
      <c r="AJ51" s="1">
        <f t="shared" si="53"/>
        <v>33.979999999999997</v>
      </c>
      <c r="AK51" s="1">
        <f t="shared" si="53"/>
        <v>34.32</v>
      </c>
      <c r="AL51" s="1">
        <f t="shared" si="53"/>
        <v>33.57</v>
      </c>
      <c r="AM51" s="1">
        <f t="shared" si="53"/>
        <v>33.96</v>
      </c>
      <c r="AN51" s="1">
        <f t="shared" si="53"/>
        <v>35.18</v>
      </c>
      <c r="AO51" s="1">
        <f t="shared" si="53"/>
        <v>34.32</v>
      </c>
      <c r="AP51" s="1">
        <f t="shared" si="53"/>
        <v>32.56</v>
      </c>
      <c r="AQ51" s="1">
        <f t="shared" si="53"/>
        <v>32.130000000000003</v>
      </c>
      <c r="AR51" s="1">
        <f t="shared" si="53"/>
        <v>31.88</v>
      </c>
      <c r="AS51" s="1">
        <f t="shared" si="53"/>
        <v>31.74</v>
      </c>
      <c r="AT51" s="1">
        <f t="shared" si="53"/>
        <v>31.21</v>
      </c>
      <c r="AU51" s="1">
        <f t="shared" si="53"/>
        <v>30.58</v>
      </c>
      <c r="AV51" s="1">
        <f t="shared" si="53"/>
        <v>32.090000000000003</v>
      </c>
      <c r="AW51" s="1">
        <f t="shared" si="53"/>
        <v>32.729999999999997</v>
      </c>
      <c r="AX51" s="1">
        <f t="shared" si="53"/>
        <v>31.94</v>
      </c>
      <c r="AY51" s="1">
        <f t="shared" si="53"/>
        <v>30.74</v>
      </c>
      <c r="AZ51" s="1">
        <f t="shared" si="53"/>
        <v>31.04</v>
      </c>
      <c r="BA51" s="1">
        <f t="shared" si="53"/>
        <v>32.11</v>
      </c>
      <c r="BB51" s="1">
        <f t="shared" si="53"/>
        <v>32.880000000000003</v>
      </c>
      <c r="BC51" s="1">
        <f t="shared" si="53"/>
        <v>32.590000000000003</v>
      </c>
      <c r="BD51" s="1">
        <f t="shared" si="53"/>
        <v>32.24</v>
      </c>
      <c r="BE51" s="1">
        <f t="shared" si="53"/>
        <v>31.47</v>
      </c>
      <c r="BF51" s="1">
        <f t="shared" si="53"/>
        <v>31.87</v>
      </c>
      <c r="BG51" s="1">
        <f t="shared" si="53"/>
        <v>32.04</v>
      </c>
      <c r="BH51" s="1">
        <f t="shared" si="53"/>
        <v>32.9</v>
      </c>
      <c r="BI51" s="1">
        <f t="shared" si="53"/>
        <v>32.700000000000003</v>
      </c>
      <c r="BJ51" s="1">
        <f t="shared" si="53"/>
        <v>31.5</v>
      </c>
      <c r="BK51" s="1">
        <f t="shared" si="53"/>
        <v>31.64</v>
      </c>
      <c r="BL51" s="1">
        <f t="shared" si="53"/>
        <v>30.88</v>
      </c>
      <c r="BM51" s="1">
        <f t="shared" si="53"/>
        <v>30.13</v>
      </c>
      <c r="BN51" s="1">
        <f t="shared" ref="BN51:CS51" si="54">BN24</f>
        <v>31.06</v>
      </c>
      <c r="BO51" s="1">
        <f t="shared" si="54"/>
        <v>30.48</v>
      </c>
      <c r="BP51" s="1">
        <f t="shared" si="54"/>
        <v>29.93</v>
      </c>
      <c r="BQ51" s="1">
        <f t="shared" si="54"/>
        <v>27.82</v>
      </c>
      <c r="BR51" s="1">
        <f t="shared" si="54"/>
        <v>31.69</v>
      </c>
      <c r="BS51" s="1">
        <f t="shared" si="54"/>
        <v>29.62</v>
      </c>
      <c r="BT51" s="1">
        <f t="shared" si="54"/>
        <v>29.27</v>
      </c>
      <c r="BU51" s="1">
        <f t="shared" si="54"/>
        <v>30.46</v>
      </c>
      <c r="BV51" s="1">
        <f t="shared" si="54"/>
        <v>32.54</v>
      </c>
      <c r="BW51" s="1">
        <f t="shared" si="54"/>
        <v>34.200000000000003</v>
      </c>
      <c r="BX51" s="1">
        <f t="shared" si="54"/>
        <v>34.630000000000003</v>
      </c>
      <c r="BY51" s="1">
        <f t="shared" si="54"/>
        <v>34.76</v>
      </c>
      <c r="BZ51" s="1">
        <f t="shared" si="54"/>
        <v>33.909999999999997</v>
      </c>
      <c r="CA51" s="1">
        <f t="shared" si="54"/>
        <v>35.21</v>
      </c>
      <c r="CB51" s="1">
        <f t="shared" si="54"/>
        <v>35.69</v>
      </c>
      <c r="CC51" s="1">
        <f t="shared" si="54"/>
        <v>34.86</v>
      </c>
      <c r="CD51" s="1">
        <f t="shared" si="54"/>
        <v>35.07</v>
      </c>
      <c r="CE51" s="1">
        <f t="shared" si="54"/>
        <v>34.299999999999997</v>
      </c>
      <c r="CF51" s="1">
        <f t="shared" si="54"/>
        <v>35.28</v>
      </c>
      <c r="CG51" s="1">
        <f t="shared" si="54"/>
        <v>36.32</v>
      </c>
      <c r="CH51" s="1">
        <f t="shared" si="54"/>
        <v>36.380000000000003</v>
      </c>
      <c r="CI51" s="1">
        <f t="shared" si="54"/>
        <v>35.020000000000003</v>
      </c>
      <c r="CJ51" s="1">
        <f t="shared" si="54"/>
        <v>34.950000000000003</v>
      </c>
      <c r="CK51" s="1">
        <f t="shared" si="54"/>
        <v>35.03</v>
      </c>
      <c r="CL51" s="1">
        <f t="shared" si="54"/>
        <v>34.81</v>
      </c>
      <c r="CM51" s="1">
        <f t="shared" si="54"/>
        <v>35.56</v>
      </c>
      <c r="CN51" s="1">
        <f t="shared" si="54"/>
        <v>35.020000000000003</v>
      </c>
      <c r="CO51" s="1">
        <f t="shared" si="54"/>
        <v>34.32</v>
      </c>
      <c r="CP51" s="1">
        <f t="shared" si="54"/>
        <v>35.049999999999997</v>
      </c>
      <c r="CQ51" s="1">
        <f t="shared" si="54"/>
        <v>35.6</v>
      </c>
      <c r="CR51" s="1">
        <f t="shared" si="54"/>
        <v>35.450000000000003</v>
      </c>
      <c r="CS51" s="93">
        <f t="shared" si="54"/>
        <v>33.57</v>
      </c>
      <c r="CT51" s="30">
        <f t="shared" si="51"/>
        <v>3129.5600000000013</v>
      </c>
      <c r="CU51" s="152"/>
    </row>
    <row r="52" spans="1:102" s="137" customFormat="1" ht="15.75" thickBot="1">
      <c r="A52" s="97" t="s">
        <v>49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100</v>
      </c>
      <c r="AI52" s="99">
        <v>300</v>
      </c>
      <c r="AJ52" s="99">
        <v>250</v>
      </c>
      <c r="AK52" s="99">
        <v>200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100</v>
      </c>
      <c r="AW52" s="99">
        <v>100</v>
      </c>
      <c r="AX52" s="99">
        <v>100</v>
      </c>
      <c r="AY52" s="99">
        <v>100</v>
      </c>
      <c r="AZ52" s="99">
        <v>100</v>
      </c>
      <c r="BA52" s="99">
        <v>50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100</v>
      </c>
      <c r="BS52" s="99">
        <v>150</v>
      </c>
      <c r="BT52" s="99">
        <v>200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1850</v>
      </c>
      <c r="CU52" s="150"/>
      <c r="CV52" s="158"/>
      <c r="CX52" s="151"/>
    </row>
    <row r="53" spans="1:102" ht="15.75" thickBot="1">
      <c r="A53" s="101" t="s">
        <v>50</v>
      </c>
      <c r="B53" s="102">
        <f t="shared" ref="B53:AG53" si="55">SUM(B30,B40,B42,B47,-B52)</f>
        <v>7795.8271194444442</v>
      </c>
      <c r="C53" s="103">
        <f t="shared" si="55"/>
        <v>7796.4771194444447</v>
      </c>
      <c r="D53" s="103">
        <f t="shared" si="55"/>
        <v>7797.3471194444446</v>
      </c>
      <c r="E53" s="103">
        <f t="shared" si="55"/>
        <v>7796.0471194444444</v>
      </c>
      <c r="F53" s="103">
        <f t="shared" si="55"/>
        <v>7799.5071194444445</v>
      </c>
      <c r="G53" s="103">
        <f t="shared" si="55"/>
        <v>7799.1171194444441</v>
      </c>
      <c r="H53" s="103">
        <f t="shared" si="55"/>
        <v>7801.8571194444439</v>
      </c>
      <c r="I53" s="103">
        <f t="shared" si="55"/>
        <v>7798.4071194444441</v>
      </c>
      <c r="J53" s="103">
        <f t="shared" si="55"/>
        <v>7825.6671194444443</v>
      </c>
      <c r="K53" s="103">
        <f t="shared" si="55"/>
        <v>7828.7071194444443</v>
      </c>
      <c r="L53" s="103">
        <f t="shared" si="55"/>
        <v>7841.6571194444441</v>
      </c>
      <c r="M53" s="103">
        <f t="shared" si="55"/>
        <v>7827.4271194444445</v>
      </c>
      <c r="N53" s="103">
        <f t="shared" si="55"/>
        <v>7840.5671194444449</v>
      </c>
      <c r="O53" s="103">
        <f t="shared" si="55"/>
        <v>7847.2371194444449</v>
      </c>
      <c r="P53" s="103">
        <f t="shared" si="55"/>
        <v>7851.7471194444452</v>
      </c>
      <c r="Q53" s="103">
        <f t="shared" si="55"/>
        <v>7859.4571194444452</v>
      </c>
      <c r="R53" s="103">
        <f t="shared" si="55"/>
        <v>7867.8371194444444</v>
      </c>
      <c r="S53" s="103">
        <f t="shared" si="55"/>
        <v>7873.6271194444444</v>
      </c>
      <c r="T53" s="103">
        <f t="shared" si="55"/>
        <v>7874.1271194444444</v>
      </c>
      <c r="U53" s="103">
        <f t="shared" si="55"/>
        <v>7866.1871194444439</v>
      </c>
      <c r="V53" s="103">
        <f t="shared" si="55"/>
        <v>7883.5571194444447</v>
      </c>
      <c r="W53" s="103">
        <f t="shared" si="55"/>
        <v>7895.2671194444447</v>
      </c>
      <c r="X53" s="103">
        <f t="shared" si="55"/>
        <v>7933.7843105139273</v>
      </c>
      <c r="Y53" s="103">
        <f t="shared" si="55"/>
        <v>8256.4231922779327</v>
      </c>
      <c r="Z53" s="103">
        <f t="shared" si="55"/>
        <v>7965.6068311101826</v>
      </c>
      <c r="AA53" s="103">
        <f t="shared" si="55"/>
        <v>8000.1625336980796</v>
      </c>
      <c r="AB53" s="103">
        <f t="shared" si="55"/>
        <v>8441.3300805150084</v>
      </c>
      <c r="AC53" s="103">
        <f t="shared" si="55"/>
        <v>8546.8168334786387</v>
      </c>
      <c r="AD53" s="103">
        <f t="shared" si="55"/>
        <v>8490.3213326565983</v>
      </c>
      <c r="AE53" s="103">
        <f t="shared" si="55"/>
        <v>8810.8440086821265</v>
      </c>
      <c r="AF53" s="103">
        <f t="shared" si="55"/>
        <v>9036.7921158012796</v>
      </c>
      <c r="AG53" s="103">
        <f t="shared" si="55"/>
        <v>9380.8895311076813</v>
      </c>
      <c r="AH53" s="103">
        <f t="shared" ref="AH53:BM53" si="56">SUM(AH30,AH40,AH42,AH47,-AH52)</f>
        <v>9645.6582069490541</v>
      </c>
      <c r="AI53" s="103">
        <f t="shared" si="56"/>
        <v>9771.2353535767197</v>
      </c>
      <c r="AJ53" s="103">
        <f t="shared" si="56"/>
        <v>9994.0846678687285</v>
      </c>
      <c r="AK53" s="103">
        <f t="shared" si="56"/>
        <v>10109.454307464208</v>
      </c>
      <c r="AL53" s="103">
        <f t="shared" si="56"/>
        <v>10457.09325337878</v>
      </c>
      <c r="AM53" s="103">
        <f t="shared" si="56"/>
        <v>10667.673205647734</v>
      </c>
      <c r="AN53" s="103">
        <f t="shared" si="56"/>
        <v>10957.963870332349</v>
      </c>
      <c r="AO53" s="103">
        <f t="shared" si="56"/>
        <v>11273.467497008298</v>
      </c>
      <c r="AP53" s="103">
        <f t="shared" si="56"/>
        <v>11378.620277863294</v>
      </c>
      <c r="AQ53" s="103">
        <f t="shared" si="56"/>
        <v>11524.166361011543</v>
      </c>
      <c r="AR53" s="103">
        <f t="shared" si="56"/>
        <v>11590.538056389752</v>
      </c>
      <c r="AS53" s="103">
        <f t="shared" si="56"/>
        <v>11690.208210397952</v>
      </c>
      <c r="AT53" s="103">
        <f t="shared" si="56"/>
        <v>11752.988228659016</v>
      </c>
      <c r="AU53" s="103">
        <f t="shared" si="56"/>
        <v>11775.035852703582</v>
      </c>
      <c r="AV53" s="103">
        <f t="shared" si="56"/>
        <v>11719.677918327385</v>
      </c>
      <c r="AW53" s="103">
        <f t="shared" si="56"/>
        <v>11750.662378167683</v>
      </c>
      <c r="AX53" s="103">
        <f t="shared" si="56"/>
        <v>11533.044616981515</v>
      </c>
      <c r="AY53" s="103">
        <f t="shared" si="56"/>
        <v>11508.489174178669</v>
      </c>
      <c r="AZ53" s="103">
        <f t="shared" si="56"/>
        <v>11476.805282113211</v>
      </c>
      <c r="BA53" s="103">
        <f t="shared" si="56"/>
        <v>11476.665248880308</v>
      </c>
      <c r="BB53" s="103">
        <f t="shared" si="56"/>
        <v>11415.138594220918</v>
      </c>
      <c r="BC53" s="103">
        <f t="shared" si="56"/>
        <v>11392.643958848743</v>
      </c>
      <c r="BD53" s="103">
        <f t="shared" si="56"/>
        <v>11280.60960712714</v>
      </c>
      <c r="BE53" s="103">
        <f t="shared" si="56"/>
        <v>11158.673420070196</v>
      </c>
      <c r="BF53" s="103">
        <f t="shared" si="56"/>
        <v>11015.540938784992</v>
      </c>
      <c r="BG53" s="103">
        <f t="shared" si="56"/>
        <v>11009.283332054105</v>
      </c>
      <c r="BH53" s="103">
        <f t="shared" si="56"/>
        <v>11017.205789920867</v>
      </c>
      <c r="BI53" s="103">
        <f t="shared" si="56"/>
        <v>11010.235695352932</v>
      </c>
      <c r="BJ53" s="103">
        <f t="shared" si="56"/>
        <v>10815.347142628703</v>
      </c>
      <c r="BK53" s="103">
        <f t="shared" si="56"/>
        <v>10647.668528122362</v>
      </c>
      <c r="BL53" s="103">
        <f t="shared" si="56"/>
        <v>10410.411532687362</v>
      </c>
      <c r="BM53" s="103">
        <f t="shared" si="56"/>
        <v>10201.692123854031</v>
      </c>
      <c r="BN53" s="103">
        <f t="shared" ref="BN53:CS53" si="57">SUM(BN30,BN40,BN42,BN47,-BN52)</f>
        <v>9988.6252285914215</v>
      </c>
      <c r="BO53" s="103">
        <f t="shared" si="57"/>
        <v>9939.4778072068711</v>
      </c>
      <c r="BP53" s="103">
        <f t="shared" si="57"/>
        <v>9702.0564006100012</v>
      </c>
      <c r="BQ53" s="103">
        <f t="shared" si="57"/>
        <v>9360.4989656480757</v>
      </c>
      <c r="BR53" s="103">
        <f t="shared" si="57"/>
        <v>8731.2916921669603</v>
      </c>
      <c r="BS53" s="103">
        <f t="shared" si="57"/>
        <v>8356.8738668302267</v>
      </c>
      <c r="BT53" s="103">
        <f t="shared" si="57"/>
        <v>8001.7961725569421</v>
      </c>
      <c r="BU53" s="103">
        <f t="shared" si="57"/>
        <v>7985.4863532195877</v>
      </c>
      <c r="BV53" s="103">
        <f t="shared" si="57"/>
        <v>7847.2887221494875</v>
      </c>
      <c r="BW53" s="103">
        <f t="shared" si="57"/>
        <v>7737.6900706739398</v>
      </c>
      <c r="BX53" s="103">
        <f t="shared" si="57"/>
        <v>7679.1054786684635</v>
      </c>
      <c r="BY53" s="103">
        <f t="shared" si="57"/>
        <v>7654.1501042261816</v>
      </c>
      <c r="BZ53" s="103">
        <f t="shared" si="57"/>
        <v>7649.1671194444452</v>
      </c>
      <c r="CA53" s="103">
        <f t="shared" si="57"/>
        <v>7654.7671194444447</v>
      </c>
      <c r="CB53" s="103">
        <f t="shared" si="57"/>
        <v>7612.8771194444444</v>
      </c>
      <c r="CC53" s="103">
        <f t="shared" si="57"/>
        <v>7617.4371194444448</v>
      </c>
      <c r="CD53" s="103">
        <f t="shared" si="57"/>
        <v>7624.9571194444443</v>
      </c>
      <c r="CE53" s="103">
        <f t="shared" si="57"/>
        <v>7628.6571194444441</v>
      </c>
      <c r="CF53" s="103">
        <f t="shared" si="57"/>
        <v>7634.987119444444</v>
      </c>
      <c r="CG53" s="103">
        <f t="shared" si="57"/>
        <v>7638.1371194444446</v>
      </c>
      <c r="CH53" s="103">
        <f t="shared" si="57"/>
        <v>7634.657119444445</v>
      </c>
      <c r="CI53" s="103">
        <f t="shared" si="57"/>
        <v>7631.5571194444447</v>
      </c>
      <c r="CJ53" s="103">
        <f t="shared" si="57"/>
        <v>7631.5671194444449</v>
      </c>
      <c r="CK53" s="103">
        <f t="shared" si="57"/>
        <v>7632.0071194444445</v>
      </c>
      <c r="CL53" s="103">
        <f t="shared" si="57"/>
        <v>7626.777119444444</v>
      </c>
      <c r="CM53" s="103">
        <f t="shared" si="57"/>
        <v>7629.1371194444437</v>
      </c>
      <c r="CN53" s="103">
        <f t="shared" si="57"/>
        <v>7633.2771194444449</v>
      </c>
      <c r="CO53" s="103">
        <f t="shared" si="57"/>
        <v>7643.0371194444451</v>
      </c>
      <c r="CP53" s="103">
        <f t="shared" si="57"/>
        <v>7655.1671194444443</v>
      </c>
      <c r="CQ53" s="103">
        <f t="shared" si="57"/>
        <v>7661.3971194444448</v>
      </c>
      <c r="CR53" s="103">
        <f t="shared" si="57"/>
        <v>7661.2871194444442</v>
      </c>
      <c r="CS53" s="104">
        <f t="shared" si="57"/>
        <v>7656.4871194444449</v>
      </c>
      <c r="CT53" s="105">
        <f>SUM(B53:CS53)</f>
        <v>866400.29328062874</v>
      </c>
      <c r="CU53" s="150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2"/>
    </row>
    <row r="55" spans="1:102" ht="15.75" thickBot="1">
      <c r="A55" s="106" t="s">
        <v>70</v>
      </c>
      <c r="B55" s="107">
        <f t="shared" ref="B55:AG55" si="58">B25-B53</f>
        <v>217.77999999999975</v>
      </c>
      <c r="C55" s="107">
        <f t="shared" si="58"/>
        <v>217.81999999999971</v>
      </c>
      <c r="D55" s="107">
        <f t="shared" si="58"/>
        <v>214.46999999999935</v>
      </c>
      <c r="E55" s="107">
        <f t="shared" si="58"/>
        <v>214.75999999999931</v>
      </c>
      <c r="F55" s="107">
        <f t="shared" si="58"/>
        <v>215.05999999999949</v>
      </c>
      <c r="G55" s="107">
        <f t="shared" si="58"/>
        <v>215.23000000000047</v>
      </c>
      <c r="H55" s="107">
        <f t="shared" si="58"/>
        <v>211.82000000000062</v>
      </c>
      <c r="I55" s="107">
        <f t="shared" si="58"/>
        <v>208.21000000000004</v>
      </c>
      <c r="J55" s="107">
        <f t="shared" si="58"/>
        <v>184.11000000000058</v>
      </c>
      <c r="K55" s="107">
        <f t="shared" si="58"/>
        <v>187.18000000000029</v>
      </c>
      <c r="L55" s="107">
        <f t="shared" si="58"/>
        <v>191.17000000000098</v>
      </c>
      <c r="M55" s="107">
        <f t="shared" si="58"/>
        <v>205.46000000000004</v>
      </c>
      <c r="N55" s="107">
        <f t="shared" si="58"/>
        <v>199.39999999999964</v>
      </c>
      <c r="O55" s="107">
        <f t="shared" si="58"/>
        <v>198.55999999999949</v>
      </c>
      <c r="P55" s="107">
        <f t="shared" si="58"/>
        <v>199.63999999999851</v>
      </c>
      <c r="Q55" s="107">
        <f t="shared" si="58"/>
        <v>190.57999999999902</v>
      </c>
      <c r="R55" s="107">
        <f t="shared" si="58"/>
        <v>195.16999999999916</v>
      </c>
      <c r="S55" s="107">
        <f t="shared" si="58"/>
        <v>190.34999999999945</v>
      </c>
      <c r="T55" s="107">
        <f t="shared" si="58"/>
        <v>198.73000000000047</v>
      </c>
      <c r="U55" s="107">
        <f t="shared" si="58"/>
        <v>206.49000000000069</v>
      </c>
      <c r="V55" s="107">
        <f t="shared" si="58"/>
        <v>194.9399999999996</v>
      </c>
      <c r="W55" s="107">
        <f t="shared" si="58"/>
        <v>181.80999999999949</v>
      </c>
      <c r="X55" s="107">
        <f t="shared" si="58"/>
        <v>3656.5728089305176</v>
      </c>
      <c r="Y55" s="107">
        <f t="shared" si="58"/>
        <v>3356.2239271665112</v>
      </c>
      <c r="Z55" s="107">
        <f t="shared" si="58"/>
        <v>3648.0602883342617</v>
      </c>
      <c r="AA55" s="107">
        <f t="shared" si="58"/>
        <v>3612.8945857463641</v>
      </c>
      <c r="AB55" s="107">
        <f t="shared" si="58"/>
        <v>3182.6970389294365</v>
      </c>
      <c r="AC55" s="107">
        <f t="shared" si="58"/>
        <v>3115.8002859658063</v>
      </c>
      <c r="AD55" s="107">
        <f t="shared" si="58"/>
        <v>3259.4857867878472</v>
      </c>
      <c r="AE55" s="107">
        <f t="shared" si="58"/>
        <v>3014.9531107623188</v>
      </c>
      <c r="AF55" s="107">
        <f t="shared" si="58"/>
        <v>2923.6850036431642</v>
      </c>
      <c r="AG55" s="107">
        <f t="shared" si="58"/>
        <v>2729.357588336763</v>
      </c>
      <c r="AH55" s="107">
        <f t="shared" ref="AH55:BM55" si="59">AH25-AH53</f>
        <v>2601.6389124953894</v>
      </c>
      <c r="AI55" s="107">
        <f t="shared" si="59"/>
        <v>2623.6417658677256</v>
      </c>
      <c r="AJ55" s="107">
        <f t="shared" si="59"/>
        <v>2534.8224515757156</v>
      </c>
      <c r="AK55" s="107">
        <f t="shared" si="59"/>
        <v>2537.6628119802353</v>
      </c>
      <c r="AL55" s="107">
        <f t="shared" si="59"/>
        <v>2340.6738660656647</v>
      </c>
      <c r="AM55" s="107">
        <f t="shared" si="59"/>
        <v>2245.1539137967102</v>
      </c>
      <c r="AN55" s="107">
        <f t="shared" si="59"/>
        <v>2068.5532491120957</v>
      </c>
      <c r="AO55" s="107">
        <f t="shared" si="59"/>
        <v>1832.5496224361468</v>
      </c>
      <c r="AP55" s="107">
        <f t="shared" si="59"/>
        <v>1740.3668415811517</v>
      </c>
      <c r="AQ55" s="107">
        <f t="shared" si="59"/>
        <v>1640.4607584329024</v>
      </c>
      <c r="AR55" s="107">
        <f t="shared" si="59"/>
        <v>1620.0090630546911</v>
      </c>
      <c r="AS55" s="107">
        <f t="shared" si="59"/>
        <v>1534.8189090464912</v>
      </c>
      <c r="AT55" s="107">
        <f t="shared" si="59"/>
        <v>1481.4888907854274</v>
      </c>
      <c r="AU55" s="107">
        <f t="shared" si="59"/>
        <v>1447.9712667408639</v>
      </c>
      <c r="AV55" s="107">
        <f t="shared" si="59"/>
        <v>1512.8992011170612</v>
      </c>
      <c r="AW55" s="107">
        <f t="shared" si="59"/>
        <v>1484.8047412767628</v>
      </c>
      <c r="AX55" s="107">
        <f t="shared" si="59"/>
        <v>1669.6225024629293</v>
      </c>
      <c r="AY55" s="107">
        <f t="shared" si="59"/>
        <v>1692.6379452657766</v>
      </c>
      <c r="AZ55" s="107">
        <f t="shared" si="59"/>
        <v>1727.6118373312329</v>
      </c>
      <c r="BA55" s="107">
        <f t="shared" si="59"/>
        <v>1706.4618705641369</v>
      </c>
      <c r="BB55" s="107">
        <f t="shared" si="59"/>
        <v>1708.1085252235262</v>
      </c>
      <c r="BC55" s="107">
        <f t="shared" si="59"/>
        <v>1725.1031605957014</v>
      </c>
      <c r="BD55" s="107">
        <f t="shared" si="59"/>
        <v>1835.3375123173046</v>
      </c>
      <c r="BE55" s="107">
        <f t="shared" si="59"/>
        <v>1947.6036993742491</v>
      </c>
      <c r="BF55" s="107">
        <f t="shared" si="59"/>
        <v>2085.6361806594523</v>
      </c>
      <c r="BG55" s="107">
        <f t="shared" si="59"/>
        <v>2081.0537873903395</v>
      </c>
      <c r="BH55" s="107">
        <f t="shared" si="59"/>
        <v>2045.9113295235784</v>
      </c>
      <c r="BI55" s="107">
        <f t="shared" si="59"/>
        <v>2021.9314240915119</v>
      </c>
      <c r="BJ55" s="107">
        <f t="shared" si="59"/>
        <v>2153.5399768157422</v>
      </c>
      <c r="BK55" s="107">
        <f t="shared" si="59"/>
        <v>2264.8085913220821</v>
      </c>
      <c r="BL55" s="107">
        <f t="shared" si="59"/>
        <v>2428.0555867570838</v>
      </c>
      <c r="BM55" s="107">
        <f t="shared" si="59"/>
        <v>2535.4549955904149</v>
      </c>
      <c r="BN55" s="107">
        <f t="shared" ref="BN55:CS55" si="60">BN25-BN53</f>
        <v>2638.1118908530243</v>
      </c>
      <c r="BO55" s="107">
        <f t="shared" si="60"/>
        <v>2578.7893122375735</v>
      </c>
      <c r="BP55" s="107">
        <f t="shared" si="60"/>
        <v>2701.0507188344436</v>
      </c>
      <c r="BQ55" s="107">
        <f t="shared" si="60"/>
        <v>2904.3681537963694</v>
      </c>
      <c r="BR55" s="107">
        <f t="shared" si="60"/>
        <v>3411.2354272774828</v>
      </c>
      <c r="BS55" s="107">
        <f t="shared" si="60"/>
        <v>3661.3832526142178</v>
      </c>
      <c r="BT55" s="107">
        <f t="shared" si="60"/>
        <v>3908.5209468875019</v>
      </c>
      <c r="BU55" s="107">
        <f t="shared" si="60"/>
        <v>3819.5607662248558</v>
      </c>
      <c r="BV55" s="107">
        <f t="shared" si="60"/>
        <v>3871.7483972949576</v>
      </c>
      <c r="BW55" s="107">
        <f t="shared" si="60"/>
        <v>3918.117048770504</v>
      </c>
      <c r="BX55" s="107">
        <f t="shared" si="60"/>
        <v>3860.0116407759815</v>
      </c>
      <c r="BY55" s="107">
        <f t="shared" si="60"/>
        <v>3858.6370152182635</v>
      </c>
      <c r="BZ55" s="107">
        <f t="shared" si="60"/>
        <v>428.61999999999898</v>
      </c>
      <c r="CA55" s="107">
        <f t="shared" si="60"/>
        <v>424.31999999999971</v>
      </c>
      <c r="CB55" s="107">
        <f t="shared" si="60"/>
        <v>466.6899999999996</v>
      </c>
      <c r="CC55" s="107">
        <f t="shared" si="60"/>
        <v>461.29999999999927</v>
      </c>
      <c r="CD55" s="107">
        <f t="shared" si="60"/>
        <v>452.30000000000018</v>
      </c>
      <c r="CE55" s="107">
        <f t="shared" si="60"/>
        <v>447.82999999999993</v>
      </c>
      <c r="CF55" s="107">
        <f t="shared" si="60"/>
        <v>442.70000000000073</v>
      </c>
      <c r="CG55" s="107">
        <f t="shared" si="60"/>
        <v>440.59000000000015</v>
      </c>
      <c r="CH55" s="107">
        <f t="shared" si="60"/>
        <v>444.08999999999833</v>
      </c>
      <c r="CI55" s="107">
        <f t="shared" si="60"/>
        <v>445.82999999999902</v>
      </c>
      <c r="CJ55" s="107">
        <f t="shared" si="60"/>
        <v>445.74999999999909</v>
      </c>
      <c r="CK55" s="107">
        <f t="shared" si="60"/>
        <v>445.38999999999942</v>
      </c>
      <c r="CL55" s="107">
        <f t="shared" si="60"/>
        <v>449.27000000000044</v>
      </c>
      <c r="CM55" s="107">
        <f t="shared" si="60"/>
        <v>447.66000000000076</v>
      </c>
      <c r="CN55" s="107">
        <f t="shared" si="60"/>
        <v>442.97999999999956</v>
      </c>
      <c r="CO55" s="107">
        <f t="shared" si="60"/>
        <v>432.36999999999989</v>
      </c>
      <c r="CP55" s="107">
        <f t="shared" si="60"/>
        <v>421.10999999999967</v>
      </c>
      <c r="CQ55" s="107">
        <f t="shared" si="60"/>
        <v>415.76999999999953</v>
      </c>
      <c r="CR55" s="107">
        <f t="shared" si="60"/>
        <v>416.44000000000051</v>
      </c>
      <c r="CS55" s="108">
        <f t="shared" si="60"/>
        <v>419.35999999999967</v>
      </c>
      <c r="CT55" s="109">
        <f>SUM(B55:CS55)</f>
        <v>149736.77018603811</v>
      </c>
      <c r="CU55" s="257"/>
      <c r="CV55" s="258"/>
    </row>
    <row r="56" spans="1:102" ht="15.75" thickBot="1">
      <c r="A56" s="56" t="s">
        <v>47</v>
      </c>
      <c r="B56" s="35">
        <v>1192.42</v>
      </c>
      <c r="C56" s="36">
        <v>1242.42</v>
      </c>
      <c r="D56" s="36">
        <v>1289.6599999999999</v>
      </c>
      <c r="E56" s="36">
        <v>1307.9299999999998</v>
      </c>
      <c r="F56" s="36">
        <v>1431.03</v>
      </c>
      <c r="G56" s="36">
        <v>1595.1</v>
      </c>
      <c r="H56" s="36">
        <v>1830.3400000000001</v>
      </c>
      <c r="I56" s="36">
        <v>1944.42</v>
      </c>
      <c r="J56" s="36">
        <v>1932.27</v>
      </c>
      <c r="K56" s="36">
        <v>2051.17</v>
      </c>
      <c r="L56" s="36">
        <v>2262.12</v>
      </c>
      <c r="M56" s="36">
        <v>2304.6999999999998</v>
      </c>
      <c r="N56" s="36">
        <v>2528.29</v>
      </c>
      <c r="O56" s="36">
        <v>2623.89</v>
      </c>
      <c r="P56" s="36">
        <v>2228.7200000000003</v>
      </c>
      <c r="Q56" s="36">
        <v>2213.2800000000002</v>
      </c>
      <c r="R56" s="36">
        <v>2164.1799999999998</v>
      </c>
      <c r="S56" s="36">
        <v>2169.41</v>
      </c>
      <c r="T56" s="36">
        <v>2035.91</v>
      </c>
      <c r="U56" s="36">
        <v>2089.27</v>
      </c>
      <c r="V56" s="36">
        <v>2318.4100000000003</v>
      </c>
      <c r="W56" s="36">
        <v>2297.33</v>
      </c>
      <c r="X56" s="36">
        <v>2385.7800000000007</v>
      </c>
      <c r="Y56" s="36">
        <v>2404.6499999999996</v>
      </c>
      <c r="Z56" s="36">
        <v>2900.4</v>
      </c>
      <c r="AA56" s="36">
        <v>3265.82</v>
      </c>
      <c r="AB56" s="36">
        <v>2673.92</v>
      </c>
      <c r="AC56" s="36">
        <v>2845.75</v>
      </c>
      <c r="AD56" s="36">
        <v>2943.07</v>
      </c>
      <c r="AE56" s="36">
        <v>2700.4</v>
      </c>
      <c r="AF56" s="36">
        <v>2200.4</v>
      </c>
      <c r="AG56" s="36">
        <v>1900.4</v>
      </c>
      <c r="AH56" s="36">
        <v>1650.4</v>
      </c>
      <c r="AI56" s="36">
        <v>1599.4</v>
      </c>
      <c r="AJ56" s="36">
        <v>1299.4000000000001</v>
      </c>
      <c r="AK56" s="36">
        <v>1049.4000000000001</v>
      </c>
      <c r="AL56" s="36">
        <v>1049</v>
      </c>
      <c r="AM56" s="36">
        <v>849</v>
      </c>
      <c r="AN56" s="36">
        <v>649</v>
      </c>
      <c r="AO56" s="36">
        <v>399</v>
      </c>
      <c r="AP56" s="36">
        <v>549</v>
      </c>
      <c r="AQ56" s="36">
        <v>549</v>
      </c>
      <c r="AR56" s="36">
        <v>349</v>
      </c>
      <c r="AS56" s="36">
        <v>349</v>
      </c>
      <c r="AT56" s="36">
        <v>199</v>
      </c>
      <c r="AU56" s="36">
        <v>169.2</v>
      </c>
      <c r="AV56" s="36">
        <v>99</v>
      </c>
      <c r="AW56" s="36">
        <v>149</v>
      </c>
      <c r="AX56" s="36">
        <v>313</v>
      </c>
      <c r="AY56" s="36">
        <v>275.39999999999998</v>
      </c>
      <c r="AZ56" s="36">
        <v>270.39999999999998</v>
      </c>
      <c r="BA56" s="36">
        <v>338.6</v>
      </c>
      <c r="BB56" s="36">
        <v>484.4</v>
      </c>
      <c r="BC56" s="36">
        <v>499</v>
      </c>
      <c r="BD56" s="36">
        <v>749</v>
      </c>
      <c r="BE56" s="36">
        <v>898.99</v>
      </c>
      <c r="BF56" s="36">
        <v>1149</v>
      </c>
      <c r="BG56" s="36">
        <v>1251</v>
      </c>
      <c r="BH56" s="36">
        <v>1250</v>
      </c>
      <c r="BI56" s="36">
        <v>1350</v>
      </c>
      <c r="BJ56" s="36">
        <v>1450</v>
      </c>
      <c r="BK56" s="36">
        <v>1750</v>
      </c>
      <c r="BL56" s="36">
        <v>2000</v>
      </c>
      <c r="BM56" s="36">
        <v>2250</v>
      </c>
      <c r="BN56" s="36">
        <v>2600</v>
      </c>
      <c r="BO56" s="36">
        <v>2600</v>
      </c>
      <c r="BP56" s="36">
        <v>2900</v>
      </c>
      <c r="BQ56" s="36">
        <v>2811.06</v>
      </c>
      <c r="BR56" s="36">
        <v>2231.5500000000002</v>
      </c>
      <c r="BS56" s="36">
        <v>1750</v>
      </c>
      <c r="BT56" s="36">
        <v>1346.3200000000002</v>
      </c>
      <c r="BU56" s="36">
        <v>861.06999999999994</v>
      </c>
      <c r="BV56" s="36">
        <v>528.08999999999992</v>
      </c>
      <c r="BW56" s="36">
        <v>403.34</v>
      </c>
      <c r="BX56" s="36">
        <v>675.31</v>
      </c>
      <c r="BY56" s="36">
        <v>617.42000000000007</v>
      </c>
      <c r="BZ56" s="36">
        <v>693.56</v>
      </c>
      <c r="CA56" s="36">
        <v>682.52</v>
      </c>
      <c r="CB56" s="36">
        <v>962.24</v>
      </c>
      <c r="CC56" s="36">
        <v>1060.1399999999999</v>
      </c>
      <c r="CD56" s="36">
        <v>1099.95</v>
      </c>
      <c r="CE56" s="36">
        <v>1166.93</v>
      </c>
      <c r="CF56" s="36">
        <v>1117.99</v>
      </c>
      <c r="CG56" s="36">
        <v>1086.46</v>
      </c>
      <c r="CH56" s="36">
        <v>854.65</v>
      </c>
      <c r="CI56" s="36">
        <v>799.19</v>
      </c>
      <c r="CJ56" s="36">
        <v>990.47</v>
      </c>
      <c r="CK56" s="36">
        <v>978.8</v>
      </c>
      <c r="CL56" s="36">
        <v>995.52</v>
      </c>
      <c r="CM56" s="36">
        <v>1002.2800000000001</v>
      </c>
      <c r="CN56" s="36">
        <v>1124.5900000000001</v>
      </c>
      <c r="CO56" s="36">
        <v>1153.0900000000001</v>
      </c>
      <c r="CP56" s="36">
        <v>1167.23</v>
      </c>
      <c r="CQ56" s="36">
        <v>1247.1799999999998</v>
      </c>
      <c r="CR56" s="36">
        <v>1182.19</v>
      </c>
      <c r="CS56" s="37">
        <v>1287.1300000000001</v>
      </c>
      <c r="CT56" s="51">
        <f>SUM(B56:CS56)</f>
        <v>136484.72</v>
      </c>
      <c r="CU56" s="152"/>
      <c r="CV56" s="259"/>
      <c r="CW56" s="140"/>
    </row>
    <row r="57" spans="1:102" ht="15.75" thickBot="1">
      <c r="A57" s="261" t="s">
        <v>71</v>
      </c>
      <c r="B57" s="107">
        <f>IF(B56&gt;B55,0,B55-B56)</f>
        <v>0</v>
      </c>
      <c r="C57" s="107">
        <f t="shared" ref="C57:BN57" si="61">IF(C56&gt;C55,0,C55-C56)</f>
        <v>0</v>
      </c>
      <c r="D57" s="107">
        <f t="shared" si="61"/>
        <v>0</v>
      </c>
      <c r="E57" s="107">
        <f t="shared" si="61"/>
        <v>0</v>
      </c>
      <c r="F57" s="107">
        <f t="shared" si="61"/>
        <v>0</v>
      </c>
      <c r="G57" s="107">
        <f t="shared" si="61"/>
        <v>0</v>
      </c>
      <c r="H57" s="107">
        <f t="shared" si="61"/>
        <v>0</v>
      </c>
      <c r="I57" s="107">
        <f t="shared" si="61"/>
        <v>0</v>
      </c>
      <c r="J57" s="107">
        <f t="shared" si="61"/>
        <v>0</v>
      </c>
      <c r="K57" s="107">
        <f t="shared" si="61"/>
        <v>0</v>
      </c>
      <c r="L57" s="107">
        <f t="shared" si="61"/>
        <v>0</v>
      </c>
      <c r="M57" s="107">
        <f t="shared" si="61"/>
        <v>0</v>
      </c>
      <c r="N57" s="107">
        <f t="shared" si="61"/>
        <v>0</v>
      </c>
      <c r="O57" s="107">
        <f t="shared" si="61"/>
        <v>0</v>
      </c>
      <c r="P57" s="107">
        <f t="shared" si="61"/>
        <v>0</v>
      </c>
      <c r="Q57" s="107">
        <f t="shared" si="61"/>
        <v>0</v>
      </c>
      <c r="R57" s="107">
        <f t="shared" si="61"/>
        <v>0</v>
      </c>
      <c r="S57" s="107">
        <f t="shared" si="61"/>
        <v>0</v>
      </c>
      <c r="T57" s="107">
        <f t="shared" si="61"/>
        <v>0</v>
      </c>
      <c r="U57" s="107">
        <f t="shared" si="61"/>
        <v>0</v>
      </c>
      <c r="V57" s="107">
        <f t="shared" si="61"/>
        <v>0</v>
      </c>
      <c r="W57" s="107">
        <f t="shared" si="61"/>
        <v>0</v>
      </c>
      <c r="X57" s="107">
        <f t="shared" si="61"/>
        <v>1270.7928089305169</v>
      </c>
      <c r="Y57" s="107">
        <f t="shared" si="61"/>
        <v>951.57392716651157</v>
      </c>
      <c r="Z57" s="107">
        <f t="shared" si="61"/>
        <v>747.66028833426162</v>
      </c>
      <c r="AA57" s="107">
        <f t="shared" si="61"/>
        <v>347.07458574636394</v>
      </c>
      <c r="AB57" s="107">
        <f t="shared" si="61"/>
        <v>508.77703892943646</v>
      </c>
      <c r="AC57" s="107">
        <f t="shared" si="61"/>
        <v>270.05028596580632</v>
      </c>
      <c r="AD57" s="107">
        <f t="shared" si="61"/>
        <v>316.41578678784708</v>
      </c>
      <c r="AE57" s="107">
        <f t="shared" si="61"/>
        <v>314.55311076231874</v>
      </c>
      <c r="AF57" s="107">
        <f t="shared" si="61"/>
        <v>723.28500364316415</v>
      </c>
      <c r="AG57" s="107">
        <f t="shared" si="61"/>
        <v>828.95758833676291</v>
      </c>
      <c r="AH57" s="107">
        <f t="shared" si="61"/>
        <v>951.23891249538929</v>
      </c>
      <c r="AI57" s="107">
        <f t="shared" si="61"/>
        <v>1024.2417658677255</v>
      </c>
      <c r="AJ57" s="107">
        <f t="shared" si="61"/>
        <v>1235.4224515757155</v>
      </c>
      <c r="AK57" s="107">
        <f t="shared" si="61"/>
        <v>1488.2628119802353</v>
      </c>
      <c r="AL57" s="107">
        <f t="shared" si="61"/>
        <v>1291.6738660656647</v>
      </c>
      <c r="AM57" s="107">
        <f t="shared" si="61"/>
        <v>1396.1539137967102</v>
      </c>
      <c r="AN57" s="107">
        <f t="shared" si="61"/>
        <v>1419.5532491120957</v>
      </c>
      <c r="AO57" s="107">
        <f t="shared" si="61"/>
        <v>1433.5496224361468</v>
      </c>
      <c r="AP57" s="107">
        <f t="shared" si="61"/>
        <v>1191.3668415811517</v>
      </c>
      <c r="AQ57" s="107">
        <f t="shared" si="61"/>
        <v>1091.4607584329024</v>
      </c>
      <c r="AR57" s="107">
        <f t="shared" si="61"/>
        <v>1271.0090630546911</v>
      </c>
      <c r="AS57" s="107">
        <f t="shared" si="61"/>
        <v>1185.8189090464912</v>
      </c>
      <c r="AT57" s="107">
        <f t="shared" si="61"/>
        <v>1282.4888907854274</v>
      </c>
      <c r="AU57" s="107">
        <f t="shared" si="61"/>
        <v>1278.7712667408639</v>
      </c>
      <c r="AV57" s="107">
        <f t="shared" si="61"/>
        <v>1413.8992011170612</v>
      </c>
      <c r="AW57" s="107">
        <f t="shared" si="61"/>
        <v>1335.8047412767628</v>
      </c>
      <c r="AX57" s="107">
        <f t="shared" si="61"/>
        <v>1356.6225024629293</v>
      </c>
      <c r="AY57" s="107">
        <f t="shared" si="61"/>
        <v>1417.2379452657765</v>
      </c>
      <c r="AZ57" s="107">
        <f t="shared" si="61"/>
        <v>1457.2118373312328</v>
      </c>
      <c r="BA57" s="107">
        <f t="shared" si="61"/>
        <v>1367.861870564137</v>
      </c>
      <c r="BB57" s="107">
        <f t="shared" si="61"/>
        <v>1223.7085252235261</v>
      </c>
      <c r="BC57" s="107">
        <f t="shared" si="61"/>
        <v>1226.1031605957014</v>
      </c>
      <c r="BD57" s="107">
        <f t="shared" si="61"/>
        <v>1086.3375123173046</v>
      </c>
      <c r="BE57" s="107">
        <f t="shared" si="61"/>
        <v>1048.6136993742491</v>
      </c>
      <c r="BF57" s="107">
        <f t="shared" si="61"/>
        <v>936.63618065945229</v>
      </c>
      <c r="BG57" s="107">
        <f t="shared" si="61"/>
        <v>830.05378739033949</v>
      </c>
      <c r="BH57" s="107">
        <f t="shared" si="61"/>
        <v>795.91132952357839</v>
      </c>
      <c r="BI57" s="107">
        <f t="shared" si="61"/>
        <v>671.93142409151187</v>
      </c>
      <c r="BJ57" s="107">
        <f t="shared" si="61"/>
        <v>703.53997681574219</v>
      </c>
      <c r="BK57" s="107">
        <f t="shared" si="61"/>
        <v>514.80859132208207</v>
      </c>
      <c r="BL57" s="107">
        <f t="shared" si="61"/>
        <v>428.0555867570838</v>
      </c>
      <c r="BM57" s="107">
        <f t="shared" si="61"/>
        <v>285.45499559041491</v>
      </c>
      <c r="BN57" s="107">
        <f t="shared" si="61"/>
        <v>38.111890853024306</v>
      </c>
      <c r="BO57" s="107">
        <f t="shared" ref="BO57:CS57" si="62">IF(BO56&gt;BO55,0,BO55-BO56)</f>
        <v>0</v>
      </c>
      <c r="BP57" s="107">
        <f t="shared" si="62"/>
        <v>0</v>
      </c>
      <c r="BQ57" s="107">
        <f t="shared" si="62"/>
        <v>93.308153796369425</v>
      </c>
      <c r="BR57" s="107">
        <f t="shared" si="62"/>
        <v>1179.6854272774826</v>
      </c>
      <c r="BS57" s="107">
        <f t="shared" si="62"/>
        <v>1911.3832526142178</v>
      </c>
      <c r="BT57" s="107">
        <f t="shared" si="62"/>
        <v>2562.2009468875017</v>
      </c>
      <c r="BU57" s="107">
        <f t="shared" si="62"/>
        <v>2958.4907662248561</v>
      </c>
      <c r="BV57" s="107">
        <f t="shared" si="62"/>
        <v>3343.6583972949575</v>
      </c>
      <c r="BW57" s="107">
        <f t="shared" si="62"/>
        <v>3514.7770487705038</v>
      </c>
      <c r="BX57" s="107">
        <f t="shared" si="62"/>
        <v>3184.7016407759816</v>
      </c>
      <c r="BY57" s="107">
        <f t="shared" si="62"/>
        <v>3241.2170152182634</v>
      </c>
      <c r="BZ57" s="107">
        <f t="shared" si="62"/>
        <v>0</v>
      </c>
      <c r="CA57" s="107">
        <f t="shared" si="62"/>
        <v>0</v>
      </c>
      <c r="CB57" s="107">
        <f t="shared" si="62"/>
        <v>0</v>
      </c>
      <c r="CC57" s="107">
        <f t="shared" si="62"/>
        <v>0</v>
      </c>
      <c r="CD57" s="107">
        <f t="shared" si="62"/>
        <v>0</v>
      </c>
      <c r="CE57" s="107">
        <f t="shared" si="62"/>
        <v>0</v>
      </c>
      <c r="CF57" s="107">
        <f t="shared" si="62"/>
        <v>0</v>
      </c>
      <c r="CG57" s="107">
        <f t="shared" si="62"/>
        <v>0</v>
      </c>
      <c r="CH57" s="107">
        <f t="shared" si="62"/>
        <v>0</v>
      </c>
      <c r="CI57" s="107">
        <f t="shared" si="62"/>
        <v>0</v>
      </c>
      <c r="CJ57" s="107">
        <f t="shared" si="62"/>
        <v>0</v>
      </c>
      <c r="CK57" s="107">
        <f t="shared" si="62"/>
        <v>0</v>
      </c>
      <c r="CL57" s="107">
        <f t="shared" si="62"/>
        <v>0</v>
      </c>
      <c r="CM57" s="107">
        <f t="shared" si="62"/>
        <v>0</v>
      </c>
      <c r="CN57" s="107">
        <f t="shared" si="62"/>
        <v>0</v>
      </c>
      <c r="CO57" s="107">
        <f t="shared" si="62"/>
        <v>0</v>
      </c>
      <c r="CP57" s="107">
        <f t="shared" si="62"/>
        <v>0</v>
      </c>
      <c r="CQ57" s="107">
        <f t="shared" si="62"/>
        <v>0</v>
      </c>
      <c r="CR57" s="107">
        <f t="shared" si="62"/>
        <v>0</v>
      </c>
      <c r="CS57" s="108">
        <f t="shared" si="62"/>
        <v>0</v>
      </c>
      <c r="CT57" s="109">
        <f>SUM(B57:CS57)</f>
        <v>63947.480154966244</v>
      </c>
      <c r="CU57" s="257"/>
      <c r="CV57" s="263"/>
    </row>
    <row r="58" spans="1:102">
      <c r="A58" s="150"/>
      <c r="B58" s="255"/>
      <c r="C58" s="255"/>
      <c r="D58" s="255"/>
      <c r="E58" s="255"/>
      <c r="F58" s="255"/>
      <c r="G58" s="255"/>
      <c r="H58" s="255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152"/>
      <c r="CV58" s="256"/>
    </row>
    <row r="59" spans="1:102" ht="15.75" thickBot="1">
      <c r="A59" s="110" t="s">
        <v>64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2"/>
    </row>
    <row r="60" spans="1:102" ht="15.75" thickBot="1">
      <c r="A60" s="111" t="s">
        <v>26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27</v>
      </c>
      <c r="CU60" s="150"/>
      <c r="CV60" s="244"/>
      <c r="CX60" s="234"/>
    </row>
    <row r="61" spans="1:102">
      <c r="A61" s="21" t="s">
        <v>31</v>
      </c>
      <c r="B61" s="172">
        <f>SUM(B62:B68)</f>
        <v>3528.02</v>
      </c>
      <c r="C61" s="172">
        <f>SUM(C62:C68)</f>
        <v>3527.02</v>
      </c>
      <c r="D61" s="172">
        <f t="shared" ref="D61:BO61" si="63">SUM(D62:D68)</f>
        <v>3529.02</v>
      </c>
      <c r="E61" s="172">
        <f t="shared" si="63"/>
        <v>3528.02</v>
      </c>
      <c r="F61" s="172">
        <f t="shared" si="63"/>
        <v>3529.02</v>
      </c>
      <c r="G61" s="172">
        <f t="shared" si="63"/>
        <v>3529.02</v>
      </c>
      <c r="H61" s="172">
        <f t="shared" si="63"/>
        <v>3532.02</v>
      </c>
      <c r="I61" s="172">
        <f t="shared" si="63"/>
        <v>3534.02</v>
      </c>
      <c r="J61" s="172">
        <f t="shared" si="63"/>
        <v>3532.02</v>
      </c>
      <c r="K61" s="172">
        <f t="shared" si="63"/>
        <v>3529.02</v>
      </c>
      <c r="L61" s="172">
        <f t="shared" si="63"/>
        <v>3528.02</v>
      </c>
      <c r="M61" s="172">
        <f t="shared" si="63"/>
        <v>3531.02</v>
      </c>
      <c r="N61" s="172">
        <f t="shared" si="63"/>
        <v>3532.02</v>
      </c>
      <c r="O61" s="172">
        <f t="shared" si="63"/>
        <v>3533.02</v>
      </c>
      <c r="P61" s="172">
        <f t="shared" si="63"/>
        <v>3534.02</v>
      </c>
      <c r="Q61" s="172">
        <f t="shared" si="63"/>
        <v>3533.02</v>
      </c>
      <c r="R61" s="172">
        <f t="shared" si="63"/>
        <v>3530.02</v>
      </c>
      <c r="S61" s="172">
        <f t="shared" si="63"/>
        <v>3530.02</v>
      </c>
      <c r="T61" s="172">
        <f t="shared" si="63"/>
        <v>3533.02</v>
      </c>
      <c r="U61" s="172">
        <f t="shared" si="63"/>
        <v>3531.02</v>
      </c>
      <c r="V61" s="172">
        <f t="shared" si="63"/>
        <v>3531.02</v>
      </c>
      <c r="W61" s="172">
        <f t="shared" si="63"/>
        <v>3534.02</v>
      </c>
      <c r="X61" s="172">
        <f t="shared" si="63"/>
        <v>3532.02</v>
      </c>
      <c r="Y61" s="172">
        <f t="shared" si="63"/>
        <v>3531.02</v>
      </c>
      <c r="Z61" s="172">
        <f t="shared" si="63"/>
        <v>3531.02</v>
      </c>
      <c r="AA61" s="172">
        <f t="shared" si="63"/>
        <v>3531.02</v>
      </c>
      <c r="AB61" s="172">
        <f t="shared" si="63"/>
        <v>3531.02</v>
      </c>
      <c r="AC61" s="172">
        <f t="shared" si="63"/>
        <v>3531.02</v>
      </c>
      <c r="AD61" s="172">
        <f t="shared" si="63"/>
        <v>3531.02</v>
      </c>
      <c r="AE61" s="172">
        <f t="shared" si="63"/>
        <v>3530.02</v>
      </c>
      <c r="AF61" s="172">
        <f t="shared" si="63"/>
        <v>3531.02</v>
      </c>
      <c r="AG61" s="172">
        <f t="shared" si="63"/>
        <v>3528.02</v>
      </c>
      <c r="AH61" s="172">
        <f t="shared" si="63"/>
        <v>3528.02</v>
      </c>
      <c r="AI61" s="172">
        <f t="shared" si="63"/>
        <v>3531.02</v>
      </c>
      <c r="AJ61" s="172">
        <f t="shared" si="63"/>
        <v>3532.02</v>
      </c>
      <c r="AK61" s="172">
        <f t="shared" si="63"/>
        <v>3533.02</v>
      </c>
      <c r="AL61" s="172">
        <f t="shared" si="63"/>
        <v>3538.02</v>
      </c>
      <c r="AM61" s="172">
        <f t="shared" si="63"/>
        <v>3535.02</v>
      </c>
      <c r="AN61" s="172">
        <f t="shared" si="63"/>
        <v>3529.02</v>
      </c>
      <c r="AO61" s="172">
        <f t="shared" si="63"/>
        <v>3530.02</v>
      </c>
      <c r="AP61" s="172">
        <f t="shared" si="63"/>
        <v>3529.02</v>
      </c>
      <c r="AQ61" s="172">
        <f t="shared" si="63"/>
        <v>3526.02</v>
      </c>
      <c r="AR61" s="172">
        <f t="shared" si="63"/>
        <v>3526.02</v>
      </c>
      <c r="AS61" s="172">
        <f t="shared" si="63"/>
        <v>3531.02</v>
      </c>
      <c r="AT61" s="172">
        <f t="shared" si="63"/>
        <v>3533.02</v>
      </c>
      <c r="AU61" s="172">
        <f t="shared" si="63"/>
        <v>3530.02</v>
      </c>
      <c r="AV61" s="172">
        <f t="shared" si="63"/>
        <v>3527.02</v>
      </c>
      <c r="AW61" s="172">
        <f t="shared" si="63"/>
        <v>3534.02</v>
      </c>
      <c r="AX61" s="172">
        <f t="shared" si="63"/>
        <v>3538.02</v>
      </c>
      <c r="AY61" s="172">
        <f t="shared" si="63"/>
        <v>3529.02</v>
      </c>
      <c r="AZ61" s="172">
        <f t="shared" si="63"/>
        <v>3525.02</v>
      </c>
      <c r="BA61" s="172">
        <f t="shared" si="63"/>
        <v>3524.02</v>
      </c>
      <c r="BB61" s="172">
        <f t="shared" si="63"/>
        <v>3522.02</v>
      </c>
      <c r="BC61" s="172">
        <f t="shared" si="63"/>
        <v>3521.02</v>
      </c>
      <c r="BD61" s="172">
        <f t="shared" si="63"/>
        <v>3518.02</v>
      </c>
      <c r="BE61" s="172">
        <f t="shared" si="63"/>
        <v>3515.02</v>
      </c>
      <c r="BF61" s="172">
        <f t="shared" si="63"/>
        <v>3513.02</v>
      </c>
      <c r="BG61" s="172">
        <f t="shared" si="63"/>
        <v>3515.02</v>
      </c>
      <c r="BH61" s="172">
        <f t="shared" si="63"/>
        <v>3520.02</v>
      </c>
      <c r="BI61" s="172">
        <f t="shared" si="63"/>
        <v>3520.02</v>
      </c>
      <c r="BJ61" s="172">
        <f t="shared" si="63"/>
        <v>3519.02</v>
      </c>
      <c r="BK61" s="172">
        <f t="shared" si="63"/>
        <v>3517.02</v>
      </c>
      <c r="BL61" s="172">
        <f t="shared" si="63"/>
        <v>3519.02</v>
      </c>
      <c r="BM61" s="172">
        <f t="shared" si="63"/>
        <v>3521.02</v>
      </c>
      <c r="BN61" s="172">
        <f t="shared" si="63"/>
        <v>3499.21</v>
      </c>
      <c r="BO61" s="172">
        <f t="shared" si="63"/>
        <v>3499.21</v>
      </c>
      <c r="BP61" s="172">
        <f t="shared" ref="BP61:CS61" si="64">SUM(BP62:BP68)</f>
        <v>3501.21</v>
      </c>
      <c r="BQ61" s="172">
        <f t="shared" si="64"/>
        <v>3480.21</v>
      </c>
      <c r="BR61" s="172">
        <f t="shared" si="64"/>
        <v>3300.21</v>
      </c>
      <c r="BS61" s="172">
        <f t="shared" si="64"/>
        <v>3303.21</v>
      </c>
      <c r="BT61" s="172">
        <f t="shared" si="64"/>
        <v>3306.21</v>
      </c>
      <c r="BU61" s="172">
        <f t="shared" si="64"/>
        <v>3307.21</v>
      </c>
      <c r="BV61" s="172">
        <f t="shared" si="64"/>
        <v>3307.21</v>
      </c>
      <c r="BW61" s="172">
        <f t="shared" si="64"/>
        <v>3306.21</v>
      </c>
      <c r="BX61" s="172">
        <f t="shared" si="64"/>
        <v>3311.21</v>
      </c>
      <c r="BY61" s="172">
        <f t="shared" si="64"/>
        <v>3312.21</v>
      </c>
      <c r="BZ61" s="172">
        <f t="shared" si="64"/>
        <v>3311.21</v>
      </c>
      <c r="CA61" s="172">
        <f t="shared" si="64"/>
        <v>3311.21</v>
      </c>
      <c r="CB61" s="172">
        <f t="shared" si="64"/>
        <v>3267.51</v>
      </c>
      <c r="CC61" s="172">
        <f t="shared" si="64"/>
        <v>3267.51</v>
      </c>
      <c r="CD61" s="172">
        <f t="shared" si="64"/>
        <v>3268.51</v>
      </c>
      <c r="CE61" s="172">
        <f t="shared" si="64"/>
        <v>3266.51</v>
      </c>
      <c r="CF61" s="172">
        <f t="shared" si="64"/>
        <v>3267.51</v>
      </c>
      <c r="CG61" s="172">
        <f t="shared" si="64"/>
        <v>3267.51</v>
      </c>
      <c r="CH61" s="172">
        <f t="shared" si="64"/>
        <v>3265.51</v>
      </c>
      <c r="CI61" s="172">
        <f t="shared" si="64"/>
        <v>3264.51</v>
      </c>
      <c r="CJ61" s="172">
        <f t="shared" si="64"/>
        <v>3265.51</v>
      </c>
      <c r="CK61" s="172">
        <f t="shared" si="64"/>
        <v>3270.51</v>
      </c>
      <c r="CL61" s="172">
        <f t="shared" si="64"/>
        <v>3270.51</v>
      </c>
      <c r="CM61" s="172">
        <f t="shared" si="64"/>
        <v>3269.51</v>
      </c>
      <c r="CN61" s="172">
        <f t="shared" si="64"/>
        <v>3266.51</v>
      </c>
      <c r="CO61" s="172">
        <f t="shared" si="64"/>
        <v>3267.51</v>
      </c>
      <c r="CP61" s="172">
        <f t="shared" si="64"/>
        <v>3269.51</v>
      </c>
      <c r="CQ61" s="172">
        <f t="shared" si="64"/>
        <v>3271.51</v>
      </c>
      <c r="CR61" s="172">
        <f t="shared" si="64"/>
        <v>3272.51</v>
      </c>
      <c r="CS61" s="173">
        <f t="shared" si="64"/>
        <v>3272.51</v>
      </c>
      <c r="CT61" s="232">
        <f>SUM(B61:CS61)</f>
        <v>331700.39999999991</v>
      </c>
      <c r="CU61" s="150"/>
      <c r="CV61" s="151"/>
      <c r="CX61" s="236"/>
    </row>
    <row r="62" spans="1:102">
      <c r="A62" s="25" t="s">
        <v>32</v>
      </c>
      <c r="B62" s="31">
        <v>470</v>
      </c>
      <c r="C62" s="32">
        <v>470</v>
      </c>
      <c r="D62" s="32">
        <v>470</v>
      </c>
      <c r="E62" s="32">
        <v>470</v>
      </c>
      <c r="F62" s="32">
        <v>470</v>
      </c>
      <c r="G62" s="32">
        <v>470</v>
      </c>
      <c r="H62" s="32">
        <v>470</v>
      </c>
      <c r="I62" s="32">
        <v>470</v>
      </c>
      <c r="J62" s="32">
        <v>470</v>
      </c>
      <c r="K62" s="32">
        <v>470</v>
      </c>
      <c r="L62" s="32">
        <v>470</v>
      </c>
      <c r="M62" s="32">
        <v>470</v>
      </c>
      <c r="N62" s="32">
        <v>470</v>
      </c>
      <c r="O62" s="32">
        <v>470</v>
      </c>
      <c r="P62" s="32">
        <v>470</v>
      </c>
      <c r="Q62" s="32">
        <v>470</v>
      </c>
      <c r="R62" s="32">
        <v>470</v>
      </c>
      <c r="S62" s="32">
        <v>470</v>
      </c>
      <c r="T62" s="32">
        <v>470</v>
      </c>
      <c r="U62" s="32">
        <v>470</v>
      </c>
      <c r="V62" s="32">
        <v>470</v>
      </c>
      <c r="W62" s="32">
        <v>470</v>
      </c>
      <c r="X62" s="32">
        <v>470</v>
      </c>
      <c r="Y62" s="32">
        <v>470</v>
      </c>
      <c r="Z62" s="32">
        <v>470</v>
      </c>
      <c r="AA62" s="32">
        <v>470</v>
      </c>
      <c r="AB62" s="32">
        <v>470</v>
      </c>
      <c r="AC62" s="32">
        <v>470</v>
      </c>
      <c r="AD62" s="32">
        <v>470</v>
      </c>
      <c r="AE62" s="32">
        <v>470</v>
      </c>
      <c r="AF62" s="32">
        <v>470</v>
      </c>
      <c r="AG62" s="32">
        <v>470</v>
      </c>
      <c r="AH62" s="32">
        <v>470</v>
      </c>
      <c r="AI62" s="32">
        <v>470</v>
      </c>
      <c r="AJ62" s="32">
        <v>470</v>
      </c>
      <c r="AK62" s="32">
        <v>470</v>
      </c>
      <c r="AL62" s="32">
        <v>470</v>
      </c>
      <c r="AM62" s="32">
        <v>470</v>
      </c>
      <c r="AN62" s="32">
        <v>470</v>
      </c>
      <c r="AO62" s="32">
        <v>470</v>
      </c>
      <c r="AP62" s="32">
        <v>470</v>
      </c>
      <c r="AQ62" s="32">
        <v>470</v>
      </c>
      <c r="AR62" s="32">
        <v>470</v>
      </c>
      <c r="AS62" s="32">
        <v>470</v>
      </c>
      <c r="AT62" s="32">
        <v>470</v>
      </c>
      <c r="AU62" s="32">
        <v>470</v>
      </c>
      <c r="AV62" s="32">
        <v>470</v>
      </c>
      <c r="AW62" s="32">
        <v>470</v>
      </c>
      <c r="AX62" s="32">
        <v>470</v>
      </c>
      <c r="AY62" s="32">
        <v>470</v>
      </c>
      <c r="AZ62" s="32">
        <v>470</v>
      </c>
      <c r="BA62" s="32">
        <v>470</v>
      </c>
      <c r="BB62" s="32">
        <v>470</v>
      </c>
      <c r="BC62" s="32">
        <v>470</v>
      </c>
      <c r="BD62" s="32">
        <v>470</v>
      </c>
      <c r="BE62" s="32">
        <v>470</v>
      </c>
      <c r="BF62" s="32">
        <v>470</v>
      </c>
      <c r="BG62" s="32">
        <v>470</v>
      </c>
      <c r="BH62" s="32">
        <v>470</v>
      </c>
      <c r="BI62" s="32">
        <v>470</v>
      </c>
      <c r="BJ62" s="32">
        <v>470</v>
      </c>
      <c r="BK62" s="32">
        <v>470</v>
      </c>
      <c r="BL62" s="32">
        <v>470</v>
      </c>
      <c r="BM62" s="32">
        <v>470</v>
      </c>
      <c r="BN62" s="32">
        <v>470</v>
      </c>
      <c r="BO62" s="32">
        <v>470</v>
      </c>
      <c r="BP62" s="32">
        <v>470</v>
      </c>
      <c r="BQ62" s="32">
        <v>470</v>
      </c>
      <c r="BR62" s="32">
        <v>470</v>
      </c>
      <c r="BS62" s="32">
        <v>470</v>
      </c>
      <c r="BT62" s="32">
        <v>470</v>
      </c>
      <c r="BU62" s="32">
        <v>470</v>
      </c>
      <c r="BV62" s="32">
        <v>470</v>
      </c>
      <c r="BW62" s="32">
        <v>470</v>
      </c>
      <c r="BX62" s="32">
        <v>470</v>
      </c>
      <c r="BY62" s="32">
        <v>470</v>
      </c>
      <c r="BZ62" s="32">
        <v>470</v>
      </c>
      <c r="CA62" s="32">
        <v>470</v>
      </c>
      <c r="CB62" s="32">
        <v>470</v>
      </c>
      <c r="CC62" s="32">
        <v>470</v>
      </c>
      <c r="CD62" s="32">
        <v>470</v>
      </c>
      <c r="CE62" s="32">
        <v>470</v>
      </c>
      <c r="CF62" s="32">
        <v>470</v>
      </c>
      <c r="CG62" s="32">
        <v>470</v>
      </c>
      <c r="CH62" s="32">
        <v>470</v>
      </c>
      <c r="CI62" s="32">
        <v>470</v>
      </c>
      <c r="CJ62" s="32">
        <v>470</v>
      </c>
      <c r="CK62" s="32">
        <v>470</v>
      </c>
      <c r="CL62" s="32">
        <v>470</v>
      </c>
      <c r="CM62" s="32">
        <v>470</v>
      </c>
      <c r="CN62" s="32">
        <v>470</v>
      </c>
      <c r="CO62" s="32">
        <v>470</v>
      </c>
      <c r="CP62" s="32">
        <v>470</v>
      </c>
      <c r="CQ62" s="32">
        <v>470</v>
      </c>
      <c r="CR62" s="32">
        <v>470</v>
      </c>
      <c r="CS62" s="33">
        <v>470</v>
      </c>
      <c r="CT62" s="30">
        <f t="shared" ref="CT62:CT68" si="65">SUM(B62:CS62)</f>
        <v>45120</v>
      </c>
      <c r="CU62" s="152"/>
      <c r="CV62" s="244"/>
    </row>
    <row r="63" spans="1:102">
      <c r="A63" s="25" t="s">
        <v>33</v>
      </c>
      <c r="B63" s="31">
        <v>552</v>
      </c>
      <c r="C63" s="32">
        <v>552</v>
      </c>
      <c r="D63" s="32">
        <v>552</v>
      </c>
      <c r="E63" s="32">
        <v>552</v>
      </c>
      <c r="F63" s="32">
        <v>552</v>
      </c>
      <c r="G63" s="32">
        <v>552</v>
      </c>
      <c r="H63" s="32">
        <v>552</v>
      </c>
      <c r="I63" s="32">
        <v>552</v>
      </c>
      <c r="J63" s="32">
        <v>552</v>
      </c>
      <c r="K63" s="32">
        <v>552</v>
      </c>
      <c r="L63" s="32">
        <v>552</v>
      </c>
      <c r="M63" s="32">
        <v>552</v>
      </c>
      <c r="N63" s="32">
        <v>552</v>
      </c>
      <c r="O63" s="32">
        <v>552</v>
      </c>
      <c r="P63" s="32">
        <v>552</v>
      </c>
      <c r="Q63" s="32">
        <v>552</v>
      </c>
      <c r="R63" s="32">
        <v>552</v>
      </c>
      <c r="S63" s="32">
        <v>552</v>
      </c>
      <c r="T63" s="32">
        <v>552</v>
      </c>
      <c r="U63" s="32">
        <v>552</v>
      </c>
      <c r="V63" s="32">
        <v>552</v>
      </c>
      <c r="W63" s="32">
        <v>552</v>
      </c>
      <c r="X63" s="32">
        <v>552</v>
      </c>
      <c r="Y63" s="32">
        <v>552</v>
      </c>
      <c r="Z63" s="32">
        <v>552</v>
      </c>
      <c r="AA63" s="32">
        <v>552</v>
      </c>
      <c r="AB63" s="32">
        <v>552</v>
      </c>
      <c r="AC63" s="32">
        <v>552</v>
      </c>
      <c r="AD63" s="32">
        <v>552</v>
      </c>
      <c r="AE63" s="32">
        <v>552</v>
      </c>
      <c r="AF63" s="32">
        <v>552</v>
      </c>
      <c r="AG63" s="32">
        <v>552</v>
      </c>
      <c r="AH63" s="32">
        <v>552</v>
      </c>
      <c r="AI63" s="32">
        <v>552</v>
      </c>
      <c r="AJ63" s="32">
        <v>552</v>
      </c>
      <c r="AK63" s="32">
        <v>552</v>
      </c>
      <c r="AL63" s="32">
        <v>552</v>
      </c>
      <c r="AM63" s="32">
        <v>552</v>
      </c>
      <c r="AN63" s="32">
        <v>552</v>
      </c>
      <c r="AO63" s="32">
        <v>552</v>
      </c>
      <c r="AP63" s="32">
        <v>552</v>
      </c>
      <c r="AQ63" s="32">
        <v>552</v>
      </c>
      <c r="AR63" s="32">
        <v>552</v>
      </c>
      <c r="AS63" s="32">
        <v>552</v>
      </c>
      <c r="AT63" s="32">
        <v>552</v>
      </c>
      <c r="AU63" s="32">
        <v>552</v>
      </c>
      <c r="AV63" s="32">
        <v>552</v>
      </c>
      <c r="AW63" s="32">
        <v>552</v>
      </c>
      <c r="AX63" s="32">
        <v>552</v>
      </c>
      <c r="AY63" s="32">
        <v>552</v>
      </c>
      <c r="AZ63" s="32">
        <v>552</v>
      </c>
      <c r="BA63" s="32">
        <v>552</v>
      </c>
      <c r="BB63" s="32">
        <v>552</v>
      </c>
      <c r="BC63" s="32">
        <v>552</v>
      </c>
      <c r="BD63" s="32">
        <v>552</v>
      </c>
      <c r="BE63" s="32">
        <v>552</v>
      </c>
      <c r="BF63" s="32">
        <v>552</v>
      </c>
      <c r="BG63" s="32">
        <v>552</v>
      </c>
      <c r="BH63" s="32">
        <v>552</v>
      </c>
      <c r="BI63" s="32">
        <v>552</v>
      </c>
      <c r="BJ63" s="32">
        <v>552</v>
      </c>
      <c r="BK63" s="32">
        <v>552</v>
      </c>
      <c r="BL63" s="32">
        <v>552</v>
      </c>
      <c r="BM63" s="32">
        <v>552</v>
      </c>
      <c r="BN63" s="32">
        <v>552</v>
      </c>
      <c r="BO63" s="32">
        <v>552</v>
      </c>
      <c r="BP63" s="32">
        <v>552</v>
      </c>
      <c r="BQ63" s="32">
        <v>552</v>
      </c>
      <c r="BR63" s="32">
        <v>552</v>
      </c>
      <c r="BS63" s="32">
        <v>552</v>
      </c>
      <c r="BT63" s="32">
        <v>552</v>
      </c>
      <c r="BU63" s="32">
        <v>552</v>
      </c>
      <c r="BV63" s="32">
        <v>552</v>
      </c>
      <c r="BW63" s="32">
        <v>552</v>
      </c>
      <c r="BX63" s="32">
        <v>552</v>
      </c>
      <c r="BY63" s="32">
        <v>552</v>
      </c>
      <c r="BZ63" s="32">
        <v>552</v>
      </c>
      <c r="CA63" s="32">
        <v>552</v>
      </c>
      <c r="CB63" s="32">
        <v>552</v>
      </c>
      <c r="CC63" s="32">
        <v>552</v>
      </c>
      <c r="CD63" s="32">
        <v>552</v>
      </c>
      <c r="CE63" s="32">
        <v>552</v>
      </c>
      <c r="CF63" s="32">
        <v>552</v>
      </c>
      <c r="CG63" s="32">
        <v>552</v>
      </c>
      <c r="CH63" s="32">
        <v>552</v>
      </c>
      <c r="CI63" s="32">
        <v>552</v>
      </c>
      <c r="CJ63" s="32">
        <v>552</v>
      </c>
      <c r="CK63" s="32">
        <v>552</v>
      </c>
      <c r="CL63" s="32">
        <v>552</v>
      </c>
      <c r="CM63" s="32">
        <v>552</v>
      </c>
      <c r="CN63" s="32">
        <v>552</v>
      </c>
      <c r="CO63" s="32">
        <v>552</v>
      </c>
      <c r="CP63" s="32">
        <v>552</v>
      </c>
      <c r="CQ63" s="32">
        <v>552</v>
      </c>
      <c r="CR63" s="32">
        <v>552</v>
      </c>
      <c r="CS63" s="33">
        <v>552</v>
      </c>
      <c r="CT63" s="30">
        <f t="shared" si="65"/>
        <v>52992</v>
      </c>
      <c r="CU63" s="152"/>
      <c r="CV63" s="244"/>
    </row>
    <row r="64" spans="1:102">
      <c r="A64" s="25" t="s">
        <v>34</v>
      </c>
      <c r="B64" s="31">
        <v>857.82</v>
      </c>
      <c r="C64" s="32">
        <v>857.82</v>
      </c>
      <c r="D64" s="32">
        <v>857.82</v>
      </c>
      <c r="E64" s="32">
        <v>857.82</v>
      </c>
      <c r="F64" s="32">
        <v>857.82</v>
      </c>
      <c r="G64" s="32">
        <v>857.82</v>
      </c>
      <c r="H64" s="32">
        <v>857.82</v>
      </c>
      <c r="I64" s="32">
        <v>857.82</v>
      </c>
      <c r="J64" s="32">
        <v>857.82</v>
      </c>
      <c r="K64" s="32">
        <v>857.82</v>
      </c>
      <c r="L64" s="32">
        <v>857.82</v>
      </c>
      <c r="M64" s="32">
        <v>857.82</v>
      </c>
      <c r="N64" s="32">
        <v>857.82</v>
      </c>
      <c r="O64" s="32">
        <v>857.82</v>
      </c>
      <c r="P64" s="32">
        <v>857.82</v>
      </c>
      <c r="Q64" s="32">
        <v>857.82</v>
      </c>
      <c r="R64" s="32">
        <v>857.82</v>
      </c>
      <c r="S64" s="32">
        <v>857.82</v>
      </c>
      <c r="T64" s="32">
        <v>857.82</v>
      </c>
      <c r="U64" s="32">
        <v>857.82</v>
      </c>
      <c r="V64" s="32">
        <v>857.82</v>
      </c>
      <c r="W64" s="32">
        <v>857.82</v>
      </c>
      <c r="X64" s="32">
        <v>857.82</v>
      </c>
      <c r="Y64" s="32">
        <v>857.82</v>
      </c>
      <c r="Z64" s="32">
        <v>857.82</v>
      </c>
      <c r="AA64" s="32">
        <v>857.82</v>
      </c>
      <c r="AB64" s="32">
        <v>857.82</v>
      </c>
      <c r="AC64" s="32">
        <v>857.82</v>
      </c>
      <c r="AD64" s="32">
        <v>857.82</v>
      </c>
      <c r="AE64" s="32">
        <v>857.82</v>
      </c>
      <c r="AF64" s="32">
        <v>857.82</v>
      </c>
      <c r="AG64" s="32">
        <v>857.82</v>
      </c>
      <c r="AH64" s="32">
        <v>857.82</v>
      </c>
      <c r="AI64" s="32">
        <v>857.82</v>
      </c>
      <c r="AJ64" s="32">
        <v>857.82</v>
      </c>
      <c r="AK64" s="32">
        <v>857.82</v>
      </c>
      <c r="AL64" s="32">
        <v>857.82</v>
      </c>
      <c r="AM64" s="32">
        <v>857.82</v>
      </c>
      <c r="AN64" s="32">
        <v>857.82</v>
      </c>
      <c r="AO64" s="32">
        <v>857.82</v>
      </c>
      <c r="AP64" s="32">
        <v>857.82</v>
      </c>
      <c r="AQ64" s="32">
        <v>857.82</v>
      </c>
      <c r="AR64" s="32">
        <v>857.82</v>
      </c>
      <c r="AS64" s="32">
        <v>857.82</v>
      </c>
      <c r="AT64" s="32">
        <v>857.82</v>
      </c>
      <c r="AU64" s="32">
        <v>857.82</v>
      </c>
      <c r="AV64" s="32">
        <v>857.82</v>
      </c>
      <c r="AW64" s="32">
        <v>857.82</v>
      </c>
      <c r="AX64" s="32">
        <v>857.82</v>
      </c>
      <c r="AY64" s="32">
        <v>857.82</v>
      </c>
      <c r="AZ64" s="32">
        <v>857.82</v>
      </c>
      <c r="BA64" s="32">
        <v>857.82</v>
      </c>
      <c r="BB64" s="32">
        <v>857.82</v>
      </c>
      <c r="BC64" s="32">
        <v>857.82</v>
      </c>
      <c r="BD64" s="32">
        <v>857.82</v>
      </c>
      <c r="BE64" s="32">
        <v>857.82</v>
      </c>
      <c r="BF64" s="32">
        <v>857.82</v>
      </c>
      <c r="BG64" s="32">
        <v>857.82</v>
      </c>
      <c r="BH64" s="32">
        <v>857.82</v>
      </c>
      <c r="BI64" s="32">
        <v>857.82</v>
      </c>
      <c r="BJ64" s="32">
        <v>857.82</v>
      </c>
      <c r="BK64" s="32">
        <v>857.82</v>
      </c>
      <c r="BL64" s="32">
        <v>857.82</v>
      </c>
      <c r="BM64" s="32">
        <v>857.82</v>
      </c>
      <c r="BN64" s="32">
        <v>837.01</v>
      </c>
      <c r="BO64" s="32">
        <v>837.01</v>
      </c>
      <c r="BP64" s="32">
        <v>837.01</v>
      </c>
      <c r="BQ64" s="32">
        <v>816.01</v>
      </c>
      <c r="BR64" s="32">
        <v>637.01</v>
      </c>
      <c r="BS64" s="32">
        <v>637.01</v>
      </c>
      <c r="BT64" s="32">
        <v>637.01</v>
      </c>
      <c r="BU64" s="32">
        <v>637.01</v>
      </c>
      <c r="BV64" s="32">
        <v>637.01</v>
      </c>
      <c r="BW64" s="32">
        <v>637.01</v>
      </c>
      <c r="BX64" s="32">
        <v>637.01</v>
      </c>
      <c r="BY64" s="32">
        <v>637.01</v>
      </c>
      <c r="BZ64" s="32">
        <v>637.01</v>
      </c>
      <c r="CA64" s="32">
        <v>637.01</v>
      </c>
      <c r="CB64" s="32">
        <v>637.01</v>
      </c>
      <c r="CC64" s="32">
        <v>637.01</v>
      </c>
      <c r="CD64" s="32">
        <v>637.01</v>
      </c>
      <c r="CE64" s="32">
        <v>637.01</v>
      </c>
      <c r="CF64" s="32">
        <v>637.01</v>
      </c>
      <c r="CG64" s="32">
        <v>637.01</v>
      </c>
      <c r="CH64" s="32">
        <v>637.01</v>
      </c>
      <c r="CI64" s="32">
        <v>637.01</v>
      </c>
      <c r="CJ64" s="32">
        <v>637.01</v>
      </c>
      <c r="CK64" s="32">
        <v>637.01</v>
      </c>
      <c r="CL64" s="32">
        <v>637.01</v>
      </c>
      <c r="CM64" s="32">
        <v>637.01</v>
      </c>
      <c r="CN64" s="32">
        <v>637.01</v>
      </c>
      <c r="CO64" s="32">
        <v>637.01</v>
      </c>
      <c r="CP64" s="32">
        <v>637.01</v>
      </c>
      <c r="CQ64" s="32">
        <v>637.01</v>
      </c>
      <c r="CR64" s="32">
        <v>637.01</v>
      </c>
      <c r="CS64" s="33">
        <v>637.01</v>
      </c>
      <c r="CT64" s="30">
        <f t="shared" si="65"/>
        <v>76063.79999999993</v>
      </c>
      <c r="CU64" s="152"/>
      <c r="CV64" s="244"/>
    </row>
    <row r="65" spans="1:100">
      <c r="A65" s="25" t="s">
        <v>35</v>
      </c>
      <c r="B65" s="31">
        <v>411</v>
      </c>
      <c r="C65" s="32">
        <v>411</v>
      </c>
      <c r="D65" s="32">
        <v>411</v>
      </c>
      <c r="E65" s="32">
        <v>411</v>
      </c>
      <c r="F65" s="32">
        <v>411</v>
      </c>
      <c r="G65" s="32">
        <v>411</v>
      </c>
      <c r="H65" s="32">
        <v>411</v>
      </c>
      <c r="I65" s="32">
        <v>411</v>
      </c>
      <c r="J65" s="32">
        <v>411</v>
      </c>
      <c r="K65" s="32">
        <v>411</v>
      </c>
      <c r="L65" s="32">
        <v>411</v>
      </c>
      <c r="M65" s="32">
        <v>411</v>
      </c>
      <c r="N65" s="32">
        <v>411</v>
      </c>
      <c r="O65" s="32">
        <v>411</v>
      </c>
      <c r="P65" s="32">
        <v>411</v>
      </c>
      <c r="Q65" s="32">
        <v>411</v>
      </c>
      <c r="R65" s="32">
        <v>411</v>
      </c>
      <c r="S65" s="32">
        <v>411</v>
      </c>
      <c r="T65" s="32">
        <v>411</v>
      </c>
      <c r="U65" s="32">
        <v>411</v>
      </c>
      <c r="V65" s="32">
        <v>411</v>
      </c>
      <c r="W65" s="32">
        <v>411</v>
      </c>
      <c r="X65" s="32">
        <v>411</v>
      </c>
      <c r="Y65" s="32">
        <v>411</v>
      </c>
      <c r="Z65" s="32">
        <v>411</v>
      </c>
      <c r="AA65" s="32">
        <v>411</v>
      </c>
      <c r="AB65" s="32">
        <v>411</v>
      </c>
      <c r="AC65" s="32">
        <v>411</v>
      </c>
      <c r="AD65" s="32">
        <v>411</v>
      </c>
      <c r="AE65" s="32">
        <v>411</v>
      </c>
      <c r="AF65" s="32">
        <v>411</v>
      </c>
      <c r="AG65" s="32">
        <v>411</v>
      </c>
      <c r="AH65" s="32">
        <v>411</v>
      </c>
      <c r="AI65" s="32">
        <v>411</v>
      </c>
      <c r="AJ65" s="32">
        <v>411</v>
      </c>
      <c r="AK65" s="32">
        <v>411</v>
      </c>
      <c r="AL65" s="32">
        <v>411</v>
      </c>
      <c r="AM65" s="32">
        <v>411</v>
      </c>
      <c r="AN65" s="32">
        <v>411</v>
      </c>
      <c r="AO65" s="32">
        <v>411</v>
      </c>
      <c r="AP65" s="32">
        <v>411</v>
      </c>
      <c r="AQ65" s="32">
        <v>411</v>
      </c>
      <c r="AR65" s="32">
        <v>411</v>
      </c>
      <c r="AS65" s="32">
        <v>411</v>
      </c>
      <c r="AT65" s="32">
        <v>411</v>
      </c>
      <c r="AU65" s="32">
        <v>411</v>
      </c>
      <c r="AV65" s="32">
        <v>411</v>
      </c>
      <c r="AW65" s="32">
        <v>411</v>
      </c>
      <c r="AX65" s="32">
        <v>411</v>
      </c>
      <c r="AY65" s="32">
        <v>411</v>
      </c>
      <c r="AZ65" s="32">
        <v>411</v>
      </c>
      <c r="BA65" s="32">
        <v>411</v>
      </c>
      <c r="BB65" s="32">
        <v>411</v>
      </c>
      <c r="BC65" s="32">
        <v>411</v>
      </c>
      <c r="BD65" s="32">
        <v>411</v>
      </c>
      <c r="BE65" s="32">
        <v>411</v>
      </c>
      <c r="BF65" s="32">
        <v>411</v>
      </c>
      <c r="BG65" s="32">
        <v>411</v>
      </c>
      <c r="BH65" s="32">
        <v>411</v>
      </c>
      <c r="BI65" s="32">
        <v>411</v>
      </c>
      <c r="BJ65" s="32">
        <v>411</v>
      </c>
      <c r="BK65" s="32">
        <v>411</v>
      </c>
      <c r="BL65" s="32">
        <v>411</v>
      </c>
      <c r="BM65" s="32">
        <v>411</v>
      </c>
      <c r="BN65" s="32">
        <v>411</v>
      </c>
      <c r="BO65" s="32">
        <v>411</v>
      </c>
      <c r="BP65" s="32">
        <v>411</v>
      </c>
      <c r="BQ65" s="32">
        <v>411</v>
      </c>
      <c r="BR65" s="32">
        <v>411</v>
      </c>
      <c r="BS65" s="32">
        <v>411</v>
      </c>
      <c r="BT65" s="32">
        <v>411</v>
      </c>
      <c r="BU65" s="32">
        <v>411</v>
      </c>
      <c r="BV65" s="32">
        <v>411</v>
      </c>
      <c r="BW65" s="32">
        <v>411</v>
      </c>
      <c r="BX65" s="32">
        <v>411</v>
      </c>
      <c r="BY65" s="32">
        <v>411</v>
      </c>
      <c r="BZ65" s="32">
        <v>411</v>
      </c>
      <c r="CA65" s="32">
        <v>411</v>
      </c>
      <c r="CB65" s="32">
        <v>411</v>
      </c>
      <c r="CC65" s="32">
        <v>411</v>
      </c>
      <c r="CD65" s="32">
        <v>411</v>
      </c>
      <c r="CE65" s="32">
        <v>411</v>
      </c>
      <c r="CF65" s="32">
        <v>411</v>
      </c>
      <c r="CG65" s="32">
        <v>411</v>
      </c>
      <c r="CH65" s="32">
        <v>411</v>
      </c>
      <c r="CI65" s="32">
        <v>411</v>
      </c>
      <c r="CJ65" s="32">
        <v>411</v>
      </c>
      <c r="CK65" s="32">
        <v>411</v>
      </c>
      <c r="CL65" s="32">
        <v>411</v>
      </c>
      <c r="CM65" s="32">
        <v>411</v>
      </c>
      <c r="CN65" s="32">
        <v>411</v>
      </c>
      <c r="CO65" s="32">
        <v>411</v>
      </c>
      <c r="CP65" s="32">
        <v>411</v>
      </c>
      <c r="CQ65" s="32">
        <v>411</v>
      </c>
      <c r="CR65" s="32">
        <v>411</v>
      </c>
      <c r="CS65" s="33">
        <v>411</v>
      </c>
      <c r="CT65" s="30">
        <f t="shared" si="65"/>
        <v>39456</v>
      </c>
      <c r="CU65" s="152"/>
      <c r="CV65" s="244"/>
    </row>
    <row r="66" spans="1:100">
      <c r="A66" s="25" t="s">
        <v>36</v>
      </c>
      <c r="B66" s="31">
        <v>460.5</v>
      </c>
      <c r="C66" s="32">
        <v>460.5</v>
      </c>
      <c r="D66" s="32">
        <v>460.5</v>
      </c>
      <c r="E66" s="32">
        <v>460.5</v>
      </c>
      <c r="F66" s="32">
        <v>460.5</v>
      </c>
      <c r="G66" s="32">
        <v>460.5</v>
      </c>
      <c r="H66" s="32">
        <v>460.5</v>
      </c>
      <c r="I66" s="32">
        <v>460.5</v>
      </c>
      <c r="J66" s="32">
        <v>460.5</v>
      </c>
      <c r="K66" s="32">
        <v>460.5</v>
      </c>
      <c r="L66" s="32">
        <v>460.5</v>
      </c>
      <c r="M66" s="32">
        <v>460.5</v>
      </c>
      <c r="N66" s="32">
        <v>460.5</v>
      </c>
      <c r="O66" s="32">
        <v>460.5</v>
      </c>
      <c r="P66" s="32">
        <v>460.5</v>
      </c>
      <c r="Q66" s="32">
        <v>460.5</v>
      </c>
      <c r="R66" s="32">
        <v>460.5</v>
      </c>
      <c r="S66" s="32">
        <v>460.5</v>
      </c>
      <c r="T66" s="32">
        <v>460.5</v>
      </c>
      <c r="U66" s="32">
        <v>460.5</v>
      </c>
      <c r="V66" s="32">
        <v>460.5</v>
      </c>
      <c r="W66" s="32">
        <v>460.5</v>
      </c>
      <c r="X66" s="32">
        <v>460.5</v>
      </c>
      <c r="Y66" s="32">
        <v>460.5</v>
      </c>
      <c r="Z66" s="32">
        <v>460.5</v>
      </c>
      <c r="AA66" s="32">
        <v>460.5</v>
      </c>
      <c r="AB66" s="32">
        <v>460.5</v>
      </c>
      <c r="AC66" s="32">
        <v>460.5</v>
      </c>
      <c r="AD66" s="32">
        <v>460.5</v>
      </c>
      <c r="AE66" s="32">
        <v>460.5</v>
      </c>
      <c r="AF66" s="32">
        <v>460.5</v>
      </c>
      <c r="AG66" s="32">
        <v>460.5</v>
      </c>
      <c r="AH66" s="32">
        <v>460.5</v>
      </c>
      <c r="AI66" s="32">
        <v>460.5</v>
      </c>
      <c r="AJ66" s="32">
        <v>460.5</v>
      </c>
      <c r="AK66" s="32">
        <v>460.5</v>
      </c>
      <c r="AL66" s="32">
        <v>460.5</v>
      </c>
      <c r="AM66" s="32">
        <v>460.5</v>
      </c>
      <c r="AN66" s="32">
        <v>460.5</v>
      </c>
      <c r="AO66" s="32">
        <v>460.5</v>
      </c>
      <c r="AP66" s="32">
        <v>460.5</v>
      </c>
      <c r="AQ66" s="32">
        <v>460.5</v>
      </c>
      <c r="AR66" s="32">
        <v>460.5</v>
      </c>
      <c r="AS66" s="32">
        <v>460.5</v>
      </c>
      <c r="AT66" s="32">
        <v>460.5</v>
      </c>
      <c r="AU66" s="32">
        <v>460.5</v>
      </c>
      <c r="AV66" s="32">
        <v>460.5</v>
      </c>
      <c r="AW66" s="32">
        <v>460.5</v>
      </c>
      <c r="AX66" s="32">
        <v>460.5</v>
      </c>
      <c r="AY66" s="32">
        <v>460.5</v>
      </c>
      <c r="AZ66" s="32">
        <v>460.5</v>
      </c>
      <c r="BA66" s="32">
        <v>460.5</v>
      </c>
      <c r="BB66" s="32">
        <v>460.5</v>
      </c>
      <c r="BC66" s="32">
        <v>460.5</v>
      </c>
      <c r="BD66" s="32">
        <v>460.5</v>
      </c>
      <c r="BE66" s="32">
        <v>460.5</v>
      </c>
      <c r="BF66" s="32">
        <v>460.5</v>
      </c>
      <c r="BG66" s="32">
        <v>460.5</v>
      </c>
      <c r="BH66" s="32">
        <v>460.5</v>
      </c>
      <c r="BI66" s="32">
        <v>460.5</v>
      </c>
      <c r="BJ66" s="32">
        <v>460.5</v>
      </c>
      <c r="BK66" s="32">
        <v>460.5</v>
      </c>
      <c r="BL66" s="32">
        <v>460.5</v>
      </c>
      <c r="BM66" s="32">
        <v>460.5</v>
      </c>
      <c r="BN66" s="32">
        <v>460.5</v>
      </c>
      <c r="BO66" s="32">
        <v>460.5</v>
      </c>
      <c r="BP66" s="32">
        <v>460.5</v>
      </c>
      <c r="BQ66" s="32">
        <v>460.5</v>
      </c>
      <c r="BR66" s="32">
        <v>460.5</v>
      </c>
      <c r="BS66" s="32">
        <v>460.5</v>
      </c>
      <c r="BT66" s="32">
        <v>460.5</v>
      </c>
      <c r="BU66" s="32">
        <v>460.5</v>
      </c>
      <c r="BV66" s="32">
        <v>460.5</v>
      </c>
      <c r="BW66" s="32">
        <v>460.5</v>
      </c>
      <c r="BX66" s="32">
        <v>460.5</v>
      </c>
      <c r="BY66" s="32">
        <v>460.5</v>
      </c>
      <c r="BZ66" s="32">
        <v>460.5</v>
      </c>
      <c r="CA66" s="32">
        <v>460.5</v>
      </c>
      <c r="CB66" s="32">
        <v>460.5</v>
      </c>
      <c r="CC66" s="32">
        <v>460.5</v>
      </c>
      <c r="CD66" s="32">
        <v>460.5</v>
      </c>
      <c r="CE66" s="32">
        <v>460.5</v>
      </c>
      <c r="CF66" s="32">
        <v>460.5</v>
      </c>
      <c r="CG66" s="32">
        <v>460.5</v>
      </c>
      <c r="CH66" s="32">
        <v>460.5</v>
      </c>
      <c r="CI66" s="32">
        <v>460.5</v>
      </c>
      <c r="CJ66" s="32">
        <v>460.5</v>
      </c>
      <c r="CK66" s="32">
        <v>460.5</v>
      </c>
      <c r="CL66" s="32">
        <v>460.5</v>
      </c>
      <c r="CM66" s="32">
        <v>460.5</v>
      </c>
      <c r="CN66" s="32">
        <v>460.5</v>
      </c>
      <c r="CO66" s="32">
        <v>460.5</v>
      </c>
      <c r="CP66" s="32">
        <v>460.5</v>
      </c>
      <c r="CQ66" s="32">
        <v>460.5</v>
      </c>
      <c r="CR66" s="32">
        <v>460.5</v>
      </c>
      <c r="CS66" s="33">
        <v>460.5</v>
      </c>
      <c r="CT66" s="30">
        <f t="shared" si="65"/>
        <v>44208</v>
      </c>
      <c r="CU66" s="152"/>
      <c r="CV66" s="244"/>
    </row>
    <row r="67" spans="1:100">
      <c r="A67" s="25" t="s">
        <v>37</v>
      </c>
      <c r="B67" s="31">
        <v>737</v>
      </c>
      <c r="C67" s="32">
        <v>736</v>
      </c>
      <c r="D67" s="32">
        <v>738</v>
      </c>
      <c r="E67" s="32">
        <v>737</v>
      </c>
      <c r="F67" s="32">
        <v>738</v>
      </c>
      <c r="G67" s="32">
        <v>738</v>
      </c>
      <c r="H67" s="32">
        <v>741</v>
      </c>
      <c r="I67" s="32">
        <v>743</v>
      </c>
      <c r="J67" s="32">
        <v>741</v>
      </c>
      <c r="K67" s="32">
        <v>738</v>
      </c>
      <c r="L67" s="32">
        <v>737</v>
      </c>
      <c r="M67" s="32">
        <v>740</v>
      </c>
      <c r="N67" s="32">
        <v>741</v>
      </c>
      <c r="O67" s="32">
        <v>742</v>
      </c>
      <c r="P67" s="32">
        <v>743</v>
      </c>
      <c r="Q67" s="32">
        <v>742</v>
      </c>
      <c r="R67" s="32">
        <v>739</v>
      </c>
      <c r="S67" s="32">
        <v>739</v>
      </c>
      <c r="T67" s="32">
        <v>742</v>
      </c>
      <c r="U67" s="32">
        <v>740</v>
      </c>
      <c r="V67" s="32">
        <v>740</v>
      </c>
      <c r="W67" s="32">
        <v>743</v>
      </c>
      <c r="X67" s="32">
        <v>741</v>
      </c>
      <c r="Y67" s="32">
        <v>740</v>
      </c>
      <c r="Z67" s="32">
        <v>740</v>
      </c>
      <c r="AA67" s="32">
        <v>740</v>
      </c>
      <c r="AB67" s="32">
        <v>740</v>
      </c>
      <c r="AC67" s="32">
        <v>740</v>
      </c>
      <c r="AD67" s="32">
        <v>740</v>
      </c>
      <c r="AE67" s="32">
        <v>739</v>
      </c>
      <c r="AF67" s="32">
        <v>740</v>
      </c>
      <c r="AG67" s="32">
        <v>737</v>
      </c>
      <c r="AH67" s="32">
        <v>737</v>
      </c>
      <c r="AI67" s="32">
        <v>740</v>
      </c>
      <c r="AJ67" s="32">
        <v>741</v>
      </c>
      <c r="AK67" s="32">
        <v>742</v>
      </c>
      <c r="AL67" s="32">
        <v>747</v>
      </c>
      <c r="AM67" s="32">
        <v>744</v>
      </c>
      <c r="AN67" s="32">
        <v>738</v>
      </c>
      <c r="AO67" s="32">
        <v>739</v>
      </c>
      <c r="AP67" s="32">
        <v>738</v>
      </c>
      <c r="AQ67" s="32">
        <v>735</v>
      </c>
      <c r="AR67" s="32">
        <v>735</v>
      </c>
      <c r="AS67" s="32">
        <v>740</v>
      </c>
      <c r="AT67" s="32">
        <v>742</v>
      </c>
      <c r="AU67" s="32">
        <v>739</v>
      </c>
      <c r="AV67" s="32">
        <v>736</v>
      </c>
      <c r="AW67" s="32">
        <v>743</v>
      </c>
      <c r="AX67" s="32">
        <v>747</v>
      </c>
      <c r="AY67" s="32">
        <v>738</v>
      </c>
      <c r="AZ67" s="32">
        <v>734</v>
      </c>
      <c r="BA67" s="32">
        <v>733</v>
      </c>
      <c r="BB67" s="32">
        <v>731</v>
      </c>
      <c r="BC67" s="32">
        <v>730</v>
      </c>
      <c r="BD67" s="32">
        <v>727</v>
      </c>
      <c r="BE67" s="32">
        <v>724</v>
      </c>
      <c r="BF67" s="32">
        <v>722</v>
      </c>
      <c r="BG67" s="32">
        <v>724</v>
      </c>
      <c r="BH67" s="32">
        <v>729</v>
      </c>
      <c r="BI67" s="32">
        <v>729</v>
      </c>
      <c r="BJ67" s="32">
        <v>728</v>
      </c>
      <c r="BK67" s="32">
        <v>726</v>
      </c>
      <c r="BL67" s="32">
        <v>728</v>
      </c>
      <c r="BM67" s="32">
        <v>730</v>
      </c>
      <c r="BN67" s="32">
        <v>729</v>
      </c>
      <c r="BO67" s="32">
        <v>729</v>
      </c>
      <c r="BP67" s="32">
        <v>731</v>
      </c>
      <c r="BQ67" s="32">
        <v>731</v>
      </c>
      <c r="BR67" s="32">
        <v>730</v>
      </c>
      <c r="BS67" s="32">
        <v>733</v>
      </c>
      <c r="BT67" s="32">
        <v>736</v>
      </c>
      <c r="BU67" s="32">
        <v>737</v>
      </c>
      <c r="BV67" s="32">
        <v>737</v>
      </c>
      <c r="BW67" s="32">
        <v>736</v>
      </c>
      <c r="BX67" s="32">
        <v>741</v>
      </c>
      <c r="BY67" s="32">
        <v>742</v>
      </c>
      <c r="BZ67" s="32">
        <v>741</v>
      </c>
      <c r="CA67" s="32">
        <v>741</v>
      </c>
      <c r="CB67" s="32">
        <v>737</v>
      </c>
      <c r="CC67" s="32">
        <v>737</v>
      </c>
      <c r="CD67" s="32">
        <v>738</v>
      </c>
      <c r="CE67" s="32">
        <v>736</v>
      </c>
      <c r="CF67" s="32">
        <v>737</v>
      </c>
      <c r="CG67" s="32">
        <v>737</v>
      </c>
      <c r="CH67" s="32">
        <v>735</v>
      </c>
      <c r="CI67" s="32">
        <v>734</v>
      </c>
      <c r="CJ67" s="32">
        <v>735</v>
      </c>
      <c r="CK67" s="32">
        <v>740</v>
      </c>
      <c r="CL67" s="32">
        <v>740</v>
      </c>
      <c r="CM67" s="32">
        <v>739</v>
      </c>
      <c r="CN67" s="32">
        <v>736</v>
      </c>
      <c r="CO67" s="32">
        <v>737</v>
      </c>
      <c r="CP67" s="32">
        <v>739</v>
      </c>
      <c r="CQ67" s="32">
        <v>741</v>
      </c>
      <c r="CR67" s="32">
        <v>742</v>
      </c>
      <c r="CS67" s="33">
        <v>742</v>
      </c>
      <c r="CT67" s="30">
        <f t="shared" si="65"/>
        <v>70764</v>
      </c>
      <c r="CU67" s="152"/>
      <c r="CV67" s="244"/>
    </row>
    <row r="68" spans="1:100" ht="15.75" thickBot="1">
      <c r="A68" s="171" t="s">
        <v>38</v>
      </c>
      <c r="B68" s="116">
        <v>39.700000000000003</v>
      </c>
      <c r="C68" s="117">
        <v>39.700000000000003</v>
      </c>
      <c r="D68" s="117">
        <v>39.700000000000003</v>
      </c>
      <c r="E68" s="117">
        <v>39.700000000000003</v>
      </c>
      <c r="F68" s="117">
        <v>39.700000000000003</v>
      </c>
      <c r="G68" s="117">
        <v>39.700000000000003</v>
      </c>
      <c r="H68" s="117">
        <v>39.700000000000003</v>
      </c>
      <c r="I68" s="117">
        <v>39.700000000000003</v>
      </c>
      <c r="J68" s="117">
        <v>39.700000000000003</v>
      </c>
      <c r="K68" s="117">
        <v>39.700000000000003</v>
      </c>
      <c r="L68" s="117">
        <v>39.700000000000003</v>
      </c>
      <c r="M68" s="117">
        <v>39.700000000000003</v>
      </c>
      <c r="N68" s="117">
        <v>39.700000000000003</v>
      </c>
      <c r="O68" s="117">
        <v>39.700000000000003</v>
      </c>
      <c r="P68" s="117">
        <v>39.700000000000003</v>
      </c>
      <c r="Q68" s="117">
        <v>39.700000000000003</v>
      </c>
      <c r="R68" s="117">
        <v>39.700000000000003</v>
      </c>
      <c r="S68" s="117">
        <v>39.700000000000003</v>
      </c>
      <c r="T68" s="117">
        <v>39.700000000000003</v>
      </c>
      <c r="U68" s="117">
        <v>39.700000000000003</v>
      </c>
      <c r="V68" s="117">
        <v>39.700000000000003</v>
      </c>
      <c r="W68" s="117">
        <v>39.700000000000003</v>
      </c>
      <c r="X68" s="117">
        <v>39.700000000000003</v>
      </c>
      <c r="Y68" s="117">
        <v>39.700000000000003</v>
      </c>
      <c r="Z68" s="117">
        <v>39.700000000000003</v>
      </c>
      <c r="AA68" s="117">
        <v>39.700000000000003</v>
      </c>
      <c r="AB68" s="117">
        <v>39.700000000000003</v>
      </c>
      <c r="AC68" s="117">
        <v>39.700000000000003</v>
      </c>
      <c r="AD68" s="117">
        <v>39.700000000000003</v>
      </c>
      <c r="AE68" s="117">
        <v>39.700000000000003</v>
      </c>
      <c r="AF68" s="117">
        <v>39.700000000000003</v>
      </c>
      <c r="AG68" s="117">
        <v>39.700000000000003</v>
      </c>
      <c r="AH68" s="117">
        <v>39.700000000000003</v>
      </c>
      <c r="AI68" s="117">
        <v>39.700000000000003</v>
      </c>
      <c r="AJ68" s="117">
        <v>39.700000000000003</v>
      </c>
      <c r="AK68" s="117">
        <v>39.700000000000003</v>
      </c>
      <c r="AL68" s="117">
        <v>39.700000000000003</v>
      </c>
      <c r="AM68" s="117">
        <v>39.700000000000003</v>
      </c>
      <c r="AN68" s="117">
        <v>39.700000000000003</v>
      </c>
      <c r="AO68" s="117">
        <v>39.700000000000003</v>
      </c>
      <c r="AP68" s="117">
        <v>39.700000000000003</v>
      </c>
      <c r="AQ68" s="117">
        <v>39.700000000000003</v>
      </c>
      <c r="AR68" s="117">
        <v>39.700000000000003</v>
      </c>
      <c r="AS68" s="117">
        <v>39.700000000000003</v>
      </c>
      <c r="AT68" s="117">
        <v>39.700000000000003</v>
      </c>
      <c r="AU68" s="117">
        <v>39.700000000000003</v>
      </c>
      <c r="AV68" s="117">
        <v>39.700000000000003</v>
      </c>
      <c r="AW68" s="117">
        <v>39.700000000000003</v>
      </c>
      <c r="AX68" s="117">
        <v>39.700000000000003</v>
      </c>
      <c r="AY68" s="117">
        <v>39.700000000000003</v>
      </c>
      <c r="AZ68" s="117">
        <v>39.700000000000003</v>
      </c>
      <c r="BA68" s="117">
        <v>39.700000000000003</v>
      </c>
      <c r="BB68" s="117">
        <v>39.700000000000003</v>
      </c>
      <c r="BC68" s="117">
        <v>39.700000000000003</v>
      </c>
      <c r="BD68" s="117">
        <v>39.700000000000003</v>
      </c>
      <c r="BE68" s="117">
        <v>39.700000000000003</v>
      </c>
      <c r="BF68" s="117">
        <v>39.700000000000003</v>
      </c>
      <c r="BG68" s="117">
        <v>39.700000000000003</v>
      </c>
      <c r="BH68" s="117">
        <v>39.700000000000003</v>
      </c>
      <c r="BI68" s="117">
        <v>39.700000000000003</v>
      </c>
      <c r="BJ68" s="117">
        <v>39.700000000000003</v>
      </c>
      <c r="BK68" s="117">
        <v>39.700000000000003</v>
      </c>
      <c r="BL68" s="117">
        <v>39.700000000000003</v>
      </c>
      <c r="BM68" s="117">
        <v>39.700000000000003</v>
      </c>
      <c r="BN68" s="117">
        <v>39.700000000000003</v>
      </c>
      <c r="BO68" s="117">
        <v>39.700000000000003</v>
      </c>
      <c r="BP68" s="117">
        <v>39.700000000000003</v>
      </c>
      <c r="BQ68" s="117">
        <v>39.700000000000003</v>
      </c>
      <c r="BR68" s="117">
        <v>39.700000000000003</v>
      </c>
      <c r="BS68" s="117">
        <v>39.700000000000003</v>
      </c>
      <c r="BT68" s="117">
        <v>39.700000000000003</v>
      </c>
      <c r="BU68" s="117">
        <v>39.700000000000003</v>
      </c>
      <c r="BV68" s="117">
        <v>39.700000000000003</v>
      </c>
      <c r="BW68" s="117">
        <v>39.700000000000003</v>
      </c>
      <c r="BX68" s="117">
        <v>39.700000000000003</v>
      </c>
      <c r="BY68" s="117">
        <v>39.700000000000003</v>
      </c>
      <c r="BZ68" s="117">
        <v>39.700000000000003</v>
      </c>
      <c r="CA68" s="117">
        <v>39.700000000000003</v>
      </c>
      <c r="CB68" s="117">
        <v>0</v>
      </c>
      <c r="CC68" s="117">
        <v>0</v>
      </c>
      <c r="CD68" s="117">
        <v>0</v>
      </c>
      <c r="CE68" s="117">
        <v>0</v>
      </c>
      <c r="CF68" s="117">
        <v>0</v>
      </c>
      <c r="CG68" s="117">
        <v>0</v>
      </c>
      <c r="CH68" s="117">
        <v>0</v>
      </c>
      <c r="CI68" s="117">
        <v>0</v>
      </c>
      <c r="CJ68" s="117">
        <v>0</v>
      </c>
      <c r="CK68" s="117">
        <v>0</v>
      </c>
      <c r="CL68" s="117">
        <v>0</v>
      </c>
      <c r="CM68" s="117">
        <v>0</v>
      </c>
      <c r="CN68" s="117">
        <v>0</v>
      </c>
      <c r="CO68" s="117">
        <v>0</v>
      </c>
      <c r="CP68" s="117">
        <v>0</v>
      </c>
      <c r="CQ68" s="117">
        <v>0</v>
      </c>
      <c r="CR68" s="117">
        <v>0</v>
      </c>
      <c r="CS68" s="118">
        <v>0</v>
      </c>
      <c r="CT68" s="115">
        <f t="shared" si="65"/>
        <v>3096.5999999999967</v>
      </c>
      <c r="CU68" s="152"/>
      <c r="CV68" s="244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2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2"/>
    </row>
    <row r="71" spans="1:100" ht="15.75" thickBot="1">
      <c r="A71" s="110" t="s">
        <v>65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2"/>
    </row>
    <row r="72" spans="1:100" ht="15.75" thickBot="1">
      <c r="A72" s="11" t="s">
        <v>26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15" t="s">
        <v>27</v>
      </c>
      <c r="CU72" s="150"/>
    </row>
    <row r="73" spans="1:100">
      <c r="A73" s="26" t="s">
        <v>32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0</v>
      </c>
      <c r="AM73" s="121">
        <v>0</v>
      </c>
      <c r="AN73" s="121">
        <v>0</v>
      </c>
      <c r="AO73" s="121">
        <v>0</v>
      </c>
      <c r="AP73" s="121">
        <v>0</v>
      </c>
      <c r="AQ73" s="121">
        <v>0</v>
      </c>
      <c r="AR73" s="121">
        <v>0</v>
      </c>
      <c r="AS73" s="121">
        <v>0</v>
      </c>
      <c r="AT73" s="121">
        <v>0</v>
      </c>
      <c r="AU73" s="121">
        <v>0</v>
      </c>
      <c r="AV73" s="121">
        <v>0</v>
      </c>
      <c r="AW73" s="121">
        <v>0</v>
      </c>
      <c r="AX73" s="121">
        <v>0</v>
      </c>
      <c r="AY73" s="121">
        <v>0</v>
      </c>
      <c r="AZ73" s="121">
        <v>0</v>
      </c>
      <c r="BA73" s="121">
        <v>0</v>
      </c>
      <c r="BB73" s="121">
        <v>0</v>
      </c>
      <c r="BC73" s="121">
        <v>0</v>
      </c>
      <c r="BD73" s="121">
        <v>0</v>
      </c>
      <c r="BE73" s="121">
        <v>0</v>
      </c>
      <c r="BF73" s="121">
        <v>0</v>
      </c>
      <c r="BG73" s="121">
        <v>0</v>
      </c>
      <c r="BH73" s="121">
        <v>0</v>
      </c>
      <c r="BI73" s="121">
        <v>0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122">
        <v>0</v>
      </c>
      <c r="CT73" s="30">
        <f>SUM(B73:CS73)</f>
        <v>0</v>
      </c>
      <c r="CU73" s="152"/>
    </row>
    <row r="74" spans="1:100">
      <c r="A74" s="30" t="s">
        <v>33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93">
        <v>0</v>
      </c>
      <c r="CT74" s="30">
        <f t="shared" ref="CT74:CT79" si="66">SUM(B74:CS74)</f>
        <v>0</v>
      </c>
      <c r="CU74" s="152"/>
    </row>
    <row r="75" spans="1:100">
      <c r="A75" s="30" t="s">
        <v>34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93">
        <v>0</v>
      </c>
      <c r="CT75" s="30">
        <f t="shared" si="66"/>
        <v>0</v>
      </c>
      <c r="CU75" s="152"/>
    </row>
    <row r="76" spans="1:100">
      <c r="A76" s="30" t="s">
        <v>35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0</v>
      </c>
      <c r="AS76" s="1">
        <v>0</v>
      </c>
      <c r="AT76" s="1">
        <v>0</v>
      </c>
      <c r="AU76" s="1">
        <v>0</v>
      </c>
      <c r="AV76" s="1">
        <v>0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93">
        <v>0</v>
      </c>
      <c r="CT76" s="30">
        <f t="shared" si="66"/>
        <v>0</v>
      </c>
      <c r="CU76" s="152"/>
    </row>
    <row r="77" spans="1:100">
      <c r="A77" s="30" t="s">
        <v>36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93">
        <v>0</v>
      </c>
      <c r="CT77" s="30">
        <f t="shared" si="66"/>
        <v>0</v>
      </c>
      <c r="CU77" s="152"/>
    </row>
    <row r="78" spans="1:100">
      <c r="A78" s="30" t="s">
        <v>37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93">
        <v>0</v>
      </c>
      <c r="CT78" s="30">
        <f t="shared" si="66"/>
        <v>0</v>
      </c>
      <c r="CU78" s="152"/>
    </row>
    <row r="79" spans="1:100" ht="15.75" thickBot="1">
      <c r="A79" s="115" t="s">
        <v>38</v>
      </c>
      <c r="B79" s="123">
        <v>0</v>
      </c>
      <c r="C79" s="124">
        <v>0</v>
      </c>
      <c r="D79" s="124">
        <v>0</v>
      </c>
      <c r="E79" s="124">
        <v>0</v>
      </c>
      <c r="F79" s="124">
        <v>0</v>
      </c>
      <c r="G79" s="124">
        <v>0</v>
      </c>
      <c r="H79" s="124">
        <v>0</v>
      </c>
      <c r="I79" s="124">
        <v>0</v>
      </c>
      <c r="J79" s="124">
        <v>0</v>
      </c>
      <c r="K79" s="124">
        <v>0</v>
      </c>
      <c r="L79" s="124">
        <v>0</v>
      </c>
      <c r="M79" s="124">
        <v>0</v>
      </c>
      <c r="N79" s="124">
        <v>0</v>
      </c>
      <c r="O79" s="124">
        <v>0</v>
      </c>
      <c r="P79" s="124">
        <v>0</v>
      </c>
      <c r="Q79" s="124">
        <v>0</v>
      </c>
      <c r="R79" s="124">
        <v>0</v>
      </c>
      <c r="S79" s="124">
        <v>0</v>
      </c>
      <c r="T79" s="124">
        <v>0</v>
      </c>
      <c r="U79" s="124">
        <v>0</v>
      </c>
      <c r="V79" s="124">
        <v>0</v>
      </c>
      <c r="W79" s="124">
        <v>0</v>
      </c>
      <c r="X79" s="124">
        <v>0</v>
      </c>
      <c r="Y79" s="124">
        <v>0</v>
      </c>
      <c r="Z79" s="124">
        <v>0</v>
      </c>
      <c r="AA79" s="124">
        <v>0</v>
      </c>
      <c r="AB79" s="124">
        <v>0</v>
      </c>
      <c r="AC79" s="124">
        <v>0</v>
      </c>
      <c r="AD79" s="124">
        <v>0</v>
      </c>
      <c r="AE79" s="124">
        <v>0</v>
      </c>
      <c r="AF79" s="124">
        <v>0</v>
      </c>
      <c r="AG79" s="124">
        <v>0</v>
      </c>
      <c r="AH79" s="124">
        <v>0</v>
      </c>
      <c r="AI79" s="124">
        <v>0</v>
      </c>
      <c r="AJ79" s="124">
        <v>0</v>
      </c>
      <c r="AK79" s="124">
        <v>0</v>
      </c>
      <c r="AL79" s="124">
        <v>0</v>
      </c>
      <c r="AM79" s="124">
        <v>0</v>
      </c>
      <c r="AN79" s="124">
        <v>0</v>
      </c>
      <c r="AO79" s="124">
        <v>0</v>
      </c>
      <c r="AP79" s="124">
        <v>0</v>
      </c>
      <c r="AQ79" s="124">
        <v>0</v>
      </c>
      <c r="AR79" s="124">
        <v>0</v>
      </c>
      <c r="AS79" s="124">
        <v>0</v>
      </c>
      <c r="AT79" s="124">
        <v>0</v>
      </c>
      <c r="AU79" s="124">
        <v>0</v>
      </c>
      <c r="AV79" s="124">
        <v>0</v>
      </c>
      <c r="AW79" s="124">
        <v>0</v>
      </c>
      <c r="AX79" s="124">
        <v>0</v>
      </c>
      <c r="AY79" s="124">
        <v>0</v>
      </c>
      <c r="AZ79" s="124">
        <v>0</v>
      </c>
      <c r="BA79" s="124">
        <v>0</v>
      </c>
      <c r="BB79" s="124">
        <v>0</v>
      </c>
      <c r="BC79" s="124">
        <v>0</v>
      </c>
      <c r="BD79" s="124">
        <v>0</v>
      </c>
      <c r="BE79" s="124">
        <v>0</v>
      </c>
      <c r="BF79" s="124">
        <v>0</v>
      </c>
      <c r="BG79" s="124">
        <v>0</v>
      </c>
      <c r="BH79" s="124">
        <v>0</v>
      </c>
      <c r="BI79" s="124">
        <v>0</v>
      </c>
      <c r="BJ79" s="124">
        <v>0</v>
      </c>
      <c r="BK79" s="124">
        <v>0</v>
      </c>
      <c r="BL79" s="124">
        <v>0</v>
      </c>
      <c r="BM79" s="124">
        <v>0</v>
      </c>
      <c r="BN79" s="124">
        <v>0</v>
      </c>
      <c r="BO79" s="124">
        <v>0</v>
      </c>
      <c r="BP79" s="124">
        <v>0</v>
      </c>
      <c r="BQ79" s="124">
        <v>0</v>
      </c>
      <c r="BR79" s="124">
        <v>0</v>
      </c>
      <c r="BS79" s="124">
        <v>0</v>
      </c>
      <c r="BT79" s="124">
        <v>0</v>
      </c>
      <c r="BU79" s="124">
        <v>0</v>
      </c>
      <c r="BV79" s="124">
        <v>0</v>
      </c>
      <c r="BW79" s="124">
        <v>0</v>
      </c>
      <c r="BX79" s="124">
        <v>0</v>
      </c>
      <c r="BY79" s="124">
        <v>0</v>
      </c>
      <c r="BZ79" s="124">
        <v>0</v>
      </c>
      <c r="CA79" s="124">
        <v>0</v>
      </c>
      <c r="CB79" s="124">
        <v>0</v>
      </c>
      <c r="CC79" s="124">
        <v>0</v>
      </c>
      <c r="CD79" s="124">
        <v>0</v>
      </c>
      <c r="CE79" s="124">
        <v>0</v>
      </c>
      <c r="CF79" s="124">
        <v>0</v>
      </c>
      <c r="CG79" s="124">
        <v>0</v>
      </c>
      <c r="CH79" s="124">
        <v>0</v>
      </c>
      <c r="CI79" s="124">
        <v>0</v>
      </c>
      <c r="CJ79" s="124">
        <v>0</v>
      </c>
      <c r="CK79" s="124">
        <v>0</v>
      </c>
      <c r="CL79" s="124">
        <v>0</v>
      </c>
      <c r="CM79" s="124">
        <v>0</v>
      </c>
      <c r="CN79" s="124">
        <v>0</v>
      </c>
      <c r="CO79" s="124">
        <v>0</v>
      </c>
      <c r="CP79" s="124">
        <v>0</v>
      </c>
      <c r="CQ79" s="124">
        <v>0</v>
      </c>
      <c r="CR79" s="124">
        <v>0</v>
      </c>
      <c r="CS79" s="125">
        <v>0</v>
      </c>
      <c r="CT79" s="30">
        <f t="shared" si="66"/>
        <v>0</v>
      </c>
      <c r="CU79" s="152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249"/>
      <c r="CU80" s="152"/>
    </row>
    <row r="81" spans="1:102" s="137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2"/>
      <c r="CV81" s="5"/>
      <c r="CX81" s="151"/>
    </row>
    <row r="82" spans="1:102" ht="15.75" thickBot="1">
      <c r="A82" s="126" t="s">
        <v>9</v>
      </c>
      <c r="B82" s="127"/>
      <c r="C82" s="127"/>
      <c r="D82" s="127"/>
      <c r="E82" s="127"/>
      <c r="F82" s="127"/>
      <c r="G82" s="127"/>
      <c r="H82" s="127"/>
      <c r="I82" s="127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0"/>
      <c r="CV82" s="158"/>
      <c r="CX82" s="234"/>
    </row>
    <row r="83" spans="1:102" ht="15.75" thickBot="1">
      <c r="A83" s="67" t="s">
        <v>52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27</v>
      </c>
      <c r="CU83" s="150"/>
      <c r="CX83" s="234"/>
    </row>
    <row r="84" spans="1:102">
      <c r="A84" s="204" t="s">
        <v>53</v>
      </c>
      <c r="B84" s="210">
        <f>SUM(B85:B87)</f>
        <v>0</v>
      </c>
      <c r="C84" s="211">
        <f t="shared" ref="C84:BN84" si="67">SUM(C85:C87)</f>
        <v>0</v>
      </c>
      <c r="D84" s="211">
        <f t="shared" si="67"/>
        <v>0</v>
      </c>
      <c r="E84" s="211">
        <f t="shared" si="67"/>
        <v>0</v>
      </c>
      <c r="F84" s="211">
        <f t="shared" si="67"/>
        <v>0</v>
      </c>
      <c r="G84" s="211">
        <f t="shared" si="67"/>
        <v>0</v>
      </c>
      <c r="H84" s="211">
        <f t="shared" si="67"/>
        <v>0</v>
      </c>
      <c r="I84" s="211">
        <f t="shared" si="67"/>
        <v>0</v>
      </c>
      <c r="J84" s="211">
        <f t="shared" si="67"/>
        <v>0</v>
      </c>
      <c r="K84" s="211">
        <f t="shared" si="67"/>
        <v>0</v>
      </c>
      <c r="L84" s="211">
        <f t="shared" si="67"/>
        <v>0</v>
      </c>
      <c r="M84" s="211">
        <f t="shared" si="67"/>
        <v>0</v>
      </c>
      <c r="N84" s="211">
        <f t="shared" si="67"/>
        <v>0</v>
      </c>
      <c r="O84" s="211">
        <f t="shared" si="67"/>
        <v>0</v>
      </c>
      <c r="P84" s="211">
        <f t="shared" si="67"/>
        <v>0</v>
      </c>
      <c r="Q84" s="211">
        <f t="shared" si="67"/>
        <v>0</v>
      </c>
      <c r="R84" s="211">
        <f t="shared" si="67"/>
        <v>0</v>
      </c>
      <c r="S84" s="211">
        <f t="shared" si="67"/>
        <v>0</v>
      </c>
      <c r="T84" s="211">
        <f t="shared" si="67"/>
        <v>0</v>
      </c>
      <c r="U84" s="211">
        <f t="shared" si="67"/>
        <v>0</v>
      </c>
      <c r="V84" s="211">
        <f t="shared" si="67"/>
        <v>0</v>
      </c>
      <c r="W84" s="211">
        <f t="shared" si="67"/>
        <v>0</v>
      </c>
      <c r="X84" s="211">
        <f t="shared" si="67"/>
        <v>0</v>
      </c>
      <c r="Y84" s="211">
        <f t="shared" si="67"/>
        <v>0</v>
      </c>
      <c r="Z84" s="211">
        <f t="shared" si="67"/>
        <v>0</v>
      </c>
      <c r="AA84" s="211">
        <f t="shared" si="67"/>
        <v>0</v>
      </c>
      <c r="AB84" s="211">
        <f t="shared" si="67"/>
        <v>0</v>
      </c>
      <c r="AC84" s="211">
        <f t="shared" si="67"/>
        <v>0</v>
      </c>
      <c r="AD84" s="211">
        <f t="shared" si="67"/>
        <v>0</v>
      </c>
      <c r="AE84" s="211">
        <f t="shared" si="67"/>
        <v>0</v>
      </c>
      <c r="AF84" s="211">
        <f t="shared" si="67"/>
        <v>0</v>
      </c>
      <c r="AG84" s="211">
        <f t="shared" si="67"/>
        <v>2.9</v>
      </c>
      <c r="AH84" s="211">
        <f t="shared" si="67"/>
        <v>144.82999999999998</v>
      </c>
      <c r="AI84" s="211">
        <f t="shared" si="67"/>
        <v>164.39999999999998</v>
      </c>
      <c r="AJ84" s="211">
        <f t="shared" si="67"/>
        <v>180.89999999999998</v>
      </c>
      <c r="AK84" s="211">
        <f t="shared" si="67"/>
        <v>181.2</v>
      </c>
      <c r="AL84" s="211">
        <f t="shared" si="67"/>
        <v>164.39999999999998</v>
      </c>
      <c r="AM84" s="211">
        <f t="shared" si="67"/>
        <v>164.39999999999998</v>
      </c>
      <c r="AN84" s="211">
        <f t="shared" si="67"/>
        <v>164.2</v>
      </c>
      <c r="AO84" s="211">
        <f t="shared" si="67"/>
        <v>177.79999999999998</v>
      </c>
      <c r="AP84" s="211">
        <f t="shared" si="67"/>
        <v>5.6999999999999993</v>
      </c>
      <c r="AQ84" s="211">
        <f t="shared" si="67"/>
        <v>5.6999999999999993</v>
      </c>
      <c r="AR84" s="211">
        <f t="shared" si="67"/>
        <v>5.6999999999999993</v>
      </c>
      <c r="AS84" s="211">
        <f t="shared" si="67"/>
        <v>3.8</v>
      </c>
      <c r="AT84" s="211">
        <f t="shared" si="67"/>
        <v>5.6999999999999993</v>
      </c>
      <c r="AU84" s="211">
        <f t="shared" si="67"/>
        <v>5.6999999999999993</v>
      </c>
      <c r="AV84" s="211">
        <f t="shared" si="67"/>
        <v>5.6999999999999993</v>
      </c>
      <c r="AW84" s="211">
        <f t="shared" si="67"/>
        <v>5.6999999999999993</v>
      </c>
      <c r="AX84" s="211">
        <f t="shared" si="67"/>
        <v>5.6999999999999993</v>
      </c>
      <c r="AY84" s="211">
        <f t="shared" si="67"/>
        <v>5.6999999999999993</v>
      </c>
      <c r="AZ84" s="211">
        <f t="shared" si="67"/>
        <v>5.6999999999999993</v>
      </c>
      <c r="BA84" s="211">
        <f t="shared" si="67"/>
        <v>5.6999999999999993</v>
      </c>
      <c r="BB84" s="211">
        <f t="shared" si="67"/>
        <v>5.6999999999999993</v>
      </c>
      <c r="BC84" s="211">
        <f t="shared" si="67"/>
        <v>5.6999999999999993</v>
      </c>
      <c r="BD84" s="211">
        <f t="shared" si="67"/>
        <v>5.6999999999999993</v>
      </c>
      <c r="BE84" s="211">
        <f t="shared" si="67"/>
        <v>2.99</v>
      </c>
      <c r="BF84" s="211">
        <f t="shared" si="67"/>
        <v>0</v>
      </c>
      <c r="BG84" s="211">
        <f t="shared" si="67"/>
        <v>0</v>
      </c>
      <c r="BH84" s="211">
        <f t="shared" si="67"/>
        <v>0</v>
      </c>
      <c r="BI84" s="211">
        <f t="shared" si="67"/>
        <v>0</v>
      </c>
      <c r="BJ84" s="211">
        <f t="shared" si="67"/>
        <v>0</v>
      </c>
      <c r="BK84" s="211">
        <f t="shared" si="67"/>
        <v>0</v>
      </c>
      <c r="BL84" s="211">
        <f t="shared" si="67"/>
        <v>0</v>
      </c>
      <c r="BM84" s="211">
        <f t="shared" si="67"/>
        <v>0</v>
      </c>
      <c r="BN84" s="211">
        <f t="shared" si="67"/>
        <v>0</v>
      </c>
      <c r="BO84" s="211">
        <f t="shared" ref="BO84:CS84" si="68">SUM(BO85:BO87)</f>
        <v>0</v>
      </c>
      <c r="BP84" s="211">
        <f t="shared" si="68"/>
        <v>0</v>
      </c>
      <c r="BQ84" s="211">
        <f t="shared" si="68"/>
        <v>0</v>
      </c>
      <c r="BR84" s="211">
        <f t="shared" si="68"/>
        <v>0</v>
      </c>
      <c r="BS84" s="211">
        <f t="shared" si="68"/>
        <v>0</v>
      </c>
      <c r="BT84" s="211">
        <f t="shared" si="68"/>
        <v>0</v>
      </c>
      <c r="BU84" s="211">
        <f t="shared" si="68"/>
        <v>0</v>
      </c>
      <c r="BV84" s="211">
        <f t="shared" si="68"/>
        <v>0</v>
      </c>
      <c r="BW84" s="211">
        <f t="shared" si="68"/>
        <v>0</v>
      </c>
      <c r="BX84" s="211">
        <f t="shared" si="68"/>
        <v>0</v>
      </c>
      <c r="BY84" s="211">
        <f t="shared" si="68"/>
        <v>0</v>
      </c>
      <c r="BZ84" s="211">
        <f t="shared" si="68"/>
        <v>0</v>
      </c>
      <c r="CA84" s="211">
        <f t="shared" si="68"/>
        <v>0</v>
      </c>
      <c r="CB84" s="211">
        <f t="shared" si="68"/>
        <v>0</v>
      </c>
      <c r="CC84" s="211">
        <f t="shared" si="68"/>
        <v>0</v>
      </c>
      <c r="CD84" s="211">
        <f t="shared" si="68"/>
        <v>0</v>
      </c>
      <c r="CE84" s="211">
        <f t="shared" si="68"/>
        <v>0</v>
      </c>
      <c r="CF84" s="211">
        <f t="shared" si="68"/>
        <v>0</v>
      </c>
      <c r="CG84" s="211">
        <f t="shared" si="68"/>
        <v>0</v>
      </c>
      <c r="CH84" s="211">
        <f t="shared" si="68"/>
        <v>0</v>
      </c>
      <c r="CI84" s="211">
        <f t="shared" si="68"/>
        <v>0</v>
      </c>
      <c r="CJ84" s="211">
        <f t="shared" si="68"/>
        <v>0</v>
      </c>
      <c r="CK84" s="211">
        <f>SUM(CK85:CK87)</f>
        <v>0</v>
      </c>
      <c r="CL84" s="211">
        <f t="shared" si="68"/>
        <v>0</v>
      </c>
      <c r="CM84" s="211">
        <f t="shared" si="68"/>
        <v>0</v>
      </c>
      <c r="CN84" s="211">
        <f t="shared" si="68"/>
        <v>0</v>
      </c>
      <c r="CO84" s="211">
        <f t="shared" si="68"/>
        <v>0</v>
      </c>
      <c r="CP84" s="211">
        <f t="shared" si="68"/>
        <v>0</v>
      </c>
      <c r="CQ84" s="211">
        <f t="shared" si="68"/>
        <v>0</v>
      </c>
      <c r="CR84" s="211">
        <f t="shared" si="68"/>
        <v>0</v>
      </c>
      <c r="CS84" s="212">
        <f t="shared" si="68"/>
        <v>0</v>
      </c>
      <c r="CT84" s="208">
        <f>SUM(B84:CS84)</f>
        <v>1431.6200000000006</v>
      </c>
      <c r="CU84" s="150"/>
      <c r="CW84" s="264">
        <f>CU84*(24)/(96*1000)</f>
        <v>0</v>
      </c>
    </row>
    <row r="85" spans="1:102">
      <c r="A85" s="25" t="s">
        <v>54</v>
      </c>
      <c r="B85" s="45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2.9</v>
      </c>
      <c r="AH85" s="1">
        <v>144.82999999999998</v>
      </c>
      <c r="AI85" s="1">
        <v>164.39999999999998</v>
      </c>
      <c r="AJ85" s="1">
        <v>163.89999999999998</v>
      </c>
      <c r="AK85" s="1">
        <v>164.2</v>
      </c>
      <c r="AL85" s="1">
        <v>164.39999999999998</v>
      </c>
      <c r="AM85" s="1">
        <v>164.39999999999998</v>
      </c>
      <c r="AN85" s="1">
        <v>164.2</v>
      </c>
      <c r="AO85" s="1">
        <v>160.79999999999998</v>
      </c>
      <c r="AP85" s="1">
        <v>5.6999999999999993</v>
      </c>
      <c r="AQ85" s="1">
        <v>5.6999999999999993</v>
      </c>
      <c r="AR85" s="1">
        <v>5.6999999999999993</v>
      </c>
      <c r="AS85" s="1">
        <v>3.8</v>
      </c>
      <c r="AT85" s="1">
        <v>5.6999999999999993</v>
      </c>
      <c r="AU85" s="1">
        <v>5.6999999999999993</v>
      </c>
      <c r="AV85" s="1">
        <v>5.6999999999999993</v>
      </c>
      <c r="AW85" s="1">
        <v>5.6999999999999993</v>
      </c>
      <c r="AX85" s="1">
        <v>5.6999999999999993</v>
      </c>
      <c r="AY85" s="1">
        <v>5.6999999999999993</v>
      </c>
      <c r="AZ85" s="1">
        <v>5.6999999999999993</v>
      </c>
      <c r="BA85" s="1">
        <v>5.6999999999999993</v>
      </c>
      <c r="BB85" s="1">
        <v>5.6999999999999993</v>
      </c>
      <c r="BC85" s="1">
        <v>5.6999999999999993</v>
      </c>
      <c r="BD85" s="1">
        <v>5.6999999999999993</v>
      </c>
      <c r="BE85" s="1">
        <v>2.99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93">
        <v>0</v>
      </c>
      <c r="CT85" s="209">
        <f>SUM(B85:CS85)</f>
        <v>1380.6200000000006</v>
      </c>
      <c r="CU85" s="152"/>
    </row>
    <row r="86" spans="1:102">
      <c r="A86" s="25" t="s">
        <v>55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17</v>
      </c>
      <c r="AK86" s="1">
        <v>17</v>
      </c>
      <c r="AL86" s="1">
        <v>0</v>
      </c>
      <c r="AM86" s="1">
        <v>0</v>
      </c>
      <c r="AN86" s="1">
        <v>0</v>
      </c>
      <c r="AO86" s="1">
        <v>17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09">
        <f t="shared" ref="CT86:CT87" si="69">SUM(B86:CS86)</f>
        <v>51</v>
      </c>
      <c r="CU86" s="152"/>
    </row>
    <row r="87" spans="1:102">
      <c r="A87" s="25" t="s">
        <v>56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09">
        <f t="shared" si="69"/>
        <v>0</v>
      </c>
      <c r="CU87" s="152"/>
    </row>
    <row r="88" spans="1:102">
      <c r="A88" s="205" t="s">
        <v>57</v>
      </c>
      <c r="B88" s="213">
        <f t="shared" ref="B88:AG88" si="70">SUM(B89:B89)</f>
        <v>0</v>
      </c>
      <c r="C88" s="128">
        <f t="shared" si="70"/>
        <v>0</v>
      </c>
      <c r="D88" s="128">
        <f t="shared" si="70"/>
        <v>0</v>
      </c>
      <c r="E88" s="128">
        <f t="shared" si="70"/>
        <v>0</v>
      </c>
      <c r="F88" s="128">
        <f t="shared" si="70"/>
        <v>0</v>
      </c>
      <c r="G88" s="128">
        <f t="shared" si="70"/>
        <v>0</v>
      </c>
      <c r="H88" s="128">
        <f t="shared" si="70"/>
        <v>0</v>
      </c>
      <c r="I88" s="128">
        <f t="shared" si="70"/>
        <v>0</v>
      </c>
      <c r="J88" s="128">
        <f t="shared" si="70"/>
        <v>0</v>
      </c>
      <c r="K88" s="128">
        <f t="shared" si="70"/>
        <v>0</v>
      </c>
      <c r="L88" s="128">
        <f t="shared" si="70"/>
        <v>0</v>
      </c>
      <c r="M88" s="128">
        <f t="shared" si="70"/>
        <v>0</v>
      </c>
      <c r="N88" s="128">
        <f t="shared" si="70"/>
        <v>0</v>
      </c>
      <c r="O88" s="128">
        <f t="shared" si="70"/>
        <v>0</v>
      </c>
      <c r="P88" s="128">
        <f t="shared" si="70"/>
        <v>0</v>
      </c>
      <c r="Q88" s="128">
        <f t="shared" si="70"/>
        <v>0</v>
      </c>
      <c r="R88" s="128">
        <f t="shared" si="70"/>
        <v>0</v>
      </c>
      <c r="S88" s="128">
        <f t="shared" si="70"/>
        <v>0</v>
      </c>
      <c r="T88" s="128">
        <f t="shared" si="70"/>
        <v>0</v>
      </c>
      <c r="U88" s="128">
        <f t="shared" si="70"/>
        <v>0</v>
      </c>
      <c r="V88" s="128">
        <f t="shared" si="70"/>
        <v>0</v>
      </c>
      <c r="W88" s="128">
        <f t="shared" si="70"/>
        <v>0</v>
      </c>
      <c r="X88" s="128">
        <f t="shared" si="70"/>
        <v>0</v>
      </c>
      <c r="Y88" s="128">
        <f t="shared" si="70"/>
        <v>5.3700000000000005E-2</v>
      </c>
      <c r="Z88" s="128">
        <f t="shared" si="70"/>
        <v>1.81436</v>
      </c>
      <c r="AA88" s="128">
        <f t="shared" si="70"/>
        <v>7.4697599999999991</v>
      </c>
      <c r="AB88" s="128">
        <f t="shared" si="70"/>
        <v>15.19988</v>
      </c>
      <c r="AC88" s="128">
        <f t="shared" si="70"/>
        <v>25.695749999999997</v>
      </c>
      <c r="AD88" s="128">
        <f t="shared" si="70"/>
        <v>38.926280000000006</v>
      </c>
      <c r="AE88" s="128">
        <f t="shared" si="70"/>
        <v>52.412909999999997</v>
      </c>
      <c r="AF88" s="128">
        <f t="shared" si="70"/>
        <v>66.479020000000006</v>
      </c>
      <c r="AG88" s="128">
        <f t="shared" si="70"/>
        <v>86.145520000000005</v>
      </c>
      <c r="AH88" s="128">
        <f t="shared" ref="AH88:BM88" si="71">SUM(AH89:AH89)</f>
        <v>98.24175000000001</v>
      </c>
      <c r="AI88" s="128">
        <f t="shared" si="71"/>
        <v>114.5889</v>
      </c>
      <c r="AJ88" s="128">
        <f t="shared" si="71"/>
        <v>129.90994000000003</v>
      </c>
      <c r="AK88" s="128">
        <f t="shared" si="71"/>
        <v>144.51519999999999</v>
      </c>
      <c r="AL88" s="128">
        <f t="shared" si="71"/>
        <v>160.03590000000003</v>
      </c>
      <c r="AM88" s="128">
        <f t="shared" si="71"/>
        <v>171.24667000000002</v>
      </c>
      <c r="AN88" s="128">
        <f t="shared" si="71"/>
        <v>177.33061000000001</v>
      </c>
      <c r="AO88" s="128">
        <f t="shared" si="71"/>
        <v>184.57952</v>
      </c>
      <c r="AP88" s="128">
        <f t="shared" si="71"/>
        <v>194.19952000000001</v>
      </c>
      <c r="AQ88" s="128">
        <f t="shared" si="71"/>
        <v>202.69007999999999</v>
      </c>
      <c r="AR88" s="128">
        <f t="shared" si="71"/>
        <v>202.07145000000003</v>
      </c>
      <c r="AS88" s="128">
        <f t="shared" si="71"/>
        <v>213.56703999999996</v>
      </c>
      <c r="AT88" s="128">
        <f t="shared" si="71"/>
        <v>218.75298999999998</v>
      </c>
      <c r="AU88" s="128">
        <f t="shared" si="71"/>
        <v>221.81410000000005</v>
      </c>
      <c r="AV88" s="128">
        <f t="shared" si="71"/>
        <v>218.86618999999999</v>
      </c>
      <c r="AW88" s="128">
        <f t="shared" si="71"/>
        <v>222.37628000000001</v>
      </c>
      <c r="AX88" s="128">
        <f t="shared" si="71"/>
        <v>225.46143000000001</v>
      </c>
      <c r="AY88" s="128">
        <f t="shared" si="71"/>
        <v>219.15815999999995</v>
      </c>
      <c r="AZ88" s="128">
        <f t="shared" si="71"/>
        <v>210.75373999999999</v>
      </c>
      <c r="BA88" s="128">
        <f t="shared" si="71"/>
        <v>208.26265999999998</v>
      </c>
      <c r="BB88" s="128">
        <f t="shared" si="71"/>
        <v>208.66061999999999</v>
      </c>
      <c r="BC88" s="128">
        <f t="shared" si="71"/>
        <v>211.70396999999997</v>
      </c>
      <c r="BD88" s="128">
        <f t="shared" si="71"/>
        <v>204.76094000000001</v>
      </c>
      <c r="BE88" s="128">
        <f t="shared" si="71"/>
        <v>196.90898999999999</v>
      </c>
      <c r="BF88" s="128">
        <f t="shared" si="71"/>
        <v>189.25626</v>
      </c>
      <c r="BG88" s="128">
        <f t="shared" si="71"/>
        <v>181.46071999999998</v>
      </c>
      <c r="BH88" s="128">
        <f t="shared" si="71"/>
        <v>170.05808999999999</v>
      </c>
      <c r="BI88" s="128">
        <f t="shared" si="71"/>
        <v>160.15564000000001</v>
      </c>
      <c r="BJ88" s="128">
        <f t="shared" si="71"/>
        <v>151.49694</v>
      </c>
      <c r="BK88" s="128">
        <f t="shared" si="71"/>
        <v>132.72883999999999</v>
      </c>
      <c r="BL88" s="128">
        <f t="shared" si="71"/>
        <v>117.94448000000001</v>
      </c>
      <c r="BM88" s="128">
        <f t="shared" si="71"/>
        <v>106.25019</v>
      </c>
      <c r="BN88" s="128">
        <f t="shared" ref="BN88:CS88" si="72">SUM(BN89:BN89)</f>
        <v>91.399199999999993</v>
      </c>
      <c r="BO88" s="128">
        <f t="shared" si="72"/>
        <v>77.206609999999998</v>
      </c>
      <c r="BP88" s="128">
        <f t="shared" si="72"/>
        <v>66.091340000000002</v>
      </c>
      <c r="BQ88" s="128">
        <f t="shared" si="72"/>
        <v>53.909859999999995</v>
      </c>
      <c r="BR88" s="128">
        <f t="shared" si="72"/>
        <v>41.029209999999999</v>
      </c>
      <c r="BS88" s="128">
        <f t="shared" si="72"/>
        <v>29.447340000000001</v>
      </c>
      <c r="BT88" s="128">
        <f t="shared" si="72"/>
        <v>19.961649999999999</v>
      </c>
      <c r="BU88" s="128">
        <f t="shared" si="72"/>
        <v>11.992380000000001</v>
      </c>
      <c r="BV88" s="128">
        <f t="shared" si="72"/>
        <v>5.4845600000000001</v>
      </c>
      <c r="BW88" s="128">
        <f t="shared" si="72"/>
        <v>1.3597299999999997</v>
      </c>
      <c r="BX88" s="128">
        <f t="shared" si="72"/>
        <v>0.24934000000000001</v>
      </c>
      <c r="BY88" s="128">
        <f t="shared" si="72"/>
        <v>2.4E-2</v>
      </c>
      <c r="BZ88" s="128">
        <f t="shared" si="72"/>
        <v>0</v>
      </c>
      <c r="CA88" s="128">
        <f t="shared" si="72"/>
        <v>0</v>
      </c>
      <c r="CB88" s="128">
        <f t="shared" si="72"/>
        <v>0</v>
      </c>
      <c r="CC88" s="128">
        <f t="shared" si="72"/>
        <v>0</v>
      </c>
      <c r="CD88" s="128">
        <f t="shared" si="72"/>
        <v>0</v>
      </c>
      <c r="CE88" s="128">
        <f t="shared" si="72"/>
        <v>0</v>
      </c>
      <c r="CF88" s="128">
        <f t="shared" si="72"/>
        <v>0</v>
      </c>
      <c r="CG88" s="128">
        <f t="shared" si="72"/>
        <v>0</v>
      </c>
      <c r="CH88" s="128">
        <f t="shared" si="72"/>
        <v>0</v>
      </c>
      <c r="CI88" s="128">
        <f t="shared" si="72"/>
        <v>0</v>
      </c>
      <c r="CJ88" s="128">
        <f t="shared" si="72"/>
        <v>0</v>
      </c>
      <c r="CK88" s="128">
        <f t="shared" si="72"/>
        <v>0</v>
      </c>
      <c r="CL88" s="128">
        <f t="shared" si="72"/>
        <v>0</v>
      </c>
      <c r="CM88" s="128">
        <f t="shared" si="72"/>
        <v>0</v>
      </c>
      <c r="CN88" s="128">
        <f t="shared" si="72"/>
        <v>0</v>
      </c>
      <c r="CO88" s="128">
        <f t="shared" si="72"/>
        <v>0</v>
      </c>
      <c r="CP88" s="128">
        <f t="shared" si="72"/>
        <v>0</v>
      </c>
      <c r="CQ88" s="128">
        <f t="shared" si="72"/>
        <v>0</v>
      </c>
      <c r="CR88" s="128">
        <f t="shared" si="72"/>
        <v>0</v>
      </c>
      <c r="CS88" s="208">
        <f t="shared" si="72"/>
        <v>0</v>
      </c>
      <c r="CT88" s="208">
        <f>SUM(B88:CS88)</f>
        <v>6462.1602099999982</v>
      </c>
      <c r="CU88" s="150"/>
      <c r="CW88" s="264">
        <f>CU88*(24)/(96*1000)</f>
        <v>0</v>
      </c>
    </row>
    <row r="89" spans="1:102">
      <c r="A89" s="25" t="s">
        <v>74</v>
      </c>
      <c r="B89" s="282">
        <v>0</v>
      </c>
      <c r="C89" s="282">
        <v>0</v>
      </c>
      <c r="D89" s="282">
        <v>0</v>
      </c>
      <c r="E89" s="282">
        <v>0</v>
      </c>
      <c r="F89" s="282">
        <v>0</v>
      </c>
      <c r="G89" s="282">
        <v>0</v>
      </c>
      <c r="H89" s="282">
        <v>0</v>
      </c>
      <c r="I89" s="282">
        <v>0</v>
      </c>
      <c r="J89" s="282">
        <v>0</v>
      </c>
      <c r="K89" s="282">
        <v>0</v>
      </c>
      <c r="L89" s="282">
        <v>0</v>
      </c>
      <c r="M89" s="282">
        <v>0</v>
      </c>
      <c r="N89" s="282">
        <v>0</v>
      </c>
      <c r="O89" s="282">
        <v>0</v>
      </c>
      <c r="P89" s="282">
        <v>0</v>
      </c>
      <c r="Q89" s="282">
        <v>0</v>
      </c>
      <c r="R89" s="282">
        <v>0</v>
      </c>
      <c r="S89" s="282">
        <v>0</v>
      </c>
      <c r="T89" s="282">
        <v>0</v>
      </c>
      <c r="U89" s="282">
        <v>0</v>
      </c>
      <c r="V89" s="282">
        <v>0</v>
      </c>
      <c r="W89" s="282">
        <v>0</v>
      </c>
      <c r="X89" s="282">
        <v>0</v>
      </c>
      <c r="Y89" s="282">
        <v>5.3700000000000005E-2</v>
      </c>
      <c r="Z89" s="282">
        <v>1.81436</v>
      </c>
      <c r="AA89" s="282">
        <v>7.4697599999999991</v>
      </c>
      <c r="AB89" s="282">
        <v>15.19988</v>
      </c>
      <c r="AC89" s="282">
        <v>25.695749999999997</v>
      </c>
      <c r="AD89" s="282">
        <v>38.926280000000006</v>
      </c>
      <c r="AE89" s="282">
        <v>52.412909999999997</v>
      </c>
      <c r="AF89" s="282">
        <v>66.479020000000006</v>
      </c>
      <c r="AG89" s="282">
        <v>86.145520000000005</v>
      </c>
      <c r="AH89" s="282">
        <v>98.24175000000001</v>
      </c>
      <c r="AI89" s="282">
        <v>114.5889</v>
      </c>
      <c r="AJ89" s="282">
        <v>129.90994000000003</v>
      </c>
      <c r="AK89" s="282">
        <v>144.51519999999999</v>
      </c>
      <c r="AL89" s="282">
        <v>160.03590000000003</v>
      </c>
      <c r="AM89" s="282">
        <v>171.24667000000002</v>
      </c>
      <c r="AN89" s="282">
        <v>177.33061000000001</v>
      </c>
      <c r="AO89" s="282">
        <v>184.57952</v>
      </c>
      <c r="AP89" s="282">
        <v>194.19952000000001</v>
      </c>
      <c r="AQ89" s="282">
        <v>202.69007999999999</v>
      </c>
      <c r="AR89" s="282">
        <v>202.07145000000003</v>
      </c>
      <c r="AS89" s="282">
        <v>213.56703999999996</v>
      </c>
      <c r="AT89" s="282">
        <v>218.75298999999998</v>
      </c>
      <c r="AU89" s="282">
        <v>221.81410000000005</v>
      </c>
      <c r="AV89" s="282">
        <v>218.86618999999999</v>
      </c>
      <c r="AW89" s="282">
        <v>222.37628000000001</v>
      </c>
      <c r="AX89" s="282">
        <v>225.46143000000001</v>
      </c>
      <c r="AY89" s="282">
        <v>219.15815999999995</v>
      </c>
      <c r="AZ89" s="282">
        <v>210.75373999999999</v>
      </c>
      <c r="BA89" s="282">
        <v>208.26265999999998</v>
      </c>
      <c r="BB89" s="282">
        <v>208.66061999999999</v>
      </c>
      <c r="BC89" s="282">
        <v>211.70396999999997</v>
      </c>
      <c r="BD89" s="282">
        <v>204.76094000000001</v>
      </c>
      <c r="BE89" s="282">
        <v>196.90898999999999</v>
      </c>
      <c r="BF89" s="282">
        <v>189.25626</v>
      </c>
      <c r="BG89" s="282">
        <v>181.46071999999998</v>
      </c>
      <c r="BH89" s="282">
        <v>170.05808999999999</v>
      </c>
      <c r="BI89" s="282">
        <v>160.15564000000001</v>
      </c>
      <c r="BJ89" s="282">
        <v>151.49694</v>
      </c>
      <c r="BK89" s="282">
        <v>132.72883999999999</v>
      </c>
      <c r="BL89" s="282">
        <v>117.94448000000001</v>
      </c>
      <c r="BM89" s="282">
        <v>106.25019</v>
      </c>
      <c r="BN89" s="282">
        <v>91.399199999999993</v>
      </c>
      <c r="BO89" s="282">
        <v>77.206609999999998</v>
      </c>
      <c r="BP89" s="282">
        <v>66.091340000000002</v>
      </c>
      <c r="BQ89" s="282">
        <v>53.909859999999995</v>
      </c>
      <c r="BR89" s="282">
        <v>41.029209999999999</v>
      </c>
      <c r="BS89" s="282">
        <v>29.447340000000001</v>
      </c>
      <c r="BT89" s="282">
        <v>19.961649999999999</v>
      </c>
      <c r="BU89" s="282">
        <v>11.992380000000001</v>
      </c>
      <c r="BV89" s="282">
        <v>5.4845600000000001</v>
      </c>
      <c r="BW89" s="282">
        <v>1.3597299999999997</v>
      </c>
      <c r="BX89" s="282">
        <v>0.24934000000000001</v>
      </c>
      <c r="BY89" s="282">
        <v>2.4E-2</v>
      </c>
      <c r="BZ89" s="282">
        <v>0</v>
      </c>
      <c r="CA89" s="282">
        <v>0</v>
      </c>
      <c r="CB89" s="282">
        <v>0</v>
      </c>
      <c r="CC89" s="282">
        <v>0</v>
      </c>
      <c r="CD89" s="282">
        <v>0</v>
      </c>
      <c r="CE89" s="282">
        <v>0</v>
      </c>
      <c r="CF89" s="282">
        <v>0</v>
      </c>
      <c r="CG89" s="282">
        <v>0</v>
      </c>
      <c r="CH89" s="282">
        <v>0</v>
      </c>
      <c r="CI89" s="282">
        <v>0</v>
      </c>
      <c r="CJ89" s="282">
        <v>0</v>
      </c>
      <c r="CK89" s="282">
        <v>0</v>
      </c>
      <c r="CL89" s="282">
        <v>0</v>
      </c>
      <c r="CM89" s="282">
        <v>0</v>
      </c>
      <c r="CN89" s="282">
        <v>0</v>
      </c>
      <c r="CO89" s="282">
        <v>0</v>
      </c>
      <c r="CP89" s="282">
        <v>0</v>
      </c>
      <c r="CQ89" s="282">
        <v>0</v>
      </c>
      <c r="CR89" s="282">
        <v>0</v>
      </c>
      <c r="CS89" s="282">
        <v>0</v>
      </c>
      <c r="CT89" s="273">
        <f t="shared" ref="CT89:CT91" si="73">SUM(B89:CS89)</f>
        <v>6462.1602099999982</v>
      </c>
      <c r="CU89" s="275"/>
    </row>
    <row r="90" spans="1:102">
      <c r="A90" s="206" t="s">
        <v>58</v>
      </c>
      <c r="B90" s="216">
        <f t="shared" ref="B90:AG90" si="74">SUM(B84,B88)</f>
        <v>0</v>
      </c>
      <c r="C90" s="129">
        <f t="shared" si="74"/>
        <v>0</v>
      </c>
      <c r="D90" s="129">
        <f t="shared" si="74"/>
        <v>0</v>
      </c>
      <c r="E90" s="129">
        <f t="shared" si="74"/>
        <v>0</v>
      </c>
      <c r="F90" s="129">
        <f t="shared" si="74"/>
        <v>0</v>
      </c>
      <c r="G90" s="129">
        <f t="shared" si="74"/>
        <v>0</v>
      </c>
      <c r="H90" s="129">
        <f t="shared" si="74"/>
        <v>0</v>
      </c>
      <c r="I90" s="129">
        <f t="shared" si="74"/>
        <v>0</v>
      </c>
      <c r="J90" s="129">
        <f t="shared" si="74"/>
        <v>0</v>
      </c>
      <c r="K90" s="129">
        <f t="shared" si="74"/>
        <v>0</v>
      </c>
      <c r="L90" s="129">
        <f t="shared" si="74"/>
        <v>0</v>
      </c>
      <c r="M90" s="129">
        <f t="shared" si="74"/>
        <v>0</v>
      </c>
      <c r="N90" s="129">
        <f t="shared" si="74"/>
        <v>0</v>
      </c>
      <c r="O90" s="129">
        <f t="shared" si="74"/>
        <v>0</v>
      </c>
      <c r="P90" s="129">
        <f t="shared" si="74"/>
        <v>0</v>
      </c>
      <c r="Q90" s="129">
        <f t="shared" si="74"/>
        <v>0</v>
      </c>
      <c r="R90" s="129">
        <f t="shared" si="74"/>
        <v>0</v>
      </c>
      <c r="S90" s="129">
        <f t="shared" si="74"/>
        <v>0</v>
      </c>
      <c r="T90" s="129">
        <f t="shared" si="74"/>
        <v>0</v>
      </c>
      <c r="U90" s="129">
        <f t="shared" si="74"/>
        <v>0</v>
      </c>
      <c r="V90" s="129">
        <f t="shared" si="74"/>
        <v>0</v>
      </c>
      <c r="W90" s="129">
        <f t="shared" si="74"/>
        <v>0</v>
      </c>
      <c r="X90" s="129">
        <f t="shared" si="74"/>
        <v>0</v>
      </c>
      <c r="Y90" s="129">
        <f t="shared" si="74"/>
        <v>5.3700000000000005E-2</v>
      </c>
      <c r="Z90" s="129">
        <f t="shared" si="74"/>
        <v>1.81436</v>
      </c>
      <c r="AA90" s="129">
        <f t="shared" si="74"/>
        <v>7.4697599999999991</v>
      </c>
      <c r="AB90" s="129">
        <f t="shared" si="74"/>
        <v>15.19988</v>
      </c>
      <c r="AC90" s="129">
        <f t="shared" si="74"/>
        <v>25.695749999999997</v>
      </c>
      <c r="AD90" s="129">
        <f t="shared" si="74"/>
        <v>38.926280000000006</v>
      </c>
      <c r="AE90" s="129">
        <f t="shared" si="74"/>
        <v>52.412909999999997</v>
      </c>
      <c r="AF90" s="129">
        <f t="shared" si="74"/>
        <v>66.479020000000006</v>
      </c>
      <c r="AG90" s="129">
        <f t="shared" si="74"/>
        <v>89.04552000000001</v>
      </c>
      <c r="AH90" s="129">
        <f t="shared" ref="AH90:BM90" si="75">SUM(AH84,AH88)</f>
        <v>243.07175000000001</v>
      </c>
      <c r="AI90" s="129">
        <f t="shared" si="75"/>
        <v>278.98889999999994</v>
      </c>
      <c r="AJ90" s="129">
        <f t="shared" si="75"/>
        <v>310.80993999999998</v>
      </c>
      <c r="AK90" s="129">
        <f t="shared" si="75"/>
        <v>325.71519999999998</v>
      </c>
      <c r="AL90" s="129">
        <f t="shared" si="75"/>
        <v>324.4359</v>
      </c>
      <c r="AM90" s="129">
        <f t="shared" si="75"/>
        <v>335.64666999999997</v>
      </c>
      <c r="AN90" s="129">
        <f t="shared" si="75"/>
        <v>341.53061000000002</v>
      </c>
      <c r="AO90" s="129">
        <f t="shared" si="75"/>
        <v>362.37951999999996</v>
      </c>
      <c r="AP90" s="129">
        <f t="shared" si="75"/>
        <v>199.89952</v>
      </c>
      <c r="AQ90" s="129">
        <f t="shared" si="75"/>
        <v>208.39007999999998</v>
      </c>
      <c r="AR90" s="129">
        <f t="shared" si="75"/>
        <v>207.77145000000002</v>
      </c>
      <c r="AS90" s="129">
        <f t="shared" si="75"/>
        <v>217.36703999999997</v>
      </c>
      <c r="AT90" s="129">
        <f t="shared" si="75"/>
        <v>224.45298999999997</v>
      </c>
      <c r="AU90" s="129">
        <f t="shared" si="75"/>
        <v>227.51410000000004</v>
      </c>
      <c r="AV90" s="129">
        <f t="shared" si="75"/>
        <v>224.56618999999998</v>
      </c>
      <c r="AW90" s="129">
        <f t="shared" si="75"/>
        <v>228.07628</v>
      </c>
      <c r="AX90" s="129">
        <f t="shared" si="75"/>
        <v>231.16143</v>
      </c>
      <c r="AY90" s="129">
        <f t="shared" si="75"/>
        <v>224.85815999999994</v>
      </c>
      <c r="AZ90" s="129">
        <f t="shared" si="75"/>
        <v>216.45373999999998</v>
      </c>
      <c r="BA90" s="129">
        <f t="shared" si="75"/>
        <v>213.96265999999997</v>
      </c>
      <c r="BB90" s="129">
        <f t="shared" si="75"/>
        <v>214.36061999999998</v>
      </c>
      <c r="BC90" s="129">
        <f t="shared" si="75"/>
        <v>217.40396999999996</v>
      </c>
      <c r="BD90" s="129">
        <f t="shared" si="75"/>
        <v>210.46093999999999</v>
      </c>
      <c r="BE90" s="129">
        <f t="shared" si="75"/>
        <v>199.89899</v>
      </c>
      <c r="BF90" s="129">
        <f t="shared" si="75"/>
        <v>189.25626</v>
      </c>
      <c r="BG90" s="129">
        <f t="shared" si="75"/>
        <v>181.46071999999998</v>
      </c>
      <c r="BH90" s="129">
        <f t="shared" si="75"/>
        <v>170.05808999999999</v>
      </c>
      <c r="BI90" s="129">
        <f t="shared" si="75"/>
        <v>160.15564000000001</v>
      </c>
      <c r="BJ90" s="129">
        <f t="shared" si="75"/>
        <v>151.49694</v>
      </c>
      <c r="BK90" s="129">
        <f t="shared" si="75"/>
        <v>132.72883999999999</v>
      </c>
      <c r="BL90" s="129">
        <f t="shared" si="75"/>
        <v>117.94448000000001</v>
      </c>
      <c r="BM90" s="129">
        <f t="shared" si="75"/>
        <v>106.25019</v>
      </c>
      <c r="BN90" s="129">
        <f t="shared" ref="BN90:CS90" si="76">SUM(BN84,BN88)</f>
        <v>91.399199999999993</v>
      </c>
      <c r="BO90" s="129">
        <f t="shared" si="76"/>
        <v>77.206609999999998</v>
      </c>
      <c r="BP90" s="129">
        <f t="shared" si="76"/>
        <v>66.091340000000002</v>
      </c>
      <c r="BQ90" s="129">
        <f t="shared" si="76"/>
        <v>53.909859999999995</v>
      </c>
      <c r="BR90" s="129">
        <f t="shared" si="76"/>
        <v>41.029209999999999</v>
      </c>
      <c r="BS90" s="129">
        <f t="shared" si="76"/>
        <v>29.447340000000001</v>
      </c>
      <c r="BT90" s="129">
        <f t="shared" si="76"/>
        <v>19.961649999999999</v>
      </c>
      <c r="BU90" s="129">
        <f t="shared" si="76"/>
        <v>11.992380000000001</v>
      </c>
      <c r="BV90" s="129">
        <f t="shared" si="76"/>
        <v>5.4845600000000001</v>
      </c>
      <c r="BW90" s="129">
        <f t="shared" si="76"/>
        <v>1.3597299999999997</v>
      </c>
      <c r="BX90" s="129">
        <f t="shared" si="76"/>
        <v>0.24934000000000001</v>
      </c>
      <c r="BY90" s="129">
        <f t="shared" si="76"/>
        <v>2.4E-2</v>
      </c>
      <c r="BZ90" s="129">
        <f t="shared" si="76"/>
        <v>0</v>
      </c>
      <c r="CA90" s="129">
        <f t="shared" si="76"/>
        <v>0</v>
      </c>
      <c r="CB90" s="129">
        <f t="shared" si="76"/>
        <v>0</v>
      </c>
      <c r="CC90" s="129">
        <f t="shared" si="76"/>
        <v>0</v>
      </c>
      <c r="CD90" s="129">
        <f t="shared" si="76"/>
        <v>0</v>
      </c>
      <c r="CE90" s="129">
        <f t="shared" si="76"/>
        <v>0</v>
      </c>
      <c r="CF90" s="129">
        <f t="shared" si="76"/>
        <v>0</v>
      </c>
      <c r="CG90" s="129">
        <f t="shared" si="76"/>
        <v>0</v>
      </c>
      <c r="CH90" s="129">
        <f t="shared" si="76"/>
        <v>0</v>
      </c>
      <c r="CI90" s="129">
        <f t="shared" si="76"/>
        <v>0</v>
      </c>
      <c r="CJ90" s="129">
        <f t="shared" si="76"/>
        <v>0</v>
      </c>
      <c r="CK90" s="129">
        <f t="shared" si="76"/>
        <v>0</v>
      </c>
      <c r="CL90" s="129">
        <f t="shared" si="76"/>
        <v>0</v>
      </c>
      <c r="CM90" s="129">
        <f t="shared" si="76"/>
        <v>0</v>
      </c>
      <c r="CN90" s="129">
        <f t="shared" si="76"/>
        <v>0</v>
      </c>
      <c r="CO90" s="129">
        <f t="shared" si="76"/>
        <v>0</v>
      </c>
      <c r="CP90" s="129">
        <f t="shared" si="76"/>
        <v>0</v>
      </c>
      <c r="CQ90" s="129">
        <f t="shared" si="76"/>
        <v>0</v>
      </c>
      <c r="CR90" s="129">
        <f t="shared" si="76"/>
        <v>0</v>
      </c>
      <c r="CS90" s="217">
        <f t="shared" si="76"/>
        <v>0</v>
      </c>
      <c r="CT90" s="208">
        <f t="shared" si="73"/>
        <v>7893.780209999999</v>
      </c>
      <c r="CU90" s="150"/>
      <c r="CV90" s="158"/>
      <c r="CX90" s="234"/>
    </row>
    <row r="91" spans="1:102">
      <c r="A91" s="205" t="s">
        <v>18</v>
      </c>
      <c r="B91" s="216">
        <f t="shared" ref="B91:AG91" si="77">SUM(B92:B93)</f>
        <v>0.63</v>
      </c>
      <c r="C91" s="220">
        <f t="shared" si="77"/>
        <v>0.63</v>
      </c>
      <c r="D91" s="220">
        <f t="shared" si="77"/>
        <v>0.63</v>
      </c>
      <c r="E91" s="220">
        <f t="shared" si="77"/>
        <v>0.63</v>
      </c>
      <c r="F91" s="220">
        <f t="shared" si="77"/>
        <v>0.63</v>
      </c>
      <c r="G91" s="220">
        <f t="shared" si="77"/>
        <v>0.63</v>
      </c>
      <c r="H91" s="220">
        <f t="shared" si="77"/>
        <v>0.63</v>
      </c>
      <c r="I91" s="220">
        <f t="shared" si="77"/>
        <v>0.63</v>
      </c>
      <c r="J91" s="220">
        <f t="shared" si="77"/>
        <v>0.63</v>
      </c>
      <c r="K91" s="220">
        <f t="shared" si="77"/>
        <v>0.63</v>
      </c>
      <c r="L91" s="220">
        <f t="shared" si="77"/>
        <v>0.63</v>
      </c>
      <c r="M91" s="220">
        <f t="shared" si="77"/>
        <v>0.63</v>
      </c>
      <c r="N91" s="220">
        <f t="shared" si="77"/>
        <v>0.63</v>
      </c>
      <c r="O91" s="220">
        <f t="shared" si="77"/>
        <v>0.63</v>
      </c>
      <c r="P91" s="220">
        <f t="shared" si="77"/>
        <v>0.63</v>
      </c>
      <c r="Q91" s="220">
        <f t="shared" si="77"/>
        <v>0.63</v>
      </c>
      <c r="R91" s="220">
        <f t="shared" si="77"/>
        <v>0.63</v>
      </c>
      <c r="S91" s="220">
        <f t="shared" si="77"/>
        <v>0.63</v>
      </c>
      <c r="T91" s="220">
        <f t="shared" si="77"/>
        <v>0.63</v>
      </c>
      <c r="U91" s="220">
        <f t="shared" si="77"/>
        <v>0.63</v>
      </c>
      <c r="V91" s="220">
        <f t="shared" si="77"/>
        <v>0.63</v>
      </c>
      <c r="W91" s="220">
        <f t="shared" si="77"/>
        <v>0.63</v>
      </c>
      <c r="X91" s="220">
        <f t="shared" si="77"/>
        <v>0.63</v>
      </c>
      <c r="Y91" s="220">
        <f t="shared" si="77"/>
        <v>0.63</v>
      </c>
      <c r="Z91" s="220">
        <f t="shared" si="77"/>
        <v>0.63</v>
      </c>
      <c r="AA91" s="220">
        <f t="shared" si="77"/>
        <v>0.63</v>
      </c>
      <c r="AB91" s="220">
        <f t="shared" si="77"/>
        <v>0.63</v>
      </c>
      <c r="AC91" s="220">
        <f t="shared" si="77"/>
        <v>0.63</v>
      </c>
      <c r="AD91" s="220">
        <f t="shared" si="77"/>
        <v>0.63</v>
      </c>
      <c r="AE91" s="220">
        <f t="shared" si="77"/>
        <v>0.63</v>
      </c>
      <c r="AF91" s="220">
        <f t="shared" si="77"/>
        <v>0.63</v>
      </c>
      <c r="AG91" s="220">
        <f t="shared" si="77"/>
        <v>0.63</v>
      </c>
      <c r="AH91" s="220">
        <f t="shared" ref="AH91:BM91" si="78">SUM(AH92:AH93)</f>
        <v>0.63</v>
      </c>
      <c r="AI91" s="220">
        <f t="shared" si="78"/>
        <v>0.63</v>
      </c>
      <c r="AJ91" s="220">
        <f t="shared" si="78"/>
        <v>0.63</v>
      </c>
      <c r="AK91" s="220">
        <f t="shared" si="78"/>
        <v>0.63</v>
      </c>
      <c r="AL91" s="220">
        <f t="shared" si="78"/>
        <v>0.63</v>
      </c>
      <c r="AM91" s="220">
        <f t="shared" si="78"/>
        <v>0.63</v>
      </c>
      <c r="AN91" s="220">
        <f t="shared" si="78"/>
        <v>0.63</v>
      </c>
      <c r="AO91" s="220">
        <f t="shared" si="78"/>
        <v>0.63</v>
      </c>
      <c r="AP91" s="220">
        <f t="shared" si="78"/>
        <v>0.63</v>
      </c>
      <c r="AQ91" s="220">
        <f t="shared" si="78"/>
        <v>0.63</v>
      </c>
      <c r="AR91" s="220">
        <f t="shared" si="78"/>
        <v>0.63</v>
      </c>
      <c r="AS91" s="220">
        <f t="shared" si="78"/>
        <v>0.63</v>
      </c>
      <c r="AT91" s="220">
        <f t="shared" si="78"/>
        <v>0.63</v>
      </c>
      <c r="AU91" s="220">
        <f t="shared" si="78"/>
        <v>0.63</v>
      </c>
      <c r="AV91" s="220">
        <f t="shared" si="78"/>
        <v>0.63</v>
      </c>
      <c r="AW91" s="220">
        <f t="shared" si="78"/>
        <v>0.63</v>
      </c>
      <c r="AX91" s="220">
        <f t="shared" si="78"/>
        <v>0.63</v>
      </c>
      <c r="AY91" s="220">
        <f t="shared" si="78"/>
        <v>0.63</v>
      </c>
      <c r="AZ91" s="220">
        <f t="shared" si="78"/>
        <v>0.63</v>
      </c>
      <c r="BA91" s="220">
        <f t="shared" si="78"/>
        <v>0.63</v>
      </c>
      <c r="BB91" s="220">
        <f t="shared" si="78"/>
        <v>0.63</v>
      </c>
      <c r="BC91" s="220">
        <f t="shared" si="78"/>
        <v>0.63</v>
      </c>
      <c r="BD91" s="220">
        <f t="shared" si="78"/>
        <v>0.63</v>
      </c>
      <c r="BE91" s="220">
        <f t="shared" si="78"/>
        <v>0.63</v>
      </c>
      <c r="BF91" s="220">
        <f t="shared" si="78"/>
        <v>0.63</v>
      </c>
      <c r="BG91" s="220">
        <f t="shared" si="78"/>
        <v>0.63</v>
      </c>
      <c r="BH91" s="220">
        <f t="shared" si="78"/>
        <v>0.63</v>
      </c>
      <c r="BI91" s="220">
        <f t="shared" si="78"/>
        <v>0.63</v>
      </c>
      <c r="BJ91" s="220">
        <f t="shared" si="78"/>
        <v>0.63</v>
      </c>
      <c r="BK91" s="220">
        <f t="shared" si="78"/>
        <v>0.63</v>
      </c>
      <c r="BL91" s="220">
        <f t="shared" si="78"/>
        <v>0.63</v>
      </c>
      <c r="BM91" s="220">
        <f t="shared" si="78"/>
        <v>0.63</v>
      </c>
      <c r="BN91" s="220">
        <f t="shared" ref="BN91:CS91" si="79">SUM(BN92:BN93)</f>
        <v>0.63</v>
      </c>
      <c r="BO91" s="220">
        <f t="shared" si="79"/>
        <v>0.63</v>
      </c>
      <c r="BP91" s="220">
        <f t="shared" si="79"/>
        <v>0.63</v>
      </c>
      <c r="BQ91" s="220">
        <f t="shared" si="79"/>
        <v>0.63</v>
      </c>
      <c r="BR91" s="220">
        <f t="shared" si="79"/>
        <v>0.63</v>
      </c>
      <c r="BS91" s="220">
        <f t="shared" si="79"/>
        <v>0.63</v>
      </c>
      <c r="BT91" s="220">
        <f t="shared" si="79"/>
        <v>0.63</v>
      </c>
      <c r="BU91" s="220">
        <f t="shared" si="79"/>
        <v>0.63</v>
      </c>
      <c r="BV91" s="220">
        <f t="shared" si="79"/>
        <v>0.63</v>
      </c>
      <c r="BW91" s="220">
        <f t="shared" si="79"/>
        <v>0.63</v>
      </c>
      <c r="BX91" s="220">
        <f t="shared" si="79"/>
        <v>0.63</v>
      </c>
      <c r="BY91" s="220">
        <f t="shared" si="79"/>
        <v>0.63</v>
      </c>
      <c r="BZ91" s="220">
        <f t="shared" si="79"/>
        <v>0.63</v>
      </c>
      <c r="CA91" s="220">
        <f t="shared" si="79"/>
        <v>0.63</v>
      </c>
      <c r="CB91" s="220">
        <f t="shared" si="79"/>
        <v>0.63</v>
      </c>
      <c r="CC91" s="220">
        <f t="shared" si="79"/>
        <v>0.63</v>
      </c>
      <c r="CD91" s="220">
        <f t="shared" si="79"/>
        <v>0.63</v>
      </c>
      <c r="CE91" s="220">
        <f t="shared" si="79"/>
        <v>0.63</v>
      </c>
      <c r="CF91" s="220">
        <f t="shared" si="79"/>
        <v>0.63</v>
      </c>
      <c r="CG91" s="220">
        <f t="shared" si="79"/>
        <v>0.63</v>
      </c>
      <c r="CH91" s="220">
        <f t="shared" si="79"/>
        <v>0.63</v>
      </c>
      <c r="CI91" s="220">
        <f t="shared" si="79"/>
        <v>0.63</v>
      </c>
      <c r="CJ91" s="220">
        <f t="shared" si="79"/>
        <v>0.63</v>
      </c>
      <c r="CK91" s="220">
        <f t="shared" si="79"/>
        <v>0.63</v>
      </c>
      <c r="CL91" s="220">
        <f t="shared" si="79"/>
        <v>0.63</v>
      </c>
      <c r="CM91" s="220">
        <f t="shared" si="79"/>
        <v>0.63</v>
      </c>
      <c r="CN91" s="220">
        <f t="shared" si="79"/>
        <v>0.63</v>
      </c>
      <c r="CO91" s="220">
        <f t="shared" si="79"/>
        <v>0.63</v>
      </c>
      <c r="CP91" s="220">
        <f t="shared" si="79"/>
        <v>0.63</v>
      </c>
      <c r="CQ91" s="220">
        <f t="shared" si="79"/>
        <v>0.63</v>
      </c>
      <c r="CR91" s="220">
        <f t="shared" si="79"/>
        <v>0.63</v>
      </c>
      <c r="CS91" s="221">
        <f t="shared" si="79"/>
        <v>0.63</v>
      </c>
      <c r="CT91" s="208">
        <f t="shared" si="73"/>
        <v>60.480000000000103</v>
      </c>
      <c r="CU91" s="150"/>
      <c r="CW91" s="264">
        <f>CU91*(24)/(96*1000)</f>
        <v>0</v>
      </c>
    </row>
    <row r="92" spans="1:102">
      <c r="A92" s="25" t="s">
        <v>59</v>
      </c>
      <c r="B92" s="42">
        <v>0.63</v>
      </c>
      <c r="C92" s="43">
        <v>0.63</v>
      </c>
      <c r="D92" s="43">
        <v>0.63</v>
      </c>
      <c r="E92" s="43">
        <v>0.63</v>
      </c>
      <c r="F92" s="43">
        <v>0.63</v>
      </c>
      <c r="G92" s="43">
        <v>0.63</v>
      </c>
      <c r="H92" s="43">
        <v>0.63</v>
      </c>
      <c r="I92" s="43">
        <v>0.63</v>
      </c>
      <c r="J92" s="43">
        <v>0.63</v>
      </c>
      <c r="K92" s="43">
        <v>0.63</v>
      </c>
      <c r="L92" s="43">
        <v>0.63</v>
      </c>
      <c r="M92" s="43">
        <v>0.63</v>
      </c>
      <c r="N92" s="43">
        <v>0.63</v>
      </c>
      <c r="O92" s="43">
        <v>0.63</v>
      </c>
      <c r="P92" s="43">
        <v>0.63</v>
      </c>
      <c r="Q92" s="43">
        <v>0.63</v>
      </c>
      <c r="R92" s="43">
        <v>0.63</v>
      </c>
      <c r="S92" s="43">
        <v>0.63</v>
      </c>
      <c r="T92" s="43">
        <v>0.63</v>
      </c>
      <c r="U92" s="43">
        <v>0.63</v>
      </c>
      <c r="V92" s="43">
        <v>0.63</v>
      </c>
      <c r="W92" s="43">
        <v>0.63</v>
      </c>
      <c r="X92" s="43">
        <v>0.63</v>
      </c>
      <c r="Y92" s="43">
        <v>0.63</v>
      </c>
      <c r="Z92" s="43">
        <v>0.63</v>
      </c>
      <c r="AA92" s="43">
        <v>0.63</v>
      </c>
      <c r="AB92" s="43">
        <v>0.63</v>
      </c>
      <c r="AC92" s="43">
        <v>0.63</v>
      </c>
      <c r="AD92" s="43">
        <v>0.63</v>
      </c>
      <c r="AE92" s="43">
        <v>0.63</v>
      </c>
      <c r="AF92" s="43">
        <v>0.63</v>
      </c>
      <c r="AG92" s="43">
        <v>0.63</v>
      </c>
      <c r="AH92" s="43">
        <v>0.63</v>
      </c>
      <c r="AI92" s="43">
        <v>0.63</v>
      </c>
      <c r="AJ92" s="43">
        <v>0.63</v>
      </c>
      <c r="AK92" s="43">
        <v>0.63</v>
      </c>
      <c r="AL92" s="43">
        <v>0.63</v>
      </c>
      <c r="AM92" s="43">
        <v>0.63</v>
      </c>
      <c r="AN92" s="43">
        <v>0.63</v>
      </c>
      <c r="AO92" s="43">
        <v>0.63</v>
      </c>
      <c r="AP92" s="43">
        <v>0.63</v>
      </c>
      <c r="AQ92" s="43">
        <v>0.63</v>
      </c>
      <c r="AR92" s="43">
        <v>0.63</v>
      </c>
      <c r="AS92" s="43">
        <v>0.63</v>
      </c>
      <c r="AT92" s="43">
        <v>0.63</v>
      </c>
      <c r="AU92" s="43">
        <v>0.63</v>
      </c>
      <c r="AV92" s="43">
        <v>0.63</v>
      </c>
      <c r="AW92" s="43">
        <v>0.63</v>
      </c>
      <c r="AX92" s="43">
        <v>0.63</v>
      </c>
      <c r="AY92" s="43">
        <v>0.63</v>
      </c>
      <c r="AZ92" s="43">
        <v>0.63</v>
      </c>
      <c r="BA92" s="43">
        <v>0.63</v>
      </c>
      <c r="BB92" s="43">
        <v>0.63</v>
      </c>
      <c r="BC92" s="43">
        <v>0.63</v>
      </c>
      <c r="BD92" s="43">
        <v>0.63</v>
      </c>
      <c r="BE92" s="43">
        <v>0.63</v>
      </c>
      <c r="BF92" s="43">
        <v>0.63</v>
      </c>
      <c r="BG92" s="43">
        <v>0.63</v>
      </c>
      <c r="BH92" s="43">
        <v>0.63</v>
      </c>
      <c r="BI92" s="43">
        <v>0.63</v>
      </c>
      <c r="BJ92" s="43">
        <v>0.63</v>
      </c>
      <c r="BK92" s="43">
        <v>0.63</v>
      </c>
      <c r="BL92" s="43">
        <v>0.63</v>
      </c>
      <c r="BM92" s="43">
        <v>0.63</v>
      </c>
      <c r="BN92" s="43">
        <v>0.63</v>
      </c>
      <c r="BO92" s="43">
        <v>0.63</v>
      </c>
      <c r="BP92" s="43">
        <v>0.63</v>
      </c>
      <c r="BQ92" s="43">
        <v>0.63</v>
      </c>
      <c r="BR92" s="43">
        <v>0.63</v>
      </c>
      <c r="BS92" s="43">
        <v>0.63</v>
      </c>
      <c r="BT92" s="43">
        <v>0.63</v>
      </c>
      <c r="BU92" s="43">
        <v>0.63</v>
      </c>
      <c r="BV92" s="43">
        <v>0.63</v>
      </c>
      <c r="BW92" s="43">
        <v>0.63</v>
      </c>
      <c r="BX92" s="43">
        <v>0.63</v>
      </c>
      <c r="BY92" s="43">
        <v>0.63</v>
      </c>
      <c r="BZ92" s="43">
        <v>0.63</v>
      </c>
      <c r="CA92" s="43">
        <v>0.63</v>
      </c>
      <c r="CB92" s="43">
        <v>0.63</v>
      </c>
      <c r="CC92" s="43">
        <v>0.63</v>
      </c>
      <c r="CD92" s="43">
        <v>0.63</v>
      </c>
      <c r="CE92" s="43">
        <v>0.63</v>
      </c>
      <c r="CF92" s="43">
        <v>0.63</v>
      </c>
      <c r="CG92" s="43">
        <v>0.63</v>
      </c>
      <c r="CH92" s="43">
        <v>0.63</v>
      </c>
      <c r="CI92" s="43">
        <v>0.63</v>
      </c>
      <c r="CJ92" s="43">
        <v>0.63</v>
      </c>
      <c r="CK92" s="43">
        <v>0.63</v>
      </c>
      <c r="CL92" s="43">
        <v>0.63</v>
      </c>
      <c r="CM92" s="43">
        <v>0.63</v>
      </c>
      <c r="CN92" s="43">
        <v>0.63</v>
      </c>
      <c r="CO92" s="43">
        <v>0.63</v>
      </c>
      <c r="CP92" s="43">
        <v>0.63</v>
      </c>
      <c r="CQ92" s="43">
        <v>0.63</v>
      </c>
      <c r="CR92" s="43">
        <v>0.63</v>
      </c>
      <c r="CS92" s="92">
        <v>0.63</v>
      </c>
      <c r="CT92" s="209">
        <f t="shared" ref="CT92:CT95" si="80">SUM(B92:CS92)</f>
        <v>60.480000000000103</v>
      </c>
      <c r="CU92" s="152"/>
    </row>
    <row r="93" spans="1:102" ht="15.75" thickBot="1">
      <c r="A93" s="25" t="s">
        <v>60</v>
      </c>
      <c r="B93" s="123">
        <v>0</v>
      </c>
      <c r="C93" s="124">
        <v>0</v>
      </c>
      <c r="D93" s="124">
        <v>0</v>
      </c>
      <c r="E93" s="124">
        <v>0</v>
      </c>
      <c r="F93" s="124">
        <v>0</v>
      </c>
      <c r="G93" s="124">
        <v>0</v>
      </c>
      <c r="H93" s="124">
        <v>0</v>
      </c>
      <c r="I93" s="124">
        <v>0</v>
      </c>
      <c r="J93" s="124">
        <v>0</v>
      </c>
      <c r="K93" s="124">
        <v>0</v>
      </c>
      <c r="L93" s="124">
        <v>0</v>
      </c>
      <c r="M93" s="124">
        <v>0</v>
      </c>
      <c r="N93" s="124">
        <v>0</v>
      </c>
      <c r="O93" s="124">
        <v>0</v>
      </c>
      <c r="P93" s="124">
        <v>0</v>
      </c>
      <c r="Q93" s="124">
        <v>0</v>
      </c>
      <c r="R93" s="124">
        <v>0</v>
      </c>
      <c r="S93" s="124">
        <v>0</v>
      </c>
      <c r="T93" s="124">
        <v>0</v>
      </c>
      <c r="U93" s="124">
        <v>0</v>
      </c>
      <c r="V93" s="124">
        <v>0</v>
      </c>
      <c r="W93" s="124">
        <v>0</v>
      </c>
      <c r="X93" s="124">
        <v>0</v>
      </c>
      <c r="Y93" s="124">
        <v>0</v>
      </c>
      <c r="Z93" s="124">
        <v>0</v>
      </c>
      <c r="AA93" s="124">
        <v>0</v>
      </c>
      <c r="AB93" s="124">
        <v>0</v>
      </c>
      <c r="AC93" s="124">
        <v>0</v>
      </c>
      <c r="AD93" s="124">
        <v>0</v>
      </c>
      <c r="AE93" s="124">
        <v>0</v>
      </c>
      <c r="AF93" s="124">
        <v>0</v>
      </c>
      <c r="AG93" s="124">
        <v>0</v>
      </c>
      <c r="AH93" s="124">
        <v>0</v>
      </c>
      <c r="AI93" s="124">
        <v>0</v>
      </c>
      <c r="AJ93" s="124">
        <v>0</v>
      </c>
      <c r="AK93" s="124">
        <v>0</v>
      </c>
      <c r="AL93" s="124">
        <v>0</v>
      </c>
      <c r="AM93" s="124">
        <v>0</v>
      </c>
      <c r="AN93" s="124">
        <v>0</v>
      </c>
      <c r="AO93" s="124">
        <v>0</v>
      </c>
      <c r="AP93" s="124">
        <v>0</v>
      </c>
      <c r="AQ93" s="124">
        <v>0</v>
      </c>
      <c r="AR93" s="124">
        <v>0</v>
      </c>
      <c r="AS93" s="124">
        <v>0</v>
      </c>
      <c r="AT93" s="124">
        <v>0</v>
      </c>
      <c r="AU93" s="124">
        <v>0</v>
      </c>
      <c r="AV93" s="124">
        <v>0</v>
      </c>
      <c r="AW93" s="124">
        <v>0</v>
      </c>
      <c r="AX93" s="124">
        <v>0</v>
      </c>
      <c r="AY93" s="124">
        <v>0</v>
      </c>
      <c r="AZ93" s="124">
        <v>0</v>
      </c>
      <c r="BA93" s="124">
        <v>0</v>
      </c>
      <c r="BB93" s="124">
        <v>0</v>
      </c>
      <c r="BC93" s="124">
        <v>0</v>
      </c>
      <c r="BD93" s="124">
        <v>0</v>
      </c>
      <c r="BE93" s="124">
        <v>0</v>
      </c>
      <c r="BF93" s="124">
        <v>0</v>
      </c>
      <c r="BG93" s="124">
        <v>0</v>
      </c>
      <c r="BH93" s="124">
        <v>0</v>
      </c>
      <c r="BI93" s="124">
        <v>0</v>
      </c>
      <c r="BJ93" s="124">
        <v>0</v>
      </c>
      <c r="BK93" s="124">
        <v>0</v>
      </c>
      <c r="BL93" s="124">
        <v>0</v>
      </c>
      <c r="BM93" s="124">
        <v>0</v>
      </c>
      <c r="BN93" s="124">
        <v>0</v>
      </c>
      <c r="BO93" s="124">
        <v>0</v>
      </c>
      <c r="BP93" s="124">
        <v>0</v>
      </c>
      <c r="BQ93" s="124">
        <v>0</v>
      </c>
      <c r="BR93" s="124">
        <v>0</v>
      </c>
      <c r="BS93" s="124">
        <v>0</v>
      </c>
      <c r="BT93" s="124">
        <v>0</v>
      </c>
      <c r="BU93" s="124">
        <v>0</v>
      </c>
      <c r="BV93" s="124">
        <v>0</v>
      </c>
      <c r="BW93" s="124">
        <v>0</v>
      </c>
      <c r="BX93" s="124">
        <v>0</v>
      </c>
      <c r="BY93" s="124">
        <v>0</v>
      </c>
      <c r="BZ93" s="124">
        <v>0</v>
      </c>
      <c r="CA93" s="124">
        <v>0</v>
      </c>
      <c r="CB93" s="124">
        <v>0</v>
      </c>
      <c r="CC93" s="124">
        <v>0</v>
      </c>
      <c r="CD93" s="124">
        <v>0</v>
      </c>
      <c r="CE93" s="124">
        <v>0</v>
      </c>
      <c r="CF93" s="124">
        <v>0</v>
      </c>
      <c r="CG93" s="124">
        <v>0</v>
      </c>
      <c r="CH93" s="124">
        <v>0</v>
      </c>
      <c r="CI93" s="124">
        <v>0</v>
      </c>
      <c r="CJ93" s="124">
        <v>0</v>
      </c>
      <c r="CK93" s="124">
        <v>0</v>
      </c>
      <c r="CL93" s="124">
        <v>0</v>
      </c>
      <c r="CM93" s="124">
        <v>0</v>
      </c>
      <c r="CN93" s="124">
        <v>0</v>
      </c>
      <c r="CO93" s="124">
        <v>0</v>
      </c>
      <c r="CP93" s="124">
        <v>0</v>
      </c>
      <c r="CQ93" s="124">
        <v>0</v>
      </c>
      <c r="CR93" s="124">
        <v>0</v>
      </c>
      <c r="CS93" s="125">
        <v>0</v>
      </c>
      <c r="CT93" s="233">
        <f t="shared" si="80"/>
        <v>0</v>
      </c>
      <c r="CU93" s="152">
        <f>SUM('Day (1):Day (30)'!CT93)</f>
        <v>5280</v>
      </c>
    </row>
    <row r="94" spans="1:102" ht="15.75" thickBot="1">
      <c r="A94" s="57" t="s">
        <v>73</v>
      </c>
      <c r="B94" s="276"/>
      <c r="C94" s="277"/>
      <c r="D94" s="277"/>
      <c r="E94" s="277"/>
      <c r="F94" s="277"/>
      <c r="G94" s="277"/>
      <c r="H94" s="277"/>
      <c r="I94" s="277"/>
      <c r="J94" s="277"/>
      <c r="K94" s="277"/>
      <c r="L94" s="277"/>
      <c r="M94" s="277"/>
      <c r="N94" s="277"/>
      <c r="O94" s="277"/>
      <c r="P94" s="277"/>
      <c r="Q94" s="277"/>
      <c r="R94" s="277"/>
      <c r="S94" s="277"/>
      <c r="T94" s="277"/>
      <c r="U94" s="277"/>
      <c r="V94" s="277"/>
      <c r="W94" s="277"/>
      <c r="X94" s="277"/>
      <c r="Y94" s="277"/>
      <c r="Z94" s="277"/>
      <c r="AA94" s="277"/>
      <c r="AB94" s="277"/>
      <c r="AC94" s="277"/>
      <c r="AD94" s="277"/>
      <c r="AE94" s="277"/>
      <c r="AF94" s="277"/>
      <c r="AG94" s="277"/>
      <c r="AH94" s="277"/>
      <c r="AI94" s="277"/>
      <c r="AJ94" s="277"/>
      <c r="AK94" s="277"/>
      <c r="AL94" s="277"/>
      <c r="AM94" s="277"/>
      <c r="AN94" s="277"/>
      <c r="AO94" s="277"/>
      <c r="AP94" s="277"/>
      <c r="AQ94" s="277"/>
      <c r="AR94" s="277"/>
      <c r="AS94" s="277"/>
      <c r="AT94" s="277"/>
      <c r="AU94" s="277"/>
      <c r="AV94" s="277"/>
      <c r="AW94" s="277"/>
      <c r="AX94" s="277"/>
      <c r="AY94" s="277"/>
      <c r="AZ94" s="277"/>
      <c r="BA94" s="277"/>
      <c r="BB94" s="277"/>
      <c r="BC94" s="277"/>
      <c r="BD94" s="277"/>
      <c r="BE94" s="277"/>
      <c r="BF94" s="277"/>
      <c r="BG94" s="277"/>
      <c r="BH94" s="277"/>
      <c r="BI94" s="277"/>
      <c r="BJ94" s="277"/>
      <c r="BK94" s="277"/>
      <c r="BL94" s="277"/>
      <c r="BM94" s="277"/>
      <c r="BN94" s="277"/>
      <c r="BO94" s="277"/>
      <c r="BP94" s="277"/>
      <c r="BQ94" s="277"/>
      <c r="BR94" s="277"/>
      <c r="BS94" s="277"/>
      <c r="BT94" s="277"/>
      <c r="BU94" s="277"/>
      <c r="BV94" s="277"/>
      <c r="BW94" s="277"/>
      <c r="BX94" s="277"/>
      <c r="BY94" s="277"/>
      <c r="BZ94" s="277"/>
      <c r="CA94" s="277"/>
      <c r="CB94" s="277"/>
      <c r="CC94" s="277"/>
      <c r="CD94" s="277"/>
      <c r="CE94" s="277"/>
      <c r="CF94" s="277"/>
      <c r="CG94" s="277"/>
      <c r="CH94" s="277"/>
      <c r="CI94" s="277"/>
      <c r="CJ94" s="277"/>
      <c r="CK94" s="277"/>
      <c r="CL94" s="277"/>
      <c r="CM94" s="277"/>
      <c r="CN94" s="277"/>
      <c r="CO94" s="277"/>
      <c r="CP94" s="277"/>
      <c r="CQ94" s="277"/>
      <c r="CR94" s="277"/>
      <c r="CS94" s="278"/>
      <c r="CT94" s="280">
        <f>SUM(B94:CS94)</f>
        <v>0</v>
      </c>
      <c r="CU94" s="275">
        <f>SUM('Day (1):Day (30)'!CT94)</f>
        <v>0</v>
      </c>
    </row>
    <row r="95" spans="1:102" s="137" customFormat="1" ht="15.75" thickBot="1">
      <c r="A95" s="207" t="s">
        <v>61</v>
      </c>
      <c r="B95" s="218">
        <f t="shared" ref="B95:AG95" si="81">B90+B91</f>
        <v>0.63</v>
      </c>
      <c r="C95" s="168">
        <f t="shared" si="81"/>
        <v>0.63</v>
      </c>
      <c r="D95" s="168">
        <f t="shared" si="81"/>
        <v>0.63</v>
      </c>
      <c r="E95" s="168">
        <f t="shared" si="81"/>
        <v>0.63</v>
      </c>
      <c r="F95" s="168">
        <f t="shared" si="81"/>
        <v>0.63</v>
      </c>
      <c r="G95" s="168">
        <f t="shared" si="81"/>
        <v>0.63</v>
      </c>
      <c r="H95" s="168">
        <f t="shared" si="81"/>
        <v>0.63</v>
      </c>
      <c r="I95" s="168">
        <f t="shared" si="81"/>
        <v>0.63</v>
      </c>
      <c r="J95" s="168">
        <f t="shared" si="81"/>
        <v>0.63</v>
      </c>
      <c r="K95" s="168">
        <f t="shared" si="81"/>
        <v>0.63</v>
      </c>
      <c r="L95" s="168">
        <f t="shared" si="81"/>
        <v>0.63</v>
      </c>
      <c r="M95" s="168">
        <f t="shared" si="81"/>
        <v>0.63</v>
      </c>
      <c r="N95" s="168">
        <f t="shared" si="81"/>
        <v>0.63</v>
      </c>
      <c r="O95" s="168">
        <f t="shared" si="81"/>
        <v>0.63</v>
      </c>
      <c r="P95" s="168">
        <f t="shared" si="81"/>
        <v>0.63</v>
      </c>
      <c r="Q95" s="168">
        <f t="shared" si="81"/>
        <v>0.63</v>
      </c>
      <c r="R95" s="168">
        <f t="shared" si="81"/>
        <v>0.63</v>
      </c>
      <c r="S95" s="168">
        <f t="shared" si="81"/>
        <v>0.63</v>
      </c>
      <c r="T95" s="168">
        <f t="shared" si="81"/>
        <v>0.63</v>
      </c>
      <c r="U95" s="168">
        <f t="shared" si="81"/>
        <v>0.63</v>
      </c>
      <c r="V95" s="168">
        <f t="shared" si="81"/>
        <v>0.63</v>
      </c>
      <c r="W95" s="168">
        <f t="shared" si="81"/>
        <v>0.63</v>
      </c>
      <c r="X95" s="168">
        <f t="shared" si="81"/>
        <v>0.63</v>
      </c>
      <c r="Y95" s="168">
        <f t="shared" si="81"/>
        <v>0.68369999999999997</v>
      </c>
      <c r="Z95" s="168">
        <f t="shared" si="81"/>
        <v>2.4443600000000001</v>
      </c>
      <c r="AA95" s="168">
        <f t="shared" si="81"/>
        <v>8.0997599999999998</v>
      </c>
      <c r="AB95" s="168">
        <f t="shared" si="81"/>
        <v>15.829880000000001</v>
      </c>
      <c r="AC95" s="168">
        <f t="shared" si="81"/>
        <v>26.325749999999996</v>
      </c>
      <c r="AD95" s="168">
        <f t="shared" si="81"/>
        <v>39.556280000000008</v>
      </c>
      <c r="AE95" s="168">
        <f t="shared" si="81"/>
        <v>53.042909999999999</v>
      </c>
      <c r="AF95" s="168">
        <f t="shared" si="81"/>
        <v>67.109020000000001</v>
      </c>
      <c r="AG95" s="168">
        <f t="shared" si="81"/>
        <v>89.675520000000006</v>
      </c>
      <c r="AH95" s="168">
        <f t="shared" ref="AH95:BM95" si="82">AH90+AH91</f>
        <v>243.70175</v>
      </c>
      <c r="AI95" s="168">
        <f t="shared" si="82"/>
        <v>279.61889999999994</v>
      </c>
      <c r="AJ95" s="168">
        <f t="shared" si="82"/>
        <v>311.43993999999998</v>
      </c>
      <c r="AK95" s="168">
        <f t="shared" si="82"/>
        <v>326.34519999999998</v>
      </c>
      <c r="AL95" s="168">
        <f t="shared" si="82"/>
        <v>325.0659</v>
      </c>
      <c r="AM95" s="168">
        <f t="shared" si="82"/>
        <v>336.27666999999997</v>
      </c>
      <c r="AN95" s="168">
        <f t="shared" si="82"/>
        <v>342.16061000000002</v>
      </c>
      <c r="AO95" s="168">
        <f t="shared" si="82"/>
        <v>363.00951999999995</v>
      </c>
      <c r="AP95" s="168">
        <f t="shared" si="82"/>
        <v>200.52951999999999</v>
      </c>
      <c r="AQ95" s="168">
        <f t="shared" si="82"/>
        <v>209.02007999999998</v>
      </c>
      <c r="AR95" s="168">
        <f t="shared" si="82"/>
        <v>208.40145000000001</v>
      </c>
      <c r="AS95" s="168">
        <f t="shared" si="82"/>
        <v>217.99703999999997</v>
      </c>
      <c r="AT95" s="168">
        <f t="shared" si="82"/>
        <v>225.08298999999997</v>
      </c>
      <c r="AU95" s="168">
        <f t="shared" si="82"/>
        <v>228.14410000000004</v>
      </c>
      <c r="AV95" s="168">
        <f t="shared" si="82"/>
        <v>225.19618999999997</v>
      </c>
      <c r="AW95" s="168">
        <f t="shared" si="82"/>
        <v>228.70627999999999</v>
      </c>
      <c r="AX95" s="168">
        <f t="shared" si="82"/>
        <v>231.79142999999999</v>
      </c>
      <c r="AY95" s="168">
        <f t="shared" si="82"/>
        <v>225.48815999999994</v>
      </c>
      <c r="AZ95" s="168">
        <f t="shared" si="82"/>
        <v>217.08373999999998</v>
      </c>
      <c r="BA95" s="168">
        <f t="shared" si="82"/>
        <v>214.59265999999997</v>
      </c>
      <c r="BB95" s="168">
        <f t="shared" si="82"/>
        <v>214.99061999999998</v>
      </c>
      <c r="BC95" s="168">
        <f t="shared" si="82"/>
        <v>218.03396999999995</v>
      </c>
      <c r="BD95" s="168">
        <f t="shared" si="82"/>
        <v>211.09093999999999</v>
      </c>
      <c r="BE95" s="168">
        <f t="shared" si="82"/>
        <v>200.52898999999999</v>
      </c>
      <c r="BF95" s="168">
        <f t="shared" si="82"/>
        <v>189.88625999999999</v>
      </c>
      <c r="BG95" s="168">
        <f t="shared" si="82"/>
        <v>182.09071999999998</v>
      </c>
      <c r="BH95" s="168">
        <f t="shared" si="82"/>
        <v>170.68808999999999</v>
      </c>
      <c r="BI95" s="168">
        <f t="shared" si="82"/>
        <v>160.78564</v>
      </c>
      <c r="BJ95" s="168">
        <f t="shared" si="82"/>
        <v>152.12693999999999</v>
      </c>
      <c r="BK95" s="168">
        <f t="shared" si="82"/>
        <v>133.35883999999999</v>
      </c>
      <c r="BL95" s="168">
        <f t="shared" si="82"/>
        <v>118.57448000000001</v>
      </c>
      <c r="BM95" s="168">
        <f t="shared" si="82"/>
        <v>106.88019</v>
      </c>
      <c r="BN95" s="168">
        <f t="shared" ref="BN95:CS95" si="83">BN90+BN91</f>
        <v>92.029199999999989</v>
      </c>
      <c r="BO95" s="168">
        <f t="shared" si="83"/>
        <v>77.836609999999993</v>
      </c>
      <c r="BP95" s="168">
        <f t="shared" si="83"/>
        <v>66.721339999999998</v>
      </c>
      <c r="BQ95" s="168">
        <f t="shared" si="83"/>
        <v>54.539859999999997</v>
      </c>
      <c r="BR95" s="168">
        <f t="shared" si="83"/>
        <v>41.659210000000002</v>
      </c>
      <c r="BS95" s="168">
        <f t="shared" si="83"/>
        <v>30.07734</v>
      </c>
      <c r="BT95" s="168">
        <f t="shared" si="83"/>
        <v>20.591649999999998</v>
      </c>
      <c r="BU95" s="168">
        <f t="shared" si="83"/>
        <v>12.622380000000001</v>
      </c>
      <c r="BV95" s="168">
        <f t="shared" si="83"/>
        <v>6.11456</v>
      </c>
      <c r="BW95" s="168">
        <f t="shared" si="83"/>
        <v>1.9897299999999998</v>
      </c>
      <c r="BX95" s="168">
        <f t="shared" si="83"/>
        <v>0.87934000000000001</v>
      </c>
      <c r="BY95" s="168">
        <f t="shared" si="83"/>
        <v>0.65400000000000003</v>
      </c>
      <c r="BZ95" s="168">
        <f t="shared" si="83"/>
        <v>0.63</v>
      </c>
      <c r="CA95" s="168">
        <f t="shared" si="83"/>
        <v>0.63</v>
      </c>
      <c r="CB95" s="168">
        <f t="shared" si="83"/>
        <v>0.63</v>
      </c>
      <c r="CC95" s="168">
        <f t="shared" si="83"/>
        <v>0.63</v>
      </c>
      <c r="CD95" s="168">
        <f t="shared" si="83"/>
        <v>0.63</v>
      </c>
      <c r="CE95" s="168">
        <f t="shared" si="83"/>
        <v>0.63</v>
      </c>
      <c r="CF95" s="168">
        <f t="shared" si="83"/>
        <v>0.63</v>
      </c>
      <c r="CG95" s="168">
        <f t="shared" si="83"/>
        <v>0.63</v>
      </c>
      <c r="CH95" s="168">
        <f t="shared" si="83"/>
        <v>0.63</v>
      </c>
      <c r="CI95" s="168">
        <f t="shared" si="83"/>
        <v>0.63</v>
      </c>
      <c r="CJ95" s="168">
        <f t="shared" si="83"/>
        <v>0.63</v>
      </c>
      <c r="CK95" s="168">
        <f t="shared" si="83"/>
        <v>0.63</v>
      </c>
      <c r="CL95" s="168">
        <f t="shared" si="83"/>
        <v>0.63</v>
      </c>
      <c r="CM95" s="168">
        <f t="shared" si="83"/>
        <v>0.63</v>
      </c>
      <c r="CN95" s="168">
        <f t="shared" si="83"/>
        <v>0.63</v>
      </c>
      <c r="CO95" s="168">
        <f t="shared" si="83"/>
        <v>0.63</v>
      </c>
      <c r="CP95" s="168">
        <f t="shared" si="83"/>
        <v>0.63</v>
      </c>
      <c r="CQ95" s="168">
        <f t="shared" si="83"/>
        <v>0.63</v>
      </c>
      <c r="CR95" s="168">
        <f t="shared" si="83"/>
        <v>0.63</v>
      </c>
      <c r="CS95" s="219">
        <f t="shared" si="83"/>
        <v>0.63</v>
      </c>
      <c r="CT95" s="133">
        <f t="shared" si="80"/>
        <v>7954.2602100000031</v>
      </c>
      <c r="CU95" s="150"/>
      <c r="CV95" s="5"/>
      <c r="CW95" s="264">
        <f>CU95*(24)/(96*1000)</f>
        <v>0</v>
      </c>
      <c r="CX95" s="151"/>
    </row>
    <row r="96" spans="1:102">
      <c r="A96" s="132"/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4"/>
      <c r="V96" s="64"/>
      <c r="W96" s="64"/>
      <c r="X96" s="64"/>
      <c r="Y96" s="64"/>
      <c r="Z96" s="64"/>
      <c r="AA96" s="64"/>
      <c r="AB96" s="64"/>
      <c r="AC96" s="64"/>
      <c r="AD96" s="64"/>
      <c r="AE96" s="64"/>
      <c r="AF96" s="64"/>
      <c r="AG96" s="64"/>
      <c r="AH96" s="64"/>
      <c r="AI96" s="64"/>
      <c r="AJ96" s="64"/>
      <c r="AK96" s="64"/>
      <c r="AL96" s="64"/>
      <c r="AM96" s="64"/>
      <c r="AN96" s="64"/>
      <c r="AO96" s="64"/>
      <c r="AP96" s="64"/>
      <c r="AQ96" s="64"/>
      <c r="AR96" s="64"/>
      <c r="AS96" s="64"/>
      <c r="AT96" s="64"/>
      <c r="AU96" s="64"/>
      <c r="AV96" s="64"/>
      <c r="AW96" s="64"/>
      <c r="AX96" s="64"/>
      <c r="AY96" s="64"/>
      <c r="AZ96" s="64"/>
      <c r="BA96" s="64"/>
      <c r="BB96" s="64"/>
      <c r="BC96" s="64"/>
      <c r="BD96" s="64"/>
      <c r="BE96" s="64"/>
      <c r="BF96" s="64"/>
      <c r="BG96" s="64"/>
      <c r="BH96" s="64"/>
      <c r="BI96" s="64"/>
      <c r="BJ96" s="64"/>
      <c r="BK96" s="64"/>
      <c r="BL96" s="64"/>
      <c r="BM96" s="64"/>
      <c r="BN96" s="64"/>
      <c r="BO96" s="64"/>
      <c r="BP96" s="64"/>
      <c r="BQ96" s="64"/>
      <c r="BR96" s="64"/>
      <c r="BS96" s="64"/>
      <c r="BT96" s="64"/>
      <c r="BU96" s="64"/>
      <c r="BV96" s="64"/>
      <c r="BW96" s="64"/>
      <c r="BX96" s="64"/>
      <c r="BY96" s="64"/>
      <c r="BZ96" s="64"/>
      <c r="CA96" s="64"/>
      <c r="CB96" s="64"/>
      <c r="CC96" s="64"/>
      <c r="CD96" s="64"/>
      <c r="CE96" s="64"/>
      <c r="CF96" s="64"/>
      <c r="CG96" s="64"/>
      <c r="CH96" s="64"/>
      <c r="CI96" s="64"/>
      <c r="CJ96" s="64"/>
      <c r="CK96" s="64"/>
      <c r="CL96" s="64"/>
      <c r="CM96" s="64"/>
      <c r="CN96" s="64"/>
      <c r="CO96" s="64"/>
      <c r="CP96" s="64"/>
      <c r="CQ96" s="64"/>
      <c r="CR96" s="64"/>
      <c r="CS96" s="64"/>
      <c r="CT96" s="64"/>
      <c r="CU96" s="150"/>
      <c r="CV96" s="151"/>
    </row>
    <row r="97" spans="1:102" ht="15.75" thickBot="1">
      <c r="A97" s="62"/>
      <c r="B97" s="63"/>
      <c r="C97" s="63"/>
      <c r="D97" s="63"/>
      <c r="E97" s="63"/>
      <c r="F97" s="63"/>
      <c r="G97" s="63"/>
      <c r="H97" s="62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2"/>
      <c r="CU97" s="150"/>
      <c r="CV97" s="151"/>
    </row>
    <row r="98" spans="1:102" ht="15.75" thickBot="1">
      <c r="A98" s="130" t="s">
        <v>72</v>
      </c>
      <c r="B98" s="131">
        <f t="shared" ref="B98:AG98" si="84">IF(B57&lt;0,0,MIN(B57,B95))</f>
        <v>0</v>
      </c>
      <c r="C98" s="131">
        <f t="shared" si="84"/>
        <v>0</v>
      </c>
      <c r="D98" s="131">
        <f t="shared" si="84"/>
        <v>0</v>
      </c>
      <c r="E98" s="131">
        <f t="shared" si="84"/>
        <v>0</v>
      </c>
      <c r="F98" s="131">
        <f t="shared" si="84"/>
        <v>0</v>
      </c>
      <c r="G98" s="131">
        <f t="shared" si="84"/>
        <v>0</v>
      </c>
      <c r="H98" s="131">
        <f t="shared" si="84"/>
        <v>0</v>
      </c>
      <c r="I98" s="131">
        <f t="shared" si="84"/>
        <v>0</v>
      </c>
      <c r="J98" s="131">
        <f t="shared" si="84"/>
        <v>0</v>
      </c>
      <c r="K98" s="131">
        <f t="shared" si="84"/>
        <v>0</v>
      </c>
      <c r="L98" s="131">
        <f t="shared" si="84"/>
        <v>0</v>
      </c>
      <c r="M98" s="131">
        <f t="shared" si="84"/>
        <v>0</v>
      </c>
      <c r="N98" s="131">
        <f t="shared" si="84"/>
        <v>0</v>
      </c>
      <c r="O98" s="131">
        <f t="shared" si="84"/>
        <v>0</v>
      </c>
      <c r="P98" s="131">
        <f t="shared" si="84"/>
        <v>0</v>
      </c>
      <c r="Q98" s="131">
        <f t="shared" si="84"/>
        <v>0</v>
      </c>
      <c r="R98" s="131">
        <f t="shared" si="84"/>
        <v>0</v>
      </c>
      <c r="S98" s="131">
        <f t="shared" si="84"/>
        <v>0</v>
      </c>
      <c r="T98" s="131">
        <f t="shared" si="84"/>
        <v>0</v>
      </c>
      <c r="U98" s="131">
        <f t="shared" si="84"/>
        <v>0</v>
      </c>
      <c r="V98" s="131">
        <f t="shared" si="84"/>
        <v>0</v>
      </c>
      <c r="W98" s="131">
        <f t="shared" si="84"/>
        <v>0</v>
      </c>
      <c r="X98" s="131">
        <f t="shared" si="84"/>
        <v>0.63</v>
      </c>
      <c r="Y98" s="131">
        <f t="shared" si="84"/>
        <v>0.68369999999999997</v>
      </c>
      <c r="Z98" s="131">
        <f t="shared" si="84"/>
        <v>2.4443600000000001</v>
      </c>
      <c r="AA98" s="131">
        <f t="shared" si="84"/>
        <v>8.0997599999999998</v>
      </c>
      <c r="AB98" s="131">
        <f t="shared" si="84"/>
        <v>15.829880000000001</v>
      </c>
      <c r="AC98" s="131">
        <f t="shared" si="84"/>
        <v>26.325749999999996</v>
      </c>
      <c r="AD98" s="131">
        <f t="shared" si="84"/>
        <v>39.556280000000008</v>
      </c>
      <c r="AE98" s="131">
        <f t="shared" si="84"/>
        <v>53.042909999999999</v>
      </c>
      <c r="AF98" s="131">
        <f t="shared" si="84"/>
        <v>67.109020000000001</v>
      </c>
      <c r="AG98" s="131">
        <f t="shared" si="84"/>
        <v>89.675520000000006</v>
      </c>
      <c r="AH98" s="131">
        <f t="shared" ref="AH98:BM98" si="85">IF(AH57&lt;0,0,MIN(AH57,AH95))</f>
        <v>243.70175</v>
      </c>
      <c r="AI98" s="131">
        <f t="shared" si="85"/>
        <v>279.61889999999994</v>
      </c>
      <c r="AJ98" s="131">
        <f t="shared" si="85"/>
        <v>311.43993999999998</v>
      </c>
      <c r="AK98" s="131">
        <f t="shared" si="85"/>
        <v>326.34519999999998</v>
      </c>
      <c r="AL98" s="131">
        <f t="shared" si="85"/>
        <v>325.0659</v>
      </c>
      <c r="AM98" s="131">
        <f t="shared" si="85"/>
        <v>336.27666999999997</v>
      </c>
      <c r="AN98" s="131">
        <f t="shared" si="85"/>
        <v>342.16061000000002</v>
      </c>
      <c r="AO98" s="131">
        <f t="shared" si="85"/>
        <v>363.00951999999995</v>
      </c>
      <c r="AP98" s="131">
        <f t="shared" si="85"/>
        <v>200.52951999999999</v>
      </c>
      <c r="AQ98" s="131">
        <f t="shared" si="85"/>
        <v>209.02007999999998</v>
      </c>
      <c r="AR98" s="131">
        <f t="shared" si="85"/>
        <v>208.40145000000001</v>
      </c>
      <c r="AS98" s="131">
        <f t="shared" si="85"/>
        <v>217.99703999999997</v>
      </c>
      <c r="AT98" s="131">
        <f t="shared" si="85"/>
        <v>225.08298999999997</v>
      </c>
      <c r="AU98" s="131">
        <f t="shared" si="85"/>
        <v>228.14410000000004</v>
      </c>
      <c r="AV98" s="131">
        <f t="shared" si="85"/>
        <v>225.19618999999997</v>
      </c>
      <c r="AW98" s="131">
        <f t="shared" si="85"/>
        <v>228.70627999999999</v>
      </c>
      <c r="AX98" s="131">
        <f t="shared" si="85"/>
        <v>231.79142999999999</v>
      </c>
      <c r="AY98" s="131">
        <f t="shared" si="85"/>
        <v>225.48815999999994</v>
      </c>
      <c r="AZ98" s="131">
        <f t="shared" si="85"/>
        <v>217.08373999999998</v>
      </c>
      <c r="BA98" s="131">
        <f t="shared" si="85"/>
        <v>214.59265999999997</v>
      </c>
      <c r="BB98" s="131">
        <f t="shared" si="85"/>
        <v>214.99061999999998</v>
      </c>
      <c r="BC98" s="131">
        <f t="shared" si="85"/>
        <v>218.03396999999995</v>
      </c>
      <c r="BD98" s="131">
        <f t="shared" si="85"/>
        <v>211.09093999999999</v>
      </c>
      <c r="BE98" s="131">
        <f t="shared" si="85"/>
        <v>200.52898999999999</v>
      </c>
      <c r="BF98" s="131">
        <f t="shared" si="85"/>
        <v>189.88625999999999</v>
      </c>
      <c r="BG98" s="131">
        <f t="shared" si="85"/>
        <v>182.09071999999998</v>
      </c>
      <c r="BH98" s="131">
        <f t="shared" si="85"/>
        <v>170.68808999999999</v>
      </c>
      <c r="BI98" s="131">
        <f t="shared" si="85"/>
        <v>160.78564</v>
      </c>
      <c r="BJ98" s="131">
        <f t="shared" si="85"/>
        <v>152.12693999999999</v>
      </c>
      <c r="BK98" s="131">
        <f t="shared" si="85"/>
        <v>133.35883999999999</v>
      </c>
      <c r="BL98" s="131">
        <f t="shared" si="85"/>
        <v>118.57448000000001</v>
      </c>
      <c r="BM98" s="131">
        <f t="shared" si="85"/>
        <v>106.88019</v>
      </c>
      <c r="BN98" s="131">
        <f t="shared" ref="BN98:CS98" si="86">IF(BN57&lt;0,0,MIN(BN57,BN95))</f>
        <v>38.111890853024306</v>
      </c>
      <c r="BO98" s="131">
        <f t="shared" si="86"/>
        <v>0</v>
      </c>
      <c r="BP98" s="131">
        <f t="shared" si="86"/>
        <v>0</v>
      </c>
      <c r="BQ98" s="131">
        <f t="shared" si="86"/>
        <v>54.539859999999997</v>
      </c>
      <c r="BR98" s="131">
        <f t="shared" si="86"/>
        <v>41.659210000000002</v>
      </c>
      <c r="BS98" s="131">
        <f t="shared" si="86"/>
        <v>30.07734</v>
      </c>
      <c r="BT98" s="131">
        <f t="shared" si="86"/>
        <v>20.591649999999998</v>
      </c>
      <c r="BU98" s="131">
        <f t="shared" si="86"/>
        <v>12.622380000000001</v>
      </c>
      <c r="BV98" s="131">
        <f t="shared" si="86"/>
        <v>6.11456</v>
      </c>
      <c r="BW98" s="131">
        <f t="shared" si="86"/>
        <v>1.9897299999999998</v>
      </c>
      <c r="BX98" s="131">
        <f t="shared" si="86"/>
        <v>0.87934000000000001</v>
      </c>
      <c r="BY98" s="131">
        <f t="shared" si="86"/>
        <v>0.65400000000000003</v>
      </c>
      <c r="BZ98" s="131">
        <f t="shared" si="86"/>
        <v>0</v>
      </c>
      <c r="CA98" s="131">
        <f t="shared" si="86"/>
        <v>0</v>
      </c>
      <c r="CB98" s="131">
        <f t="shared" si="86"/>
        <v>0</v>
      </c>
      <c r="CC98" s="131">
        <f t="shared" si="86"/>
        <v>0</v>
      </c>
      <c r="CD98" s="131">
        <f t="shared" si="86"/>
        <v>0</v>
      </c>
      <c r="CE98" s="131">
        <f t="shared" si="86"/>
        <v>0</v>
      </c>
      <c r="CF98" s="131">
        <f t="shared" si="86"/>
        <v>0</v>
      </c>
      <c r="CG98" s="131">
        <f t="shared" si="86"/>
        <v>0</v>
      </c>
      <c r="CH98" s="131">
        <f t="shared" si="86"/>
        <v>0</v>
      </c>
      <c r="CI98" s="131">
        <f t="shared" si="86"/>
        <v>0</v>
      </c>
      <c r="CJ98" s="131">
        <f t="shared" si="86"/>
        <v>0</v>
      </c>
      <c r="CK98" s="131">
        <f t="shared" si="86"/>
        <v>0</v>
      </c>
      <c r="CL98" s="131">
        <f t="shared" si="86"/>
        <v>0</v>
      </c>
      <c r="CM98" s="131">
        <f t="shared" si="86"/>
        <v>0</v>
      </c>
      <c r="CN98" s="131">
        <f t="shared" si="86"/>
        <v>0</v>
      </c>
      <c r="CO98" s="131">
        <f t="shared" si="86"/>
        <v>0</v>
      </c>
      <c r="CP98" s="131">
        <f t="shared" si="86"/>
        <v>0</v>
      </c>
      <c r="CQ98" s="131">
        <f t="shared" si="86"/>
        <v>0</v>
      </c>
      <c r="CR98" s="131">
        <f t="shared" si="86"/>
        <v>0</v>
      </c>
      <c r="CS98" s="131">
        <f t="shared" si="86"/>
        <v>0</v>
      </c>
      <c r="CT98" s="133">
        <f>SUM(B98:CS98)</f>
        <v>7729.3249508530243</v>
      </c>
      <c r="CU98" s="150"/>
      <c r="CX98" s="234"/>
    </row>
    <row r="99" spans="1:102" s="139" customFormat="1">
      <c r="A99" s="147"/>
      <c r="B99" s="148"/>
      <c r="C99" s="148"/>
      <c r="D99" s="148"/>
      <c r="E99" s="148"/>
      <c r="F99" s="148"/>
      <c r="G99" s="148"/>
      <c r="H99" s="148"/>
      <c r="I99" s="148"/>
      <c r="J99" s="149"/>
      <c r="K99" s="149"/>
      <c r="L99" s="149"/>
      <c r="M99" s="149"/>
      <c r="N99" s="149"/>
      <c r="O99" s="149"/>
      <c r="P99" s="149"/>
      <c r="Q99" s="149"/>
      <c r="R99" s="149"/>
      <c r="S99" s="149"/>
      <c r="T99" s="149"/>
      <c r="U99" s="149"/>
      <c r="V99" s="149"/>
      <c r="W99" s="149"/>
      <c r="X99" s="149"/>
      <c r="Y99" s="149"/>
      <c r="Z99" s="149"/>
      <c r="AA99" s="149"/>
      <c r="AB99" s="149"/>
      <c r="AC99" s="149"/>
      <c r="AD99" s="149"/>
      <c r="AE99" s="149"/>
      <c r="AF99" s="149"/>
      <c r="AG99" s="149"/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  <c r="BI99" s="149"/>
      <c r="BJ99" s="149"/>
      <c r="BK99" s="149"/>
      <c r="BL99" s="149"/>
      <c r="BM99" s="149"/>
      <c r="BN99" s="149"/>
      <c r="BO99" s="149"/>
      <c r="BP99" s="149"/>
      <c r="BQ99" s="149"/>
      <c r="BR99" s="149"/>
      <c r="BS99" s="149"/>
      <c r="BT99" s="149"/>
      <c r="BU99" s="149"/>
      <c r="BV99" s="149"/>
      <c r="BW99" s="149"/>
      <c r="BX99" s="149"/>
      <c r="BY99" s="149"/>
      <c r="BZ99" s="149"/>
      <c r="CA99" s="149"/>
      <c r="CB99" s="149"/>
      <c r="CC99" s="149"/>
      <c r="CD99" s="149"/>
      <c r="CE99" s="149"/>
      <c r="CF99" s="149"/>
      <c r="CG99" s="149"/>
      <c r="CH99" s="149"/>
      <c r="CI99" s="149"/>
      <c r="CJ99" s="149"/>
      <c r="CK99" s="149"/>
      <c r="CL99" s="149"/>
      <c r="CM99" s="149"/>
      <c r="CN99" s="149"/>
      <c r="CO99" s="149"/>
      <c r="CP99" s="149"/>
      <c r="CQ99" s="149"/>
      <c r="CR99" s="149"/>
      <c r="CS99" s="149"/>
      <c r="CT99" s="149"/>
      <c r="CU99" s="150"/>
      <c r="CV99" s="138"/>
      <c r="CX99" s="151"/>
    </row>
    <row r="100" spans="1:102" s="139" customFormat="1">
      <c r="A100" s="134"/>
      <c r="B100" s="6">
        <v>0.25</v>
      </c>
      <c r="C100" s="6">
        <v>0.25</v>
      </c>
      <c r="D100" s="6">
        <v>0.25</v>
      </c>
      <c r="E100" s="6">
        <v>0.25</v>
      </c>
      <c r="F100" s="6">
        <v>0.25</v>
      </c>
      <c r="G100" s="6">
        <v>0.25</v>
      </c>
      <c r="H100" s="6">
        <v>0.25</v>
      </c>
      <c r="I100" s="6">
        <v>0.25</v>
      </c>
      <c r="J100" s="6">
        <v>0.25</v>
      </c>
      <c r="K100" s="6">
        <v>0.25</v>
      </c>
      <c r="L100" s="6">
        <v>0.25</v>
      </c>
      <c r="M100" s="6">
        <v>0.25</v>
      </c>
      <c r="N100" s="6">
        <v>0.25</v>
      </c>
      <c r="O100" s="6">
        <v>0.25</v>
      </c>
      <c r="P100" s="6">
        <v>0.25</v>
      </c>
      <c r="Q100" s="6">
        <v>0.25</v>
      </c>
      <c r="R100" s="6">
        <v>0.25</v>
      </c>
      <c r="S100" s="6">
        <v>0.25</v>
      </c>
      <c r="T100" s="6">
        <v>0.25</v>
      </c>
      <c r="U100" s="6">
        <v>0.25</v>
      </c>
      <c r="V100" s="6">
        <v>0.25</v>
      </c>
      <c r="W100" s="6">
        <v>0.25</v>
      </c>
      <c r="X100" s="6">
        <v>0.25</v>
      </c>
      <c r="Y100" s="6">
        <v>0.25</v>
      </c>
      <c r="Z100" s="6">
        <v>0.25</v>
      </c>
      <c r="AA100" s="6">
        <v>0.25</v>
      </c>
      <c r="AB100" s="6">
        <v>0.25</v>
      </c>
      <c r="AC100" s="6">
        <v>0.25</v>
      </c>
      <c r="AD100" s="6">
        <v>0.25</v>
      </c>
      <c r="AE100" s="6">
        <v>0.25</v>
      </c>
      <c r="AF100" s="6">
        <v>0.25</v>
      </c>
      <c r="AG100" s="6">
        <v>0.25</v>
      </c>
      <c r="AH100" s="6">
        <v>0.25</v>
      </c>
      <c r="AI100" s="6">
        <v>0.25</v>
      </c>
      <c r="AJ100" s="6">
        <v>0.25</v>
      </c>
      <c r="AK100" s="6">
        <v>0.25</v>
      </c>
      <c r="AL100" s="6">
        <v>0.25</v>
      </c>
      <c r="AM100" s="6">
        <v>0.25</v>
      </c>
      <c r="AN100" s="6">
        <v>0.25</v>
      </c>
      <c r="AO100" s="6">
        <v>0.25</v>
      </c>
      <c r="AP100" s="6">
        <v>0.25</v>
      </c>
      <c r="AQ100" s="6">
        <v>0.25</v>
      </c>
      <c r="AR100" s="6">
        <v>0.25</v>
      </c>
      <c r="AS100" s="6">
        <v>0.25</v>
      </c>
      <c r="AT100" s="6">
        <v>0.25</v>
      </c>
      <c r="AU100" s="6">
        <v>0.25</v>
      </c>
      <c r="AV100" s="6">
        <v>0.25</v>
      </c>
      <c r="AW100" s="6">
        <v>0.25</v>
      </c>
      <c r="AX100" s="6">
        <v>0.25</v>
      </c>
      <c r="AY100" s="6">
        <v>0.25</v>
      </c>
      <c r="AZ100" s="6">
        <v>0.25</v>
      </c>
      <c r="BA100" s="6">
        <v>0.25</v>
      </c>
      <c r="BB100" s="6">
        <v>0.25</v>
      </c>
      <c r="BC100" s="6">
        <v>0.25</v>
      </c>
      <c r="BD100" s="6">
        <v>0.25</v>
      </c>
      <c r="BE100" s="6">
        <v>0.25</v>
      </c>
      <c r="BF100" s="6">
        <v>0.25</v>
      </c>
      <c r="BG100" s="6">
        <v>0.25</v>
      </c>
      <c r="BH100" s="6">
        <v>0.25</v>
      </c>
      <c r="BI100" s="6">
        <v>0.25</v>
      </c>
      <c r="BJ100" s="6">
        <v>0.25</v>
      </c>
      <c r="BK100" s="6">
        <v>0.25</v>
      </c>
      <c r="BL100" s="6">
        <v>0.25</v>
      </c>
      <c r="BM100" s="6">
        <v>0.25</v>
      </c>
      <c r="BN100" s="6">
        <v>0.25</v>
      </c>
      <c r="BO100" s="6">
        <v>0.25</v>
      </c>
      <c r="BP100" s="6">
        <v>0.25</v>
      </c>
      <c r="BQ100" s="6">
        <v>0.25</v>
      </c>
      <c r="BR100" s="6">
        <v>0.25</v>
      </c>
      <c r="BS100" s="6">
        <v>0.25</v>
      </c>
      <c r="BT100" s="6">
        <v>0.25</v>
      </c>
      <c r="BU100" s="6">
        <v>0.25</v>
      </c>
      <c r="BV100" s="6">
        <v>0.25</v>
      </c>
      <c r="BW100" s="6">
        <v>0.25</v>
      </c>
      <c r="BX100" s="6">
        <v>0.25</v>
      </c>
      <c r="BY100" s="6">
        <v>0.25</v>
      </c>
      <c r="BZ100" s="6">
        <v>0.25</v>
      </c>
      <c r="CA100" s="6">
        <v>0.25</v>
      </c>
      <c r="CB100" s="6">
        <v>0.25</v>
      </c>
      <c r="CC100" s="6">
        <v>0.25</v>
      </c>
      <c r="CD100" s="6">
        <v>0.25</v>
      </c>
      <c r="CE100" s="6">
        <v>0.25</v>
      </c>
      <c r="CF100" s="6">
        <v>0.25</v>
      </c>
      <c r="CG100" s="6">
        <v>0.25</v>
      </c>
      <c r="CH100" s="6">
        <v>0.25</v>
      </c>
      <c r="CI100" s="6">
        <v>0.25</v>
      </c>
      <c r="CJ100" s="6">
        <v>0.25</v>
      </c>
      <c r="CK100" s="6">
        <v>0.25</v>
      </c>
      <c r="CL100" s="6">
        <v>0.25</v>
      </c>
      <c r="CM100" s="6">
        <v>0.25</v>
      </c>
      <c r="CN100" s="6">
        <v>0.25</v>
      </c>
      <c r="CO100" s="6">
        <v>0.25</v>
      </c>
      <c r="CP100" s="6">
        <v>0.25</v>
      </c>
      <c r="CQ100" s="6">
        <v>0.25</v>
      </c>
      <c r="CR100" s="6">
        <v>0.25</v>
      </c>
      <c r="CS100" s="6">
        <v>0.25</v>
      </c>
      <c r="CT100" s="6"/>
      <c r="CX100" s="151"/>
    </row>
    <row r="101" spans="1:102" s="139" customFormat="1">
      <c r="A101" s="6" t="s">
        <v>13</v>
      </c>
      <c r="B101" s="8">
        <f t="shared" ref="B101:AG101" si="87">B17-B44</f>
        <v>0</v>
      </c>
      <c r="C101" s="8">
        <f t="shared" si="87"/>
        <v>0</v>
      </c>
      <c r="D101" s="8">
        <f t="shared" si="87"/>
        <v>0</v>
      </c>
      <c r="E101" s="8">
        <f t="shared" si="87"/>
        <v>0</v>
      </c>
      <c r="F101" s="8">
        <f t="shared" si="87"/>
        <v>0</v>
      </c>
      <c r="G101" s="8">
        <f t="shared" si="87"/>
        <v>0</v>
      </c>
      <c r="H101" s="8">
        <f t="shared" si="87"/>
        <v>0</v>
      </c>
      <c r="I101" s="8">
        <f t="shared" si="87"/>
        <v>0</v>
      </c>
      <c r="J101" s="8">
        <f t="shared" si="87"/>
        <v>0</v>
      </c>
      <c r="K101" s="8">
        <f t="shared" si="87"/>
        <v>0</v>
      </c>
      <c r="L101" s="8">
        <f t="shared" si="87"/>
        <v>0</v>
      </c>
      <c r="M101" s="8">
        <f t="shared" si="87"/>
        <v>0</v>
      </c>
      <c r="N101" s="8">
        <f t="shared" si="87"/>
        <v>0</v>
      </c>
      <c r="O101" s="8">
        <f t="shared" si="87"/>
        <v>0</v>
      </c>
      <c r="P101" s="8">
        <f t="shared" si="87"/>
        <v>0</v>
      </c>
      <c r="Q101" s="8">
        <f t="shared" si="87"/>
        <v>0</v>
      </c>
      <c r="R101" s="8">
        <f t="shared" si="87"/>
        <v>0</v>
      </c>
      <c r="S101" s="8">
        <f t="shared" si="87"/>
        <v>0</v>
      </c>
      <c r="T101" s="8">
        <f t="shared" si="87"/>
        <v>0</v>
      </c>
      <c r="U101" s="8">
        <f t="shared" si="87"/>
        <v>0</v>
      </c>
      <c r="V101" s="8">
        <f t="shared" si="87"/>
        <v>0</v>
      </c>
      <c r="W101" s="8">
        <f t="shared" si="87"/>
        <v>0</v>
      </c>
      <c r="X101" s="8">
        <f t="shared" si="87"/>
        <v>0</v>
      </c>
      <c r="Y101" s="8">
        <f t="shared" si="87"/>
        <v>0</v>
      </c>
      <c r="Z101" s="8">
        <f t="shared" si="87"/>
        <v>0</v>
      </c>
      <c r="AA101" s="8">
        <f t="shared" si="87"/>
        <v>0</v>
      </c>
      <c r="AB101" s="8">
        <f t="shared" si="87"/>
        <v>0</v>
      </c>
      <c r="AC101" s="8">
        <f t="shared" si="87"/>
        <v>0</v>
      </c>
      <c r="AD101" s="8">
        <f t="shared" si="87"/>
        <v>0</v>
      </c>
      <c r="AE101" s="8">
        <f t="shared" si="87"/>
        <v>0</v>
      </c>
      <c r="AF101" s="8">
        <f t="shared" si="87"/>
        <v>0</v>
      </c>
      <c r="AG101" s="8">
        <f t="shared" si="87"/>
        <v>0</v>
      </c>
      <c r="AH101" s="8">
        <f t="shared" ref="AH101:BM101" si="88">AH17-AH44</f>
        <v>0</v>
      </c>
      <c r="AI101" s="8">
        <f t="shared" si="88"/>
        <v>0</v>
      </c>
      <c r="AJ101" s="8">
        <f t="shared" si="88"/>
        <v>0</v>
      </c>
      <c r="AK101" s="8">
        <f t="shared" si="88"/>
        <v>0</v>
      </c>
      <c r="AL101" s="8">
        <f t="shared" si="88"/>
        <v>0</v>
      </c>
      <c r="AM101" s="8">
        <f t="shared" si="88"/>
        <v>0</v>
      </c>
      <c r="AN101" s="8">
        <f t="shared" si="88"/>
        <v>0</v>
      </c>
      <c r="AO101" s="8">
        <f t="shared" si="88"/>
        <v>0</v>
      </c>
      <c r="AP101" s="8">
        <f t="shared" si="88"/>
        <v>0</v>
      </c>
      <c r="AQ101" s="8">
        <f t="shared" si="88"/>
        <v>0</v>
      </c>
      <c r="AR101" s="8">
        <f t="shared" si="88"/>
        <v>0</v>
      </c>
      <c r="AS101" s="8">
        <f t="shared" si="88"/>
        <v>0</v>
      </c>
      <c r="AT101" s="8">
        <f t="shared" si="88"/>
        <v>0</v>
      </c>
      <c r="AU101" s="8">
        <f t="shared" si="88"/>
        <v>0</v>
      </c>
      <c r="AV101" s="8">
        <f t="shared" si="88"/>
        <v>0</v>
      </c>
      <c r="AW101" s="8">
        <f t="shared" si="88"/>
        <v>0</v>
      </c>
      <c r="AX101" s="8">
        <f t="shared" si="88"/>
        <v>0</v>
      </c>
      <c r="AY101" s="8">
        <f t="shared" si="88"/>
        <v>0</v>
      </c>
      <c r="AZ101" s="8">
        <f t="shared" si="88"/>
        <v>0</v>
      </c>
      <c r="BA101" s="8">
        <f t="shared" si="88"/>
        <v>0</v>
      </c>
      <c r="BB101" s="8">
        <f t="shared" si="88"/>
        <v>0</v>
      </c>
      <c r="BC101" s="8">
        <f t="shared" si="88"/>
        <v>0</v>
      </c>
      <c r="BD101" s="8">
        <f t="shared" si="88"/>
        <v>0</v>
      </c>
      <c r="BE101" s="8">
        <f t="shared" si="88"/>
        <v>0</v>
      </c>
      <c r="BF101" s="8">
        <f t="shared" si="88"/>
        <v>0</v>
      </c>
      <c r="BG101" s="8">
        <f t="shared" si="88"/>
        <v>0</v>
      </c>
      <c r="BH101" s="8">
        <f t="shared" si="88"/>
        <v>0</v>
      </c>
      <c r="BI101" s="8">
        <f t="shared" si="88"/>
        <v>0</v>
      </c>
      <c r="BJ101" s="8">
        <f t="shared" si="88"/>
        <v>0</v>
      </c>
      <c r="BK101" s="8">
        <f t="shared" si="88"/>
        <v>0</v>
      </c>
      <c r="BL101" s="8">
        <f t="shared" si="88"/>
        <v>0</v>
      </c>
      <c r="BM101" s="8">
        <f t="shared" si="88"/>
        <v>0</v>
      </c>
      <c r="BN101" s="8">
        <f t="shared" ref="BN101:CS101" si="89">BN17-BN44</f>
        <v>0</v>
      </c>
      <c r="BO101" s="8">
        <f t="shared" si="89"/>
        <v>0</v>
      </c>
      <c r="BP101" s="8">
        <f t="shared" si="89"/>
        <v>0</v>
      </c>
      <c r="BQ101" s="8">
        <f t="shared" si="89"/>
        <v>0</v>
      </c>
      <c r="BR101" s="8">
        <f t="shared" si="89"/>
        <v>0</v>
      </c>
      <c r="BS101" s="8">
        <f t="shared" si="89"/>
        <v>0</v>
      </c>
      <c r="BT101" s="8">
        <f t="shared" si="89"/>
        <v>0</v>
      </c>
      <c r="BU101" s="8">
        <f t="shared" si="89"/>
        <v>0</v>
      </c>
      <c r="BV101" s="8">
        <f t="shared" si="89"/>
        <v>0</v>
      </c>
      <c r="BW101" s="8">
        <f t="shared" si="89"/>
        <v>0</v>
      </c>
      <c r="BX101" s="8">
        <f t="shared" si="89"/>
        <v>0</v>
      </c>
      <c r="BY101" s="8">
        <f t="shared" si="89"/>
        <v>0</v>
      </c>
      <c r="BZ101" s="8">
        <f t="shared" si="89"/>
        <v>0</v>
      </c>
      <c r="CA101" s="8">
        <f t="shared" si="89"/>
        <v>0</v>
      </c>
      <c r="CB101" s="8">
        <f t="shared" si="89"/>
        <v>0</v>
      </c>
      <c r="CC101" s="8">
        <f t="shared" si="89"/>
        <v>0</v>
      </c>
      <c r="CD101" s="8">
        <f t="shared" si="89"/>
        <v>0</v>
      </c>
      <c r="CE101" s="8">
        <f t="shared" si="89"/>
        <v>0</v>
      </c>
      <c r="CF101" s="8">
        <f t="shared" si="89"/>
        <v>0</v>
      </c>
      <c r="CG101" s="8">
        <f t="shared" si="89"/>
        <v>0</v>
      </c>
      <c r="CH101" s="8">
        <f t="shared" si="89"/>
        <v>0</v>
      </c>
      <c r="CI101" s="8">
        <f t="shared" si="89"/>
        <v>0</v>
      </c>
      <c r="CJ101" s="8">
        <f t="shared" si="89"/>
        <v>0</v>
      </c>
      <c r="CK101" s="8">
        <f t="shared" si="89"/>
        <v>0</v>
      </c>
      <c r="CL101" s="8">
        <f t="shared" si="89"/>
        <v>0</v>
      </c>
      <c r="CM101" s="8">
        <f t="shared" si="89"/>
        <v>0</v>
      </c>
      <c r="CN101" s="8">
        <f t="shared" si="89"/>
        <v>0</v>
      </c>
      <c r="CO101" s="8">
        <f t="shared" si="89"/>
        <v>0</v>
      </c>
      <c r="CP101" s="8">
        <f t="shared" si="89"/>
        <v>0</v>
      </c>
      <c r="CQ101" s="8">
        <f t="shared" si="89"/>
        <v>0</v>
      </c>
      <c r="CR101" s="8">
        <f t="shared" si="89"/>
        <v>0</v>
      </c>
      <c r="CS101" s="8">
        <f t="shared" si="89"/>
        <v>0</v>
      </c>
      <c r="CT101" s="6">
        <f>SUMPRODUCT(B101:CS101,$B$100:$CS$100)/1000</f>
        <v>0</v>
      </c>
      <c r="CV101" s="161"/>
      <c r="CX101" s="237"/>
    </row>
    <row r="102" spans="1:102" s="138" customFormat="1">
      <c r="A102" s="6" t="s">
        <v>14</v>
      </c>
      <c r="B102" s="8">
        <f t="shared" ref="B102:AG102" si="90">B18-B45</f>
        <v>0</v>
      </c>
      <c r="C102" s="8">
        <f t="shared" si="90"/>
        <v>0</v>
      </c>
      <c r="D102" s="8">
        <f t="shared" si="90"/>
        <v>0</v>
      </c>
      <c r="E102" s="8">
        <f t="shared" si="90"/>
        <v>0</v>
      </c>
      <c r="F102" s="8">
        <f t="shared" si="90"/>
        <v>0</v>
      </c>
      <c r="G102" s="8">
        <f t="shared" si="90"/>
        <v>0</v>
      </c>
      <c r="H102" s="8">
        <f t="shared" si="90"/>
        <v>0</v>
      </c>
      <c r="I102" s="8">
        <f t="shared" si="90"/>
        <v>0</v>
      </c>
      <c r="J102" s="8">
        <f t="shared" si="90"/>
        <v>0</v>
      </c>
      <c r="K102" s="8">
        <f t="shared" si="90"/>
        <v>0</v>
      </c>
      <c r="L102" s="8">
        <f t="shared" si="90"/>
        <v>0</v>
      </c>
      <c r="M102" s="8">
        <f t="shared" si="90"/>
        <v>0</v>
      </c>
      <c r="N102" s="8">
        <f t="shared" si="90"/>
        <v>0</v>
      </c>
      <c r="O102" s="8">
        <f t="shared" si="90"/>
        <v>0</v>
      </c>
      <c r="P102" s="8">
        <f t="shared" si="90"/>
        <v>0</v>
      </c>
      <c r="Q102" s="8">
        <f t="shared" si="90"/>
        <v>0</v>
      </c>
      <c r="R102" s="8">
        <f t="shared" si="90"/>
        <v>0</v>
      </c>
      <c r="S102" s="8">
        <f t="shared" si="90"/>
        <v>0</v>
      </c>
      <c r="T102" s="8">
        <f t="shared" si="90"/>
        <v>0</v>
      </c>
      <c r="U102" s="8">
        <f t="shared" si="90"/>
        <v>0</v>
      </c>
      <c r="V102" s="8">
        <f t="shared" si="90"/>
        <v>0</v>
      </c>
      <c r="W102" s="8">
        <f t="shared" si="90"/>
        <v>0</v>
      </c>
      <c r="X102" s="8">
        <f t="shared" si="90"/>
        <v>0</v>
      </c>
      <c r="Y102" s="8">
        <f t="shared" si="90"/>
        <v>0</v>
      </c>
      <c r="Z102" s="8">
        <f t="shared" si="90"/>
        <v>0</v>
      </c>
      <c r="AA102" s="8">
        <f t="shared" si="90"/>
        <v>0</v>
      </c>
      <c r="AB102" s="8">
        <f t="shared" si="90"/>
        <v>0</v>
      </c>
      <c r="AC102" s="8">
        <f t="shared" si="90"/>
        <v>0</v>
      </c>
      <c r="AD102" s="8">
        <f t="shared" si="90"/>
        <v>0</v>
      </c>
      <c r="AE102" s="8">
        <f t="shared" si="90"/>
        <v>0</v>
      </c>
      <c r="AF102" s="8">
        <f t="shared" si="90"/>
        <v>0</v>
      </c>
      <c r="AG102" s="8">
        <f t="shared" si="90"/>
        <v>0</v>
      </c>
      <c r="AH102" s="8">
        <f t="shared" ref="AH102:BM102" si="91">AH18-AH45</f>
        <v>0</v>
      </c>
      <c r="AI102" s="8">
        <f t="shared" si="91"/>
        <v>0</v>
      </c>
      <c r="AJ102" s="8">
        <f t="shared" si="91"/>
        <v>0</v>
      </c>
      <c r="AK102" s="8">
        <f t="shared" si="91"/>
        <v>0</v>
      </c>
      <c r="AL102" s="8">
        <f t="shared" si="91"/>
        <v>0</v>
      </c>
      <c r="AM102" s="8">
        <f t="shared" si="91"/>
        <v>0</v>
      </c>
      <c r="AN102" s="8">
        <f t="shared" si="91"/>
        <v>0</v>
      </c>
      <c r="AO102" s="8">
        <f t="shared" si="91"/>
        <v>0</v>
      </c>
      <c r="AP102" s="8">
        <f t="shared" si="91"/>
        <v>0</v>
      </c>
      <c r="AQ102" s="8">
        <f t="shared" si="91"/>
        <v>0</v>
      </c>
      <c r="AR102" s="8">
        <f t="shared" si="91"/>
        <v>0</v>
      </c>
      <c r="AS102" s="8">
        <f t="shared" si="91"/>
        <v>0</v>
      </c>
      <c r="AT102" s="8">
        <f t="shared" si="91"/>
        <v>0</v>
      </c>
      <c r="AU102" s="8">
        <f t="shared" si="91"/>
        <v>0</v>
      </c>
      <c r="AV102" s="8">
        <f t="shared" si="91"/>
        <v>0</v>
      </c>
      <c r="AW102" s="8">
        <f t="shared" si="91"/>
        <v>0</v>
      </c>
      <c r="AX102" s="8">
        <f t="shared" si="91"/>
        <v>0</v>
      </c>
      <c r="AY102" s="8">
        <f t="shared" si="91"/>
        <v>0</v>
      </c>
      <c r="AZ102" s="8">
        <f t="shared" si="91"/>
        <v>0</v>
      </c>
      <c r="BA102" s="8">
        <f t="shared" si="91"/>
        <v>0</v>
      </c>
      <c r="BB102" s="8">
        <f t="shared" si="91"/>
        <v>0</v>
      </c>
      <c r="BC102" s="8">
        <f t="shared" si="91"/>
        <v>0</v>
      </c>
      <c r="BD102" s="8">
        <f t="shared" si="91"/>
        <v>0</v>
      </c>
      <c r="BE102" s="8">
        <f t="shared" si="91"/>
        <v>0</v>
      </c>
      <c r="BF102" s="8">
        <f t="shared" si="91"/>
        <v>0</v>
      </c>
      <c r="BG102" s="8">
        <f t="shared" si="91"/>
        <v>0</v>
      </c>
      <c r="BH102" s="8">
        <f t="shared" si="91"/>
        <v>0</v>
      </c>
      <c r="BI102" s="8">
        <f t="shared" si="91"/>
        <v>0</v>
      </c>
      <c r="BJ102" s="8">
        <f t="shared" si="91"/>
        <v>0</v>
      </c>
      <c r="BK102" s="8">
        <f t="shared" si="91"/>
        <v>0</v>
      </c>
      <c r="BL102" s="8">
        <f t="shared" si="91"/>
        <v>0</v>
      </c>
      <c r="BM102" s="8">
        <f t="shared" si="91"/>
        <v>0</v>
      </c>
      <c r="BN102" s="8">
        <f t="shared" ref="BN102:CS102" si="92">BN18-BN45</f>
        <v>0</v>
      </c>
      <c r="BO102" s="8">
        <f t="shared" si="92"/>
        <v>0</v>
      </c>
      <c r="BP102" s="8">
        <f t="shared" si="92"/>
        <v>0</v>
      </c>
      <c r="BQ102" s="8">
        <f t="shared" si="92"/>
        <v>0</v>
      </c>
      <c r="BR102" s="8">
        <f t="shared" si="92"/>
        <v>0</v>
      </c>
      <c r="BS102" s="8">
        <f t="shared" si="92"/>
        <v>0</v>
      </c>
      <c r="BT102" s="8">
        <f t="shared" si="92"/>
        <v>0</v>
      </c>
      <c r="BU102" s="8">
        <f t="shared" si="92"/>
        <v>0</v>
      </c>
      <c r="BV102" s="8">
        <f t="shared" si="92"/>
        <v>0</v>
      </c>
      <c r="BW102" s="8">
        <f t="shared" si="92"/>
        <v>0</v>
      </c>
      <c r="BX102" s="8">
        <f t="shared" si="92"/>
        <v>0</v>
      </c>
      <c r="BY102" s="8">
        <f t="shared" si="92"/>
        <v>0</v>
      </c>
      <c r="BZ102" s="8">
        <f t="shared" si="92"/>
        <v>0</v>
      </c>
      <c r="CA102" s="8">
        <f t="shared" si="92"/>
        <v>0</v>
      </c>
      <c r="CB102" s="8">
        <f t="shared" si="92"/>
        <v>0</v>
      </c>
      <c r="CC102" s="8">
        <f t="shared" si="92"/>
        <v>0</v>
      </c>
      <c r="CD102" s="8">
        <f t="shared" si="92"/>
        <v>0</v>
      </c>
      <c r="CE102" s="8">
        <f t="shared" si="92"/>
        <v>0</v>
      </c>
      <c r="CF102" s="8">
        <f t="shared" si="92"/>
        <v>0</v>
      </c>
      <c r="CG102" s="8">
        <f t="shared" si="92"/>
        <v>0</v>
      </c>
      <c r="CH102" s="8">
        <f t="shared" si="92"/>
        <v>0</v>
      </c>
      <c r="CI102" s="8">
        <f t="shared" si="92"/>
        <v>0</v>
      </c>
      <c r="CJ102" s="8">
        <f t="shared" si="92"/>
        <v>0</v>
      </c>
      <c r="CK102" s="8">
        <f t="shared" si="92"/>
        <v>0</v>
      </c>
      <c r="CL102" s="8">
        <f t="shared" si="92"/>
        <v>0</v>
      </c>
      <c r="CM102" s="8">
        <f t="shared" si="92"/>
        <v>0</v>
      </c>
      <c r="CN102" s="8">
        <f t="shared" si="92"/>
        <v>0</v>
      </c>
      <c r="CO102" s="8">
        <f t="shared" si="92"/>
        <v>0</v>
      </c>
      <c r="CP102" s="8">
        <f t="shared" si="92"/>
        <v>0</v>
      </c>
      <c r="CQ102" s="8">
        <f t="shared" si="92"/>
        <v>0</v>
      </c>
      <c r="CR102" s="8">
        <f t="shared" si="92"/>
        <v>0</v>
      </c>
      <c r="CS102" s="8">
        <f t="shared" si="92"/>
        <v>0</v>
      </c>
      <c r="CT102" s="6">
        <f t="shared" ref="CT102" si="93">SUMPRODUCT(B102:CS102,$B$100:$CS$100)/1000</f>
        <v>0</v>
      </c>
      <c r="CU102" s="139"/>
      <c r="CV102" s="5"/>
      <c r="CX102" s="151"/>
    </row>
    <row r="103" spans="1:102" s="137" customFormat="1">
      <c r="A103" s="6" t="s">
        <v>62</v>
      </c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  <c r="AA103" s="8"/>
      <c r="AB103" s="8"/>
      <c r="AC103" s="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  <c r="AY103" s="8"/>
      <c r="AZ103" s="8"/>
      <c r="BA103" s="8"/>
      <c r="BB103" s="8"/>
      <c r="BC103" s="8"/>
      <c r="BD103" s="8"/>
      <c r="BE103" s="8"/>
      <c r="BF103" s="8"/>
      <c r="BG103" s="8"/>
      <c r="BH103" s="8"/>
      <c r="BI103" s="8"/>
      <c r="BJ103" s="8"/>
      <c r="BK103" s="8"/>
      <c r="BL103" s="8"/>
      <c r="BM103" s="8"/>
      <c r="BN103" s="8"/>
      <c r="BO103" s="8"/>
      <c r="BP103" s="8"/>
      <c r="BQ103" s="8"/>
      <c r="BR103" s="8"/>
      <c r="BS103" s="8"/>
      <c r="BT103" s="8"/>
      <c r="BU103" s="8"/>
      <c r="BV103" s="8"/>
      <c r="BW103" s="8"/>
      <c r="BX103" s="8"/>
      <c r="BY103" s="8"/>
      <c r="BZ103" s="8"/>
      <c r="CA103" s="8"/>
      <c r="CB103" s="8"/>
      <c r="CC103" s="8"/>
      <c r="CD103" s="8"/>
      <c r="CE103" s="8"/>
      <c r="CF103" s="8"/>
      <c r="CG103" s="8"/>
      <c r="CH103" s="8"/>
      <c r="CI103" s="8"/>
      <c r="CJ103" s="8"/>
      <c r="CK103" s="8"/>
      <c r="CL103" s="8"/>
      <c r="CM103" s="8"/>
      <c r="CN103" s="8"/>
      <c r="CO103" s="8"/>
      <c r="CP103" s="8"/>
      <c r="CQ103" s="8"/>
      <c r="CR103" s="8"/>
      <c r="CS103" s="8"/>
      <c r="CT103" s="6"/>
      <c r="CU103" s="138"/>
      <c r="CV103" s="5"/>
      <c r="CX103" s="151"/>
    </row>
    <row r="104" spans="1:102">
      <c r="B104" s="4"/>
      <c r="C104" s="4"/>
      <c r="D104" s="4"/>
      <c r="E104" s="4"/>
      <c r="F104" s="4"/>
      <c r="G104" s="4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137"/>
    </row>
    <row r="105" spans="1:102">
      <c r="B105" s="4"/>
      <c r="C105" s="4"/>
      <c r="D105" s="4"/>
      <c r="E105" s="4"/>
      <c r="F105" s="4"/>
      <c r="G105" s="4"/>
      <c r="CV105" s="158"/>
      <c r="CX105" s="234"/>
    </row>
    <row r="106" spans="1:102" s="224" customFormat="1">
      <c r="A106" s="167" t="s">
        <v>63</v>
      </c>
      <c r="B106" s="222"/>
      <c r="C106" s="222"/>
      <c r="D106" s="222"/>
      <c r="E106" s="222"/>
      <c r="F106" s="222"/>
      <c r="G106" s="222"/>
      <c r="H106" s="222"/>
      <c r="I106" s="222"/>
      <c r="J106" s="222"/>
      <c r="K106" s="222"/>
      <c r="L106" s="222"/>
      <c r="M106" s="222"/>
      <c r="N106" s="222"/>
      <c r="O106" s="222"/>
      <c r="P106" s="222"/>
      <c r="Q106" s="222"/>
      <c r="R106" s="222"/>
      <c r="S106" s="222"/>
      <c r="T106" s="222"/>
      <c r="U106" s="222"/>
      <c r="V106" s="222"/>
      <c r="W106" s="222"/>
      <c r="X106" s="222"/>
      <c r="Y106" s="222"/>
      <c r="Z106" s="222"/>
      <c r="AA106" s="222"/>
      <c r="AB106" s="222"/>
      <c r="AC106" s="222"/>
      <c r="AD106" s="222"/>
      <c r="AE106" s="222"/>
      <c r="AF106" s="222"/>
      <c r="AG106" s="222"/>
      <c r="AH106" s="222"/>
      <c r="AI106" s="222"/>
      <c r="AJ106" s="222"/>
      <c r="AK106" s="222"/>
      <c r="AL106" s="222"/>
      <c r="AM106" s="222"/>
      <c r="AN106" s="222"/>
      <c r="AO106" s="222"/>
      <c r="AP106" s="222"/>
      <c r="AQ106" s="222"/>
      <c r="AR106" s="222"/>
      <c r="AS106" s="222"/>
      <c r="AT106" s="222"/>
      <c r="AU106" s="222"/>
      <c r="AV106" s="222"/>
      <c r="AW106" s="222"/>
      <c r="AX106" s="222"/>
      <c r="AY106" s="222"/>
      <c r="AZ106" s="222"/>
      <c r="BA106" s="222"/>
      <c r="BB106" s="222"/>
      <c r="BC106" s="222"/>
      <c r="BD106" s="222"/>
      <c r="BE106" s="222"/>
      <c r="BF106" s="222"/>
      <c r="BG106" s="222"/>
      <c r="BH106" s="222"/>
      <c r="BI106" s="222"/>
      <c r="BJ106" s="222"/>
      <c r="BK106" s="222"/>
      <c r="BL106" s="222"/>
      <c r="BM106" s="222"/>
      <c r="BN106" s="222"/>
      <c r="BO106" s="222"/>
      <c r="BP106" s="222"/>
      <c r="BQ106" s="222"/>
      <c r="BR106" s="222"/>
      <c r="BS106" s="222"/>
      <c r="BT106" s="222"/>
      <c r="BU106" s="222"/>
      <c r="BV106" s="222"/>
      <c r="BW106" s="222"/>
      <c r="BX106" s="222"/>
      <c r="BY106" s="222"/>
      <c r="BZ106" s="222"/>
      <c r="CA106" s="222"/>
      <c r="CB106" s="222"/>
      <c r="CC106" s="222"/>
      <c r="CD106" s="222"/>
      <c r="CE106" s="222"/>
      <c r="CF106" s="222"/>
      <c r="CG106" s="222"/>
      <c r="CH106" s="222"/>
      <c r="CI106" s="222"/>
      <c r="CJ106" s="222"/>
      <c r="CK106" s="222"/>
      <c r="CL106" s="222"/>
      <c r="CM106" s="222"/>
      <c r="CN106" s="222"/>
      <c r="CO106" s="222"/>
      <c r="CP106" s="222"/>
      <c r="CQ106" s="222"/>
      <c r="CR106" s="222"/>
      <c r="CS106" s="222"/>
      <c r="CT106" s="222"/>
      <c r="CV106" s="166"/>
      <c r="CX106" s="243"/>
    </row>
    <row r="107" spans="1:102" hidden="1">
      <c r="A107" s="167" t="s">
        <v>63</v>
      </c>
    </row>
    <row r="108" spans="1:102"/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>
  <sheetPr codeName="Sheet19">
    <tabColor rgb="FFFFFF99"/>
  </sheetPr>
  <dimension ref="A1:CZ124"/>
  <sheetViews>
    <sheetView showGridLines="0" topLeftCell="A16" workbookViewId="0">
      <pane xSplit="1" topLeftCell="B1" activePane="topRight" state="frozen"/>
      <selection activeCell="B89" sqref="B89"/>
      <selection pane="topRight" activeCell="B89" sqref="B89:CS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4" width="8.7109375" style="135" customWidth="1"/>
    <col min="105" max="16384" width="8.7109375" style="135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2" ht="15.75" thickBot="1">
      <c r="A2" s="11" t="s">
        <v>26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27</v>
      </c>
      <c r="CU2" s="150"/>
      <c r="CX2" s="234"/>
    </row>
    <row r="3" spans="1:102">
      <c r="A3" s="16" t="s">
        <v>30</v>
      </c>
      <c r="B3" s="17">
        <f t="shared" ref="B3:BM3" si="0">B4+B12</f>
        <v>3751.9071194444446</v>
      </c>
      <c r="C3" s="18">
        <f t="shared" si="0"/>
        <v>3751.9071194444446</v>
      </c>
      <c r="D3" s="18">
        <f t="shared" si="0"/>
        <v>3751.9071194444446</v>
      </c>
      <c r="E3" s="18">
        <f t="shared" si="0"/>
        <v>3751.9071194444446</v>
      </c>
      <c r="F3" s="18">
        <f t="shared" si="0"/>
        <v>3751.9071194444446</v>
      </c>
      <c r="G3" s="18">
        <f t="shared" si="0"/>
        <v>3751.9071194444446</v>
      </c>
      <c r="H3" s="18">
        <f t="shared" si="0"/>
        <v>3751.9071194444446</v>
      </c>
      <c r="I3" s="18">
        <f t="shared" si="0"/>
        <v>3751.9071194444446</v>
      </c>
      <c r="J3" s="18">
        <f t="shared" si="0"/>
        <v>3751.9071194444446</v>
      </c>
      <c r="K3" s="18">
        <f t="shared" si="0"/>
        <v>3751.9071194444446</v>
      </c>
      <c r="L3" s="18">
        <f t="shared" si="0"/>
        <v>3751.9071194444446</v>
      </c>
      <c r="M3" s="18">
        <f t="shared" si="0"/>
        <v>3751.9071194444446</v>
      </c>
      <c r="N3" s="18">
        <f t="shared" si="0"/>
        <v>3751.9071194444446</v>
      </c>
      <c r="O3" s="18">
        <f t="shared" si="0"/>
        <v>3751.9071194444446</v>
      </c>
      <c r="P3" s="18">
        <f t="shared" si="0"/>
        <v>3751.9071194444446</v>
      </c>
      <c r="Q3" s="18">
        <f t="shared" si="0"/>
        <v>3751.9071194444446</v>
      </c>
      <c r="R3" s="18">
        <f t="shared" si="0"/>
        <v>3751.9071194444446</v>
      </c>
      <c r="S3" s="18">
        <f t="shared" si="0"/>
        <v>3751.9071194444446</v>
      </c>
      <c r="T3" s="18">
        <f t="shared" si="0"/>
        <v>3751.9071194444446</v>
      </c>
      <c r="U3" s="18">
        <f t="shared" si="0"/>
        <v>3751.9071194444446</v>
      </c>
      <c r="V3" s="18">
        <f t="shared" si="0"/>
        <v>3751.9071194444446</v>
      </c>
      <c r="W3" s="18">
        <f t="shared" si="0"/>
        <v>3751.9071194444446</v>
      </c>
      <c r="X3" s="18">
        <f t="shared" si="0"/>
        <v>3751.9071194444446</v>
      </c>
      <c r="Y3" s="18">
        <f t="shared" si="0"/>
        <v>3751.9071194444446</v>
      </c>
      <c r="Z3" s="18">
        <f t="shared" si="0"/>
        <v>3751.9071194444446</v>
      </c>
      <c r="AA3" s="18">
        <f t="shared" si="0"/>
        <v>3751.9071194444446</v>
      </c>
      <c r="AB3" s="18">
        <f t="shared" si="0"/>
        <v>3751.9071194444446</v>
      </c>
      <c r="AC3" s="18">
        <f t="shared" si="0"/>
        <v>3751.9071194444446</v>
      </c>
      <c r="AD3" s="18">
        <f t="shared" si="0"/>
        <v>3751.9071194444446</v>
      </c>
      <c r="AE3" s="18">
        <f t="shared" si="0"/>
        <v>3751.9071194444446</v>
      </c>
      <c r="AF3" s="18">
        <f t="shared" si="0"/>
        <v>3751.9071194444446</v>
      </c>
      <c r="AG3" s="18">
        <f t="shared" si="0"/>
        <v>3751.9071194444446</v>
      </c>
      <c r="AH3" s="18">
        <f t="shared" si="0"/>
        <v>3751.9071194444446</v>
      </c>
      <c r="AI3" s="18">
        <f t="shared" si="0"/>
        <v>3751.9071194444446</v>
      </c>
      <c r="AJ3" s="18">
        <f t="shared" si="0"/>
        <v>3751.9071194444446</v>
      </c>
      <c r="AK3" s="18">
        <f t="shared" si="0"/>
        <v>3751.9071194444446</v>
      </c>
      <c r="AL3" s="18">
        <f t="shared" si="0"/>
        <v>3751.9071194444446</v>
      </c>
      <c r="AM3" s="18">
        <f t="shared" si="0"/>
        <v>3751.9071194444446</v>
      </c>
      <c r="AN3" s="18">
        <f t="shared" si="0"/>
        <v>3751.9071194444446</v>
      </c>
      <c r="AO3" s="18">
        <f t="shared" si="0"/>
        <v>3751.9071194444446</v>
      </c>
      <c r="AP3" s="18">
        <f t="shared" si="0"/>
        <v>3751.9071194444446</v>
      </c>
      <c r="AQ3" s="18">
        <f t="shared" si="0"/>
        <v>3751.9071194444446</v>
      </c>
      <c r="AR3" s="18">
        <f t="shared" si="0"/>
        <v>3751.9071194444446</v>
      </c>
      <c r="AS3" s="18">
        <f t="shared" si="0"/>
        <v>3751.9071194444446</v>
      </c>
      <c r="AT3" s="18">
        <f t="shared" si="0"/>
        <v>3751.9071194444446</v>
      </c>
      <c r="AU3" s="18">
        <f t="shared" si="0"/>
        <v>3751.9071194444446</v>
      </c>
      <c r="AV3" s="18">
        <f t="shared" si="0"/>
        <v>3751.9071194444446</v>
      </c>
      <c r="AW3" s="18">
        <f t="shared" si="0"/>
        <v>3751.9071194444446</v>
      </c>
      <c r="AX3" s="18">
        <f t="shared" si="0"/>
        <v>3751.9071194444446</v>
      </c>
      <c r="AY3" s="18">
        <f t="shared" si="0"/>
        <v>3751.9071194444446</v>
      </c>
      <c r="AZ3" s="18">
        <f t="shared" si="0"/>
        <v>3751.9071194444446</v>
      </c>
      <c r="BA3" s="18">
        <f t="shared" si="0"/>
        <v>3751.9071194444446</v>
      </c>
      <c r="BB3" s="18">
        <f t="shared" si="0"/>
        <v>3751.9071194444446</v>
      </c>
      <c r="BC3" s="18">
        <f t="shared" si="0"/>
        <v>3751.9071194444446</v>
      </c>
      <c r="BD3" s="18">
        <f t="shared" si="0"/>
        <v>3751.9071194444446</v>
      </c>
      <c r="BE3" s="18">
        <f t="shared" si="0"/>
        <v>3751.9071194444446</v>
      </c>
      <c r="BF3" s="18">
        <f t="shared" si="0"/>
        <v>3751.9071194444446</v>
      </c>
      <c r="BG3" s="18">
        <f t="shared" si="0"/>
        <v>3751.9071194444446</v>
      </c>
      <c r="BH3" s="18">
        <f t="shared" si="0"/>
        <v>3751.9071194444446</v>
      </c>
      <c r="BI3" s="18">
        <f t="shared" si="0"/>
        <v>3751.9071194444446</v>
      </c>
      <c r="BJ3" s="18">
        <f t="shared" si="0"/>
        <v>3751.9071194444446</v>
      </c>
      <c r="BK3" s="18">
        <f t="shared" si="0"/>
        <v>3751.9071194444446</v>
      </c>
      <c r="BL3" s="18">
        <f t="shared" si="0"/>
        <v>3751.9071194444446</v>
      </c>
      <c r="BM3" s="18">
        <f t="shared" si="0"/>
        <v>3751.9071194444446</v>
      </c>
      <c r="BN3" s="18">
        <f t="shared" ref="BN3:CS3" si="1">BN4+BN12</f>
        <v>3751.9071194444446</v>
      </c>
      <c r="BO3" s="18">
        <f t="shared" si="1"/>
        <v>3751.9071194444446</v>
      </c>
      <c r="BP3" s="18">
        <f t="shared" si="1"/>
        <v>3751.9071194444446</v>
      </c>
      <c r="BQ3" s="18">
        <f t="shared" si="1"/>
        <v>3751.9071194444446</v>
      </c>
      <c r="BR3" s="18">
        <f t="shared" si="1"/>
        <v>3751.9071194444446</v>
      </c>
      <c r="BS3" s="18">
        <f t="shared" si="1"/>
        <v>3751.9071194444446</v>
      </c>
      <c r="BT3" s="18">
        <f t="shared" si="1"/>
        <v>3751.9071194444446</v>
      </c>
      <c r="BU3" s="18">
        <f t="shared" si="1"/>
        <v>3751.9071194444446</v>
      </c>
      <c r="BV3" s="18">
        <f t="shared" si="1"/>
        <v>3751.9071194444446</v>
      </c>
      <c r="BW3" s="18">
        <f t="shared" si="1"/>
        <v>3751.9071194444446</v>
      </c>
      <c r="BX3" s="18">
        <f t="shared" si="1"/>
        <v>3751.9071194444446</v>
      </c>
      <c r="BY3" s="18">
        <f t="shared" si="1"/>
        <v>3751.9071194444446</v>
      </c>
      <c r="BZ3" s="18">
        <f t="shared" si="1"/>
        <v>3751.9071194444446</v>
      </c>
      <c r="CA3" s="18">
        <f t="shared" si="1"/>
        <v>3751.9071194444446</v>
      </c>
      <c r="CB3" s="18">
        <f t="shared" si="1"/>
        <v>3751.9071194444446</v>
      </c>
      <c r="CC3" s="18">
        <f t="shared" si="1"/>
        <v>3751.9071194444446</v>
      </c>
      <c r="CD3" s="18">
        <f t="shared" si="1"/>
        <v>3751.9071194444446</v>
      </c>
      <c r="CE3" s="18">
        <f t="shared" si="1"/>
        <v>3751.9071194444446</v>
      </c>
      <c r="CF3" s="18">
        <f t="shared" si="1"/>
        <v>3751.9071194444446</v>
      </c>
      <c r="CG3" s="18">
        <f t="shared" si="1"/>
        <v>3751.9071194444446</v>
      </c>
      <c r="CH3" s="18">
        <f t="shared" si="1"/>
        <v>3751.9071194444446</v>
      </c>
      <c r="CI3" s="18">
        <f t="shared" si="1"/>
        <v>3751.9071194444446</v>
      </c>
      <c r="CJ3" s="18">
        <f t="shared" si="1"/>
        <v>3751.9071194444446</v>
      </c>
      <c r="CK3" s="18">
        <f t="shared" si="1"/>
        <v>3751.9071194444446</v>
      </c>
      <c r="CL3" s="18">
        <f t="shared" si="1"/>
        <v>3751.9071194444446</v>
      </c>
      <c r="CM3" s="18">
        <f t="shared" si="1"/>
        <v>3751.9071194444446</v>
      </c>
      <c r="CN3" s="18">
        <f t="shared" si="1"/>
        <v>3751.9071194444446</v>
      </c>
      <c r="CO3" s="18">
        <f t="shared" si="1"/>
        <v>3751.9071194444446</v>
      </c>
      <c r="CP3" s="18">
        <f t="shared" si="1"/>
        <v>3751.9071194444446</v>
      </c>
      <c r="CQ3" s="18">
        <f t="shared" si="1"/>
        <v>3751.9071194444446</v>
      </c>
      <c r="CR3" s="18">
        <f t="shared" si="1"/>
        <v>3751.9071194444446</v>
      </c>
      <c r="CS3" s="19">
        <f t="shared" si="1"/>
        <v>3751.9071194444446</v>
      </c>
      <c r="CT3" s="73">
        <f t="shared" ref="CT3:CT19" si="2">SUM(B3:CS3)</f>
        <v>360183.08346666727</v>
      </c>
      <c r="CU3" s="150"/>
      <c r="CW3" s="140"/>
    </row>
    <row r="4" spans="1:102">
      <c r="A4" s="21" t="s">
        <v>31</v>
      </c>
      <c r="B4" s="22">
        <f>SUM(B5:B11)</f>
        <v>3680</v>
      </c>
      <c r="C4" s="23">
        <f t="shared" ref="C4:BN4" si="3">SUM(C5:C11)</f>
        <v>3680</v>
      </c>
      <c r="D4" s="23">
        <f t="shared" si="3"/>
        <v>3680</v>
      </c>
      <c r="E4" s="23">
        <f t="shared" si="3"/>
        <v>3680</v>
      </c>
      <c r="F4" s="23">
        <f t="shared" si="3"/>
        <v>3680</v>
      </c>
      <c r="G4" s="23">
        <f t="shared" si="3"/>
        <v>3680</v>
      </c>
      <c r="H4" s="23">
        <f t="shared" si="3"/>
        <v>3680</v>
      </c>
      <c r="I4" s="23">
        <f t="shared" si="3"/>
        <v>3680</v>
      </c>
      <c r="J4" s="23">
        <f t="shared" si="3"/>
        <v>3680</v>
      </c>
      <c r="K4" s="23">
        <f t="shared" si="3"/>
        <v>3680</v>
      </c>
      <c r="L4" s="23">
        <f t="shared" si="3"/>
        <v>3680</v>
      </c>
      <c r="M4" s="23">
        <f t="shared" si="3"/>
        <v>3680</v>
      </c>
      <c r="N4" s="23">
        <f t="shared" si="3"/>
        <v>3680</v>
      </c>
      <c r="O4" s="23">
        <f t="shared" si="3"/>
        <v>3680</v>
      </c>
      <c r="P4" s="23">
        <f t="shared" si="3"/>
        <v>3680</v>
      </c>
      <c r="Q4" s="23">
        <f t="shared" si="3"/>
        <v>3680</v>
      </c>
      <c r="R4" s="23">
        <f t="shared" si="3"/>
        <v>3680</v>
      </c>
      <c r="S4" s="23">
        <f t="shared" si="3"/>
        <v>3680</v>
      </c>
      <c r="T4" s="23">
        <f t="shared" si="3"/>
        <v>3680</v>
      </c>
      <c r="U4" s="23">
        <f t="shared" si="3"/>
        <v>3680</v>
      </c>
      <c r="V4" s="23">
        <f t="shared" si="3"/>
        <v>3680</v>
      </c>
      <c r="W4" s="23">
        <f t="shared" si="3"/>
        <v>3680</v>
      </c>
      <c r="X4" s="23">
        <f t="shared" si="3"/>
        <v>3680</v>
      </c>
      <c r="Y4" s="23">
        <f t="shared" si="3"/>
        <v>3680</v>
      </c>
      <c r="Z4" s="23">
        <f t="shared" si="3"/>
        <v>3680</v>
      </c>
      <c r="AA4" s="23">
        <f t="shared" si="3"/>
        <v>3680</v>
      </c>
      <c r="AB4" s="23">
        <f t="shared" si="3"/>
        <v>3680</v>
      </c>
      <c r="AC4" s="23">
        <f t="shared" si="3"/>
        <v>3680</v>
      </c>
      <c r="AD4" s="23">
        <f t="shared" si="3"/>
        <v>3680</v>
      </c>
      <c r="AE4" s="23">
        <f t="shared" si="3"/>
        <v>3680</v>
      </c>
      <c r="AF4" s="23">
        <f t="shared" si="3"/>
        <v>3680</v>
      </c>
      <c r="AG4" s="23">
        <f t="shared" si="3"/>
        <v>3680</v>
      </c>
      <c r="AH4" s="23">
        <f t="shared" si="3"/>
        <v>3680</v>
      </c>
      <c r="AI4" s="23">
        <f t="shared" si="3"/>
        <v>3680</v>
      </c>
      <c r="AJ4" s="23">
        <f t="shared" si="3"/>
        <v>3680</v>
      </c>
      <c r="AK4" s="23">
        <f t="shared" si="3"/>
        <v>3680</v>
      </c>
      <c r="AL4" s="23">
        <f t="shared" si="3"/>
        <v>3680</v>
      </c>
      <c r="AM4" s="23">
        <f t="shared" si="3"/>
        <v>3680</v>
      </c>
      <c r="AN4" s="23">
        <f t="shared" si="3"/>
        <v>3680</v>
      </c>
      <c r="AO4" s="23">
        <f t="shared" si="3"/>
        <v>3680</v>
      </c>
      <c r="AP4" s="23">
        <f t="shared" si="3"/>
        <v>3680</v>
      </c>
      <c r="AQ4" s="23">
        <f t="shared" si="3"/>
        <v>3680</v>
      </c>
      <c r="AR4" s="23">
        <f t="shared" si="3"/>
        <v>3680</v>
      </c>
      <c r="AS4" s="23">
        <f t="shared" si="3"/>
        <v>3680</v>
      </c>
      <c r="AT4" s="23">
        <f t="shared" si="3"/>
        <v>3680</v>
      </c>
      <c r="AU4" s="23">
        <f t="shared" si="3"/>
        <v>3680</v>
      </c>
      <c r="AV4" s="23">
        <f t="shared" si="3"/>
        <v>3680</v>
      </c>
      <c r="AW4" s="23">
        <f t="shared" si="3"/>
        <v>3680</v>
      </c>
      <c r="AX4" s="23">
        <f t="shared" si="3"/>
        <v>3680</v>
      </c>
      <c r="AY4" s="23">
        <f t="shared" si="3"/>
        <v>3680</v>
      </c>
      <c r="AZ4" s="23">
        <f t="shared" si="3"/>
        <v>3680</v>
      </c>
      <c r="BA4" s="23">
        <f t="shared" si="3"/>
        <v>3680</v>
      </c>
      <c r="BB4" s="23">
        <f t="shared" si="3"/>
        <v>3680</v>
      </c>
      <c r="BC4" s="23">
        <f t="shared" si="3"/>
        <v>3680</v>
      </c>
      <c r="BD4" s="23">
        <f t="shared" si="3"/>
        <v>3680</v>
      </c>
      <c r="BE4" s="23">
        <f t="shared" si="3"/>
        <v>3680</v>
      </c>
      <c r="BF4" s="23">
        <f t="shared" si="3"/>
        <v>3680</v>
      </c>
      <c r="BG4" s="23">
        <f t="shared" si="3"/>
        <v>3680</v>
      </c>
      <c r="BH4" s="23">
        <f t="shared" si="3"/>
        <v>3680</v>
      </c>
      <c r="BI4" s="23">
        <f t="shared" si="3"/>
        <v>3680</v>
      </c>
      <c r="BJ4" s="23">
        <f t="shared" si="3"/>
        <v>3680</v>
      </c>
      <c r="BK4" s="23">
        <f t="shared" si="3"/>
        <v>3680</v>
      </c>
      <c r="BL4" s="23">
        <f t="shared" si="3"/>
        <v>3680</v>
      </c>
      <c r="BM4" s="23">
        <f t="shared" si="3"/>
        <v>3680</v>
      </c>
      <c r="BN4" s="23">
        <f t="shared" si="3"/>
        <v>3680</v>
      </c>
      <c r="BO4" s="23">
        <f t="shared" ref="BO4:CS4" si="4">SUM(BO5:BO11)</f>
        <v>3680</v>
      </c>
      <c r="BP4" s="23">
        <f t="shared" si="4"/>
        <v>3680</v>
      </c>
      <c r="BQ4" s="23">
        <f t="shared" si="4"/>
        <v>3680</v>
      </c>
      <c r="BR4" s="23">
        <f t="shared" si="4"/>
        <v>3680</v>
      </c>
      <c r="BS4" s="23">
        <f t="shared" si="4"/>
        <v>3680</v>
      </c>
      <c r="BT4" s="23">
        <f t="shared" si="4"/>
        <v>3680</v>
      </c>
      <c r="BU4" s="23">
        <f t="shared" si="4"/>
        <v>3680</v>
      </c>
      <c r="BV4" s="23">
        <f t="shared" si="4"/>
        <v>3680</v>
      </c>
      <c r="BW4" s="23">
        <f t="shared" si="4"/>
        <v>3680</v>
      </c>
      <c r="BX4" s="23">
        <f t="shared" si="4"/>
        <v>3680</v>
      </c>
      <c r="BY4" s="23">
        <f t="shared" si="4"/>
        <v>3680</v>
      </c>
      <c r="BZ4" s="23">
        <f t="shared" si="4"/>
        <v>3680</v>
      </c>
      <c r="CA4" s="23">
        <f t="shared" si="4"/>
        <v>3680</v>
      </c>
      <c r="CB4" s="23">
        <f t="shared" si="4"/>
        <v>3680</v>
      </c>
      <c r="CC4" s="23">
        <f t="shared" si="4"/>
        <v>3680</v>
      </c>
      <c r="CD4" s="23">
        <f t="shared" si="4"/>
        <v>3680</v>
      </c>
      <c r="CE4" s="23">
        <f t="shared" si="4"/>
        <v>3680</v>
      </c>
      <c r="CF4" s="23">
        <f t="shared" si="4"/>
        <v>3680</v>
      </c>
      <c r="CG4" s="23">
        <f t="shared" si="4"/>
        <v>3680</v>
      </c>
      <c r="CH4" s="23">
        <f t="shared" si="4"/>
        <v>3680</v>
      </c>
      <c r="CI4" s="23">
        <f t="shared" si="4"/>
        <v>3680</v>
      </c>
      <c r="CJ4" s="23">
        <f t="shared" si="4"/>
        <v>3680</v>
      </c>
      <c r="CK4" s="23">
        <f t="shared" si="4"/>
        <v>3680</v>
      </c>
      <c r="CL4" s="23">
        <f t="shared" si="4"/>
        <v>3680</v>
      </c>
      <c r="CM4" s="23">
        <f t="shared" si="4"/>
        <v>3680</v>
      </c>
      <c r="CN4" s="23">
        <f t="shared" si="4"/>
        <v>3680</v>
      </c>
      <c r="CO4" s="23">
        <f t="shared" si="4"/>
        <v>3680</v>
      </c>
      <c r="CP4" s="23">
        <f t="shared" si="4"/>
        <v>3680</v>
      </c>
      <c r="CQ4" s="23">
        <f t="shared" si="4"/>
        <v>3680</v>
      </c>
      <c r="CR4" s="23">
        <f t="shared" si="4"/>
        <v>3680</v>
      </c>
      <c r="CS4" s="24">
        <f t="shared" si="4"/>
        <v>3680</v>
      </c>
      <c r="CT4" s="30">
        <f t="shared" si="2"/>
        <v>353280</v>
      </c>
      <c r="CU4" s="152"/>
      <c r="CW4" s="140"/>
    </row>
    <row r="5" spans="1:102">
      <c r="A5" s="26" t="s">
        <v>32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2"/>
        <v>45600</v>
      </c>
      <c r="CU5" s="152"/>
      <c r="CV5" s="162"/>
      <c r="CW5" s="140"/>
    </row>
    <row r="6" spans="1:102">
      <c r="A6" s="30" t="s">
        <v>33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2"/>
        <v>54720</v>
      </c>
      <c r="CU6" s="152"/>
      <c r="CV6" s="162"/>
      <c r="CW6" s="140"/>
    </row>
    <row r="7" spans="1:102">
      <c r="A7" s="30" t="s">
        <v>34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30">
        <f t="shared" si="2"/>
        <v>96000</v>
      </c>
      <c r="CU7" s="152"/>
      <c r="CV7" s="162"/>
      <c r="CW7" s="140"/>
    </row>
    <row r="8" spans="1:102">
      <c r="A8" s="30" t="s">
        <v>35</v>
      </c>
      <c r="B8" s="31">
        <v>400</v>
      </c>
      <c r="C8" s="32">
        <v>400</v>
      </c>
      <c r="D8" s="32">
        <v>400</v>
      </c>
      <c r="E8" s="32">
        <v>400</v>
      </c>
      <c r="F8" s="32">
        <v>400</v>
      </c>
      <c r="G8" s="32">
        <v>400</v>
      </c>
      <c r="H8" s="32">
        <v>400</v>
      </c>
      <c r="I8" s="32">
        <v>400</v>
      </c>
      <c r="J8" s="32">
        <v>400</v>
      </c>
      <c r="K8" s="32">
        <v>400</v>
      </c>
      <c r="L8" s="32">
        <v>400</v>
      </c>
      <c r="M8" s="32">
        <v>400</v>
      </c>
      <c r="N8" s="32">
        <v>400</v>
      </c>
      <c r="O8" s="32">
        <v>400</v>
      </c>
      <c r="P8" s="32">
        <v>400</v>
      </c>
      <c r="Q8" s="32">
        <v>400</v>
      </c>
      <c r="R8" s="32">
        <v>400</v>
      </c>
      <c r="S8" s="32">
        <v>400</v>
      </c>
      <c r="T8" s="32">
        <v>400</v>
      </c>
      <c r="U8" s="32">
        <v>400</v>
      </c>
      <c r="V8" s="32">
        <v>400</v>
      </c>
      <c r="W8" s="32">
        <v>400</v>
      </c>
      <c r="X8" s="32">
        <v>400</v>
      </c>
      <c r="Y8" s="32">
        <v>400</v>
      </c>
      <c r="Z8" s="32">
        <v>400</v>
      </c>
      <c r="AA8" s="32">
        <v>400</v>
      </c>
      <c r="AB8" s="32">
        <v>400</v>
      </c>
      <c r="AC8" s="32">
        <v>400</v>
      </c>
      <c r="AD8" s="32">
        <v>400</v>
      </c>
      <c r="AE8" s="32">
        <v>400</v>
      </c>
      <c r="AF8" s="32">
        <v>400</v>
      </c>
      <c r="AG8" s="32">
        <v>400</v>
      </c>
      <c r="AH8" s="32">
        <v>400</v>
      </c>
      <c r="AI8" s="32">
        <v>400</v>
      </c>
      <c r="AJ8" s="32">
        <v>400</v>
      </c>
      <c r="AK8" s="32">
        <v>400</v>
      </c>
      <c r="AL8" s="32">
        <v>400</v>
      </c>
      <c r="AM8" s="32">
        <v>400</v>
      </c>
      <c r="AN8" s="32">
        <v>400</v>
      </c>
      <c r="AO8" s="32">
        <v>400</v>
      </c>
      <c r="AP8" s="32">
        <v>400</v>
      </c>
      <c r="AQ8" s="32">
        <v>400</v>
      </c>
      <c r="AR8" s="32">
        <v>400</v>
      </c>
      <c r="AS8" s="32">
        <v>400</v>
      </c>
      <c r="AT8" s="32">
        <v>400</v>
      </c>
      <c r="AU8" s="32">
        <v>400</v>
      </c>
      <c r="AV8" s="32">
        <v>400</v>
      </c>
      <c r="AW8" s="32">
        <v>400</v>
      </c>
      <c r="AX8" s="32">
        <v>400</v>
      </c>
      <c r="AY8" s="32">
        <v>400</v>
      </c>
      <c r="AZ8" s="32">
        <v>400</v>
      </c>
      <c r="BA8" s="32">
        <v>400</v>
      </c>
      <c r="BB8" s="32">
        <v>400</v>
      </c>
      <c r="BC8" s="32">
        <v>400</v>
      </c>
      <c r="BD8" s="32">
        <v>400</v>
      </c>
      <c r="BE8" s="32">
        <v>400</v>
      </c>
      <c r="BF8" s="32">
        <v>400</v>
      </c>
      <c r="BG8" s="32">
        <v>400</v>
      </c>
      <c r="BH8" s="32">
        <v>400</v>
      </c>
      <c r="BI8" s="32">
        <v>400</v>
      </c>
      <c r="BJ8" s="32">
        <v>400</v>
      </c>
      <c r="BK8" s="32">
        <v>400</v>
      </c>
      <c r="BL8" s="32">
        <v>400</v>
      </c>
      <c r="BM8" s="32">
        <v>400</v>
      </c>
      <c r="BN8" s="32">
        <v>400</v>
      </c>
      <c r="BO8" s="32">
        <v>400</v>
      </c>
      <c r="BP8" s="32">
        <v>400</v>
      </c>
      <c r="BQ8" s="32">
        <v>400</v>
      </c>
      <c r="BR8" s="32">
        <v>400</v>
      </c>
      <c r="BS8" s="32">
        <v>400</v>
      </c>
      <c r="BT8" s="32">
        <v>400</v>
      </c>
      <c r="BU8" s="32">
        <v>400</v>
      </c>
      <c r="BV8" s="32">
        <v>400</v>
      </c>
      <c r="BW8" s="32">
        <v>400</v>
      </c>
      <c r="BX8" s="32">
        <v>400</v>
      </c>
      <c r="BY8" s="32">
        <v>400</v>
      </c>
      <c r="BZ8" s="32">
        <v>400</v>
      </c>
      <c r="CA8" s="32">
        <v>400</v>
      </c>
      <c r="CB8" s="32">
        <v>400</v>
      </c>
      <c r="CC8" s="32">
        <v>400</v>
      </c>
      <c r="CD8" s="32">
        <v>400</v>
      </c>
      <c r="CE8" s="32">
        <v>400</v>
      </c>
      <c r="CF8" s="32">
        <v>400</v>
      </c>
      <c r="CG8" s="32">
        <v>400</v>
      </c>
      <c r="CH8" s="32">
        <v>400</v>
      </c>
      <c r="CI8" s="32">
        <v>400</v>
      </c>
      <c r="CJ8" s="32">
        <v>400</v>
      </c>
      <c r="CK8" s="32">
        <v>400</v>
      </c>
      <c r="CL8" s="32">
        <v>400</v>
      </c>
      <c r="CM8" s="32">
        <v>400</v>
      </c>
      <c r="CN8" s="32">
        <v>400</v>
      </c>
      <c r="CO8" s="32">
        <v>400</v>
      </c>
      <c r="CP8" s="32">
        <v>400</v>
      </c>
      <c r="CQ8" s="32">
        <v>400</v>
      </c>
      <c r="CR8" s="32">
        <v>400</v>
      </c>
      <c r="CS8" s="33">
        <v>400</v>
      </c>
      <c r="CT8" s="30">
        <f t="shared" si="2"/>
        <v>38400</v>
      </c>
      <c r="CU8" s="152"/>
      <c r="CV8" s="162"/>
      <c r="CW8" s="140"/>
    </row>
    <row r="9" spans="1:102">
      <c r="A9" s="30" t="s">
        <v>36</v>
      </c>
      <c r="B9" s="31">
        <v>465</v>
      </c>
      <c r="C9" s="32">
        <v>465</v>
      </c>
      <c r="D9" s="32">
        <v>465</v>
      </c>
      <c r="E9" s="32">
        <v>465</v>
      </c>
      <c r="F9" s="32">
        <v>465</v>
      </c>
      <c r="G9" s="32">
        <v>465</v>
      </c>
      <c r="H9" s="32">
        <v>465</v>
      </c>
      <c r="I9" s="32">
        <v>465</v>
      </c>
      <c r="J9" s="32">
        <v>465</v>
      </c>
      <c r="K9" s="32">
        <v>465</v>
      </c>
      <c r="L9" s="32">
        <v>465</v>
      </c>
      <c r="M9" s="32">
        <v>465</v>
      </c>
      <c r="N9" s="32">
        <v>465</v>
      </c>
      <c r="O9" s="32">
        <v>465</v>
      </c>
      <c r="P9" s="32">
        <v>465</v>
      </c>
      <c r="Q9" s="32">
        <v>465</v>
      </c>
      <c r="R9" s="32">
        <v>465</v>
      </c>
      <c r="S9" s="32">
        <v>465</v>
      </c>
      <c r="T9" s="32">
        <v>465</v>
      </c>
      <c r="U9" s="32">
        <v>465</v>
      </c>
      <c r="V9" s="32">
        <v>465</v>
      </c>
      <c r="W9" s="32">
        <v>465</v>
      </c>
      <c r="X9" s="32">
        <v>465</v>
      </c>
      <c r="Y9" s="32">
        <v>465</v>
      </c>
      <c r="Z9" s="32">
        <v>465</v>
      </c>
      <c r="AA9" s="32">
        <v>465</v>
      </c>
      <c r="AB9" s="32">
        <v>465</v>
      </c>
      <c r="AC9" s="32">
        <v>465</v>
      </c>
      <c r="AD9" s="32">
        <v>465</v>
      </c>
      <c r="AE9" s="32">
        <v>465</v>
      </c>
      <c r="AF9" s="32">
        <v>465</v>
      </c>
      <c r="AG9" s="32">
        <v>465</v>
      </c>
      <c r="AH9" s="32">
        <v>465</v>
      </c>
      <c r="AI9" s="32">
        <v>465</v>
      </c>
      <c r="AJ9" s="32">
        <v>465</v>
      </c>
      <c r="AK9" s="32">
        <v>465</v>
      </c>
      <c r="AL9" s="32">
        <v>465</v>
      </c>
      <c r="AM9" s="32">
        <v>465</v>
      </c>
      <c r="AN9" s="32">
        <v>465</v>
      </c>
      <c r="AO9" s="32">
        <v>465</v>
      </c>
      <c r="AP9" s="32">
        <v>465</v>
      </c>
      <c r="AQ9" s="32">
        <v>465</v>
      </c>
      <c r="AR9" s="32">
        <v>465</v>
      </c>
      <c r="AS9" s="32">
        <v>465</v>
      </c>
      <c r="AT9" s="32">
        <v>465</v>
      </c>
      <c r="AU9" s="32">
        <v>465</v>
      </c>
      <c r="AV9" s="32">
        <v>465</v>
      </c>
      <c r="AW9" s="32">
        <v>465</v>
      </c>
      <c r="AX9" s="32">
        <v>465</v>
      </c>
      <c r="AY9" s="32">
        <v>465</v>
      </c>
      <c r="AZ9" s="32">
        <v>465</v>
      </c>
      <c r="BA9" s="32">
        <v>465</v>
      </c>
      <c r="BB9" s="32">
        <v>465</v>
      </c>
      <c r="BC9" s="32">
        <v>465</v>
      </c>
      <c r="BD9" s="32">
        <v>465</v>
      </c>
      <c r="BE9" s="32">
        <v>465</v>
      </c>
      <c r="BF9" s="32">
        <v>465</v>
      </c>
      <c r="BG9" s="32">
        <v>465</v>
      </c>
      <c r="BH9" s="32">
        <v>465</v>
      </c>
      <c r="BI9" s="32">
        <v>465</v>
      </c>
      <c r="BJ9" s="32">
        <v>465</v>
      </c>
      <c r="BK9" s="32">
        <v>465</v>
      </c>
      <c r="BL9" s="32">
        <v>465</v>
      </c>
      <c r="BM9" s="32">
        <v>465</v>
      </c>
      <c r="BN9" s="32">
        <v>465</v>
      </c>
      <c r="BO9" s="32">
        <v>465</v>
      </c>
      <c r="BP9" s="32">
        <v>465</v>
      </c>
      <c r="BQ9" s="32">
        <v>465</v>
      </c>
      <c r="BR9" s="32">
        <v>465</v>
      </c>
      <c r="BS9" s="32">
        <v>465</v>
      </c>
      <c r="BT9" s="32">
        <v>465</v>
      </c>
      <c r="BU9" s="32">
        <v>465</v>
      </c>
      <c r="BV9" s="32">
        <v>465</v>
      </c>
      <c r="BW9" s="32">
        <v>465</v>
      </c>
      <c r="BX9" s="32">
        <v>465</v>
      </c>
      <c r="BY9" s="32">
        <v>465</v>
      </c>
      <c r="BZ9" s="32">
        <v>465</v>
      </c>
      <c r="CA9" s="32">
        <v>465</v>
      </c>
      <c r="CB9" s="32">
        <v>465</v>
      </c>
      <c r="CC9" s="32">
        <v>465</v>
      </c>
      <c r="CD9" s="32">
        <v>465</v>
      </c>
      <c r="CE9" s="32">
        <v>465</v>
      </c>
      <c r="CF9" s="32">
        <v>465</v>
      </c>
      <c r="CG9" s="32">
        <v>465</v>
      </c>
      <c r="CH9" s="32">
        <v>465</v>
      </c>
      <c r="CI9" s="32">
        <v>465</v>
      </c>
      <c r="CJ9" s="32">
        <v>465</v>
      </c>
      <c r="CK9" s="32">
        <v>465</v>
      </c>
      <c r="CL9" s="32">
        <v>465</v>
      </c>
      <c r="CM9" s="32">
        <v>465</v>
      </c>
      <c r="CN9" s="32">
        <v>465</v>
      </c>
      <c r="CO9" s="32">
        <v>465</v>
      </c>
      <c r="CP9" s="32">
        <v>465</v>
      </c>
      <c r="CQ9" s="32">
        <v>465</v>
      </c>
      <c r="CR9" s="32">
        <v>465</v>
      </c>
      <c r="CS9" s="33">
        <v>465</v>
      </c>
      <c r="CT9" s="30">
        <f t="shared" si="2"/>
        <v>44640</v>
      </c>
      <c r="CU9" s="152"/>
      <c r="CV9" s="162"/>
      <c r="CW9" s="140"/>
    </row>
    <row r="10" spans="1:102">
      <c r="A10" s="30" t="s">
        <v>37</v>
      </c>
      <c r="B10" s="31">
        <v>730</v>
      </c>
      <c r="C10" s="32">
        <v>730</v>
      </c>
      <c r="D10" s="32">
        <v>730</v>
      </c>
      <c r="E10" s="32">
        <v>730</v>
      </c>
      <c r="F10" s="32">
        <v>730</v>
      </c>
      <c r="G10" s="32">
        <v>730</v>
      </c>
      <c r="H10" s="32">
        <v>730</v>
      </c>
      <c r="I10" s="32">
        <v>730</v>
      </c>
      <c r="J10" s="32">
        <v>730</v>
      </c>
      <c r="K10" s="32">
        <v>730</v>
      </c>
      <c r="L10" s="32">
        <v>730</v>
      </c>
      <c r="M10" s="32">
        <v>730</v>
      </c>
      <c r="N10" s="32">
        <v>730</v>
      </c>
      <c r="O10" s="32">
        <v>730</v>
      </c>
      <c r="P10" s="32">
        <v>730</v>
      </c>
      <c r="Q10" s="32">
        <v>730</v>
      </c>
      <c r="R10" s="32">
        <v>730</v>
      </c>
      <c r="S10" s="32">
        <v>730</v>
      </c>
      <c r="T10" s="32">
        <v>730</v>
      </c>
      <c r="U10" s="32">
        <v>730</v>
      </c>
      <c r="V10" s="32">
        <v>730</v>
      </c>
      <c r="W10" s="32">
        <v>730</v>
      </c>
      <c r="X10" s="32">
        <v>730</v>
      </c>
      <c r="Y10" s="32">
        <v>730</v>
      </c>
      <c r="Z10" s="32">
        <v>730</v>
      </c>
      <c r="AA10" s="32">
        <v>730</v>
      </c>
      <c r="AB10" s="32">
        <v>730</v>
      </c>
      <c r="AC10" s="32">
        <v>730</v>
      </c>
      <c r="AD10" s="32">
        <v>730</v>
      </c>
      <c r="AE10" s="32">
        <v>730</v>
      </c>
      <c r="AF10" s="32">
        <v>730</v>
      </c>
      <c r="AG10" s="32">
        <v>730</v>
      </c>
      <c r="AH10" s="32">
        <v>730</v>
      </c>
      <c r="AI10" s="32">
        <v>730</v>
      </c>
      <c r="AJ10" s="32">
        <v>730</v>
      </c>
      <c r="AK10" s="32">
        <v>730</v>
      </c>
      <c r="AL10" s="32">
        <v>730</v>
      </c>
      <c r="AM10" s="32">
        <v>730</v>
      </c>
      <c r="AN10" s="32">
        <v>730</v>
      </c>
      <c r="AO10" s="32">
        <v>730</v>
      </c>
      <c r="AP10" s="32">
        <v>730</v>
      </c>
      <c r="AQ10" s="32">
        <v>730</v>
      </c>
      <c r="AR10" s="32">
        <v>730</v>
      </c>
      <c r="AS10" s="32">
        <v>730</v>
      </c>
      <c r="AT10" s="32">
        <v>730</v>
      </c>
      <c r="AU10" s="32">
        <v>730</v>
      </c>
      <c r="AV10" s="32">
        <v>730</v>
      </c>
      <c r="AW10" s="32">
        <v>730</v>
      </c>
      <c r="AX10" s="32">
        <v>730</v>
      </c>
      <c r="AY10" s="32">
        <v>730</v>
      </c>
      <c r="AZ10" s="32">
        <v>730</v>
      </c>
      <c r="BA10" s="32">
        <v>730</v>
      </c>
      <c r="BB10" s="32">
        <v>730</v>
      </c>
      <c r="BC10" s="32">
        <v>730</v>
      </c>
      <c r="BD10" s="32">
        <v>730</v>
      </c>
      <c r="BE10" s="32">
        <v>730</v>
      </c>
      <c r="BF10" s="32">
        <v>730</v>
      </c>
      <c r="BG10" s="32">
        <v>730</v>
      </c>
      <c r="BH10" s="32">
        <v>730</v>
      </c>
      <c r="BI10" s="32">
        <v>730</v>
      </c>
      <c r="BJ10" s="32">
        <v>730</v>
      </c>
      <c r="BK10" s="32">
        <v>730</v>
      </c>
      <c r="BL10" s="32">
        <v>730</v>
      </c>
      <c r="BM10" s="32">
        <v>730</v>
      </c>
      <c r="BN10" s="32">
        <v>730</v>
      </c>
      <c r="BO10" s="32">
        <v>730</v>
      </c>
      <c r="BP10" s="32">
        <v>730</v>
      </c>
      <c r="BQ10" s="32">
        <v>730</v>
      </c>
      <c r="BR10" s="32">
        <v>730</v>
      </c>
      <c r="BS10" s="32">
        <v>730</v>
      </c>
      <c r="BT10" s="32">
        <v>730</v>
      </c>
      <c r="BU10" s="32">
        <v>730</v>
      </c>
      <c r="BV10" s="32">
        <v>730</v>
      </c>
      <c r="BW10" s="32">
        <v>730</v>
      </c>
      <c r="BX10" s="32">
        <v>730</v>
      </c>
      <c r="BY10" s="32">
        <v>730</v>
      </c>
      <c r="BZ10" s="32">
        <v>730</v>
      </c>
      <c r="CA10" s="32">
        <v>730</v>
      </c>
      <c r="CB10" s="32">
        <v>730</v>
      </c>
      <c r="CC10" s="32">
        <v>730</v>
      </c>
      <c r="CD10" s="32">
        <v>730</v>
      </c>
      <c r="CE10" s="32">
        <v>730</v>
      </c>
      <c r="CF10" s="32">
        <v>730</v>
      </c>
      <c r="CG10" s="32">
        <v>730</v>
      </c>
      <c r="CH10" s="32">
        <v>730</v>
      </c>
      <c r="CI10" s="32">
        <v>730</v>
      </c>
      <c r="CJ10" s="32">
        <v>730</v>
      </c>
      <c r="CK10" s="32">
        <v>730</v>
      </c>
      <c r="CL10" s="32">
        <v>730</v>
      </c>
      <c r="CM10" s="32">
        <v>730</v>
      </c>
      <c r="CN10" s="32">
        <v>730</v>
      </c>
      <c r="CO10" s="32">
        <v>730</v>
      </c>
      <c r="CP10" s="32">
        <v>730</v>
      </c>
      <c r="CQ10" s="32">
        <v>730</v>
      </c>
      <c r="CR10" s="32">
        <v>730</v>
      </c>
      <c r="CS10" s="33">
        <v>730</v>
      </c>
      <c r="CT10" s="30">
        <f t="shared" si="2"/>
        <v>70080</v>
      </c>
      <c r="CU10" s="152"/>
      <c r="CV10" s="162"/>
      <c r="CW10" s="140"/>
    </row>
    <row r="11" spans="1:102">
      <c r="A11" s="30" t="s">
        <v>38</v>
      </c>
      <c r="B11" s="31">
        <v>40</v>
      </c>
      <c r="C11" s="32">
        <v>40</v>
      </c>
      <c r="D11" s="32">
        <v>40</v>
      </c>
      <c r="E11" s="32">
        <v>40</v>
      </c>
      <c r="F11" s="32">
        <v>40</v>
      </c>
      <c r="G11" s="32">
        <v>40</v>
      </c>
      <c r="H11" s="32">
        <v>40</v>
      </c>
      <c r="I11" s="32">
        <v>40</v>
      </c>
      <c r="J11" s="32">
        <v>40</v>
      </c>
      <c r="K11" s="32">
        <v>40</v>
      </c>
      <c r="L11" s="32">
        <v>40</v>
      </c>
      <c r="M11" s="32">
        <v>40</v>
      </c>
      <c r="N11" s="32">
        <v>40</v>
      </c>
      <c r="O11" s="32">
        <v>40</v>
      </c>
      <c r="P11" s="32">
        <v>40</v>
      </c>
      <c r="Q11" s="32">
        <v>40</v>
      </c>
      <c r="R11" s="32">
        <v>40</v>
      </c>
      <c r="S11" s="32">
        <v>40</v>
      </c>
      <c r="T11" s="32">
        <v>40</v>
      </c>
      <c r="U11" s="32">
        <v>40</v>
      </c>
      <c r="V11" s="32">
        <v>40</v>
      </c>
      <c r="W11" s="32">
        <v>40</v>
      </c>
      <c r="X11" s="32">
        <v>40</v>
      </c>
      <c r="Y11" s="32">
        <v>40</v>
      </c>
      <c r="Z11" s="32">
        <v>40</v>
      </c>
      <c r="AA11" s="32">
        <v>40</v>
      </c>
      <c r="AB11" s="32">
        <v>40</v>
      </c>
      <c r="AC11" s="32">
        <v>40</v>
      </c>
      <c r="AD11" s="32">
        <v>40</v>
      </c>
      <c r="AE11" s="32">
        <v>40</v>
      </c>
      <c r="AF11" s="32">
        <v>40</v>
      </c>
      <c r="AG11" s="32">
        <v>40</v>
      </c>
      <c r="AH11" s="32">
        <v>40</v>
      </c>
      <c r="AI11" s="32">
        <v>40</v>
      </c>
      <c r="AJ11" s="32">
        <v>40</v>
      </c>
      <c r="AK11" s="32">
        <v>40</v>
      </c>
      <c r="AL11" s="32">
        <v>40</v>
      </c>
      <c r="AM11" s="32">
        <v>40</v>
      </c>
      <c r="AN11" s="32">
        <v>40</v>
      </c>
      <c r="AO11" s="32">
        <v>40</v>
      </c>
      <c r="AP11" s="32">
        <v>40</v>
      </c>
      <c r="AQ11" s="32">
        <v>40</v>
      </c>
      <c r="AR11" s="32">
        <v>40</v>
      </c>
      <c r="AS11" s="32">
        <v>40</v>
      </c>
      <c r="AT11" s="32">
        <v>40</v>
      </c>
      <c r="AU11" s="32">
        <v>40</v>
      </c>
      <c r="AV11" s="32">
        <v>40</v>
      </c>
      <c r="AW11" s="32">
        <v>40</v>
      </c>
      <c r="AX11" s="32">
        <v>40</v>
      </c>
      <c r="AY11" s="32">
        <v>40</v>
      </c>
      <c r="AZ11" s="32">
        <v>40</v>
      </c>
      <c r="BA11" s="32">
        <v>40</v>
      </c>
      <c r="BB11" s="32">
        <v>40</v>
      </c>
      <c r="BC11" s="32">
        <v>40</v>
      </c>
      <c r="BD11" s="32">
        <v>40</v>
      </c>
      <c r="BE11" s="32">
        <v>40</v>
      </c>
      <c r="BF11" s="32">
        <v>40</v>
      </c>
      <c r="BG11" s="32">
        <v>40</v>
      </c>
      <c r="BH11" s="32">
        <v>40</v>
      </c>
      <c r="BI11" s="32">
        <v>40</v>
      </c>
      <c r="BJ11" s="32">
        <v>40</v>
      </c>
      <c r="BK11" s="32">
        <v>40</v>
      </c>
      <c r="BL11" s="32">
        <v>40</v>
      </c>
      <c r="BM11" s="32">
        <v>40</v>
      </c>
      <c r="BN11" s="32">
        <v>40</v>
      </c>
      <c r="BO11" s="32">
        <v>40</v>
      </c>
      <c r="BP11" s="32">
        <v>40</v>
      </c>
      <c r="BQ11" s="32">
        <v>40</v>
      </c>
      <c r="BR11" s="32">
        <v>40</v>
      </c>
      <c r="BS11" s="32">
        <v>40</v>
      </c>
      <c r="BT11" s="32">
        <v>40</v>
      </c>
      <c r="BU11" s="32">
        <v>40</v>
      </c>
      <c r="BV11" s="32">
        <v>40</v>
      </c>
      <c r="BW11" s="32">
        <v>40</v>
      </c>
      <c r="BX11" s="32">
        <v>40</v>
      </c>
      <c r="BY11" s="32">
        <v>40</v>
      </c>
      <c r="BZ11" s="32">
        <v>40</v>
      </c>
      <c r="CA11" s="32">
        <v>40</v>
      </c>
      <c r="CB11" s="32">
        <v>40</v>
      </c>
      <c r="CC11" s="32">
        <v>40</v>
      </c>
      <c r="CD11" s="32">
        <v>40</v>
      </c>
      <c r="CE11" s="32">
        <v>40</v>
      </c>
      <c r="CF11" s="32">
        <v>40</v>
      </c>
      <c r="CG11" s="32">
        <v>40</v>
      </c>
      <c r="CH11" s="32">
        <v>40</v>
      </c>
      <c r="CI11" s="32">
        <v>40</v>
      </c>
      <c r="CJ11" s="32">
        <v>40</v>
      </c>
      <c r="CK11" s="32">
        <v>40</v>
      </c>
      <c r="CL11" s="32">
        <v>40</v>
      </c>
      <c r="CM11" s="32">
        <v>40</v>
      </c>
      <c r="CN11" s="32">
        <v>40</v>
      </c>
      <c r="CO11" s="32">
        <v>40</v>
      </c>
      <c r="CP11" s="32">
        <v>40</v>
      </c>
      <c r="CQ11" s="32">
        <v>40</v>
      </c>
      <c r="CR11" s="32">
        <v>40</v>
      </c>
      <c r="CS11" s="33">
        <v>40</v>
      </c>
      <c r="CT11" s="30">
        <f t="shared" si="2"/>
        <v>3840</v>
      </c>
      <c r="CU11" s="152"/>
      <c r="CV11" s="162"/>
      <c r="CW11" s="140"/>
    </row>
    <row r="12" spans="1:102">
      <c r="A12" s="34" t="s">
        <v>39</v>
      </c>
      <c r="B12" s="35">
        <v>71.907119444444447</v>
      </c>
      <c r="C12" s="36">
        <v>71.907119444444447</v>
      </c>
      <c r="D12" s="36">
        <v>71.907119444444447</v>
      </c>
      <c r="E12" s="36">
        <v>71.907119444444447</v>
      </c>
      <c r="F12" s="36">
        <v>71.907119444444447</v>
      </c>
      <c r="G12" s="36">
        <v>71.907119444444447</v>
      </c>
      <c r="H12" s="36">
        <v>71.907119444444447</v>
      </c>
      <c r="I12" s="36">
        <v>71.907119444444447</v>
      </c>
      <c r="J12" s="36">
        <v>71.907119444444447</v>
      </c>
      <c r="K12" s="36">
        <v>71.907119444444447</v>
      </c>
      <c r="L12" s="36">
        <v>71.907119444444447</v>
      </c>
      <c r="M12" s="36">
        <v>71.907119444444447</v>
      </c>
      <c r="N12" s="36">
        <v>71.907119444444447</v>
      </c>
      <c r="O12" s="36">
        <v>71.907119444444447</v>
      </c>
      <c r="P12" s="36">
        <v>71.907119444444447</v>
      </c>
      <c r="Q12" s="36">
        <v>71.907119444444447</v>
      </c>
      <c r="R12" s="36">
        <v>71.907119444444447</v>
      </c>
      <c r="S12" s="36">
        <v>71.907119444444447</v>
      </c>
      <c r="T12" s="36">
        <v>71.907119444444447</v>
      </c>
      <c r="U12" s="36">
        <v>71.907119444444447</v>
      </c>
      <c r="V12" s="36">
        <v>71.907119444444447</v>
      </c>
      <c r="W12" s="36">
        <v>71.907119444444447</v>
      </c>
      <c r="X12" s="36">
        <v>71.907119444444447</v>
      </c>
      <c r="Y12" s="36">
        <v>71.907119444444447</v>
      </c>
      <c r="Z12" s="36">
        <v>71.907119444444447</v>
      </c>
      <c r="AA12" s="36">
        <v>71.907119444444447</v>
      </c>
      <c r="AB12" s="36">
        <v>71.907119444444447</v>
      </c>
      <c r="AC12" s="36">
        <v>71.907119444444447</v>
      </c>
      <c r="AD12" s="36">
        <v>71.907119444444447</v>
      </c>
      <c r="AE12" s="36">
        <v>71.907119444444447</v>
      </c>
      <c r="AF12" s="36">
        <v>71.907119444444447</v>
      </c>
      <c r="AG12" s="36">
        <v>71.907119444444447</v>
      </c>
      <c r="AH12" s="36">
        <v>71.907119444444447</v>
      </c>
      <c r="AI12" s="36">
        <v>71.907119444444447</v>
      </c>
      <c r="AJ12" s="36">
        <v>71.907119444444447</v>
      </c>
      <c r="AK12" s="36">
        <v>71.907119444444447</v>
      </c>
      <c r="AL12" s="36">
        <v>71.907119444444447</v>
      </c>
      <c r="AM12" s="36">
        <v>71.907119444444447</v>
      </c>
      <c r="AN12" s="36">
        <v>71.907119444444447</v>
      </c>
      <c r="AO12" s="36">
        <v>71.907119444444447</v>
      </c>
      <c r="AP12" s="36">
        <v>71.907119444444447</v>
      </c>
      <c r="AQ12" s="36">
        <v>71.907119444444447</v>
      </c>
      <c r="AR12" s="36">
        <v>71.907119444444447</v>
      </c>
      <c r="AS12" s="36">
        <v>71.907119444444447</v>
      </c>
      <c r="AT12" s="36">
        <v>71.907119444444447</v>
      </c>
      <c r="AU12" s="36">
        <v>71.907119444444447</v>
      </c>
      <c r="AV12" s="36">
        <v>71.907119444444447</v>
      </c>
      <c r="AW12" s="36">
        <v>71.907119444444447</v>
      </c>
      <c r="AX12" s="36">
        <v>71.907119444444447</v>
      </c>
      <c r="AY12" s="36">
        <v>71.907119444444447</v>
      </c>
      <c r="AZ12" s="36">
        <v>71.907119444444447</v>
      </c>
      <c r="BA12" s="36">
        <v>71.907119444444447</v>
      </c>
      <c r="BB12" s="36">
        <v>71.907119444444447</v>
      </c>
      <c r="BC12" s="36">
        <v>71.907119444444447</v>
      </c>
      <c r="BD12" s="36">
        <v>71.907119444444447</v>
      </c>
      <c r="BE12" s="36">
        <v>71.907119444444447</v>
      </c>
      <c r="BF12" s="36">
        <v>71.907119444444447</v>
      </c>
      <c r="BG12" s="36">
        <v>71.907119444444447</v>
      </c>
      <c r="BH12" s="36">
        <v>71.907119444444447</v>
      </c>
      <c r="BI12" s="36">
        <v>71.907119444444447</v>
      </c>
      <c r="BJ12" s="36">
        <v>71.907119444444447</v>
      </c>
      <c r="BK12" s="36">
        <v>71.907119444444447</v>
      </c>
      <c r="BL12" s="36">
        <v>71.907119444444447</v>
      </c>
      <c r="BM12" s="36">
        <v>71.907119444444447</v>
      </c>
      <c r="BN12" s="36">
        <v>71.907119444444447</v>
      </c>
      <c r="BO12" s="36">
        <v>71.907119444444447</v>
      </c>
      <c r="BP12" s="36">
        <v>71.907119444444447</v>
      </c>
      <c r="BQ12" s="36">
        <v>71.907119444444447</v>
      </c>
      <c r="BR12" s="36">
        <v>71.907119444444447</v>
      </c>
      <c r="BS12" s="36">
        <v>71.907119444444447</v>
      </c>
      <c r="BT12" s="36">
        <v>71.907119444444447</v>
      </c>
      <c r="BU12" s="36">
        <v>71.907119444444447</v>
      </c>
      <c r="BV12" s="36">
        <v>71.907119444444447</v>
      </c>
      <c r="BW12" s="36">
        <v>71.907119444444447</v>
      </c>
      <c r="BX12" s="36">
        <v>71.907119444444447</v>
      </c>
      <c r="BY12" s="36">
        <v>71.907119444444447</v>
      </c>
      <c r="BZ12" s="36">
        <v>71.907119444444447</v>
      </c>
      <c r="CA12" s="36">
        <v>71.907119444444447</v>
      </c>
      <c r="CB12" s="36">
        <v>71.907119444444447</v>
      </c>
      <c r="CC12" s="36">
        <v>71.907119444444447</v>
      </c>
      <c r="CD12" s="36">
        <v>71.907119444444447</v>
      </c>
      <c r="CE12" s="36">
        <v>71.907119444444447</v>
      </c>
      <c r="CF12" s="36">
        <v>71.907119444444447</v>
      </c>
      <c r="CG12" s="36">
        <v>71.907119444444447</v>
      </c>
      <c r="CH12" s="36">
        <v>71.907119444444447</v>
      </c>
      <c r="CI12" s="36">
        <v>71.907119444444447</v>
      </c>
      <c r="CJ12" s="36">
        <v>71.907119444444447</v>
      </c>
      <c r="CK12" s="36">
        <v>71.907119444444447</v>
      </c>
      <c r="CL12" s="36">
        <v>71.907119444444447</v>
      </c>
      <c r="CM12" s="36">
        <v>71.907119444444447</v>
      </c>
      <c r="CN12" s="36">
        <v>71.907119444444447</v>
      </c>
      <c r="CO12" s="36">
        <v>71.907119444444447</v>
      </c>
      <c r="CP12" s="36">
        <v>71.907119444444447</v>
      </c>
      <c r="CQ12" s="36">
        <v>71.907119444444447</v>
      </c>
      <c r="CR12" s="36">
        <v>71.907119444444447</v>
      </c>
      <c r="CS12" s="37">
        <v>71.907119444444447</v>
      </c>
      <c r="CT12" s="274">
        <f t="shared" si="2"/>
        <v>6903.0834666666578</v>
      </c>
      <c r="CU12" s="275"/>
      <c r="CW12" s="140"/>
    </row>
    <row r="13" spans="1:102">
      <c r="A13" s="38" t="s">
        <v>40</v>
      </c>
      <c r="B13" s="39">
        <f t="shared" ref="B13:AG13" si="5">SUM(B14:B14)</f>
        <v>2221.13</v>
      </c>
      <c r="C13" s="40">
        <f t="shared" si="5"/>
        <v>2221.13</v>
      </c>
      <c r="D13" s="40">
        <f t="shared" si="5"/>
        <v>2222.15</v>
      </c>
      <c r="E13" s="40">
        <f t="shared" si="5"/>
        <v>2222.15</v>
      </c>
      <c r="F13" s="40">
        <f t="shared" si="5"/>
        <v>2222.35</v>
      </c>
      <c r="G13" s="40">
        <f t="shared" si="5"/>
        <v>2222.35</v>
      </c>
      <c r="H13" s="40">
        <f t="shared" si="5"/>
        <v>2222.4899999999998</v>
      </c>
      <c r="I13" s="40">
        <f t="shared" si="5"/>
        <v>2222.62</v>
      </c>
      <c r="J13" s="40">
        <f t="shared" si="5"/>
        <v>2222.9699999999998</v>
      </c>
      <c r="K13" s="40">
        <f t="shared" si="5"/>
        <v>2222.9699999999998</v>
      </c>
      <c r="L13" s="40">
        <f t="shared" si="5"/>
        <v>2224.42</v>
      </c>
      <c r="M13" s="40">
        <f t="shared" si="5"/>
        <v>2224.42</v>
      </c>
      <c r="N13" s="40">
        <f t="shared" si="5"/>
        <v>2224.56</v>
      </c>
      <c r="O13" s="40">
        <f t="shared" si="5"/>
        <v>2224.56</v>
      </c>
      <c r="P13" s="40">
        <f t="shared" si="5"/>
        <v>2224.88</v>
      </c>
      <c r="Q13" s="40">
        <f t="shared" si="5"/>
        <v>2224.88</v>
      </c>
      <c r="R13" s="40">
        <f t="shared" si="5"/>
        <v>2224.88</v>
      </c>
      <c r="S13" s="40">
        <f t="shared" si="5"/>
        <v>2225.0300000000002</v>
      </c>
      <c r="T13" s="40">
        <f t="shared" si="5"/>
        <v>2224.9</v>
      </c>
      <c r="U13" s="40">
        <f t="shared" si="5"/>
        <v>2224.98</v>
      </c>
      <c r="V13" s="40">
        <f t="shared" si="5"/>
        <v>2224.65</v>
      </c>
      <c r="W13" s="40">
        <f t="shared" si="5"/>
        <v>2224.7399999999998</v>
      </c>
      <c r="X13" s="40">
        <f t="shared" si="5"/>
        <v>2224.85</v>
      </c>
      <c r="Y13" s="40">
        <f t="shared" si="5"/>
        <v>2225.08</v>
      </c>
      <c r="Z13" s="40">
        <f t="shared" si="5"/>
        <v>2225.35</v>
      </c>
      <c r="AA13" s="40">
        <f t="shared" si="5"/>
        <v>2225.36</v>
      </c>
      <c r="AB13" s="40">
        <f t="shared" si="5"/>
        <v>2224.88</v>
      </c>
      <c r="AC13" s="40">
        <f t="shared" si="5"/>
        <v>2225.06</v>
      </c>
      <c r="AD13" s="40">
        <f t="shared" si="5"/>
        <v>2175.61</v>
      </c>
      <c r="AE13" s="40">
        <f t="shared" si="5"/>
        <v>2175.61</v>
      </c>
      <c r="AF13" s="40">
        <f t="shared" si="5"/>
        <v>2175.61</v>
      </c>
      <c r="AG13" s="40">
        <f t="shared" si="5"/>
        <v>2175.61</v>
      </c>
      <c r="AH13" s="40">
        <f t="shared" ref="AH13:BM13" si="6">SUM(AH14:AH14)</f>
        <v>2175.61</v>
      </c>
      <c r="AI13" s="40">
        <f t="shared" si="6"/>
        <v>2175.61</v>
      </c>
      <c r="AJ13" s="40">
        <f t="shared" si="6"/>
        <v>2212.1</v>
      </c>
      <c r="AK13" s="40">
        <f t="shared" si="6"/>
        <v>2224.0100000000002</v>
      </c>
      <c r="AL13" s="40">
        <f t="shared" si="6"/>
        <v>2223.85</v>
      </c>
      <c r="AM13" s="40">
        <f t="shared" si="6"/>
        <v>2223.29</v>
      </c>
      <c r="AN13" s="40">
        <f t="shared" si="6"/>
        <v>2222.83</v>
      </c>
      <c r="AO13" s="40">
        <f t="shared" si="6"/>
        <v>2219.86</v>
      </c>
      <c r="AP13" s="40">
        <f t="shared" si="6"/>
        <v>2220.52</v>
      </c>
      <c r="AQ13" s="40">
        <f t="shared" si="6"/>
        <v>2220.6999999999998</v>
      </c>
      <c r="AR13" s="40">
        <f t="shared" si="6"/>
        <v>2220.27</v>
      </c>
      <c r="AS13" s="40">
        <f t="shared" si="6"/>
        <v>2220.0700000000002</v>
      </c>
      <c r="AT13" s="40">
        <f t="shared" si="6"/>
        <v>2220.0700000000002</v>
      </c>
      <c r="AU13" s="40">
        <f t="shared" si="6"/>
        <v>2220.0700000000002</v>
      </c>
      <c r="AV13" s="40">
        <f t="shared" si="6"/>
        <v>2219.4899999999998</v>
      </c>
      <c r="AW13" s="40">
        <f t="shared" si="6"/>
        <v>2219.4899999999998</v>
      </c>
      <c r="AX13" s="40">
        <f t="shared" si="6"/>
        <v>2219</v>
      </c>
      <c r="AY13" s="40">
        <f t="shared" si="6"/>
        <v>2219</v>
      </c>
      <c r="AZ13" s="40">
        <f t="shared" si="6"/>
        <v>2213.27</v>
      </c>
      <c r="BA13" s="40">
        <f t="shared" si="6"/>
        <v>2213.0500000000002</v>
      </c>
      <c r="BB13" s="40">
        <f t="shared" si="6"/>
        <v>2218.21</v>
      </c>
      <c r="BC13" s="40">
        <f t="shared" si="6"/>
        <v>2218.41</v>
      </c>
      <c r="BD13" s="40">
        <f t="shared" si="6"/>
        <v>2218.5100000000002</v>
      </c>
      <c r="BE13" s="40">
        <f t="shared" si="6"/>
        <v>2218.79</v>
      </c>
      <c r="BF13" s="40">
        <f t="shared" si="6"/>
        <v>2218.7199999999998</v>
      </c>
      <c r="BG13" s="40">
        <f t="shared" si="6"/>
        <v>2218.8000000000002</v>
      </c>
      <c r="BH13" s="40">
        <f t="shared" si="6"/>
        <v>2218.02</v>
      </c>
      <c r="BI13" s="40">
        <f t="shared" si="6"/>
        <v>2218.04</v>
      </c>
      <c r="BJ13" s="40">
        <f t="shared" si="6"/>
        <v>2217.7600000000002</v>
      </c>
      <c r="BK13" s="40">
        <f t="shared" si="6"/>
        <v>2217.7600000000002</v>
      </c>
      <c r="BL13" s="40">
        <f t="shared" si="6"/>
        <v>2217.7600000000002</v>
      </c>
      <c r="BM13" s="40">
        <f t="shared" si="6"/>
        <v>2217.89</v>
      </c>
      <c r="BN13" s="40">
        <f t="shared" ref="BN13:CS13" si="7">SUM(BN14:BN14)</f>
        <v>2218.04</v>
      </c>
      <c r="BO13" s="40">
        <f t="shared" si="7"/>
        <v>2218.17</v>
      </c>
      <c r="BP13" s="40">
        <f t="shared" si="7"/>
        <v>2218.39</v>
      </c>
      <c r="BQ13" s="40">
        <f t="shared" si="7"/>
        <v>2218.59</v>
      </c>
      <c r="BR13" s="40">
        <f t="shared" si="7"/>
        <v>2218.42</v>
      </c>
      <c r="BS13" s="40">
        <f t="shared" si="7"/>
        <v>2218.42</v>
      </c>
      <c r="BT13" s="40">
        <f t="shared" si="7"/>
        <v>2170.83</v>
      </c>
      <c r="BU13" s="40">
        <f t="shared" si="7"/>
        <v>2170.83</v>
      </c>
      <c r="BV13" s="40">
        <f t="shared" si="7"/>
        <v>2181.5</v>
      </c>
      <c r="BW13" s="40">
        <f t="shared" si="7"/>
        <v>2181.5</v>
      </c>
      <c r="BX13" s="40">
        <f t="shared" si="7"/>
        <v>2189.92</v>
      </c>
      <c r="BY13" s="40">
        <f t="shared" si="7"/>
        <v>2198.8200000000002</v>
      </c>
      <c r="BZ13" s="40">
        <f t="shared" si="7"/>
        <v>2210.4899999999998</v>
      </c>
      <c r="CA13" s="40">
        <f t="shared" si="7"/>
        <v>2217.38</v>
      </c>
      <c r="CB13" s="40">
        <f t="shared" si="7"/>
        <v>2217.5</v>
      </c>
      <c r="CC13" s="40">
        <f t="shared" si="7"/>
        <v>2217.5</v>
      </c>
      <c r="CD13" s="40">
        <f t="shared" si="7"/>
        <v>2217.2199999999998</v>
      </c>
      <c r="CE13" s="40">
        <f t="shared" si="7"/>
        <v>2217.2199999999998</v>
      </c>
      <c r="CF13" s="40">
        <f t="shared" si="7"/>
        <v>2217.1</v>
      </c>
      <c r="CG13" s="40">
        <f t="shared" si="7"/>
        <v>2216.85</v>
      </c>
      <c r="CH13" s="40">
        <f t="shared" si="7"/>
        <v>2216.85</v>
      </c>
      <c r="CI13" s="40">
        <f t="shared" si="7"/>
        <v>2216.1</v>
      </c>
      <c r="CJ13" s="40">
        <f t="shared" si="7"/>
        <v>2216.1</v>
      </c>
      <c r="CK13" s="40">
        <f t="shared" si="7"/>
        <v>2216.1</v>
      </c>
      <c r="CL13" s="40">
        <f t="shared" si="7"/>
        <v>2213.16</v>
      </c>
      <c r="CM13" s="40">
        <f t="shared" si="7"/>
        <v>2213.16</v>
      </c>
      <c r="CN13" s="40">
        <f t="shared" si="7"/>
        <v>2213.2800000000002</v>
      </c>
      <c r="CO13" s="40">
        <f t="shared" si="7"/>
        <v>2213.16</v>
      </c>
      <c r="CP13" s="40">
        <f t="shared" si="7"/>
        <v>2213.16</v>
      </c>
      <c r="CQ13" s="40">
        <f t="shared" si="7"/>
        <v>2213.16</v>
      </c>
      <c r="CR13" s="40">
        <f t="shared" si="7"/>
        <v>2213.44</v>
      </c>
      <c r="CS13" s="41">
        <f t="shared" si="7"/>
        <v>2213.44</v>
      </c>
      <c r="CT13" s="146">
        <f t="shared" si="2"/>
        <v>212598.86000000019</v>
      </c>
      <c r="CU13" s="150"/>
      <c r="CW13" s="140"/>
    </row>
    <row r="14" spans="1:102">
      <c r="A14" s="30" t="s">
        <v>12</v>
      </c>
      <c r="B14" s="42">
        <v>2221.13</v>
      </c>
      <c r="C14" s="43">
        <v>2221.13</v>
      </c>
      <c r="D14" s="43">
        <v>2222.15</v>
      </c>
      <c r="E14" s="43">
        <v>2222.15</v>
      </c>
      <c r="F14" s="43">
        <v>2222.35</v>
      </c>
      <c r="G14" s="43">
        <v>2222.35</v>
      </c>
      <c r="H14" s="43">
        <v>2222.4899999999998</v>
      </c>
      <c r="I14" s="43">
        <v>2222.62</v>
      </c>
      <c r="J14" s="43">
        <v>2222.9699999999998</v>
      </c>
      <c r="K14" s="43">
        <v>2222.9699999999998</v>
      </c>
      <c r="L14" s="43">
        <v>2224.42</v>
      </c>
      <c r="M14" s="43">
        <v>2224.42</v>
      </c>
      <c r="N14" s="43">
        <v>2224.56</v>
      </c>
      <c r="O14" s="43">
        <v>2224.56</v>
      </c>
      <c r="P14" s="43">
        <v>2224.88</v>
      </c>
      <c r="Q14" s="43">
        <v>2224.88</v>
      </c>
      <c r="R14" s="43">
        <v>2224.88</v>
      </c>
      <c r="S14" s="43">
        <v>2225.0300000000002</v>
      </c>
      <c r="T14" s="43">
        <v>2224.9</v>
      </c>
      <c r="U14" s="43">
        <v>2224.98</v>
      </c>
      <c r="V14" s="43">
        <v>2224.65</v>
      </c>
      <c r="W14" s="43">
        <v>2224.7399999999998</v>
      </c>
      <c r="X14" s="43">
        <v>2224.85</v>
      </c>
      <c r="Y14" s="43">
        <v>2225.08</v>
      </c>
      <c r="Z14" s="43">
        <v>2225.35</v>
      </c>
      <c r="AA14" s="43">
        <v>2225.36</v>
      </c>
      <c r="AB14" s="43">
        <v>2224.88</v>
      </c>
      <c r="AC14" s="43">
        <v>2225.06</v>
      </c>
      <c r="AD14" s="43">
        <v>2175.61</v>
      </c>
      <c r="AE14" s="43">
        <v>2175.61</v>
      </c>
      <c r="AF14" s="43">
        <v>2175.61</v>
      </c>
      <c r="AG14" s="43">
        <v>2175.61</v>
      </c>
      <c r="AH14" s="43">
        <v>2175.61</v>
      </c>
      <c r="AI14" s="43">
        <v>2175.61</v>
      </c>
      <c r="AJ14" s="43">
        <v>2212.1</v>
      </c>
      <c r="AK14" s="43">
        <v>2224.0100000000002</v>
      </c>
      <c r="AL14" s="43">
        <v>2223.85</v>
      </c>
      <c r="AM14" s="43">
        <v>2223.29</v>
      </c>
      <c r="AN14" s="43">
        <v>2222.83</v>
      </c>
      <c r="AO14" s="43">
        <v>2219.86</v>
      </c>
      <c r="AP14" s="43">
        <v>2220.52</v>
      </c>
      <c r="AQ14" s="43">
        <v>2220.6999999999998</v>
      </c>
      <c r="AR14" s="43">
        <v>2220.27</v>
      </c>
      <c r="AS14" s="43">
        <v>2220.0700000000002</v>
      </c>
      <c r="AT14" s="43">
        <v>2220.0700000000002</v>
      </c>
      <c r="AU14" s="43">
        <v>2220.0700000000002</v>
      </c>
      <c r="AV14" s="43">
        <v>2219.4899999999998</v>
      </c>
      <c r="AW14" s="43">
        <v>2219.4899999999998</v>
      </c>
      <c r="AX14" s="43">
        <v>2219</v>
      </c>
      <c r="AY14" s="43">
        <v>2219</v>
      </c>
      <c r="AZ14" s="43">
        <v>2213.27</v>
      </c>
      <c r="BA14" s="43">
        <v>2213.0500000000002</v>
      </c>
      <c r="BB14" s="43">
        <v>2218.21</v>
      </c>
      <c r="BC14" s="43">
        <v>2218.41</v>
      </c>
      <c r="BD14" s="43">
        <v>2218.5100000000002</v>
      </c>
      <c r="BE14" s="43">
        <v>2218.79</v>
      </c>
      <c r="BF14" s="43">
        <v>2218.7199999999998</v>
      </c>
      <c r="BG14" s="43">
        <v>2218.8000000000002</v>
      </c>
      <c r="BH14" s="43">
        <v>2218.02</v>
      </c>
      <c r="BI14" s="43">
        <v>2218.04</v>
      </c>
      <c r="BJ14" s="43">
        <v>2217.7600000000002</v>
      </c>
      <c r="BK14" s="43">
        <v>2217.7600000000002</v>
      </c>
      <c r="BL14" s="43">
        <v>2217.7600000000002</v>
      </c>
      <c r="BM14" s="43">
        <v>2217.89</v>
      </c>
      <c r="BN14" s="43">
        <v>2218.04</v>
      </c>
      <c r="BO14" s="43">
        <v>2218.17</v>
      </c>
      <c r="BP14" s="43">
        <v>2218.39</v>
      </c>
      <c r="BQ14" s="43">
        <v>2218.59</v>
      </c>
      <c r="BR14" s="43">
        <v>2218.42</v>
      </c>
      <c r="BS14" s="43">
        <v>2218.42</v>
      </c>
      <c r="BT14" s="43">
        <v>2170.83</v>
      </c>
      <c r="BU14" s="43">
        <v>2170.83</v>
      </c>
      <c r="BV14" s="43">
        <v>2181.5</v>
      </c>
      <c r="BW14" s="43">
        <v>2181.5</v>
      </c>
      <c r="BX14" s="43">
        <v>2189.92</v>
      </c>
      <c r="BY14" s="43">
        <v>2198.8200000000002</v>
      </c>
      <c r="BZ14" s="43">
        <v>2210.4899999999998</v>
      </c>
      <c r="CA14" s="43">
        <v>2217.38</v>
      </c>
      <c r="CB14" s="43">
        <v>2217.5</v>
      </c>
      <c r="CC14" s="43">
        <v>2217.5</v>
      </c>
      <c r="CD14" s="43">
        <v>2217.2199999999998</v>
      </c>
      <c r="CE14" s="43">
        <v>2217.2199999999998</v>
      </c>
      <c r="CF14" s="43">
        <v>2217.1</v>
      </c>
      <c r="CG14" s="43">
        <v>2216.85</v>
      </c>
      <c r="CH14" s="43">
        <v>2216.85</v>
      </c>
      <c r="CI14" s="43">
        <v>2216.1</v>
      </c>
      <c r="CJ14" s="43">
        <v>2216.1</v>
      </c>
      <c r="CK14" s="43">
        <v>2216.1</v>
      </c>
      <c r="CL14" s="43">
        <v>2213.16</v>
      </c>
      <c r="CM14" s="43">
        <v>2213.16</v>
      </c>
      <c r="CN14" s="43">
        <v>2213.2800000000002</v>
      </c>
      <c r="CO14" s="43">
        <v>2213.16</v>
      </c>
      <c r="CP14" s="43">
        <v>2213.16</v>
      </c>
      <c r="CQ14" s="43">
        <v>2213.16</v>
      </c>
      <c r="CR14" s="43">
        <v>2213.44</v>
      </c>
      <c r="CS14" s="44">
        <v>2213.44</v>
      </c>
      <c r="CT14" s="30">
        <f t="shared" si="2"/>
        <v>212598.86000000019</v>
      </c>
      <c r="CU14" s="152"/>
      <c r="CW14" s="140"/>
    </row>
    <row r="15" spans="1:102">
      <c r="A15" s="38" t="s">
        <v>41</v>
      </c>
      <c r="B15" s="39">
        <f>SUM(B16:B19)</f>
        <v>1970.45</v>
      </c>
      <c r="C15" s="40">
        <f t="shared" ref="C15:BN15" si="8">SUM(C16:C19)</f>
        <v>1970.45</v>
      </c>
      <c r="D15" s="40">
        <f t="shared" si="8"/>
        <v>1970.45</v>
      </c>
      <c r="E15" s="40">
        <f t="shared" si="8"/>
        <v>1970.45</v>
      </c>
      <c r="F15" s="40">
        <f t="shared" si="8"/>
        <v>1970.45</v>
      </c>
      <c r="G15" s="40">
        <f t="shared" si="8"/>
        <v>1970.45</v>
      </c>
      <c r="H15" s="40">
        <f t="shared" si="8"/>
        <v>1970.45</v>
      </c>
      <c r="I15" s="40">
        <f t="shared" si="8"/>
        <v>1970.45</v>
      </c>
      <c r="J15" s="40">
        <f t="shared" si="8"/>
        <v>1970.45</v>
      </c>
      <c r="K15" s="40">
        <f t="shared" si="8"/>
        <v>1970.45</v>
      </c>
      <c r="L15" s="40">
        <f t="shared" si="8"/>
        <v>1970.45</v>
      </c>
      <c r="M15" s="40">
        <f t="shared" si="8"/>
        <v>1970.45</v>
      </c>
      <c r="N15" s="40">
        <f t="shared" si="8"/>
        <v>1970.45</v>
      </c>
      <c r="O15" s="40">
        <f t="shared" si="8"/>
        <v>1970.45</v>
      </c>
      <c r="P15" s="40">
        <f t="shared" si="8"/>
        <v>1970.45</v>
      </c>
      <c r="Q15" s="40">
        <f t="shared" si="8"/>
        <v>1970.45</v>
      </c>
      <c r="R15" s="40">
        <f t="shared" si="8"/>
        <v>1970.45</v>
      </c>
      <c r="S15" s="40">
        <f t="shared" si="8"/>
        <v>1970.45</v>
      </c>
      <c r="T15" s="40">
        <f t="shared" si="8"/>
        <v>1970.45</v>
      </c>
      <c r="U15" s="40">
        <f t="shared" si="8"/>
        <v>1970.45</v>
      </c>
      <c r="V15" s="40">
        <f t="shared" si="8"/>
        <v>1970.45</v>
      </c>
      <c r="W15" s="40">
        <f t="shared" si="8"/>
        <v>1970.45</v>
      </c>
      <c r="X15" s="40">
        <f t="shared" si="8"/>
        <v>1970.45</v>
      </c>
      <c r="Y15" s="40">
        <f t="shared" si="8"/>
        <v>1970.45</v>
      </c>
      <c r="Z15" s="40">
        <f t="shared" si="8"/>
        <v>1970.45</v>
      </c>
      <c r="AA15" s="40">
        <f t="shared" si="8"/>
        <v>1970.45</v>
      </c>
      <c r="AB15" s="40">
        <f t="shared" si="8"/>
        <v>1970.45</v>
      </c>
      <c r="AC15" s="40">
        <f t="shared" si="8"/>
        <v>1970.45</v>
      </c>
      <c r="AD15" s="40">
        <f t="shared" si="8"/>
        <v>1970.45</v>
      </c>
      <c r="AE15" s="40">
        <f t="shared" si="8"/>
        <v>1970.45</v>
      </c>
      <c r="AF15" s="40">
        <f t="shared" si="8"/>
        <v>1970.45</v>
      </c>
      <c r="AG15" s="40">
        <f t="shared" si="8"/>
        <v>1970.45</v>
      </c>
      <c r="AH15" s="40">
        <f t="shared" si="8"/>
        <v>1970.45</v>
      </c>
      <c r="AI15" s="40">
        <f t="shared" si="8"/>
        <v>1970.45</v>
      </c>
      <c r="AJ15" s="40">
        <f t="shared" si="8"/>
        <v>1970.45</v>
      </c>
      <c r="AK15" s="40">
        <f t="shared" si="8"/>
        <v>1970.45</v>
      </c>
      <c r="AL15" s="40">
        <f t="shared" si="8"/>
        <v>1970.45</v>
      </c>
      <c r="AM15" s="40">
        <f t="shared" si="8"/>
        <v>1970.45</v>
      </c>
      <c r="AN15" s="40">
        <f t="shared" si="8"/>
        <v>1970.45</v>
      </c>
      <c r="AO15" s="40">
        <f t="shared" si="8"/>
        <v>1970.45</v>
      </c>
      <c r="AP15" s="40">
        <f t="shared" si="8"/>
        <v>1970.45</v>
      </c>
      <c r="AQ15" s="40">
        <f t="shared" si="8"/>
        <v>1970.45</v>
      </c>
      <c r="AR15" s="40">
        <f t="shared" si="8"/>
        <v>1970.45</v>
      </c>
      <c r="AS15" s="40">
        <f t="shared" si="8"/>
        <v>1970.45</v>
      </c>
      <c r="AT15" s="40">
        <f t="shared" si="8"/>
        <v>1970.45</v>
      </c>
      <c r="AU15" s="40">
        <f t="shared" si="8"/>
        <v>1970.45</v>
      </c>
      <c r="AV15" s="40">
        <f t="shared" si="8"/>
        <v>1970.45</v>
      </c>
      <c r="AW15" s="40">
        <f t="shared" si="8"/>
        <v>1970.45</v>
      </c>
      <c r="AX15" s="40">
        <f t="shared" si="8"/>
        <v>1970.45</v>
      </c>
      <c r="AY15" s="40">
        <f t="shared" si="8"/>
        <v>1970.45</v>
      </c>
      <c r="AZ15" s="40">
        <f t="shared" si="8"/>
        <v>1970.45</v>
      </c>
      <c r="BA15" s="40">
        <f t="shared" si="8"/>
        <v>1970.45</v>
      </c>
      <c r="BB15" s="40">
        <f t="shared" si="8"/>
        <v>1970.45</v>
      </c>
      <c r="BC15" s="40">
        <f t="shared" si="8"/>
        <v>1970.45</v>
      </c>
      <c r="BD15" s="40">
        <f t="shared" si="8"/>
        <v>1970.45</v>
      </c>
      <c r="BE15" s="40">
        <f t="shared" si="8"/>
        <v>1970.45</v>
      </c>
      <c r="BF15" s="40">
        <f t="shared" si="8"/>
        <v>1970.45</v>
      </c>
      <c r="BG15" s="40">
        <f t="shared" si="8"/>
        <v>1970.45</v>
      </c>
      <c r="BH15" s="40">
        <f t="shared" si="8"/>
        <v>1970.45</v>
      </c>
      <c r="BI15" s="40">
        <f t="shared" si="8"/>
        <v>1970.45</v>
      </c>
      <c r="BJ15" s="40">
        <f t="shared" si="8"/>
        <v>1970.45</v>
      </c>
      <c r="BK15" s="40">
        <f t="shared" si="8"/>
        <v>1970.45</v>
      </c>
      <c r="BL15" s="40">
        <f t="shared" si="8"/>
        <v>1970.45</v>
      </c>
      <c r="BM15" s="40">
        <f t="shared" si="8"/>
        <v>1970.45</v>
      </c>
      <c r="BN15" s="40">
        <f t="shared" si="8"/>
        <v>1970.45</v>
      </c>
      <c r="BO15" s="40">
        <f t="shared" ref="BO15:CS15" si="9">SUM(BO16:BO19)</f>
        <v>1970.45</v>
      </c>
      <c r="BP15" s="40">
        <f t="shared" si="9"/>
        <v>1970.45</v>
      </c>
      <c r="BQ15" s="40">
        <f t="shared" si="9"/>
        <v>1970.45</v>
      </c>
      <c r="BR15" s="40">
        <f t="shared" si="9"/>
        <v>1970.45</v>
      </c>
      <c r="BS15" s="40">
        <f t="shared" si="9"/>
        <v>1970.45</v>
      </c>
      <c r="BT15" s="40">
        <f t="shared" si="9"/>
        <v>1970.45</v>
      </c>
      <c r="BU15" s="40">
        <f t="shared" si="9"/>
        <v>1970.45</v>
      </c>
      <c r="BV15" s="40">
        <f t="shared" si="9"/>
        <v>1970.45</v>
      </c>
      <c r="BW15" s="40">
        <f t="shared" si="9"/>
        <v>1970.45</v>
      </c>
      <c r="BX15" s="40">
        <f t="shared" si="9"/>
        <v>1970.45</v>
      </c>
      <c r="BY15" s="40">
        <f t="shared" si="9"/>
        <v>1970.45</v>
      </c>
      <c r="BZ15" s="40">
        <f t="shared" si="9"/>
        <v>1970.45</v>
      </c>
      <c r="CA15" s="40">
        <f t="shared" si="9"/>
        <v>1970.45</v>
      </c>
      <c r="CB15" s="40">
        <f t="shared" si="9"/>
        <v>1970.45</v>
      </c>
      <c r="CC15" s="40">
        <f t="shared" si="9"/>
        <v>1970.45</v>
      </c>
      <c r="CD15" s="40">
        <f t="shared" si="9"/>
        <v>1970.45</v>
      </c>
      <c r="CE15" s="40">
        <f t="shared" si="9"/>
        <v>1970.45</v>
      </c>
      <c r="CF15" s="40">
        <f t="shared" si="9"/>
        <v>1970.45</v>
      </c>
      <c r="CG15" s="40">
        <f t="shared" si="9"/>
        <v>1970.45</v>
      </c>
      <c r="CH15" s="40">
        <f t="shared" si="9"/>
        <v>1970.45</v>
      </c>
      <c r="CI15" s="40">
        <f t="shared" si="9"/>
        <v>1970.45</v>
      </c>
      <c r="CJ15" s="40">
        <f t="shared" si="9"/>
        <v>1970.45</v>
      </c>
      <c r="CK15" s="40">
        <f t="shared" si="9"/>
        <v>1970.45</v>
      </c>
      <c r="CL15" s="40">
        <f t="shared" si="9"/>
        <v>1970.45</v>
      </c>
      <c r="CM15" s="40">
        <f t="shared" si="9"/>
        <v>1970.45</v>
      </c>
      <c r="CN15" s="40">
        <f t="shared" si="9"/>
        <v>1970.45</v>
      </c>
      <c r="CO15" s="40">
        <f t="shared" si="9"/>
        <v>1970.45</v>
      </c>
      <c r="CP15" s="40">
        <f t="shared" si="9"/>
        <v>1970.45</v>
      </c>
      <c r="CQ15" s="40">
        <f t="shared" si="9"/>
        <v>1970.45</v>
      </c>
      <c r="CR15" s="40">
        <f t="shared" si="9"/>
        <v>1970.45</v>
      </c>
      <c r="CS15" s="41">
        <f t="shared" si="9"/>
        <v>1970.45</v>
      </c>
      <c r="CT15" s="38">
        <f t="shared" si="2"/>
        <v>189163.20000000022</v>
      </c>
      <c r="CU15" s="150"/>
      <c r="CW15" s="140"/>
    </row>
    <row r="16" spans="1:102">
      <c r="A16" s="30" t="s">
        <v>42</v>
      </c>
      <c r="B16" s="42">
        <v>1131</v>
      </c>
      <c r="C16" s="43">
        <v>1131</v>
      </c>
      <c r="D16" s="43">
        <v>1131</v>
      </c>
      <c r="E16" s="43">
        <v>1131</v>
      </c>
      <c r="F16" s="43">
        <v>1131</v>
      </c>
      <c r="G16" s="43">
        <v>1131</v>
      </c>
      <c r="H16" s="43">
        <v>1131</v>
      </c>
      <c r="I16" s="43">
        <v>1131</v>
      </c>
      <c r="J16" s="43">
        <v>1131</v>
      </c>
      <c r="K16" s="43">
        <v>1131</v>
      </c>
      <c r="L16" s="43">
        <v>1131</v>
      </c>
      <c r="M16" s="43">
        <v>1131</v>
      </c>
      <c r="N16" s="43">
        <v>1131</v>
      </c>
      <c r="O16" s="43">
        <v>1131</v>
      </c>
      <c r="P16" s="43">
        <v>1131</v>
      </c>
      <c r="Q16" s="43">
        <v>1131</v>
      </c>
      <c r="R16" s="43">
        <v>1131</v>
      </c>
      <c r="S16" s="43">
        <v>1131</v>
      </c>
      <c r="T16" s="43">
        <v>1131</v>
      </c>
      <c r="U16" s="43">
        <v>1131</v>
      </c>
      <c r="V16" s="43">
        <v>1131</v>
      </c>
      <c r="W16" s="43">
        <v>1131</v>
      </c>
      <c r="X16" s="43">
        <v>1131</v>
      </c>
      <c r="Y16" s="43">
        <v>1131</v>
      </c>
      <c r="Z16" s="43">
        <v>1131</v>
      </c>
      <c r="AA16" s="43">
        <v>1131</v>
      </c>
      <c r="AB16" s="43">
        <v>1131</v>
      </c>
      <c r="AC16" s="43">
        <v>1131</v>
      </c>
      <c r="AD16" s="43">
        <v>1131</v>
      </c>
      <c r="AE16" s="43">
        <v>1131</v>
      </c>
      <c r="AF16" s="43">
        <v>1131</v>
      </c>
      <c r="AG16" s="43">
        <v>1131</v>
      </c>
      <c r="AH16" s="43">
        <v>1131</v>
      </c>
      <c r="AI16" s="43">
        <v>1131</v>
      </c>
      <c r="AJ16" s="43">
        <v>1131</v>
      </c>
      <c r="AK16" s="43">
        <v>1131</v>
      </c>
      <c r="AL16" s="43">
        <v>1131</v>
      </c>
      <c r="AM16" s="43">
        <v>1131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1131</v>
      </c>
      <c r="AW16" s="43">
        <v>1131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1131</v>
      </c>
      <c r="BN16" s="43">
        <v>1131</v>
      </c>
      <c r="BO16" s="43">
        <v>1131</v>
      </c>
      <c r="BP16" s="43">
        <v>1131</v>
      </c>
      <c r="BQ16" s="43">
        <v>1131</v>
      </c>
      <c r="BR16" s="43">
        <v>1131</v>
      </c>
      <c r="BS16" s="43">
        <v>1131</v>
      </c>
      <c r="BT16" s="43">
        <v>1131</v>
      </c>
      <c r="BU16" s="43">
        <v>1131</v>
      </c>
      <c r="BV16" s="43">
        <v>1131</v>
      </c>
      <c r="BW16" s="43">
        <v>1131</v>
      </c>
      <c r="BX16" s="43">
        <v>1131</v>
      </c>
      <c r="BY16" s="43">
        <v>1131</v>
      </c>
      <c r="BZ16" s="43">
        <v>1131</v>
      </c>
      <c r="CA16" s="43">
        <v>1131</v>
      </c>
      <c r="CB16" s="43">
        <v>1131</v>
      </c>
      <c r="CC16" s="43">
        <v>1131</v>
      </c>
      <c r="CD16" s="43">
        <v>1131</v>
      </c>
      <c r="CE16" s="43">
        <v>1131</v>
      </c>
      <c r="CF16" s="43">
        <v>1131</v>
      </c>
      <c r="CG16" s="43">
        <v>1131</v>
      </c>
      <c r="CH16" s="43">
        <v>1131</v>
      </c>
      <c r="CI16" s="43">
        <v>1131</v>
      </c>
      <c r="CJ16" s="43">
        <v>1131</v>
      </c>
      <c r="CK16" s="43">
        <v>1131</v>
      </c>
      <c r="CL16" s="43">
        <v>1131</v>
      </c>
      <c r="CM16" s="43">
        <v>1131</v>
      </c>
      <c r="CN16" s="43">
        <v>1131</v>
      </c>
      <c r="CO16" s="43">
        <v>1131</v>
      </c>
      <c r="CP16" s="43">
        <v>1131</v>
      </c>
      <c r="CQ16" s="43">
        <v>1131</v>
      </c>
      <c r="CR16" s="43">
        <v>1131</v>
      </c>
      <c r="CS16" s="44">
        <v>1131</v>
      </c>
      <c r="CT16" s="30">
        <f t="shared" si="2"/>
        <v>108576</v>
      </c>
      <c r="CU16" s="152"/>
      <c r="CW16" s="140"/>
    </row>
    <row r="17" spans="1:102">
      <c r="A17" s="47" t="s">
        <v>43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2"/>
        <v>25867.200000000044</v>
      </c>
      <c r="CU17" s="152"/>
      <c r="CV17" s="163"/>
      <c r="CW17" s="140"/>
    </row>
    <row r="18" spans="1:102">
      <c r="A18" s="47" t="s">
        <v>44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2"/>
        <v>54720</v>
      </c>
      <c r="CU18" s="152"/>
      <c r="CV18" s="163"/>
      <c r="CW18" s="140"/>
    </row>
    <row r="19" spans="1:102" hidden="1">
      <c r="A19" s="51" t="s">
        <v>45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2"/>
        <v>0</v>
      </c>
      <c r="CU19" s="152"/>
      <c r="CV19" s="164"/>
      <c r="CW19" s="140"/>
      <c r="CX19" s="235"/>
    </row>
    <row r="20" spans="1:102">
      <c r="A20" s="52" t="s">
        <v>46</v>
      </c>
      <c r="B20" s="53">
        <f t="shared" ref="B20:AG20" si="10">SUM(B21:B24)</f>
        <v>163.62</v>
      </c>
      <c r="C20" s="54">
        <f t="shared" si="10"/>
        <v>162.72</v>
      </c>
      <c r="D20" s="54">
        <f t="shared" si="10"/>
        <v>161.89999999999998</v>
      </c>
      <c r="E20" s="54">
        <f t="shared" si="10"/>
        <v>164.1</v>
      </c>
      <c r="F20" s="54">
        <f t="shared" si="10"/>
        <v>163.44</v>
      </c>
      <c r="G20" s="54">
        <f t="shared" si="10"/>
        <v>164.06</v>
      </c>
      <c r="H20" s="54">
        <f t="shared" si="10"/>
        <v>163.97</v>
      </c>
      <c r="I20" s="54">
        <f t="shared" si="10"/>
        <v>164.07</v>
      </c>
      <c r="J20" s="54">
        <f t="shared" si="10"/>
        <v>163.39999999999998</v>
      </c>
      <c r="K20" s="54">
        <f t="shared" si="10"/>
        <v>163.13999999999999</v>
      </c>
      <c r="L20" s="54">
        <f t="shared" si="10"/>
        <v>163.75</v>
      </c>
      <c r="M20" s="54">
        <f t="shared" si="10"/>
        <v>164.01</v>
      </c>
      <c r="N20" s="54">
        <f t="shared" si="10"/>
        <v>162.6</v>
      </c>
      <c r="O20" s="54">
        <f t="shared" si="10"/>
        <v>162.78</v>
      </c>
      <c r="P20" s="54">
        <f t="shared" si="10"/>
        <v>163.56</v>
      </c>
      <c r="Q20" s="54">
        <f t="shared" si="10"/>
        <v>162.6</v>
      </c>
      <c r="R20" s="54">
        <f t="shared" si="10"/>
        <v>161.30000000000001</v>
      </c>
      <c r="S20" s="54">
        <f t="shared" si="10"/>
        <v>160.30000000000001</v>
      </c>
      <c r="T20" s="54">
        <f t="shared" si="10"/>
        <v>161.57</v>
      </c>
      <c r="U20" s="54">
        <f t="shared" si="10"/>
        <v>162.32</v>
      </c>
      <c r="V20" s="54">
        <f t="shared" si="10"/>
        <v>161.54</v>
      </c>
      <c r="W20" s="54">
        <f t="shared" si="10"/>
        <v>160.34</v>
      </c>
      <c r="X20" s="54">
        <f t="shared" si="10"/>
        <v>3643.42</v>
      </c>
      <c r="Y20" s="54">
        <f t="shared" si="10"/>
        <v>3643.3199999999997</v>
      </c>
      <c r="Z20" s="54">
        <f t="shared" si="10"/>
        <v>3643.58</v>
      </c>
      <c r="AA20" s="54">
        <f t="shared" si="10"/>
        <v>3644.8599999999997</v>
      </c>
      <c r="AB20" s="54">
        <f t="shared" si="10"/>
        <v>3658.73</v>
      </c>
      <c r="AC20" s="54">
        <f t="shared" si="10"/>
        <v>3691.8199999999997</v>
      </c>
      <c r="AD20" s="54">
        <f t="shared" si="10"/>
        <v>3771.1099999999997</v>
      </c>
      <c r="AE20" s="54">
        <f t="shared" si="10"/>
        <v>3845.3</v>
      </c>
      <c r="AF20" s="54">
        <f t="shared" si="10"/>
        <v>3978.0399999999995</v>
      </c>
      <c r="AG20" s="54">
        <f t="shared" si="10"/>
        <v>4126.4400000000005</v>
      </c>
      <c r="AH20" s="54">
        <f t="shared" ref="AH20:BM20" si="11">SUM(AH21:AH24)</f>
        <v>4258.9900000000007</v>
      </c>
      <c r="AI20" s="54">
        <f t="shared" si="11"/>
        <v>4401.5000000000009</v>
      </c>
      <c r="AJ20" s="54">
        <f t="shared" si="11"/>
        <v>4536.6900000000005</v>
      </c>
      <c r="AK20" s="54">
        <f t="shared" si="11"/>
        <v>4648.0200000000004</v>
      </c>
      <c r="AL20" s="54">
        <f t="shared" si="11"/>
        <v>4777.18</v>
      </c>
      <c r="AM20" s="54">
        <f t="shared" si="11"/>
        <v>4885.4000000000005</v>
      </c>
      <c r="AN20" s="54">
        <f t="shared" si="11"/>
        <v>4968.49</v>
      </c>
      <c r="AO20" s="54">
        <f t="shared" si="11"/>
        <v>5045.2700000000004</v>
      </c>
      <c r="AP20" s="54">
        <f t="shared" si="11"/>
        <v>5132.22</v>
      </c>
      <c r="AQ20" s="54">
        <f t="shared" si="11"/>
        <v>5188.0300000000007</v>
      </c>
      <c r="AR20" s="54">
        <f t="shared" si="11"/>
        <v>5232.6500000000005</v>
      </c>
      <c r="AS20" s="54">
        <f t="shared" si="11"/>
        <v>5225.3500000000004</v>
      </c>
      <c r="AT20" s="54">
        <f t="shared" si="11"/>
        <v>5243.06</v>
      </c>
      <c r="AU20" s="54">
        <f t="shared" si="11"/>
        <v>5264.26</v>
      </c>
      <c r="AV20" s="54">
        <f t="shared" si="11"/>
        <v>5269.2900000000009</v>
      </c>
      <c r="AW20" s="54">
        <f t="shared" si="11"/>
        <v>5281.59</v>
      </c>
      <c r="AX20" s="54">
        <f t="shared" si="11"/>
        <v>5209.1000000000004</v>
      </c>
      <c r="AY20" s="54">
        <f t="shared" si="11"/>
        <v>5197.91</v>
      </c>
      <c r="AZ20" s="54">
        <f t="shared" si="11"/>
        <v>5200.03</v>
      </c>
      <c r="BA20" s="54">
        <f t="shared" si="11"/>
        <v>5196.84</v>
      </c>
      <c r="BB20" s="54">
        <f t="shared" si="11"/>
        <v>5175.1400000000003</v>
      </c>
      <c r="BC20" s="54">
        <f t="shared" si="11"/>
        <v>5171.7100000000009</v>
      </c>
      <c r="BD20" s="54">
        <f t="shared" si="11"/>
        <v>5160.42</v>
      </c>
      <c r="BE20" s="54">
        <f t="shared" si="11"/>
        <v>5154.51</v>
      </c>
      <c r="BF20" s="54">
        <f t="shared" si="11"/>
        <v>5134.13</v>
      </c>
      <c r="BG20" s="54">
        <f t="shared" si="11"/>
        <v>5124.21</v>
      </c>
      <c r="BH20" s="54">
        <f t="shared" si="11"/>
        <v>5108.22</v>
      </c>
      <c r="BI20" s="54">
        <f t="shared" si="11"/>
        <v>5074.0300000000007</v>
      </c>
      <c r="BJ20" s="54">
        <f t="shared" si="11"/>
        <v>4962.0200000000004</v>
      </c>
      <c r="BK20" s="54">
        <f t="shared" si="11"/>
        <v>4891.62</v>
      </c>
      <c r="BL20" s="54">
        <f t="shared" si="11"/>
        <v>4814.76</v>
      </c>
      <c r="BM20" s="54">
        <f t="shared" si="11"/>
        <v>4733.2800000000007</v>
      </c>
      <c r="BN20" s="54">
        <f t="shared" ref="BN20:CS20" si="12">SUM(BN21:BN24)</f>
        <v>4632.6400000000012</v>
      </c>
      <c r="BO20" s="54">
        <f t="shared" si="12"/>
        <v>4505.2400000000007</v>
      </c>
      <c r="BP20" s="54">
        <f t="shared" si="12"/>
        <v>4384.78</v>
      </c>
      <c r="BQ20" s="54">
        <f t="shared" si="12"/>
        <v>4273.0700000000006</v>
      </c>
      <c r="BR20" s="54">
        <f t="shared" si="12"/>
        <v>4181.0200000000004</v>
      </c>
      <c r="BS20" s="54">
        <f t="shared" si="12"/>
        <v>4103.3</v>
      </c>
      <c r="BT20" s="54">
        <f t="shared" si="12"/>
        <v>3974.4799999999996</v>
      </c>
      <c r="BU20" s="54">
        <f t="shared" si="12"/>
        <v>3879.16</v>
      </c>
      <c r="BV20" s="54">
        <f t="shared" si="12"/>
        <v>3795.27</v>
      </c>
      <c r="BW20" s="54">
        <f t="shared" si="12"/>
        <v>3738.27</v>
      </c>
      <c r="BX20" s="54">
        <f t="shared" si="12"/>
        <v>3627.7799999999997</v>
      </c>
      <c r="BY20" s="54">
        <f t="shared" si="12"/>
        <v>3598.81</v>
      </c>
      <c r="BZ20" s="54">
        <f t="shared" si="12"/>
        <v>162.82</v>
      </c>
      <c r="CA20" s="54">
        <f t="shared" si="12"/>
        <v>162.62</v>
      </c>
      <c r="CB20" s="54">
        <f t="shared" si="12"/>
        <v>162.69</v>
      </c>
      <c r="CC20" s="54">
        <f t="shared" si="12"/>
        <v>162.68</v>
      </c>
      <c r="CD20" s="54">
        <f t="shared" si="12"/>
        <v>161.01</v>
      </c>
      <c r="CE20" s="54">
        <f t="shared" si="12"/>
        <v>159.38999999999999</v>
      </c>
      <c r="CF20" s="54">
        <f t="shared" si="12"/>
        <v>162.30000000000001</v>
      </c>
      <c r="CG20" s="54">
        <f t="shared" si="12"/>
        <v>163.16999999999999</v>
      </c>
      <c r="CH20" s="54">
        <f t="shared" si="12"/>
        <v>162.45999999999998</v>
      </c>
      <c r="CI20" s="54">
        <f t="shared" si="12"/>
        <v>161.53</v>
      </c>
      <c r="CJ20" s="54">
        <f t="shared" si="12"/>
        <v>162.85999999999999</v>
      </c>
      <c r="CK20" s="54">
        <f t="shared" si="12"/>
        <v>163.16999999999999</v>
      </c>
      <c r="CL20" s="54">
        <f t="shared" si="12"/>
        <v>159.9</v>
      </c>
      <c r="CM20" s="54">
        <f t="shared" si="12"/>
        <v>157.44999999999999</v>
      </c>
      <c r="CN20" s="54">
        <f t="shared" si="12"/>
        <v>157.35999999999999</v>
      </c>
      <c r="CO20" s="54">
        <f t="shared" si="12"/>
        <v>159.32</v>
      </c>
      <c r="CP20" s="54">
        <f t="shared" si="12"/>
        <v>157.72999999999999</v>
      </c>
      <c r="CQ20" s="54">
        <f t="shared" si="12"/>
        <v>159.69</v>
      </c>
      <c r="CR20" s="54">
        <f t="shared" si="12"/>
        <v>160.47999999999999</v>
      </c>
      <c r="CS20" s="55">
        <f t="shared" si="12"/>
        <v>162.01999999999998</v>
      </c>
      <c r="CT20" s="38">
        <f>SUM(B20:CS20)</f>
        <v>253808.10000000003</v>
      </c>
      <c r="CU20" s="150"/>
      <c r="CW20" s="140"/>
    </row>
    <row r="21" spans="1:102">
      <c r="A21" s="26" t="s">
        <v>66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</v>
      </c>
      <c r="Y21" s="43">
        <v>0.04</v>
      </c>
      <c r="Z21" s="43">
        <v>1.3</v>
      </c>
      <c r="AA21" s="43">
        <v>3.87</v>
      </c>
      <c r="AB21" s="43">
        <v>17.36</v>
      </c>
      <c r="AC21" s="43">
        <v>47.239999999999995</v>
      </c>
      <c r="AD21" s="43">
        <v>125.53999999999999</v>
      </c>
      <c r="AE21" s="43">
        <v>199.84</v>
      </c>
      <c r="AF21" s="43">
        <v>331.96999999999997</v>
      </c>
      <c r="AG21" s="43">
        <v>480.72</v>
      </c>
      <c r="AH21" s="43">
        <v>615.58000000000004</v>
      </c>
      <c r="AI21" s="43">
        <v>757.97</v>
      </c>
      <c r="AJ21" s="43">
        <v>891.99</v>
      </c>
      <c r="AK21" s="43">
        <v>1005.65</v>
      </c>
      <c r="AL21" s="43">
        <v>1134.9000000000001</v>
      </c>
      <c r="AM21" s="43">
        <v>1242.79</v>
      </c>
      <c r="AN21" s="43">
        <v>1325.4799999999998</v>
      </c>
      <c r="AO21" s="43">
        <v>1400</v>
      </c>
      <c r="AP21" s="43">
        <v>1488.47</v>
      </c>
      <c r="AQ21" s="43">
        <v>1546.79</v>
      </c>
      <c r="AR21" s="43">
        <v>1593.53</v>
      </c>
      <c r="AS21" s="43">
        <v>1586.7</v>
      </c>
      <c r="AT21" s="43">
        <v>1606.76</v>
      </c>
      <c r="AU21" s="43">
        <v>1627.36</v>
      </c>
      <c r="AV21" s="43">
        <v>1630.8799999999999</v>
      </c>
      <c r="AW21" s="43">
        <v>1641.8999999999999</v>
      </c>
      <c r="AX21" s="43">
        <v>1569.48</v>
      </c>
      <c r="AY21" s="43">
        <v>1557.8999999999999</v>
      </c>
      <c r="AZ21" s="43">
        <v>1558.74</v>
      </c>
      <c r="BA21" s="43">
        <v>1555.6200000000001</v>
      </c>
      <c r="BB21" s="43">
        <v>1535.92</v>
      </c>
      <c r="BC21" s="43">
        <v>1531.27</v>
      </c>
      <c r="BD21" s="43">
        <v>1519.28</v>
      </c>
      <c r="BE21" s="43">
        <v>1511.68</v>
      </c>
      <c r="BF21" s="43">
        <v>1491.61</v>
      </c>
      <c r="BG21" s="43">
        <v>1483.1699999999998</v>
      </c>
      <c r="BH21" s="43">
        <v>1466.14</v>
      </c>
      <c r="BI21" s="43">
        <v>1432.7600000000002</v>
      </c>
      <c r="BJ21" s="43">
        <v>1319.9299999999998</v>
      </c>
      <c r="BK21" s="43">
        <v>1250.79</v>
      </c>
      <c r="BL21" s="43">
        <v>1172.49</v>
      </c>
      <c r="BM21" s="43">
        <v>1090.0500000000002</v>
      </c>
      <c r="BN21" s="43">
        <v>991.44</v>
      </c>
      <c r="BO21" s="43">
        <v>864.21</v>
      </c>
      <c r="BP21" s="43">
        <v>744.03</v>
      </c>
      <c r="BQ21" s="43">
        <v>632.25</v>
      </c>
      <c r="BR21" s="43">
        <v>540.20000000000005</v>
      </c>
      <c r="BS21" s="43">
        <v>460.85</v>
      </c>
      <c r="BT21" s="43">
        <v>329.74</v>
      </c>
      <c r="BU21" s="43">
        <v>234.98999999999998</v>
      </c>
      <c r="BV21" s="43">
        <v>149.58000000000001</v>
      </c>
      <c r="BW21" s="43">
        <v>93.6</v>
      </c>
      <c r="BX21" s="43">
        <v>41.77</v>
      </c>
      <c r="BY21" s="43">
        <v>12.15</v>
      </c>
      <c r="BZ21" s="43">
        <v>0.03</v>
      </c>
      <c r="CA21" s="43">
        <v>0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3">SUM(B21:CS21)</f>
        <v>50446.299999999996</v>
      </c>
      <c r="CU21" s="152"/>
      <c r="CW21" s="140"/>
    </row>
    <row r="22" spans="1:102">
      <c r="A22" s="30" t="s">
        <v>67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3481.75</v>
      </c>
      <c r="Y22" s="1">
        <v>3481.75</v>
      </c>
      <c r="Z22" s="1">
        <v>3481.75</v>
      </c>
      <c r="AA22" s="1">
        <v>3481.75</v>
      </c>
      <c r="AB22" s="1">
        <v>3481.75</v>
      </c>
      <c r="AC22" s="1">
        <v>3481.75</v>
      </c>
      <c r="AD22" s="1">
        <v>3481.75</v>
      </c>
      <c r="AE22" s="1">
        <v>3481.75</v>
      </c>
      <c r="AF22" s="1">
        <v>3481.75</v>
      </c>
      <c r="AG22" s="1">
        <v>3481.75</v>
      </c>
      <c r="AH22" s="1">
        <v>3481.75</v>
      </c>
      <c r="AI22" s="1">
        <v>3481.75</v>
      </c>
      <c r="AJ22" s="1">
        <v>3481.75</v>
      </c>
      <c r="AK22" s="1">
        <v>3481.75</v>
      </c>
      <c r="AL22" s="1">
        <v>3481.75</v>
      </c>
      <c r="AM22" s="1">
        <v>3481.75</v>
      </c>
      <c r="AN22" s="1">
        <v>3481.75</v>
      </c>
      <c r="AO22" s="1">
        <v>3481.75</v>
      </c>
      <c r="AP22" s="1">
        <v>3481.75</v>
      </c>
      <c r="AQ22" s="1">
        <v>3481.75</v>
      </c>
      <c r="AR22" s="1">
        <v>3481.75</v>
      </c>
      <c r="AS22" s="1">
        <v>3481.75</v>
      </c>
      <c r="AT22" s="1">
        <v>3481.25</v>
      </c>
      <c r="AU22" s="1">
        <v>3481.25</v>
      </c>
      <c r="AV22" s="1">
        <v>3481.25</v>
      </c>
      <c r="AW22" s="1">
        <v>3481.25</v>
      </c>
      <c r="AX22" s="1">
        <v>3481.25</v>
      </c>
      <c r="AY22" s="1">
        <v>3481.25</v>
      </c>
      <c r="AZ22" s="1">
        <v>3481.25</v>
      </c>
      <c r="BA22" s="1">
        <v>3481.25</v>
      </c>
      <c r="BB22" s="1">
        <v>3481.25</v>
      </c>
      <c r="BC22" s="1">
        <v>3481.25</v>
      </c>
      <c r="BD22" s="1">
        <v>3481.25</v>
      </c>
      <c r="BE22" s="1">
        <v>3481.25</v>
      </c>
      <c r="BF22" s="1">
        <v>3481.25</v>
      </c>
      <c r="BG22" s="1">
        <v>3481.25</v>
      </c>
      <c r="BH22" s="1">
        <v>3481.25</v>
      </c>
      <c r="BI22" s="1">
        <v>3481.25</v>
      </c>
      <c r="BJ22" s="1">
        <v>3481.25</v>
      </c>
      <c r="BK22" s="1">
        <v>3481.25</v>
      </c>
      <c r="BL22" s="1">
        <v>3481.25</v>
      </c>
      <c r="BM22" s="1">
        <v>3481.25</v>
      </c>
      <c r="BN22" s="1">
        <v>3481.25</v>
      </c>
      <c r="BO22" s="1">
        <v>3481.25</v>
      </c>
      <c r="BP22" s="1">
        <v>3481.25</v>
      </c>
      <c r="BQ22" s="1">
        <v>3481.25</v>
      </c>
      <c r="BR22" s="1">
        <v>3481.25</v>
      </c>
      <c r="BS22" s="1">
        <v>3481.25</v>
      </c>
      <c r="BT22" s="1">
        <v>3481.25</v>
      </c>
      <c r="BU22" s="1">
        <v>3481.25</v>
      </c>
      <c r="BV22" s="1">
        <v>3481.25</v>
      </c>
      <c r="BW22" s="1">
        <v>3481.25</v>
      </c>
      <c r="BX22" s="1">
        <v>3423.75</v>
      </c>
      <c r="BY22" s="1">
        <v>3423.75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3"/>
        <v>187883.5</v>
      </c>
      <c r="CU22" s="152"/>
      <c r="CW22" s="140"/>
    </row>
    <row r="23" spans="1:102">
      <c r="A23" s="30" t="s">
        <v>24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3"/>
        <v>12297.60000000002</v>
      </c>
      <c r="CU23" s="152"/>
      <c r="CW23" s="140"/>
    </row>
    <row r="24" spans="1:102" ht="15.75" thickBot="1">
      <c r="A24" s="30" t="s">
        <v>41</v>
      </c>
      <c r="B24" s="45">
        <v>35.520000000000003</v>
      </c>
      <c r="C24" s="1">
        <v>34.619999999999997</v>
      </c>
      <c r="D24" s="1">
        <v>33.799999999999997</v>
      </c>
      <c r="E24" s="1">
        <v>36</v>
      </c>
      <c r="F24" s="1">
        <v>35.340000000000003</v>
      </c>
      <c r="G24" s="1">
        <v>35.96</v>
      </c>
      <c r="H24" s="1">
        <v>35.869999999999997</v>
      </c>
      <c r="I24" s="1">
        <v>35.97</v>
      </c>
      <c r="J24" s="1">
        <v>35.299999999999997</v>
      </c>
      <c r="K24" s="1">
        <v>35.04</v>
      </c>
      <c r="L24" s="1">
        <v>35.65</v>
      </c>
      <c r="M24" s="1">
        <v>35.909999999999997</v>
      </c>
      <c r="N24" s="1">
        <v>34.5</v>
      </c>
      <c r="O24" s="1">
        <v>34.68</v>
      </c>
      <c r="P24" s="1">
        <v>35.46</v>
      </c>
      <c r="Q24" s="1">
        <v>34.5</v>
      </c>
      <c r="R24" s="1">
        <v>33.200000000000003</v>
      </c>
      <c r="S24" s="1">
        <v>32.200000000000003</v>
      </c>
      <c r="T24" s="1">
        <v>33.47</v>
      </c>
      <c r="U24" s="1">
        <v>34.22</v>
      </c>
      <c r="V24" s="1">
        <v>33.44</v>
      </c>
      <c r="W24" s="1">
        <v>32.24</v>
      </c>
      <c r="X24" s="1">
        <v>33.57</v>
      </c>
      <c r="Y24" s="1">
        <v>33.43</v>
      </c>
      <c r="Z24" s="1">
        <v>32.43</v>
      </c>
      <c r="AA24" s="1">
        <v>31.14</v>
      </c>
      <c r="AB24" s="1">
        <v>31.52</v>
      </c>
      <c r="AC24" s="1">
        <v>34.729999999999997</v>
      </c>
      <c r="AD24" s="1">
        <v>35.72</v>
      </c>
      <c r="AE24" s="1">
        <v>35.61</v>
      </c>
      <c r="AF24" s="1">
        <v>36.22</v>
      </c>
      <c r="AG24" s="1">
        <v>35.869999999999997</v>
      </c>
      <c r="AH24" s="1">
        <v>33.56</v>
      </c>
      <c r="AI24" s="1">
        <v>33.68</v>
      </c>
      <c r="AJ24" s="1">
        <v>34.85</v>
      </c>
      <c r="AK24" s="1">
        <v>32.520000000000003</v>
      </c>
      <c r="AL24" s="1">
        <v>32.43</v>
      </c>
      <c r="AM24" s="1">
        <v>32.76</v>
      </c>
      <c r="AN24" s="1">
        <v>33.159999999999997</v>
      </c>
      <c r="AO24" s="1">
        <v>35.42</v>
      </c>
      <c r="AP24" s="1">
        <v>33.9</v>
      </c>
      <c r="AQ24" s="1">
        <v>31.39</v>
      </c>
      <c r="AR24" s="1">
        <v>29.27</v>
      </c>
      <c r="AS24" s="1">
        <v>28.8</v>
      </c>
      <c r="AT24" s="1">
        <v>26.95</v>
      </c>
      <c r="AU24" s="1">
        <v>27.55</v>
      </c>
      <c r="AV24" s="1">
        <v>29.06</v>
      </c>
      <c r="AW24" s="1">
        <v>30.34</v>
      </c>
      <c r="AX24" s="1">
        <v>30.27</v>
      </c>
      <c r="AY24" s="1">
        <v>30.66</v>
      </c>
      <c r="AZ24" s="1">
        <v>31.94</v>
      </c>
      <c r="BA24" s="1">
        <v>31.87</v>
      </c>
      <c r="BB24" s="1">
        <v>29.87</v>
      </c>
      <c r="BC24" s="1">
        <v>31.09</v>
      </c>
      <c r="BD24" s="1">
        <v>31.79</v>
      </c>
      <c r="BE24" s="1">
        <v>33.479999999999997</v>
      </c>
      <c r="BF24" s="1">
        <v>33.17</v>
      </c>
      <c r="BG24" s="1">
        <v>31.69</v>
      </c>
      <c r="BH24" s="1">
        <v>32.729999999999997</v>
      </c>
      <c r="BI24" s="1">
        <v>31.92</v>
      </c>
      <c r="BJ24" s="1">
        <v>32.74</v>
      </c>
      <c r="BK24" s="1">
        <v>31.48</v>
      </c>
      <c r="BL24" s="1">
        <v>32.92</v>
      </c>
      <c r="BM24" s="1">
        <v>33.880000000000003</v>
      </c>
      <c r="BN24" s="1">
        <v>31.85</v>
      </c>
      <c r="BO24" s="1">
        <v>31.68</v>
      </c>
      <c r="BP24" s="1">
        <v>31.4</v>
      </c>
      <c r="BQ24" s="1">
        <v>31.47</v>
      </c>
      <c r="BR24" s="1">
        <v>31.47</v>
      </c>
      <c r="BS24" s="1">
        <v>33.1</v>
      </c>
      <c r="BT24" s="1">
        <v>35.39</v>
      </c>
      <c r="BU24" s="1">
        <v>34.82</v>
      </c>
      <c r="BV24" s="1">
        <v>36.340000000000003</v>
      </c>
      <c r="BW24" s="1">
        <v>35.32</v>
      </c>
      <c r="BX24" s="1">
        <v>34.159999999999997</v>
      </c>
      <c r="BY24" s="1">
        <v>34.81</v>
      </c>
      <c r="BZ24" s="1">
        <v>34.69</v>
      </c>
      <c r="CA24" s="1">
        <v>34.520000000000003</v>
      </c>
      <c r="CB24" s="1">
        <v>34.590000000000003</v>
      </c>
      <c r="CC24" s="1">
        <v>34.58</v>
      </c>
      <c r="CD24" s="1">
        <v>32.909999999999997</v>
      </c>
      <c r="CE24" s="1">
        <v>31.29</v>
      </c>
      <c r="CF24" s="1">
        <v>34.200000000000003</v>
      </c>
      <c r="CG24" s="1">
        <v>35.07</v>
      </c>
      <c r="CH24" s="1">
        <v>34.36</v>
      </c>
      <c r="CI24" s="1">
        <v>33.43</v>
      </c>
      <c r="CJ24" s="1">
        <v>34.76</v>
      </c>
      <c r="CK24" s="1">
        <v>35.07</v>
      </c>
      <c r="CL24" s="1">
        <v>31.8</v>
      </c>
      <c r="CM24" s="1">
        <v>29.35</v>
      </c>
      <c r="CN24" s="1">
        <v>29.26</v>
      </c>
      <c r="CO24" s="1">
        <v>31.22</v>
      </c>
      <c r="CP24" s="1">
        <v>29.63</v>
      </c>
      <c r="CQ24" s="1">
        <v>31.59</v>
      </c>
      <c r="CR24" s="1">
        <v>32.380000000000003</v>
      </c>
      <c r="CS24" s="46">
        <v>33.92</v>
      </c>
      <c r="CT24" s="30">
        <f t="shared" si="13"/>
        <v>3180.7000000000003</v>
      </c>
      <c r="CU24" s="152"/>
      <c r="CW24" s="140"/>
    </row>
    <row r="25" spans="1:102" ht="15.75" thickBot="1">
      <c r="A25" s="58" t="s">
        <v>48</v>
      </c>
      <c r="B25" s="59">
        <f>SUM(B3,B13,B15,B20)</f>
        <v>8107.1071194444448</v>
      </c>
      <c r="C25" s="60">
        <f t="shared" ref="C25:BN25" si="14">SUM(C3,C13,C15,C20)</f>
        <v>8106.2071194444452</v>
      </c>
      <c r="D25" s="60">
        <f t="shared" si="14"/>
        <v>8106.4071194444441</v>
      </c>
      <c r="E25" s="60">
        <f t="shared" si="14"/>
        <v>8108.6071194444448</v>
      </c>
      <c r="F25" s="60">
        <f t="shared" si="14"/>
        <v>8108.1471194444439</v>
      </c>
      <c r="G25" s="60">
        <f t="shared" si="14"/>
        <v>8108.7671194444447</v>
      </c>
      <c r="H25" s="60">
        <f t="shared" si="14"/>
        <v>8108.817119444444</v>
      </c>
      <c r="I25" s="60">
        <f t="shared" si="14"/>
        <v>8109.0471194444444</v>
      </c>
      <c r="J25" s="60">
        <f t="shared" si="14"/>
        <v>8108.7271194444438</v>
      </c>
      <c r="K25" s="60">
        <f t="shared" si="14"/>
        <v>8108.4671194444445</v>
      </c>
      <c r="L25" s="60">
        <f t="shared" si="14"/>
        <v>8110.527119444444</v>
      </c>
      <c r="M25" s="60">
        <f t="shared" si="14"/>
        <v>8110.7871194444442</v>
      </c>
      <c r="N25" s="60">
        <f t="shared" si="14"/>
        <v>8109.5171194444447</v>
      </c>
      <c r="O25" s="60">
        <f t="shared" si="14"/>
        <v>8109.6971194444441</v>
      </c>
      <c r="P25" s="60">
        <f t="shared" si="14"/>
        <v>8110.7971194444453</v>
      </c>
      <c r="Q25" s="60">
        <f t="shared" si="14"/>
        <v>8109.8371194444453</v>
      </c>
      <c r="R25" s="60">
        <f t="shared" si="14"/>
        <v>8108.5371194444451</v>
      </c>
      <c r="S25" s="60">
        <f t="shared" si="14"/>
        <v>8107.6871194444448</v>
      </c>
      <c r="T25" s="60">
        <f t="shared" si="14"/>
        <v>8108.8271194444442</v>
      </c>
      <c r="U25" s="60">
        <f t="shared" si="14"/>
        <v>8109.6571194444441</v>
      </c>
      <c r="V25" s="60">
        <f t="shared" si="14"/>
        <v>8108.5471194444444</v>
      </c>
      <c r="W25" s="60">
        <f t="shared" si="14"/>
        <v>8107.4371194444439</v>
      </c>
      <c r="X25" s="60">
        <f t="shared" si="14"/>
        <v>11590.627119444445</v>
      </c>
      <c r="Y25" s="60">
        <f t="shared" si="14"/>
        <v>11590.757119444443</v>
      </c>
      <c r="Z25" s="60">
        <f t="shared" si="14"/>
        <v>11591.287119444445</v>
      </c>
      <c r="AA25" s="60">
        <f t="shared" si="14"/>
        <v>11592.577119444444</v>
      </c>
      <c r="AB25" s="60">
        <f t="shared" si="14"/>
        <v>11605.967119444445</v>
      </c>
      <c r="AC25" s="60">
        <f t="shared" si="14"/>
        <v>11639.237119444444</v>
      </c>
      <c r="AD25" s="60">
        <f t="shared" si="14"/>
        <v>11669.077119444444</v>
      </c>
      <c r="AE25" s="60">
        <f t="shared" si="14"/>
        <v>11743.267119444445</v>
      </c>
      <c r="AF25" s="60">
        <f t="shared" si="14"/>
        <v>11876.007119444444</v>
      </c>
      <c r="AG25" s="60">
        <f t="shared" si="14"/>
        <v>12024.407119444444</v>
      </c>
      <c r="AH25" s="60">
        <f t="shared" si="14"/>
        <v>12156.957119444445</v>
      </c>
      <c r="AI25" s="60">
        <f t="shared" si="14"/>
        <v>12299.467119444445</v>
      </c>
      <c r="AJ25" s="60">
        <f t="shared" si="14"/>
        <v>12471.147119444446</v>
      </c>
      <c r="AK25" s="60">
        <f t="shared" si="14"/>
        <v>12594.387119444444</v>
      </c>
      <c r="AL25" s="60">
        <f t="shared" si="14"/>
        <v>12723.387119444444</v>
      </c>
      <c r="AM25" s="60">
        <f t="shared" si="14"/>
        <v>12831.047119444445</v>
      </c>
      <c r="AN25" s="60">
        <f t="shared" si="14"/>
        <v>12913.677119444445</v>
      </c>
      <c r="AO25" s="60">
        <f t="shared" si="14"/>
        <v>12987.487119444446</v>
      </c>
      <c r="AP25" s="60">
        <f t="shared" si="14"/>
        <v>13075.097119444445</v>
      </c>
      <c r="AQ25" s="60">
        <f t="shared" si="14"/>
        <v>13131.087119444444</v>
      </c>
      <c r="AR25" s="60">
        <f t="shared" si="14"/>
        <v>13175.277119444445</v>
      </c>
      <c r="AS25" s="60">
        <f t="shared" si="14"/>
        <v>13167.777119444445</v>
      </c>
      <c r="AT25" s="60">
        <f t="shared" si="14"/>
        <v>13185.487119444446</v>
      </c>
      <c r="AU25" s="60">
        <f t="shared" si="14"/>
        <v>13206.687119444445</v>
      </c>
      <c r="AV25" s="60">
        <f t="shared" si="14"/>
        <v>13211.137119444444</v>
      </c>
      <c r="AW25" s="60">
        <f t="shared" si="14"/>
        <v>13223.437119444443</v>
      </c>
      <c r="AX25" s="60">
        <f t="shared" si="14"/>
        <v>13150.457119444443</v>
      </c>
      <c r="AY25" s="60">
        <f t="shared" si="14"/>
        <v>13139.267119444445</v>
      </c>
      <c r="AZ25" s="60">
        <f t="shared" si="14"/>
        <v>13135.657119444444</v>
      </c>
      <c r="BA25" s="60">
        <f t="shared" si="14"/>
        <v>13132.247119444444</v>
      </c>
      <c r="BB25" s="60">
        <f t="shared" si="14"/>
        <v>13115.707119444445</v>
      </c>
      <c r="BC25" s="60">
        <f t="shared" si="14"/>
        <v>13112.477119444444</v>
      </c>
      <c r="BD25" s="60">
        <f t="shared" si="14"/>
        <v>13101.287119444445</v>
      </c>
      <c r="BE25" s="60">
        <f t="shared" si="14"/>
        <v>13095.657119444444</v>
      </c>
      <c r="BF25" s="60">
        <f t="shared" si="14"/>
        <v>13075.207119444443</v>
      </c>
      <c r="BG25" s="60">
        <f t="shared" si="14"/>
        <v>13065.367119444445</v>
      </c>
      <c r="BH25" s="60">
        <f t="shared" si="14"/>
        <v>13048.597119444445</v>
      </c>
      <c r="BI25" s="60">
        <f t="shared" si="14"/>
        <v>13014.427119444445</v>
      </c>
      <c r="BJ25" s="60">
        <f t="shared" si="14"/>
        <v>12902.137119444444</v>
      </c>
      <c r="BK25" s="60">
        <f t="shared" si="14"/>
        <v>12831.737119444444</v>
      </c>
      <c r="BL25" s="60">
        <f t="shared" si="14"/>
        <v>12754.877119444445</v>
      </c>
      <c r="BM25" s="60">
        <f t="shared" si="14"/>
        <v>12673.527119444445</v>
      </c>
      <c r="BN25" s="60">
        <f t="shared" si="14"/>
        <v>12573.037119444445</v>
      </c>
      <c r="BO25" s="60">
        <f t="shared" ref="BO25:CS25" si="15">SUM(BO3,BO13,BO15,BO20)</f>
        <v>12445.767119444445</v>
      </c>
      <c r="BP25" s="60">
        <f t="shared" si="15"/>
        <v>12325.527119444443</v>
      </c>
      <c r="BQ25" s="60">
        <f t="shared" si="15"/>
        <v>12214.017119444445</v>
      </c>
      <c r="BR25" s="60">
        <f t="shared" si="15"/>
        <v>12121.797119444444</v>
      </c>
      <c r="BS25" s="60">
        <f t="shared" si="15"/>
        <v>12044.077119444444</v>
      </c>
      <c r="BT25" s="60">
        <f t="shared" si="15"/>
        <v>11867.667119444443</v>
      </c>
      <c r="BU25" s="60">
        <f t="shared" si="15"/>
        <v>11772.347119444443</v>
      </c>
      <c r="BV25" s="60">
        <f t="shared" si="15"/>
        <v>11699.127119444443</v>
      </c>
      <c r="BW25" s="60">
        <f t="shared" si="15"/>
        <v>11642.127119444443</v>
      </c>
      <c r="BX25" s="60">
        <f t="shared" si="15"/>
        <v>11540.057119444444</v>
      </c>
      <c r="BY25" s="60">
        <f t="shared" si="15"/>
        <v>11519.987119444444</v>
      </c>
      <c r="BZ25" s="60">
        <f t="shared" si="15"/>
        <v>8095.6671194444434</v>
      </c>
      <c r="CA25" s="60">
        <f t="shared" si="15"/>
        <v>8102.3571194444448</v>
      </c>
      <c r="CB25" s="60">
        <f t="shared" si="15"/>
        <v>8102.5471194444435</v>
      </c>
      <c r="CC25" s="60">
        <f t="shared" si="15"/>
        <v>8102.5371194444442</v>
      </c>
      <c r="CD25" s="60">
        <f t="shared" si="15"/>
        <v>8100.5871194444444</v>
      </c>
      <c r="CE25" s="60">
        <f t="shared" si="15"/>
        <v>8098.9671194444445</v>
      </c>
      <c r="CF25" s="60">
        <f t="shared" si="15"/>
        <v>8101.7571194444445</v>
      </c>
      <c r="CG25" s="60">
        <f t="shared" si="15"/>
        <v>8102.3771194444444</v>
      </c>
      <c r="CH25" s="60">
        <f t="shared" si="15"/>
        <v>8101.6671194444443</v>
      </c>
      <c r="CI25" s="60">
        <f t="shared" si="15"/>
        <v>8099.987119444444</v>
      </c>
      <c r="CJ25" s="60">
        <f t="shared" si="15"/>
        <v>8101.317119444444</v>
      </c>
      <c r="CK25" s="60">
        <f t="shared" si="15"/>
        <v>8101.6271194444444</v>
      </c>
      <c r="CL25" s="60">
        <f t="shared" si="15"/>
        <v>8095.4171194444434</v>
      </c>
      <c r="CM25" s="60">
        <f t="shared" si="15"/>
        <v>8092.9671194444436</v>
      </c>
      <c r="CN25" s="60">
        <f t="shared" si="15"/>
        <v>8092.9971194444443</v>
      </c>
      <c r="CO25" s="60">
        <f t="shared" si="15"/>
        <v>8094.8371194444435</v>
      </c>
      <c r="CP25" s="60">
        <f t="shared" si="15"/>
        <v>8093.2471194444433</v>
      </c>
      <c r="CQ25" s="60">
        <f t="shared" si="15"/>
        <v>8095.2071194444434</v>
      </c>
      <c r="CR25" s="60">
        <f t="shared" si="15"/>
        <v>8096.277119444444</v>
      </c>
      <c r="CS25" s="61">
        <f t="shared" si="15"/>
        <v>8097.817119444444</v>
      </c>
      <c r="CT25" s="109">
        <f t="shared" si="13"/>
        <v>1015753.2434666667</v>
      </c>
      <c r="CU25" s="150"/>
      <c r="CW25" s="140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0"/>
      <c r="CX26" s="169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2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2"/>
    </row>
    <row r="29" spans="1:102" ht="15.75" thickBot="1">
      <c r="A29" s="67" t="s">
        <v>26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27</v>
      </c>
      <c r="CU29" s="150"/>
      <c r="CX29" s="234"/>
    </row>
    <row r="30" spans="1:102">
      <c r="A30" s="69" t="s">
        <v>30</v>
      </c>
      <c r="B30" s="70">
        <f t="shared" ref="B30:BM30" si="16">B31+B39</f>
        <v>3340.7371194444445</v>
      </c>
      <c r="C30" s="71">
        <f t="shared" si="16"/>
        <v>3343.7371194444445</v>
      </c>
      <c r="D30" s="71">
        <f t="shared" si="16"/>
        <v>3341.7371194444445</v>
      </c>
      <c r="E30" s="71">
        <f t="shared" si="16"/>
        <v>3340.7371194444445</v>
      </c>
      <c r="F30" s="71">
        <f t="shared" si="16"/>
        <v>3339.7371194444445</v>
      </c>
      <c r="G30" s="71">
        <f t="shared" si="16"/>
        <v>3341.7371194444445</v>
      </c>
      <c r="H30" s="71">
        <f t="shared" si="16"/>
        <v>3344.7371194444445</v>
      </c>
      <c r="I30" s="71">
        <f t="shared" si="16"/>
        <v>3340.7371194444445</v>
      </c>
      <c r="J30" s="71">
        <f t="shared" si="16"/>
        <v>3339.7371194444445</v>
      </c>
      <c r="K30" s="71">
        <f t="shared" si="16"/>
        <v>3338.7371194444445</v>
      </c>
      <c r="L30" s="71">
        <f t="shared" si="16"/>
        <v>3146.7371194444445</v>
      </c>
      <c r="M30" s="71">
        <f t="shared" si="16"/>
        <v>3090.7371194444445</v>
      </c>
      <c r="N30" s="71">
        <f t="shared" si="16"/>
        <v>3075.7371194444445</v>
      </c>
      <c r="O30" s="71">
        <f t="shared" si="16"/>
        <v>3187.7371194444445</v>
      </c>
      <c r="P30" s="71">
        <f t="shared" si="16"/>
        <v>3327.7371194444445</v>
      </c>
      <c r="Q30" s="71">
        <f t="shared" si="16"/>
        <v>3340.7371194444445</v>
      </c>
      <c r="R30" s="71">
        <f t="shared" si="16"/>
        <v>3340.7371194444445</v>
      </c>
      <c r="S30" s="71">
        <f t="shared" si="16"/>
        <v>3339.7371194444445</v>
      </c>
      <c r="T30" s="71">
        <f t="shared" si="16"/>
        <v>3344.7371194444445</v>
      </c>
      <c r="U30" s="71">
        <f t="shared" si="16"/>
        <v>3345.7371194444445</v>
      </c>
      <c r="V30" s="71">
        <f t="shared" si="16"/>
        <v>3345.7371194444445</v>
      </c>
      <c r="W30" s="71">
        <f t="shared" si="16"/>
        <v>3343.7371194444445</v>
      </c>
      <c r="X30" s="71">
        <f t="shared" si="16"/>
        <v>3342.7371194444445</v>
      </c>
      <c r="Y30" s="71">
        <f t="shared" si="16"/>
        <v>3342.7371194444445</v>
      </c>
      <c r="Z30" s="71">
        <f t="shared" si="16"/>
        <v>3341.7371194444445</v>
      </c>
      <c r="AA30" s="71">
        <f t="shared" si="16"/>
        <v>3341.7371194444445</v>
      </c>
      <c r="AB30" s="71">
        <f t="shared" si="16"/>
        <v>3335.7371194444445</v>
      </c>
      <c r="AC30" s="71">
        <f t="shared" si="16"/>
        <v>3335.7371194444445</v>
      </c>
      <c r="AD30" s="71">
        <f t="shared" si="16"/>
        <v>3337.7371194444445</v>
      </c>
      <c r="AE30" s="71">
        <f t="shared" si="16"/>
        <v>3338.7371194444445</v>
      </c>
      <c r="AF30" s="71">
        <f t="shared" si="16"/>
        <v>3339.7371194444445</v>
      </c>
      <c r="AG30" s="71">
        <f t="shared" si="16"/>
        <v>3338.7371194444445</v>
      </c>
      <c r="AH30" s="71">
        <f t="shared" si="16"/>
        <v>3338.7371194444445</v>
      </c>
      <c r="AI30" s="71">
        <f t="shared" si="16"/>
        <v>3341.7371194444445</v>
      </c>
      <c r="AJ30" s="71">
        <f t="shared" si="16"/>
        <v>3340.7371194444445</v>
      </c>
      <c r="AK30" s="71">
        <f t="shared" si="16"/>
        <v>3341.7371194444445</v>
      </c>
      <c r="AL30" s="71">
        <f t="shared" si="16"/>
        <v>3343.7371194444445</v>
      </c>
      <c r="AM30" s="71">
        <f t="shared" si="16"/>
        <v>3342.7371194444445</v>
      </c>
      <c r="AN30" s="71">
        <f t="shared" si="16"/>
        <v>3338.7371194444445</v>
      </c>
      <c r="AO30" s="71">
        <f t="shared" si="16"/>
        <v>3337.7371194444445</v>
      </c>
      <c r="AP30" s="71">
        <f t="shared" si="16"/>
        <v>3339.7371194444445</v>
      </c>
      <c r="AQ30" s="71">
        <f t="shared" si="16"/>
        <v>3342.7371194444445</v>
      </c>
      <c r="AR30" s="71">
        <f t="shared" si="16"/>
        <v>3342.7371194444445</v>
      </c>
      <c r="AS30" s="71">
        <f t="shared" si="16"/>
        <v>3341.7371194444445</v>
      </c>
      <c r="AT30" s="71">
        <f t="shared" si="16"/>
        <v>3340.7371194444445</v>
      </c>
      <c r="AU30" s="71">
        <f t="shared" si="16"/>
        <v>3338.7371194444445</v>
      </c>
      <c r="AV30" s="71">
        <f t="shared" si="16"/>
        <v>3338.7371194444445</v>
      </c>
      <c r="AW30" s="71">
        <f t="shared" si="16"/>
        <v>3340.7371194444445</v>
      </c>
      <c r="AX30" s="71">
        <f t="shared" si="16"/>
        <v>3343.7371194444445</v>
      </c>
      <c r="AY30" s="71">
        <f t="shared" si="16"/>
        <v>3344.7371194444445</v>
      </c>
      <c r="AZ30" s="71">
        <f t="shared" si="16"/>
        <v>3341.7371194444445</v>
      </c>
      <c r="BA30" s="71">
        <f t="shared" si="16"/>
        <v>3344.7371194444445</v>
      </c>
      <c r="BB30" s="71">
        <f t="shared" si="16"/>
        <v>3342.7371194444445</v>
      </c>
      <c r="BC30" s="71">
        <f t="shared" si="16"/>
        <v>3338.7371194444445</v>
      </c>
      <c r="BD30" s="71">
        <f t="shared" si="16"/>
        <v>3339.7371194444445</v>
      </c>
      <c r="BE30" s="71">
        <f t="shared" si="16"/>
        <v>3341.7371194444445</v>
      </c>
      <c r="BF30" s="71">
        <f t="shared" si="16"/>
        <v>3342.7371194444445</v>
      </c>
      <c r="BG30" s="71">
        <f t="shared" si="16"/>
        <v>3341.7371194444445</v>
      </c>
      <c r="BH30" s="71">
        <f t="shared" si="16"/>
        <v>3341.7371194444445</v>
      </c>
      <c r="BI30" s="71">
        <f t="shared" si="16"/>
        <v>3344.7371194444445</v>
      </c>
      <c r="BJ30" s="71">
        <f t="shared" si="16"/>
        <v>3342.7371194444445</v>
      </c>
      <c r="BK30" s="71">
        <f t="shared" si="16"/>
        <v>3339.7371194444445</v>
      </c>
      <c r="BL30" s="71">
        <f t="shared" si="16"/>
        <v>3340.7371194444445</v>
      </c>
      <c r="BM30" s="71">
        <f t="shared" si="16"/>
        <v>3343.7371194444445</v>
      </c>
      <c r="BN30" s="71">
        <f t="shared" ref="BN30:CS30" si="17">BN31+BN39</f>
        <v>3343.7371194444445</v>
      </c>
      <c r="BO30" s="71">
        <f t="shared" si="17"/>
        <v>3345.7371194444445</v>
      </c>
      <c r="BP30" s="71">
        <f t="shared" si="17"/>
        <v>3347.7371194444445</v>
      </c>
      <c r="BQ30" s="71">
        <f t="shared" si="17"/>
        <v>3341.7371194444445</v>
      </c>
      <c r="BR30" s="71">
        <f t="shared" si="17"/>
        <v>3340.7371194444445</v>
      </c>
      <c r="BS30" s="71">
        <f t="shared" si="17"/>
        <v>3344.7371194444445</v>
      </c>
      <c r="BT30" s="71">
        <f t="shared" si="17"/>
        <v>3344.7371194444445</v>
      </c>
      <c r="BU30" s="71">
        <f t="shared" si="17"/>
        <v>3340.7371194444445</v>
      </c>
      <c r="BV30" s="71">
        <f t="shared" si="17"/>
        <v>3343.7371194444445</v>
      </c>
      <c r="BW30" s="71">
        <f t="shared" si="17"/>
        <v>3343.7371194444445</v>
      </c>
      <c r="BX30" s="71">
        <f t="shared" si="17"/>
        <v>3337.7371194444445</v>
      </c>
      <c r="BY30" s="71">
        <f t="shared" si="17"/>
        <v>3337.7371194444445</v>
      </c>
      <c r="BZ30" s="71">
        <f t="shared" si="17"/>
        <v>3341.7371194444445</v>
      </c>
      <c r="CA30" s="71">
        <f t="shared" si="17"/>
        <v>3341.7371194444445</v>
      </c>
      <c r="CB30" s="71">
        <f t="shared" si="17"/>
        <v>3343.7371194444445</v>
      </c>
      <c r="CC30" s="71">
        <f t="shared" si="17"/>
        <v>3339.7371194444445</v>
      </c>
      <c r="CD30" s="71">
        <f t="shared" si="17"/>
        <v>3335.7371194444445</v>
      </c>
      <c r="CE30" s="71">
        <f t="shared" si="17"/>
        <v>3340.7371194444445</v>
      </c>
      <c r="CF30" s="71">
        <f t="shared" si="17"/>
        <v>3341.7371194444445</v>
      </c>
      <c r="CG30" s="71">
        <f t="shared" si="17"/>
        <v>3340.7371194444445</v>
      </c>
      <c r="CH30" s="71">
        <f t="shared" si="17"/>
        <v>3337.7371194444445</v>
      </c>
      <c r="CI30" s="71">
        <f t="shared" si="17"/>
        <v>3337.7371194444445</v>
      </c>
      <c r="CJ30" s="71">
        <f t="shared" si="17"/>
        <v>3333.7371194444445</v>
      </c>
      <c r="CK30" s="71">
        <f t="shared" si="17"/>
        <v>3333.7371194444445</v>
      </c>
      <c r="CL30" s="71">
        <f t="shared" si="17"/>
        <v>3338.7371194444445</v>
      </c>
      <c r="CM30" s="71">
        <f t="shared" si="17"/>
        <v>3338.7371194444445</v>
      </c>
      <c r="CN30" s="71">
        <f t="shared" si="17"/>
        <v>3340.7371194444445</v>
      </c>
      <c r="CO30" s="71">
        <f t="shared" si="17"/>
        <v>3340.7371194444445</v>
      </c>
      <c r="CP30" s="71">
        <f t="shared" si="17"/>
        <v>3340.7371194444445</v>
      </c>
      <c r="CQ30" s="71">
        <f t="shared" si="17"/>
        <v>3339.7371194444445</v>
      </c>
      <c r="CR30" s="71">
        <f t="shared" si="17"/>
        <v>3339.7371194444445</v>
      </c>
      <c r="CS30" s="72">
        <f t="shared" si="17"/>
        <v>3338.7371194444445</v>
      </c>
      <c r="CT30" s="73">
        <f t="shared" ref="CT30:CT47" si="18">SUM(B30:CS30)</f>
        <v>319864.76346666698</v>
      </c>
      <c r="CU30" s="150"/>
    </row>
    <row r="31" spans="1:102">
      <c r="A31" s="74" t="s">
        <v>31</v>
      </c>
      <c r="B31" s="75">
        <f>SUM(B32:B38)</f>
        <v>3268.83</v>
      </c>
      <c r="C31" s="76">
        <f t="shared" ref="C31:BN31" si="19">SUM(C32:C38)</f>
        <v>3271.83</v>
      </c>
      <c r="D31" s="76">
        <f t="shared" si="19"/>
        <v>3269.83</v>
      </c>
      <c r="E31" s="76">
        <f t="shared" si="19"/>
        <v>3268.83</v>
      </c>
      <c r="F31" s="76">
        <f t="shared" si="19"/>
        <v>3267.83</v>
      </c>
      <c r="G31" s="76">
        <f t="shared" si="19"/>
        <v>3269.83</v>
      </c>
      <c r="H31" s="76">
        <f t="shared" si="19"/>
        <v>3272.83</v>
      </c>
      <c r="I31" s="76">
        <f t="shared" si="19"/>
        <v>3268.83</v>
      </c>
      <c r="J31" s="76">
        <f t="shared" si="19"/>
        <v>3267.83</v>
      </c>
      <c r="K31" s="76">
        <f t="shared" si="19"/>
        <v>3266.83</v>
      </c>
      <c r="L31" s="76">
        <f t="shared" si="19"/>
        <v>3074.83</v>
      </c>
      <c r="M31" s="76">
        <f t="shared" si="19"/>
        <v>3018.83</v>
      </c>
      <c r="N31" s="76">
        <f t="shared" si="19"/>
        <v>3003.83</v>
      </c>
      <c r="O31" s="76">
        <f t="shared" si="19"/>
        <v>3115.83</v>
      </c>
      <c r="P31" s="76">
        <f t="shared" si="19"/>
        <v>3255.83</v>
      </c>
      <c r="Q31" s="76">
        <f t="shared" si="19"/>
        <v>3268.83</v>
      </c>
      <c r="R31" s="76">
        <f t="shared" si="19"/>
        <v>3268.83</v>
      </c>
      <c r="S31" s="76">
        <f t="shared" si="19"/>
        <v>3267.83</v>
      </c>
      <c r="T31" s="76">
        <f t="shared" si="19"/>
        <v>3272.83</v>
      </c>
      <c r="U31" s="76">
        <f t="shared" si="19"/>
        <v>3273.83</v>
      </c>
      <c r="V31" s="76">
        <f t="shared" si="19"/>
        <v>3273.83</v>
      </c>
      <c r="W31" s="76">
        <f t="shared" si="19"/>
        <v>3271.83</v>
      </c>
      <c r="X31" s="76">
        <f t="shared" si="19"/>
        <v>3270.83</v>
      </c>
      <c r="Y31" s="76">
        <f t="shared" si="19"/>
        <v>3270.83</v>
      </c>
      <c r="Z31" s="76">
        <f t="shared" si="19"/>
        <v>3269.83</v>
      </c>
      <c r="AA31" s="76">
        <f t="shared" si="19"/>
        <v>3269.83</v>
      </c>
      <c r="AB31" s="76">
        <f t="shared" si="19"/>
        <v>3263.83</v>
      </c>
      <c r="AC31" s="76">
        <f t="shared" si="19"/>
        <v>3263.83</v>
      </c>
      <c r="AD31" s="76">
        <f t="shared" si="19"/>
        <v>3265.83</v>
      </c>
      <c r="AE31" s="76">
        <f t="shared" si="19"/>
        <v>3266.83</v>
      </c>
      <c r="AF31" s="76">
        <f t="shared" si="19"/>
        <v>3267.83</v>
      </c>
      <c r="AG31" s="76">
        <f t="shared" si="19"/>
        <v>3266.83</v>
      </c>
      <c r="AH31" s="76">
        <f t="shared" si="19"/>
        <v>3266.83</v>
      </c>
      <c r="AI31" s="76">
        <f t="shared" si="19"/>
        <v>3269.83</v>
      </c>
      <c r="AJ31" s="76">
        <f t="shared" si="19"/>
        <v>3268.83</v>
      </c>
      <c r="AK31" s="76">
        <f t="shared" si="19"/>
        <v>3269.83</v>
      </c>
      <c r="AL31" s="76">
        <f t="shared" si="19"/>
        <v>3271.83</v>
      </c>
      <c r="AM31" s="76">
        <f t="shared" si="19"/>
        <v>3270.83</v>
      </c>
      <c r="AN31" s="76">
        <f t="shared" si="19"/>
        <v>3266.83</v>
      </c>
      <c r="AO31" s="76">
        <f t="shared" si="19"/>
        <v>3265.83</v>
      </c>
      <c r="AP31" s="76">
        <f t="shared" si="19"/>
        <v>3267.83</v>
      </c>
      <c r="AQ31" s="76">
        <f t="shared" si="19"/>
        <v>3270.83</v>
      </c>
      <c r="AR31" s="76">
        <f t="shared" si="19"/>
        <v>3270.83</v>
      </c>
      <c r="AS31" s="76">
        <f t="shared" si="19"/>
        <v>3269.83</v>
      </c>
      <c r="AT31" s="76">
        <f t="shared" si="19"/>
        <v>3268.83</v>
      </c>
      <c r="AU31" s="76">
        <f t="shared" si="19"/>
        <v>3266.83</v>
      </c>
      <c r="AV31" s="76">
        <f t="shared" si="19"/>
        <v>3266.83</v>
      </c>
      <c r="AW31" s="76">
        <f t="shared" si="19"/>
        <v>3268.83</v>
      </c>
      <c r="AX31" s="76">
        <f t="shared" si="19"/>
        <v>3271.83</v>
      </c>
      <c r="AY31" s="76">
        <f t="shared" si="19"/>
        <v>3272.83</v>
      </c>
      <c r="AZ31" s="76">
        <f t="shared" si="19"/>
        <v>3269.83</v>
      </c>
      <c r="BA31" s="76">
        <f t="shared" si="19"/>
        <v>3272.83</v>
      </c>
      <c r="BB31" s="76">
        <f t="shared" si="19"/>
        <v>3270.83</v>
      </c>
      <c r="BC31" s="76">
        <f t="shared" si="19"/>
        <v>3266.83</v>
      </c>
      <c r="BD31" s="76">
        <f t="shared" si="19"/>
        <v>3267.83</v>
      </c>
      <c r="BE31" s="76">
        <f t="shared" si="19"/>
        <v>3269.83</v>
      </c>
      <c r="BF31" s="76">
        <f t="shared" si="19"/>
        <v>3270.83</v>
      </c>
      <c r="BG31" s="76">
        <f t="shared" si="19"/>
        <v>3269.83</v>
      </c>
      <c r="BH31" s="76">
        <f t="shared" si="19"/>
        <v>3269.83</v>
      </c>
      <c r="BI31" s="76">
        <f t="shared" si="19"/>
        <v>3272.83</v>
      </c>
      <c r="BJ31" s="76">
        <f t="shared" si="19"/>
        <v>3270.83</v>
      </c>
      <c r="BK31" s="76">
        <f t="shared" si="19"/>
        <v>3267.83</v>
      </c>
      <c r="BL31" s="76">
        <f t="shared" si="19"/>
        <v>3268.83</v>
      </c>
      <c r="BM31" s="76">
        <f t="shared" si="19"/>
        <v>3271.83</v>
      </c>
      <c r="BN31" s="76">
        <f t="shared" si="19"/>
        <v>3271.83</v>
      </c>
      <c r="BO31" s="76">
        <f t="shared" ref="BO31:CS31" si="20">SUM(BO32:BO38)</f>
        <v>3273.83</v>
      </c>
      <c r="BP31" s="76">
        <f t="shared" si="20"/>
        <v>3275.83</v>
      </c>
      <c r="BQ31" s="76">
        <f t="shared" si="20"/>
        <v>3269.83</v>
      </c>
      <c r="BR31" s="76">
        <f t="shared" si="20"/>
        <v>3268.83</v>
      </c>
      <c r="BS31" s="76">
        <f t="shared" si="20"/>
        <v>3272.83</v>
      </c>
      <c r="BT31" s="76">
        <f t="shared" si="20"/>
        <v>3272.83</v>
      </c>
      <c r="BU31" s="76">
        <f t="shared" si="20"/>
        <v>3268.83</v>
      </c>
      <c r="BV31" s="76">
        <f t="shared" si="20"/>
        <v>3271.83</v>
      </c>
      <c r="BW31" s="76">
        <f t="shared" si="20"/>
        <v>3271.83</v>
      </c>
      <c r="BX31" s="76">
        <f t="shared" si="20"/>
        <v>3265.83</v>
      </c>
      <c r="BY31" s="76">
        <f t="shared" si="20"/>
        <v>3265.83</v>
      </c>
      <c r="BZ31" s="76">
        <f t="shared" si="20"/>
        <v>3269.83</v>
      </c>
      <c r="CA31" s="76">
        <f t="shared" si="20"/>
        <v>3269.83</v>
      </c>
      <c r="CB31" s="76">
        <f t="shared" si="20"/>
        <v>3271.83</v>
      </c>
      <c r="CC31" s="76">
        <f t="shared" si="20"/>
        <v>3267.83</v>
      </c>
      <c r="CD31" s="76">
        <f t="shared" si="20"/>
        <v>3263.83</v>
      </c>
      <c r="CE31" s="76">
        <f t="shared" si="20"/>
        <v>3268.83</v>
      </c>
      <c r="CF31" s="76">
        <f t="shared" si="20"/>
        <v>3269.83</v>
      </c>
      <c r="CG31" s="76">
        <f t="shared" si="20"/>
        <v>3268.83</v>
      </c>
      <c r="CH31" s="76">
        <f t="shared" si="20"/>
        <v>3265.83</v>
      </c>
      <c r="CI31" s="76">
        <f t="shared" si="20"/>
        <v>3265.83</v>
      </c>
      <c r="CJ31" s="76">
        <f t="shared" si="20"/>
        <v>3261.83</v>
      </c>
      <c r="CK31" s="76">
        <f t="shared" si="20"/>
        <v>3261.83</v>
      </c>
      <c r="CL31" s="76">
        <f t="shared" si="20"/>
        <v>3266.83</v>
      </c>
      <c r="CM31" s="76">
        <f t="shared" si="20"/>
        <v>3266.83</v>
      </c>
      <c r="CN31" s="76">
        <f t="shared" si="20"/>
        <v>3268.83</v>
      </c>
      <c r="CO31" s="76">
        <f t="shared" si="20"/>
        <v>3268.83</v>
      </c>
      <c r="CP31" s="76">
        <f t="shared" si="20"/>
        <v>3268.83</v>
      </c>
      <c r="CQ31" s="76">
        <f t="shared" si="20"/>
        <v>3267.83</v>
      </c>
      <c r="CR31" s="76">
        <f t="shared" si="20"/>
        <v>3267.83</v>
      </c>
      <c r="CS31" s="77">
        <f t="shared" si="20"/>
        <v>3266.83</v>
      </c>
      <c r="CT31" s="30">
        <f t="shared" si="18"/>
        <v>312961.67999999982</v>
      </c>
      <c r="CU31" s="152"/>
    </row>
    <row r="32" spans="1:102">
      <c r="A32" s="78" t="s">
        <v>32</v>
      </c>
      <c r="B32" s="79">
        <f>B62-B73</f>
        <v>468</v>
      </c>
      <c r="C32" s="80">
        <f t="shared" ref="C32:BN32" si="21">C62-C73</f>
        <v>468</v>
      </c>
      <c r="D32" s="80">
        <f t="shared" si="21"/>
        <v>468</v>
      </c>
      <c r="E32" s="80">
        <f t="shared" si="21"/>
        <v>468</v>
      </c>
      <c r="F32" s="80">
        <f t="shared" si="21"/>
        <v>468</v>
      </c>
      <c r="G32" s="80">
        <f t="shared" si="21"/>
        <v>468</v>
      </c>
      <c r="H32" s="80">
        <f t="shared" si="21"/>
        <v>468</v>
      </c>
      <c r="I32" s="80">
        <f t="shared" si="21"/>
        <v>468</v>
      </c>
      <c r="J32" s="80">
        <f t="shared" si="21"/>
        <v>468</v>
      </c>
      <c r="K32" s="80">
        <f t="shared" si="21"/>
        <v>468</v>
      </c>
      <c r="L32" s="80">
        <f t="shared" si="21"/>
        <v>438</v>
      </c>
      <c r="M32" s="80">
        <f t="shared" si="21"/>
        <v>408</v>
      </c>
      <c r="N32" s="80">
        <f t="shared" si="21"/>
        <v>395</v>
      </c>
      <c r="O32" s="80">
        <f t="shared" si="21"/>
        <v>425</v>
      </c>
      <c r="P32" s="80">
        <f t="shared" si="21"/>
        <v>455</v>
      </c>
      <c r="Q32" s="80">
        <f t="shared" si="21"/>
        <v>468</v>
      </c>
      <c r="R32" s="80">
        <f t="shared" si="21"/>
        <v>468</v>
      </c>
      <c r="S32" s="80">
        <f t="shared" si="21"/>
        <v>468</v>
      </c>
      <c r="T32" s="80">
        <f t="shared" si="21"/>
        <v>468</v>
      </c>
      <c r="U32" s="80">
        <f t="shared" si="21"/>
        <v>468</v>
      </c>
      <c r="V32" s="80">
        <f t="shared" si="21"/>
        <v>468</v>
      </c>
      <c r="W32" s="80">
        <f t="shared" si="21"/>
        <v>468</v>
      </c>
      <c r="X32" s="80">
        <f t="shared" si="21"/>
        <v>468</v>
      </c>
      <c r="Y32" s="80">
        <f t="shared" si="21"/>
        <v>468</v>
      </c>
      <c r="Z32" s="80">
        <f t="shared" si="21"/>
        <v>468</v>
      </c>
      <c r="AA32" s="80">
        <f t="shared" si="21"/>
        <v>468</v>
      </c>
      <c r="AB32" s="80">
        <f t="shared" si="21"/>
        <v>468</v>
      </c>
      <c r="AC32" s="80">
        <f t="shared" si="21"/>
        <v>468</v>
      </c>
      <c r="AD32" s="80">
        <f t="shared" si="21"/>
        <v>468</v>
      </c>
      <c r="AE32" s="80">
        <f t="shared" si="21"/>
        <v>468</v>
      </c>
      <c r="AF32" s="80">
        <f t="shared" si="21"/>
        <v>468</v>
      </c>
      <c r="AG32" s="80">
        <f t="shared" si="21"/>
        <v>468</v>
      </c>
      <c r="AH32" s="80">
        <f t="shared" si="21"/>
        <v>468</v>
      </c>
      <c r="AI32" s="80">
        <f t="shared" si="21"/>
        <v>468</v>
      </c>
      <c r="AJ32" s="80">
        <f t="shared" si="21"/>
        <v>468</v>
      </c>
      <c r="AK32" s="80">
        <f t="shared" si="21"/>
        <v>468</v>
      </c>
      <c r="AL32" s="80">
        <f t="shared" si="21"/>
        <v>468</v>
      </c>
      <c r="AM32" s="80">
        <f t="shared" si="21"/>
        <v>468</v>
      </c>
      <c r="AN32" s="80">
        <f t="shared" si="21"/>
        <v>468</v>
      </c>
      <c r="AO32" s="80">
        <f t="shared" si="21"/>
        <v>468</v>
      </c>
      <c r="AP32" s="80">
        <f t="shared" si="21"/>
        <v>468</v>
      </c>
      <c r="AQ32" s="80">
        <f t="shared" si="21"/>
        <v>468</v>
      </c>
      <c r="AR32" s="80">
        <f t="shared" si="21"/>
        <v>468</v>
      </c>
      <c r="AS32" s="80">
        <f t="shared" si="21"/>
        <v>468</v>
      </c>
      <c r="AT32" s="80">
        <f t="shared" si="21"/>
        <v>468</v>
      </c>
      <c r="AU32" s="80">
        <f t="shared" si="21"/>
        <v>468</v>
      </c>
      <c r="AV32" s="80">
        <f t="shared" si="21"/>
        <v>468</v>
      </c>
      <c r="AW32" s="80">
        <f t="shared" si="21"/>
        <v>468</v>
      </c>
      <c r="AX32" s="80">
        <f t="shared" si="21"/>
        <v>468</v>
      </c>
      <c r="AY32" s="80">
        <f t="shared" si="21"/>
        <v>468</v>
      </c>
      <c r="AZ32" s="80">
        <f t="shared" si="21"/>
        <v>468</v>
      </c>
      <c r="BA32" s="80">
        <f t="shared" si="21"/>
        <v>468</v>
      </c>
      <c r="BB32" s="80">
        <f t="shared" si="21"/>
        <v>468</v>
      </c>
      <c r="BC32" s="80">
        <f t="shared" si="21"/>
        <v>468</v>
      </c>
      <c r="BD32" s="80">
        <f t="shared" si="21"/>
        <v>468</v>
      </c>
      <c r="BE32" s="80">
        <f t="shared" si="21"/>
        <v>468</v>
      </c>
      <c r="BF32" s="80">
        <f t="shared" si="21"/>
        <v>468</v>
      </c>
      <c r="BG32" s="80">
        <f t="shared" si="21"/>
        <v>468</v>
      </c>
      <c r="BH32" s="80">
        <f t="shared" si="21"/>
        <v>468</v>
      </c>
      <c r="BI32" s="80">
        <f t="shared" si="21"/>
        <v>468</v>
      </c>
      <c r="BJ32" s="80">
        <f t="shared" si="21"/>
        <v>468</v>
      </c>
      <c r="BK32" s="80">
        <f t="shared" si="21"/>
        <v>468</v>
      </c>
      <c r="BL32" s="80">
        <f t="shared" si="21"/>
        <v>468</v>
      </c>
      <c r="BM32" s="80">
        <f t="shared" si="21"/>
        <v>468</v>
      </c>
      <c r="BN32" s="80">
        <f t="shared" si="21"/>
        <v>468</v>
      </c>
      <c r="BO32" s="80">
        <f t="shared" ref="BO32:CS32" si="22">BO62-BO73</f>
        <v>468</v>
      </c>
      <c r="BP32" s="80">
        <f t="shared" si="22"/>
        <v>468</v>
      </c>
      <c r="BQ32" s="80">
        <f t="shared" si="22"/>
        <v>468</v>
      </c>
      <c r="BR32" s="80">
        <f t="shared" si="22"/>
        <v>468</v>
      </c>
      <c r="BS32" s="80">
        <f t="shared" si="22"/>
        <v>468</v>
      </c>
      <c r="BT32" s="80">
        <f t="shared" si="22"/>
        <v>468</v>
      </c>
      <c r="BU32" s="80">
        <f t="shared" si="22"/>
        <v>468</v>
      </c>
      <c r="BV32" s="80">
        <f t="shared" si="22"/>
        <v>468</v>
      </c>
      <c r="BW32" s="80">
        <f t="shared" si="22"/>
        <v>468</v>
      </c>
      <c r="BX32" s="80">
        <f t="shared" si="22"/>
        <v>468</v>
      </c>
      <c r="BY32" s="80">
        <f t="shared" si="22"/>
        <v>468</v>
      </c>
      <c r="BZ32" s="80">
        <f t="shared" si="22"/>
        <v>468</v>
      </c>
      <c r="CA32" s="80">
        <f t="shared" si="22"/>
        <v>468</v>
      </c>
      <c r="CB32" s="80">
        <f t="shared" si="22"/>
        <v>468</v>
      </c>
      <c r="CC32" s="80">
        <f t="shared" si="22"/>
        <v>468</v>
      </c>
      <c r="CD32" s="80">
        <f t="shared" si="22"/>
        <v>468</v>
      </c>
      <c r="CE32" s="80">
        <f t="shared" si="22"/>
        <v>468</v>
      </c>
      <c r="CF32" s="80">
        <f t="shared" si="22"/>
        <v>468</v>
      </c>
      <c r="CG32" s="80">
        <f t="shared" si="22"/>
        <v>468</v>
      </c>
      <c r="CH32" s="80">
        <f t="shared" si="22"/>
        <v>468</v>
      </c>
      <c r="CI32" s="80">
        <f t="shared" si="22"/>
        <v>468</v>
      </c>
      <c r="CJ32" s="80">
        <f t="shared" si="22"/>
        <v>468</v>
      </c>
      <c r="CK32" s="80">
        <f t="shared" si="22"/>
        <v>468</v>
      </c>
      <c r="CL32" s="80">
        <f t="shared" si="22"/>
        <v>468</v>
      </c>
      <c r="CM32" s="80">
        <f t="shared" si="22"/>
        <v>468</v>
      </c>
      <c r="CN32" s="80">
        <f t="shared" si="22"/>
        <v>468</v>
      </c>
      <c r="CO32" s="80">
        <f t="shared" si="22"/>
        <v>468</v>
      </c>
      <c r="CP32" s="80">
        <f t="shared" si="22"/>
        <v>468</v>
      </c>
      <c r="CQ32" s="80">
        <f t="shared" si="22"/>
        <v>468</v>
      </c>
      <c r="CR32" s="80">
        <f t="shared" si="22"/>
        <v>468</v>
      </c>
      <c r="CS32" s="81">
        <f t="shared" si="22"/>
        <v>468</v>
      </c>
      <c r="CT32" s="30">
        <f t="shared" si="18"/>
        <v>44709</v>
      </c>
      <c r="CU32" s="152"/>
    </row>
    <row r="33" spans="1:99">
      <c r="A33" s="25" t="s">
        <v>33</v>
      </c>
      <c r="B33" s="82">
        <f t="shared" ref="B33:Q38" si="23">B63-B74</f>
        <v>548</v>
      </c>
      <c r="C33" s="3">
        <f t="shared" si="23"/>
        <v>548</v>
      </c>
      <c r="D33" s="3">
        <f t="shared" si="23"/>
        <v>548</v>
      </c>
      <c r="E33" s="3">
        <f t="shared" si="23"/>
        <v>548</v>
      </c>
      <c r="F33" s="3">
        <f t="shared" si="23"/>
        <v>548</v>
      </c>
      <c r="G33" s="3">
        <f t="shared" si="23"/>
        <v>548</v>
      </c>
      <c r="H33" s="3">
        <f t="shared" si="23"/>
        <v>548</v>
      </c>
      <c r="I33" s="3">
        <f t="shared" si="23"/>
        <v>548</v>
      </c>
      <c r="J33" s="3">
        <f t="shared" si="23"/>
        <v>548</v>
      </c>
      <c r="K33" s="3">
        <f t="shared" si="23"/>
        <v>548</v>
      </c>
      <c r="L33" s="3">
        <f t="shared" si="23"/>
        <v>494</v>
      </c>
      <c r="M33" s="3">
        <f t="shared" si="23"/>
        <v>494</v>
      </c>
      <c r="N33" s="3">
        <f t="shared" si="23"/>
        <v>494</v>
      </c>
      <c r="O33" s="3">
        <f t="shared" si="23"/>
        <v>548</v>
      </c>
      <c r="P33" s="3">
        <f t="shared" si="23"/>
        <v>548</v>
      </c>
      <c r="Q33" s="3">
        <f t="shared" si="23"/>
        <v>548</v>
      </c>
      <c r="R33" s="3">
        <f t="shared" ref="R33:CC33" si="24">R63-R74</f>
        <v>548</v>
      </c>
      <c r="S33" s="3">
        <f t="shared" si="24"/>
        <v>548</v>
      </c>
      <c r="T33" s="3">
        <f t="shared" si="24"/>
        <v>548</v>
      </c>
      <c r="U33" s="3">
        <f t="shared" si="24"/>
        <v>548</v>
      </c>
      <c r="V33" s="3">
        <f t="shared" si="24"/>
        <v>548</v>
      </c>
      <c r="W33" s="3">
        <f t="shared" si="24"/>
        <v>548</v>
      </c>
      <c r="X33" s="3">
        <f t="shared" si="24"/>
        <v>548</v>
      </c>
      <c r="Y33" s="3">
        <f t="shared" si="24"/>
        <v>548</v>
      </c>
      <c r="Z33" s="3">
        <f t="shared" si="24"/>
        <v>548</v>
      </c>
      <c r="AA33" s="3">
        <f t="shared" si="24"/>
        <v>548</v>
      </c>
      <c r="AB33" s="3">
        <f t="shared" si="24"/>
        <v>548</v>
      </c>
      <c r="AC33" s="3">
        <f t="shared" si="24"/>
        <v>548</v>
      </c>
      <c r="AD33" s="3">
        <f t="shared" si="24"/>
        <v>548</v>
      </c>
      <c r="AE33" s="3">
        <f t="shared" si="24"/>
        <v>548</v>
      </c>
      <c r="AF33" s="3">
        <f t="shared" si="24"/>
        <v>548</v>
      </c>
      <c r="AG33" s="3">
        <f t="shared" si="24"/>
        <v>548</v>
      </c>
      <c r="AH33" s="3">
        <f t="shared" si="24"/>
        <v>548</v>
      </c>
      <c r="AI33" s="3">
        <f t="shared" si="24"/>
        <v>548</v>
      </c>
      <c r="AJ33" s="3">
        <f t="shared" si="24"/>
        <v>548</v>
      </c>
      <c r="AK33" s="3">
        <f t="shared" si="24"/>
        <v>548</v>
      </c>
      <c r="AL33" s="3">
        <f t="shared" si="24"/>
        <v>548</v>
      </c>
      <c r="AM33" s="3">
        <f t="shared" si="24"/>
        <v>548</v>
      </c>
      <c r="AN33" s="3">
        <f t="shared" si="24"/>
        <v>548</v>
      </c>
      <c r="AO33" s="3">
        <f t="shared" si="24"/>
        <v>548</v>
      </c>
      <c r="AP33" s="3">
        <f t="shared" si="24"/>
        <v>548</v>
      </c>
      <c r="AQ33" s="3">
        <f t="shared" si="24"/>
        <v>548</v>
      </c>
      <c r="AR33" s="3">
        <f t="shared" si="24"/>
        <v>548</v>
      </c>
      <c r="AS33" s="3">
        <f t="shared" si="24"/>
        <v>548</v>
      </c>
      <c r="AT33" s="3">
        <f t="shared" si="24"/>
        <v>548</v>
      </c>
      <c r="AU33" s="3">
        <f t="shared" si="24"/>
        <v>548</v>
      </c>
      <c r="AV33" s="3">
        <f t="shared" si="24"/>
        <v>548</v>
      </c>
      <c r="AW33" s="3">
        <f t="shared" si="24"/>
        <v>548</v>
      </c>
      <c r="AX33" s="3">
        <f t="shared" si="24"/>
        <v>548</v>
      </c>
      <c r="AY33" s="3">
        <f t="shared" si="24"/>
        <v>548</v>
      </c>
      <c r="AZ33" s="3">
        <f t="shared" si="24"/>
        <v>548</v>
      </c>
      <c r="BA33" s="3">
        <f t="shared" si="24"/>
        <v>548</v>
      </c>
      <c r="BB33" s="3">
        <f t="shared" si="24"/>
        <v>548</v>
      </c>
      <c r="BC33" s="3">
        <f t="shared" si="24"/>
        <v>548</v>
      </c>
      <c r="BD33" s="3">
        <f t="shared" si="24"/>
        <v>548</v>
      </c>
      <c r="BE33" s="3">
        <f t="shared" si="24"/>
        <v>548</v>
      </c>
      <c r="BF33" s="3">
        <f t="shared" si="24"/>
        <v>548</v>
      </c>
      <c r="BG33" s="3">
        <f t="shared" si="24"/>
        <v>548</v>
      </c>
      <c r="BH33" s="3">
        <f t="shared" si="24"/>
        <v>548</v>
      </c>
      <c r="BI33" s="3">
        <f t="shared" si="24"/>
        <v>548</v>
      </c>
      <c r="BJ33" s="3">
        <f t="shared" si="24"/>
        <v>548</v>
      </c>
      <c r="BK33" s="3">
        <f t="shared" si="24"/>
        <v>548</v>
      </c>
      <c r="BL33" s="3">
        <f t="shared" si="24"/>
        <v>548</v>
      </c>
      <c r="BM33" s="3">
        <f t="shared" si="24"/>
        <v>548</v>
      </c>
      <c r="BN33" s="3">
        <f t="shared" si="24"/>
        <v>548</v>
      </c>
      <c r="BO33" s="3">
        <f t="shared" si="24"/>
        <v>548</v>
      </c>
      <c r="BP33" s="3">
        <f t="shared" si="24"/>
        <v>548</v>
      </c>
      <c r="BQ33" s="3">
        <f t="shared" si="24"/>
        <v>548</v>
      </c>
      <c r="BR33" s="3">
        <f t="shared" si="24"/>
        <v>548</v>
      </c>
      <c r="BS33" s="3">
        <f t="shared" si="24"/>
        <v>548</v>
      </c>
      <c r="BT33" s="3">
        <f t="shared" si="24"/>
        <v>548</v>
      </c>
      <c r="BU33" s="3">
        <f t="shared" si="24"/>
        <v>548</v>
      </c>
      <c r="BV33" s="3">
        <f t="shared" si="24"/>
        <v>548</v>
      </c>
      <c r="BW33" s="3">
        <f t="shared" si="24"/>
        <v>548</v>
      </c>
      <c r="BX33" s="3">
        <f t="shared" si="24"/>
        <v>548</v>
      </c>
      <c r="BY33" s="3">
        <f t="shared" si="24"/>
        <v>548</v>
      </c>
      <c r="BZ33" s="3">
        <f t="shared" si="24"/>
        <v>548</v>
      </c>
      <c r="CA33" s="3">
        <f t="shared" si="24"/>
        <v>548</v>
      </c>
      <c r="CB33" s="3">
        <f t="shared" si="24"/>
        <v>548</v>
      </c>
      <c r="CC33" s="3">
        <f t="shared" si="24"/>
        <v>548</v>
      </c>
      <c r="CD33" s="3">
        <f t="shared" ref="CD33:CS33" si="25">CD63-CD74</f>
        <v>548</v>
      </c>
      <c r="CE33" s="3">
        <f t="shared" si="25"/>
        <v>548</v>
      </c>
      <c r="CF33" s="3">
        <f t="shared" si="25"/>
        <v>548</v>
      </c>
      <c r="CG33" s="3">
        <f t="shared" si="25"/>
        <v>548</v>
      </c>
      <c r="CH33" s="3">
        <f t="shared" si="25"/>
        <v>548</v>
      </c>
      <c r="CI33" s="3">
        <f t="shared" si="25"/>
        <v>548</v>
      </c>
      <c r="CJ33" s="3">
        <f t="shared" si="25"/>
        <v>548</v>
      </c>
      <c r="CK33" s="3">
        <f t="shared" si="25"/>
        <v>548</v>
      </c>
      <c r="CL33" s="3">
        <f t="shared" si="25"/>
        <v>548</v>
      </c>
      <c r="CM33" s="3">
        <f t="shared" si="25"/>
        <v>548</v>
      </c>
      <c r="CN33" s="3">
        <f t="shared" si="25"/>
        <v>548</v>
      </c>
      <c r="CO33" s="3">
        <f t="shared" si="25"/>
        <v>548</v>
      </c>
      <c r="CP33" s="3">
        <f t="shared" si="25"/>
        <v>548</v>
      </c>
      <c r="CQ33" s="3">
        <f t="shared" si="25"/>
        <v>548</v>
      </c>
      <c r="CR33" s="3">
        <f t="shared" si="25"/>
        <v>548</v>
      </c>
      <c r="CS33" s="83">
        <f t="shared" si="25"/>
        <v>548</v>
      </c>
      <c r="CT33" s="30">
        <f t="shared" si="18"/>
        <v>52446</v>
      </c>
      <c r="CU33" s="152"/>
    </row>
    <row r="34" spans="1:99">
      <c r="A34" s="25" t="s">
        <v>34</v>
      </c>
      <c r="B34" s="82">
        <f t="shared" si="23"/>
        <v>656.96</v>
      </c>
      <c r="C34" s="3">
        <f t="shared" si="23"/>
        <v>656.96</v>
      </c>
      <c r="D34" s="3">
        <f t="shared" si="23"/>
        <v>656.96</v>
      </c>
      <c r="E34" s="3">
        <f t="shared" si="23"/>
        <v>656.96</v>
      </c>
      <c r="F34" s="3">
        <f t="shared" si="23"/>
        <v>656.96</v>
      </c>
      <c r="G34" s="3">
        <f t="shared" si="23"/>
        <v>656.96</v>
      </c>
      <c r="H34" s="3">
        <f t="shared" si="23"/>
        <v>656.96</v>
      </c>
      <c r="I34" s="3">
        <f t="shared" si="23"/>
        <v>656.96</v>
      </c>
      <c r="J34" s="3">
        <f t="shared" si="23"/>
        <v>656.96</v>
      </c>
      <c r="K34" s="3">
        <f t="shared" si="23"/>
        <v>656.96</v>
      </c>
      <c r="L34" s="3">
        <f t="shared" si="23"/>
        <v>656.96</v>
      </c>
      <c r="M34" s="3">
        <f t="shared" si="23"/>
        <v>656.96</v>
      </c>
      <c r="N34" s="3">
        <f t="shared" si="23"/>
        <v>656.96</v>
      </c>
      <c r="O34" s="3">
        <f t="shared" si="23"/>
        <v>656.96</v>
      </c>
      <c r="P34" s="3">
        <f t="shared" si="23"/>
        <v>656.96</v>
      </c>
      <c r="Q34" s="3">
        <f t="shared" si="23"/>
        <v>656.96</v>
      </c>
      <c r="R34" s="3">
        <f t="shared" ref="R34:CC34" si="26">R64-R75</f>
        <v>656.96</v>
      </c>
      <c r="S34" s="3">
        <f t="shared" si="26"/>
        <v>656.96</v>
      </c>
      <c r="T34" s="3">
        <f t="shared" si="26"/>
        <v>656.96</v>
      </c>
      <c r="U34" s="3">
        <f t="shared" si="26"/>
        <v>656.96</v>
      </c>
      <c r="V34" s="3">
        <f t="shared" si="26"/>
        <v>656.96</v>
      </c>
      <c r="W34" s="3">
        <f t="shared" si="26"/>
        <v>656.96</v>
      </c>
      <c r="X34" s="3">
        <f t="shared" si="26"/>
        <v>656.96</v>
      </c>
      <c r="Y34" s="3">
        <f t="shared" si="26"/>
        <v>656.96</v>
      </c>
      <c r="Z34" s="3">
        <f t="shared" si="26"/>
        <v>656.96</v>
      </c>
      <c r="AA34" s="3">
        <f t="shared" si="26"/>
        <v>656.96</v>
      </c>
      <c r="AB34" s="3">
        <f t="shared" si="26"/>
        <v>656.96</v>
      </c>
      <c r="AC34" s="3">
        <f t="shared" si="26"/>
        <v>656.96</v>
      </c>
      <c r="AD34" s="3">
        <f t="shared" si="26"/>
        <v>656.96</v>
      </c>
      <c r="AE34" s="3">
        <f t="shared" si="26"/>
        <v>656.96</v>
      </c>
      <c r="AF34" s="3">
        <f t="shared" si="26"/>
        <v>656.96</v>
      </c>
      <c r="AG34" s="3">
        <f t="shared" si="26"/>
        <v>656.96</v>
      </c>
      <c r="AH34" s="3">
        <f t="shared" si="26"/>
        <v>656.96</v>
      </c>
      <c r="AI34" s="3">
        <f t="shared" si="26"/>
        <v>656.96</v>
      </c>
      <c r="AJ34" s="3">
        <f t="shared" si="26"/>
        <v>656.96</v>
      </c>
      <c r="AK34" s="3">
        <f t="shared" si="26"/>
        <v>656.96</v>
      </c>
      <c r="AL34" s="3">
        <f t="shared" si="26"/>
        <v>656.96</v>
      </c>
      <c r="AM34" s="3">
        <f t="shared" si="26"/>
        <v>656.96</v>
      </c>
      <c r="AN34" s="3">
        <f t="shared" si="26"/>
        <v>656.96</v>
      </c>
      <c r="AO34" s="3">
        <f t="shared" si="26"/>
        <v>656.96</v>
      </c>
      <c r="AP34" s="3">
        <f t="shared" si="26"/>
        <v>656.96</v>
      </c>
      <c r="AQ34" s="3">
        <f t="shared" si="26"/>
        <v>656.96</v>
      </c>
      <c r="AR34" s="3">
        <f t="shared" si="26"/>
        <v>656.96</v>
      </c>
      <c r="AS34" s="3">
        <f t="shared" si="26"/>
        <v>656.96</v>
      </c>
      <c r="AT34" s="3">
        <f t="shared" si="26"/>
        <v>656.96</v>
      </c>
      <c r="AU34" s="3">
        <f t="shared" si="26"/>
        <v>656.96</v>
      </c>
      <c r="AV34" s="3">
        <f t="shared" si="26"/>
        <v>656.96</v>
      </c>
      <c r="AW34" s="3">
        <f t="shared" si="26"/>
        <v>656.96</v>
      </c>
      <c r="AX34" s="3">
        <f t="shared" si="26"/>
        <v>656.96</v>
      </c>
      <c r="AY34" s="3">
        <f t="shared" si="26"/>
        <v>656.96</v>
      </c>
      <c r="AZ34" s="3">
        <f t="shared" si="26"/>
        <v>656.96</v>
      </c>
      <c r="BA34" s="3">
        <f t="shared" si="26"/>
        <v>656.96</v>
      </c>
      <c r="BB34" s="3">
        <f t="shared" si="26"/>
        <v>656.96</v>
      </c>
      <c r="BC34" s="3">
        <f t="shared" si="26"/>
        <v>656.96</v>
      </c>
      <c r="BD34" s="3">
        <f t="shared" si="26"/>
        <v>656.96</v>
      </c>
      <c r="BE34" s="3">
        <f t="shared" si="26"/>
        <v>656.96</v>
      </c>
      <c r="BF34" s="3">
        <f t="shared" si="26"/>
        <v>656.96</v>
      </c>
      <c r="BG34" s="3">
        <f t="shared" si="26"/>
        <v>656.96</v>
      </c>
      <c r="BH34" s="3">
        <f t="shared" si="26"/>
        <v>656.96</v>
      </c>
      <c r="BI34" s="3">
        <f t="shared" si="26"/>
        <v>656.96</v>
      </c>
      <c r="BJ34" s="3">
        <f t="shared" si="26"/>
        <v>656.96</v>
      </c>
      <c r="BK34" s="3">
        <f t="shared" si="26"/>
        <v>656.96</v>
      </c>
      <c r="BL34" s="3">
        <f t="shared" si="26"/>
        <v>656.96</v>
      </c>
      <c r="BM34" s="3">
        <f t="shared" si="26"/>
        <v>656.96</v>
      </c>
      <c r="BN34" s="3">
        <f t="shared" si="26"/>
        <v>656.96</v>
      </c>
      <c r="BO34" s="3">
        <f t="shared" si="26"/>
        <v>656.96</v>
      </c>
      <c r="BP34" s="3">
        <f t="shared" si="26"/>
        <v>656.96</v>
      </c>
      <c r="BQ34" s="3">
        <f t="shared" si="26"/>
        <v>656.96</v>
      </c>
      <c r="BR34" s="3">
        <f t="shared" si="26"/>
        <v>656.96</v>
      </c>
      <c r="BS34" s="3">
        <f t="shared" si="26"/>
        <v>656.96</v>
      </c>
      <c r="BT34" s="3">
        <f t="shared" si="26"/>
        <v>656.96</v>
      </c>
      <c r="BU34" s="3">
        <f t="shared" si="26"/>
        <v>656.96</v>
      </c>
      <c r="BV34" s="3">
        <f t="shared" si="26"/>
        <v>656.96</v>
      </c>
      <c r="BW34" s="3">
        <f t="shared" si="26"/>
        <v>656.96</v>
      </c>
      <c r="BX34" s="3">
        <f t="shared" si="26"/>
        <v>656.96</v>
      </c>
      <c r="BY34" s="3">
        <f t="shared" si="26"/>
        <v>656.96</v>
      </c>
      <c r="BZ34" s="3">
        <f t="shared" si="26"/>
        <v>656.96</v>
      </c>
      <c r="CA34" s="3">
        <f t="shared" si="26"/>
        <v>656.96</v>
      </c>
      <c r="CB34" s="3">
        <f t="shared" si="26"/>
        <v>656.96</v>
      </c>
      <c r="CC34" s="3">
        <f t="shared" si="26"/>
        <v>656.96</v>
      </c>
      <c r="CD34" s="3">
        <f t="shared" ref="CD34:CS34" si="27">CD64-CD75</f>
        <v>656.96</v>
      </c>
      <c r="CE34" s="3">
        <f t="shared" si="27"/>
        <v>656.96</v>
      </c>
      <c r="CF34" s="3">
        <f t="shared" si="27"/>
        <v>656.96</v>
      </c>
      <c r="CG34" s="3">
        <f t="shared" si="27"/>
        <v>656.96</v>
      </c>
      <c r="CH34" s="3">
        <f t="shared" si="27"/>
        <v>656.96</v>
      </c>
      <c r="CI34" s="3">
        <f t="shared" si="27"/>
        <v>656.96</v>
      </c>
      <c r="CJ34" s="3">
        <f t="shared" si="27"/>
        <v>656.96</v>
      </c>
      <c r="CK34" s="3">
        <f t="shared" si="27"/>
        <v>656.96</v>
      </c>
      <c r="CL34" s="3">
        <f t="shared" si="27"/>
        <v>656.96</v>
      </c>
      <c r="CM34" s="3">
        <f t="shared" si="27"/>
        <v>656.96</v>
      </c>
      <c r="CN34" s="3">
        <f t="shared" si="27"/>
        <v>656.96</v>
      </c>
      <c r="CO34" s="3">
        <f t="shared" si="27"/>
        <v>656.96</v>
      </c>
      <c r="CP34" s="3">
        <f t="shared" si="27"/>
        <v>656.96</v>
      </c>
      <c r="CQ34" s="3">
        <f t="shared" si="27"/>
        <v>656.96</v>
      </c>
      <c r="CR34" s="3">
        <f t="shared" si="27"/>
        <v>656.96</v>
      </c>
      <c r="CS34" s="83">
        <f t="shared" si="27"/>
        <v>656.96</v>
      </c>
      <c r="CT34" s="30">
        <f t="shared" si="18"/>
        <v>63068.159999999931</v>
      </c>
      <c r="CU34" s="152"/>
    </row>
    <row r="35" spans="1:99">
      <c r="A35" s="25" t="s">
        <v>35</v>
      </c>
      <c r="B35" s="82">
        <f t="shared" si="23"/>
        <v>403</v>
      </c>
      <c r="C35" s="3">
        <f t="shared" si="23"/>
        <v>403</v>
      </c>
      <c r="D35" s="3">
        <f t="shared" si="23"/>
        <v>403</v>
      </c>
      <c r="E35" s="3">
        <f t="shared" si="23"/>
        <v>403</v>
      </c>
      <c r="F35" s="3">
        <f t="shared" si="23"/>
        <v>403</v>
      </c>
      <c r="G35" s="3">
        <f t="shared" si="23"/>
        <v>403</v>
      </c>
      <c r="H35" s="3">
        <f t="shared" si="23"/>
        <v>403</v>
      </c>
      <c r="I35" s="3">
        <f t="shared" si="23"/>
        <v>403</v>
      </c>
      <c r="J35" s="3">
        <f t="shared" si="23"/>
        <v>403</v>
      </c>
      <c r="K35" s="3">
        <f t="shared" si="23"/>
        <v>403</v>
      </c>
      <c r="L35" s="3">
        <f t="shared" si="23"/>
        <v>323</v>
      </c>
      <c r="M35" s="3">
        <f t="shared" si="23"/>
        <v>323</v>
      </c>
      <c r="N35" s="3">
        <f t="shared" si="23"/>
        <v>323</v>
      </c>
      <c r="O35" s="3">
        <f t="shared" si="23"/>
        <v>323</v>
      </c>
      <c r="P35" s="3">
        <f t="shared" si="23"/>
        <v>403</v>
      </c>
      <c r="Q35" s="3">
        <f t="shared" si="23"/>
        <v>403</v>
      </c>
      <c r="R35" s="3">
        <f t="shared" ref="R35:CC35" si="28">R65-R76</f>
        <v>403</v>
      </c>
      <c r="S35" s="3">
        <f t="shared" si="28"/>
        <v>403</v>
      </c>
      <c r="T35" s="3">
        <f t="shared" si="28"/>
        <v>403</v>
      </c>
      <c r="U35" s="3">
        <f t="shared" si="28"/>
        <v>403</v>
      </c>
      <c r="V35" s="3">
        <f t="shared" si="28"/>
        <v>403</v>
      </c>
      <c r="W35" s="3">
        <f t="shared" si="28"/>
        <v>403</v>
      </c>
      <c r="X35" s="3">
        <f t="shared" si="28"/>
        <v>403</v>
      </c>
      <c r="Y35" s="3">
        <f t="shared" si="28"/>
        <v>403</v>
      </c>
      <c r="Z35" s="3">
        <f t="shared" si="28"/>
        <v>403</v>
      </c>
      <c r="AA35" s="3">
        <f t="shared" si="28"/>
        <v>403</v>
      </c>
      <c r="AB35" s="3">
        <f t="shared" si="28"/>
        <v>403</v>
      </c>
      <c r="AC35" s="3">
        <f t="shared" si="28"/>
        <v>403</v>
      </c>
      <c r="AD35" s="3">
        <f t="shared" si="28"/>
        <v>403</v>
      </c>
      <c r="AE35" s="3">
        <f t="shared" si="28"/>
        <v>403</v>
      </c>
      <c r="AF35" s="3">
        <f t="shared" si="28"/>
        <v>403</v>
      </c>
      <c r="AG35" s="3">
        <f t="shared" si="28"/>
        <v>403</v>
      </c>
      <c r="AH35" s="3">
        <f t="shared" si="28"/>
        <v>403</v>
      </c>
      <c r="AI35" s="3">
        <f t="shared" si="28"/>
        <v>403</v>
      </c>
      <c r="AJ35" s="3">
        <f t="shared" si="28"/>
        <v>403</v>
      </c>
      <c r="AK35" s="3">
        <f t="shared" si="28"/>
        <v>403</v>
      </c>
      <c r="AL35" s="3">
        <f t="shared" si="28"/>
        <v>403</v>
      </c>
      <c r="AM35" s="3">
        <f t="shared" si="28"/>
        <v>403</v>
      </c>
      <c r="AN35" s="3">
        <f t="shared" si="28"/>
        <v>403</v>
      </c>
      <c r="AO35" s="3">
        <f t="shared" si="28"/>
        <v>403</v>
      </c>
      <c r="AP35" s="3">
        <f t="shared" si="28"/>
        <v>403</v>
      </c>
      <c r="AQ35" s="3">
        <f t="shared" si="28"/>
        <v>403</v>
      </c>
      <c r="AR35" s="3">
        <f t="shared" si="28"/>
        <v>403</v>
      </c>
      <c r="AS35" s="3">
        <f t="shared" si="28"/>
        <v>403</v>
      </c>
      <c r="AT35" s="3">
        <f t="shared" si="28"/>
        <v>403</v>
      </c>
      <c r="AU35" s="3">
        <f t="shared" si="28"/>
        <v>403</v>
      </c>
      <c r="AV35" s="3">
        <f t="shared" si="28"/>
        <v>403</v>
      </c>
      <c r="AW35" s="3">
        <f t="shared" si="28"/>
        <v>403</v>
      </c>
      <c r="AX35" s="3">
        <f t="shared" si="28"/>
        <v>403</v>
      </c>
      <c r="AY35" s="3">
        <f t="shared" si="28"/>
        <v>403</v>
      </c>
      <c r="AZ35" s="3">
        <f t="shared" si="28"/>
        <v>403</v>
      </c>
      <c r="BA35" s="3">
        <f t="shared" si="28"/>
        <v>403</v>
      </c>
      <c r="BB35" s="3">
        <f t="shared" si="28"/>
        <v>403</v>
      </c>
      <c r="BC35" s="3">
        <f t="shared" si="28"/>
        <v>403</v>
      </c>
      <c r="BD35" s="3">
        <f t="shared" si="28"/>
        <v>403</v>
      </c>
      <c r="BE35" s="3">
        <f t="shared" si="28"/>
        <v>403</v>
      </c>
      <c r="BF35" s="3">
        <f t="shared" si="28"/>
        <v>403</v>
      </c>
      <c r="BG35" s="3">
        <f t="shared" si="28"/>
        <v>403</v>
      </c>
      <c r="BH35" s="3">
        <f t="shared" si="28"/>
        <v>403</v>
      </c>
      <c r="BI35" s="3">
        <f t="shared" si="28"/>
        <v>403</v>
      </c>
      <c r="BJ35" s="3">
        <f t="shared" si="28"/>
        <v>403</v>
      </c>
      <c r="BK35" s="3">
        <f t="shared" si="28"/>
        <v>403</v>
      </c>
      <c r="BL35" s="3">
        <f t="shared" si="28"/>
        <v>403</v>
      </c>
      <c r="BM35" s="3">
        <f t="shared" si="28"/>
        <v>403</v>
      </c>
      <c r="BN35" s="3">
        <f t="shared" si="28"/>
        <v>403</v>
      </c>
      <c r="BO35" s="3">
        <f t="shared" si="28"/>
        <v>403</v>
      </c>
      <c r="BP35" s="3">
        <f t="shared" si="28"/>
        <v>403</v>
      </c>
      <c r="BQ35" s="3">
        <f t="shared" si="28"/>
        <v>403</v>
      </c>
      <c r="BR35" s="3">
        <f t="shared" si="28"/>
        <v>403</v>
      </c>
      <c r="BS35" s="3">
        <f t="shared" si="28"/>
        <v>403</v>
      </c>
      <c r="BT35" s="3">
        <f t="shared" si="28"/>
        <v>403</v>
      </c>
      <c r="BU35" s="3">
        <f t="shared" si="28"/>
        <v>403</v>
      </c>
      <c r="BV35" s="3">
        <f t="shared" si="28"/>
        <v>403</v>
      </c>
      <c r="BW35" s="3">
        <f t="shared" si="28"/>
        <v>403</v>
      </c>
      <c r="BX35" s="3">
        <f t="shared" si="28"/>
        <v>403</v>
      </c>
      <c r="BY35" s="3">
        <f t="shared" si="28"/>
        <v>403</v>
      </c>
      <c r="BZ35" s="3">
        <f t="shared" si="28"/>
        <v>403</v>
      </c>
      <c r="CA35" s="3">
        <f t="shared" si="28"/>
        <v>403</v>
      </c>
      <c r="CB35" s="3">
        <f t="shared" si="28"/>
        <v>403</v>
      </c>
      <c r="CC35" s="3">
        <f t="shared" si="28"/>
        <v>403</v>
      </c>
      <c r="CD35" s="3">
        <f t="shared" ref="CD35:CS35" si="29">CD65-CD76</f>
        <v>403</v>
      </c>
      <c r="CE35" s="3">
        <f t="shared" si="29"/>
        <v>403</v>
      </c>
      <c r="CF35" s="3">
        <f t="shared" si="29"/>
        <v>403</v>
      </c>
      <c r="CG35" s="3">
        <f t="shared" si="29"/>
        <v>403</v>
      </c>
      <c r="CH35" s="3">
        <f t="shared" si="29"/>
        <v>403</v>
      </c>
      <c r="CI35" s="3">
        <f t="shared" si="29"/>
        <v>403</v>
      </c>
      <c r="CJ35" s="3">
        <f t="shared" si="29"/>
        <v>403</v>
      </c>
      <c r="CK35" s="3">
        <f t="shared" si="29"/>
        <v>403</v>
      </c>
      <c r="CL35" s="3">
        <f t="shared" si="29"/>
        <v>403</v>
      </c>
      <c r="CM35" s="3">
        <f t="shared" si="29"/>
        <v>403</v>
      </c>
      <c r="CN35" s="3">
        <f t="shared" si="29"/>
        <v>403</v>
      </c>
      <c r="CO35" s="3">
        <f t="shared" si="29"/>
        <v>403</v>
      </c>
      <c r="CP35" s="3">
        <f t="shared" si="29"/>
        <v>403</v>
      </c>
      <c r="CQ35" s="3">
        <f t="shared" si="29"/>
        <v>403</v>
      </c>
      <c r="CR35" s="3">
        <f t="shared" si="29"/>
        <v>403</v>
      </c>
      <c r="CS35" s="83">
        <f t="shared" si="29"/>
        <v>403</v>
      </c>
      <c r="CT35" s="30">
        <f t="shared" si="18"/>
        <v>38368</v>
      </c>
      <c r="CU35" s="152"/>
    </row>
    <row r="36" spans="1:99">
      <c r="A36" s="25" t="s">
        <v>36</v>
      </c>
      <c r="B36" s="82">
        <f t="shared" si="23"/>
        <v>453.87</v>
      </c>
      <c r="C36" s="3">
        <f t="shared" si="23"/>
        <v>453.87</v>
      </c>
      <c r="D36" s="3">
        <f t="shared" si="23"/>
        <v>453.87</v>
      </c>
      <c r="E36" s="3">
        <f t="shared" si="23"/>
        <v>453.87</v>
      </c>
      <c r="F36" s="3">
        <f t="shared" si="23"/>
        <v>453.87</v>
      </c>
      <c r="G36" s="3">
        <f t="shared" si="23"/>
        <v>453.87</v>
      </c>
      <c r="H36" s="3">
        <f t="shared" si="23"/>
        <v>453.87</v>
      </c>
      <c r="I36" s="3">
        <f t="shared" si="23"/>
        <v>453.87</v>
      </c>
      <c r="J36" s="3">
        <f t="shared" si="23"/>
        <v>453.87</v>
      </c>
      <c r="K36" s="3">
        <f t="shared" si="23"/>
        <v>453.87</v>
      </c>
      <c r="L36" s="3">
        <f t="shared" si="23"/>
        <v>423.87</v>
      </c>
      <c r="M36" s="3">
        <f t="shared" si="23"/>
        <v>394.87</v>
      </c>
      <c r="N36" s="3">
        <f t="shared" si="23"/>
        <v>394.87</v>
      </c>
      <c r="O36" s="3">
        <f t="shared" si="23"/>
        <v>424.87</v>
      </c>
      <c r="P36" s="3">
        <f t="shared" si="23"/>
        <v>453.87</v>
      </c>
      <c r="Q36" s="3">
        <f t="shared" si="23"/>
        <v>453.87</v>
      </c>
      <c r="R36" s="3">
        <f t="shared" ref="R36:CC36" si="30">R66-R77</f>
        <v>453.87</v>
      </c>
      <c r="S36" s="3">
        <f t="shared" si="30"/>
        <v>453.87</v>
      </c>
      <c r="T36" s="3">
        <f t="shared" si="30"/>
        <v>453.87</v>
      </c>
      <c r="U36" s="3">
        <f t="shared" si="30"/>
        <v>453.87</v>
      </c>
      <c r="V36" s="3">
        <f t="shared" si="30"/>
        <v>453.87</v>
      </c>
      <c r="W36" s="3">
        <f t="shared" si="30"/>
        <v>453.87</v>
      </c>
      <c r="X36" s="3">
        <f t="shared" si="30"/>
        <v>453.87</v>
      </c>
      <c r="Y36" s="3">
        <f t="shared" si="30"/>
        <v>453.87</v>
      </c>
      <c r="Z36" s="3">
        <f t="shared" si="30"/>
        <v>453.87</v>
      </c>
      <c r="AA36" s="3">
        <f t="shared" si="30"/>
        <v>453.87</v>
      </c>
      <c r="AB36" s="3">
        <f t="shared" si="30"/>
        <v>453.87</v>
      </c>
      <c r="AC36" s="3">
        <f t="shared" si="30"/>
        <v>453.87</v>
      </c>
      <c r="AD36" s="3">
        <f t="shared" si="30"/>
        <v>453.87</v>
      </c>
      <c r="AE36" s="3">
        <f t="shared" si="30"/>
        <v>453.87</v>
      </c>
      <c r="AF36" s="3">
        <f t="shared" si="30"/>
        <v>453.87</v>
      </c>
      <c r="AG36" s="3">
        <f t="shared" si="30"/>
        <v>453.87</v>
      </c>
      <c r="AH36" s="3">
        <f t="shared" si="30"/>
        <v>453.87</v>
      </c>
      <c r="AI36" s="3">
        <f t="shared" si="30"/>
        <v>453.87</v>
      </c>
      <c r="AJ36" s="3">
        <f t="shared" si="30"/>
        <v>453.87</v>
      </c>
      <c r="AK36" s="3">
        <f t="shared" si="30"/>
        <v>453.87</v>
      </c>
      <c r="AL36" s="3">
        <f t="shared" si="30"/>
        <v>453.87</v>
      </c>
      <c r="AM36" s="3">
        <f t="shared" si="30"/>
        <v>453.87</v>
      </c>
      <c r="AN36" s="3">
        <f t="shared" si="30"/>
        <v>453.87</v>
      </c>
      <c r="AO36" s="3">
        <f t="shared" si="30"/>
        <v>453.87</v>
      </c>
      <c r="AP36" s="3">
        <f t="shared" si="30"/>
        <v>453.87</v>
      </c>
      <c r="AQ36" s="3">
        <f t="shared" si="30"/>
        <v>453.87</v>
      </c>
      <c r="AR36" s="3">
        <f t="shared" si="30"/>
        <v>453.87</v>
      </c>
      <c r="AS36" s="3">
        <f t="shared" si="30"/>
        <v>453.87</v>
      </c>
      <c r="AT36" s="3">
        <f t="shared" si="30"/>
        <v>453.87</v>
      </c>
      <c r="AU36" s="3">
        <f t="shared" si="30"/>
        <v>453.87</v>
      </c>
      <c r="AV36" s="3">
        <f t="shared" si="30"/>
        <v>453.87</v>
      </c>
      <c r="AW36" s="3">
        <f t="shared" si="30"/>
        <v>453.87</v>
      </c>
      <c r="AX36" s="3">
        <f t="shared" si="30"/>
        <v>453.87</v>
      </c>
      <c r="AY36" s="3">
        <f t="shared" si="30"/>
        <v>453.87</v>
      </c>
      <c r="AZ36" s="3">
        <f t="shared" si="30"/>
        <v>453.87</v>
      </c>
      <c r="BA36" s="3">
        <f t="shared" si="30"/>
        <v>453.87</v>
      </c>
      <c r="BB36" s="3">
        <f t="shared" si="30"/>
        <v>453.87</v>
      </c>
      <c r="BC36" s="3">
        <f t="shared" si="30"/>
        <v>453.87</v>
      </c>
      <c r="BD36" s="3">
        <f t="shared" si="30"/>
        <v>453.87</v>
      </c>
      <c r="BE36" s="3">
        <f t="shared" si="30"/>
        <v>453.87</v>
      </c>
      <c r="BF36" s="3">
        <f t="shared" si="30"/>
        <v>453.87</v>
      </c>
      <c r="BG36" s="3">
        <f t="shared" si="30"/>
        <v>453.87</v>
      </c>
      <c r="BH36" s="3">
        <f t="shared" si="30"/>
        <v>453.87</v>
      </c>
      <c r="BI36" s="3">
        <f t="shared" si="30"/>
        <v>453.87</v>
      </c>
      <c r="BJ36" s="3">
        <f t="shared" si="30"/>
        <v>453.87</v>
      </c>
      <c r="BK36" s="3">
        <f t="shared" si="30"/>
        <v>453.87</v>
      </c>
      <c r="BL36" s="3">
        <f t="shared" si="30"/>
        <v>453.87</v>
      </c>
      <c r="BM36" s="3">
        <f t="shared" si="30"/>
        <v>453.87</v>
      </c>
      <c r="BN36" s="3">
        <f t="shared" si="30"/>
        <v>453.87</v>
      </c>
      <c r="BO36" s="3">
        <f t="shared" si="30"/>
        <v>453.87</v>
      </c>
      <c r="BP36" s="3">
        <f t="shared" si="30"/>
        <v>453.87</v>
      </c>
      <c r="BQ36" s="3">
        <f t="shared" si="30"/>
        <v>453.87</v>
      </c>
      <c r="BR36" s="3">
        <f t="shared" si="30"/>
        <v>453.87</v>
      </c>
      <c r="BS36" s="3">
        <f t="shared" si="30"/>
        <v>453.87</v>
      </c>
      <c r="BT36" s="3">
        <f t="shared" si="30"/>
        <v>453.87</v>
      </c>
      <c r="BU36" s="3">
        <f t="shared" si="30"/>
        <v>453.87</v>
      </c>
      <c r="BV36" s="3">
        <f t="shared" si="30"/>
        <v>453.87</v>
      </c>
      <c r="BW36" s="3">
        <f t="shared" si="30"/>
        <v>453.87</v>
      </c>
      <c r="BX36" s="3">
        <f t="shared" si="30"/>
        <v>453.87</v>
      </c>
      <c r="BY36" s="3">
        <f t="shared" si="30"/>
        <v>453.87</v>
      </c>
      <c r="BZ36" s="3">
        <f t="shared" si="30"/>
        <v>453.87</v>
      </c>
      <c r="CA36" s="3">
        <f t="shared" si="30"/>
        <v>453.87</v>
      </c>
      <c r="CB36" s="3">
        <f t="shared" si="30"/>
        <v>453.87</v>
      </c>
      <c r="CC36" s="3">
        <f t="shared" si="30"/>
        <v>453.87</v>
      </c>
      <c r="CD36" s="3">
        <f t="shared" ref="CD36:CS36" si="31">CD66-CD77</f>
        <v>453.87</v>
      </c>
      <c r="CE36" s="3">
        <f t="shared" si="31"/>
        <v>453.87</v>
      </c>
      <c r="CF36" s="3">
        <f t="shared" si="31"/>
        <v>453.87</v>
      </c>
      <c r="CG36" s="3">
        <f t="shared" si="31"/>
        <v>453.87</v>
      </c>
      <c r="CH36" s="3">
        <f t="shared" si="31"/>
        <v>453.87</v>
      </c>
      <c r="CI36" s="3">
        <f t="shared" si="31"/>
        <v>453.87</v>
      </c>
      <c r="CJ36" s="3">
        <f t="shared" si="31"/>
        <v>453.87</v>
      </c>
      <c r="CK36" s="3">
        <f t="shared" si="31"/>
        <v>453.87</v>
      </c>
      <c r="CL36" s="3">
        <f t="shared" si="31"/>
        <v>453.87</v>
      </c>
      <c r="CM36" s="3">
        <f t="shared" si="31"/>
        <v>453.87</v>
      </c>
      <c r="CN36" s="3">
        <f t="shared" si="31"/>
        <v>453.87</v>
      </c>
      <c r="CO36" s="3">
        <f t="shared" si="31"/>
        <v>453.87</v>
      </c>
      <c r="CP36" s="3">
        <f t="shared" si="31"/>
        <v>453.87</v>
      </c>
      <c r="CQ36" s="3">
        <f t="shared" si="31"/>
        <v>453.87</v>
      </c>
      <c r="CR36" s="3">
        <f t="shared" si="31"/>
        <v>453.87</v>
      </c>
      <c r="CS36" s="83">
        <f t="shared" si="31"/>
        <v>453.87</v>
      </c>
      <c r="CT36" s="30">
        <f t="shared" si="18"/>
        <v>43394.52000000004</v>
      </c>
      <c r="CU36" s="152"/>
    </row>
    <row r="37" spans="1:99">
      <c r="A37" s="25" t="s">
        <v>37</v>
      </c>
      <c r="B37" s="82">
        <f t="shared" si="23"/>
        <v>739</v>
      </c>
      <c r="C37" s="3">
        <f t="shared" si="23"/>
        <v>742</v>
      </c>
      <c r="D37" s="3">
        <f t="shared" si="23"/>
        <v>740</v>
      </c>
      <c r="E37" s="3">
        <f t="shared" si="23"/>
        <v>739</v>
      </c>
      <c r="F37" s="3">
        <f t="shared" si="23"/>
        <v>738</v>
      </c>
      <c r="G37" s="3">
        <f t="shared" si="23"/>
        <v>740</v>
      </c>
      <c r="H37" s="3">
        <f t="shared" si="23"/>
        <v>743</v>
      </c>
      <c r="I37" s="3">
        <f t="shared" si="23"/>
        <v>739</v>
      </c>
      <c r="J37" s="3">
        <f t="shared" si="23"/>
        <v>738</v>
      </c>
      <c r="K37" s="3">
        <f t="shared" si="23"/>
        <v>737</v>
      </c>
      <c r="L37" s="3">
        <f t="shared" si="23"/>
        <v>739</v>
      </c>
      <c r="M37" s="3">
        <f t="shared" si="23"/>
        <v>742</v>
      </c>
      <c r="N37" s="3">
        <f t="shared" si="23"/>
        <v>740</v>
      </c>
      <c r="O37" s="3">
        <f t="shared" si="23"/>
        <v>738</v>
      </c>
      <c r="P37" s="3">
        <f t="shared" si="23"/>
        <v>739</v>
      </c>
      <c r="Q37" s="3">
        <f t="shared" si="23"/>
        <v>739</v>
      </c>
      <c r="R37" s="3">
        <f t="shared" ref="R37:CC37" si="32">R67-R78</f>
        <v>739</v>
      </c>
      <c r="S37" s="3">
        <f t="shared" si="32"/>
        <v>738</v>
      </c>
      <c r="T37" s="3">
        <f t="shared" si="32"/>
        <v>743</v>
      </c>
      <c r="U37" s="3">
        <f t="shared" si="32"/>
        <v>744</v>
      </c>
      <c r="V37" s="3">
        <f t="shared" si="32"/>
        <v>744</v>
      </c>
      <c r="W37" s="3">
        <f t="shared" si="32"/>
        <v>742</v>
      </c>
      <c r="X37" s="3">
        <f t="shared" si="32"/>
        <v>741</v>
      </c>
      <c r="Y37" s="3">
        <f t="shared" si="32"/>
        <v>741</v>
      </c>
      <c r="Z37" s="3">
        <f t="shared" si="32"/>
        <v>740</v>
      </c>
      <c r="AA37" s="3">
        <f t="shared" si="32"/>
        <v>740</v>
      </c>
      <c r="AB37" s="3">
        <f t="shared" si="32"/>
        <v>734</v>
      </c>
      <c r="AC37" s="3">
        <f t="shared" si="32"/>
        <v>734</v>
      </c>
      <c r="AD37" s="3">
        <f t="shared" si="32"/>
        <v>736</v>
      </c>
      <c r="AE37" s="3">
        <f t="shared" si="32"/>
        <v>737</v>
      </c>
      <c r="AF37" s="3">
        <f t="shared" si="32"/>
        <v>738</v>
      </c>
      <c r="AG37" s="3">
        <f t="shared" si="32"/>
        <v>737</v>
      </c>
      <c r="AH37" s="3">
        <f t="shared" si="32"/>
        <v>737</v>
      </c>
      <c r="AI37" s="3">
        <f t="shared" si="32"/>
        <v>740</v>
      </c>
      <c r="AJ37" s="3">
        <f t="shared" si="32"/>
        <v>739</v>
      </c>
      <c r="AK37" s="3">
        <f t="shared" si="32"/>
        <v>740</v>
      </c>
      <c r="AL37" s="3">
        <f t="shared" si="32"/>
        <v>742</v>
      </c>
      <c r="AM37" s="3">
        <f t="shared" si="32"/>
        <v>741</v>
      </c>
      <c r="AN37" s="3">
        <f t="shared" si="32"/>
        <v>737</v>
      </c>
      <c r="AO37" s="3">
        <f t="shared" si="32"/>
        <v>736</v>
      </c>
      <c r="AP37" s="3">
        <f t="shared" si="32"/>
        <v>738</v>
      </c>
      <c r="AQ37" s="3">
        <f t="shared" si="32"/>
        <v>741</v>
      </c>
      <c r="AR37" s="3">
        <f t="shared" si="32"/>
        <v>741</v>
      </c>
      <c r="AS37" s="3">
        <f t="shared" si="32"/>
        <v>740</v>
      </c>
      <c r="AT37" s="3">
        <f t="shared" si="32"/>
        <v>739</v>
      </c>
      <c r="AU37" s="3">
        <f t="shared" si="32"/>
        <v>737</v>
      </c>
      <c r="AV37" s="3">
        <f t="shared" si="32"/>
        <v>737</v>
      </c>
      <c r="AW37" s="3">
        <f t="shared" si="32"/>
        <v>739</v>
      </c>
      <c r="AX37" s="3">
        <f t="shared" si="32"/>
        <v>742</v>
      </c>
      <c r="AY37" s="3">
        <f t="shared" si="32"/>
        <v>743</v>
      </c>
      <c r="AZ37" s="3">
        <f t="shared" si="32"/>
        <v>740</v>
      </c>
      <c r="BA37" s="3">
        <f t="shared" si="32"/>
        <v>743</v>
      </c>
      <c r="BB37" s="3">
        <f t="shared" si="32"/>
        <v>741</v>
      </c>
      <c r="BC37" s="3">
        <f t="shared" si="32"/>
        <v>737</v>
      </c>
      <c r="BD37" s="3">
        <f t="shared" si="32"/>
        <v>738</v>
      </c>
      <c r="BE37" s="3">
        <f t="shared" si="32"/>
        <v>740</v>
      </c>
      <c r="BF37" s="3">
        <f t="shared" si="32"/>
        <v>741</v>
      </c>
      <c r="BG37" s="3">
        <f t="shared" si="32"/>
        <v>740</v>
      </c>
      <c r="BH37" s="3">
        <f t="shared" si="32"/>
        <v>740</v>
      </c>
      <c r="BI37" s="3">
        <f t="shared" si="32"/>
        <v>743</v>
      </c>
      <c r="BJ37" s="3">
        <f t="shared" si="32"/>
        <v>741</v>
      </c>
      <c r="BK37" s="3">
        <f t="shared" si="32"/>
        <v>738</v>
      </c>
      <c r="BL37" s="3">
        <f t="shared" si="32"/>
        <v>739</v>
      </c>
      <c r="BM37" s="3">
        <f t="shared" si="32"/>
        <v>742</v>
      </c>
      <c r="BN37" s="3">
        <f t="shared" si="32"/>
        <v>742</v>
      </c>
      <c r="BO37" s="3">
        <f t="shared" si="32"/>
        <v>744</v>
      </c>
      <c r="BP37" s="3">
        <f t="shared" si="32"/>
        <v>746</v>
      </c>
      <c r="BQ37" s="3">
        <f t="shared" si="32"/>
        <v>740</v>
      </c>
      <c r="BR37" s="3">
        <f t="shared" si="32"/>
        <v>739</v>
      </c>
      <c r="BS37" s="3">
        <f t="shared" si="32"/>
        <v>743</v>
      </c>
      <c r="BT37" s="3">
        <f t="shared" si="32"/>
        <v>743</v>
      </c>
      <c r="BU37" s="3">
        <f t="shared" si="32"/>
        <v>739</v>
      </c>
      <c r="BV37" s="3">
        <f t="shared" si="32"/>
        <v>742</v>
      </c>
      <c r="BW37" s="3">
        <f t="shared" si="32"/>
        <v>742</v>
      </c>
      <c r="BX37" s="3">
        <f t="shared" si="32"/>
        <v>736</v>
      </c>
      <c r="BY37" s="3">
        <f t="shared" si="32"/>
        <v>736</v>
      </c>
      <c r="BZ37" s="3">
        <f t="shared" si="32"/>
        <v>740</v>
      </c>
      <c r="CA37" s="3">
        <f t="shared" si="32"/>
        <v>740</v>
      </c>
      <c r="CB37" s="3">
        <f t="shared" si="32"/>
        <v>742</v>
      </c>
      <c r="CC37" s="3">
        <f t="shared" si="32"/>
        <v>738</v>
      </c>
      <c r="CD37" s="3">
        <f t="shared" ref="CD37:CS37" si="33">CD67-CD78</f>
        <v>734</v>
      </c>
      <c r="CE37" s="3">
        <f t="shared" si="33"/>
        <v>739</v>
      </c>
      <c r="CF37" s="3">
        <f t="shared" si="33"/>
        <v>740</v>
      </c>
      <c r="CG37" s="3">
        <f t="shared" si="33"/>
        <v>739</v>
      </c>
      <c r="CH37" s="3">
        <f t="shared" si="33"/>
        <v>736</v>
      </c>
      <c r="CI37" s="3">
        <f t="shared" si="33"/>
        <v>736</v>
      </c>
      <c r="CJ37" s="3">
        <f t="shared" si="33"/>
        <v>732</v>
      </c>
      <c r="CK37" s="3">
        <f t="shared" si="33"/>
        <v>732</v>
      </c>
      <c r="CL37" s="3">
        <f t="shared" si="33"/>
        <v>737</v>
      </c>
      <c r="CM37" s="3">
        <f t="shared" si="33"/>
        <v>737</v>
      </c>
      <c r="CN37" s="3">
        <f t="shared" si="33"/>
        <v>739</v>
      </c>
      <c r="CO37" s="3">
        <f t="shared" si="33"/>
        <v>739</v>
      </c>
      <c r="CP37" s="3">
        <f t="shared" si="33"/>
        <v>739</v>
      </c>
      <c r="CQ37" s="3">
        <f t="shared" si="33"/>
        <v>738</v>
      </c>
      <c r="CR37" s="3">
        <f t="shared" si="33"/>
        <v>738</v>
      </c>
      <c r="CS37" s="83">
        <f t="shared" si="33"/>
        <v>737</v>
      </c>
      <c r="CT37" s="30">
        <f t="shared" si="18"/>
        <v>70976</v>
      </c>
      <c r="CU37" s="152"/>
    </row>
    <row r="38" spans="1:99">
      <c r="A38" s="57" t="s">
        <v>38</v>
      </c>
      <c r="B38" s="84">
        <f t="shared" si="23"/>
        <v>0</v>
      </c>
      <c r="C38" s="85">
        <f t="shared" si="23"/>
        <v>0</v>
      </c>
      <c r="D38" s="85">
        <f t="shared" si="23"/>
        <v>0</v>
      </c>
      <c r="E38" s="85">
        <f t="shared" si="23"/>
        <v>0</v>
      </c>
      <c r="F38" s="85">
        <f t="shared" si="23"/>
        <v>0</v>
      </c>
      <c r="G38" s="85">
        <f t="shared" si="23"/>
        <v>0</v>
      </c>
      <c r="H38" s="85">
        <f t="shared" si="23"/>
        <v>0</v>
      </c>
      <c r="I38" s="85">
        <f t="shared" si="23"/>
        <v>0</v>
      </c>
      <c r="J38" s="85">
        <f t="shared" si="23"/>
        <v>0</v>
      </c>
      <c r="K38" s="85">
        <f t="shared" si="23"/>
        <v>0</v>
      </c>
      <c r="L38" s="85">
        <f t="shared" si="23"/>
        <v>0</v>
      </c>
      <c r="M38" s="85">
        <f t="shared" si="23"/>
        <v>0</v>
      </c>
      <c r="N38" s="85">
        <f t="shared" si="23"/>
        <v>0</v>
      </c>
      <c r="O38" s="85">
        <f t="shared" si="23"/>
        <v>0</v>
      </c>
      <c r="P38" s="85">
        <f t="shared" si="23"/>
        <v>0</v>
      </c>
      <c r="Q38" s="85">
        <f t="shared" si="23"/>
        <v>0</v>
      </c>
      <c r="R38" s="85">
        <f t="shared" ref="R38:CC38" si="34">R68-R79</f>
        <v>0</v>
      </c>
      <c r="S38" s="85">
        <f t="shared" si="34"/>
        <v>0</v>
      </c>
      <c r="T38" s="85">
        <f t="shared" si="34"/>
        <v>0</v>
      </c>
      <c r="U38" s="85">
        <f t="shared" si="34"/>
        <v>0</v>
      </c>
      <c r="V38" s="85">
        <f t="shared" si="34"/>
        <v>0</v>
      </c>
      <c r="W38" s="85">
        <f t="shared" si="34"/>
        <v>0</v>
      </c>
      <c r="X38" s="85">
        <f t="shared" si="34"/>
        <v>0</v>
      </c>
      <c r="Y38" s="85">
        <f t="shared" si="34"/>
        <v>0</v>
      </c>
      <c r="Z38" s="85">
        <f t="shared" si="34"/>
        <v>0</v>
      </c>
      <c r="AA38" s="85">
        <f t="shared" si="34"/>
        <v>0</v>
      </c>
      <c r="AB38" s="85">
        <f t="shared" si="34"/>
        <v>0</v>
      </c>
      <c r="AC38" s="85">
        <f t="shared" si="34"/>
        <v>0</v>
      </c>
      <c r="AD38" s="85">
        <f t="shared" si="34"/>
        <v>0</v>
      </c>
      <c r="AE38" s="85">
        <f t="shared" si="34"/>
        <v>0</v>
      </c>
      <c r="AF38" s="85">
        <f t="shared" si="34"/>
        <v>0</v>
      </c>
      <c r="AG38" s="85">
        <f t="shared" si="34"/>
        <v>0</v>
      </c>
      <c r="AH38" s="85">
        <f t="shared" si="34"/>
        <v>0</v>
      </c>
      <c r="AI38" s="85">
        <f t="shared" si="34"/>
        <v>0</v>
      </c>
      <c r="AJ38" s="85">
        <f t="shared" si="34"/>
        <v>0</v>
      </c>
      <c r="AK38" s="85">
        <f t="shared" si="34"/>
        <v>0</v>
      </c>
      <c r="AL38" s="85">
        <f t="shared" si="34"/>
        <v>0</v>
      </c>
      <c r="AM38" s="85">
        <f t="shared" si="34"/>
        <v>0</v>
      </c>
      <c r="AN38" s="85">
        <f t="shared" si="34"/>
        <v>0</v>
      </c>
      <c r="AO38" s="85">
        <f t="shared" si="34"/>
        <v>0</v>
      </c>
      <c r="AP38" s="85">
        <f t="shared" si="34"/>
        <v>0</v>
      </c>
      <c r="AQ38" s="85">
        <f t="shared" si="34"/>
        <v>0</v>
      </c>
      <c r="AR38" s="85">
        <f t="shared" si="34"/>
        <v>0</v>
      </c>
      <c r="AS38" s="85">
        <f t="shared" si="34"/>
        <v>0</v>
      </c>
      <c r="AT38" s="85">
        <f t="shared" si="34"/>
        <v>0</v>
      </c>
      <c r="AU38" s="85">
        <f t="shared" si="34"/>
        <v>0</v>
      </c>
      <c r="AV38" s="85">
        <f t="shared" si="34"/>
        <v>0</v>
      </c>
      <c r="AW38" s="85">
        <f t="shared" si="34"/>
        <v>0</v>
      </c>
      <c r="AX38" s="85">
        <f t="shared" si="34"/>
        <v>0</v>
      </c>
      <c r="AY38" s="85">
        <f t="shared" si="34"/>
        <v>0</v>
      </c>
      <c r="AZ38" s="85">
        <f t="shared" si="34"/>
        <v>0</v>
      </c>
      <c r="BA38" s="85">
        <f t="shared" si="34"/>
        <v>0</v>
      </c>
      <c r="BB38" s="85">
        <f t="shared" si="34"/>
        <v>0</v>
      </c>
      <c r="BC38" s="85">
        <f t="shared" si="34"/>
        <v>0</v>
      </c>
      <c r="BD38" s="85">
        <f t="shared" si="34"/>
        <v>0</v>
      </c>
      <c r="BE38" s="85">
        <f t="shared" si="34"/>
        <v>0</v>
      </c>
      <c r="BF38" s="85">
        <f t="shared" si="34"/>
        <v>0</v>
      </c>
      <c r="BG38" s="85">
        <f t="shared" si="34"/>
        <v>0</v>
      </c>
      <c r="BH38" s="85">
        <f t="shared" si="34"/>
        <v>0</v>
      </c>
      <c r="BI38" s="85">
        <f t="shared" si="34"/>
        <v>0</v>
      </c>
      <c r="BJ38" s="85">
        <f t="shared" si="34"/>
        <v>0</v>
      </c>
      <c r="BK38" s="85">
        <f t="shared" si="34"/>
        <v>0</v>
      </c>
      <c r="BL38" s="85">
        <f t="shared" si="34"/>
        <v>0</v>
      </c>
      <c r="BM38" s="85">
        <f t="shared" si="34"/>
        <v>0</v>
      </c>
      <c r="BN38" s="85">
        <f t="shared" si="34"/>
        <v>0</v>
      </c>
      <c r="BO38" s="85">
        <f t="shared" si="34"/>
        <v>0</v>
      </c>
      <c r="BP38" s="85">
        <f t="shared" si="34"/>
        <v>0</v>
      </c>
      <c r="BQ38" s="85">
        <f t="shared" si="34"/>
        <v>0</v>
      </c>
      <c r="BR38" s="85">
        <f t="shared" si="34"/>
        <v>0</v>
      </c>
      <c r="BS38" s="85">
        <f t="shared" si="34"/>
        <v>0</v>
      </c>
      <c r="BT38" s="85">
        <f t="shared" si="34"/>
        <v>0</v>
      </c>
      <c r="BU38" s="85">
        <f t="shared" si="34"/>
        <v>0</v>
      </c>
      <c r="BV38" s="85">
        <f t="shared" si="34"/>
        <v>0</v>
      </c>
      <c r="BW38" s="85">
        <f t="shared" si="34"/>
        <v>0</v>
      </c>
      <c r="BX38" s="85">
        <f t="shared" si="34"/>
        <v>0</v>
      </c>
      <c r="BY38" s="85">
        <f t="shared" si="34"/>
        <v>0</v>
      </c>
      <c r="BZ38" s="85">
        <f t="shared" si="34"/>
        <v>0</v>
      </c>
      <c r="CA38" s="85">
        <f t="shared" si="34"/>
        <v>0</v>
      </c>
      <c r="CB38" s="85">
        <f t="shared" si="34"/>
        <v>0</v>
      </c>
      <c r="CC38" s="85">
        <f t="shared" si="34"/>
        <v>0</v>
      </c>
      <c r="CD38" s="85">
        <f t="shared" ref="CD38:CS38" si="35">CD68-CD79</f>
        <v>0</v>
      </c>
      <c r="CE38" s="85">
        <f t="shared" si="35"/>
        <v>0</v>
      </c>
      <c r="CF38" s="85">
        <f t="shared" si="35"/>
        <v>0</v>
      </c>
      <c r="CG38" s="85">
        <f t="shared" si="35"/>
        <v>0</v>
      </c>
      <c r="CH38" s="85">
        <f t="shared" si="35"/>
        <v>0</v>
      </c>
      <c r="CI38" s="85">
        <f t="shared" si="35"/>
        <v>0</v>
      </c>
      <c r="CJ38" s="85">
        <f t="shared" si="35"/>
        <v>0</v>
      </c>
      <c r="CK38" s="85">
        <f t="shared" si="35"/>
        <v>0</v>
      </c>
      <c r="CL38" s="85">
        <f t="shared" si="35"/>
        <v>0</v>
      </c>
      <c r="CM38" s="85">
        <f t="shared" si="35"/>
        <v>0</v>
      </c>
      <c r="CN38" s="85">
        <f t="shared" si="35"/>
        <v>0</v>
      </c>
      <c r="CO38" s="85">
        <f t="shared" si="35"/>
        <v>0</v>
      </c>
      <c r="CP38" s="85">
        <f t="shared" si="35"/>
        <v>0</v>
      </c>
      <c r="CQ38" s="85">
        <f t="shared" si="35"/>
        <v>0</v>
      </c>
      <c r="CR38" s="85">
        <f t="shared" si="35"/>
        <v>0</v>
      </c>
      <c r="CS38" s="86">
        <f t="shared" si="35"/>
        <v>0</v>
      </c>
      <c r="CT38" s="30">
        <f t="shared" si="18"/>
        <v>0</v>
      </c>
      <c r="CU38" s="152"/>
    </row>
    <row r="39" spans="1:99">
      <c r="A39" s="87" t="s">
        <v>39</v>
      </c>
      <c r="B39" s="88">
        <f t="shared" ref="B39:AG39" si="36">B12</f>
        <v>71.907119444444447</v>
      </c>
      <c r="C39" s="89">
        <f t="shared" si="36"/>
        <v>71.907119444444447</v>
      </c>
      <c r="D39" s="89">
        <f t="shared" si="36"/>
        <v>71.907119444444447</v>
      </c>
      <c r="E39" s="89">
        <f t="shared" si="36"/>
        <v>71.907119444444447</v>
      </c>
      <c r="F39" s="89">
        <f t="shared" si="36"/>
        <v>71.907119444444447</v>
      </c>
      <c r="G39" s="89">
        <f t="shared" si="36"/>
        <v>71.907119444444447</v>
      </c>
      <c r="H39" s="89">
        <f t="shared" si="36"/>
        <v>71.907119444444447</v>
      </c>
      <c r="I39" s="89">
        <f t="shared" si="36"/>
        <v>71.907119444444447</v>
      </c>
      <c r="J39" s="89">
        <f t="shared" si="36"/>
        <v>71.907119444444447</v>
      </c>
      <c r="K39" s="89">
        <f t="shared" si="36"/>
        <v>71.907119444444447</v>
      </c>
      <c r="L39" s="89">
        <f t="shared" si="36"/>
        <v>71.907119444444447</v>
      </c>
      <c r="M39" s="89">
        <f t="shared" si="36"/>
        <v>71.907119444444447</v>
      </c>
      <c r="N39" s="89">
        <f t="shared" si="36"/>
        <v>71.907119444444447</v>
      </c>
      <c r="O39" s="89">
        <f t="shared" si="36"/>
        <v>71.907119444444447</v>
      </c>
      <c r="P39" s="89">
        <f t="shared" si="36"/>
        <v>71.907119444444447</v>
      </c>
      <c r="Q39" s="89">
        <f t="shared" si="36"/>
        <v>71.907119444444447</v>
      </c>
      <c r="R39" s="89">
        <f t="shared" si="36"/>
        <v>71.907119444444447</v>
      </c>
      <c r="S39" s="89">
        <f t="shared" si="36"/>
        <v>71.907119444444447</v>
      </c>
      <c r="T39" s="89">
        <f t="shared" si="36"/>
        <v>71.907119444444447</v>
      </c>
      <c r="U39" s="89">
        <f t="shared" si="36"/>
        <v>71.907119444444447</v>
      </c>
      <c r="V39" s="89">
        <f t="shared" si="36"/>
        <v>71.907119444444447</v>
      </c>
      <c r="W39" s="89">
        <f t="shared" si="36"/>
        <v>71.907119444444447</v>
      </c>
      <c r="X39" s="89">
        <f t="shared" si="36"/>
        <v>71.907119444444447</v>
      </c>
      <c r="Y39" s="89">
        <f t="shared" si="36"/>
        <v>71.907119444444447</v>
      </c>
      <c r="Z39" s="89">
        <f t="shared" si="36"/>
        <v>71.907119444444447</v>
      </c>
      <c r="AA39" s="89">
        <f t="shared" si="36"/>
        <v>71.907119444444447</v>
      </c>
      <c r="AB39" s="89">
        <f t="shared" si="36"/>
        <v>71.907119444444447</v>
      </c>
      <c r="AC39" s="89">
        <f t="shared" si="36"/>
        <v>71.907119444444447</v>
      </c>
      <c r="AD39" s="89">
        <f t="shared" si="36"/>
        <v>71.907119444444447</v>
      </c>
      <c r="AE39" s="89">
        <f t="shared" si="36"/>
        <v>71.907119444444447</v>
      </c>
      <c r="AF39" s="89">
        <f t="shared" si="36"/>
        <v>71.907119444444447</v>
      </c>
      <c r="AG39" s="89">
        <f t="shared" si="36"/>
        <v>71.907119444444447</v>
      </c>
      <c r="AH39" s="89">
        <f t="shared" ref="AH39:BM39" si="37">AH12</f>
        <v>71.907119444444447</v>
      </c>
      <c r="AI39" s="89">
        <f t="shared" si="37"/>
        <v>71.907119444444447</v>
      </c>
      <c r="AJ39" s="89">
        <f t="shared" si="37"/>
        <v>71.907119444444447</v>
      </c>
      <c r="AK39" s="89">
        <f t="shared" si="37"/>
        <v>71.907119444444447</v>
      </c>
      <c r="AL39" s="89">
        <f t="shared" si="37"/>
        <v>71.907119444444447</v>
      </c>
      <c r="AM39" s="89">
        <f t="shared" si="37"/>
        <v>71.907119444444447</v>
      </c>
      <c r="AN39" s="89">
        <f t="shared" si="37"/>
        <v>71.907119444444447</v>
      </c>
      <c r="AO39" s="89">
        <f t="shared" si="37"/>
        <v>71.907119444444447</v>
      </c>
      <c r="AP39" s="89">
        <f t="shared" si="37"/>
        <v>71.907119444444447</v>
      </c>
      <c r="AQ39" s="89">
        <f t="shared" si="37"/>
        <v>71.907119444444447</v>
      </c>
      <c r="AR39" s="89">
        <f t="shared" si="37"/>
        <v>71.907119444444447</v>
      </c>
      <c r="AS39" s="89">
        <f t="shared" si="37"/>
        <v>71.907119444444447</v>
      </c>
      <c r="AT39" s="89">
        <f t="shared" si="37"/>
        <v>71.907119444444447</v>
      </c>
      <c r="AU39" s="89">
        <f t="shared" si="37"/>
        <v>71.907119444444447</v>
      </c>
      <c r="AV39" s="89">
        <f t="shared" si="37"/>
        <v>71.907119444444447</v>
      </c>
      <c r="AW39" s="89">
        <f t="shared" si="37"/>
        <v>71.907119444444447</v>
      </c>
      <c r="AX39" s="89">
        <f t="shared" si="37"/>
        <v>71.907119444444447</v>
      </c>
      <c r="AY39" s="89">
        <f t="shared" si="37"/>
        <v>71.907119444444447</v>
      </c>
      <c r="AZ39" s="89">
        <f t="shared" si="37"/>
        <v>71.907119444444447</v>
      </c>
      <c r="BA39" s="89">
        <f t="shared" si="37"/>
        <v>71.907119444444447</v>
      </c>
      <c r="BB39" s="89">
        <f t="shared" si="37"/>
        <v>71.907119444444447</v>
      </c>
      <c r="BC39" s="89">
        <f t="shared" si="37"/>
        <v>71.907119444444447</v>
      </c>
      <c r="BD39" s="89">
        <f t="shared" si="37"/>
        <v>71.907119444444447</v>
      </c>
      <c r="BE39" s="89">
        <f t="shared" si="37"/>
        <v>71.907119444444447</v>
      </c>
      <c r="BF39" s="89">
        <f t="shared" si="37"/>
        <v>71.907119444444447</v>
      </c>
      <c r="BG39" s="89">
        <f t="shared" si="37"/>
        <v>71.907119444444447</v>
      </c>
      <c r="BH39" s="89">
        <f t="shared" si="37"/>
        <v>71.907119444444447</v>
      </c>
      <c r="BI39" s="89">
        <f t="shared" si="37"/>
        <v>71.907119444444447</v>
      </c>
      <c r="BJ39" s="89">
        <f t="shared" si="37"/>
        <v>71.907119444444447</v>
      </c>
      <c r="BK39" s="89">
        <f t="shared" si="37"/>
        <v>71.907119444444447</v>
      </c>
      <c r="BL39" s="89">
        <f t="shared" si="37"/>
        <v>71.907119444444447</v>
      </c>
      <c r="BM39" s="89">
        <f t="shared" si="37"/>
        <v>71.907119444444447</v>
      </c>
      <c r="BN39" s="89">
        <f t="shared" ref="BN39:CS39" si="38">BN12</f>
        <v>71.907119444444447</v>
      </c>
      <c r="BO39" s="89">
        <f t="shared" si="38"/>
        <v>71.907119444444447</v>
      </c>
      <c r="BP39" s="89">
        <f t="shared" si="38"/>
        <v>71.907119444444447</v>
      </c>
      <c r="BQ39" s="89">
        <f t="shared" si="38"/>
        <v>71.907119444444447</v>
      </c>
      <c r="BR39" s="89">
        <f t="shared" si="38"/>
        <v>71.907119444444447</v>
      </c>
      <c r="BS39" s="89">
        <f t="shared" si="38"/>
        <v>71.907119444444447</v>
      </c>
      <c r="BT39" s="89">
        <f t="shared" si="38"/>
        <v>71.907119444444447</v>
      </c>
      <c r="BU39" s="89">
        <f t="shared" si="38"/>
        <v>71.907119444444447</v>
      </c>
      <c r="BV39" s="89">
        <f t="shared" si="38"/>
        <v>71.907119444444447</v>
      </c>
      <c r="BW39" s="89">
        <f t="shared" si="38"/>
        <v>71.907119444444447</v>
      </c>
      <c r="BX39" s="89">
        <f t="shared" si="38"/>
        <v>71.907119444444447</v>
      </c>
      <c r="BY39" s="89">
        <f t="shared" si="38"/>
        <v>71.907119444444447</v>
      </c>
      <c r="BZ39" s="89">
        <f t="shared" si="38"/>
        <v>71.907119444444447</v>
      </c>
      <c r="CA39" s="89">
        <f t="shared" si="38"/>
        <v>71.907119444444447</v>
      </c>
      <c r="CB39" s="89">
        <f t="shared" si="38"/>
        <v>71.907119444444447</v>
      </c>
      <c r="CC39" s="89">
        <f t="shared" si="38"/>
        <v>71.907119444444447</v>
      </c>
      <c r="CD39" s="89">
        <f t="shared" si="38"/>
        <v>71.907119444444447</v>
      </c>
      <c r="CE39" s="89">
        <f t="shared" si="38"/>
        <v>71.907119444444447</v>
      </c>
      <c r="CF39" s="89">
        <f t="shared" si="38"/>
        <v>71.907119444444447</v>
      </c>
      <c r="CG39" s="89">
        <f t="shared" si="38"/>
        <v>71.907119444444447</v>
      </c>
      <c r="CH39" s="89">
        <f t="shared" si="38"/>
        <v>71.907119444444447</v>
      </c>
      <c r="CI39" s="89">
        <f t="shared" si="38"/>
        <v>71.907119444444447</v>
      </c>
      <c r="CJ39" s="89">
        <f t="shared" si="38"/>
        <v>71.907119444444447</v>
      </c>
      <c r="CK39" s="89">
        <f t="shared" si="38"/>
        <v>71.907119444444447</v>
      </c>
      <c r="CL39" s="89">
        <f t="shared" si="38"/>
        <v>71.907119444444447</v>
      </c>
      <c r="CM39" s="89">
        <f t="shared" si="38"/>
        <v>71.907119444444447</v>
      </c>
      <c r="CN39" s="89">
        <f t="shared" si="38"/>
        <v>71.907119444444447</v>
      </c>
      <c r="CO39" s="89">
        <f t="shared" si="38"/>
        <v>71.907119444444447</v>
      </c>
      <c r="CP39" s="89">
        <f t="shared" si="38"/>
        <v>71.907119444444447</v>
      </c>
      <c r="CQ39" s="89">
        <f t="shared" si="38"/>
        <v>71.907119444444447</v>
      </c>
      <c r="CR39" s="89">
        <f t="shared" si="38"/>
        <v>71.907119444444447</v>
      </c>
      <c r="CS39" s="90">
        <f t="shared" si="38"/>
        <v>71.907119444444447</v>
      </c>
      <c r="CT39" s="30">
        <f t="shared" si="18"/>
        <v>6903.0834666666578</v>
      </c>
      <c r="CU39" s="152"/>
    </row>
    <row r="40" spans="1:99">
      <c r="A40" s="20" t="s">
        <v>40</v>
      </c>
      <c r="B40" s="39">
        <f t="shared" ref="B40:AG40" si="39">SUM(B41:B41)</f>
        <v>2288.5100000000002</v>
      </c>
      <c r="C40" s="40">
        <f t="shared" si="39"/>
        <v>2284.87</v>
      </c>
      <c r="D40" s="40">
        <f t="shared" si="39"/>
        <v>2285.0500000000002</v>
      </c>
      <c r="E40" s="40">
        <f t="shared" si="39"/>
        <v>2301.2399999999998</v>
      </c>
      <c r="F40" s="40">
        <f t="shared" si="39"/>
        <v>2285.41</v>
      </c>
      <c r="G40" s="40">
        <f t="shared" si="39"/>
        <v>2285.7600000000002</v>
      </c>
      <c r="H40" s="40">
        <f t="shared" si="39"/>
        <v>2224.66</v>
      </c>
      <c r="I40" s="40">
        <f t="shared" si="39"/>
        <v>2224.8000000000002</v>
      </c>
      <c r="J40" s="40">
        <f t="shared" si="39"/>
        <v>2225.0700000000002</v>
      </c>
      <c r="K40" s="40">
        <f t="shared" si="39"/>
        <v>2235.1999999999998</v>
      </c>
      <c r="L40" s="40">
        <f t="shared" si="39"/>
        <v>2242.5100000000002</v>
      </c>
      <c r="M40" s="40">
        <f t="shared" si="39"/>
        <v>2242.92</v>
      </c>
      <c r="N40" s="40">
        <f t="shared" si="39"/>
        <v>2247.7399999999998</v>
      </c>
      <c r="O40" s="40">
        <f t="shared" si="39"/>
        <v>2242.7600000000002</v>
      </c>
      <c r="P40" s="40">
        <f t="shared" si="39"/>
        <v>2280.7399999999998</v>
      </c>
      <c r="Q40" s="40">
        <f t="shared" si="39"/>
        <v>2285.7600000000002</v>
      </c>
      <c r="R40" s="40">
        <f t="shared" si="39"/>
        <v>2285.7600000000002</v>
      </c>
      <c r="S40" s="40">
        <f t="shared" si="39"/>
        <v>2286.19</v>
      </c>
      <c r="T40" s="40">
        <f t="shared" si="39"/>
        <v>2264.09</v>
      </c>
      <c r="U40" s="40">
        <f t="shared" si="39"/>
        <v>2264.16</v>
      </c>
      <c r="V40" s="40">
        <f t="shared" si="39"/>
        <v>2263.38</v>
      </c>
      <c r="W40" s="40">
        <f t="shared" si="39"/>
        <v>2263.5</v>
      </c>
      <c r="X40" s="40">
        <f t="shared" si="39"/>
        <v>2094.12</v>
      </c>
      <c r="Y40" s="40">
        <f t="shared" si="39"/>
        <v>1998.45</v>
      </c>
      <c r="Z40" s="40">
        <f t="shared" si="39"/>
        <v>2197.06</v>
      </c>
      <c r="AA40" s="40">
        <f t="shared" si="39"/>
        <v>2343.81</v>
      </c>
      <c r="AB40" s="40">
        <f t="shared" si="39"/>
        <v>2360.3200000000002</v>
      </c>
      <c r="AC40" s="40">
        <f t="shared" si="39"/>
        <v>2362.58</v>
      </c>
      <c r="AD40" s="40">
        <f t="shared" si="39"/>
        <v>2325.89</v>
      </c>
      <c r="AE40" s="40">
        <f t="shared" si="39"/>
        <v>2315.37</v>
      </c>
      <c r="AF40" s="40">
        <f t="shared" si="39"/>
        <v>2211.59</v>
      </c>
      <c r="AG40" s="40">
        <f t="shared" si="39"/>
        <v>2040.3</v>
      </c>
      <c r="AH40" s="40">
        <f t="shared" ref="AH40:BM40" si="40">SUM(AH41:AH41)</f>
        <v>1671.16</v>
      </c>
      <c r="AI40" s="40">
        <f t="shared" si="40"/>
        <v>1587.02</v>
      </c>
      <c r="AJ40" s="40">
        <f t="shared" si="40"/>
        <v>1388.45</v>
      </c>
      <c r="AK40" s="40">
        <f t="shared" si="40"/>
        <v>1281.8499999999999</v>
      </c>
      <c r="AL40" s="40">
        <f t="shared" si="40"/>
        <v>1017.04</v>
      </c>
      <c r="AM40" s="40">
        <f t="shared" si="40"/>
        <v>1146.6300000000001</v>
      </c>
      <c r="AN40" s="40">
        <f t="shared" si="40"/>
        <v>1320.39</v>
      </c>
      <c r="AO40" s="40">
        <f t="shared" si="40"/>
        <v>1325.47</v>
      </c>
      <c r="AP40" s="40">
        <f t="shared" si="40"/>
        <v>1306.9100000000001</v>
      </c>
      <c r="AQ40" s="40">
        <f t="shared" si="40"/>
        <v>1307.25</v>
      </c>
      <c r="AR40" s="40">
        <f t="shared" si="40"/>
        <v>1186.75</v>
      </c>
      <c r="AS40" s="40">
        <f t="shared" si="40"/>
        <v>1117.99</v>
      </c>
      <c r="AT40" s="40">
        <f t="shared" si="40"/>
        <v>1126.24</v>
      </c>
      <c r="AU40" s="40">
        <f t="shared" si="40"/>
        <v>1203.6600000000001</v>
      </c>
      <c r="AV40" s="40">
        <f t="shared" si="40"/>
        <v>1256.3699999999999</v>
      </c>
      <c r="AW40" s="40">
        <f t="shared" si="40"/>
        <v>1239.56</v>
      </c>
      <c r="AX40" s="40">
        <f t="shared" si="40"/>
        <v>1239.1500000000001</v>
      </c>
      <c r="AY40" s="40">
        <f t="shared" si="40"/>
        <v>1239.07</v>
      </c>
      <c r="AZ40" s="40">
        <f t="shared" si="40"/>
        <v>1248.24</v>
      </c>
      <c r="BA40" s="40">
        <f t="shared" si="40"/>
        <v>1248.43</v>
      </c>
      <c r="BB40" s="40">
        <f t="shared" si="40"/>
        <v>1315.84</v>
      </c>
      <c r="BC40" s="40">
        <f t="shared" si="40"/>
        <v>1315.1</v>
      </c>
      <c r="BD40" s="40">
        <f t="shared" si="40"/>
        <v>1311.83</v>
      </c>
      <c r="BE40" s="40">
        <f t="shared" si="40"/>
        <v>1317.11</v>
      </c>
      <c r="BF40" s="40">
        <f t="shared" si="40"/>
        <v>1297.6500000000001</v>
      </c>
      <c r="BG40" s="40">
        <f t="shared" si="40"/>
        <v>1287.72</v>
      </c>
      <c r="BH40" s="40">
        <f t="shared" si="40"/>
        <v>1305.77</v>
      </c>
      <c r="BI40" s="40">
        <f t="shared" si="40"/>
        <v>1304.99</v>
      </c>
      <c r="BJ40" s="40">
        <f t="shared" si="40"/>
        <v>1997.48</v>
      </c>
      <c r="BK40" s="40">
        <f t="shared" si="40"/>
        <v>2162.4</v>
      </c>
      <c r="BL40" s="40">
        <f t="shared" si="40"/>
        <v>1604.18</v>
      </c>
      <c r="BM40" s="40">
        <f t="shared" si="40"/>
        <v>1529.99</v>
      </c>
      <c r="BN40" s="40">
        <f t="shared" ref="BN40:CS40" si="41">SUM(BN41:BN41)</f>
        <v>1389.82</v>
      </c>
      <c r="BO40" s="40">
        <f t="shared" si="41"/>
        <v>1334.32</v>
      </c>
      <c r="BP40" s="40">
        <f t="shared" si="41"/>
        <v>1360.43</v>
      </c>
      <c r="BQ40" s="40">
        <f t="shared" si="41"/>
        <v>1395.2</v>
      </c>
      <c r="BR40" s="40">
        <f t="shared" si="41"/>
        <v>1756.93</v>
      </c>
      <c r="BS40" s="40">
        <f t="shared" si="41"/>
        <v>2080.62</v>
      </c>
      <c r="BT40" s="40">
        <f t="shared" si="41"/>
        <v>2204.21</v>
      </c>
      <c r="BU40" s="40">
        <f t="shared" si="41"/>
        <v>2270.9499999999998</v>
      </c>
      <c r="BV40" s="40">
        <f t="shared" si="41"/>
        <v>2274.42</v>
      </c>
      <c r="BW40" s="40">
        <f t="shared" si="41"/>
        <v>2232.65</v>
      </c>
      <c r="BX40" s="40">
        <f t="shared" si="41"/>
        <v>2238.81</v>
      </c>
      <c r="BY40" s="40">
        <f t="shared" si="41"/>
        <v>2247.44</v>
      </c>
      <c r="BZ40" s="40">
        <f t="shared" si="41"/>
        <v>2246</v>
      </c>
      <c r="CA40" s="40">
        <f t="shared" si="41"/>
        <v>2253.19</v>
      </c>
      <c r="CB40" s="40">
        <f t="shared" si="41"/>
        <v>2253.0100000000002</v>
      </c>
      <c r="CC40" s="40">
        <f t="shared" si="41"/>
        <v>2253.0100000000002</v>
      </c>
      <c r="CD40" s="40">
        <f t="shared" si="41"/>
        <v>2253.0300000000002</v>
      </c>
      <c r="CE40" s="40">
        <f t="shared" si="41"/>
        <v>2253.0300000000002</v>
      </c>
      <c r="CF40" s="40">
        <f t="shared" si="41"/>
        <v>2261.79</v>
      </c>
      <c r="CG40" s="40">
        <f t="shared" si="41"/>
        <v>2252.96</v>
      </c>
      <c r="CH40" s="40">
        <f t="shared" si="41"/>
        <v>2252.36</v>
      </c>
      <c r="CI40" s="40">
        <f t="shared" si="41"/>
        <v>2251.9299999999998</v>
      </c>
      <c r="CJ40" s="40">
        <f t="shared" si="41"/>
        <v>2251.61</v>
      </c>
      <c r="CK40" s="40">
        <f t="shared" si="41"/>
        <v>2270.4299999999998</v>
      </c>
      <c r="CL40" s="40">
        <f t="shared" si="41"/>
        <v>2256.9899999999998</v>
      </c>
      <c r="CM40" s="40">
        <f t="shared" si="41"/>
        <v>2257.3000000000002</v>
      </c>
      <c r="CN40" s="40">
        <f t="shared" si="41"/>
        <v>2262.5700000000002</v>
      </c>
      <c r="CO40" s="40">
        <f t="shared" si="41"/>
        <v>2262.46</v>
      </c>
      <c r="CP40" s="40">
        <f t="shared" si="41"/>
        <v>2272.17</v>
      </c>
      <c r="CQ40" s="40">
        <f t="shared" si="41"/>
        <v>2262.46</v>
      </c>
      <c r="CR40" s="40">
        <f t="shared" si="41"/>
        <v>2262.7199999999998</v>
      </c>
      <c r="CS40" s="91">
        <f t="shared" si="41"/>
        <v>2263.04</v>
      </c>
      <c r="CT40" s="38">
        <f t="shared" si="18"/>
        <v>183205.12</v>
      </c>
      <c r="CU40" s="150"/>
    </row>
    <row r="41" spans="1:99">
      <c r="A41" s="25" t="s">
        <v>12</v>
      </c>
      <c r="B41" s="42">
        <v>2288.5100000000002</v>
      </c>
      <c r="C41" s="43">
        <v>2284.87</v>
      </c>
      <c r="D41" s="43">
        <v>2285.0500000000002</v>
      </c>
      <c r="E41" s="43">
        <v>2301.2399999999998</v>
      </c>
      <c r="F41" s="43">
        <v>2285.41</v>
      </c>
      <c r="G41" s="43">
        <v>2285.7600000000002</v>
      </c>
      <c r="H41" s="43">
        <v>2224.66</v>
      </c>
      <c r="I41" s="43">
        <v>2224.8000000000002</v>
      </c>
      <c r="J41" s="43">
        <v>2225.0700000000002</v>
      </c>
      <c r="K41" s="43">
        <v>2235.1999999999998</v>
      </c>
      <c r="L41" s="43">
        <v>2242.5100000000002</v>
      </c>
      <c r="M41" s="43">
        <v>2242.92</v>
      </c>
      <c r="N41" s="43">
        <v>2247.7399999999998</v>
      </c>
      <c r="O41" s="43">
        <v>2242.7600000000002</v>
      </c>
      <c r="P41" s="43">
        <v>2280.7399999999998</v>
      </c>
      <c r="Q41" s="43">
        <v>2285.7600000000002</v>
      </c>
      <c r="R41" s="43">
        <v>2285.7600000000002</v>
      </c>
      <c r="S41" s="43">
        <v>2286.19</v>
      </c>
      <c r="T41" s="43">
        <v>2264.09</v>
      </c>
      <c r="U41" s="43">
        <v>2264.16</v>
      </c>
      <c r="V41" s="43">
        <v>2263.38</v>
      </c>
      <c r="W41" s="43">
        <v>2263.5</v>
      </c>
      <c r="X41" s="43">
        <v>2094.12</v>
      </c>
      <c r="Y41" s="43">
        <v>1998.45</v>
      </c>
      <c r="Z41" s="43">
        <v>2197.06</v>
      </c>
      <c r="AA41" s="43">
        <v>2343.81</v>
      </c>
      <c r="AB41" s="43">
        <v>2360.3200000000002</v>
      </c>
      <c r="AC41" s="43">
        <v>2362.58</v>
      </c>
      <c r="AD41" s="43">
        <v>2325.89</v>
      </c>
      <c r="AE41" s="43">
        <v>2315.37</v>
      </c>
      <c r="AF41" s="43">
        <v>2211.59</v>
      </c>
      <c r="AG41" s="43">
        <v>2040.3</v>
      </c>
      <c r="AH41" s="43">
        <v>1671.16</v>
      </c>
      <c r="AI41" s="43">
        <v>1587.02</v>
      </c>
      <c r="AJ41" s="43">
        <v>1388.45</v>
      </c>
      <c r="AK41" s="43">
        <v>1281.8499999999999</v>
      </c>
      <c r="AL41" s="43">
        <v>1017.04</v>
      </c>
      <c r="AM41" s="43">
        <v>1146.6300000000001</v>
      </c>
      <c r="AN41" s="43">
        <v>1320.39</v>
      </c>
      <c r="AO41" s="43">
        <v>1325.47</v>
      </c>
      <c r="AP41" s="43">
        <v>1306.9100000000001</v>
      </c>
      <c r="AQ41" s="43">
        <v>1307.25</v>
      </c>
      <c r="AR41" s="43">
        <v>1186.75</v>
      </c>
      <c r="AS41" s="43">
        <v>1117.99</v>
      </c>
      <c r="AT41" s="43">
        <v>1126.24</v>
      </c>
      <c r="AU41" s="43">
        <v>1203.6600000000001</v>
      </c>
      <c r="AV41" s="43">
        <v>1256.3699999999999</v>
      </c>
      <c r="AW41" s="43">
        <v>1239.56</v>
      </c>
      <c r="AX41" s="43">
        <v>1239.1500000000001</v>
      </c>
      <c r="AY41" s="43">
        <v>1239.07</v>
      </c>
      <c r="AZ41" s="43">
        <v>1248.24</v>
      </c>
      <c r="BA41" s="43">
        <v>1248.43</v>
      </c>
      <c r="BB41" s="43">
        <v>1315.84</v>
      </c>
      <c r="BC41" s="43">
        <v>1315.1</v>
      </c>
      <c r="BD41" s="43">
        <v>1311.83</v>
      </c>
      <c r="BE41" s="43">
        <v>1317.11</v>
      </c>
      <c r="BF41" s="43">
        <v>1297.6500000000001</v>
      </c>
      <c r="BG41" s="43">
        <v>1287.72</v>
      </c>
      <c r="BH41" s="43">
        <v>1305.77</v>
      </c>
      <c r="BI41" s="43">
        <v>1304.99</v>
      </c>
      <c r="BJ41" s="43">
        <v>1997.48</v>
      </c>
      <c r="BK41" s="43">
        <v>2162.4</v>
      </c>
      <c r="BL41" s="43">
        <v>1604.18</v>
      </c>
      <c r="BM41" s="43">
        <v>1529.99</v>
      </c>
      <c r="BN41" s="43">
        <v>1389.82</v>
      </c>
      <c r="BO41" s="43">
        <v>1334.32</v>
      </c>
      <c r="BP41" s="43">
        <v>1360.43</v>
      </c>
      <c r="BQ41" s="43">
        <v>1395.2</v>
      </c>
      <c r="BR41" s="43">
        <v>1756.93</v>
      </c>
      <c r="BS41" s="43">
        <v>2080.62</v>
      </c>
      <c r="BT41" s="43">
        <v>2204.21</v>
      </c>
      <c r="BU41" s="43">
        <v>2270.9499999999998</v>
      </c>
      <c r="BV41" s="43">
        <v>2274.42</v>
      </c>
      <c r="BW41" s="43">
        <v>2232.65</v>
      </c>
      <c r="BX41" s="43">
        <v>2238.81</v>
      </c>
      <c r="BY41" s="43">
        <v>2247.44</v>
      </c>
      <c r="BZ41" s="43">
        <v>2246</v>
      </c>
      <c r="CA41" s="43">
        <v>2253.19</v>
      </c>
      <c r="CB41" s="43">
        <v>2253.0100000000002</v>
      </c>
      <c r="CC41" s="43">
        <v>2253.0100000000002</v>
      </c>
      <c r="CD41" s="43">
        <v>2253.0300000000002</v>
      </c>
      <c r="CE41" s="43">
        <v>2253.0300000000002</v>
      </c>
      <c r="CF41" s="43">
        <v>2261.79</v>
      </c>
      <c r="CG41" s="43">
        <v>2252.96</v>
      </c>
      <c r="CH41" s="43">
        <v>2252.36</v>
      </c>
      <c r="CI41" s="43">
        <v>2251.9299999999998</v>
      </c>
      <c r="CJ41" s="43">
        <v>2251.61</v>
      </c>
      <c r="CK41" s="43">
        <v>2270.4299999999998</v>
      </c>
      <c r="CL41" s="43">
        <v>2256.9899999999998</v>
      </c>
      <c r="CM41" s="43">
        <v>2257.3000000000002</v>
      </c>
      <c r="CN41" s="43">
        <v>2262.5700000000002</v>
      </c>
      <c r="CO41" s="43">
        <v>2262.46</v>
      </c>
      <c r="CP41" s="43">
        <v>2272.17</v>
      </c>
      <c r="CQ41" s="43">
        <v>2262.46</v>
      </c>
      <c r="CR41" s="43">
        <v>2262.7199999999998</v>
      </c>
      <c r="CS41" s="92">
        <v>2263.04</v>
      </c>
      <c r="CT41" s="30">
        <f t="shared" si="18"/>
        <v>183205.12</v>
      </c>
      <c r="CU41" s="152"/>
    </row>
    <row r="42" spans="1:99">
      <c r="A42" s="95" t="s">
        <v>41</v>
      </c>
      <c r="B42" s="39">
        <f t="shared" ref="B42:AG42" si="42">SUM(B43:B46)</f>
        <v>1970.45</v>
      </c>
      <c r="C42" s="40">
        <f t="shared" si="42"/>
        <v>1970.45</v>
      </c>
      <c r="D42" s="40">
        <f t="shared" si="42"/>
        <v>1970.45</v>
      </c>
      <c r="E42" s="40">
        <f t="shared" si="42"/>
        <v>1970.45</v>
      </c>
      <c r="F42" s="40">
        <f t="shared" si="42"/>
        <v>1970.45</v>
      </c>
      <c r="G42" s="40">
        <f t="shared" si="42"/>
        <v>1970.45</v>
      </c>
      <c r="H42" s="40">
        <f t="shared" si="42"/>
        <v>1970.45</v>
      </c>
      <c r="I42" s="40">
        <f t="shared" si="42"/>
        <v>1970.45</v>
      </c>
      <c r="J42" s="40">
        <f t="shared" si="42"/>
        <v>1970.45</v>
      </c>
      <c r="K42" s="40">
        <f t="shared" si="42"/>
        <v>1970.45</v>
      </c>
      <c r="L42" s="40">
        <f t="shared" si="42"/>
        <v>1938.45</v>
      </c>
      <c r="M42" s="40">
        <f t="shared" si="42"/>
        <v>1906.45</v>
      </c>
      <c r="N42" s="40">
        <f t="shared" si="42"/>
        <v>1904.95</v>
      </c>
      <c r="O42" s="40">
        <f t="shared" si="42"/>
        <v>1936.95</v>
      </c>
      <c r="P42" s="40">
        <f t="shared" si="42"/>
        <v>1968.95</v>
      </c>
      <c r="Q42" s="40">
        <f t="shared" si="42"/>
        <v>1970.45</v>
      </c>
      <c r="R42" s="40">
        <f t="shared" si="42"/>
        <v>1970.45</v>
      </c>
      <c r="S42" s="40">
        <f t="shared" si="42"/>
        <v>1970.45</v>
      </c>
      <c r="T42" s="40">
        <f t="shared" si="42"/>
        <v>1970.45</v>
      </c>
      <c r="U42" s="40">
        <f t="shared" si="42"/>
        <v>1970.45</v>
      </c>
      <c r="V42" s="40">
        <f t="shared" si="42"/>
        <v>1970.45</v>
      </c>
      <c r="W42" s="40">
        <f t="shared" si="42"/>
        <v>1970.45</v>
      </c>
      <c r="X42" s="40">
        <f t="shared" si="42"/>
        <v>1970.45</v>
      </c>
      <c r="Y42" s="40">
        <f t="shared" si="42"/>
        <v>1970.45</v>
      </c>
      <c r="Z42" s="40">
        <f t="shared" si="42"/>
        <v>1970.45</v>
      </c>
      <c r="AA42" s="40">
        <f t="shared" si="42"/>
        <v>1970.45</v>
      </c>
      <c r="AB42" s="40">
        <f t="shared" si="42"/>
        <v>1970.45</v>
      </c>
      <c r="AC42" s="40">
        <f t="shared" si="42"/>
        <v>1970.45</v>
      </c>
      <c r="AD42" s="40">
        <f t="shared" si="42"/>
        <v>1970.45</v>
      </c>
      <c r="AE42" s="40">
        <f t="shared" si="42"/>
        <v>1970.45</v>
      </c>
      <c r="AF42" s="40">
        <f t="shared" si="42"/>
        <v>1970.45</v>
      </c>
      <c r="AG42" s="40">
        <f t="shared" si="42"/>
        <v>1970.45</v>
      </c>
      <c r="AH42" s="40">
        <f t="shared" ref="AH42:BM42" si="43">SUM(AH43:AH46)</f>
        <v>1970.45</v>
      </c>
      <c r="AI42" s="40">
        <f t="shared" si="43"/>
        <v>1970.45</v>
      </c>
      <c r="AJ42" s="40">
        <f t="shared" si="43"/>
        <v>1970.45</v>
      </c>
      <c r="AK42" s="40">
        <f t="shared" si="43"/>
        <v>1970.45</v>
      </c>
      <c r="AL42" s="40">
        <f t="shared" si="43"/>
        <v>1970.45</v>
      </c>
      <c r="AM42" s="40">
        <f t="shared" si="43"/>
        <v>1970.45</v>
      </c>
      <c r="AN42" s="40">
        <f t="shared" si="43"/>
        <v>1970.45</v>
      </c>
      <c r="AO42" s="40">
        <f t="shared" si="43"/>
        <v>1970.45</v>
      </c>
      <c r="AP42" s="40">
        <f t="shared" si="43"/>
        <v>1970.45</v>
      </c>
      <c r="AQ42" s="40">
        <f t="shared" si="43"/>
        <v>1970.45</v>
      </c>
      <c r="AR42" s="40">
        <f t="shared" si="43"/>
        <v>1970.45</v>
      </c>
      <c r="AS42" s="40">
        <f t="shared" si="43"/>
        <v>1970.45</v>
      </c>
      <c r="AT42" s="40">
        <f t="shared" si="43"/>
        <v>1970.45</v>
      </c>
      <c r="AU42" s="40">
        <f t="shared" si="43"/>
        <v>1970.45</v>
      </c>
      <c r="AV42" s="40">
        <f t="shared" si="43"/>
        <v>1970.45</v>
      </c>
      <c r="AW42" s="40">
        <f t="shared" si="43"/>
        <v>1970.45</v>
      </c>
      <c r="AX42" s="40">
        <f t="shared" si="43"/>
        <v>1970.45</v>
      </c>
      <c r="AY42" s="40">
        <f t="shared" si="43"/>
        <v>1970.45</v>
      </c>
      <c r="AZ42" s="40">
        <f t="shared" si="43"/>
        <v>1970.45</v>
      </c>
      <c r="BA42" s="40">
        <f t="shared" si="43"/>
        <v>1970.45</v>
      </c>
      <c r="BB42" s="40">
        <f t="shared" si="43"/>
        <v>1970.45</v>
      </c>
      <c r="BC42" s="40">
        <f t="shared" si="43"/>
        <v>1970.45</v>
      </c>
      <c r="BD42" s="40">
        <f t="shared" si="43"/>
        <v>1970.45</v>
      </c>
      <c r="BE42" s="40">
        <f t="shared" si="43"/>
        <v>1970.45</v>
      </c>
      <c r="BF42" s="40">
        <f t="shared" si="43"/>
        <v>1970.45</v>
      </c>
      <c r="BG42" s="40">
        <f t="shared" si="43"/>
        <v>1970.45</v>
      </c>
      <c r="BH42" s="40">
        <f t="shared" si="43"/>
        <v>1970.45</v>
      </c>
      <c r="BI42" s="40">
        <f t="shared" si="43"/>
        <v>1970.45</v>
      </c>
      <c r="BJ42" s="40">
        <f t="shared" si="43"/>
        <v>1970.45</v>
      </c>
      <c r="BK42" s="40">
        <f t="shared" si="43"/>
        <v>1970.45</v>
      </c>
      <c r="BL42" s="40">
        <f t="shared" si="43"/>
        <v>1970.45</v>
      </c>
      <c r="BM42" s="40">
        <f t="shared" si="43"/>
        <v>1970.45</v>
      </c>
      <c r="BN42" s="40">
        <f t="shared" ref="BN42:CS42" si="44">SUM(BN43:BN46)</f>
        <v>1970.45</v>
      </c>
      <c r="BO42" s="40">
        <f t="shared" si="44"/>
        <v>1970.45</v>
      </c>
      <c r="BP42" s="40">
        <f t="shared" si="44"/>
        <v>1970.45</v>
      </c>
      <c r="BQ42" s="40">
        <f t="shared" si="44"/>
        <v>1970.45</v>
      </c>
      <c r="BR42" s="40">
        <f t="shared" si="44"/>
        <v>1970.45</v>
      </c>
      <c r="BS42" s="40">
        <f t="shared" si="44"/>
        <v>1970.45</v>
      </c>
      <c r="BT42" s="40">
        <f t="shared" si="44"/>
        <v>1970.45</v>
      </c>
      <c r="BU42" s="40">
        <f t="shared" si="44"/>
        <v>1970.45</v>
      </c>
      <c r="BV42" s="40">
        <f t="shared" si="44"/>
        <v>1970.45</v>
      </c>
      <c r="BW42" s="40">
        <f t="shared" si="44"/>
        <v>1970.45</v>
      </c>
      <c r="BX42" s="40">
        <f t="shared" si="44"/>
        <v>1970.45</v>
      </c>
      <c r="BY42" s="40">
        <f t="shared" si="44"/>
        <v>1970.45</v>
      </c>
      <c r="BZ42" s="40">
        <f t="shared" si="44"/>
        <v>1970.45</v>
      </c>
      <c r="CA42" s="40">
        <f t="shared" si="44"/>
        <v>1970.45</v>
      </c>
      <c r="CB42" s="40">
        <f t="shared" si="44"/>
        <v>1970.45</v>
      </c>
      <c r="CC42" s="40">
        <f t="shared" si="44"/>
        <v>1970.45</v>
      </c>
      <c r="CD42" s="40">
        <f t="shared" si="44"/>
        <v>1970.45</v>
      </c>
      <c r="CE42" s="40">
        <f t="shared" si="44"/>
        <v>1970.45</v>
      </c>
      <c r="CF42" s="40">
        <f t="shared" si="44"/>
        <v>1970.45</v>
      </c>
      <c r="CG42" s="40">
        <f t="shared" si="44"/>
        <v>1970.45</v>
      </c>
      <c r="CH42" s="40">
        <f t="shared" si="44"/>
        <v>1970.45</v>
      </c>
      <c r="CI42" s="40">
        <f t="shared" si="44"/>
        <v>1970.45</v>
      </c>
      <c r="CJ42" s="40">
        <f t="shared" si="44"/>
        <v>1970.45</v>
      </c>
      <c r="CK42" s="40">
        <f t="shared" si="44"/>
        <v>1970.45</v>
      </c>
      <c r="CL42" s="40">
        <f t="shared" si="44"/>
        <v>1970.45</v>
      </c>
      <c r="CM42" s="40">
        <f t="shared" si="44"/>
        <v>1970.45</v>
      </c>
      <c r="CN42" s="40">
        <f t="shared" si="44"/>
        <v>1970.45</v>
      </c>
      <c r="CO42" s="40">
        <f t="shared" si="44"/>
        <v>1970.45</v>
      </c>
      <c r="CP42" s="40">
        <f t="shared" si="44"/>
        <v>1970.45</v>
      </c>
      <c r="CQ42" s="40">
        <f t="shared" si="44"/>
        <v>1970.45</v>
      </c>
      <c r="CR42" s="40">
        <f t="shared" si="44"/>
        <v>1970.45</v>
      </c>
      <c r="CS42" s="91">
        <f t="shared" si="44"/>
        <v>1970.45</v>
      </c>
      <c r="CT42" s="38">
        <f t="shared" si="18"/>
        <v>188966.70000000022</v>
      </c>
      <c r="CU42" s="150"/>
    </row>
    <row r="43" spans="1:99">
      <c r="A43" s="78" t="s">
        <v>42</v>
      </c>
      <c r="B43" s="42">
        <v>1131</v>
      </c>
      <c r="C43" s="43">
        <v>1131</v>
      </c>
      <c r="D43" s="43">
        <v>1131</v>
      </c>
      <c r="E43" s="43">
        <v>1131</v>
      </c>
      <c r="F43" s="43">
        <v>1131</v>
      </c>
      <c r="G43" s="43">
        <v>1131</v>
      </c>
      <c r="H43" s="43">
        <v>1131</v>
      </c>
      <c r="I43" s="43">
        <v>1131</v>
      </c>
      <c r="J43" s="43">
        <v>1131</v>
      </c>
      <c r="K43" s="43">
        <v>1131</v>
      </c>
      <c r="L43" s="43">
        <v>1099</v>
      </c>
      <c r="M43" s="43">
        <v>1067</v>
      </c>
      <c r="N43" s="43">
        <v>1065.5</v>
      </c>
      <c r="O43" s="43">
        <v>1097.5</v>
      </c>
      <c r="P43" s="43">
        <v>1129.5</v>
      </c>
      <c r="Q43" s="43">
        <v>1131</v>
      </c>
      <c r="R43" s="43">
        <v>1131</v>
      </c>
      <c r="S43" s="43">
        <v>1131</v>
      </c>
      <c r="T43" s="43">
        <v>1131</v>
      </c>
      <c r="U43" s="43">
        <v>1131</v>
      </c>
      <c r="V43" s="43">
        <v>1131</v>
      </c>
      <c r="W43" s="43">
        <v>1131</v>
      </c>
      <c r="X43" s="43">
        <v>1131</v>
      </c>
      <c r="Y43" s="43">
        <v>1131</v>
      </c>
      <c r="Z43" s="43">
        <v>1131</v>
      </c>
      <c r="AA43" s="43">
        <v>1131</v>
      </c>
      <c r="AB43" s="43">
        <v>1131</v>
      </c>
      <c r="AC43" s="43">
        <v>1131</v>
      </c>
      <c r="AD43" s="43">
        <v>1131</v>
      </c>
      <c r="AE43" s="43">
        <v>1131</v>
      </c>
      <c r="AF43" s="43">
        <v>1131</v>
      </c>
      <c r="AG43" s="43">
        <v>1131</v>
      </c>
      <c r="AH43" s="43">
        <v>1131</v>
      </c>
      <c r="AI43" s="43">
        <v>1131</v>
      </c>
      <c r="AJ43" s="43">
        <v>1131</v>
      </c>
      <c r="AK43" s="43">
        <v>1131</v>
      </c>
      <c r="AL43" s="43">
        <v>1131</v>
      </c>
      <c r="AM43" s="43">
        <v>1131</v>
      </c>
      <c r="AN43" s="43">
        <v>1131</v>
      </c>
      <c r="AO43" s="43">
        <v>1131</v>
      </c>
      <c r="AP43" s="43">
        <v>1131</v>
      </c>
      <c r="AQ43" s="43">
        <v>1131</v>
      </c>
      <c r="AR43" s="43">
        <v>1131</v>
      </c>
      <c r="AS43" s="43">
        <v>1131</v>
      </c>
      <c r="AT43" s="43">
        <v>1131</v>
      </c>
      <c r="AU43" s="43">
        <v>1131</v>
      </c>
      <c r="AV43" s="43">
        <v>1131</v>
      </c>
      <c r="AW43" s="43">
        <v>1131</v>
      </c>
      <c r="AX43" s="43">
        <v>1131</v>
      </c>
      <c r="AY43" s="43">
        <v>1131</v>
      </c>
      <c r="AZ43" s="43">
        <v>1131</v>
      </c>
      <c r="BA43" s="43">
        <v>1131</v>
      </c>
      <c r="BB43" s="43">
        <v>1131</v>
      </c>
      <c r="BC43" s="43">
        <v>1131</v>
      </c>
      <c r="BD43" s="43">
        <v>1131</v>
      </c>
      <c r="BE43" s="43">
        <v>1131</v>
      </c>
      <c r="BF43" s="43">
        <v>1131</v>
      </c>
      <c r="BG43" s="43">
        <v>1131</v>
      </c>
      <c r="BH43" s="43">
        <v>1131</v>
      </c>
      <c r="BI43" s="43">
        <v>1131</v>
      </c>
      <c r="BJ43" s="43">
        <v>1131</v>
      </c>
      <c r="BK43" s="43">
        <v>1131</v>
      </c>
      <c r="BL43" s="43">
        <v>1131</v>
      </c>
      <c r="BM43" s="43">
        <v>1131</v>
      </c>
      <c r="BN43" s="43">
        <v>1131</v>
      </c>
      <c r="BO43" s="43">
        <v>1131</v>
      </c>
      <c r="BP43" s="43">
        <v>1131</v>
      </c>
      <c r="BQ43" s="43">
        <v>1131</v>
      </c>
      <c r="BR43" s="43">
        <v>1131</v>
      </c>
      <c r="BS43" s="43">
        <v>1131</v>
      </c>
      <c r="BT43" s="43">
        <v>1131</v>
      </c>
      <c r="BU43" s="43">
        <v>1131</v>
      </c>
      <c r="BV43" s="43">
        <v>1131</v>
      </c>
      <c r="BW43" s="43">
        <v>1131</v>
      </c>
      <c r="BX43" s="43">
        <v>1131</v>
      </c>
      <c r="BY43" s="43">
        <v>1131</v>
      </c>
      <c r="BZ43" s="43">
        <v>1131</v>
      </c>
      <c r="CA43" s="43">
        <v>1131</v>
      </c>
      <c r="CB43" s="43">
        <v>1131</v>
      </c>
      <c r="CC43" s="43">
        <v>1131</v>
      </c>
      <c r="CD43" s="43">
        <v>1131</v>
      </c>
      <c r="CE43" s="43">
        <v>1131</v>
      </c>
      <c r="CF43" s="43">
        <v>1131</v>
      </c>
      <c r="CG43" s="43">
        <v>1131</v>
      </c>
      <c r="CH43" s="43">
        <v>1131</v>
      </c>
      <c r="CI43" s="43">
        <v>1131</v>
      </c>
      <c r="CJ43" s="43">
        <v>1131</v>
      </c>
      <c r="CK43" s="43">
        <v>1131</v>
      </c>
      <c r="CL43" s="43">
        <v>1131</v>
      </c>
      <c r="CM43" s="43">
        <v>1131</v>
      </c>
      <c r="CN43" s="43">
        <v>1131</v>
      </c>
      <c r="CO43" s="43">
        <v>1131</v>
      </c>
      <c r="CP43" s="43">
        <v>1131</v>
      </c>
      <c r="CQ43" s="43">
        <v>1131</v>
      </c>
      <c r="CR43" s="43">
        <v>1131</v>
      </c>
      <c r="CS43" s="92">
        <v>1131</v>
      </c>
      <c r="CT43" s="30">
        <f t="shared" si="18"/>
        <v>108379.5</v>
      </c>
      <c r="CU43" s="152"/>
    </row>
    <row r="44" spans="1:99">
      <c r="A44" s="25" t="s">
        <v>43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18"/>
        <v>25867.200000000044</v>
      </c>
      <c r="CU44" s="152"/>
    </row>
    <row r="45" spans="1:99">
      <c r="A45" s="25" t="s">
        <v>44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570</v>
      </c>
      <c r="AY45" s="1">
        <v>570</v>
      </c>
      <c r="AZ45" s="1">
        <v>570</v>
      </c>
      <c r="BA45" s="1">
        <v>570</v>
      </c>
      <c r="BB45" s="1">
        <v>570</v>
      </c>
      <c r="BC45" s="1">
        <v>570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18"/>
        <v>54720</v>
      </c>
      <c r="CU45" s="152"/>
    </row>
    <row r="46" spans="1:99" hidden="1">
      <c r="A46" s="57" t="s">
        <v>45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18"/>
        <v>0</v>
      </c>
      <c r="CU46" s="152"/>
    </row>
    <row r="47" spans="1:99">
      <c r="A47" s="95" t="s">
        <v>46</v>
      </c>
      <c r="B47" s="53">
        <f t="shared" ref="B47:AG47" si="45">SUM(B48:B51)</f>
        <v>114.45000000000002</v>
      </c>
      <c r="C47" s="54">
        <f t="shared" si="45"/>
        <v>114.82</v>
      </c>
      <c r="D47" s="54">
        <f t="shared" si="45"/>
        <v>107.13</v>
      </c>
      <c r="E47" s="54">
        <f t="shared" si="45"/>
        <v>103.01</v>
      </c>
      <c r="F47" s="54">
        <f t="shared" si="45"/>
        <v>94.800000000000011</v>
      </c>
      <c r="G47" s="54">
        <f t="shared" si="45"/>
        <v>87.72</v>
      </c>
      <c r="H47" s="54">
        <f t="shared" si="45"/>
        <v>83.13</v>
      </c>
      <c r="I47" s="54">
        <f t="shared" si="45"/>
        <v>85.27</v>
      </c>
      <c r="J47" s="54">
        <f t="shared" si="45"/>
        <v>82.84</v>
      </c>
      <c r="K47" s="54">
        <f t="shared" si="45"/>
        <v>79.960000000000008</v>
      </c>
      <c r="L47" s="54">
        <f t="shared" si="45"/>
        <v>76.58</v>
      </c>
      <c r="M47" s="54">
        <f t="shared" si="45"/>
        <v>74.680000000000007</v>
      </c>
      <c r="N47" s="54">
        <f t="shared" si="45"/>
        <v>69.45</v>
      </c>
      <c r="O47" s="54">
        <f t="shared" si="45"/>
        <v>67.72999999999999</v>
      </c>
      <c r="P47" s="54">
        <f t="shared" si="45"/>
        <v>59.16</v>
      </c>
      <c r="Q47" s="54">
        <f t="shared" si="45"/>
        <v>49.67</v>
      </c>
      <c r="R47" s="54">
        <f t="shared" si="45"/>
        <v>47.21</v>
      </c>
      <c r="S47" s="54">
        <f t="shared" si="45"/>
        <v>45.14</v>
      </c>
      <c r="T47" s="54">
        <f t="shared" si="45"/>
        <v>42.92</v>
      </c>
      <c r="U47" s="54">
        <f t="shared" si="45"/>
        <v>38.72</v>
      </c>
      <c r="V47" s="54">
        <f t="shared" si="45"/>
        <v>35.449999999999996</v>
      </c>
      <c r="W47" s="54">
        <f t="shared" si="45"/>
        <v>49.430000000000007</v>
      </c>
      <c r="X47" s="54">
        <f t="shared" si="45"/>
        <v>57.746114960074216</v>
      </c>
      <c r="Y47" s="54">
        <f t="shared" si="45"/>
        <v>63.490299569792555</v>
      </c>
      <c r="Z47" s="54">
        <f t="shared" si="45"/>
        <v>65.3304882053542</v>
      </c>
      <c r="AA47" s="54">
        <f t="shared" si="45"/>
        <v>97.365558420766618</v>
      </c>
      <c r="AB47" s="54">
        <f t="shared" si="45"/>
        <v>172.34069557567059</v>
      </c>
      <c r="AC47" s="54">
        <f t="shared" si="45"/>
        <v>330.04269615474482</v>
      </c>
      <c r="AD47" s="54">
        <f t="shared" si="45"/>
        <v>569.41833369791595</v>
      </c>
      <c r="AE47" s="54">
        <f t="shared" si="45"/>
        <v>810.06616137649348</v>
      </c>
      <c r="AF47" s="54">
        <f t="shared" si="45"/>
        <v>1104.9631479178074</v>
      </c>
      <c r="AG47" s="54">
        <f t="shared" si="45"/>
        <v>1419.5785125722446</v>
      </c>
      <c r="AH47" s="54">
        <f t="shared" ref="AH47:BM47" si="46">SUM(AH48:AH51)</f>
        <v>1722.0686431886124</v>
      </c>
      <c r="AI47" s="54">
        <f t="shared" si="46"/>
        <v>2064.8172431968092</v>
      </c>
      <c r="AJ47" s="54">
        <f t="shared" si="46"/>
        <v>2378.870134065266</v>
      </c>
      <c r="AK47" s="54">
        <f t="shared" si="46"/>
        <v>2695.0622619714818</v>
      </c>
      <c r="AL47" s="54">
        <f t="shared" si="46"/>
        <v>2986.8147821206567</v>
      </c>
      <c r="AM47" s="54">
        <f t="shared" si="46"/>
        <v>3250.9004861296285</v>
      </c>
      <c r="AN47" s="54">
        <f t="shared" si="46"/>
        <v>3452.117454409879</v>
      </c>
      <c r="AO47" s="54">
        <f t="shared" si="46"/>
        <v>3612.2599403787722</v>
      </c>
      <c r="AP47" s="54">
        <f t="shared" si="46"/>
        <v>3787.0291736802246</v>
      </c>
      <c r="AQ47" s="54">
        <f t="shared" si="46"/>
        <v>3934.2071267911779</v>
      </c>
      <c r="AR47" s="54">
        <f t="shared" si="46"/>
        <v>4038.3499918993475</v>
      </c>
      <c r="AS47" s="54">
        <f t="shared" si="46"/>
        <v>4080.556757492971</v>
      </c>
      <c r="AT47" s="54">
        <f t="shared" si="46"/>
        <v>4135.9159477310986</v>
      </c>
      <c r="AU47" s="54">
        <f t="shared" si="46"/>
        <v>4169.8094504542914</v>
      </c>
      <c r="AV47" s="54">
        <f t="shared" si="46"/>
        <v>4199.11180216099</v>
      </c>
      <c r="AW47" s="54">
        <f t="shared" si="46"/>
        <v>4220.9910432543966</v>
      </c>
      <c r="AX47" s="54">
        <f t="shared" si="46"/>
        <v>4134.1870314089228</v>
      </c>
      <c r="AY47" s="54">
        <f t="shared" si="46"/>
        <v>4126.571562883044</v>
      </c>
      <c r="AZ47" s="54">
        <f t="shared" si="46"/>
        <v>4135.2969776795617</v>
      </c>
      <c r="BA47" s="54">
        <f t="shared" si="46"/>
        <v>4106.0095674666727</v>
      </c>
      <c r="BB47" s="54">
        <f t="shared" si="46"/>
        <v>4065.9941326101293</v>
      </c>
      <c r="BC47" s="54">
        <f t="shared" si="46"/>
        <v>4035.086348197126</v>
      </c>
      <c r="BD47" s="54">
        <f t="shared" si="46"/>
        <v>3975.0600383743131</v>
      </c>
      <c r="BE47" s="54">
        <f t="shared" si="46"/>
        <v>3913.7561065241121</v>
      </c>
      <c r="BF47" s="54">
        <f t="shared" si="46"/>
        <v>3828.9887889631</v>
      </c>
      <c r="BG47" s="54">
        <f t="shared" si="46"/>
        <v>3725.2774574063756</v>
      </c>
      <c r="BH47" s="54">
        <f t="shared" si="46"/>
        <v>3593.2804390585566</v>
      </c>
      <c r="BI47" s="54">
        <f t="shared" si="46"/>
        <v>3429.020279531057</v>
      </c>
      <c r="BJ47" s="54">
        <f t="shared" si="46"/>
        <v>3219.1889964505085</v>
      </c>
      <c r="BK47" s="54">
        <f t="shared" si="46"/>
        <v>3062.5917125588321</v>
      </c>
      <c r="BL47" s="54">
        <f t="shared" si="46"/>
        <v>2778.6955825417631</v>
      </c>
      <c r="BM47" s="54">
        <f t="shared" si="46"/>
        <v>2542.5822006417716</v>
      </c>
      <c r="BN47" s="54">
        <f t="shared" ref="BN47:CS47" si="47">SUM(BN48:BN51)</f>
        <v>2248.8658334969959</v>
      </c>
      <c r="BO47" s="54">
        <f t="shared" si="47"/>
        <v>1948.5940737659678</v>
      </c>
      <c r="BP47" s="54">
        <f t="shared" si="47"/>
        <v>1634.9399138520625</v>
      </c>
      <c r="BQ47" s="54">
        <f t="shared" si="47"/>
        <v>1360.1882658802326</v>
      </c>
      <c r="BR47" s="54">
        <f t="shared" si="47"/>
        <v>1090.6721707300328</v>
      </c>
      <c r="BS47" s="54">
        <f t="shared" si="47"/>
        <v>852.47745751814534</v>
      </c>
      <c r="BT47" s="54">
        <f t="shared" si="47"/>
        <v>565.06412409433153</v>
      </c>
      <c r="BU47" s="54">
        <f t="shared" si="47"/>
        <v>370.3374820968661</v>
      </c>
      <c r="BV47" s="54">
        <f t="shared" si="47"/>
        <v>229.97257522509648</v>
      </c>
      <c r="BW47" s="54">
        <f t="shared" si="47"/>
        <v>140.05667231902731</v>
      </c>
      <c r="BX47" s="54">
        <f t="shared" si="47"/>
        <v>78.220252200668384</v>
      </c>
      <c r="BY47" s="54">
        <f t="shared" si="47"/>
        <v>47.1</v>
      </c>
      <c r="BZ47" s="54">
        <f t="shared" si="47"/>
        <v>34.799999999999997</v>
      </c>
      <c r="CA47" s="54">
        <f t="shared" si="47"/>
        <v>34.620000000000005</v>
      </c>
      <c r="CB47" s="54">
        <f t="shared" si="47"/>
        <v>34.67</v>
      </c>
      <c r="CC47" s="54">
        <f t="shared" si="47"/>
        <v>34.6</v>
      </c>
      <c r="CD47" s="54">
        <f t="shared" si="47"/>
        <v>32.919999999999995</v>
      </c>
      <c r="CE47" s="54">
        <f t="shared" si="47"/>
        <v>31.3</v>
      </c>
      <c r="CF47" s="54">
        <f t="shared" si="47"/>
        <v>34.21</v>
      </c>
      <c r="CG47" s="54">
        <f t="shared" si="47"/>
        <v>35.520000000000003</v>
      </c>
      <c r="CH47" s="54">
        <f t="shared" si="47"/>
        <v>52.33</v>
      </c>
      <c r="CI47" s="54">
        <f t="shared" si="47"/>
        <v>56.019999999999996</v>
      </c>
      <c r="CJ47" s="54">
        <f t="shared" si="47"/>
        <v>60.14</v>
      </c>
      <c r="CK47" s="54">
        <f t="shared" si="47"/>
        <v>62.43</v>
      </c>
      <c r="CL47" s="54">
        <f t="shared" si="47"/>
        <v>61.17</v>
      </c>
      <c r="CM47" s="54">
        <f t="shared" si="47"/>
        <v>59.27</v>
      </c>
      <c r="CN47" s="54">
        <f t="shared" si="47"/>
        <v>59.480000000000004</v>
      </c>
      <c r="CO47" s="54">
        <f t="shared" si="47"/>
        <v>62.980000000000004</v>
      </c>
      <c r="CP47" s="54">
        <f t="shared" si="47"/>
        <v>62.129999999999995</v>
      </c>
      <c r="CQ47" s="54">
        <f t="shared" si="47"/>
        <v>62.230000000000004</v>
      </c>
      <c r="CR47" s="54">
        <f t="shared" si="47"/>
        <v>59.040000000000006</v>
      </c>
      <c r="CS47" s="96">
        <f t="shared" si="47"/>
        <v>59.47</v>
      </c>
      <c r="CT47" s="38">
        <f t="shared" si="18"/>
        <v>131255.9002908518</v>
      </c>
      <c r="CU47" s="150"/>
    </row>
    <row r="48" spans="1:99">
      <c r="A48" s="26" t="s">
        <v>66</v>
      </c>
      <c r="B48" s="42">
        <f t="shared" ref="B48:AG48" si="48">B21</f>
        <v>0</v>
      </c>
      <c r="C48" s="43">
        <f t="shared" si="48"/>
        <v>0</v>
      </c>
      <c r="D48" s="43">
        <f t="shared" si="48"/>
        <v>0</v>
      </c>
      <c r="E48" s="43">
        <f t="shared" si="48"/>
        <v>0</v>
      </c>
      <c r="F48" s="43">
        <f t="shared" si="48"/>
        <v>0</v>
      </c>
      <c r="G48" s="43">
        <f t="shared" si="48"/>
        <v>0</v>
      </c>
      <c r="H48" s="43">
        <f t="shared" si="48"/>
        <v>0</v>
      </c>
      <c r="I48" s="43">
        <f t="shared" si="48"/>
        <v>0</v>
      </c>
      <c r="J48" s="43">
        <f t="shared" si="48"/>
        <v>0</v>
      </c>
      <c r="K48" s="43">
        <f t="shared" si="48"/>
        <v>0</v>
      </c>
      <c r="L48" s="43">
        <f t="shared" si="48"/>
        <v>0</v>
      </c>
      <c r="M48" s="43">
        <f t="shared" si="48"/>
        <v>0</v>
      </c>
      <c r="N48" s="43">
        <f t="shared" si="48"/>
        <v>0</v>
      </c>
      <c r="O48" s="43">
        <f t="shared" si="48"/>
        <v>0</v>
      </c>
      <c r="P48" s="43">
        <f t="shared" si="48"/>
        <v>0</v>
      </c>
      <c r="Q48" s="43">
        <f t="shared" si="48"/>
        <v>0</v>
      </c>
      <c r="R48" s="43">
        <f t="shared" si="48"/>
        <v>0</v>
      </c>
      <c r="S48" s="43">
        <f t="shared" si="48"/>
        <v>0</v>
      </c>
      <c r="T48" s="43">
        <f t="shared" si="48"/>
        <v>0</v>
      </c>
      <c r="U48" s="43">
        <f t="shared" si="48"/>
        <v>0</v>
      </c>
      <c r="V48" s="43">
        <f t="shared" si="48"/>
        <v>0</v>
      </c>
      <c r="W48" s="43">
        <f t="shared" si="48"/>
        <v>0</v>
      </c>
      <c r="X48" s="43">
        <f t="shared" si="48"/>
        <v>0</v>
      </c>
      <c r="Y48" s="43">
        <f t="shared" si="48"/>
        <v>0.04</v>
      </c>
      <c r="Z48" s="43">
        <f t="shared" si="48"/>
        <v>1.3</v>
      </c>
      <c r="AA48" s="43">
        <f t="shared" si="48"/>
        <v>3.87</v>
      </c>
      <c r="AB48" s="43">
        <f t="shared" si="48"/>
        <v>17.36</v>
      </c>
      <c r="AC48" s="43">
        <f t="shared" si="48"/>
        <v>47.239999999999995</v>
      </c>
      <c r="AD48" s="43">
        <f t="shared" si="48"/>
        <v>125.53999999999999</v>
      </c>
      <c r="AE48" s="43">
        <f t="shared" si="48"/>
        <v>199.84</v>
      </c>
      <c r="AF48" s="43">
        <f t="shared" si="48"/>
        <v>331.96999999999997</v>
      </c>
      <c r="AG48" s="43">
        <f t="shared" si="48"/>
        <v>480.72</v>
      </c>
      <c r="AH48" s="43">
        <f t="shared" ref="AH48:BM48" si="49">AH21</f>
        <v>615.58000000000004</v>
      </c>
      <c r="AI48" s="43">
        <f t="shared" si="49"/>
        <v>757.97</v>
      </c>
      <c r="AJ48" s="43">
        <f t="shared" si="49"/>
        <v>891.99</v>
      </c>
      <c r="AK48" s="43">
        <f t="shared" si="49"/>
        <v>1005.65</v>
      </c>
      <c r="AL48" s="43">
        <f t="shared" si="49"/>
        <v>1134.9000000000001</v>
      </c>
      <c r="AM48" s="43">
        <f t="shared" si="49"/>
        <v>1242.79</v>
      </c>
      <c r="AN48" s="43">
        <f t="shared" si="49"/>
        <v>1325.4799999999998</v>
      </c>
      <c r="AO48" s="43">
        <f t="shared" si="49"/>
        <v>1400</v>
      </c>
      <c r="AP48" s="43">
        <f t="shared" si="49"/>
        <v>1488.47</v>
      </c>
      <c r="AQ48" s="43">
        <f t="shared" si="49"/>
        <v>1546.79</v>
      </c>
      <c r="AR48" s="43">
        <f t="shared" si="49"/>
        <v>1593.53</v>
      </c>
      <c r="AS48" s="43">
        <f t="shared" si="49"/>
        <v>1586.7</v>
      </c>
      <c r="AT48" s="43">
        <f t="shared" si="49"/>
        <v>1606.76</v>
      </c>
      <c r="AU48" s="43">
        <f t="shared" si="49"/>
        <v>1627.36</v>
      </c>
      <c r="AV48" s="43">
        <f t="shared" si="49"/>
        <v>1630.8799999999999</v>
      </c>
      <c r="AW48" s="43">
        <f t="shared" si="49"/>
        <v>1641.8999999999999</v>
      </c>
      <c r="AX48" s="43">
        <f t="shared" si="49"/>
        <v>1569.48</v>
      </c>
      <c r="AY48" s="43">
        <f t="shared" si="49"/>
        <v>1557.8999999999999</v>
      </c>
      <c r="AZ48" s="43">
        <f t="shared" si="49"/>
        <v>1558.74</v>
      </c>
      <c r="BA48" s="43">
        <f t="shared" si="49"/>
        <v>1555.6200000000001</v>
      </c>
      <c r="BB48" s="43">
        <f t="shared" si="49"/>
        <v>1535.92</v>
      </c>
      <c r="BC48" s="43">
        <f t="shared" si="49"/>
        <v>1531.27</v>
      </c>
      <c r="BD48" s="43">
        <f t="shared" si="49"/>
        <v>1519.28</v>
      </c>
      <c r="BE48" s="43">
        <f t="shared" si="49"/>
        <v>1511.68</v>
      </c>
      <c r="BF48" s="43">
        <f t="shared" si="49"/>
        <v>1491.61</v>
      </c>
      <c r="BG48" s="43">
        <f t="shared" si="49"/>
        <v>1483.1699999999998</v>
      </c>
      <c r="BH48" s="43">
        <f t="shared" si="49"/>
        <v>1466.14</v>
      </c>
      <c r="BI48" s="43">
        <f t="shared" si="49"/>
        <v>1432.7600000000002</v>
      </c>
      <c r="BJ48" s="43">
        <f t="shared" si="49"/>
        <v>1319.9299999999998</v>
      </c>
      <c r="BK48" s="43">
        <f t="shared" si="49"/>
        <v>1250.79</v>
      </c>
      <c r="BL48" s="43">
        <f t="shared" si="49"/>
        <v>1172.49</v>
      </c>
      <c r="BM48" s="43">
        <f t="shared" si="49"/>
        <v>1090.0500000000002</v>
      </c>
      <c r="BN48" s="43">
        <f t="shared" ref="BN48:CS48" si="50">BN21</f>
        <v>991.44</v>
      </c>
      <c r="BO48" s="43">
        <f t="shared" si="50"/>
        <v>864.21</v>
      </c>
      <c r="BP48" s="43">
        <f t="shared" si="50"/>
        <v>744.03</v>
      </c>
      <c r="BQ48" s="43">
        <f t="shared" si="50"/>
        <v>632.25</v>
      </c>
      <c r="BR48" s="43">
        <f t="shared" si="50"/>
        <v>540.20000000000005</v>
      </c>
      <c r="BS48" s="43">
        <f t="shared" si="50"/>
        <v>460.85</v>
      </c>
      <c r="BT48" s="43">
        <f t="shared" si="50"/>
        <v>329.74</v>
      </c>
      <c r="BU48" s="43">
        <f t="shared" si="50"/>
        <v>234.98999999999998</v>
      </c>
      <c r="BV48" s="43">
        <f t="shared" si="50"/>
        <v>149.58000000000001</v>
      </c>
      <c r="BW48" s="43">
        <f t="shared" si="50"/>
        <v>93.6</v>
      </c>
      <c r="BX48" s="43">
        <f t="shared" si="50"/>
        <v>41.77</v>
      </c>
      <c r="BY48" s="43">
        <f t="shared" si="50"/>
        <v>12.15</v>
      </c>
      <c r="BZ48" s="43">
        <f t="shared" si="50"/>
        <v>0.03</v>
      </c>
      <c r="CA48" s="43">
        <f t="shared" si="50"/>
        <v>0</v>
      </c>
      <c r="CB48" s="43">
        <f t="shared" si="50"/>
        <v>0</v>
      </c>
      <c r="CC48" s="43">
        <f t="shared" si="50"/>
        <v>0</v>
      </c>
      <c r="CD48" s="43">
        <f t="shared" si="50"/>
        <v>0</v>
      </c>
      <c r="CE48" s="43">
        <f t="shared" si="50"/>
        <v>0</v>
      </c>
      <c r="CF48" s="43">
        <f t="shared" si="50"/>
        <v>0</v>
      </c>
      <c r="CG48" s="43">
        <f t="shared" si="50"/>
        <v>0</v>
      </c>
      <c r="CH48" s="43">
        <f t="shared" si="50"/>
        <v>0</v>
      </c>
      <c r="CI48" s="43">
        <f t="shared" si="50"/>
        <v>0</v>
      </c>
      <c r="CJ48" s="43">
        <f t="shared" si="50"/>
        <v>0</v>
      </c>
      <c r="CK48" s="43">
        <f t="shared" si="50"/>
        <v>0</v>
      </c>
      <c r="CL48" s="43">
        <f t="shared" si="50"/>
        <v>0</v>
      </c>
      <c r="CM48" s="43">
        <f t="shared" si="50"/>
        <v>0</v>
      </c>
      <c r="CN48" s="43">
        <f t="shared" si="50"/>
        <v>0</v>
      </c>
      <c r="CO48" s="43">
        <f t="shared" si="50"/>
        <v>0</v>
      </c>
      <c r="CP48" s="43">
        <f t="shared" si="50"/>
        <v>0</v>
      </c>
      <c r="CQ48" s="43">
        <f t="shared" si="50"/>
        <v>0</v>
      </c>
      <c r="CR48" s="43">
        <f t="shared" si="50"/>
        <v>0</v>
      </c>
      <c r="CS48" s="92">
        <f t="shared" si="50"/>
        <v>0</v>
      </c>
      <c r="CT48" s="30">
        <f t="shared" ref="CT48:CT51" si="51">SUM(B48:CS48)</f>
        <v>50446.299999999996</v>
      </c>
      <c r="CU48" s="152"/>
    </row>
    <row r="49" spans="1:102">
      <c r="A49" s="30" t="s">
        <v>67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2.4461149600742149</v>
      </c>
      <c r="Y49" s="1">
        <v>3.1502995697925495</v>
      </c>
      <c r="Z49" s="1">
        <v>6.6804882053542007</v>
      </c>
      <c r="AA49" s="1">
        <v>35.255558420766619</v>
      </c>
      <c r="AB49" s="1">
        <v>97.010695575670582</v>
      </c>
      <c r="AC49" s="1">
        <v>226.30269615474481</v>
      </c>
      <c r="AD49" s="1">
        <v>390.74833369791594</v>
      </c>
      <c r="AE49" s="1">
        <v>573.58616137649346</v>
      </c>
      <c r="AF49" s="1">
        <v>736.7531479178075</v>
      </c>
      <c r="AG49" s="1">
        <v>902.96851257224455</v>
      </c>
      <c r="AH49" s="1">
        <v>1072.9086431886126</v>
      </c>
      <c r="AI49" s="1">
        <v>1273.1472431968091</v>
      </c>
      <c r="AJ49" s="1">
        <v>1452.0101340652659</v>
      </c>
      <c r="AK49" s="1">
        <v>1656.8722619714817</v>
      </c>
      <c r="AL49" s="1">
        <v>1819.464782120657</v>
      </c>
      <c r="AM49" s="1">
        <v>1975.3304861296285</v>
      </c>
      <c r="AN49" s="1">
        <v>2093.4574544098791</v>
      </c>
      <c r="AO49" s="1">
        <v>2176.8199403787721</v>
      </c>
      <c r="AP49" s="1">
        <v>2264.6391736802243</v>
      </c>
      <c r="AQ49" s="1">
        <v>2356.0071267911781</v>
      </c>
      <c r="AR49" s="1">
        <v>2415.5199918993476</v>
      </c>
      <c r="AS49" s="1">
        <v>2465.0167574929706</v>
      </c>
      <c r="AT49" s="1">
        <v>2502.1459477310987</v>
      </c>
      <c r="AU49" s="1">
        <v>2514.8194504542912</v>
      </c>
      <c r="AV49" s="1">
        <v>2539.09180216099</v>
      </c>
      <c r="AW49" s="1">
        <v>2548.6710432543969</v>
      </c>
      <c r="AX49" s="1">
        <v>2534.3670314089227</v>
      </c>
      <c r="AY49" s="1">
        <v>2537.9615628830443</v>
      </c>
      <c r="AZ49" s="1">
        <v>2544.5669776795621</v>
      </c>
      <c r="BA49" s="1">
        <v>2518.4695674666723</v>
      </c>
      <c r="BB49" s="1">
        <v>2500.1541326101292</v>
      </c>
      <c r="BC49" s="1">
        <v>2472.6763481971257</v>
      </c>
      <c r="BD49" s="1">
        <v>2423.9000383743128</v>
      </c>
      <c r="BE49" s="1">
        <v>2368.546106524112</v>
      </c>
      <c r="BF49" s="1">
        <v>2304.1687889631003</v>
      </c>
      <c r="BG49" s="1">
        <v>2210.3774574063755</v>
      </c>
      <c r="BH49" s="1">
        <v>2094.3704390585567</v>
      </c>
      <c r="BI49" s="1">
        <v>1964.3002795310565</v>
      </c>
      <c r="BJ49" s="1">
        <v>1866.4789964505089</v>
      </c>
      <c r="BK49" s="1">
        <v>1780.191712558832</v>
      </c>
      <c r="BL49" s="1">
        <v>1573.1355825417631</v>
      </c>
      <c r="BM49" s="1">
        <v>1418.5522006417716</v>
      </c>
      <c r="BN49" s="1">
        <v>1225.4758334969963</v>
      </c>
      <c r="BO49" s="1">
        <v>1052.6140737659678</v>
      </c>
      <c r="BP49" s="1">
        <v>859.50991385206248</v>
      </c>
      <c r="BQ49" s="1">
        <v>696.46826588023271</v>
      </c>
      <c r="BR49" s="1">
        <v>519.00217073003273</v>
      </c>
      <c r="BS49" s="1">
        <v>358.51745751814531</v>
      </c>
      <c r="BT49" s="1">
        <v>199.90412409433162</v>
      </c>
      <c r="BU49" s="1">
        <v>100.38748209686612</v>
      </c>
      <c r="BV49" s="1">
        <v>43.912575225096482</v>
      </c>
      <c r="BW49" s="1">
        <v>10.996672319027326</v>
      </c>
      <c r="BX49" s="1">
        <v>2.1502522006683833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1"/>
        <v>76281.980290851745</v>
      </c>
      <c r="CU49" s="152"/>
    </row>
    <row r="50" spans="1:102">
      <c r="A50" s="30" t="s">
        <v>24</v>
      </c>
      <c r="B50" s="45">
        <v>78.930000000000007</v>
      </c>
      <c r="C50" s="1">
        <v>80.2</v>
      </c>
      <c r="D50" s="1">
        <v>73.33</v>
      </c>
      <c r="E50" s="1">
        <v>67.010000000000005</v>
      </c>
      <c r="F50" s="1">
        <v>59.46</v>
      </c>
      <c r="G50" s="1">
        <v>51.76</v>
      </c>
      <c r="H50" s="1">
        <v>47.26</v>
      </c>
      <c r="I50" s="1">
        <v>49.3</v>
      </c>
      <c r="J50" s="1">
        <v>47.54</v>
      </c>
      <c r="K50" s="1">
        <v>44.92</v>
      </c>
      <c r="L50" s="1">
        <v>40.93</v>
      </c>
      <c r="M50" s="1">
        <v>38.770000000000003</v>
      </c>
      <c r="N50" s="1">
        <v>34.950000000000003</v>
      </c>
      <c r="O50" s="1">
        <v>33.049999999999997</v>
      </c>
      <c r="P50" s="1">
        <v>23.7</v>
      </c>
      <c r="Q50" s="1">
        <v>15.17</v>
      </c>
      <c r="R50" s="1">
        <v>14.01</v>
      </c>
      <c r="S50" s="1">
        <v>12.94</v>
      </c>
      <c r="T50" s="1">
        <v>9.4499999999999993</v>
      </c>
      <c r="U50" s="1">
        <v>4.5</v>
      </c>
      <c r="V50" s="1">
        <v>2.0099999999999998</v>
      </c>
      <c r="W50" s="1">
        <v>17.190000000000001</v>
      </c>
      <c r="X50" s="1">
        <v>21.73</v>
      </c>
      <c r="Y50" s="1">
        <v>26.87</v>
      </c>
      <c r="Z50" s="1">
        <v>24.92</v>
      </c>
      <c r="AA50" s="1">
        <v>27.1</v>
      </c>
      <c r="AB50" s="1">
        <v>26.45</v>
      </c>
      <c r="AC50" s="1">
        <v>21.77</v>
      </c>
      <c r="AD50" s="1">
        <v>17.41</v>
      </c>
      <c r="AE50" s="1">
        <v>1.03</v>
      </c>
      <c r="AF50" s="1">
        <v>0.02</v>
      </c>
      <c r="AG50" s="1">
        <v>0.02</v>
      </c>
      <c r="AH50" s="1">
        <v>0.02</v>
      </c>
      <c r="AI50" s="1">
        <v>0.02</v>
      </c>
      <c r="AJ50" s="1">
        <v>0.02</v>
      </c>
      <c r="AK50" s="1">
        <v>0.02</v>
      </c>
      <c r="AL50" s="1">
        <v>0.02</v>
      </c>
      <c r="AM50" s="1">
        <v>0.02</v>
      </c>
      <c r="AN50" s="1">
        <v>0.02</v>
      </c>
      <c r="AO50" s="1">
        <v>0.02</v>
      </c>
      <c r="AP50" s="1">
        <v>0.02</v>
      </c>
      <c r="AQ50" s="1">
        <v>0.02</v>
      </c>
      <c r="AR50" s="1">
        <v>0.03</v>
      </c>
      <c r="AS50" s="1">
        <v>0.04</v>
      </c>
      <c r="AT50" s="1">
        <v>0.06</v>
      </c>
      <c r="AU50" s="1">
        <v>0.08</v>
      </c>
      <c r="AV50" s="1">
        <v>0.08</v>
      </c>
      <c r="AW50" s="1">
        <v>0.08</v>
      </c>
      <c r="AX50" s="1">
        <v>7.0000000000000007E-2</v>
      </c>
      <c r="AY50" s="1">
        <v>0.05</v>
      </c>
      <c r="AZ50" s="1">
        <v>0.05</v>
      </c>
      <c r="BA50" s="1">
        <v>0.05</v>
      </c>
      <c r="BB50" s="1">
        <v>0.05</v>
      </c>
      <c r="BC50" s="1">
        <v>0.05</v>
      </c>
      <c r="BD50" s="1">
        <v>0.09</v>
      </c>
      <c r="BE50" s="1">
        <v>0.05</v>
      </c>
      <c r="BF50" s="1">
        <v>0.04</v>
      </c>
      <c r="BG50" s="1">
        <v>0.04</v>
      </c>
      <c r="BH50" s="1">
        <v>0.04</v>
      </c>
      <c r="BI50" s="1">
        <v>0.04</v>
      </c>
      <c r="BJ50" s="1">
        <v>0.04</v>
      </c>
      <c r="BK50" s="1">
        <v>0.13</v>
      </c>
      <c r="BL50" s="1">
        <v>0.15</v>
      </c>
      <c r="BM50" s="1">
        <v>0.1</v>
      </c>
      <c r="BN50" s="1">
        <v>0.1</v>
      </c>
      <c r="BO50" s="1">
        <v>0.09</v>
      </c>
      <c r="BP50" s="1">
        <v>0</v>
      </c>
      <c r="BQ50" s="1">
        <v>0</v>
      </c>
      <c r="BR50" s="1">
        <v>0</v>
      </c>
      <c r="BS50" s="1">
        <v>0.01</v>
      </c>
      <c r="BT50" s="1">
        <v>0.03</v>
      </c>
      <c r="BU50" s="1">
        <v>0.14000000000000001</v>
      </c>
      <c r="BV50" s="1">
        <v>0.14000000000000001</v>
      </c>
      <c r="BW50" s="1">
        <v>0.14000000000000001</v>
      </c>
      <c r="BX50" s="1">
        <v>0.14000000000000001</v>
      </c>
      <c r="BY50" s="1">
        <v>0.14000000000000001</v>
      </c>
      <c r="BZ50" s="1">
        <v>0.08</v>
      </c>
      <c r="CA50" s="1">
        <v>0.1</v>
      </c>
      <c r="CB50" s="1">
        <v>0.08</v>
      </c>
      <c r="CC50" s="1">
        <v>0.02</v>
      </c>
      <c r="CD50" s="1">
        <v>0.01</v>
      </c>
      <c r="CE50" s="1">
        <v>0.01</v>
      </c>
      <c r="CF50" s="1">
        <v>0.01</v>
      </c>
      <c r="CG50" s="1">
        <v>0.45</v>
      </c>
      <c r="CH50" s="1">
        <v>17.97</v>
      </c>
      <c r="CI50" s="1">
        <v>22.59</v>
      </c>
      <c r="CJ50" s="1">
        <v>25.38</v>
      </c>
      <c r="CK50" s="1">
        <v>27.36</v>
      </c>
      <c r="CL50" s="1">
        <v>29.37</v>
      </c>
      <c r="CM50" s="1">
        <v>29.92</v>
      </c>
      <c r="CN50" s="1">
        <v>30.22</v>
      </c>
      <c r="CO50" s="1">
        <v>31.76</v>
      </c>
      <c r="CP50" s="1">
        <v>32.5</v>
      </c>
      <c r="CQ50" s="1">
        <v>30.64</v>
      </c>
      <c r="CR50" s="1">
        <v>26.66</v>
      </c>
      <c r="CS50" s="93">
        <v>25.55</v>
      </c>
      <c r="CT50" s="30">
        <f t="shared" si="51"/>
        <v>1346.9199999999994</v>
      </c>
      <c r="CU50" s="152"/>
    </row>
    <row r="51" spans="1:102">
      <c r="A51" s="30" t="s">
        <v>41</v>
      </c>
      <c r="B51" s="45">
        <f t="shared" ref="B51:AG51" si="52">B24</f>
        <v>35.520000000000003</v>
      </c>
      <c r="C51" s="1">
        <f t="shared" si="52"/>
        <v>34.619999999999997</v>
      </c>
      <c r="D51" s="1">
        <f t="shared" si="52"/>
        <v>33.799999999999997</v>
      </c>
      <c r="E51" s="1">
        <f t="shared" si="52"/>
        <v>36</v>
      </c>
      <c r="F51" s="1">
        <f t="shared" si="52"/>
        <v>35.340000000000003</v>
      </c>
      <c r="G51" s="1">
        <f t="shared" si="52"/>
        <v>35.96</v>
      </c>
      <c r="H51" s="1">
        <f t="shared" si="52"/>
        <v>35.869999999999997</v>
      </c>
      <c r="I51" s="1">
        <f t="shared" si="52"/>
        <v>35.97</v>
      </c>
      <c r="J51" s="1">
        <f t="shared" si="52"/>
        <v>35.299999999999997</v>
      </c>
      <c r="K51" s="1">
        <f t="shared" si="52"/>
        <v>35.04</v>
      </c>
      <c r="L51" s="1">
        <f t="shared" si="52"/>
        <v>35.65</v>
      </c>
      <c r="M51" s="1">
        <f t="shared" si="52"/>
        <v>35.909999999999997</v>
      </c>
      <c r="N51" s="1">
        <f t="shared" si="52"/>
        <v>34.5</v>
      </c>
      <c r="O51" s="1">
        <f t="shared" si="52"/>
        <v>34.68</v>
      </c>
      <c r="P51" s="1">
        <f t="shared" si="52"/>
        <v>35.46</v>
      </c>
      <c r="Q51" s="1">
        <f t="shared" si="52"/>
        <v>34.5</v>
      </c>
      <c r="R51" s="1">
        <f t="shared" si="52"/>
        <v>33.200000000000003</v>
      </c>
      <c r="S51" s="1">
        <f t="shared" si="52"/>
        <v>32.200000000000003</v>
      </c>
      <c r="T51" s="1">
        <f t="shared" si="52"/>
        <v>33.47</v>
      </c>
      <c r="U51" s="1">
        <f t="shared" si="52"/>
        <v>34.22</v>
      </c>
      <c r="V51" s="1">
        <f t="shared" si="52"/>
        <v>33.44</v>
      </c>
      <c r="W51" s="1">
        <f t="shared" si="52"/>
        <v>32.24</v>
      </c>
      <c r="X51" s="1">
        <f t="shared" si="52"/>
        <v>33.57</v>
      </c>
      <c r="Y51" s="1">
        <f t="shared" si="52"/>
        <v>33.43</v>
      </c>
      <c r="Z51" s="1">
        <f t="shared" si="52"/>
        <v>32.43</v>
      </c>
      <c r="AA51" s="1">
        <f t="shared" si="52"/>
        <v>31.14</v>
      </c>
      <c r="AB51" s="1">
        <f t="shared" si="52"/>
        <v>31.52</v>
      </c>
      <c r="AC51" s="1">
        <f t="shared" si="52"/>
        <v>34.729999999999997</v>
      </c>
      <c r="AD51" s="1">
        <f t="shared" si="52"/>
        <v>35.72</v>
      </c>
      <c r="AE51" s="1">
        <f t="shared" si="52"/>
        <v>35.61</v>
      </c>
      <c r="AF51" s="1">
        <f t="shared" si="52"/>
        <v>36.22</v>
      </c>
      <c r="AG51" s="1">
        <f t="shared" si="52"/>
        <v>35.869999999999997</v>
      </c>
      <c r="AH51" s="1">
        <f t="shared" ref="AH51:BM51" si="53">AH24</f>
        <v>33.56</v>
      </c>
      <c r="AI51" s="1">
        <f t="shared" si="53"/>
        <v>33.68</v>
      </c>
      <c r="AJ51" s="1">
        <f t="shared" si="53"/>
        <v>34.85</v>
      </c>
      <c r="AK51" s="1">
        <f t="shared" si="53"/>
        <v>32.520000000000003</v>
      </c>
      <c r="AL51" s="1">
        <f t="shared" si="53"/>
        <v>32.43</v>
      </c>
      <c r="AM51" s="1">
        <f t="shared" si="53"/>
        <v>32.76</v>
      </c>
      <c r="AN51" s="1">
        <f t="shared" si="53"/>
        <v>33.159999999999997</v>
      </c>
      <c r="AO51" s="1">
        <f t="shared" si="53"/>
        <v>35.42</v>
      </c>
      <c r="AP51" s="1">
        <f t="shared" si="53"/>
        <v>33.9</v>
      </c>
      <c r="AQ51" s="1">
        <f t="shared" si="53"/>
        <v>31.39</v>
      </c>
      <c r="AR51" s="1">
        <f t="shared" si="53"/>
        <v>29.27</v>
      </c>
      <c r="AS51" s="1">
        <f t="shared" si="53"/>
        <v>28.8</v>
      </c>
      <c r="AT51" s="1">
        <f t="shared" si="53"/>
        <v>26.95</v>
      </c>
      <c r="AU51" s="1">
        <f t="shared" si="53"/>
        <v>27.55</v>
      </c>
      <c r="AV51" s="1">
        <f t="shared" si="53"/>
        <v>29.06</v>
      </c>
      <c r="AW51" s="1">
        <f t="shared" si="53"/>
        <v>30.34</v>
      </c>
      <c r="AX51" s="1">
        <f t="shared" si="53"/>
        <v>30.27</v>
      </c>
      <c r="AY51" s="1">
        <f t="shared" si="53"/>
        <v>30.66</v>
      </c>
      <c r="AZ51" s="1">
        <f t="shared" si="53"/>
        <v>31.94</v>
      </c>
      <c r="BA51" s="1">
        <f t="shared" si="53"/>
        <v>31.87</v>
      </c>
      <c r="BB51" s="1">
        <f t="shared" si="53"/>
        <v>29.87</v>
      </c>
      <c r="BC51" s="1">
        <f t="shared" si="53"/>
        <v>31.09</v>
      </c>
      <c r="BD51" s="1">
        <f t="shared" si="53"/>
        <v>31.79</v>
      </c>
      <c r="BE51" s="1">
        <f t="shared" si="53"/>
        <v>33.479999999999997</v>
      </c>
      <c r="BF51" s="1">
        <f t="shared" si="53"/>
        <v>33.17</v>
      </c>
      <c r="BG51" s="1">
        <f t="shared" si="53"/>
        <v>31.69</v>
      </c>
      <c r="BH51" s="1">
        <f t="shared" si="53"/>
        <v>32.729999999999997</v>
      </c>
      <c r="BI51" s="1">
        <f t="shared" si="53"/>
        <v>31.92</v>
      </c>
      <c r="BJ51" s="1">
        <f t="shared" si="53"/>
        <v>32.74</v>
      </c>
      <c r="BK51" s="1">
        <f t="shared" si="53"/>
        <v>31.48</v>
      </c>
      <c r="BL51" s="1">
        <f t="shared" si="53"/>
        <v>32.92</v>
      </c>
      <c r="BM51" s="1">
        <f t="shared" si="53"/>
        <v>33.880000000000003</v>
      </c>
      <c r="BN51" s="1">
        <f t="shared" ref="BN51:CS51" si="54">BN24</f>
        <v>31.85</v>
      </c>
      <c r="BO51" s="1">
        <f t="shared" si="54"/>
        <v>31.68</v>
      </c>
      <c r="BP51" s="1">
        <f t="shared" si="54"/>
        <v>31.4</v>
      </c>
      <c r="BQ51" s="1">
        <f t="shared" si="54"/>
        <v>31.47</v>
      </c>
      <c r="BR51" s="1">
        <f t="shared" si="54"/>
        <v>31.47</v>
      </c>
      <c r="BS51" s="1">
        <f t="shared" si="54"/>
        <v>33.1</v>
      </c>
      <c r="BT51" s="1">
        <f t="shared" si="54"/>
        <v>35.39</v>
      </c>
      <c r="BU51" s="1">
        <f t="shared" si="54"/>
        <v>34.82</v>
      </c>
      <c r="BV51" s="1">
        <f t="shared" si="54"/>
        <v>36.340000000000003</v>
      </c>
      <c r="BW51" s="1">
        <f t="shared" si="54"/>
        <v>35.32</v>
      </c>
      <c r="BX51" s="1">
        <f t="shared" si="54"/>
        <v>34.159999999999997</v>
      </c>
      <c r="BY51" s="1">
        <f t="shared" si="54"/>
        <v>34.81</v>
      </c>
      <c r="BZ51" s="1">
        <f t="shared" si="54"/>
        <v>34.69</v>
      </c>
      <c r="CA51" s="1">
        <f t="shared" si="54"/>
        <v>34.520000000000003</v>
      </c>
      <c r="CB51" s="1">
        <f t="shared" si="54"/>
        <v>34.590000000000003</v>
      </c>
      <c r="CC51" s="1">
        <f t="shared" si="54"/>
        <v>34.58</v>
      </c>
      <c r="CD51" s="1">
        <f t="shared" si="54"/>
        <v>32.909999999999997</v>
      </c>
      <c r="CE51" s="1">
        <f t="shared" si="54"/>
        <v>31.29</v>
      </c>
      <c r="CF51" s="1">
        <f t="shared" si="54"/>
        <v>34.200000000000003</v>
      </c>
      <c r="CG51" s="1">
        <f t="shared" si="54"/>
        <v>35.07</v>
      </c>
      <c r="CH51" s="1">
        <f t="shared" si="54"/>
        <v>34.36</v>
      </c>
      <c r="CI51" s="1">
        <f t="shared" si="54"/>
        <v>33.43</v>
      </c>
      <c r="CJ51" s="1">
        <f t="shared" si="54"/>
        <v>34.76</v>
      </c>
      <c r="CK51" s="1">
        <f t="shared" si="54"/>
        <v>35.07</v>
      </c>
      <c r="CL51" s="1">
        <f t="shared" si="54"/>
        <v>31.8</v>
      </c>
      <c r="CM51" s="1">
        <f t="shared" si="54"/>
        <v>29.35</v>
      </c>
      <c r="CN51" s="1">
        <f t="shared" si="54"/>
        <v>29.26</v>
      </c>
      <c r="CO51" s="1">
        <f t="shared" si="54"/>
        <v>31.22</v>
      </c>
      <c r="CP51" s="1">
        <f t="shared" si="54"/>
        <v>29.63</v>
      </c>
      <c r="CQ51" s="1">
        <f t="shared" si="54"/>
        <v>31.59</v>
      </c>
      <c r="CR51" s="1">
        <f t="shared" si="54"/>
        <v>32.380000000000003</v>
      </c>
      <c r="CS51" s="93">
        <f t="shared" si="54"/>
        <v>33.92</v>
      </c>
      <c r="CT51" s="30">
        <f t="shared" si="51"/>
        <v>3180.7000000000003</v>
      </c>
      <c r="CU51" s="152"/>
    </row>
    <row r="52" spans="1:102" s="137" customFormat="1" ht="15.75" thickBot="1">
      <c r="A52" s="97" t="s">
        <v>49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0</v>
      </c>
      <c r="CU52" s="150"/>
      <c r="CV52" s="158"/>
      <c r="CX52" s="151"/>
    </row>
    <row r="53" spans="1:102" ht="15.75" thickBot="1">
      <c r="A53" s="101" t="s">
        <v>50</v>
      </c>
      <c r="B53" s="102">
        <f t="shared" ref="B53:AG53" si="55">SUM(B30,B40,B42,B47,-B52)</f>
        <v>7714.1471194444439</v>
      </c>
      <c r="C53" s="103">
        <f t="shared" si="55"/>
        <v>7713.8771194444444</v>
      </c>
      <c r="D53" s="103">
        <f t="shared" si="55"/>
        <v>7704.3671194444451</v>
      </c>
      <c r="E53" s="103">
        <f t="shared" si="55"/>
        <v>7715.4371194444439</v>
      </c>
      <c r="F53" s="103">
        <f t="shared" si="55"/>
        <v>7690.3971194444439</v>
      </c>
      <c r="G53" s="103">
        <f t="shared" si="55"/>
        <v>7685.6671194444443</v>
      </c>
      <c r="H53" s="103">
        <f t="shared" si="55"/>
        <v>7622.9771194444438</v>
      </c>
      <c r="I53" s="103">
        <f t="shared" si="55"/>
        <v>7621.2571194444454</v>
      </c>
      <c r="J53" s="103">
        <f t="shared" si="55"/>
        <v>7618.0971194444446</v>
      </c>
      <c r="K53" s="103">
        <f t="shared" si="55"/>
        <v>7624.3471194444446</v>
      </c>
      <c r="L53" s="103">
        <f t="shared" si="55"/>
        <v>7404.277119444444</v>
      </c>
      <c r="M53" s="103">
        <f t="shared" si="55"/>
        <v>7314.7871194444442</v>
      </c>
      <c r="N53" s="103">
        <f t="shared" si="55"/>
        <v>7297.8771194444435</v>
      </c>
      <c r="O53" s="103">
        <f t="shared" si="55"/>
        <v>7435.1771194444436</v>
      </c>
      <c r="P53" s="103">
        <f t="shared" si="55"/>
        <v>7636.5871194444435</v>
      </c>
      <c r="Q53" s="103">
        <f t="shared" si="55"/>
        <v>7646.6171194444441</v>
      </c>
      <c r="R53" s="103">
        <f t="shared" si="55"/>
        <v>7644.1571194444441</v>
      </c>
      <c r="S53" s="103">
        <f t="shared" si="55"/>
        <v>7641.5171194444447</v>
      </c>
      <c r="T53" s="103">
        <f t="shared" si="55"/>
        <v>7622.1971194444441</v>
      </c>
      <c r="U53" s="103">
        <f t="shared" si="55"/>
        <v>7619.067119444444</v>
      </c>
      <c r="V53" s="103">
        <f t="shared" si="55"/>
        <v>7615.0171194444447</v>
      </c>
      <c r="W53" s="103">
        <f t="shared" si="55"/>
        <v>7627.1171194444441</v>
      </c>
      <c r="X53" s="103">
        <f t="shared" si="55"/>
        <v>7465.0532344045187</v>
      </c>
      <c r="Y53" s="103">
        <f t="shared" si="55"/>
        <v>7375.1274190142367</v>
      </c>
      <c r="Z53" s="103">
        <f t="shared" si="55"/>
        <v>7574.5776076497987</v>
      </c>
      <c r="AA53" s="103">
        <f t="shared" si="55"/>
        <v>7753.3626778652106</v>
      </c>
      <c r="AB53" s="103">
        <f t="shared" si="55"/>
        <v>7838.8478150201154</v>
      </c>
      <c r="AC53" s="103">
        <f t="shared" si="55"/>
        <v>7998.8098155991884</v>
      </c>
      <c r="AD53" s="103">
        <f t="shared" si="55"/>
        <v>8203.4954531423609</v>
      </c>
      <c r="AE53" s="103">
        <f t="shared" si="55"/>
        <v>8434.6232808209388</v>
      </c>
      <c r="AF53" s="103">
        <f t="shared" si="55"/>
        <v>8626.740267362251</v>
      </c>
      <c r="AG53" s="103">
        <f t="shared" si="55"/>
        <v>8769.0656320166891</v>
      </c>
      <c r="AH53" s="103">
        <f t="shared" ref="AH53:BM53" si="56">SUM(AH30,AH40,AH42,AH47,-AH52)</f>
        <v>8702.4157626330561</v>
      </c>
      <c r="AI53" s="103">
        <f t="shared" si="56"/>
        <v>8964.0243626412539</v>
      </c>
      <c r="AJ53" s="103">
        <f t="shared" si="56"/>
        <v>9078.5072535097097</v>
      </c>
      <c r="AK53" s="103">
        <f t="shared" si="56"/>
        <v>9289.0993814159265</v>
      </c>
      <c r="AL53" s="103">
        <f t="shared" si="56"/>
        <v>9318.0419015651023</v>
      </c>
      <c r="AM53" s="103">
        <f t="shared" si="56"/>
        <v>9710.7176055740729</v>
      </c>
      <c r="AN53" s="103">
        <f t="shared" si="56"/>
        <v>10081.694573854324</v>
      </c>
      <c r="AO53" s="103">
        <f t="shared" si="56"/>
        <v>10245.917059823216</v>
      </c>
      <c r="AP53" s="103">
        <f t="shared" si="56"/>
        <v>10404.126293124669</v>
      </c>
      <c r="AQ53" s="103">
        <f t="shared" si="56"/>
        <v>10554.644246235621</v>
      </c>
      <c r="AR53" s="103">
        <f t="shared" si="56"/>
        <v>10538.28711134379</v>
      </c>
      <c r="AS53" s="103">
        <f t="shared" si="56"/>
        <v>10510.733876937415</v>
      </c>
      <c r="AT53" s="103">
        <f t="shared" si="56"/>
        <v>10573.343067175543</v>
      </c>
      <c r="AU53" s="103">
        <f t="shared" si="56"/>
        <v>10682.656569898736</v>
      </c>
      <c r="AV53" s="103">
        <f t="shared" si="56"/>
        <v>10764.668921605435</v>
      </c>
      <c r="AW53" s="103">
        <f t="shared" si="56"/>
        <v>10771.738162698841</v>
      </c>
      <c r="AX53" s="103">
        <f t="shared" si="56"/>
        <v>10687.524150853367</v>
      </c>
      <c r="AY53" s="103">
        <f t="shared" si="56"/>
        <v>10680.828682327488</v>
      </c>
      <c r="AZ53" s="103">
        <f t="shared" si="56"/>
        <v>10695.724097124006</v>
      </c>
      <c r="BA53" s="103">
        <f t="shared" si="56"/>
        <v>10669.626686911117</v>
      </c>
      <c r="BB53" s="103">
        <f t="shared" si="56"/>
        <v>10695.021252054574</v>
      </c>
      <c r="BC53" s="103">
        <f t="shared" si="56"/>
        <v>10659.37346764157</v>
      </c>
      <c r="BD53" s="103">
        <f t="shared" si="56"/>
        <v>10597.077157818756</v>
      </c>
      <c r="BE53" s="103">
        <f t="shared" si="56"/>
        <v>10543.053225968557</v>
      </c>
      <c r="BF53" s="103">
        <f t="shared" si="56"/>
        <v>10439.825908407543</v>
      </c>
      <c r="BG53" s="103">
        <f t="shared" si="56"/>
        <v>10325.184576850819</v>
      </c>
      <c r="BH53" s="103">
        <f t="shared" si="56"/>
        <v>10211.237558503</v>
      </c>
      <c r="BI53" s="103">
        <f t="shared" si="56"/>
        <v>10049.197398975502</v>
      </c>
      <c r="BJ53" s="103">
        <f t="shared" si="56"/>
        <v>10529.856115894952</v>
      </c>
      <c r="BK53" s="103">
        <f t="shared" si="56"/>
        <v>10535.178832003276</v>
      </c>
      <c r="BL53" s="103">
        <f t="shared" si="56"/>
        <v>9694.0627019862077</v>
      </c>
      <c r="BM53" s="103">
        <f t="shared" si="56"/>
        <v>9386.7593200862157</v>
      </c>
      <c r="BN53" s="103">
        <f t="shared" ref="BN53:CS53" si="57">SUM(BN30,BN40,BN42,BN47,-BN52)</f>
        <v>8952.8729529414413</v>
      </c>
      <c r="BO53" s="103">
        <f t="shared" si="57"/>
        <v>8599.101193210412</v>
      </c>
      <c r="BP53" s="103">
        <f t="shared" si="57"/>
        <v>8313.5570332965071</v>
      </c>
      <c r="BQ53" s="103">
        <f t="shared" si="57"/>
        <v>8067.575385324677</v>
      </c>
      <c r="BR53" s="103">
        <f t="shared" si="57"/>
        <v>8158.7892901744772</v>
      </c>
      <c r="BS53" s="103">
        <f t="shared" si="57"/>
        <v>8248.2845769625892</v>
      </c>
      <c r="BT53" s="103">
        <f t="shared" si="57"/>
        <v>8084.4612435387762</v>
      </c>
      <c r="BU53" s="103">
        <f t="shared" si="57"/>
        <v>7952.4746015413111</v>
      </c>
      <c r="BV53" s="103">
        <f t="shared" si="57"/>
        <v>7818.57969466954</v>
      </c>
      <c r="BW53" s="103">
        <f t="shared" si="57"/>
        <v>7686.8937917634721</v>
      </c>
      <c r="BX53" s="103">
        <f t="shared" si="57"/>
        <v>7625.2173716451125</v>
      </c>
      <c r="BY53" s="103">
        <f t="shared" si="57"/>
        <v>7602.7271194444447</v>
      </c>
      <c r="BZ53" s="103">
        <f t="shared" si="57"/>
        <v>7592.987119444444</v>
      </c>
      <c r="CA53" s="103">
        <f t="shared" si="57"/>
        <v>7599.9971194444443</v>
      </c>
      <c r="CB53" s="103">
        <f t="shared" si="57"/>
        <v>7601.8671194444441</v>
      </c>
      <c r="CC53" s="103">
        <f t="shared" si="57"/>
        <v>7597.7971194444444</v>
      </c>
      <c r="CD53" s="103">
        <f t="shared" si="57"/>
        <v>7592.1371194444446</v>
      </c>
      <c r="CE53" s="103">
        <f t="shared" si="57"/>
        <v>7595.5171194444447</v>
      </c>
      <c r="CF53" s="103">
        <f t="shared" si="57"/>
        <v>7608.1871194444448</v>
      </c>
      <c r="CG53" s="103">
        <f t="shared" si="57"/>
        <v>7599.6671194444452</v>
      </c>
      <c r="CH53" s="103">
        <f t="shared" si="57"/>
        <v>7612.8771194444444</v>
      </c>
      <c r="CI53" s="103">
        <f t="shared" si="57"/>
        <v>7616.1371194444446</v>
      </c>
      <c r="CJ53" s="103">
        <f t="shared" si="57"/>
        <v>7615.9371194444448</v>
      </c>
      <c r="CK53" s="103">
        <f t="shared" si="57"/>
        <v>7637.0471194444444</v>
      </c>
      <c r="CL53" s="103">
        <f t="shared" si="57"/>
        <v>7627.3471194444437</v>
      </c>
      <c r="CM53" s="103">
        <f t="shared" si="57"/>
        <v>7625.7571194444454</v>
      </c>
      <c r="CN53" s="103">
        <f t="shared" si="57"/>
        <v>7633.237119444444</v>
      </c>
      <c r="CO53" s="103">
        <f t="shared" si="57"/>
        <v>7636.6271194444444</v>
      </c>
      <c r="CP53" s="103">
        <f t="shared" si="57"/>
        <v>7645.487119444444</v>
      </c>
      <c r="CQ53" s="103">
        <f t="shared" si="57"/>
        <v>7634.8771194444444</v>
      </c>
      <c r="CR53" s="103">
        <f t="shared" si="57"/>
        <v>7631.9471194444441</v>
      </c>
      <c r="CS53" s="104">
        <f t="shared" si="57"/>
        <v>7631.697119444445</v>
      </c>
      <c r="CT53" s="105">
        <f>SUM(B53:CS53)</f>
        <v>823292.48375751846</v>
      </c>
      <c r="CU53" s="150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2"/>
    </row>
    <row r="55" spans="1:102" ht="15.75" thickBot="1">
      <c r="A55" s="106" t="s">
        <v>70</v>
      </c>
      <c r="B55" s="107">
        <f t="shared" ref="B55:AG55" si="58">B25-B53</f>
        <v>392.96000000000095</v>
      </c>
      <c r="C55" s="107">
        <f t="shared" si="58"/>
        <v>392.33000000000084</v>
      </c>
      <c r="D55" s="107">
        <f t="shared" si="58"/>
        <v>402.03999999999905</v>
      </c>
      <c r="E55" s="107">
        <f t="shared" si="58"/>
        <v>393.17000000000098</v>
      </c>
      <c r="F55" s="107">
        <f t="shared" si="58"/>
        <v>417.75</v>
      </c>
      <c r="G55" s="107">
        <f t="shared" si="58"/>
        <v>423.10000000000036</v>
      </c>
      <c r="H55" s="107">
        <f t="shared" si="58"/>
        <v>485.84000000000015</v>
      </c>
      <c r="I55" s="107">
        <f t="shared" si="58"/>
        <v>487.78999999999905</v>
      </c>
      <c r="J55" s="107">
        <f t="shared" si="58"/>
        <v>490.6299999999992</v>
      </c>
      <c r="K55" s="107">
        <f t="shared" si="58"/>
        <v>484.11999999999989</v>
      </c>
      <c r="L55" s="107">
        <f t="shared" si="58"/>
        <v>706.25</v>
      </c>
      <c r="M55" s="107">
        <f t="shared" si="58"/>
        <v>796</v>
      </c>
      <c r="N55" s="107">
        <f t="shared" si="58"/>
        <v>811.64000000000124</v>
      </c>
      <c r="O55" s="107">
        <f t="shared" si="58"/>
        <v>674.52000000000044</v>
      </c>
      <c r="P55" s="107">
        <f t="shared" si="58"/>
        <v>474.21000000000186</v>
      </c>
      <c r="Q55" s="107">
        <f t="shared" si="58"/>
        <v>463.22000000000116</v>
      </c>
      <c r="R55" s="107">
        <f t="shared" si="58"/>
        <v>464.38000000000102</v>
      </c>
      <c r="S55" s="107">
        <f t="shared" si="58"/>
        <v>466.17000000000007</v>
      </c>
      <c r="T55" s="107">
        <f t="shared" si="58"/>
        <v>486.63000000000011</v>
      </c>
      <c r="U55" s="107">
        <f t="shared" si="58"/>
        <v>490.59000000000015</v>
      </c>
      <c r="V55" s="107">
        <f t="shared" si="58"/>
        <v>493.52999999999975</v>
      </c>
      <c r="W55" s="107">
        <f t="shared" si="58"/>
        <v>480.31999999999971</v>
      </c>
      <c r="X55" s="107">
        <f t="shared" si="58"/>
        <v>4125.5738850399266</v>
      </c>
      <c r="Y55" s="107">
        <f t="shared" si="58"/>
        <v>4215.629700430206</v>
      </c>
      <c r="Z55" s="107">
        <f t="shared" si="58"/>
        <v>4016.7095117946465</v>
      </c>
      <c r="AA55" s="107">
        <f t="shared" si="58"/>
        <v>3839.2144415792336</v>
      </c>
      <c r="AB55" s="107">
        <f t="shared" si="58"/>
        <v>3767.11930442433</v>
      </c>
      <c r="AC55" s="107">
        <f t="shared" si="58"/>
        <v>3640.4273038452557</v>
      </c>
      <c r="AD55" s="107">
        <f t="shared" si="58"/>
        <v>3465.5816663020832</v>
      </c>
      <c r="AE55" s="107">
        <f t="shared" si="58"/>
        <v>3308.6438386235059</v>
      </c>
      <c r="AF55" s="107">
        <f t="shared" si="58"/>
        <v>3249.2668520821935</v>
      </c>
      <c r="AG55" s="107">
        <f t="shared" si="58"/>
        <v>3255.3414874277551</v>
      </c>
      <c r="AH55" s="107">
        <f t="shared" ref="AH55:BM55" si="59">AH25-AH53</f>
        <v>3454.5413568113891</v>
      </c>
      <c r="AI55" s="107">
        <f t="shared" si="59"/>
        <v>3335.4427568031915</v>
      </c>
      <c r="AJ55" s="107">
        <f t="shared" si="59"/>
        <v>3392.639865934736</v>
      </c>
      <c r="AK55" s="107">
        <f t="shared" si="59"/>
        <v>3305.2877380285172</v>
      </c>
      <c r="AL55" s="107">
        <f t="shared" si="59"/>
        <v>3405.3452178793414</v>
      </c>
      <c r="AM55" s="107">
        <f t="shared" si="59"/>
        <v>3120.3295138703725</v>
      </c>
      <c r="AN55" s="107">
        <f t="shared" si="59"/>
        <v>2831.9825455901209</v>
      </c>
      <c r="AO55" s="107">
        <f t="shared" si="59"/>
        <v>2741.57005962123</v>
      </c>
      <c r="AP55" s="107">
        <f t="shared" si="59"/>
        <v>2670.9708263197754</v>
      </c>
      <c r="AQ55" s="107">
        <f t="shared" si="59"/>
        <v>2576.4428732088236</v>
      </c>
      <c r="AR55" s="107">
        <f t="shared" si="59"/>
        <v>2636.9900081006544</v>
      </c>
      <c r="AS55" s="107">
        <f t="shared" si="59"/>
        <v>2657.0432425070303</v>
      </c>
      <c r="AT55" s="107">
        <f t="shared" si="59"/>
        <v>2612.1440522689027</v>
      </c>
      <c r="AU55" s="107">
        <f t="shared" si="59"/>
        <v>2524.0305495457087</v>
      </c>
      <c r="AV55" s="107">
        <f t="shared" si="59"/>
        <v>2446.468197839009</v>
      </c>
      <c r="AW55" s="107">
        <f t="shared" si="59"/>
        <v>2451.6989567456021</v>
      </c>
      <c r="AX55" s="107">
        <f t="shared" si="59"/>
        <v>2462.9329685910761</v>
      </c>
      <c r="AY55" s="107">
        <f t="shared" si="59"/>
        <v>2458.4384371169563</v>
      </c>
      <c r="AZ55" s="107">
        <f t="shared" si="59"/>
        <v>2439.9330223204379</v>
      </c>
      <c r="BA55" s="107">
        <f t="shared" si="59"/>
        <v>2462.6204325333274</v>
      </c>
      <c r="BB55" s="107">
        <f t="shared" si="59"/>
        <v>2420.6858673898714</v>
      </c>
      <c r="BC55" s="107">
        <f t="shared" si="59"/>
        <v>2453.1036518028741</v>
      </c>
      <c r="BD55" s="107">
        <f t="shared" si="59"/>
        <v>2504.2099616256892</v>
      </c>
      <c r="BE55" s="107">
        <f t="shared" si="59"/>
        <v>2552.6038934758872</v>
      </c>
      <c r="BF55" s="107">
        <f t="shared" si="59"/>
        <v>2635.3812110368999</v>
      </c>
      <c r="BG55" s="107">
        <f t="shared" si="59"/>
        <v>2740.1825425936258</v>
      </c>
      <c r="BH55" s="107">
        <f t="shared" si="59"/>
        <v>2837.3595609414442</v>
      </c>
      <c r="BI55" s="107">
        <f t="shared" si="59"/>
        <v>2965.2297204689421</v>
      </c>
      <c r="BJ55" s="107">
        <f t="shared" si="59"/>
        <v>2372.2810035494913</v>
      </c>
      <c r="BK55" s="107">
        <f t="shared" si="59"/>
        <v>2296.5582874411684</v>
      </c>
      <c r="BL55" s="107">
        <f t="shared" si="59"/>
        <v>3060.8144174582376</v>
      </c>
      <c r="BM55" s="107">
        <f t="shared" si="59"/>
        <v>3286.7677993582292</v>
      </c>
      <c r="BN55" s="107">
        <f t="shared" ref="BN55:CS55" si="60">BN25-BN53</f>
        <v>3620.1641665030038</v>
      </c>
      <c r="BO55" s="107">
        <f t="shared" si="60"/>
        <v>3846.6659262340327</v>
      </c>
      <c r="BP55" s="107">
        <f t="shared" si="60"/>
        <v>4011.9700861479359</v>
      </c>
      <c r="BQ55" s="107">
        <f t="shared" si="60"/>
        <v>4146.4417341197677</v>
      </c>
      <c r="BR55" s="107">
        <f t="shared" si="60"/>
        <v>3963.0078292699664</v>
      </c>
      <c r="BS55" s="107">
        <f t="shared" si="60"/>
        <v>3795.792542481855</v>
      </c>
      <c r="BT55" s="107">
        <f t="shared" si="60"/>
        <v>3783.2058759056663</v>
      </c>
      <c r="BU55" s="107">
        <f t="shared" si="60"/>
        <v>3819.8725179031317</v>
      </c>
      <c r="BV55" s="107">
        <f t="shared" si="60"/>
        <v>3880.5474247749034</v>
      </c>
      <c r="BW55" s="107">
        <f t="shared" si="60"/>
        <v>3955.2333276809713</v>
      </c>
      <c r="BX55" s="107">
        <f t="shared" si="60"/>
        <v>3914.8397477993312</v>
      </c>
      <c r="BY55" s="107">
        <f t="shared" si="60"/>
        <v>3917.2599999999993</v>
      </c>
      <c r="BZ55" s="107">
        <f t="shared" si="60"/>
        <v>502.67999999999938</v>
      </c>
      <c r="CA55" s="107">
        <f t="shared" si="60"/>
        <v>502.36000000000058</v>
      </c>
      <c r="CB55" s="107">
        <f t="shared" si="60"/>
        <v>500.67999999999938</v>
      </c>
      <c r="CC55" s="107">
        <f t="shared" si="60"/>
        <v>504.73999999999978</v>
      </c>
      <c r="CD55" s="107">
        <f t="shared" si="60"/>
        <v>508.44999999999982</v>
      </c>
      <c r="CE55" s="107">
        <f t="shared" si="60"/>
        <v>503.44999999999982</v>
      </c>
      <c r="CF55" s="107">
        <f t="shared" si="60"/>
        <v>493.56999999999971</v>
      </c>
      <c r="CG55" s="107">
        <f t="shared" si="60"/>
        <v>502.70999999999913</v>
      </c>
      <c r="CH55" s="107">
        <f t="shared" si="60"/>
        <v>488.78999999999996</v>
      </c>
      <c r="CI55" s="107">
        <f t="shared" si="60"/>
        <v>483.84999999999945</v>
      </c>
      <c r="CJ55" s="107">
        <f t="shared" si="60"/>
        <v>485.3799999999992</v>
      </c>
      <c r="CK55" s="107">
        <f t="shared" si="60"/>
        <v>464.57999999999993</v>
      </c>
      <c r="CL55" s="107">
        <f t="shared" si="60"/>
        <v>468.06999999999971</v>
      </c>
      <c r="CM55" s="107">
        <f t="shared" si="60"/>
        <v>467.20999999999822</v>
      </c>
      <c r="CN55" s="107">
        <f t="shared" si="60"/>
        <v>459.76000000000022</v>
      </c>
      <c r="CO55" s="107">
        <f t="shared" si="60"/>
        <v>458.20999999999913</v>
      </c>
      <c r="CP55" s="107">
        <f t="shared" si="60"/>
        <v>447.75999999999931</v>
      </c>
      <c r="CQ55" s="107">
        <f t="shared" si="60"/>
        <v>460.32999999999902</v>
      </c>
      <c r="CR55" s="107">
        <f t="shared" si="60"/>
        <v>464.32999999999993</v>
      </c>
      <c r="CS55" s="108">
        <f t="shared" si="60"/>
        <v>466.11999999999898</v>
      </c>
      <c r="CT55" s="109">
        <f>SUM(B55:CS55)</f>
        <v>192460.75970914826</v>
      </c>
      <c r="CU55" s="257"/>
      <c r="CV55" s="258"/>
    </row>
    <row r="56" spans="1:102" ht="15.75" thickBot="1">
      <c r="A56" s="56" t="s">
        <v>47</v>
      </c>
      <c r="B56" s="35">
        <v>1214.4099999999999</v>
      </c>
      <c r="C56" s="36">
        <v>1300.1399999999999</v>
      </c>
      <c r="D56" s="36">
        <v>1500.74</v>
      </c>
      <c r="E56" s="36">
        <v>1598.5900000000001</v>
      </c>
      <c r="F56" s="36">
        <v>1600.2</v>
      </c>
      <c r="G56" s="36">
        <v>1721.2600000000002</v>
      </c>
      <c r="H56" s="36">
        <v>1927.15</v>
      </c>
      <c r="I56" s="36">
        <v>2115.2799999999997</v>
      </c>
      <c r="J56" s="36">
        <v>2537.15</v>
      </c>
      <c r="K56" s="36">
        <v>2594.86</v>
      </c>
      <c r="L56" s="36">
        <v>2925.16</v>
      </c>
      <c r="M56" s="36">
        <v>3089.55</v>
      </c>
      <c r="N56" s="36">
        <v>3077.68</v>
      </c>
      <c r="O56" s="36">
        <v>2835.94</v>
      </c>
      <c r="P56" s="36">
        <v>2274.08</v>
      </c>
      <c r="Q56" s="36">
        <v>2265.67</v>
      </c>
      <c r="R56" s="36">
        <v>2420.9299999999998</v>
      </c>
      <c r="S56" s="36">
        <v>2405.9700000000003</v>
      </c>
      <c r="T56" s="36">
        <v>2316.5100000000002</v>
      </c>
      <c r="U56" s="36">
        <v>2348.4899999999998</v>
      </c>
      <c r="V56" s="36">
        <v>2487.33</v>
      </c>
      <c r="W56" s="36">
        <v>2540</v>
      </c>
      <c r="X56" s="36">
        <v>2876.09</v>
      </c>
      <c r="Y56" s="36">
        <v>3088.66</v>
      </c>
      <c r="Z56" s="36">
        <v>3414.16</v>
      </c>
      <c r="AA56" s="36">
        <v>3457.79</v>
      </c>
      <c r="AB56" s="36">
        <v>3559.34</v>
      </c>
      <c r="AC56" s="36">
        <v>3620.8</v>
      </c>
      <c r="AD56" s="36">
        <v>3382.99</v>
      </c>
      <c r="AE56" s="36">
        <v>3293.3599999999997</v>
      </c>
      <c r="AF56" s="36">
        <v>2829.0299999999997</v>
      </c>
      <c r="AG56" s="36">
        <v>2600</v>
      </c>
      <c r="AH56" s="36">
        <v>2550</v>
      </c>
      <c r="AI56" s="36">
        <v>2287.81</v>
      </c>
      <c r="AJ56" s="36">
        <v>2219</v>
      </c>
      <c r="AK56" s="36">
        <v>2019</v>
      </c>
      <c r="AL56" s="36">
        <v>2069</v>
      </c>
      <c r="AM56" s="36">
        <v>1819</v>
      </c>
      <c r="AN56" s="36">
        <v>1419</v>
      </c>
      <c r="AO56" s="36">
        <v>1419</v>
      </c>
      <c r="AP56" s="36">
        <v>1369</v>
      </c>
      <c r="AQ56" s="36">
        <v>1269</v>
      </c>
      <c r="AR56" s="36">
        <v>1369</v>
      </c>
      <c r="AS56" s="36">
        <v>1219</v>
      </c>
      <c r="AT56" s="36">
        <v>1269</v>
      </c>
      <c r="AU56" s="36">
        <v>1169</v>
      </c>
      <c r="AV56" s="36">
        <v>1019</v>
      </c>
      <c r="AW56" s="36">
        <v>1019</v>
      </c>
      <c r="AX56" s="36">
        <v>1119</v>
      </c>
      <c r="AY56" s="36">
        <v>1169</v>
      </c>
      <c r="AZ56" s="36">
        <v>1219</v>
      </c>
      <c r="BA56" s="36">
        <v>1319</v>
      </c>
      <c r="BB56" s="36">
        <v>1119</v>
      </c>
      <c r="BC56" s="36">
        <v>1219</v>
      </c>
      <c r="BD56" s="36">
        <v>1369</v>
      </c>
      <c r="BE56" s="36">
        <v>1519</v>
      </c>
      <c r="BF56" s="36">
        <v>1741.21</v>
      </c>
      <c r="BG56" s="36">
        <v>1950</v>
      </c>
      <c r="BH56" s="36">
        <v>2050</v>
      </c>
      <c r="BI56" s="36">
        <v>2250</v>
      </c>
      <c r="BJ56" s="36">
        <v>1950</v>
      </c>
      <c r="BK56" s="36">
        <v>1950</v>
      </c>
      <c r="BL56" s="36">
        <v>2833.37</v>
      </c>
      <c r="BM56" s="36">
        <v>3117.37</v>
      </c>
      <c r="BN56" s="36">
        <v>3482.37</v>
      </c>
      <c r="BO56" s="36">
        <v>3764.16</v>
      </c>
      <c r="BP56" s="36">
        <v>3858.12</v>
      </c>
      <c r="BQ56" s="36">
        <v>3895.65</v>
      </c>
      <c r="BR56" s="36">
        <v>3024.29</v>
      </c>
      <c r="BS56" s="36">
        <v>2321.62</v>
      </c>
      <c r="BT56" s="36">
        <v>1824.83</v>
      </c>
      <c r="BU56" s="36">
        <v>1533.55</v>
      </c>
      <c r="BV56" s="36">
        <v>1284.72</v>
      </c>
      <c r="BW56" s="36">
        <v>1102.8600000000001</v>
      </c>
      <c r="BX56" s="36">
        <v>1075.6199999999999</v>
      </c>
      <c r="BY56" s="36">
        <v>1192.1199999999999</v>
      </c>
      <c r="BZ56" s="36">
        <v>1178.17</v>
      </c>
      <c r="CA56" s="36">
        <v>1123.03</v>
      </c>
      <c r="CB56" s="36">
        <v>1216.96</v>
      </c>
      <c r="CC56" s="36">
        <v>1298.19</v>
      </c>
      <c r="CD56" s="36">
        <v>1351.94</v>
      </c>
      <c r="CE56" s="36">
        <v>1345.35</v>
      </c>
      <c r="CF56" s="36">
        <v>1470.24</v>
      </c>
      <c r="CG56" s="36">
        <v>1287.7399999999998</v>
      </c>
      <c r="CH56" s="36">
        <v>708.9</v>
      </c>
      <c r="CI56" s="36">
        <v>661.94</v>
      </c>
      <c r="CJ56" s="36">
        <v>1006.24</v>
      </c>
      <c r="CK56" s="36">
        <v>992.34</v>
      </c>
      <c r="CL56" s="36">
        <v>1092.18</v>
      </c>
      <c r="CM56" s="36">
        <v>1115.44</v>
      </c>
      <c r="CN56" s="36">
        <v>1250.3</v>
      </c>
      <c r="CO56" s="36">
        <v>1283.6999999999998</v>
      </c>
      <c r="CP56" s="36">
        <v>1298.8599999999999</v>
      </c>
      <c r="CQ56" s="36">
        <v>1284.3600000000001</v>
      </c>
      <c r="CR56" s="36">
        <v>1377.18</v>
      </c>
      <c r="CS56" s="37">
        <v>1350.37</v>
      </c>
      <c r="CT56" s="51">
        <f>SUM(B56:CS56)</f>
        <v>186670.40999999989</v>
      </c>
      <c r="CU56" s="152"/>
      <c r="CV56" s="259"/>
      <c r="CW56" s="140"/>
    </row>
    <row r="57" spans="1:102" ht="15.75" thickBot="1">
      <c r="A57" s="261" t="s">
        <v>71</v>
      </c>
      <c r="B57" s="107">
        <f>IF(B56&gt;B55,0,B55-B56)</f>
        <v>0</v>
      </c>
      <c r="C57" s="107">
        <f t="shared" ref="C57:BN57" si="61">IF(C56&gt;C55,0,C55-C56)</f>
        <v>0</v>
      </c>
      <c r="D57" s="107">
        <f t="shared" si="61"/>
        <v>0</v>
      </c>
      <c r="E57" s="107">
        <f t="shared" si="61"/>
        <v>0</v>
      </c>
      <c r="F57" s="107">
        <f t="shared" si="61"/>
        <v>0</v>
      </c>
      <c r="G57" s="107">
        <f t="shared" si="61"/>
        <v>0</v>
      </c>
      <c r="H57" s="107">
        <f t="shared" si="61"/>
        <v>0</v>
      </c>
      <c r="I57" s="107">
        <f t="shared" si="61"/>
        <v>0</v>
      </c>
      <c r="J57" s="107">
        <f t="shared" si="61"/>
        <v>0</v>
      </c>
      <c r="K57" s="107">
        <f t="shared" si="61"/>
        <v>0</v>
      </c>
      <c r="L57" s="107">
        <f t="shared" si="61"/>
        <v>0</v>
      </c>
      <c r="M57" s="107">
        <f t="shared" si="61"/>
        <v>0</v>
      </c>
      <c r="N57" s="107">
        <f t="shared" si="61"/>
        <v>0</v>
      </c>
      <c r="O57" s="107">
        <f t="shared" si="61"/>
        <v>0</v>
      </c>
      <c r="P57" s="107">
        <f t="shared" si="61"/>
        <v>0</v>
      </c>
      <c r="Q57" s="107">
        <f t="shared" si="61"/>
        <v>0</v>
      </c>
      <c r="R57" s="107">
        <f t="shared" si="61"/>
        <v>0</v>
      </c>
      <c r="S57" s="107">
        <f t="shared" si="61"/>
        <v>0</v>
      </c>
      <c r="T57" s="107">
        <f t="shared" si="61"/>
        <v>0</v>
      </c>
      <c r="U57" s="107">
        <f t="shared" si="61"/>
        <v>0</v>
      </c>
      <c r="V57" s="107">
        <f t="shared" si="61"/>
        <v>0</v>
      </c>
      <c r="W57" s="107">
        <f t="shared" si="61"/>
        <v>0</v>
      </c>
      <c r="X57" s="107">
        <f t="shared" si="61"/>
        <v>1249.4838850399265</v>
      </c>
      <c r="Y57" s="107">
        <f t="shared" si="61"/>
        <v>1126.9697004302061</v>
      </c>
      <c r="Z57" s="107">
        <f t="shared" si="61"/>
        <v>602.54951179464661</v>
      </c>
      <c r="AA57" s="107">
        <f t="shared" si="61"/>
        <v>381.42444157923364</v>
      </c>
      <c r="AB57" s="107">
        <f t="shared" si="61"/>
        <v>207.77930442432989</v>
      </c>
      <c r="AC57" s="107">
        <f t="shared" si="61"/>
        <v>19.627303845255483</v>
      </c>
      <c r="AD57" s="107">
        <f t="shared" si="61"/>
        <v>82.591666302083468</v>
      </c>
      <c r="AE57" s="107">
        <f t="shared" si="61"/>
        <v>15.283838623506199</v>
      </c>
      <c r="AF57" s="107">
        <f t="shared" si="61"/>
        <v>420.23685208219376</v>
      </c>
      <c r="AG57" s="107">
        <f t="shared" si="61"/>
        <v>655.34148742775506</v>
      </c>
      <c r="AH57" s="107">
        <f t="shared" si="61"/>
        <v>904.54135681138905</v>
      </c>
      <c r="AI57" s="107">
        <f t="shared" si="61"/>
        <v>1047.6327568031916</v>
      </c>
      <c r="AJ57" s="107">
        <f t="shared" si="61"/>
        <v>1173.639865934736</v>
      </c>
      <c r="AK57" s="107">
        <f t="shared" si="61"/>
        <v>1286.2877380285172</v>
      </c>
      <c r="AL57" s="107">
        <f t="shared" si="61"/>
        <v>1336.3452178793414</v>
      </c>
      <c r="AM57" s="107">
        <f t="shared" si="61"/>
        <v>1301.3295138703725</v>
      </c>
      <c r="AN57" s="107">
        <f t="shared" si="61"/>
        <v>1412.9825455901209</v>
      </c>
      <c r="AO57" s="107">
        <f t="shared" si="61"/>
        <v>1322.57005962123</v>
      </c>
      <c r="AP57" s="107">
        <f t="shared" si="61"/>
        <v>1301.9708263197754</v>
      </c>
      <c r="AQ57" s="107">
        <f t="shared" si="61"/>
        <v>1307.4428732088236</v>
      </c>
      <c r="AR57" s="107">
        <f t="shared" si="61"/>
        <v>1267.9900081006544</v>
      </c>
      <c r="AS57" s="107">
        <f t="shared" si="61"/>
        <v>1438.0432425070303</v>
      </c>
      <c r="AT57" s="107">
        <f t="shared" si="61"/>
        <v>1343.1440522689027</v>
      </c>
      <c r="AU57" s="107">
        <f t="shared" si="61"/>
        <v>1355.0305495457087</v>
      </c>
      <c r="AV57" s="107">
        <f t="shared" si="61"/>
        <v>1427.468197839009</v>
      </c>
      <c r="AW57" s="107">
        <f t="shared" si="61"/>
        <v>1432.6989567456021</v>
      </c>
      <c r="AX57" s="107">
        <f t="shared" si="61"/>
        <v>1343.9329685910761</v>
      </c>
      <c r="AY57" s="107">
        <f t="shared" si="61"/>
        <v>1289.4384371169563</v>
      </c>
      <c r="AZ57" s="107">
        <f t="shared" si="61"/>
        <v>1220.9330223204379</v>
      </c>
      <c r="BA57" s="107">
        <f t="shared" si="61"/>
        <v>1143.6204325333274</v>
      </c>
      <c r="BB57" s="107">
        <f t="shared" si="61"/>
        <v>1301.6858673898714</v>
      </c>
      <c r="BC57" s="107">
        <f t="shared" si="61"/>
        <v>1234.1036518028741</v>
      </c>
      <c r="BD57" s="107">
        <f t="shared" si="61"/>
        <v>1135.2099616256892</v>
      </c>
      <c r="BE57" s="107">
        <f t="shared" si="61"/>
        <v>1033.6038934758872</v>
      </c>
      <c r="BF57" s="107">
        <f t="shared" si="61"/>
        <v>894.17121103689988</v>
      </c>
      <c r="BG57" s="107">
        <f t="shared" si="61"/>
        <v>790.18254259362584</v>
      </c>
      <c r="BH57" s="107">
        <f t="shared" si="61"/>
        <v>787.35956094144422</v>
      </c>
      <c r="BI57" s="107">
        <f t="shared" si="61"/>
        <v>715.22972046894211</v>
      </c>
      <c r="BJ57" s="107">
        <f t="shared" si="61"/>
        <v>422.28100354949129</v>
      </c>
      <c r="BK57" s="107">
        <f t="shared" si="61"/>
        <v>346.55828744116843</v>
      </c>
      <c r="BL57" s="107">
        <f t="shared" si="61"/>
        <v>227.44441745823769</v>
      </c>
      <c r="BM57" s="107">
        <f t="shared" si="61"/>
        <v>169.39779935822935</v>
      </c>
      <c r="BN57" s="107">
        <f t="shared" si="61"/>
        <v>137.79416650300391</v>
      </c>
      <c r="BO57" s="107">
        <f t="shared" ref="BO57:CS57" si="62">IF(BO56&gt;BO55,0,BO55-BO56)</f>
        <v>82.505926234032813</v>
      </c>
      <c r="BP57" s="107">
        <f t="shared" si="62"/>
        <v>153.85008614793605</v>
      </c>
      <c r="BQ57" s="107">
        <f t="shared" si="62"/>
        <v>250.79173411976763</v>
      </c>
      <c r="BR57" s="107">
        <f t="shared" si="62"/>
        <v>938.71782926996639</v>
      </c>
      <c r="BS57" s="107">
        <f t="shared" si="62"/>
        <v>1474.1725424818551</v>
      </c>
      <c r="BT57" s="107">
        <f t="shared" si="62"/>
        <v>1958.3758759056664</v>
      </c>
      <c r="BU57" s="107">
        <f t="shared" si="62"/>
        <v>2286.3225179031315</v>
      </c>
      <c r="BV57" s="107">
        <f t="shared" si="62"/>
        <v>2595.8274247749032</v>
      </c>
      <c r="BW57" s="107">
        <f t="shared" si="62"/>
        <v>2852.3733276809712</v>
      </c>
      <c r="BX57" s="107">
        <f t="shared" si="62"/>
        <v>2839.2197477993313</v>
      </c>
      <c r="BY57" s="107">
        <f t="shared" si="62"/>
        <v>2725.1399999999994</v>
      </c>
      <c r="BZ57" s="107">
        <f t="shared" si="62"/>
        <v>0</v>
      </c>
      <c r="CA57" s="107">
        <f t="shared" si="62"/>
        <v>0</v>
      </c>
      <c r="CB57" s="107">
        <f t="shared" si="62"/>
        <v>0</v>
      </c>
      <c r="CC57" s="107">
        <f t="shared" si="62"/>
        <v>0</v>
      </c>
      <c r="CD57" s="107">
        <f t="shared" si="62"/>
        <v>0</v>
      </c>
      <c r="CE57" s="107">
        <f t="shared" si="62"/>
        <v>0</v>
      </c>
      <c r="CF57" s="107">
        <f t="shared" si="62"/>
        <v>0</v>
      </c>
      <c r="CG57" s="107">
        <f t="shared" si="62"/>
        <v>0</v>
      </c>
      <c r="CH57" s="107">
        <f t="shared" si="62"/>
        <v>0</v>
      </c>
      <c r="CI57" s="107">
        <f t="shared" si="62"/>
        <v>0</v>
      </c>
      <c r="CJ57" s="107">
        <f t="shared" si="62"/>
        <v>0</v>
      </c>
      <c r="CK57" s="107">
        <f t="shared" si="62"/>
        <v>0</v>
      </c>
      <c r="CL57" s="107">
        <f t="shared" si="62"/>
        <v>0</v>
      </c>
      <c r="CM57" s="107">
        <f t="shared" si="62"/>
        <v>0</v>
      </c>
      <c r="CN57" s="107">
        <f t="shared" si="62"/>
        <v>0</v>
      </c>
      <c r="CO57" s="107">
        <f t="shared" si="62"/>
        <v>0</v>
      </c>
      <c r="CP57" s="107">
        <f t="shared" si="62"/>
        <v>0</v>
      </c>
      <c r="CQ57" s="107">
        <f t="shared" si="62"/>
        <v>0</v>
      </c>
      <c r="CR57" s="107">
        <f t="shared" si="62"/>
        <v>0</v>
      </c>
      <c r="CS57" s="108">
        <f t="shared" si="62"/>
        <v>0</v>
      </c>
      <c r="CT57" s="109">
        <f>SUM(B57:CS57)</f>
        <v>57770.649709148267</v>
      </c>
      <c r="CU57" s="257"/>
      <c r="CV57" s="263"/>
    </row>
    <row r="58" spans="1:102">
      <c r="A58" s="150"/>
      <c r="B58" s="255"/>
      <c r="C58" s="255"/>
      <c r="D58" s="255"/>
      <c r="E58" s="255"/>
      <c r="F58" s="255"/>
      <c r="G58" s="255"/>
      <c r="H58" s="255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152"/>
      <c r="CV58" s="256"/>
    </row>
    <row r="59" spans="1:102" ht="15.75" thickBot="1">
      <c r="A59" s="110" t="s">
        <v>64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2"/>
    </row>
    <row r="60" spans="1:102" ht="15.75" thickBot="1">
      <c r="A60" s="111" t="s">
        <v>26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27</v>
      </c>
      <c r="CU60" s="150"/>
      <c r="CV60" s="244"/>
      <c r="CX60" s="234"/>
    </row>
    <row r="61" spans="1:102">
      <c r="A61" s="21" t="s">
        <v>31</v>
      </c>
      <c r="B61" s="172">
        <f>SUM(B62:B68)</f>
        <v>3268.83</v>
      </c>
      <c r="C61" s="172">
        <f>SUM(C62:C68)</f>
        <v>3271.83</v>
      </c>
      <c r="D61" s="172">
        <f t="shared" ref="D61:BO61" si="63">SUM(D62:D68)</f>
        <v>3269.83</v>
      </c>
      <c r="E61" s="172">
        <f t="shared" si="63"/>
        <v>3268.83</v>
      </c>
      <c r="F61" s="172">
        <f t="shared" si="63"/>
        <v>3267.83</v>
      </c>
      <c r="G61" s="172">
        <f t="shared" si="63"/>
        <v>3269.83</v>
      </c>
      <c r="H61" s="172">
        <f t="shared" si="63"/>
        <v>3272.83</v>
      </c>
      <c r="I61" s="172">
        <f t="shared" si="63"/>
        <v>3268.83</v>
      </c>
      <c r="J61" s="172">
        <f t="shared" si="63"/>
        <v>3267.83</v>
      </c>
      <c r="K61" s="172">
        <f t="shared" si="63"/>
        <v>3266.83</v>
      </c>
      <c r="L61" s="172">
        <f t="shared" si="63"/>
        <v>3268.83</v>
      </c>
      <c r="M61" s="172">
        <f t="shared" si="63"/>
        <v>3271.83</v>
      </c>
      <c r="N61" s="172">
        <f t="shared" si="63"/>
        <v>3269.83</v>
      </c>
      <c r="O61" s="172">
        <f t="shared" si="63"/>
        <v>3267.83</v>
      </c>
      <c r="P61" s="172">
        <f t="shared" si="63"/>
        <v>3268.83</v>
      </c>
      <c r="Q61" s="172">
        <f t="shared" si="63"/>
        <v>3268.83</v>
      </c>
      <c r="R61" s="172">
        <f t="shared" si="63"/>
        <v>3268.83</v>
      </c>
      <c r="S61" s="172">
        <f t="shared" si="63"/>
        <v>3267.83</v>
      </c>
      <c r="T61" s="172">
        <f t="shared" si="63"/>
        <v>3272.83</v>
      </c>
      <c r="U61" s="172">
        <f t="shared" si="63"/>
        <v>3273.83</v>
      </c>
      <c r="V61" s="172">
        <f t="shared" si="63"/>
        <v>3273.83</v>
      </c>
      <c r="W61" s="172">
        <f t="shared" si="63"/>
        <v>3271.83</v>
      </c>
      <c r="X61" s="172">
        <f t="shared" si="63"/>
        <v>3270.83</v>
      </c>
      <c r="Y61" s="172">
        <f t="shared" si="63"/>
        <v>3270.83</v>
      </c>
      <c r="Z61" s="172">
        <f t="shared" si="63"/>
        <v>3269.83</v>
      </c>
      <c r="AA61" s="172">
        <f t="shared" si="63"/>
        <v>3269.83</v>
      </c>
      <c r="AB61" s="172">
        <f t="shared" si="63"/>
        <v>3263.83</v>
      </c>
      <c r="AC61" s="172">
        <f t="shared" si="63"/>
        <v>3263.83</v>
      </c>
      <c r="AD61" s="172">
        <f t="shared" si="63"/>
        <v>3265.83</v>
      </c>
      <c r="AE61" s="172">
        <f t="shared" si="63"/>
        <v>3266.83</v>
      </c>
      <c r="AF61" s="172">
        <f t="shared" si="63"/>
        <v>3267.83</v>
      </c>
      <c r="AG61" s="172">
        <f t="shared" si="63"/>
        <v>3266.83</v>
      </c>
      <c r="AH61" s="172">
        <f t="shared" si="63"/>
        <v>3266.83</v>
      </c>
      <c r="AI61" s="172">
        <f t="shared" si="63"/>
        <v>3269.83</v>
      </c>
      <c r="AJ61" s="172">
        <f t="shared" si="63"/>
        <v>3268.83</v>
      </c>
      <c r="AK61" s="172">
        <f t="shared" si="63"/>
        <v>3269.83</v>
      </c>
      <c r="AL61" s="172">
        <f t="shared" si="63"/>
        <v>3271.83</v>
      </c>
      <c r="AM61" s="172">
        <f t="shared" si="63"/>
        <v>3270.83</v>
      </c>
      <c r="AN61" s="172">
        <f t="shared" si="63"/>
        <v>3266.83</v>
      </c>
      <c r="AO61" s="172">
        <f t="shared" si="63"/>
        <v>3265.83</v>
      </c>
      <c r="AP61" s="172">
        <f t="shared" si="63"/>
        <v>3267.83</v>
      </c>
      <c r="AQ61" s="172">
        <f t="shared" si="63"/>
        <v>3270.83</v>
      </c>
      <c r="AR61" s="172">
        <f t="shared" si="63"/>
        <v>3270.83</v>
      </c>
      <c r="AS61" s="172">
        <f t="shared" si="63"/>
        <v>3269.83</v>
      </c>
      <c r="AT61" s="172">
        <f t="shared" si="63"/>
        <v>3268.83</v>
      </c>
      <c r="AU61" s="172">
        <f t="shared" si="63"/>
        <v>3266.83</v>
      </c>
      <c r="AV61" s="172">
        <f t="shared" si="63"/>
        <v>3266.83</v>
      </c>
      <c r="AW61" s="172">
        <f t="shared" si="63"/>
        <v>3268.83</v>
      </c>
      <c r="AX61" s="172">
        <f t="shared" si="63"/>
        <v>3271.83</v>
      </c>
      <c r="AY61" s="172">
        <f t="shared" si="63"/>
        <v>3272.83</v>
      </c>
      <c r="AZ61" s="172">
        <f t="shared" si="63"/>
        <v>3269.83</v>
      </c>
      <c r="BA61" s="172">
        <f t="shared" si="63"/>
        <v>3272.83</v>
      </c>
      <c r="BB61" s="172">
        <f t="shared" si="63"/>
        <v>3270.83</v>
      </c>
      <c r="BC61" s="172">
        <f t="shared" si="63"/>
        <v>3266.83</v>
      </c>
      <c r="BD61" s="172">
        <f t="shared" si="63"/>
        <v>3267.83</v>
      </c>
      <c r="BE61" s="172">
        <f t="shared" si="63"/>
        <v>3269.83</v>
      </c>
      <c r="BF61" s="172">
        <f t="shared" si="63"/>
        <v>3270.83</v>
      </c>
      <c r="BG61" s="172">
        <f t="shared" si="63"/>
        <v>3269.83</v>
      </c>
      <c r="BH61" s="172">
        <f t="shared" si="63"/>
        <v>3269.83</v>
      </c>
      <c r="BI61" s="172">
        <f t="shared" si="63"/>
        <v>3272.83</v>
      </c>
      <c r="BJ61" s="172">
        <f t="shared" si="63"/>
        <v>3270.83</v>
      </c>
      <c r="BK61" s="172">
        <f t="shared" si="63"/>
        <v>3267.83</v>
      </c>
      <c r="BL61" s="172">
        <f t="shared" si="63"/>
        <v>3268.83</v>
      </c>
      <c r="BM61" s="172">
        <f t="shared" si="63"/>
        <v>3271.83</v>
      </c>
      <c r="BN61" s="172">
        <f t="shared" si="63"/>
        <v>3271.83</v>
      </c>
      <c r="BO61" s="172">
        <f t="shared" si="63"/>
        <v>3273.83</v>
      </c>
      <c r="BP61" s="172">
        <f t="shared" ref="BP61:CS61" si="64">SUM(BP62:BP68)</f>
        <v>3275.83</v>
      </c>
      <c r="BQ61" s="172">
        <f t="shared" si="64"/>
        <v>3269.83</v>
      </c>
      <c r="BR61" s="172">
        <f t="shared" si="64"/>
        <v>3268.83</v>
      </c>
      <c r="BS61" s="172">
        <f t="shared" si="64"/>
        <v>3272.83</v>
      </c>
      <c r="BT61" s="172">
        <f t="shared" si="64"/>
        <v>3272.83</v>
      </c>
      <c r="BU61" s="172">
        <f t="shared" si="64"/>
        <v>3268.83</v>
      </c>
      <c r="BV61" s="172">
        <f t="shared" si="64"/>
        <v>3271.83</v>
      </c>
      <c r="BW61" s="172">
        <f t="shared" si="64"/>
        <v>3271.83</v>
      </c>
      <c r="BX61" s="172">
        <f t="shared" si="64"/>
        <v>3265.83</v>
      </c>
      <c r="BY61" s="172">
        <f t="shared" si="64"/>
        <v>3265.83</v>
      </c>
      <c r="BZ61" s="172">
        <f t="shared" si="64"/>
        <v>3269.83</v>
      </c>
      <c r="CA61" s="172">
        <f t="shared" si="64"/>
        <v>3269.83</v>
      </c>
      <c r="CB61" s="172">
        <f t="shared" si="64"/>
        <v>3271.83</v>
      </c>
      <c r="CC61" s="172">
        <f t="shared" si="64"/>
        <v>3267.83</v>
      </c>
      <c r="CD61" s="172">
        <f t="shared" si="64"/>
        <v>3263.83</v>
      </c>
      <c r="CE61" s="172">
        <f t="shared" si="64"/>
        <v>3268.83</v>
      </c>
      <c r="CF61" s="172">
        <f t="shared" si="64"/>
        <v>3269.83</v>
      </c>
      <c r="CG61" s="172">
        <f t="shared" si="64"/>
        <v>3268.83</v>
      </c>
      <c r="CH61" s="172">
        <f t="shared" si="64"/>
        <v>3265.83</v>
      </c>
      <c r="CI61" s="172">
        <f t="shared" si="64"/>
        <v>3265.83</v>
      </c>
      <c r="CJ61" s="172">
        <f t="shared" si="64"/>
        <v>3261.83</v>
      </c>
      <c r="CK61" s="172">
        <f t="shared" si="64"/>
        <v>3261.83</v>
      </c>
      <c r="CL61" s="172">
        <f t="shared" si="64"/>
        <v>3266.83</v>
      </c>
      <c r="CM61" s="172">
        <f t="shared" si="64"/>
        <v>3266.83</v>
      </c>
      <c r="CN61" s="172">
        <f t="shared" si="64"/>
        <v>3268.83</v>
      </c>
      <c r="CO61" s="172">
        <f t="shared" si="64"/>
        <v>3268.83</v>
      </c>
      <c r="CP61" s="172">
        <f t="shared" si="64"/>
        <v>3268.83</v>
      </c>
      <c r="CQ61" s="172">
        <f t="shared" si="64"/>
        <v>3267.83</v>
      </c>
      <c r="CR61" s="172">
        <f t="shared" si="64"/>
        <v>3267.83</v>
      </c>
      <c r="CS61" s="173">
        <f t="shared" si="64"/>
        <v>3266.83</v>
      </c>
      <c r="CT61" s="232">
        <f>SUM(B61:CS61)</f>
        <v>313839.67999999982</v>
      </c>
      <c r="CU61" s="150"/>
      <c r="CV61" s="151"/>
      <c r="CX61" s="236"/>
    </row>
    <row r="62" spans="1:102">
      <c r="A62" s="25" t="s">
        <v>32</v>
      </c>
      <c r="B62" s="31">
        <v>468</v>
      </c>
      <c r="C62" s="32">
        <v>468</v>
      </c>
      <c r="D62" s="32">
        <v>468</v>
      </c>
      <c r="E62" s="32">
        <v>468</v>
      </c>
      <c r="F62" s="32">
        <v>468</v>
      </c>
      <c r="G62" s="32">
        <v>468</v>
      </c>
      <c r="H62" s="32">
        <v>468</v>
      </c>
      <c r="I62" s="32">
        <v>468</v>
      </c>
      <c r="J62" s="32">
        <v>468</v>
      </c>
      <c r="K62" s="32">
        <v>468</v>
      </c>
      <c r="L62" s="32">
        <v>468</v>
      </c>
      <c r="M62" s="32">
        <v>468</v>
      </c>
      <c r="N62" s="32">
        <v>468</v>
      </c>
      <c r="O62" s="32">
        <v>468</v>
      </c>
      <c r="P62" s="32">
        <v>468</v>
      </c>
      <c r="Q62" s="32">
        <v>468</v>
      </c>
      <c r="R62" s="32">
        <v>468</v>
      </c>
      <c r="S62" s="32">
        <v>468</v>
      </c>
      <c r="T62" s="32">
        <v>468</v>
      </c>
      <c r="U62" s="32">
        <v>468</v>
      </c>
      <c r="V62" s="32">
        <v>468</v>
      </c>
      <c r="W62" s="32">
        <v>468</v>
      </c>
      <c r="X62" s="32">
        <v>468</v>
      </c>
      <c r="Y62" s="32">
        <v>468</v>
      </c>
      <c r="Z62" s="32">
        <v>468</v>
      </c>
      <c r="AA62" s="32">
        <v>468</v>
      </c>
      <c r="AB62" s="32">
        <v>468</v>
      </c>
      <c r="AC62" s="32">
        <v>468</v>
      </c>
      <c r="AD62" s="32">
        <v>468</v>
      </c>
      <c r="AE62" s="32">
        <v>468</v>
      </c>
      <c r="AF62" s="32">
        <v>468</v>
      </c>
      <c r="AG62" s="32">
        <v>468</v>
      </c>
      <c r="AH62" s="32">
        <v>468</v>
      </c>
      <c r="AI62" s="32">
        <v>468</v>
      </c>
      <c r="AJ62" s="32">
        <v>468</v>
      </c>
      <c r="AK62" s="32">
        <v>468</v>
      </c>
      <c r="AL62" s="32">
        <v>468</v>
      </c>
      <c r="AM62" s="32">
        <v>468</v>
      </c>
      <c r="AN62" s="32">
        <v>468</v>
      </c>
      <c r="AO62" s="32">
        <v>468</v>
      </c>
      <c r="AP62" s="32">
        <v>468</v>
      </c>
      <c r="AQ62" s="32">
        <v>468</v>
      </c>
      <c r="AR62" s="32">
        <v>468</v>
      </c>
      <c r="AS62" s="32">
        <v>468</v>
      </c>
      <c r="AT62" s="32">
        <v>468</v>
      </c>
      <c r="AU62" s="32">
        <v>468</v>
      </c>
      <c r="AV62" s="32">
        <v>468</v>
      </c>
      <c r="AW62" s="32">
        <v>468</v>
      </c>
      <c r="AX62" s="32">
        <v>468</v>
      </c>
      <c r="AY62" s="32">
        <v>468</v>
      </c>
      <c r="AZ62" s="32">
        <v>468</v>
      </c>
      <c r="BA62" s="32">
        <v>468</v>
      </c>
      <c r="BB62" s="32">
        <v>468</v>
      </c>
      <c r="BC62" s="32">
        <v>468</v>
      </c>
      <c r="BD62" s="32">
        <v>468</v>
      </c>
      <c r="BE62" s="32">
        <v>468</v>
      </c>
      <c r="BF62" s="32">
        <v>468</v>
      </c>
      <c r="BG62" s="32">
        <v>468</v>
      </c>
      <c r="BH62" s="32">
        <v>468</v>
      </c>
      <c r="BI62" s="32">
        <v>468</v>
      </c>
      <c r="BJ62" s="32">
        <v>468</v>
      </c>
      <c r="BK62" s="32">
        <v>468</v>
      </c>
      <c r="BL62" s="32">
        <v>468</v>
      </c>
      <c r="BM62" s="32">
        <v>468</v>
      </c>
      <c r="BN62" s="32">
        <v>468</v>
      </c>
      <c r="BO62" s="32">
        <v>468</v>
      </c>
      <c r="BP62" s="32">
        <v>468</v>
      </c>
      <c r="BQ62" s="32">
        <v>468</v>
      </c>
      <c r="BR62" s="32">
        <v>468</v>
      </c>
      <c r="BS62" s="32">
        <v>468</v>
      </c>
      <c r="BT62" s="32">
        <v>468</v>
      </c>
      <c r="BU62" s="32">
        <v>468</v>
      </c>
      <c r="BV62" s="32">
        <v>468</v>
      </c>
      <c r="BW62" s="32">
        <v>468</v>
      </c>
      <c r="BX62" s="32">
        <v>468</v>
      </c>
      <c r="BY62" s="32">
        <v>468</v>
      </c>
      <c r="BZ62" s="32">
        <v>468</v>
      </c>
      <c r="CA62" s="32">
        <v>468</v>
      </c>
      <c r="CB62" s="32">
        <v>468</v>
      </c>
      <c r="CC62" s="32">
        <v>468</v>
      </c>
      <c r="CD62" s="32">
        <v>468</v>
      </c>
      <c r="CE62" s="32">
        <v>468</v>
      </c>
      <c r="CF62" s="32">
        <v>468</v>
      </c>
      <c r="CG62" s="32">
        <v>468</v>
      </c>
      <c r="CH62" s="32">
        <v>468</v>
      </c>
      <c r="CI62" s="32">
        <v>468</v>
      </c>
      <c r="CJ62" s="32">
        <v>468</v>
      </c>
      <c r="CK62" s="32">
        <v>468</v>
      </c>
      <c r="CL62" s="32">
        <v>468</v>
      </c>
      <c r="CM62" s="32">
        <v>468</v>
      </c>
      <c r="CN62" s="32">
        <v>468</v>
      </c>
      <c r="CO62" s="32">
        <v>468</v>
      </c>
      <c r="CP62" s="32">
        <v>468</v>
      </c>
      <c r="CQ62" s="32">
        <v>468</v>
      </c>
      <c r="CR62" s="32">
        <v>468</v>
      </c>
      <c r="CS62" s="33">
        <v>468</v>
      </c>
      <c r="CT62" s="30">
        <f t="shared" ref="CT62:CT68" si="65">SUM(B62:CS62)</f>
        <v>44928</v>
      </c>
      <c r="CU62" s="152"/>
      <c r="CV62" s="244"/>
    </row>
    <row r="63" spans="1:102">
      <c r="A63" s="25" t="s">
        <v>33</v>
      </c>
      <c r="B63" s="31">
        <v>548</v>
      </c>
      <c r="C63" s="32">
        <v>548</v>
      </c>
      <c r="D63" s="32">
        <v>548</v>
      </c>
      <c r="E63" s="32">
        <v>548</v>
      </c>
      <c r="F63" s="32">
        <v>548</v>
      </c>
      <c r="G63" s="32">
        <v>548</v>
      </c>
      <c r="H63" s="32">
        <v>548</v>
      </c>
      <c r="I63" s="32">
        <v>548</v>
      </c>
      <c r="J63" s="32">
        <v>548</v>
      </c>
      <c r="K63" s="32">
        <v>548</v>
      </c>
      <c r="L63" s="32">
        <v>548</v>
      </c>
      <c r="M63" s="32">
        <v>548</v>
      </c>
      <c r="N63" s="32">
        <v>548</v>
      </c>
      <c r="O63" s="32">
        <v>548</v>
      </c>
      <c r="P63" s="32">
        <v>548</v>
      </c>
      <c r="Q63" s="32">
        <v>548</v>
      </c>
      <c r="R63" s="32">
        <v>548</v>
      </c>
      <c r="S63" s="32">
        <v>548</v>
      </c>
      <c r="T63" s="32">
        <v>548</v>
      </c>
      <c r="U63" s="32">
        <v>548</v>
      </c>
      <c r="V63" s="32">
        <v>548</v>
      </c>
      <c r="W63" s="32">
        <v>548</v>
      </c>
      <c r="X63" s="32">
        <v>548</v>
      </c>
      <c r="Y63" s="32">
        <v>548</v>
      </c>
      <c r="Z63" s="32">
        <v>548</v>
      </c>
      <c r="AA63" s="32">
        <v>548</v>
      </c>
      <c r="AB63" s="32">
        <v>548</v>
      </c>
      <c r="AC63" s="32">
        <v>548</v>
      </c>
      <c r="AD63" s="32">
        <v>548</v>
      </c>
      <c r="AE63" s="32">
        <v>548</v>
      </c>
      <c r="AF63" s="32">
        <v>548</v>
      </c>
      <c r="AG63" s="32">
        <v>548</v>
      </c>
      <c r="AH63" s="32">
        <v>548</v>
      </c>
      <c r="AI63" s="32">
        <v>548</v>
      </c>
      <c r="AJ63" s="32">
        <v>548</v>
      </c>
      <c r="AK63" s="32">
        <v>548</v>
      </c>
      <c r="AL63" s="32">
        <v>548</v>
      </c>
      <c r="AM63" s="32">
        <v>548</v>
      </c>
      <c r="AN63" s="32">
        <v>548</v>
      </c>
      <c r="AO63" s="32">
        <v>548</v>
      </c>
      <c r="AP63" s="32">
        <v>548</v>
      </c>
      <c r="AQ63" s="32">
        <v>548</v>
      </c>
      <c r="AR63" s="32">
        <v>548</v>
      </c>
      <c r="AS63" s="32">
        <v>548</v>
      </c>
      <c r="AT63" s="32">
        <v>548</v>
      </c>
      <c r="AU63" s="32">
        <v>548</v>
      </c>
      <c r="AV63" s="32">
        <v>548</v>
      </c>
      <c r="AW63" s="32">
        <v>548</v>
      </c>
      <c r="AX63" s="32">
        <v>548</v>
      </c>
      <c r="AY63" s="32">
        <v>548</v>
      </c>
      <c r="AZ63" s="32">
        <v>548</v>
      </c>
      <c r="BA63" s="32">
        <v>548</v>
      </c>
      <c r="BB63" s="32">
        <v>548</v>
      </c>
      <c r="BC63" s="32">
        <v>548</v>
      </c>
      <c r="BD63" s="32">
        <v>548</v>
      </c>
      <c r="BE63" s="32">
        <v>548</v>
      </c>
      <c r="BF63" s="32">
        <v>548</v>
      </c>
      <c r="BG63" s="32">
        <v>548</v>
      </c>
      <c r="BH63" s="32">
        <v>548</v>
      </c>
      <c r="BI63" s="32">
        <v>548</v>
      </c>
      <c r="BJ63" s="32">
        <v>548</v>
      </c>
      <c r="BK63" s="32">
        <v>548</v>
      </c>
      <c r="BL63" s="32">
        <v>548</v>
      </c>
      <c r="BM63" s="32">
        <v>548</v>
      </c>
      <c r="BN63" s="32">
        <v>548</v>
      </c>
      <c r="BO63" s="32">
        <v>548</v>
      </c>
      <c r="BP63" s="32">
        <v>548</v>
      </c>
      <c r="BQ63" s="32">
        <v>548</v>
      </c>
      <c r="BR63" s="32">
        <v>548</v>
      </c>
      <c r="BS63" s="32">
        <v>548</v>
      </c>
      <c r="BT63" s="32">
        <v>548</v>
      </c>
      <c r="BU63" s="32">
        <v>548</v>
      </c>
      <c r="BV63" s="32">
        <v>548</v>
      </c>
      <c r="BW63" s="32">
        <v>548</v>
      </c>
      <c r="BX63" s="32">
        <v>548</v>
      </c>
      <c r="BY63" s="32">
        <v>548</v>
      </c>
      <c r="BZ63" s="32">
        <v>548</v>
      </c>
      <c r="CA63" s="32">
        <v>548</v>
      </c>
      <c r="CB63" s="32">
        <v>548</v>
      </c>
      <c r="CC63" s="32">
        <v>548</v>
      </c>
      <c r="CD63" s="32">
        <v>548</v>
      </c>
      <c r="CE63" s="32">
        <v>548</v>
      </c>
      <c r="CF63" s="32">
        <v>548</v>
      </c>
      <c r="CG63" s="32">
        <v>548</v>
      </c>
      <c r="CH63" s="32">
        <v>548</v>
      </c>
      <c r="CI63" s="32">
        <v>548</v>
      </c>
      <c r="CJ63" s="32">
        <v>548</v>
      </c>
      <c r="CK63" s="32">
        <v>548</v>
      </c>
      <c r="CL63" s="32">
        <v>548</v>
      </c>
      <c r="CM63" s="32">
        <v>548</v>
      </c>
      <c r="CN63" s="32">
        <v>548</v>
      </c>
      <c r="CO63" s="32">
        <v>548</v>
      </c>
      <c r="CP63" s="32">
        <v>548</v>
      </c>
      <c r="CQ63" s="32">
        <v>548</v>
      </c>
      <c r="CR63" s="32">
        <v>548</v>
      </c>
      <c r="CS63" s="33">
        <v>548</v>
      </c>
      <c r="CT63" s="30">
        <f t="shared" si="65"/>
        <v>52608</v>
      </c>
      <c r="CU63" s="152"/>
      <c r="CV63" s="244"/>
    </row>
    <row r="64" spans="1:102">
      <c r="A64" s="25" t="s">
        <v>34</v>
      </c>
      <c r="B64" s="31">
        <v>656.96</v>
      </c>
      <c r="C64" s="32">
        <v>656.96</v>
      </c>
      <c r="D64" s="32">
        <v>656.96</v>
      </c>
      <c r="E64" s="32">
        <v>656.96</v>
      </c>
      <c r="F64" s="32">
        <v>656.96</v>
      </c>
      <c r="G64" s="32">
        <v>656.96</v>
      </c>
      <c r="H64" s="32">
        <v>656.96</v>
      </c>
      <c r="I64" s="32">
        <v>656.96</v>
      </c>
      <c r="J64" s="32">
        <v>656.96</v>
      </c>
      <c r="K64" s="32">
        <v>656.96</v>
      </c>
      <c r="L64" s="32">
        <v>656.96</v>
      </c>
      <c r="M64" s="32">
        <v>656.96</v>
      </c>
      <c r="N64" s="32">
        <v>656.96</v>
      </c>
      <c r="O64" s="32">
        <v>656.96</v>
      </c>
      <c r="P64" s="32">
        <v>656.96</v>
      </c>
      <c r="Q64" s="32">
        <v>656.96</v>
      </c>
      <c r="R64" s="32">
        <v>656.96</v>
      </c>
      <c r="S64" s="32">
        <v>656.96</v>
      </c>
      <c r="T64" s="32">
        <v>656.96</v>
      </c>
      <c r="U64" s="32">
        <v>656.96</v>
      </c>
      <c r="V64" s="32">
        <v>656.96</v>
      </c>
      <c r="W64" s="32">
        <v>656.96</v>
      </c>
      <c r="X64" s="32">
        <v>656.96</v>
      </c>
      <c r="Y64" s="32">
        <v>656.96</v>
      </c>
      <c r="Z64" s="32">
        <v>656.96</v>
      </c>
      <c r="AA64" s="32">
        <v>656.96</v>
      </c>
      <c r="AB64" s="32">
        <v>656.96</v>
      </c>
      <c r="AC64" s="32">
        <v>656.96</v>
      </c>
      <c r="AD64" s="32">
        <v>656.96</v>
      </c>
      <c r="AE64" s="32">
        <v>656.96</v>
      </c>
      <c r="AF64" s="32">
        <v>656.96</v>
      </c>
      <c r="AG64" s="32">
        <v>656.96</v>
      </c>
      <c r="AH64" s="32">
        <v>656.96</v>
      </c>
      <c r="AI64" s="32">
        <v>656.96</v>
      </c>
      <c r="AJ64" s="32">
        <v>656.96</v>
      </c>
      <c r="AK64" s="32">
        <v>656.96</v>
      </c>
      <c r="AL64" s="32">
        <v>656.96</v>
      </c>
      <c r="AM64" s="32">
        <v>656.96</v>
      </c>
      <c r="AN64" s="32">
        <v>656.96</v>
      </c>
      <c r="AO64" s="32">
        <v>656.96</v>
      </c>
      <c r="AP64" s="32">
        <v>656.96</v>
      </c>
      <c r="AQ64" s="32">
        <v>656.96</v>
      </c>
      <c r="AR64" s="32">
        <v>656.96</v>
      </c>
      <c r="AS64" s="32">
        <v>656.96</v>
      </c>
      <c r="AT64" s="32">
        <v>656.96</v>
      </c>
      <c r="AU64" s="32">
        <v>656.96</v>
      </c>
      <c r="AV64" s="32">
        <v>656.96</v>
      </c>
      <c r="AW64" s="32">
        <v>656.96</v>
      </c>
      <c r="AX64" s="32">
        <v>656.96</v>
      </c>
      <c r="AY64" s="32">
        <v>656.96</v>
      </c>
      <c r="AZ64" s="32">
        <v>656.96</v>
      </c>
      <c r="BA64" s="32">
        <v>656.96</v>
      </c>
      <c r="BB64" s="32">
        <v>656.96</v>
      </c>
      <c r="BC64" s="32">
        <v>656.96</v>
      </c>
      <c r="BD64" s="32">
        <v>656.96</v>
      </c>
      <c r="BE64" s="32">
        <v>656.96</v>
      </c>
      <c r="BF64" s="32">
        <v>656.96</v>
      </c>
      <c r="BG64" s="32">
        <v>656.96</v>
      </c>
      <c r="BH64" s="32">
        <v>656.96</v>
      </c>
      <c r="BI64" s="32">
        <v>656.96</v>
      </c>
      <c r="BJ64" s="32">
        <v>656.96</v>
      </c>
      <c r="BK64" s="32">
        <v>656.96</v>
      </c>
      <c r="BL64" s="32">
        <v>656.96</v>
      </c>
      <c r="BM64" s="32">
        <v>656.96</v>
      </c>
      <c r="BN64" s="32">
        <v>656.96</v>
      </c>
      <c r="BO64" s="32">
        <v>656.96</v>
      </c>
      <c r="BP64" s="32">
        <v>656.96</v>
      </c>
      <c r="BQ64" s="32">
        <v>656.96</v>
      </c>
      <c r="BR64" s="32">
        <v>656.96</v>
      </c>
      <c r="BS64" s="32">
        <v>656.96</v>
      </c>
      <c r="BT64" s="32">
        <v>656.96</v>
      </c>
      <c r="BU64" s="32">
        <v>656.96</v>
      </c>
      <c r="BV64" s="32">
        <v>656.96</v>
      </c>
      <c r="BW64" s="32">
        <v>656.96</v>
      </c>
      <c r="BX64" s="32">
        <v>656.96</v>
      </c>
      <c r="BY64" s="32">
        <v>656.96</v>
      </c>
      <c r="BZ64" s="32">
        <v>656.96</v>
      </c>
      <c r="CA64" s="32">
        <v>656.96</v>
      </c>
      <c r="CB64" s="32">
        <v>656.96</v>
      </c>
      <c r="CC64" s="32">
        <v>656.96</v>
      </c>
      <c r="CD64" s="32">
        <v>656.96</v>
      </c>
      <c r="CE64" s="32">
        <v>656.96</v>
      </c>
      <c r="CF64" s="32">
        <v>656.96</v>
      </c>
      <c r="CG64" s="32">
        <v>656.96</v>
      </c>
      <c r="CH64" s="32">
        <v>656.96</v>
      </c>
      <c r="CI64" s="32">
        <v>656.96</v>
      </c>
      <c r="CJ64" s="32">
        <v>656.96</v>
      </c>
      <c r="CK64" s="32">
        <v>656.96</v>
      </c>
      <c r="CL64" s="32">
        <v>656.96</v>
      </c>
      <c r="CM64" s="32">
        <v>656.96</v>
      </c>
      <c r="CN64" s="32">
        <v>656.96</v>
      </c>
      <c r="CO64" s="32">
        <v>656.96</v>
      </c>
      <c r="CP64" s="32">
        <v>656.96</v>
      </c>
      <c r="CQ64" s="32">
        <v>656.96</v>
      </c>
      <c r="CR64" s="32">
        <v>656.96</v>
      </c>
      <c r="CS64" s="33">
        <v>656.96</v>
      </c>
      <c r="CT64" s="30">
        <f t="shared" si="65"/>
        <v>63068.159999999931</v>
      </c>
      <c r="CU64" s="152"/>
      <c r="CV64" s="244"/>
    </row>
    <row r="65" spans="1:100">
      <c r="A65" s="25" t="s">
        <v>35</v>
      </c>
      <c r="B65" s="31">
        <v>403</v>
      </c>
      <c r="C65" s="32">
        <v>403</v>
      </c>
      <c r="D65" s="32">
        <v>403</v>
      </c>
      <c r="E65" s="32">
        <v>403</v>
      </c>
      <c r="F65" s="32">
        <v>403</v>
      </c>
      <c r="G65" s="32">
        <v>403</v>
      </c>
      <c r="H65" s="32">
        <v>403</v>
      </c>
      <c r="I65" s="32">
        <v>403</v>
      </c>
      <c r="J65" s="32">
        <v>403</v>
      </c>
      <c r="K65" s="32">
        <v>403</v>
      </c>
      <c r="L65" s="32">
        <v>403</v>
      </c>
      <c r="M65" s="32">
        <v>403</v>
      </c>
      <c r="N65" s="32">
        <v>403</v>
      </c>
      <c r="O65" s="32">
        <v>403</v>
      </c>
      <c r="P65" s="32">
        <v>403</v>
      </c>
      <c r="Q65" s="32">
        <v>403</v>
      </c>
      <c r="R65" s="32">
        <v>403</v>
      </c>
      <c r="S65" s="32">
        <v>403</v>
      </c>
      <c r="T65" s="32">
        <v>403</v>
      </c>
      <c r="U65" s="32">
        <v>403</v>
      </c>
      <c r="V65" s="32">
        <v>403</v>
      </c>
      <c r="W65" s="32">
        <v>403</v>
      </c>
      <c r="X65" s="32">
        <v>403</v>
      </c>
      <c r="Y65" s="32">
        <v>403</v>
      </c>
      <c r="Z65" s="32">
        <v>403</v>
      </c>
      <c r="AA65" s="32">
        <v>403</v>
      </c>
      <c r="AB65" s="32">
        <v>403</v>
      </c>
      <c r="AC65" s="32">
        <v>403</v>
      </c>
      <c r="AD65" s="32">
        <v>403</v>
      </c>
      <c r="AE65" s="32">
        <v>403</v>
      </c>
      <c r="AF65" s="32">
        <v>403</v>
      </c>
      <c r="AG65" s="32">
        <v>403</v>
      </c>
      <c r="AH65" s="32">
        <v>403</v>
      </c>
      <c r="AI65" s="32">
        <v>403</v>
      </c>
      <c r="AJ65" s="32">
        <v>403</v>
      </c>
      <c r="AK65" s="32">
        <v>403</v>
      </c>
      <c r="AL65" s="32">
        <v>403</v>
      </c>
      <c r="AM65" s="32">
        <v>403</v>
      </c>
      <c r="AN65" s="32">
        <v>403</v>
      </c>
      <c r="AO65" s="32">
        <v>403</v>
      </c>
      <c r="AP65" s="32">
        <v>403</v>
      </c>
      <c r="AQ65" s="32">
        <v>403</v>
      </c>
      <c r="AR65" s="32">
        <v>403</v>
      </c>
      <c r="AS65" s="32">
        <v>403</v>
      </c>
      <c r="AT65" s="32">
        <v>403</v>
      </c>
      <c r="AU65" s="32">
        <v>403</v>
      </c>
      <c r="AV65" s="32">
        <v>403</v>
      </c>
      <c r="AW65" s="32">
        <v>403</v>
      </c>
      <c r="AX65" s="32">
        <v>403</v>
      </c>
      <c r="AY65" s="32">
        <v>403</v>
      </c>
      <c r="AZ65" s="32">
        <v>403</v>
      </c>
      <c r="BA65" s="32">
        <v>403</v>
      </c>
      <c r="BB65" s="32">
        <v>403</v>
      </c>
      <c r="BC65" s="32">
        <v>403</v>
      </c>
      <c r="BD65" s="32">
        <v>403</v>
      </c>
      <c r="BE65" s="32">
        <v>403</v>
      </c>
      <c r="BF65" s="32">
        <v>403</v>
      </c>
      <c r="BG65" s="32">
        <v>403</v>
      </c>
      <c r="BH65" s="32">
        <v>403</v>
      </c>
      <c r="BI65" s="32">
        <v>403</v>
      </c>
      <c r="BJ65" s="32">
        <v>403</v>
      </c>
      <c r="BK65" s="32">
        <v>403</v>
      </c>
      <c r="BL65" s="32">
        <v>403</v>
      </c>
      <c r="BM65" s="32">
        <v>403</v>
      </c>
      <c r="BN65" s="32">
        <v>403</v>
      </c>
      <c r="BO65" s="32">
        <v>403</v>
      </c>
      <c r="BP65" s="32">
        <v>403</v>
      </c>
      <c r="BQ65" s="32">
        <v>403</v>
      </c>
      <c r="BR65" s="32">
        <v>403</v>
      </c>
      <c r="BS65" s="32">
        <v>403</v>
      </c>
      <c r="BT65" s="32">
        <v>403</v>
      </c>
      <c r="BU65" s="32">
        <v>403</v>
      </c>
      <c r="BV65" s="32">
        <v>403</v>
      </c>
      <c r="BW65" s="32">
        <v>403</v>
      </c>
      <c r="BX65" s="32">
        <v>403</v>
      </c>
      <c r="BY65" s="32">
        <v>403</v>
      </c>
      <c r="BZ65" s="32">
        <v>403</v>
      </c>
      <c r="CA65" s="32">
        <v>403</v>
      </c>
      <c r="CB65" s="32">
        <v>403</v>
      </c>
      <c r="CC65" s="32">
        <v>403</v>
      </c>
      <c r="CD65" s="32">
        <v>403</v>
      </c>
      <c r="CE65" s="32">
        <v>403</v>
      </c>
      <c r="CF65" s="32">
        <v>403</v>
      </c>
      <c r="CG65" s="32">
        <v>403</v>
      </c>
      <c r="CH65" s="32">
        <v>403</v>
      </c>
      <c r="CI65" s="32">
        <v>403</v>
      </c>
      <c r="CJ65" s="32">
        <v>403</v>
      </c>
      <c r="CK65" s="32">
        <v>403</v>
      </c>
      <c r="CL65" s="32">
        <v>403</v>
      </c>
      <c r="CM65" s="32">
        <v>403</v>
      </c>
      <c r="CN65" s="32">
        <v>403</v>
      </c>
      <c r="CO65" s="32">
        <v>403</v>
      </c>
      <c r="CP65" s="32">
        <v>403</v>
      </c>
      <c r="CQ65" s="32">
        <v>403</v>
      </c>
      <c r="CR65" s="32">
        <v>403</v>
      </c>
      <c r="CS65" s="33">
        <v>403</v>
      </c>
      <c r="CT65" s="30">
        <f t="shared" si="65"/>
        <v>38688</v>
      </c>
      <c r="CU65" s="152"/>
      <c r="CV65" s="244"/>
    </row>
    <row r="66" spans="1:100">
      <c r="A66" s="25" t="s">
        <v>36</v>
      </c>
      <c r="B66" s="31">
        <v>453.87</v>
      </c>
      <c r="C66" s="32">
        <v>453.87</v>
      </c>
      <c r="D66" s="32">
        <v>453.87</v>
      </c>
      <c r="E66" s="32">
        <v>453.87</v>
      </c>
      <c r="F66" s="32">
        <v>453.87</v>
      </c>
      <c r="G66" s="32">
        <v>453.87</v>
      </c>
      <c r="H66" s="32">
        <v>453.87</v>
      </c>
      <c r="I66" s="32">
        <v>453.87</v>
      </c>
      <c r="J66" s="32">
        <v>453.87</v>
      </c>
      <c r="K66" s="32">
        <v>453.87</v>
      </c>
      <c r="L66" s="32">
        <v>453.87</v>
      </c>
      <c r="M66" s="32">
        <v>453.87</v>
      </c>
      <c r="N66" s="32">
        <v>453.87</v>
      </c>
      <c r="O66" s="32">
        <v>453.87</v>
      </c>
      <c r="P66" s="32">
        <v>453.87</v>
      </c>
      <c r="Q66" s="32">
        <v>453.87</v>
      </c>
      <c r="R66" s="32">
        <v>453.87</v>
      </c>
      <c r="S66" s="32">
        <v>453.87</v>
      </c>
      <c r="T66" s="32">
        <v>453.87</v>
      </c>
      <c r="U66" s="32">
        <v>453.87</v>
      </c>
      <c r="V66" s="32">
        <v>453.87</v>
      </c>
      <c r="W66" s="32">
        <v>453.87</v>
      </c>
      <c r="X66" s="32">
        <v>453.87</v>
      </c>
      <c r="Y66" s="32">
        <v>453.87</v>
      </c>
      <c r="Z66" s="32">
        <v>453.87</v>
      </c>
      <c r="AA66" s="32">
        <v>453.87</v>
      </c>
      <c r="AB66" s="32">
        <v>453.87</v>
      </c>
      <c r="AC66" s="32">
        <v>453.87</v>
      </c>
      <c r="AD66" s="32">
        <v>453.87</v>
      </c>
      <c r="AE66" s="32">
        <v>453.87</v>
      </c>
      <c r="AF66" s="32">
        <v>453.87</v>
      </c>
      <c r="AG66" s="32">
        <v>453.87</v>
      </c>
      <c r="AH66" s="32">
        <v>453.87</v>
      </c>
      <c r="AI66" s="32">
        <v>453.87</v>
      </c>
      <c r="AJ66" s="32">
        <v>453.87</v>
      </c>
      <c r="AK66" s="32">
        <v>453.87</v>
      </c>
      <c r="AL66" s="32">
        <v>453.87</v>
      </c>
      <c r="AM66" s="32">
        <v>453.87</v>
      </c>
      <c r="AN66" s="32">
        <v>453.87</v>
      </c>
      <c r="AO66" s="32">
        <v>453.87</v>
      </c>
      <c r="AP66" s="32">
        <v>453.87</v>
      </c>
      <c r="AQ66" s="32">
        <v>453.87</v>
      </c>
      <c r="AR66" s="32">
        <v>453.87</v>
      </c>
      <c r="AS66" s="32">
        <v>453.87</v>
      </c>
      <c r="AT66" s="32">
        <v>453.87</v>
      </c>
      <c r="AU66" s="32">
        <v>453.87</v>
      </c>
      <c r="AV66" s="32">
        <v>453.87</v>
      </c>
      <c r="AW66" s="32">
        <v>453.87</v>
      </c>
      <c r="AX66" s="32">
        <v>453.87</v>
      </c>
      <c r="AY66" s="32">
        <v>453.87</v>
      </c>
      <c r="AZ66" s="32">
        <v>453.87</v>
      </c>
      <c r="BA66" s="32">
        <v>453.87</v>
      </c>
      <c r="BB66" s="32">
        <v>453.87</v>
      </c>
      <c r="BC66" s="32">
        <v>453.87</v>
      </c>
      <c r="BD66" s="32">
        <v>453.87</v>
      </c>
      <c r="BE66" s="32">
        <v>453.87</v>
      </c>
      <c r="BF66" s="32">
        <v>453.87</v>
      </c>
      <c r="BG66" s="32">
        <v>453.87</v>
      </c>
      <c r="BH66" s="32">
        <v>453.87</v>
      </c>
      <c r="BI66" s="32">
        <v>453.87</v>
      </c>
      <c r="BJ66" s="32">
        <v>453.87</v>
      </c>
      <c r="BK66" s="32">
        <v>453.87</v>
      </c>
      <c r="BL66" s="32">
        <v>453.87</v>
      </c>
      <c r="BM66" s="32">
        <v>453.87</v>
      </c>
      <c r="BN66" s="32">
        <v>453.87</v>
      </c>
      <c r="BO66" s="32">
        <v>453.87</v>
      </c>
      <c r="BP66" s="32">
        <v>453.87</v>
      </c>
      <c r="BQ66" s="32">
        <v>453.87</v>
      </c>
      <c r="BR66" s="32">
        <v>453.87</v>
      </c>
      <c r="BS66" s="32">
        <v>453.87</v>
      </c>
      <c r="BT66" s="32">
        <v>453.87</v>
      </c>
      <c r="BU66" s="32">
        <v>453.87</v>
      </c>
      <c r="BV66" s="32">
        <v>453.87</v>
      </c>
      <c r="BW66" s="32">
        <v>453.87</v>
      </c>
      <c r="BX66" s="32">
        <v>453.87</v>
      </c>
      <c r="BY66" s="32">
        <v>453.87</v>
      </c>
      <c r="BZ66" s="32">
        <v>453.87</v>
      </c>
      <c r="CA66" s="32">
        <v>453.87</v>
      </c>
      <c r="CB66" s="32">
        <v>453.87</v>
      </c>
      <c r="CC66" s="32">
        <v>453.87</v>
      </c>
      <c r="CD66" s="32">
        <v>453.87</v>
      </c>
      <c r="CE66" s="32">
        <v>453.87</v>
      </c>
      <c r="CF66" s="32">
        <v>453.87</v>
      </c>
      <c r="CG66" s="32">
        <v>453.87</v>
      </c>
      <c r="CH66" s="32">
        <v>453.87</v>
      </c>
      <c r="CI66" s="32">
        <v>453.87</v>
      </c>
      <c r="CJ66" s="32">
        <v>453.87</v>
      </c>
      <c r="CK66" s="32">
        <v>453.87</v>
      </c>
      <c r="CL66" s="32">
        <v>453.87</v>
      </c>
      <c r="CM66" s="32">
        <v>453.87</v>
      </c>
      <c r="CN66" s="32">
        <v>453.87</v>
      </c>
      <c r="CO66" s="32">
        <v>453.87</v>
      </c>
      <c r="CP66" s="32">
        <v>453.87</v>
      </c>
      <c r="CQ66" s="32">
        <v>453.87</v>
      </c>
      <c r="CR66" s="32">
        <v>453.87</v>
      </c>
      <c r="CS66" s="33">
        <v>453.87</v>
      </c>
      <c r="CT66" s="30">
        <f t="shared" si="65"/>
        <v>43571.52000000004</v>
      </c>
      <c r="CU66" s="152"/>
      <c r="CV66" s="244"/>
    </row>
    <row r="67" spans="1:100">
      <c r="A67" s="25" t="s">
        <v>37</v>
      </c>
      <c r="B67" s="31">
        <v>739</v>
      </c>
      <c r="C67" s="32">
        <v>742</v>
      </c>
      <c r="D67" s="32">
        <v>740</v>
      </c>
      <c r="E67" s="32">
        <v>739</v>
      </c>
      <c r="F67" s="32">
        <v>738</v>
      </c>
      <c r="G67" s="32">
        <v>740</v>
      </c>
      <c r="H67" s="32">
        <v>743</v>
      </c>
      <c r="I67" s="32">
        <v>739</v>
      </c>
      <c r="J67" s="32">
        <v>738</v>
      </c>
      <c r="K67" s="32">
        <v>737</v>
      </c>
      <c r="L67" s="32">
        <v>739</v>
      </c>
      <c r="M67" s="32">
        <v>742</v>
      </c>
      <c r="N67" s="32">
        <v>740</v>
      </c>
      <c r="O67" s="32">
        <v>738</v>
      </c>
      <c r="P67" s="32">
        <v>739</v>
      </c>
      <c r="Q67" s="32">
        <v>739</v>
      </c>
      <c r="R67" s="32">
        <v>739</v>
      </c>
      <c r="S67" s="32">
        <v>738</v>
      </c>
      <c r="T67" s="32">
        <v>743</v>
      </c>
      <c r="U67" s="32">
        <v>744</v>
      </c>
      <c r="V67" s="32">
        <v>744</v>
      </c>
      <c r="W67" s="32">
        <v>742</v>
      </c>
      <c r="X67" s="32">
        <v>741</v>
      </c>
      <c r="Y67" s="32">
        <v>741</v>
      </c>
      <c r="Z67" s="32">
        <v>740</v>
      </c>
      <c r="AA67" s="32">
        <v>740</v>
      </c>
      <c r="AB67" s="32">
        <v>734</v>
      </c>
      <c r="AC67" s="32">
        <v>734</v>
      </c>
      <c r="AD67" s="32">
        <v>736</v>
      </c>
      <c r="AE67" s="32">
        <v>737</v>
      </c>
      <c r="AF67" s="32">
        <v>738</v>
      </c>
      <c r="AG67" s="32">
        <v>737</v>
      </c>
      <c r="AH67" s="32">
        <v>737</v>
      </c>
      <c r="AI67" s="32">
        <v>740</v>
      </c>
      <c r="AJ67" s="32">
        <v>739</v>
      </c>
      <c r="AK67" s="32">
        <v>740</v>
      </c>
      <c r="AL67" s="32">
        <v>742</v>
      </c>
      <c r="AM67" s="32">
        <v>741</v>
      </c>
      <c r="AN67" s="32">
        <v>737</v>
      </c>
      <c r="AO67" s="32">
        <v>736</v>
      </c>
      <c r="AP67" s="32">
        <v>738</v>
      </c>
      <c r="AQ67" s="32">
        <v>741</v>
      </c>
      <c r="AR67" s="32">
        <v>741</v>
      </c>
      <c r="AS67" s="32">
        <v>740</v>
      </c>
      <c r="AT67" s="32">
        <v>739</v>
      </c>
      <c r="AU67" s="32">
        <v>737</v>
      </c>
      <c r="AV67" s="32">
        <v>737</v>
      </c>
      <c r="AW67" s="32">
        <v>739</v>
      </c>
      <c r="AX67" s="32">
        <v>742</v>
      </c>
      <c r="AY67" s="32">
        <v>743</v>
      </c>
      <c r="AZ67" s="32">
        <v>740</v>
      </c>
      <c r="BA67" s="32">
        <v>743</v>
      </c>
      <c r="BB67" s="32">
        <v>741</v>
      </c>
      <c r="BC67" s="32">
        <v>737</v>
      </c>
      <c r="BD67" s="32">
        <v>738</v>
      </c>
      <c r="BE67" s="32">
        <v>740</v>
      </c>
      <c r="BF67" s="32">
        <v>741</v>
      </c>
      <c r="BG67" s="32">
        <v>740</v>
      </c>
      <c r="BH67" s="32">
        <v>740</v>
      </c>
      <c r="BI67" s="32">
        <v>743</v>
      </c>
      <c r="BJ67" s="32">
        <v>741</v>
      </c>
      <c r="BK67" s="32">
        <v>738</v>
      </c>
      <c r="BL67" s="32">
        <v>739</v>
      </c>
      <c r="BM67" s="32">
        <v>742</v>
      </c>
      <c r="BN67" s="32">
        <v>742</v>
      </c>
      <c r="BO67" s="32">
        <v>744</v>
      </c>
      <c r="BP67" s="32">
        <v>746</v>
      </c>
      <c r="BQ67" s="32">
        <v>740</v>
      </c>
      <c r="BR67" s="32">
        <v>739</v>
      </c>
      <c r="BS67" s="32">
        <v>743</v>
      </c>
      <c r="BT67" s="32">
        <v>743</v>
      </c>
      <c r="BU67" s="32">
        <v>739</v>
      </c>
      <c r="BV67" s="32">
        <v>742</v>
      </c>
      <c r="BW67" s="32">
        <v>742</v>
      </c>
      <c r="BX67" s="32">
        <v>736</v>
      </c>
      <c r="BY67" s="32">
        <v>736</v>
      </c>
      <c r="BZ67" s="32">
        <v>740</v>
      </c>
      <c r="CA67" s="32">
        <v>740</v>
      </c>
      <c r="CB67" s="32">
        <v>742</v>
      </c>
      <c r="CC67" s="32">
        <v>738</v>
      </c>
      <c r="CD67" s="32">
        <v>734</v>
      </c>
      <c r="CE67" s="32">
        <v>739</v>
      </c>
      <c r="CF67" s="32">
        <v>740</v>
      </c>
      <c r="CG67" s="32">
        <v>739</v>
      </c>
      <c r="CH67" s="32">
        <v>736</v>
      </c>
      <c r="CI67" s="32">
        <v>736</v>
      </c>
      <c r="CJ67" s="32">
        <v>732</v>
      </c>
      <c r="CK67" s="32">
        <v>732</v>
      </c>
      <c r="CL67" s="32">
        <v>737</v>
      </c>
      <c r="CM67" s="32">
        <v>737</v>
      </c>
      <c r="CN67" s="32">
        <v>739</v>
      </c>
      <c r="CO67" s="32">
        <v>739</v>
      </c>
      <c r="CP67" s="32">
        <v>739</v>
      </c>
      <c r="CQ67" s="32">
        <v>738</v>
      </c>
      <c r="CR67" s="32">
        <v>738</v>
      </c>
      <c r="CS67" s="33">
        <v>737</v>
      </c>
      <c r="CT67" s="30">
        <f t="shared" si="65"/>
        <v>70976</v>
      </c>
      <c r="CU67" s="152"/>
      <c r="CV67" s="244"/>
    </row>
    <row r="68" spans="1:100" ht="15.75" thickBot="1">
      <c r="A68" s="171" t="s">
        <v>38</v>
      </c>
      <c r="B68" s="116">
        <v>0</v>
      </c>
      <c r="C68" s="117">
        <v>0</v>
      </c>
      <c r="D68" s="117">
        <v>0</v>
      </c>
      <c r="E68" s="117">
        <v>0</v>
      </c>
      <c r="F68" s="117">
        <v>0</v>
      </c>
      <c r="G68" s="117">
        <v>0</v>
      </c>
      <c r="H68" s="117">
        <v>0</v>
      </c>
      <c r="I68" s="117">
        <v>0</v>
      </c>
      <c r="J68" s="117">
        <v>0</v>
      </c>
      <c r="K68" s="117">
        <v>0</v>
      </c>
      <c r="L68" s="117">
        <v>0</v>
      </c>
      <c r="M68" s="117">
        <v>0</v>
      </c>
      <c r="N68" s="117">
        <v>0</v>
      </c>
      <c r="O68" s="117">
        <v>0</v>
      </c>
      <c r="P68" s="117">
        <v>0</v>
      </c>
      <c r="Q68" s="117">
        <v>0</v>
      </c>
      <c r="R68" s="117">
        <v>0</v>
      </c>
      <c r="S68" s="117">
        <v>0</v>
      </c>
      <c r="T68" s="117">
        <v>0</v>
      </c>
      <c r="U68" s="117">
        <v>0</v>
      </c>
      <c r="V68" s="117">
        <v>0</v>
      </c>
      <c r="W68" s="117">
        <v>0</v>
      </c>
      <c r="X68" s="117">
        <v>0</v>
      </c>
      <c r="Y68" s="117">
        <v>0</v>
      </c>
      <c r="Z68" s="117">
        <v>0</v>
      </c>
      <c r="AA68" s="117">
        <v>0</v>
      </c>
      <c r="AB68" s="117">
        <v>0</v>
      </c>
      <c r="AC68" s="117">
        <v>0</v>
      </c>
      <c r="AD68" s="117">
        <v>0</v>
      </c>
      <c r="AE68" s="117">
        <v>0</v>
      </c>
      <c r="AF68" s="117">
        <v>0</v>
      </c>
      <c r="AG68" s="117">
        <v>0</v>
      </c>
      <c r="AH68" s="117">
        <v>0</v>
      </c>
      <c r="AI68" s="117">
        <v>0</v>
      </c>
      <c r="AJ68" s="117">
        <v>0</v>
      </c>
      <c r="AK68" s="117">
        <v>0</v>
      </c>
      <c r="AL68" s="117">
        <v>0</v>
      </c>
      <c r="AM68" s="117">
        <v>0</v>
      </c>
      <c r="AN68" s="117">
        <v>0</v>
      </c>
      <c r="AO68" s="117">
        <v>0</v>
      </c>
      <c r="AP68" s="117">
        <v>0</v>
      </c>
      <c r="AQ68" s="117">
        <v>0</v>
      </c>
      <c r="AR68" s="117">
        <v>0</v>
      </c>
      <c r="AS68" s="117">
        <v>0</v>
      </c>
      <c r="AT68" s="117">
        <v>0</v>
      </c>
      <c r="AU68" s="117">
        <v>0</v>
      </c>
      <c r="AV68" s="117">
        <v>0</v>
      </c>
      <c r="AW68" s="117">
        <v>0</v>
      </c>
      <c r="AX68" s="117">
        <v>0</v>
      </c>
      <c r="AY68" s="117">
        <v>0</v>
      </c>
      <c r="AZ68" s="117">
        <v>0</v>
      </c>
      <c r="BA68" s="117">
        <v>0</v>
      </c>
      <c r="BB68" s="117">
        <v>0</v>
      </c>
      <c r="BC68" s="117">
        <v>0</v>
      </c>
      <c r="BD68" s="117">
        <v>0</v>
      </c>
      <c r="BE68" s="117">
        <v>0</v>
      </c>
      <c r="BF68" s="117">
        <v>0</v>
      </c>
      <c r="BG68" s="117">
        <v>0</v>
      </c>
      <c r="BH68" s="117">
        <v>0</v>
      </c>
      <c r="BI68" s="117">
        <v>0</v>
      </c>
      <c r="BJ68" s="117">
        <v>0</v>
      </c>
      <c r="BK68" s="117">
        <v>0</v>
      </c>
      <c r="BL68" s="117">
        <v>0</v>
      </c>
      <c r="BM68" s="117">
        <v>0</v>
      </c>
      <c r="BN68" s="117">
        <v>0</v>
      </c>
      <c r="BO68" s="117">
        <v>0</v>
      </c>
      <c r="BP68" s="117">
        <v>0</v>
      </c>
      <c r="BQ68" s="117">
        <v>0</v>
      </c>
      <c r="BR68" s="117">
        <v>0</v>
      </c>
      <c r="BS68" s="117">
        <v>0</v>
      </c>
      <c r="BT68" s="117">
        <v>0</v>
      </c>
      <c r="BU68" s="117">
        <v>0</v>
      </c>
      <c r="BV68" s="117">
        <v>0</v>
      </c>
      <c r="BW68" s="117">
        <v>0</v>
      </c>
      <c r="BX68" s="117">
        <v>0</v>
      </c>
      <c r="BY68" s="117">
        <v>0</v>
      </c>
      <c r="BZ68" s="117">
        <v>0</v>
      </c>
      <c r="CA68" s="117">
        <v>0</v>
      </c>
      <c r="CB68" s="117">
        <v>0</v>
      </c>
      <c r="CC68" s="117">
        <v>0</v>
      </c>
      <c r="CD68" s="117">
        <v>0</v>
      </c>
      <c r="CE68" s="117">
        <v>0</v>
      </c>
      <c r="CF68" s="117">
        <v>0</v>
      </c>
      <c r="CG68" s="117">
        <v>0</v>
      </c>
      <c r="CH68" s="117">
        <v>0</v>
      </c>
      <c r="CI68" s="117">
        <v>0</v>
      </c>
      <c r="CJ68" s="117">
        <v>0</v>
      </c>
      <c r="CK68" s="117">
        <v>0</v>
      </c>
      <c r="CL68" s="117">
        <v>0</v>
      </c>
      <c r="CM68" s="117">
        <v>0</v>
      </c>
      <c r="CN68" s="117">
        <v>0</v>
      </c>
      <c r="CO68" s="117">
        <v>0</v>
      </c>
      <c r="CP68" s="117">
        <v>0</v>
      </c>
      <c r="CQ68" s="117">
        <v>0</v>
      </c>
      <c r="CR68" s="117">
        <v>0</v>
      </c>
      <c r="CS68" s="118">
        <v>0</v>
      </c>
      <c r="CT68" s="115">
        <f t="shared" si="65"/>
        <v>0</v>
      </c>
      <c r="CU68" s="152"/>
      <c r="CV68" s="244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2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2"/>
    </row>
    <row r="71" spans="1:100" ht="15.75" thickBot="1">
      <c r="A71" s="110" t="s">
        <v>65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2"/>
    </row>
    <row r="72" spans="1:100" ht="15.75" thickBot="1">
      <c r="A72" s="11" t="s">
        <v>26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15" t="s">
        <v>27</v>
      </c>
      <c r="CU72" s="150"/>
    </row>
    <row r="73" spans="1:100">
      <c r="A73" s="26" t="s">
        <v>32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30</v>
      </c>
      <c r="M73" s="121">
        <v>60</v>
      </c>
      <c r="N73" s="121">
        <v>73</v>
      </c>
      <c r="O73" s="121">
        <v>43</v>
      </c>
      <c r="P73" s="121">
        <v>13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0</v>
      </c>
      <c r="AM73" s="121">
        <v>0</v>
      </c>
      <c r="AN73" s="121">
        <v>0</v>
      </c>
      <c r="AO73" s="121">
        <v>0</v>
      </c>
      <c r="AP73" s="121">
        <v>0</v>
      </c>
      <c r="AQ73" s="121">
        <v>0</v>
      </c>
      <c r="AR73" s="121">
        <v>0</v>
      </c>
      <c r="AS73" s="121">
        <v>0</v>
      </c>
      <c r="AT73" s="121">
        <v>0</v>
      </c>
      <c r="AU73" s="121">
        <v>0</v>
      </c>
      <c r="AV73" s="121">
        <v>0</v>
      </c>
      <c r="AW73" s="121">
        <v>0</v>
      </c>
      <c r="AX73" s="121">
        <v>0</v>
      </c>
      <c r="AY73" s="121">
        <v>0</v>
      </c>
      <c r="AZ73" s="121">
        <v>0</v>
      </c>
      <c r="BA73" s="121">
        <v>0</v>
      </c>
      <c r="BB73" s="121">
        <v>0</v>
      </c>
      <c r="BC73" s="121">
        <v>0</v>
      </c>
      <c r="BD73" s="121">
        <v>0</v>
      </c>
      <c r="BE73" s="121">
        <v>0</v>
      </c>
      <c r="BF73" s="121">
        <v>0</v>
      </c>
      <c r="BG73" s="121">
        <v>0</v>
      </c>
      <c r="BH73" s="121">
        <v>0</v>
      </c>
      <c r="BI73" s="121">
        <v>0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122">
        <v>0</v>
      </c>
      <c r="CT73" s="30">
        <f>SUM(B73:CS73)</f>
        <v>219</v>
      </c>
      <c r="CU73" s="152"/>
    </row>
    <row r="74" spans="1:100">
      <c r="A74" s="30" t="s">
        <v>33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54</v>
      </c>
      <c r="M74" s="1">
        <v>54</v>
      </c>
      <c r="N74" s="1">
        <v>54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93">
        <v>0</v>
      </c>
      <c r="CT74" s="30">
        <f t="shared" ref="CT74:CT79" si="66">SUM(B74:CS74)</f>
        <v>162</v>
      </c>
      <c r="CU74" s="152"/>
    </row>
    <row r="75" spans="1:100">
      <c r="A75" s="30" t="s">
        <v>34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93">
        <v>0</v>
      </c>
      <c r="CT75" s="30">
        <f t="shared" si="66"/>
        <v>0</v>
      </c>
      <c r="CU75" s="152"/>
    </row>
    <row r="76" spans="1:100">
      <c r="A76" s="30" t="s">
        <v>35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80</v>
      </c>
      <c r="M76" s="1">
        <v>80</v>
      </c>
      <c r="N76" s="1">
        <v>80</v>
      </c>
      <c r="O76" s="1">
        <v>80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0</v>
      </c>
      <c r="AS76" s="1">
        <v>0</v>
      </c>
      <c r="AT76" s="1">
        <v>0</v>
      </c>
      <c r="AU76" s="1">
        <v>0</v>
      </c>
      <c r="AV76" s="1">
        <v>0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93">
        <v>0</v>
      </c>
      <c r="CT76" s="30">
        <f t="shared" si="66"/>
        <v>320</v>
      </c>
      <c r="CU76" s="152"/>
    </row>
    <row r="77" spans="1:100">
      <c r="A77" s="30" t="s">
        <v>36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30</v>
      </c>
      <c r="M77" s="1">
        <v>59</v>
      </c>
      <c r="N77" s="1">
        <v>59</v>
      </c>
      <c r="O77" s="1">
        <v>29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93">
        <v>0</v>
      </c>
      <c r="CT77" s="30">
        <f t="shared" si="66"/>
        <v>177</v>
      </c>
      <c r="CU77" s="152"/>
    </row>
    <row r="78" spans="1:100">
      <c r="A78" s="30" t="s">
        <v>37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93">
        <v>0</v>
      </c>
      <c r="CT78" s="30">
        <f t="shared" si="66"/>
        <v>0</v>
      </c>
      <c r="CU78" s="152"/>
    </row>
    <row r="79" spans="1:100" ht="15.75" thickBot="1">
      <c r="A79" s="115" t="s">
        <v>38</v>
      </c>
      <c r="B79" s="123">
        <v>0</v>
      </c>
      <c r="C79" s="124">
        <v>0</v>
      </c>
      <c r="D79" s="124">
        <v>0</v>
      </c>
      <c r="E79" s="124">
        <v>0</v>
      </c>
      <c r="F79" s="124">
        <v>0</v>
      </c>
      <c r="G79" s="124">
        <v>0</v>
      </c>
      <c r="H79" s="124">
        <v>0</v>
      </c>
      <c r="I79" s="124">
        <v>0</v>
      </c>
      <c r="J79" s="124">
        <v>0</v>
      </c>
      <c r="K79" s="124">
        <v>0</v>
      </c>
      <c r="L79" s="124">
        <v>0</v>
      </c>
      <c r="M79" s="124">
        <v>0</v>
      </c>
      <c r="N79" s="124">
        <v>0</v>
      </c>
      <c r="O79" s="124">
        <v>0</v>
      </c>
      <c r="P79" s="124">
        <v>0</v>
      </c>
      <c r="Q79" s="124">
        <v>0</v>
      </c>
      <c r="R79" s="124">
        <v>0</v>
      </c>
      <c r="S79" s="124">
        <v>0</v>
      </c>
      <c r="T79" s="124">
        <v>0</v>
      </c>
      <c r="U79" s="124">
        <v>0</v>
      </c>
      <c r="V79" s="124">
        <v>0</v>
      </c>
      <c r="W79" s="124">
        <v>0</v>
      </c>
      <c r="X79" s="124">
        <v>0</v>
      </c>
      <c r="Y79" s="124">
        <v>0</v>
      </c>
      <c r="Z79" s="124">
        <v>0</v>
      </c>
      <c r="AA79" s="124">
        <v>0</v>
      </c>
      <c r="AB79" s="124">
        <v>0</v>
      </c>
      <c r="AC79" s="124">
        <v>0</v>
      </c>
      <c r="AD79" s="124">
        <v>0</v>
      </c>
      <c r="AE79" s="124">
        <v>0</v>
      </c>
      <c r="AF79" s="124">
        <v>0</v>
      </c>
      <c r="AG79" s="124">
        <v>0</v>
      </c>
      <c r="AH79" s="124">
        <v>0</v>
      </c>
      <c r="AI79" s="124">
        <v>0</v>
      </c>
      <c r="AJ79" s="124">
        <v>0</v>
      </c>
      <c r="AK79" s="124">
        <v>0</v>
      </c>
      <c r="AL79" s="124">
        <v>0</v>
      </c>
      <c r="AM79" s="124">
        <v>0</v>
      </c>
      <c r="AN79" s="124">
        <v>0</v>
      </c>
      <c r="AO79" s="124">
        <v>0</v>
      </c>
      <c r="AP79" s="124">
        <v>0</v>
      </c>
      <c r="AQ79" s="124">
        <v>0</v>
      </c>
      <c r="AR79" s="124">
        <v>0</v>
      </c>
      <c r="AS79" s="124">
        <v>0</v>
      </c>
      <c r="AT79" s="124">
        <v>0</v>
      </c>
      <c r="AU79" s="124">
        <v>0</v>
      </c>
      <c r="AV79" s="124">
        <v>0</v>
      </c>
      <c r="AW79" s="124">
        <v>0</v>
      </c>
      <c r="AX79" s="124">
        <v>0</v>
      </c>
      <c r="AY79" s="124">
        <v>0</v>
      </c>
      <c r="AZ79" s="124">
        <v>0</v>
      </c>
      <c r="BA79" s="124">
        <v>0</v>
      </c>
      <c r="BB79" s="124">
        <v>0</v>
      </c>
      <c r="BC79" s="124">
        <v>0</v>
      </c>
      <c r="BD79" s="124">
        <v>0</v>
      </c>
      <c r="BE79" s="124">
        <v>0</v>
      </c>
      <c r="BF79" s="124">
        <v>0</v>
      </c>
      <c r="BG79" s="124">
        <v>0</v>
      </c>
      <c r="BH79" s="124">
        <v>0</v>
      </c>
      <c r="BI79" s="124">
        <v>0</v>
      </c>
      <c r="BJ79" s="124">
        <v>0</v>
      </c>
      <c r="BK79" s="124">
        <v>0</v>
      </c>
      <c r="BL79" s="124">
        <v>0</v>
      </c>
      <c r="BM79" s="124">
        <v>0</v>
      </c>
      <c r="BN79" s="124">
        <v>0</v>
      </c>
      <c r="BO79" s="124">
        <v>0</v>
      </c>
      <c r="BP79" s="124">
        <v>0</v>
      </c>
      <c r="BQ79" s="124">
        <v>0</v>
      </c>
      <c r="BR79" s="124">
        <v>0</v>
      </c>
      <c r="BS79" s="124">
        <v>0</v>
      </c>
      <c r="BT79" s="124">
        <v>0</v>
      </c>
      <c r="BU79" s="124">
        <v>0</v>
      </c>
      <c r="BV79" s="124">
        <v>0</v>
      </c>
      <c r="BW79" s="124">
        <v>0</v>
      </c>
      <c r="BX79" s="124">
        <v>0</v>
      </c>
      <c r="BY79" s="124">
        <v>0</v>
      </c>
      <c r="BZ79" s="124">
        <v>0</v>
      </c>
      <c r="CA79" s="124">
        <v>0</v>
      </c>
      <c r="CB79" s="124">
        <v>0</v>
      </c>
      <c r="CC79" s="124">
        <v>0</v>
      </c>
      <c r="CD79" s="124">
        <v>0</v>
      </c>
      <c r="CE79" s="124">
        <v>0</v>
      </c>
      <c r="CF79" s="124">
        <v>0</v>
      </c>
      <c r="CG79" s="124">
        <v>0</v>
      </c>
      <c r="CH79" s="124">
        <v>0</v>
      </c>
      <c r="CI79" s="124">
        <v>0</v>
      </c>
      <c r="CJ79" s="124">
        <v>0</v>
      </c>
      <c r="CK79" s="124">
        <v>0</v>
      </c>
      <c r="CL79" s="124">
        <v>0</v>
      </c>
      <c r="CM79" s="124">
        <v>0</v>
      </c>
      <c r="CN79" s="124">
        <v>0</v>
      </c>
      <c r="CO79" s="124">
        <v>0</v>
      </c>
      <c r="CP79" s="124">
        <v>0</v>
      </c>
      <c r="CQ79" s="124">
        <v>0</v>
      </c>
      <c r="CR79" s="124">
        <v>0</v>
      </c>
      <c r="CS79" s="125">
        <v>0</v>
      </c>
      <c r="CT79" s="30">
        <f t="shared" si="66"/>
        <v>0</v>
      </c>
      <c r="CU79" s="152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249"/>
      <c r="CU80" s="152"/>
    </row>
    <row r="81" spans="1:102" s="137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2"/>
      <c r="CV81" s="5"/>
      <c r="CX81" s="151"/>
    </row>
    <row r="82" spans="1:102" ht="15.75" thickBot="1">
      <c r="A82" s="126" t="s">
        <v>9</v>
      </c>
      <c r="B82" s="127"/>
      <c r="C82" s="127"/>
      <c r="D82" s="127"/>
      <c r="E82" s="127"/>
      <c r="F82" s="127"/>
      <c r="G82" s="127"/>
      <c r="H82" s="127"/>
      <c r="I82" s="127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0"/>
      <c r="CV82" s="158"/>
      <c r="CX82" s="234"/>
    </row>
    <row r="83" spans="1:102" ht="15.75" thickBot="1">
      <c r="A83" s="67" t="s">
        <v>52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27</v>
      </c>
      <c r="CU83" s="150"/>
      <c r="CX83" s="234"/>
    </row>
    <row r="84" spans="1:102">
      <c r="A84" s="204" t="s">
        <v>53</v>
      </c>
      <c r="B84" s="210">
        <f>SUM(B85:B87)</f>
        <v>0</v>
      </c>
      <c r="C84" s="211">
        <f t="shared" ref="C84:BN84" si="67">SUM(C85:C87)</f>
        <v>0</v>
      </c>
      <c r="D84" s="211">
        <f t="shared" si="67"/>
        <v>0</v>
      </c>
      <c r="E84" s="211">
        <f t="shared" si="67"/>
        <v>0</v>
      </c>
      <c r="F84" s="211">
        <f t="shared" si="67"/>
        <v>0</v>
      </c>
      <c r="G84" s="211">
        <f t="shared" si="67"/>
        <v>0</v>
      </c>
      <c r="H84" s="211">
        <f t="shared" si="67"/>
        <v>0</v>
      </c>
      <c r="I84" s="211">
        <f t="shared" si="67"/>
        <v>0</v>
      </c>
      <c r="J84" s="211">
        <f t="shared" si="67"/>
        <v>0</v>
      </c>
      <c r="K84" s="211">
        <f t="shared" si="67"/>
        <v>0</v>
      </c>
      <c r="L84" s="211">
        <f t="shared" si="67"/>
        <v>0</v>
      </c>
      <c r="M84" s="211">
        <f t="shared" si="67"/>
        <v>0</v>
      </c>
      <c r="N84" s="211">
        <f t="shared" si="67"/>
        <v>0</v>
      </c>
      <c r="O84" s="211">
        <f t="shared" si="67"/>
        <v>0</v>
      </c>
      <c r="P84" s="211">
        <f t="shared" si="67"/>
        <v>0</v>
      </c>
      <c r="Q84" s="211">
        <f t="shared" si="67"/>
        <v>0</v>
      </c>
      <c r="R84" s="211">
        <f t="shared" si="67"/>
        <v>0</v>
      </c>
      <c r="S84" s="211">
        <f t="shared" si="67"/>
        <v>0</v>
      </c>
      <c r="T84" s="211">
        <f t="shared" si="67"/>
        <v>0</v>
      </c>
      <c r="U84" s="211">
        <f t="shared" si="67"/>
        <v>0</v>
      </c>
      <c r="V84" s="211">
        <f t="shared" si="67"/>
        <v>0</v>
      </c>
      <c r="W84" s="211">
        <f t="shared" si="67"/>
        <v>0</v>
      </c>
      <c r="X84" s="211">
        <f t="shared" si="67"/>
        <v>0</v>
      </c>
      <c r="Y84" s="211">
        <f t="shared" si="67"/>
        <v>0</v>
      </c>
      <c r="Z84" s="211">
        <f t="shared" si="67"/>
        <v>116.9</v>
      </c>
      <c r="AA84" s="211">
        <f t="shared" si="67"/>
        <v>116.9</v>
      </c>
      <c r="AB84" s="211">
        <f t="shared" si="67"/>
        <v>18.7</v>
      </c>
      <c r="AC84" s="211">
        <f t="shared" si="67"/>
        <v>60.099999999999994</v>
      </c>
      <c r="AD84" s="211">
        <f t="shared" si="67"/>
        <v>116.9</v>
      </c>
      <c r="AE84" s="211">
        <f t="shared" si="67"/>
        <v>116.9</v>
      </c>
      <c r="AF84" s="211">
        <f t="shared" si="67"/>
        <v>116.9</v>
      </c>
      <c r="AG84" s="211">
        <f t="shared" si="67"/>
        <v>116.9</v>
      </c>
      <c r="AH84" s="211">
        <f t="shared" si="67"/>
        <v>119.5</v>
      </c>
      <c r="AI84" s="211">
        <f t="shared" si="67"/>
        <v>122.4</v>
      </c>
      <c r="AJ84" s="211">
        <f t="shared" si="67"/>
        <v>148.37</v>
      </c>
      <c r="AK84" s="211">
        <f t="shared" si="67"/>
        <v>136.81</v>
      </c>
      <c r="AL84" s="211">
        <f t="shared" si="67"/>
        <v>76.27000000000001</v>
      </c>
      <c r="AM84" s="211">
        <f t="shared" si="67"/>
        <v>78.8</v>
      </c>
      <c r="AN84" s="211">
        <f t="shared" si="67"/>
        <v>150.5</v>
      </c>
      <c r="AO84" s="211">
        <f t="shared" si="67"/>
        <v>132.06</v>
      </c>
      <c r="AP84" s="211">
        <f t="shared" si="67"/>
        <v>60.099999999999994</v>
      </c>
      <c r="AQ84" s="211">
        <f t="shared" si="67"/>
        <v>0</v>
      </c>
      <c r="AR84" s="211">
        <f t="shared" si="67"/>
        <v>0</v>
      </c>
      <c r="AS84" s="211">
        <f t="shared" si="67"/>
        <v>0</v>
      </c>
      <c r="AT84" s="211">
        <f t="shared" si="67"/>
        <v>0</v>
      </c>
      <c r="AU84" s="211">
        <f t="shared" si="67"/>
        <v>0</v>
      </c>
      <c r="AV84" s="211">
        <f t="shared" si="67"/>
        <v>0</v>
      </c>
      <c r="AW84" s="211">
        <f t="shared" si="67"/>
        <v>0</v>
      </c>
      <c r="AX84" s="211">
        <f t="shared" si="67"/>
        <v>0</v>
      </c>
      <c r="AY84" s="211">
        <f t="shared" si="67"/>
        <v>0</v>
      </c>
      <c r="AZ84" s="211">
        <f t="shared" si="67"/>
        <v>0</v>
      </c>
      <c r="BA84" s="211">
        <f t="shared" si="67"/>
        <v>0</v>
      </c>
      <c r="BB84" s="211">
        <f t="shared" si="67"/>
        <v>0</v>
      </c>
      <c r="BC84" s="211">
        <f t="shared" si="67"/>
        <v>23.04</v>
      </c>
      <c r="BD84" s="211">
        <f t="shared" si="67"/>
        <v>0</v>
      </c>
      <c r="BE84" s="211">
        <f t="shared" si="67"/>
        <v>0</v>
      </c>
      <c r="BF84" s="211">
        <f t="shared" si="67"/>
        <v>0</v>
      </c>
      <c r="BG84" s="211">
        <f t="shared" si="67"/>
        <v>0</v>
      </c>
      <c r="BH84" s="211">
        <f t="shared" si="67"/>
        <v>0</v>
      </c>
      <c r="BI84" s="211">
        <f t="shared" si="67"/>
        <v>0</v>
      </c>
      <c r="BJ84" s="211">
        <f t="shared" si="67"/>
        <v>0</v>
      </c>
      <c r="BK84" s="211">
        <f t="shared" si="67"/>
        <v>0</v>
      </c>
      <c r="BL84" s="211">
        <f t="shared" si="67"/>
        <v>0</v>
      </c>
      <c r="BM84" s="211">
        <f t="shared" si="67"/>
        <v>0</v>
      </c>
      <c r="BN84" s="211">
        <f t="shared" si="67"/>
        <v>0</v>
      </c>
      <c r="BO84" s="211">
        <f t="shared" ref="BO84:CS84" si="68">SUM(BO85:BO87)</f>
        <v>0</v>
      </c>
      <c r="BP84" s="211">
        <f t="shared" si="68"/>
        <v>0</v>
      </c>
      <c r="BQ84" s="211">
        <f t="shared" si="68"/>
        <v>0</v>
      </c>
      <c r="BR84" s="211">
        <f t="shared" si="68"/>
        <v>0</v>
      </c>
      <c r="BS84" s="211">
        <f t="shared" si="68"/>
        <v>0</v>
      </c>
      <c r="BT84" s="211">
        <f t="shared" si="68"/>
        <v>0</v>
      </c>
      <c r="BU84" s="211">
        <f t="shared" si="68"/>
        <v>0</v>
      </c>
      <c r="BV84" s="211">
        <f t="shared" si="68"/>
        <v>0</v>
      </c>
      <c r="BW84" s="211">
        <f t="shared" si="68"/>
        <v>0</v>
      </c>
      <c r="BX84" s="211">
        <f t="shared" si="68"/>
        <v>0</v>
      </c>
      <c r="BY84" s="211">
        <f t="shared" si="68"/>
        <v>0</v>
      </c>
      <c r="BZ84" s="211">
        <f t="shared" si="68"/>
        <v>0</v>
      </c>
      <c r="CA84" s="211">
        <f t="shared" si="68"/>
        <v>0</v>
      </c>
      <c r="CB84" s="211">
        <f t="shared" si="68"/>
        <v>0</v>
      </c>
      <c r="CC84" s="211">
        <f t="shared" si="68"/>
        <v>0</v>
      </c>
      <c r="CD84" s="211">
        <f t="shared" si="68"/>
        <v>0</v>
      </c>
      <c r="CE84" s="211">
        <f t="shared" si="68"/>
        <v>0</v>
      </c>
      <c r="CF84" s="211">
        <f t="shared" si="68"/>
        <v>0</v>
      </c>
      <c r="CG84" s="211">
        <f t="shared" si="68"/>
        <v>0</v>
      </c>
      <c r="CH84" s="211">
        <f t="shared" si="68"/>
        <v>0</v>
      </c>
      <c r="CI84" s="211">
        <f t="shared" si="68"/>
        <v>0</v>
      </c>
      <c r="CJ84" s="211">
        <f t="shared" si="68"/>
        <v>0</v>
      </c>
      <c r="CK84" s="211">
        <f>SUM(CK85:CK87)</f>
        <v>0</v>
      </c>
      <c r="CL84" s="211">
        <f t="shared" si="68"/>
        <v>0</v>
      </c>
      <c r="CM84" s="211">
        <f t="shared" si="68"/>
        <v>0</v>
      </c>
      <c r="CN84" s="211">
        <f t="shared" si="68"/>
        <v>0</v>
      </c>
      <c r="CO84" s="211">
        <f t="shared" si="68"/>
        <v>0</v>
      </c>
      <c r="CP84" s="211">
        <f t="shared" si="68"/>
        <v>0</v>
      </c>
      <c r="CQ84" s="211">
        <f t="shared" si="68"/>
        <v>0</v>
      </c>
      <c r="CR84" s="211">
        <f t="shared" si="68"/>
        <v>0</v>
      </c>
      <c r="CS84" s="212">
        <f t="shared" si="68"/>
        <v>0</v>
      </c>
      <c r="CT84" s="208">
        <f>SUM(B84:CS84)</f>
        <v>1828.0499999999995</v>
      </c>
      <c r="CU84" s="150"/>
      <c r="CW84" s="264">
        <f>CU84*(24)/(96*1000)</f>
        <v>0</v>
      </c>
    </row>
    <row r="85" spans="1:102">
      <c r="A85" s="25" t="s">
        <v>54</v>
      </c>
      <c r="B85" s="45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2.6</v>
      </c>
      <c r="AI85" s="1">
        <v>5.5</v>
      </c>
      <c r="AJ85" s="1">
        <v>50.17</v>
      </c>
      <c r="AK85" s="1">
        <v>67.98</v>
      </c>
      <c r="AL85" s="1">
        <v>68.37</v>
      </c>
      <c r="AM85" s="1">
        <v>78.8</v>
      </c>
      <c r="AN85" s="1">
        <v>116.3</v>
      </c>
      <c r="AO85" s="1">
        <v>68.459999999999994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93">
        <v>0</v>
      </c>
      <c r="CT85" s="209">
        <f>SUM(B85:CS85)</f>
        <v>458.18</v>
      </c>
      <c r="CU85" s="152"/>
    </row>
    <row r="86" spans="1:102">
      <c r="A86" s="25" t="s">
        <v>55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116.9</v>
      </c>
      <c r="AA86" s="1">
        <v>116.9</v>
      </c>
      <c r="AB86" s="1">
        <v>18.7</v>
      </c>
      <c r="AC86" s="1">
        <v>60.099999999999994</v>
      </c>
      <c r="AD86" s="1">
        <v>116.9</v>
      </c>
      <c r="AE86" s="1">
        <v>116.9</v>
      </c>
      <c r="AF86" s="1">
        <v>116.9</v>
      </c>
      <c r="AG86" s="1">
        <v>116.9</v>
      </c>
      <c r="AH86" s="1">
        <v>116.9</v>
      </c>
      <c r="AI86" s="1">
        <v>116.9</v>
      </c>
      <c r="AJ86" s="1">
        <v>98.2</v>
      </c>
      <c r="AK86" s="1">
        <v>68.83</v>
      </c>
      <c r="AL86" s="1">
        <v>7.9</v>
      </c>
      <c r="AM86" s="1">
        <v>0</v>
      </c>
      <c r="AN86" s="1">
        <v>34.200000000000003</v>
      </c>
      <c r="AO86" s="1">
        <v>63.599999999999994</v>
      </c>
      <c r="AP86" s="1">
        <v>60.099999999999994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23.04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09">
        <f t="shared" ref="CT86:CT87" si="69">SUM(B86:CS86)</f>
        <v>1369.8699999999997</v>
      </c>
      <c r="CU86" s="152"/>
    </row>
    <row r="87" spans="1:102">
      <c r="A87" s="25" t="s">
        <v>56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09">
        <f t="shared" si="69"/>
        <v>0</v>
      </c>
      <c r="CU87" s="152"/>
    </row>
    <row r="88" spans="1:102">
      <c r="A88" s="205" t="s">
        <v>57</v>
      </c>
      <c r="B88" s="213">
        <f t="shared" ref="B88:AG88" si="70">SUM(B89:B89)</f>
        <v>0</v>
      </c>
      <c r="C88" s="128">
        <f t="shared" si="70"/>
        <v>0</v>
      </c>
      <c r="D88" s="128">
        <f t="shared" si="70"/>
        <v>0</v>
      </c>
      <c r="E88" s="128">
        <f t="shared" si="70"/>
        <v>0</v>
      </c>
      <c r="F88" s="128">
        <f t="shared" si="70"/>
        <v>0</v>
      </c>
      <c r="G88" s="128">
        <f t="shared" si="70"/>
        <v>0</v>
      </c>
      <c r="H88" s="128">
        <f t="shared" si="70"/>
        <v>0</v>
      </c>
      <c r="I88" s="128">
        <f t="shared" si="70"/>
        <v>0</v>
      </c>
      <c r="J88" s="128">
        <f t="shared" si="70"/>
        <v>0</v>
      </c>
      <c r="K88" s="128">
        <f t="shared" si="70"/>
        <v>0</v>
      </c>
      <c r="L88" s="128">
        <f t="shared" si="70"/>
        <v>0</v>
      </c>
      <c r="M88" s="128">
        <f t="shared" si="70"/>
        <v>0</v>
      </c>
      <c r="N88" s="128">
        <f t="shared" si="70"/>
        <v>0</v>
      </c>
      <c r="O88" s="128">
        <f t="shared" si="70"/>
        <v>0</v>
      </c>
      <c r="P88" s="128">
        <f t="shared" si="70"/>
        <v>0</v>
      </c>
      <c r="Q88" s="128">
        <f t="shared" si="70"/>
        <v>0</v>
      </c>
      <c r="R88" s="128">
        <f t="shared" si="70"/>
        <v>0</v>
      </c>
      <c r="S88" s="128">
        <f t="shared" si="70"/>
        <v>0</v>
      </c>
      <c r="T88" s="128">
        <f t="shared" si="70"/>
        <v>0</v>
      </c>
      <c r="U88" s="128">
        <f t="shared" si="70"/>
        <v>0</v>
      </c>
      <c r="V88" s="128">
        <f t="shared" si="70"/>
        <v>0</v>
      </c>
      <c r="W88" s="128">
        <f t="shared" si="70"/>
        <v>0</v>
      </c>
      <c r="X88" s="128">
        <f t="shared" si="70"/>
        <v>0</v>
      </c>
      <c r="Y88" s="128">
        <f t="shared" si="70"/>
        <v>2.9499999999999998E-2</v>
      </c>
      <c r="Z88" s="128">
        <f t="shared" si="70"/>
        <v>1.42944</v>
      </c>
      <c r="AA88" s="128">
        <f t="shared" si="70"/>
        <v>6.4435199999999995</v>
      </c>
      <c r="AB88" s="128">
        <f t="shared" si="70"/>
        <v>13.442260000000001</v>
      </c>
      <c r="AC88" s="128">
        <f t="shared" si="70"/>
        <v>22.664470000000001</v>
      </c>
      <c r="AD88" s="128">
        <f t="shared" si="70"/>
        <v>34.547370000000001</v>
      </c>
      <c r="AE88" s="128">
        <f t="shared" si="70"/>
        <v>47.892049999999998</v>
      </c>
      <c r="AF88" s="128">
        <f t="shared" si="70"/>
        <v>62.480710000000009</v>
      </c>
      <c r="AG88" s="128">
        <f t="shared" si="70"/>
        <v>77.605040000000002</v>
      </c>
      <c r="AH88" s="128">
        <f t="shared" ref="AH88:BM88" si="71">SUM(AH89:AH89)</f>
        <v>91.737880000000004</v>
      </c>
      <c r="AI88" s="128">
        <f t="shared" si="71"/>
        <v>107.09591999999999</v>
      </c>
      <c r="AJ88" s="128">
        <f t="shared" si="71"/>
        <v>122.20933000000002</v>
      </c>
      <c r="AK88" s="128">
        <f t="shared" si="71"/>
        <v>135.59034000000003</v>
      </c>
      <c r="AL88" s="128">
        <f t="shared" si="71"/>
        <v>147.06923</v>
      </c>
      <c r="AM88" s="128">
        <f t="shared" si="71"/>
        <v>161.95925999999997</v>
      </c>
      <c r="AN88" s="128">
        <f t="shared" si="71"/>
        <v>172.14348000000001</v>
      </c>
      <c r="AO88" s="128">
        <f t="shared" si="71"/>
        <v>181.51850999999999</v>
      </c>
      <c r="AP88" s="128">
        <f t="shared" si="71"/>
        <v>189.45872000000003</v>
      </c>
      <c r="AQ88" s="128">
        <f t="shared" si="71"/>
        <v>197.33781000000002</v>
      </c>
      <c r="AR88" s="128">
        <f t="shared" si="71"/>
        <v>203.49180999999999</v>
      </c>
      <c r="AS88" s="128">
        <f t="shared" si="71"/>
        <v>210.86676</v>
      </c>
      <c r="AT88" s="128">
        <f t="shared" si="71"/>
        <v>215.37715000000003</v>
      </c>
      <c r="AU88" s="128">
        <f t="shared" si="71"/>
        <v>217.98466999999999</v>
      </c>
      <c r="AV88" s="128">
        <f t="shared" si="71"/>
        <v>221.52301</v>
      </c>
      <c r="AW88" s="128">
        <f t="shared" si="71"/>
        <v>223.84645</v>
      </c>
      <c r="AX88" s="128">
        <f t="shared" si="71"/>
        <v>224.53234</v>
      </c>
      <c r="AY88" s="128">
        <f t="shared" si="71"/>
        <v>224.41535999999996</v>
      </c>
      <c r="AZ88" s="128">
        <f t="shared" si="71"/>
        <v>222.56865999999999</v>
      </c>
      <c r="BA88" s="128">
        <f t="shared" si="71"/>
        <v>220.33059</v>
      </c>
      <c r="BB88" s="128">
        <f t="shared" si="71"/>
        <v>216.10977000000003</v>
      </c>
      <c r="BC88" s="128">
        <f t="shared" si="71"/>
        <v>212.11087000000003</v>
      </c>
      <c r="BD88" s="128">
        <f t="shared" si="71"/>
        <v>206.47971999999999</v>
      </c>
      <c r="BE88" s="128">
        <f t="shared" si="71"/>
        <v>195.42724000000004</v>
      </c>
      <c r="BF88" s="128">
        <f t="shared" si="71"/>
        <v>190.51922000000002</v>
      </c>
      <c r="BG88" s="128">
        <f t="shared" si="71"/>
        <v>180.05484000000001</v>
      </c>
      <c r="BH88" s="128">
        <f t="shared" si="71"/>
        <v>175.82693999999998</v>
      </c>
      <c r="BI88" s="128">
        <f t="shared" si="71"/>
        <v>166.97345999999999</v>
      </c>
      <c r="BJ88" s="128">
        <f t="shared" si="71"/>
        <v>153.96802</v>
      </c>
      <c r="BK88" s="128">
        <f t="shared" si="71"/>
        <v>140.65734</v>
      </c>
      <c r="BL88" s="128">
        <f t="shared" si="71"/>
        <v>127.71450999999999</v>
      </c>
      <c r="BM88" s="128">
        <f t="shared" si="71"/>
        <v>113.69723999999999</v>
      </c>
      <c r="BN88" s="128">
        <f t="shared" ref="BN88:CS88" si="72">SUM(BN89:BN89)</f>
        <v>100.62186</v>
      </c>
      <c r="BO88" s="128">
        <f t="shared" si="72"/>
        <v>86.029180000000011</v>
      </c>
      <c r="BP88" s="128">
        <f t="shared" si="72"/>
        <v>70.647080000000003</v>
      </c>
      <c r="BQ88" s="128">
        <f t="shared" si="72"/>
        <v>56.656959999999998</v>
      </c>
      <c r="BR88" s="128">
        <f t="shared" si="72"/>
        <v>43.493779999999994</v>
      </c>
      <c r="BS88" s="128">
        <f t="shared" si="72"/>
        <v>30.482990000000001</v>
      </c>
      <c r="BT88" s="128">
        <f t="shared" si="72"/>
        <v>19.70346</v>
      </c>
      <c r="BU88" s="128">
        <f t="shared" si="72"/>
        <v>10.99766</v>
      </c>
      <c r="BV88" s="128">
        <f t="shared" si="72"/>
        <v>4.2911199999999994</v>
      </c>
      <c r="BW88" s="128">
        <f t="shared" si="72"/>
        <v>0.98174999999999979</v>
      </c>
      <c r="BX88" s="128">
        <f t="shared" si="72"/>
        <v>0.23620999999999998</v>
      </c>
      <c r="BY88" s="128">
        <f t="shared" si="72"/>
        <v>8.7999999999999995E-2</v>
      </c>
      <c r="BZ88" s="128">
        <f t="shared" si="72"/>
        <v>0</v>
      </c>
      <c r="CA88" s="128">
        <f t="shared" si="72"/>
        <v>0</v>
      </c>
      <c r="CB88" s="128">
        <f t="shared" si="72"/>
        <v>0</v>
      </c>
      <c r="CC88" s="128">
        <f t="shared" si="72"/>
        <v>0</v>
      </c>
      <c r="CD88" s="128">
        <f t="shared" si="72"/>
        <v>0</v>
      </c>
      <c r="CE88" s="128">
        <f t="shared" si="72"/>
        <v>0</v>
      </c>
      <c r="CF88" s="128">
        <f t="shared" si="72"/>
        <v>0</v>
      </c>
      <c r="CG88" s="128">
        <f t="shared" si="72"/>
        <v>0</v>
      </c>
      <c r="CH88" s="128">
        <f t="shared" si="72"/>
        <v>0</v>
      </c>
      <c r="CI88" s="128">
        <f t="shared" si="72"/>
        <v>0</v>
      </c>
      <c r="CJ88" s="128">
        <f t="shared" si="72"/>
        <v>0</v>
      </c>
      <c r="CK88" s="128">
        <f t="shared" si="72"/>
        <v>0</v>
      </c>
      <c r="CL88" s="128">
        <f t="shared" si="72"/>
        <v>0</v>
      </c>
      <c r="CM88" s="128">
        <f t="shared" si="72"/>
        <v>0</v>
      </c>
      <c r="CN88" s="128">
        <f t="shared" si="72"/>
        <v>0</v>
      </c>
      <c r="CO88" s="128">
        <f t="shared" si="72"/>
        <v>0</v>
      </c>
      <c r="CP88" s="128">
        <f t="shared" si="72"/>
        <v>0</v>
      </c>
      <c r="CQ88" s="128">
        <f t="shared" si="72"/>
        <v>0</v>
      </c>
      <c r="CR88" s="128">
        <f t="shared" si="72"/>
        <v>0</v>
      </c>
      <c r="CS88" s="208">
        <f t="shared" si="72"/>
        <v>0</v>
      </c>
      <c r="CT88" s="208">
        <f>SUM(B88:CS88)</f>
        <v>6461.3608600000007</v>
      </c>
      <c r="CU88" s="150"/>
      <c r="CW88" s="264">
        <f>CU88*(24)/(96*1000)</f>
        <v>0</v>
      </c>
    </row>
    <row r="89" spans="1:102">
      <c r="A89" s="25" t="s">
        <v>74</v>
      </c>
      <c r="B89" s="214">
        <v>0</v>
      </c>
      <c r="C89" s="203">
        <v>0</v>
      </c>
      <c r="D89" s="203">
        <v>0</v>
      </c>
      <c r="E89" s="203">
        <v>0</v>
      </c>
      <c r="F89" s="203">
        <v>0</v>
      </c>
      <c r="G89" s="203">
        <v>0</v>
      </c>
      <c r="H89" s="203">
        <v>0</v>
      </c>
      <c r="I89" s="203">
        <v>0</v>
      </c>
      <c r="J89" s="203">
        <v>0</v>
      </c>
      <c r="K89" s="203">
        <v>0</v>
      </c>
      <c r="L89" s="203">
        <v>0</v>
      </c>
      <c r="M89" s="203">
        <v>0</v>
      </c>
      <c r="N89" s="203">
        <v>0</v>
      </c>
      <c r="O89" s="203">
        <v>0</v>
      </c>
      <c r="P89" s="203">
        <v>0</v>
      </c>
      <c r="Q89" s="203">
        <v>0</v>
      </c>
      <c r="R89" s="203">
        <v>0</v>
      </c>
      <c r="S89" s="203">
        <v>0</v>
      </c>
      <c r="T89" s="203">
        <v>0</v>
      </c>
      <c r="U89" s="203">
        <v>0</v>
      </c>
      <c r="V89" s="203">
        <v>0</v>
      </c>
      <c r="W89" s="203">
        <v>0</v>
      </c>
      <c r="X89" s="203">
        <v>0</v>
      </c>
      <c r="Y89" s="203">
        <v>2.9499999999999998E-2</v>
      </c>
      <c r="Z89" s="203">
        <v>1.42944</v>
      </c>
      <c r="AA89" s="203">
        <v>6.4435199999999995</v>
      </c>
      <c r="AB89" s="203">
        <v>13.442260000000001</v>
      </c>
      <c r="AC89" s="203">
        <v>22.664470000000001</v>
      </c>
      <c r="AD89" s="203">
        <v>34.547370000000001</v>
      </c>
      <c r="AE89" s="203">
        <v>47.892049999999998</v>
      </c>
      <c r="AF89" s="203">
        <v>62.480710000000009</v>
      </c>
      <c r="AG89" s="203">
        <v>77.605040000000002</v>
      </c>
      <c r="AH89" s="203">
        <v>91.737880000000004</v>
      </c>
      <c r="AI89" s="203">
        <v>107.09591999999999</v>
      </c>
      <c r="AJ89" s="203">
        <v>122.20933000000002</v>
      </c>
      <c r="AK89" s="203">
        <v>135.59034000000003</v>
      </c>
      <c r="AL89" s="203">
        <v>147.06923</v>
      </c>
      <c r="AM89" s="203">
        <v>161.95925999999997</v>
      </c>
      <c r="AN89" s="203">
        <v>172.14348000000001</v>
      </c>
      <c r="AO89" s="203">
        <v>181.51850999999999</v>
      </c>
      <c r="AP89" s="203">
        <v>189.45872000000003</v>
      </c>
      <c r="AQ89" s="203">
        <v>197.33781000000002</v>
      </c>
      <c r="AR89" s="203">
        <v>203.49180999999999</v>
      </c>
      <c r="AS89" s="203">
        <v>210.86676</v>
      </c>
      <c r="AT89" s="203">
        <v>215.37715000000003</v>
      </c>
      <c r="AU89" s="203">
        <v>217.98466999999999</v>
      </c>
      <c r="AV89" s="203">
        <v>221.52301</v>
      </c>
      <c r="AW89" s="203">
        <v>223.84645</v>
      </c>
      <c r="AX89" s="203">
        <v>224.53234</v>
      </c>
      <c r="AY89" s="203">
        <v>224.41535999999996</v>
      </c>
      <c r="AZ89" s="203">
        <v>222.56865999999999</v>
      </c>
      <c r="BA89" s="203">
        <v>220.33059</v>
      </c>
      <c r="BB89" s="203">
        <v>216.10977000000003</v>
      </c>
      <c r="BC89" s="203">
        <v>212.11087000000003</v>
      </c>
      <c r="BD89" s="203">
        <v>206.47971999999999</v>
      </c>
      <c r="BE89" s="203">
        <v>195.42724000000004</v>
      </c>
      <c r="BF89" s="203">
        <v>190.51922000000002</v>
      </c>
      <c r="BG89" s="203">
        <v>180.05484000000001</v>
      </c>
      <c r="BH89" s="203">
        <v>175.82693999999998</v>
      </c>
      <c r="BI89" s="203">
        <v>166.97345999999999</v>
      </c>
      <c r="BJ89" s="203">
        <v>153.96802</v>
      </c>
      <c r="BK89" s="203">
        <v>140.65734</v>
      </c>
      <c r="BL89" s="203">
        <v>127.71450999999999</v>
      </c>
      <c r="BM89" s="203">
        <v>113.69723999999999</v>
      </c>
      <c r="BN89" s="203">
        <v>100.62186</v>
      </c>
      <c r="BO89" s="203">
        <v>86.029180000000011</v>
      </c>
      <c r="BP89" s="203">
        <v>70.647080000000003</v>
      </c>
      <c r="BQ89" s="203">
        <v>56.656959999999998</v>
      </c>
      <c r="BR89" s="203">
        <v>43.493779999999994</v>
      </c>
      <c r="BS89" s="203">
        <v>30.482990000000001</v>
      </c>
      <c r="BT89" s="203">
        <v>19.70346</v>
      </c>
      <c r="BU89" s="203">
        <v>10.99766</v>
      </c>
      <c r="BV89" s="203">
        <v>4.2911199999999994</v>
      </c>
      <c r="BW89" s="203">
        <v>0.98174999999999979</v>
      </c>
      <c r="BX89" s="203">
        <v>0.23620999999999998</v>
      </c>
      <c r="BY89" s="203">
        <v>8.7999999999999995E-2</v>
      </c>
      <c r="BZ89" s="203">
        <v>0</v>
      </c>
      <c r="CA89" s="203">
        <v>0</v>
      </c>
      <c r="CB89" s="203">
        <v>0</v>
      </c>
      <c r="CC89" s="203">
        <v>0</v>
      </c>
      <c r="CD89" s="203">
        <v>0</v>
      </c>
      <c r="CE89" s="203">
        <v>0</v>
      </c>
      <c r="CF89" s="203">
        <v>0</v>
      </c>
      <c r="CG89" s="203">
        <v>0</v>
      </c>
      <c r="CH89" s="203">
        <v>0</v>
      </c>
      <c r="CI89" s="203">
        <v>0</v>
      </c>
      <c r="CJ89" s="203">
        <v>0</v>
      </c>
      <c r="CK89" s="203">
        <v>0</v>
      </c>
      <c r="CL89" s="203">
        <v>0</v>
      </c>
      <c r="CM89" s="203">
        <v>0</v>
      </c>
      <c r="CN89" s="203">
        <v>0</v>
      </c>
      <c r="CO89" s="203">
        <v>0</v>
      </c>
      <c r="CP89" s="203">
        <v>0</v>
      </c>
      <c r="CQ89" s="203">
        <v>0</v>
      </c>
      <c r="CR89" s="203">
        <v>0</v>
      </c>
      <c r="CS89" s="215">
        <v>0</v>
      </c>
      <c r="CT89" s="273">
        <f t="shared" ref="CT89:CT91" si="73">SUM(B89:CS89)</f>
        <v>6461.3608600000007</v>
      </c>
      <c r="CU89" s="275"/>
    </row>
    <row r="90" spans="1:102">
      <c r="A90" s="206" t="s">
        <v>58</v>
      </c>
      <c r="B90" s="216">
        <f t="shared" ref="B90:AG90" si="74">SUM(B84,B88)</f>
        <v>0</v>
      </c>
      <c r="C90" s="129">
        <f t="shared" si="74"/>
        <v>0</v>
      </c>
      <c r="D90" s="129">
        <f t="shared" si="74"/>
        <v>0</v>
      </c>
      <c r="E90" s="129">
        <f t="shared" si="74"/>
        <v>0</v>
      </c>
      <c r="F90" s="129">
        <f t="shared" si="74"/>
        <v>0</v>
      </c>
      <c r="G90" s="129">
        <f t="shared" si="74"/>
        <v>0</v>
      </c>
      <c r="H90" s="129">
        <f t="shared" si="74"/>
        <v>0</v>
      </c>
      <c r="I90" s="129">
        <f t="shared" si="74"/>
        <v>0</v>
      </c>
      <c r="J90" s="129">
        <f t="shared" si="74"/>
        <v>0</v>
      </c>
      <c r="K90" s="129">
        <f t="shared" si="74"/>
        <v>0</v>
      </c>
      <c r="L90" s="129">
        <f t="shared" si="74"/>
        <v>0</v>
      </c>
      <c r="M90" s="129">
        <f t="shared" si="74"/>
        <v>0</v>
      </c>
      <c r="N90" s="129">
        <f t="shared" si="74"/>
        <v>0</v>
      </c>
      <c r="O90" s="129">
        <f t="shared" si="74"/>
        <v>0</v>
      </c>
      <c r="P90" s="129">
        <f t="shared" si="74"/>
        <v>0</v>
      </c>
      <c r="Q90" s="129">
        <f t="shared" si="74"/>
        <v>0</v>
      </c>
      <c r="R90" s="129">
        <f t="shared" si="74"/>
        <v>0</v>
      </c>
      <c r="S90" s="129">
        <f t="shared" si="74"/>
        <v>0</v>
      </c>
      <c r="T90" s="129">
        <f t="shared" si="74"/>
        <v>0</v>
      </c>
      <c r="U90" s="129">
        <f t="shared" si="74"/>
        <v>0</v>
      </c>
      <c r="V90" s="129">
        <f t="shared" si="74"/>
        <v>0</v>
      </c>
      <c r="W90" s="129">
        <f t="shared" si="74"/>
        <v>0</v>
      </c>
      <c r="X90" s="129">
        <f t="shared" si="74"/>
        <v>0</v>
      </c>
      <c r="Y90" s="129">
        <f t="shared" si="74"/>
        <v>2.9499999999999998E-2</v>
      </c>
      <c r="Z90" s="129">
        <f t="shared" si="74"/>
        <v>118.32944000000001</v>
      </c>
      <c r="AA90" s="129">
        <f t="shared" si="74"/>
        <v>123.34352000000001</v>
      </c>
      <c r="AB90" s="129">
        <f t="shared" si="74"/>
        <v>32.14226</v>
      </c>
      <c r="AC90" s="129">
        <f t="shared" si="74"/>
        <v>82.764469999999989</v>
      </c>
      <c r="AD90" s="129">
        <f t="shared" si="74"/>
        <v>151.44737000000001</v>
      </c>
      <c r="AE90" s="129">
        <f t="shared" si="74"/>
        <v>164.79205000000002</v>
      </c>
      <c r="AF90" s="129">
        <f t="shared" si="74"/>
        <v>179.38071000000002</v>
      </c>
      <c r="AG90" s="129">
        <f t="shared" si="74"/>
        <v>194.50504000000001</v>
      </c>
      <c r="AH90" s="129">
        <f t="shared" ref="AH90:BM90" si="75">SUM(AH84,AH88)</f>
        <v>211.23788000000002</v>
      </c>
      <c r="AI90" s="129">
        <f t="shared" si="75"/>
        <v>229.49592000000001</v>
      </c>
      <c r="AJ90" s="129">
        <f t="shared" si="75"/>
        <v>270.57933000000003</v>
      </c>
      <c r="AK90" s="129">
        <f t="shared" si="75"/>
        <v>272.40034000000003</v>
      </c>
      <c r="AL90" s="129">
        <f t="shared" si="75"/>
        <v>223.33923000000001</v>
      </c>
      <c r="AM90" s="129">
        <f t="shared" si="75"/>
        <v>240.75925999999998</v>
      </c>
      <c r="AN90" s="129">
        <f t="shared" si="75"/>
        <v>322.64348000000001</v>
      </c>
      <c r="AO90" s="129">
        <f t="shared" si="75"/>
        <v>313.57850999999999</v>
      </c>
      <c r="AP90" s="129">
        <f t="shared" si="75"/>
        <v>249.55872000000002</v>
      </c>
      <c r="AQ90" s="129">
        <f t="shared" si="75"/>
        <v>197.33781000000002</v>
      </c>
      <c r="AR90" s="129">
        <f t="shared" si="75"/>
        <v>203.49180999999999</v>
      </c>
      <c r="AS90" s="129">
        <f t="shared" si="75"/>
        <v>210.86676</v>
      </c>
      <c r="AT90" s="129">
        <f t="shared" si="75"/>
        <v>215.37715000000003</v>
      </c>
      <c r="AU90" s="129">
        <f t="shared" si="75"/>
        <v>217.98466999999999</v>
      </c>
      <c r="AV90" s="129">
        <f t="shared" si="75"/>
        <v>221.52301</v>
      </c>
      <c r="AW90" s="129">
        <f t="shared" si="75"/>
        <v>223.84645</v>
      </c>
      <c r="AX90" s="129">
        <f t="shared" si="75"/>
        <v>224.53234</v>
      </c>
      <c r="AY90" s="129">
        <f t="shared" si="75"/>
        <v>224.41535999999996</v>
      </c>
      <c r="AZ90" s="129">
        <f t="shared" si="75"/>
        <v>222.56865999999999</v>
      </c>
      <c r="BA90" s="129">
        <f t="shared" si="75"/>
        <v>220.33059</v>
      </c>
      <c r="BB90" s="129">
        <f t="shared" si="75"/>
        <v>216.10977000000003</v>
      </c>
      <c r="BC90" s="129">
        <f t="shared" si="75"/>
        <v>235.15087000000003</v>
      </c>
      <c r="BD90" s="129">
        <f t="shared" si="75"/>
        <v>206.47971999999999</v>
      </c>
      <c r="BE90" s="129">
        <f t="shared" si="75"/>
        <v>195.42724000000004</v>
      </c>
      <c r="BF90" s="129">
        <f t="shared" si="75"/>
        <v>190.51922000000002</v>
      </c>
      <c r="BG90" s="129">
        <f t="shared" si="75"/>
        <v>180.05484000000001</v>
      </c>
      <c r="BH90" s="129">
        <f t="shared" si="75"/>
        <v>175.82693999999998</v>
      </c>
      <c r="BI90" s="129">
        <f t="shared" si="75"/>
        <v>166.97345999999999</v>
      </c>
      <c r="BJ90" s="129">
        <f t="shared" si="75"/>
        <v>153.96802</v>
      </c>
      <c r="BK90" s="129">
        <f t="shared" si="75"/>
        <v>140.65734</v>
      </c>
      <c r="BL90" s="129">
        <f t="shared" si="75"/>
        <v>127.71450999999999</v>
      </c>
      <c r="BM90" s="129">
        <f t="shared" si="75"/>
        <v>113.69723999999999</v>
      </c>
      <c r="BN90" s="129">
        <f t="shared" ref="BN90:CS90" si="76">SUM(BN84,BN88)</f>
        <v>100.62186</v>
      </c>
      <c r="BO90" s="129">
        <f t="shared" si="76"/>
        <v>86.029180000000011</v>
      </c>
      <c r="BP90" s="129">
        <f t="shared" si="76"/>
        <v>70.647080000000003</v>
      </c>
      <c r="BQ90" s="129">
        <f t="shared" si="76"/>
        <v>56.656959999999998</v>
      </c>
      <c r="BR90" s="129">
        <f t="shared" si="76"/>
        <v>43.493779999999994</v>
      </c>
      <c r="BS90" s="129">
        <f t="shared" si="76"/>
        <v>30.482990000000001</v>
      </c>
      <c r="BT90" s="129">
        <f t="shared" si="76"/>
        <v>19.70346</v>
      </c>
      <c r="BU90" s="129">
        <f t="shared" si="76"/>
        <v>10.99766</v>
      </c>
      <c r="BV90" s="129">
        <f t="shared" si="76"/>
        <v>4.2911199999999994</v>
      </c>
      <c r="BW90" s="129">
        <f t="shared" si="76"/>
        <v>0.98174999999999979</v>
      </c>
      <c r="BX90" s="129">
        <f t="shared" si="76"/>
        <v>0.23620999999999998</v>
      </c>
      <c r="BY90" s="129">
        <f t="shared" si="76"/>
        <v>8.7999999999999995E-2</v>
      </c>
      <c r="BZ90" s="129">
        <f t="shared" si="76"/>
        <v>0</v>
      </c>
      <c r="CA90" s="129">
        <f t="shared" si="76"/>
        <v>0</v>
      </c>
      <c r="CB90" s="129">
        <f t="shared" si="76"/>
        <v>0</v>
      </c>
      <c r="CC90" s="129">
        <f t="shared" si="76"/>
        <v>0</v>
      </c>
      <c r="CD90" s="129">
        <f t="shared" si="76"/>
        <v>0</v>
      </c>
      <c r="CE90" s="129">
        <f t="shared" si="76"/>
        <v>0</v>
      </c>
      <c r="CF90" s="129">
        <f t="shared" si="76"/>
        <v>0</v>
      </c>
      <c r="CG90" s="129">
        <f t="shared" si="76"/>
        <v>0</v>
      </c>
      <c r="CH90" s="129">
        <f t="shared" si="76"/>
        <v>0</v>
      </c>
      <c r="CI90" s="129">
        <f t="shared" si="76"/>
        <v>0</v>
      </c>
      <c r="CJ90" s="129">
        <f t="shared" si="76"/>
        <v>0</v>
      </c>
      <c r="CK90" s="129">
        <f t="shared" si="76"/>
        <v>0</v>
      </c>
      <c r="CL90" s="129">
        <f t="shared" si="76"/>
        <v>0</v>
      </c>
      <c r="CM90" s="129">
        <f t="shared" si="76"/>
        <v>0</v>
      </c>
      <c r="CN90" s="129">
        <f t="shared" si="76"/>
        <v>0</v>
      </c>
      <c r="CO90" s="129">
        <f t="shared" si="76"/>
        <v>0</v>
      </c>
      <c r="CP90" s="129">
        <f t="shared" si="76"/>
        <v>0</v>
      </c>
      <c r="CQ90" s="129">
        <f t="shared" si="76"/>
        <v>0</v>
      </c>
      <c r="CR90" s="129">
        <f t="shared" si="76"/>
        <v>0</v>
      </c>
      <c r="CS90" s="217">
        <f t="shared" si="76"/>
        <v>0</v>
      </c>
      <c r="CT90" s="208">
        <f t="shared" si="73"/>
        <v>8289.4108600000018</v>
      </c>
      <c r="CU90" s="150"/>
      <c r="CV90" s="158"/>
      <c r="CX90" s="234"/>
    </row>
    <row r="91" spans="1:102">
      <c r="A91" s="205" t="s">
        <v>18</v>
      </c>
      <c r="B91" s="216">
        <f t="shared" ref="B91:AG91" si="77">SUM(B92:B93)</f>
        <v>0.63</v>
      </c>
      <c r="C91" s="220">
        <f t="shared" si="77"/>
        <v>0.63</v>
      </c>
      <c r="D91" s="220">
        <f t="shared" si="77"/>
        <v>0.63</v>
      </c>
      <c r="E91" s="220">
        <f t="shared" si="77"/>
        <v>0.63</v>
      </c>
      <c r="F91" s="220">
        <f t="shared" si="77"/>
        <v>0.63</v>
      </c>
      <c r="G91" s="220">
        <f t="shared" si="77"/>
        <v>0.63</v>
      </c>
      <c r="H91" s="220">
        <f t="shared" si="77"/>
        <v>0.63</v>
      </c>
      <c r="I91" s="220">
        <f t="shared" si="77"/>
        <v>0.63</v>
      </c>
      <c r="J91" s="220">
        <f t="shared" si="77"/>
        <v>0.63</v>
      </c>
      <c r="K91" s="220">
        <f t="shared" si="77"/>
        <v>0.63</v>
      </c>
      <c r="L91" s="220">
        <f t="shared" si="77"/>
        <v>0.63</v>
      </c>
      <c r="M91" s="220">
        <f t="shared" si="77"/>
        <v>0.63</v>
      </c>
      <c r="N91" s="220">
        <f t="shared" si="77"/>
        <v>0.63</v>
      </c>
      <c r="O91" s="220">
        <f t="shared" si="77"/>
        <v>0.63</v>
      </c>
      <c r="P91" s="220">
        <f t="shared" si="77"/>
        <v>0.63</v>
      </c>
      <c r="Q91" s="220">
        <f t="shared" si="77"/>
        <v>0.63</v>
      </c>
      <c r="R91" s="220">
        <f t="shared" si="77"/>
        <v>0.63</v>
      </c>
      <c r="S91" s="220">
        <f t="shared" si="77"/>
        <v>0.63</v>
      </c>
      <c r="T91" s="220">
        <f t="shared" si="77"/>
        <v>0.63</v>
      </c>
      <c r="U91" s="220">
        <f t="shared" si="77"/>
        <v>0.63</v>
      </c>
      <c r="V91" s="220">
        <f t="shared" si="77"/>
        <v>0.63</v>
      </c>
      <c r="W91" s="220">
        <f t="shared" si="77"/>
        <v>0.63</v>
      </c>
      <c r="X91" s="220">
        <f t="shared" si="77"/>
        <v>0.63</v>
      </c>
      <c r="Y91" s="220">
        <f t="shared" si="77"/>
        <v>0.63</v>
      </c>
      <c r="Z91" s="220">
        <f t="shared" si="77"/>
        <v>0.63</v>
      </c>
      <c r="AA91" s="220">
        <f t="shared" si="77"/>
        <v>0.63</v>
      </c>
      <c r="AB91" s="220">
        <f t="shared" si="77"/>
        <v>0.63</v>
      </c>
      <c r="AC91" s="220">
        <f t="shared" si="77"/>
        <v>0.63</v>
      </c>
      <c r="AD91" s="220">
        <f t="shared" si="77"/>
        <v>0.63</v>
      </c>
      <c r="AE91" s="220">
        <f t="shared" si="77"/>
        <v>0.63</v>
      </c>
      <c r="AF91" s="220">
        <f t="shared" si="77"/>
        <v>0.63</v>
      </c>
      <c r="AG91" s="220">
        <f t="shared" si="77"/>
        <v>0.63</v>
      </c>
      <c r="AH91" s="220">
        <f t="shared" ref="AH91:BM91" si="78">SUM(AH92:AH93)</f>
        <v>0.63</v>
      </c>
      <c r="AI91" s="220">
        <f t="shared" si="78"/>
        <v>0.63</v>
      </c>
      <c r="AJ91" s="220">
        <f t="shared" si="78"/>
        <v>0.63</v>
      </c>
      <c r="AK91" s="220">
        <f t="shared" si="78"/>
        <v>0.63</v>
      </c>
      <c r="AL91" s="220">
        <f t="shared" si="78"/>
        <v>0.63</v>
      </c>
      <c r="AM91" s="220">
        <f t="shared" si="78"/>
        <v>0.63</v>
      </c>
      <c r="AN91" s="220">
        <f t="shared" si="78"/>
        <v>0.63</v>
      </c>
      <c r="AO91" s="220">
        <f t="shared" si="78"/>
        <v>0.63</v>
      </c>
      <c r="AP91" s="220">
        <f t="shared" si="78"/>
        <v>0.63</v>
      </c>
      <c r="AQ91" s="220">
        <f t="shared" si="78"/>
        <v>0.63</v>
      </c>
      <c r="AR91" s="220">
        <f t="shared" si="78"/>
        <v>0.63</v>
      </c>
      <c r="AS91" s="220">
        <f t="shared" si="78"/>
        <v>0.63</v>
      </c>
      <c r="AT91" s="220">
        <f t="shared" si="78"/>
        <v>0.63</v>
      </c>
      <c r="AU91" s="220">
        <f t="shared" si="78"/>
        <v>0.63</v>
      </c>
      <c r="AV91" s="220">
        <f t="shared" si="78"/>
        <v>0.63</v>
      </c>
      <c r="AW91" s="220">
        <f t="shared" si="78"/>
        <v>0.63</v>
      </c>
      <c r="AX91" s="220">
        <f t="shared" si="78"/>
        <v>0.63</v>
      </c>
      <c r="AY91" s="220">
        <f t="shared" si="78"/>
        <v>0.63</v>
      </c>
      <c r="AZ91" s="220">
        <f t="shared" si="78"/>
        <v>0.63</v>
      </c>
      <c r="BA91" s="220">
        <f t="shared" si="78"/>
        <v>0.63</v>
      </c>
      <c r="BB91" s="220">
        <f t="shared" si="78"/>
        <v>0.63</v>
      </c>
      <c r="BC91" s="220">
        <f t="shared" si="78"/>
        <v>0.63</v>
      </c>
      <c r="BD91" s="220">
        <f t="shared" si="78"/>
        <v>0.63</v>
      </c>
      <c r="BE91" s="220">
        <f t="shared" si="78"/>
        <v>0.63</v>
      </c>
      <c r="BF91" s="220">
        <f t="shared" si="78"/>
        <v>0.63</v>
      </c>
      <c r="BG91" s="220">
        <f t="shared" si="78"/>
        <v>0.63</v>
      </c>
      <c r="BH91" s="220">
        <f t="shared" si="78"/>
        <v>0.63</v>
      </c>
      <c r="BI91" s="220">
        <f t="shared" si="78"/>
        <v>0.63</v>
      </c>
      <c r="BJ91" s="220">
        <f t="shared" si="78"/>
        <v>0.63</v>
      </c>
      <c r="BK91" s="220">
        <f t="shared" si="78"/>
        <v>0.63</v>
      </c>
      <c r="BL91" s="220">
        <f t="shared" si="78"/>
        <v>0.63</v>
      </c>
      <c r="BM91" s="220">
        <f t="shared" si="78"/>
        <v>0.63</v>
      </c>
      <c r="BN91" s="220">
        <f t="shared" ref="BN91:CS91" si="79">SUM(BN92:BN93)</f>
        <v>0.63</v>
      </c>
      <c r="BO91" s="220">
        <f t="shared" si="79"/>
        <v>0.63</v>
      </c>
      <c r="BP91" s="220">
        <f t="shared" si="79"/>
        <v>0.63</v>
      </c>
      <c r="BQ91" s="220">
        <f t="shared" si="79"/>
        <v>0.63</v>
      </c>
      <c r="BR91" s="220">
        <f t="shared" si="79"/>
        <v>0.63</v>
      </c>
      <c r="BS91" s="220">
        <f t="shared" si="79"/>
        <v>0.63</v>
      </c>
      <c r="BT91" s="220">
        <f t="shared" si="79"/>
        <v>0.63</v>
      </c>
      <c r="BU91" s="220">
        <f t="shared" si="79"/>
        <v>0.63</v>
      </c>
      <c r="BV91" s="220">
        <f t="shared" si="79"/>
        <v>0.63</v>
      </c>
      <c r="BW91" s="220">
        <f t="shared" si="79"/>
        <v>0.63</v>
      </c>
      <c r="BX91" s="220">
        <f t="shared" si="79"/>
        <v>0.63</v>
      </c>
      <c r="BY91" s="220">
        <f t="shared" si="79"/>
        <v>0.63</v>
      </c>
      <c r="BZ91" s="220">
        <f t="shared" si="79"/>
        <v>0.63</v>
      </c>
      <c r="CA91" s="220">
        <f t="shared" si="79"/>
        <v>0.63</v>
      </c>
      <c r="CB91" s="220">
        <f t="shared" si="79"/>
        <v>0.63</v>
      </c>
      <c r="CC91" s="220">
        <f t="shared" si="79"/>
        <v>0.63</v>
      </c>
      <c r="CD91" s="220">
        <f t="shared" si="79"/>
        <v>0.63</v>
      </c>
      <c r="CE91" s="220">
        <f t="shared" si="79"/>
        <v>0.63</v>
      </c>
      <c r="CF91" s="220">
        <f t="shared" si="79"/>
        <v>0.63</v>
      </c>
      <c r="CG91" s="220">
        <f t="shared" si="79"/>
        <v>0.63</v>
      </c>
      <c r="CH91" s="220">
        <f t="shared" si="79"/>
        <v>0.63</v>
      </c>
      <c r="CI91" s="220">
        <f t="shared" si="79"/>
        <v>0.63</v>
      </c>
      <c r="CJ91" s="220">
        <f t="shared" si="79"/>
        <v>0.63</v>
      </c>
      <c r="CK91" s="220">
        <f t="shared" si="79"/>
        <v>0.63</v>
      </c>
      <c r="CL91" s="220">
        <f t="shared" si="79"/>
        <v>0.63</v>
      </c>
      <c r="CM91" s="220">
        <f t="shared" si="79"/>
        <v>0.63</v>
      </c>
      <c r="CN91" s="220">
        <f t="shared" si="79"/>
        <v>0.63</v>
      </c>
      <c r="CO91" s="220">
        <f t="shared" si="79"/>
        <v>0.63</v>
      </c>
      <c r="CP91" s="220">
        <f t="shared" si="79"/>
        <v>0.63</v>
      </c>
      <c r="CQ91" s="220">
        <f t="shared" si="79"/>
        <v>0.63</v>
      </c>
      <c r="CR91" s="220">
        <f t="shared" si="79"/>
        <v>0.63</v>
      </c>
      <c r="CS91" s="221">
        <f t="shared" si="79"/>
        <v>0.63</v>
      </c>
      <c r="CT91" s="208">
        <f t="shared" si="73"/>
        <v>60.480000000000103</v>
      </c>
      <c r="CU91" s="150"/>
      <c r="CW91" s="264">
        <f>CU91*(24)/(96*1000)</f>
        <v>0</v>
      </c>
    </row>
    <row r="92" spans="1:102">
      <c r="A92" s="25" t="s">
        <v>59</v>
      </c>
      <c r="B92" s="42">
        <v>0.63</v>
      </c>
      <c r="C92" s="43">
        <v>0.63</v>
      </c>
      <c r="D92" s="43">
        <v>0.63</v>
      </c>
      <c r="E92" s="43">
        <v>0.63</v>
      </c>
      <c r="F92" s="43">
        <v>0.63</v>
      </c>
      <c r="G92" s="43">
        <v>0.63</v>
      </c>
      <c r="H92" s="43">
        <v>0.63</v>
      </c>
      <c r="I92" s="43">
        <v>0.63</v>
      </c>
      <c r="J92" s="43">
        <v>0.63</v>
      </c>
      <c r="K92" s="43">
        <v>0.63</v>
      </c>
      <c r="L92" s="43">
        <v>0.63</v>
      </c>
      <c r="M92" s="43">
        <v>0.63</v>
      </c>
      <c r="N92" s="43">
        <v>0.63</v>
      </c>
      <c r="O92" s="43">
        <v>0.63</v>
      </c>
      <c r="P92" s="43">
        <v>0.63</v>
      </c>
      <c r="Q92" s="43">
        <v>0.63</v>
      </c>
      <c r="R92" s="43">
        <v>0.63</v>
      </c>
      <c r="S92" s="43">
        <v>0.63</v>
      </c>
      <c r="T92" s="43">
        <v>0.63</v>
      </c>
      <c r="U92" s="43">
        <v>0.63</v>
      </c>
      <c r="V92" s="43">
        <v>0.63</v>
      </c>
      <c r="W92" s="43">
        <v>0.63</v>
      </c>
      <c r="X92" s="43">
        <v>0.63</v>
      </c>
      <c r="Y92" s="43">
        <v>0.63</v>
      </c>
      <c r="Z92" s="43">
        <v>0.63</v>
      </c>
      <c r="AA92" s="43">
        <v>0.63</v>
      </c>
      <c r="AB92" s="43">
        <v>0.63</v>
      </c>
      <c r="AC92" s="43">
        <v>0.63</v>
      </c>
      <c r="AD92" s="43">
        <v>0.63</v>
      </c>
      <c r="AE92" s="43">
        <v>0.63</v>
      </c>
      <c r="AF92" s="43">
        <v>0.63</v>
      </c>
      <c r="AG92" s="43">
        <v>0.63</v>
      </c>
      <c r="AH92" s="43">
        <v>0.63</v>
      </c>
      <c r="AI92" s="43">
        <v>0.63</v>
      </c>
      <c r="AJ92" s="43">
        <v>0.63</v>
      </c>
      <c r="AK92" s="43">
        <v>0.63</v>
      </c>
      <c r="AL92" s="43">
        <v>0.63</v>
      </c>
      <c r="AM92" s="43">
        <v>0.63</v>
      </c>
      <c r="AN92" s="43">
        <v>0.63</v>
      </c>
      <c r="AO92" s="43">
        <v>0.63</v>
      </c>
      <c r="AP92" s="43">
        <v>0.63</v>
      </c>
      <c r="AQ92" s="43">
        <v>0.63</v>
      </c>
      <c r="AR92" s="43">
        <v>0.63</v>
      </c>
      <c r="AS92" s="43">
        <v>0.63</v>
      </c>
      <c r="AT92" s="43">
        <v>0.63</v>
      </c>
      <c r="AU92" s="43">
        <v>0.63</v>
      </c>
      <c r="AV92" s="43">
        <v>0.63</v>
      </c>
      <c r="AW92" s="43">
        <v>0.63</v>
      </c>
      <c r="AX92" s="43">
        <v>0.63</v>
      </c>
      <c r="AY92" s="43">
        <v>0.63</v>
      </c>
      <c r="AZ92" s="43">
        <v>0.63</v>
      </c>
      <c r="BA92" s="43">
        <v>0.63</v>
      </c>
      <c r="BB92" s="43">
        <v>0.63</v>
      </c>
      <c r="BC92" s="43">
        <v>0.63</v>
      </c>
      <c r="BD92" s="43">
        <v>0.63</v>
      </c>
      <c r="BE92" s="43">
        <v>0.63</v>
      </c>
      <c r="BF92" s="43">
        <v>0.63</v>
      </c>
      <c r="BG92" s="43">
        <v>0.63</v>
      </c>
      <c r="BH92" s="43">
        <v>0.63</v>
      </c>
      <c r="BI92" s="43">
        <v>0.63</v>
      </c>
      <c r="BJ92" s="43">
        <v>0.63</v>
      </c>
      <c r="BK92" s="43">
        <v>0.63</v>
      </c>
      <c r="BL92" s="43">
        <v>0.63</v>
      </c>
      <c r="BM92" s="43">
        <v>0.63</v>
      </c>
      <c r="BN92" s="43">
        <v>0.63</v>
      </c>
      <c r="BO92" s="43">
        <v>0.63</v>
      </c>
      <c r="BP92" s="43">
        <v>0.63</v>
      </c>
      <c r="BQ92" s="43">
        <v>0.63</v>
      </c>
      <c r="BR92" s="43">
        <v>0.63</v>
      </c>
      <c r="BS92" s="43">
        <v>0.63</v>
      </c>
      <c r="BT92" s="43">
        <v>0.63</v>
      </c>
      <c r="BU92" s="43">
        <v>0.63</v>
      </c>
      <c r="BV92" s="43">
        <v>0.63</v>
      </c>
      <c r="BW92" s="43">
        <v>0.63</v>
      </c>
      <c r="BX92" s="43">
        <v>0.63</v>
      </c>
      <c r="BY92" s="43">
        <v>0.63</v>
      </c>
      <c r="BZ92" s="43">
        <v>0.63</v>
      </c>
      <c r="CA92" s="43">
        <v>0.63</v>
      </c>
      <c r="CB92" s="43">
        <v>0.63</v>
      </c>
      <c r="CC92" s="43">
        <v>0.63</v>
      </c>
      <c r="CD92" s="43">
        <v>0.63</v>
      </c>
      <c r="CE92" s="43">
        <v>0.63</v>
      </c>
      <c r="CF92" s="43">
        <v>0.63</v>
      </c>
      <c r="CG92" s="43">
        <v>0.63</v>
      </c>
      <c r="CH92" s="43">
        <v>0.63</v>
      </c>
      <c r="CI92" s="43">
        <v>0.63</v>
      </c>
      <c r="CJ92" s="43">
        <v>0.63</v>
      </c>
      <c r="CK92" s="43">
        <v>0.63</v>
      </c>
      <c r="CL92" s="43">
        <v>0.63</v>
      </c>
      <c r="CM92" s="43">
        <v>0.63</v>
      </c>
      <c r="CN92" s="43">
        <v>0.63</v>
      </c>
      <c r="CO92" s="43">
        <v>0.63</v>
      </c>
      <c r="CP92" s="43">
        <v>0.63</v>
      </c>
      <c r="CQ92" s="43">
        <v>0.63</v>
      </c>
      <c r="CR92" s="43">
        <v>0.63</v>
      </c>
      <c r="CS92" s="92">
        <v>0.63</v>
      </c>
      <c r="CT92" s="209">
        <f t="shared" ref="CT92:CT95" si="80">SUM(B92:CS92)</f>
        <v>60.480000000000103</v>
      </c>
      <c r="CU92" s="152"/>
    </row>
    <row r="93" spans="1:102" ht="15.75" thickBot="1">
      <c r="A93" s="25" t="s">
        <v>60</v>
      </c>
      <c r="B93" s="123">
        <v>0</v>
      </c>
      <c r="C93" s="124">
        <v>0</v>
      </c>
      <c r="D93" s="124">
        <v>0</v>
      </c>
      <c r="E93" s="124">
        <v>0</v>
      </c>
      <c r="F93" s="124">
        <v>0</v>
      </c>
      <c r="G93" s="124">
        <v>0</v>
      </c>
      <c r="H93" s="124">
        <v>0</v>
      </c>
      <c r="I93" s="124">
        <v>0</v>
      </c>
      <c r="J93" s="124">
        <v>0</v>
      </c>
      <c r="K93" s="124">
        <v>0</v>
      </c>
      <c r="L93" s="124">
        <v>0</v>
      </c>
      <c r="M93" s="124">
        <v>0</v>
      </c>
      <c r="N93" s="124">
        <v>0</v>
      </c>
      <c r="O93" s="124">
        <v>0</v>
      </c>
      <c r="P93" s="124">
        <v>0</v>
      </c>
      <c r="Q93" s="124">
        <v>0</v>
      </c>
      <c r="R93" s="124">
        <v>0</v>
      </c>
      <c r="S93" s="124">
        <v>0</v>
      </c>
      <c r="T93" s="124">
        <v>0</v>
      </c>
      <c r="U93" s="124">
        <v>0</v>
      </c>
      <c r="V93" s="124">
        <v>0</v>
      </c>
      <c r="W93" s="124">
        <v>0</v>
      </c>
      <c r="X93" s="124">
        <v>0</v>
      </c>
      <c r="Y93" s="124">
        <v>0</v>
      </c>
      <c r="Z93" s="124">
        <v>0</v>
      </c>
      <c r="AA93" s="124">
        <v>0</v>
      </c>
      <c r="AB93" s="124">
        <v>0</v>
      </c>
      <c r="AC93" s="124">
        <v>0</v>
      </c>
      <c r="AD93" s="124">
        <v>0</v>
      </c>
      <c r="AE93" s="124">
        <v>0</v>
      </c>
      <c r="AF93" s="124">
        <v>0</v>
      </c>
      <c r="AG93" s="124">
        <v>0</v>
      </c>
      <c r="AH93" s="124">
        <v>0</v>
      </c>
      <c r="AI93" s="124">
        <v>0</v>
      </c>
      <c r="AJ93" s="124">
        <v>0</v>
      </c>
      <c r="AK93" s="124">
        <v>0</v>
      </c>
      <c r="AL93" s="124">
        <v>0</v>
      </c>
      <c r="AM93" s="124">
        <v>0</v>
      </c>
      <c r="AN93" s="124">
        <v>0</v>
      </c>
      <c r="AO93" s="124">
        <v>0</v>
      </c>
      <c r="AP93" s="124">
        <v>0</v>
      </c>
      <c r="AQ93" s="124">
        <v>0</v>
      </c>
      <c r="AR93" s="124">
        <v>0</v>
      </c>
      <c r="AS93" s="124">
        <v>0</v>
      </c>
      <c r="AT93" s="124">
        <v>0</v>
      </c>
      <c r="AU93" s="124">
        <v>0</v>
      </c>
      <c r="AV93" s="124">
        <v>0</v>
      </c>
      <c r="AW93" s="124">
        <v>0</v>
      </c>
      <c r="AX93" s="124">
        <v>0</v>
      </c>
      <c r="AY93" s="124">
        <v>0</v>
      </c>
      <c r="AZ93" s="124">
        <v>0</v>
      </c>
      <c r="BA93" s="124">
        <v>0</v>
      </c>
      <c r="BB93" s="124">
        <v>0</v>
      </c>
      <c r="BC93" s="124">
        <v>0</v>
      </c>
      <c r="BD93" s="124">
        <v>0</v>
      </c>
      <c r="BE93" s="124">
        <v>0</v>
      </c>
      <c r="BF93" s="124">
        <v>0</v>
      </c>
      <c r="BG93" s="124">
        <v>0</v>
      </c>
      <c r="BH93" s="124">
        <v>0</v>
      </c>
      <c r="BI93" s="124">
        <v>0</v>
      </c>
      <c r="BJ93" s="124">
        <v>0</v>
      </c>
      <c r="BK93" s="124">
        <v>0</v>
      </c>
      <c r="BL93" s="124">
        <v>0</v>
      </c>
      <c r="BM93" s="124">
        <v>0</v>
      </c>
      <c r="BN93" s="124">
        <v>0</v>
      </c>
      <c r="BO93" s="124">
        <v>0</v>
      </c>
      <c r="BP93" s="124">
        <v>0</v>
      </c>
      <c r="BQ93" s="124">
        <v>0</v>
      </c>
      <c r="BR93" s="124">
        <v>0</v>
      </c>
      <c r="BS93" s="124">
        <v>0</v>
      </c>
      <c r="BT93" s="124">
        <v>0</v>
      </c>
      <c r="BU93" s="124">
        <v>0</v>
      </c>
      <c r="BV93" s="124">
        <v>0</v>
      </c>
      <c r="BW93" s="124">
        <v>0</v>
      </c>
      <c r="BX93" s="124">
        <v>0</v>
      </c>
      <c r="BY93" s="124">
        <v>0</v>
      </c>
      <c r="BZ93" s="124">
        <v>0</v>
      </c>
      <c r="CA93" s="124">
        <v>0</v>
      </c>
      <c r="CB93" s="124">
        <v>0</v>
      </c>
      <c r="CC93" s="124">
        <v>0</v>
      </c>
      <c r="CD93" s="124">
        <v>0</v>
      </c>
      <c r="CE93" s="124">
        <v>0</v>
      </c>
      <c r="CF93" s="124">
        <v>0</v>
      </c>
      <c r="CG93" s="124">
        <v>0</v>
      </c>
      <c r="CH93" s="124">
        <v>0</v>
      </c>
      <c r="CI93" s="124">
        <v>0</v>
      </c>
      <c r="CJ93" s="124">
        <v>0</v>
      </c>
      <c r="CK93" s="124">
        <v>0</v>
      </c>
      <c r="CL93" s="124">
        <v>0</v>
      </c>
      <c r="CM93" s="124">
        <v>0</v>
      </c>
      <c r="CN93" s="124">
        <v>0</v>
      </c>
      <c r="CO93" s="124">
        <v>0</v>
      </c>
      <c r="CP93" s="124">
        <v>0</v>
      </c>
      <c r="CQ93" s="124">
        <v>0</v>
      </c>
      <c r="CR93" s="124">
        <v>0</v>
      </c>
      <c r="CS93" s="125">
        <v>0</v>
      </c>
      <c r="CT93" s="233">
        <f t="shared" si="80"/>
        <v>0</v>
      </c>
      <c r="CU93" s="152">
        <f>SUM('Day (1):Day (30)'!CT93)</f>
        <v>5280</v>
      </c>
    </row>
    <row r="94" spans="1:102" ht="15.75" thickBot="1">
      <c r="A94" s="57" t="s">
        <v>73</v>
      </c>
      <c r="B94" s="276"/>
      <c r="C94" s="277"/>
      <c r="D94" s="277"/>
      <c r="E94" s="277"/>
      <c r="F94" s="277"/>
      <c r="G94" s="277"/>
      <c r="H94" s="277"/>
      <c r="I94" s="277"/>
      <c r="J94" s="277"/>
      <c r="K94" s="277"/>
      <c r="L94" s="277"/>
      <c r="M94" s="277"/>
      <c r="N94" s="277"/>
      <c r="O94" s="277"/>
      <c r="P94" s="277"/>
      <c r="Q94" s="277"/>
      <c r="R94" s="277"/>
      <c r="S94" s="277"/>
      <c r="T94" s="277"/>
      <c r="U94" s="277"/>
      <c r="V94" s="277"/>
      <c r="W94" s="277"/>
      <c r="X94" s="277"/>
      <c r="Y94" s="277"/>
      <c r="Z94" s="277"/>
      <c r="AA94" s="277"/>
      <c r="AB94" s="277"/>
      <c r="AC94" s="277"/>
      <c r="AD94" s="277"/>
      <c r="AE94" s="277"/>
      <c r="AF94" s="277"/>
      <c r="AG94" s="277"/>
      <c r="AH94" s="277"/>
      <c r="AI94" s="277"/>
      <c r="AJ94" s="277"/>
      <c r="AK94" s="277"/>
      <c r="AL94" s="277"/>
      <c r="AM94" s="277"/>
      <c r="AN94" s="277"/>
      <c r="AO94" s="277"/>
      <c r="AP94" s="277"/>
      <c r="AQ94" s="277"/>
      <c r="AR94" s="277"/>
      <c r="AS94" s="277"/>
      <c r="AT94" s="277"/>
      <c r="AU94" s="277"/>
      <c r="AV94" s="277"/>
      <c r="AW94" s="277"/>
      <c r="AX94" s="277"/>
      <c r="AY94" s="277"/>
      <c r="AZ94" s="277"/>
      <c r="BA94" s="277"/>
      <c r="BB94" s="277"/>
      <c r="BC94" s="277"/>
      <c r="BD94" s="277"/>
      <c r="BE94" s="277"/>
      <c r="BF94" s="277"/>
      <c r="BG94" s="277"/>
      <c r="BH94" s="277"/>
      <c r="BI94" s="277"/>
      <c r="BJ94" s="277"/>
      <c r="BK94" s="277"/>
      <c r="BL94" s="277"/>
      <c r="BM94" s="277"/>
      <c r="BN94" s="277"/>
      <c r="BO94" s="277"/>
      <c r="BP94" s="277"/>
      <c r="BQ94" s="277"/>
      <c r="BR94" s="277"/>
      <c r="BS94" s="277"/>
      <c r="BT94" s="277"/>
      <c r="BU94" s="277"/>
      <c r="BV94" s="277"/>
      <c r="BW94" s="277"/>
      <c r="BX94" s="277"/>
      <c r="BY94" s="277"/>
      <c r="BZ94" s="277"/>
      <c r="CA94" s="277"/>
      <c r="CB94" s="277"/>
      <c r="CC94" s="277"/>
      <c r="CD94" s="277"/>
      <c r="CE94" s="277"/>
      <c r="CF94" s="277"/>
      <c r="CG94" s="277"/>
      <c r="CH94" s="277"/>
      <c r="CI94" s="277"/>
      <c r="CJ94" s="277"/>
      <c r="CK94" s="277"/>
      <c r="CL94" s="277"/>
      <c r="CM94" s="277"/>
      <c r="CN94" s="277"/>
      <c r="CO94" s="277"/>
      <c r="CP94" s="277"/>
      <c r="CQ94" s="277"/>
      <c r="CR94" s="277"/>
      <c r="CS94" s="278"/>
      <c r="CT94" s="280">
        <f>SUM(B94:CS94)</f>
        <v>0</v>
      </c>
      <c r="CU94" s="275">
        <f>SUM('Day (1):Day (30)'!CT94)</f>
        <v>0</v>
      </c>
    </row>
    <row r="95" spans="1:102" s="137" customFormat="1" ht="15.75" thickBot="1">
      <c r="A95" s="207" t="s">
        <v>61</v>
      </c>
      <c r="B95" s="218">
        <f t="shared" ref="B95:AG95" si="81">B90+B91</f>
        <v>0.63</v>
      </c>
      <c r="C95" s="168">
        <f t="shared" si="81"/>
        <v>0.63</v>
      </c>
      <c r="D95" s="168">
        <f t="shared" si="81"/>
        <v>0.63</v>
      </c>
      <c r="E95" s="168">
        <f t="shared" si="81"/>
        <v>0.63</v>
      </c>
      <c r="F95" s="168">
        <f t="shared" si="81"/>
        <v>0.63</v>
      </c>
      <c r="G95" s="168">
        <f t="shared" si="81"/>
        <v>0.63</v>
      </c>
      <c r="H95" s="168">
        <f t="shared" si="81"/>
        <v>0.63</v>
      </c>
      <c r="I95" s="168">
        <f t="shared" si="81"/>
        <v>0.63</v>
      </c>
      <c r="J95" s="168">
        <f t="shared" si="81"/>
        <v>0.63</v>
      </c>
      <c r="K95" s="168">
        <f t="shared" si="81"/>
        <v>0.63</v>
      </c>
      <c r="L95" s="168">
        <f t="shared" si="81"/>
        <v>0.63</v>
      </c>
      <c r="M95" s="168">
        <f t="shared" si="81"/>
        <v>0.63</v>
      </c>
      <c r="N95" s="168">
        <f t="shared" si="81"/>
        <v>0.63</v>
      </c>
      <c r="O95" s="168">
        <f t="shared" si="81"/>
        <v>0.63</v>
      </c>
      <c r="P95" s="168">
        <f t="shared" si="81"/>
        <v>0.63</v>
      </c>
      <c r="Q95" s="168">
        <f t="shared" si="81"/>
        <v>0.63</v>
      </c>
      <c r="R95" s="168">
        <f t="shared" si="81"/>
        <v>0.63</v>
      </c>
      <c r="S95" s="168">
        <f t="shared" si="81"/>
        <v>0.63</v>
      </c>
      <c r="T95" s="168">
        <f t="shared" si="81"/>
        <v>0.63</v>
      </c>
      <c r="U95" s="168">
        <f t="shared" si="81"/>
        <v>0.63</v>
      </c>
      <c r="V95" s="168">
        <f t="shared" si="81"/>
        <v>0.63</v>
      </c>
      <c r="W95" s="168">
        <f t="shared" si="81"/>
        <v>0.63</v>
      </c>
      <c r="X95" s="168">
        <f t="shared" si="81"/>
        <v>0.63</v>
      </c>
      <c r="Y95" s="168">
        <f t="shared" si="81"/>
        <v>0.65949999999999998</v>
      </c>
      <c r="Z95" s="168">
        <f t="shared" si="81"/>
        <v>118.95944</v>
      </c>
      <c r="AA95" s="168">
        <f t="shared" si="81"/>
        <v>123.97352000000001</v>
      </c>
      <c r="AB95" s="168">
        <f t="shared" si="81"/>
        <v>32.772260000000003</v>
      </c>
      <c r="AC95" s="168">
        <f t="shared" si="81"/>
        <v>83.394469999999984</v>
      </c>
      <c r="AD95" s="168">
        <f t="shared" si="81"/>
        <v>152.07737</v>
      </c>
      <c r="AE95" s="168">
        <f t="shared" si="81"/>
        <v>165.42205000000001</v>
      </c>
      <c r="AF95" s="168">
        <f t="shared" si="81"/>
        <v>180.01071000000002</v>
      </c>
      <c r="AG95" s="168">
        <f t="shared" si="81"/>
        <v>195.13504</v>
      </c>
      <c r="AH95" s="168">
        <f t="shared" ref="AH95:BM95" si="82">AH90+AH91</f>
        <v>211.86788000000001</v>
      </c>
      <c r="AI95" s="168">
        <f t="shared" si="82"/>
        <v>230.12592000000001</v>
      </c>
      <c r="AJ95" s="168">
        <f t="shared" si="82"/>
        <v>271.20933000000002</v>
      </c>
      <c r="AK95" s="168">
        <f t="shared" si="82"/>
        <v>273.03034000000002</v>
      </c>
      <c r="AL95" s="168">
        <f t="shared" si="82"/>
        <v>223.96923000000001</v>
      </c>
      <c r="AM95" s="168">
        <f t="shared" si="82"/>
        <v>241.38925999999998</v>
      </c>
      <c r="AN95" s="168">
        <f t="shared" si="82"/>
        <v>323.27348000000001</v>
      </c>
      <c r="AO95" s="168">
        <f t="shared" si="82"/>
        <v>314.20850999999999</v>
      </c>
      <c r="AP95" s="168">
        <f t="shared" si="82"/>
        <v>250.18872000000002</v>
      </c>
      <c r="AQ95" s="168">
        <f t="shared" si="82"/>
        <v>197.96781000000001</v>
      </c>
      <c r="AR95" s="168">
        <f t="shared" si="82"/>
        <v>204.12180999999998</v>
      </c>
      <c r="AS95" s="168">
        <f t="shared" si="82"/>
        <v>211.49675999999999</v>
      </c>
      <c r="AT95" s="168">
        <f t="shared" si="82"/>
        <v>216.00715000000002</v>
      </c>
      <c r="AU95" s="168">
        <f t="shared" si="82"/>
        <v>218.61466999999999</v>
      </c>
      <c r="AV95" s="168">
        <f t="shared" si="82"/>
        <v>222.15300999999999</v>
      </c>
      <c r="AW95" s="168">
        <f t="shared" si="82"/>
        <v>224.47645</v>
      </c>
      <c r="AX95" s="168">
        <f t="shared" si="82"/>
        <v>225.16234</v>
      </c>
      <c r="AY95" s="168">
        <f t="shared" si="82"/>
        <v>225.04535999999996</v>
      </c>
      <c r="AZ95" s="168">
        <f t="shared" si="82"/>
        <v>223.19865999999999</v>
      </c>
      <c r="BA95" s="168">
        <f t="shared" si="82"/>
        <v>220.96059</v>
      </c>
      <c r="BB95" s="168">
        <f t="shared" si="82"/>
        <v>216.73977000000002</v>
      </c>
      <c r="BC95" s="168">
        <f t="shared" si="82"/>
        <v>235.78087000000002</v>
      </c>
      <c r="BD95" s="168">
        <f t="shared" si="82"/>
        <v>207.10971999999998</v>
      </c>
      <c r="BE95" s="168">
        <f t="shared" si="82"/>
        <v>196.05724000000004</v>
      </c>
      <c r="BF95" s="168">
        <f t="shared" si="82"/>
        <v>191.14922000000001</v>
      </c>
      <c r="BG95" s="168">
        <f t="shared" si="82"/>
        <v>180.68484000000001</v>
      </c>
      <c r="BH95" s="168">
        <f t="shared" si="82"/>
        <v>176.45693999999997</v>
      </c>
      <c r="BI95" s="168">
        <f t="shared" si="82"/>
        <v>167.60345999999998</v>
      </c>
      <c r="BJ95" s="168">
        <f t="shared" si="82"/>
        <v>154.59801999999999</v>
      </c>
      <c r="BK95" s="168">
        <f t="shared" si="82"/>
        <v>141.28734</v>
      </c>
      <c r="BL95" s="168">
        <f t="shared" si="82"/>
        <v>128.34450999999999</v>
      </c>
      <c r="BM95" s="168">
        <f t="shared" si="82"/>
        <v>114.32723999999999</v>
      </c>
      <c r="BN95" s="168">
        <f t="shared" ref="BN95:CS95" si="83">BN90+BN91</f>
        <v>101.25185999999999</v>
      </c>
      <c r="BO95" s="168">
        <f t="shared" si="83"/>
        <v>86.659180000000006</v>
      </c>
      <c r="BP95" s="168">
        <f t="shared" si="83"/>
        <v>71.277079999999998</v>
      </c>
      <c r="BQ95" s="168">
        <f t="shared" si="83"/>
        <v>57.286960000000001</v>
      </c>
      <c r="BR95" s="168">
        <f t="shared" si="83"/>
        <v>44.123779999999996</v>
      </c>
      <c r="BS95" s="168">
        <f t="shared" si="83"/>
        <v>31.11299</v>
      </c>
      <c r="BT95" s="168">
        <f t="shared" si="83"/>
        <v>20.333459999999999</v>
      </c>
      <c r="BU95" s="168">
        <f t="shared" si="83"/>
        <v>11.627660000000001</v>
      </c>
      <c r="BV95" s="168">
        <f t="shared" si="83"/>
        <v>4.9211199999999993</v>
      </c>
      <c r="BW95" s="168">
        <f t="shared" si="83"/>
        <v>1.6117499999999998</v>
      </c>
      <c r="BX95" s="168">
        <f t="shared" si="83"/>
        <v>0.86620999999999992</v>
      </c>
      <c r="BY95" s="168">
        <f t="shared" si="83"/>
        <v>0.71799999999999997</v>
      </c>
      <c r="BZ95" s="168">
        <f t="shared" si="83"/>
        <v>0.63</v>
      </c>
      <c r="CA95" s="168">
        <f t="shared" si="83"/>
        <v>0.63</v>
      </c>
      <c r="CB95" s="168">
        <f t="shared" si="83"/>
        <v>0.63</v>
      </c>
      <c r="CC95" s="168">
        <f t="shared" si="83"/>
        <v>0.63</v>
      </c>
      <c r="CD95" s="168">
        <f t="shared" si="83"/>
        <v>0.63</v>
      </c>
      <c r="CE95" s="168">
        <f t="shared" si="83"/>
        <v>0.63</v>
      </c>
      <c r="CF95" s="168">
        <f t="shared" si="83"/>
        <v>0.63</v>
      </c>
      <c r="CG95" s="168">
        <f t="shared" si="83"/>
        <v>0.63</v>
      </c>
      <c r="CH95" s="168">
        <f t="shared" si="83"/>
        <v>0.63</v>
      </c>
      <c r="CI95" s="168">
        <f t="shared" si="83"/>
        <v>0.63</v>
      </c>
      <c r="CJ95" s="168">
        <f t="shared" si="83"/>
        <v>0.63</v>
      </c>
      <c r="CK95" s="168">
        <f t="shared" si="83"/>
        <v>0.63</v>
      </c>
      <c r="CL95" s="168">
        <f t="shared" si="83"/>
        <v>0.63</v>
      </c>
      <c r="CM95" s="168">
        <f t="shared" si="83"/>
        <v>0.63</v>
      </c>
      <c r="CN95" s="168">
        <f t="shared" si="83"/>
        <v>0.63</v>
      </c>
      <c r="CO95" s="168">
        <f t="shared" si="83"/>
        <v>0.63</v>
      </c>
      <c r="CP95" s="168">
        <f t="shared" si="83"/>
        <v>0.63</v>
      </c>
      <c r="CQ95" s="168">
        <f t="shared" si="83"/>
        <v>0.63</v>
      </c>
      <c r="CR95" s="168">
        <f t="shared" si="83"/>
        <v>0.63</v>
      </c>
      <c r="CS95" s="219">
        <f t="shared" si="83"/>
        <v>0.63</v>
      </c>
      <c r="CT95" s="133">
        <f t="shared" si="80"/>
        <v>8349.890859999985</v>
      </c>
      <c r="CU95" s="150"/>
      <c r="CV95" s="5"/>
      <c r="CW95" s="264">
        <f>CU95*(24)/(96*1000)</f>
        <v>0</v>
      </c>
      <c r="CX95" s="151"/>
    </row>
    <row r="96" spans="1:102">
      <c r="A96" s="132"/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4"/>
      <c r="V96" s="64"/>
      <c r="W96" s="64"/>
      <c r="X96" s="64"/>
      <c r="Y96" s="64"/>
      <c r="Z96" s="64"/>
      <c r="AA96" s="64"/>
      <c r="AB96" s="64"/>
      <c r="AC96" s="64"/>
      <c r="AD96" s="64"/>
      <c r="AE96" s="64"/>
      <c r="AF96" s="64"/>
      <c r="AG96" s="64"/>
      <c r="AH96" s="64"/>
      <c r="AI96" s="64"/>
      <c r="AJ96" s="64"/>
      <c r="AK96" s="64"/>
      <c r="AL96" s="64"/>
      <c r="AM96" s="64"/>
      <c r="AN96" s="64"/>
      <c r="AO96" s="64"/>
      <c r="AP96" s="64"/>
      <c r="AQ96" s="64"/>
      <c r="AR96" s="64"/>
      <c r="AS96" s="64"/>
      <c r="AT96" s="64"/>
      <c r="AU96" s="64"/>
      <c r="AV96" s="64"/>
      <c r="AW96" s="64"/>
      <c r="AX96" s="64"/>
      <c r="AY96" s="64"/>
      <c r="AZ96" s="64"/>
      <c r="BA96" s="64"/>
      <c r="BB96" s="64"/>
      <c r="BC96" s="64"/>
      <c r="BD96" s="64"/>
      <c r="BE96" s="64"/>
      <c r="BF96" s="64"/>
      <c r="BG96" s="64"/>
      <c r="BH96" s="64"/>
      <c r="BI96" s="64"/>
      <c r="BJ96" s="64"/>
      <c r="BK96" s="64"/>
      <c r="BL96" s="64"/>
      <c r="BM96" s="64"/>
      <c r="BN96" s="64"/>
      <c r="BO96" s="64"/>
      <c r="BP96" s="64"/>
      <c r="BQ96" s="64"/>
      <c r="BR96" s="64"/>
      <c r="BS96" s="64"/>
      <c r="BT96" s="64"/>
      <c r="BU96" s="64"/>
      <c r="BV96" s="64"/>
      <c r="BW96" s="64"/>
      <c r="BX96" s="64"/>
      <c r="BY96" s="64"/>
      <c r="BZ96" s="64"/>
      <c r="CA96" s="64"/>
      <c r="CB96" s="64"/>
      <c r="CC96" s="64"/>
      <c r="CD96" s="64"/>
      <c r="CE96" s="64"/>
      <c r="CF96" s="64"/>
      <c r="CG96" s="64"/>
      <c r="CH96" s="64"/>
      <c r="CI96" s="64"/>
      <c r="CJ96" s="64"/>
      <c r="CK96" s="64"/>
      <c r="CL96" s="64"/>
      <c r="CM96" s="64"/>
      <c r="CN96" s="64"/>
      <c r="CO96" s="64"/>
      <c r="CP96" s="64"/>
      <c r="CQ96" s="64"/>
      <c r="CR96" s="64"/>
      <c r="CS96" s="64"/>
      <c r="CT96" s="64"/>
      <c r="CU96" s="150"/>
      <c r="CV96" s="151"/>
    </row>
    <row r="97" spans="1:102" ht="15.75" thickBot="1">
      <c r="A97" s="62"/>
      <c r="B97" s="63"/>
      <c r="C97" s="63"/>
      <c r="D97" s="63"/>
      <c r="E97" s="63"/>
      <c r="F97" s="63"/>
      <c r="G97" s="63"/>
      <c r="H97" s="62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2"/>
      <c r="CU97" s="150"/>
      <c r="CV97" s="151"/>
    </row>
    <row r="98" spans="1:102" ht="15.75" thickBot="1">
      <c r="A98" s="130" t="s">
        <v>72</v>
      </c>
      <c r="B98" s="131">
        <f t="shared" ref="B98:AG98" si="84">IF(B57&lt;0,0,MIN(B57,B95))</f>
        <v>0</v>
      </c>
      <c r="C98" s="131">
        <f t="shared" si="84"/>
        <v>0</v>
      </c>
      <c r="D98" s="131">
        <f t="shared" si="84"/>
        <v>0</v>
      </c>
      <c r="E98" s="131">
        <f t="shared" si="84"/>
        <v>0</v>
      </c>
      <c r="F98" s="131">
        <f t="shared" si="84"/>
        <v>0</v>
      </c>
      <c r="G98" s="131">
        <f t="shared" si="84"/>
        <v>0</v>
      </c>
      <c r="H98" s="131">
        <f t="shared" si="84"/>
        <v>0</v>
      </c>
      <c r="I98" s="131">
        <f t="shared" si="84"/>
        <v>0</v>
      </c>
      <c r="J98" s="131">
        <f t="shared" si="84"/>
        <v>0</v>
      </c>
      <c r="K98" s="131">
        <f t="shared" si="84"/>
        <v>0</v>
      </c>
      <c r="L98" s="131">
        <f t="shared" si="84"/>
        <v>0</v>
      </c>
      <c r="M98" s="131">
        <f t="shared" si="84"/>
        <v>0</v>
      </c>
      <c r="N98" s="131">
        <f t="shared" si="84"/>
        <v>0</v>
      </c>
      <c r="O98" s="131">
        <f t="shared" si="84"/>
        <v>0</v>
      </c>
      <c r="P98" s="131">
        <f t="shared" si="84"/>
        <v>0</v>
      </c>
      <c r="Q98" s="131">
        <f t="shared" si="84"/>
        <v>0</v>
      </c>
      <c r="R98" s="131">
        <f t="shared" si="84"/>
        <v>0</v>
      </c>
      <c r="S98" s="131">
        <f t="shared" si="84"/>
        <v>0</v>
      </c>
      <c r="T98" s="131">
        <f t="shared" si="84"/>
        <v>0</v>
      </c>
      <c r="U98" s="131">
        <f t="shared" si="84"/>
        <v>0</v>
      </c>
      <c r="V98" s="131">
        <f t="shared" si="84"/>
        <v>0</v>
      </c>
      <c r="W98" s="131">
        <f t="shared" si="84"/>
        <v>0</v>
      </c>
      <c r="X98" s="131">
        <f t="shared" si="84"/>
        <v>0.63</v>
      </c>
      <c r="Y98" s="131">
        <f t="shared" si="84"/>
        <v>0.65949999999999998</v>
      </c>
      <c r="Z98" s="131">
        <f t="shared" si="84"/>
        <v>118.95944</v>
      </c>
      <c r="AA98" s="131">
        <f t="shared" si="84"/>
        <v>123.97352000000001</v>
      </c>
      <c r="AB98" s="131">
        <f t="shared" si="84"/>
        <v>32.772260000000003</v>
      </c>
      <c r="AC98" s="131">
        <f t="shared" si="84"/>
        <v>19.627303845255483</v>
      </c>
      <c r="AD98" s="131">
        <f t="shared" si="84"/>
        <v>82.591666302083468</v>
      </c>
      <c r="AE98" s="131">
        <f t="shared" si="84"/>
        <v>15.283838623506199</v>
      </c>
      <c r="AF98" s="131">
        <f t="shared" si="84"/>
        <v>180.01071000000002</v>
      </c>
      <c r="AG98" s="131">
        <f t="shared" si="84"/>
        <v>195.13504</v>
      </c>
      <c r="AH98" s="131">
        <f t="shared" ref="AH98:BM98" si="85">IF(AH57&lt;0,0,MIN(AH57,AH95))</f>
        <v>211.86788000000001</v>
      </c>
      <c r="AI98" s="131">
        <f t="shared" si="85"/>
        <v>230.12592000000001</v>
      </c>
      <c r="AJ98" s="131">
        <f t="shared" si="85"/>
        <v>271.20933000000002</v>
      </c>
      <c r="AK98" s="131">
        <f t="shared" si="85"/>
        <v>273.03034000000002</v>
      </c>
      <c r="AL98" s="131">
        <f t="shared" si="85"/>
        <v>223.96923000000001</v>
      </c>
      <c r="AM98" s="131">
        <f t="shared" si="85"/>
        <v>241.38925999999998</v>
      </c>
      <c r="AN98" s="131">
        <f t="shared" si="85"/>
        <v>323.27348000000001</v>
      </c>
      <c r="AO98" s="131">
        <f t="shared" si="85"/>
        <v>314.20850999999999</v>
      </c>
      <c r="AP98" s="131">
        <f t="shared" si="85"/>
        <v>250.18872000000002</v>
      </c>
      <c r="AQ98" s="131">
        <f t="shared" si="85"/>
        <v>197.96781000000001</v>
      </c>
      <c r="AR98" s="131">
        <f t="shared" si="85"/>
        <v>204.12180999999998</v>
      </c>
      <c r="AS98" s="131">
        <f t="shared" si="85"/>
        <v>211.49675999999999</v>
      </c>
      <c r="AT98" s="131">
        <f t="shared" si="85"/>
        <v>216.00715000000002</v>
      </c>
      <c r="AU98" s="131">
        <f t="shared" si="85"/>
        <v>218.61466999999999</v>
      </c>
      <c r="AV98" s="131">
        <f t="shared" si="85"/>
        <v>222.15300999999999</v>
      </c>
      <c r="AW98" s="131">
        <f t="shared" si="85"/>
        <v>224.47645</v>
      </c>
      <c r="AX98" s="131">
        <f t="shared" si="85"/>
        <v>225.16234</v>
      </c>
      <c r="AY98" s="131">
        <f t="shared" si="85"/>
        <v>225.04535999999996</v>
      </c>
      <c r="AZ98" s="131">
        <f t="shared" si="85"/>
        <v>223.19865999999999</v>
      </c>
      <c r="BA98" s="131">
        <f t="shared" si="85"/>
        <v>220.96059</v>
      </c>
      <c r="BB98" s="131">
        <f t="shared" si="85"/>
        <v>216.73977000000002</v>
      </c>
      <c r="BC98" s="131">
        <f t="shared" si="85"/>
        <v>235.78087000000002</v>
      </c>
      <c r="BD98" s="131">
        <f t="shared" si="85"/>
        <v>207.10971999999998</v>
      </c>
      <c r="BE98" s="131">
        <f t="shared" si="85"/>
        <v>196.05724000000004</v>
      </c>
      <c r="BF98" s="131">
        <f t="shared" si="85"/>
        <v>191.14922000000001</v>
      </c>
      <c r="BG98" s="131">
        <f t="shared" si="85"/>
        <v>180.68484000000001</v>
      </c>
      <c r="BH98" s="131">
        <f t="shared" si="85"/>
        <v>176.45693999999997</v>
      </c>
      <c r="BI98" s="131">
        <f t="shared" si="85"/>
        <v>167.60345999999998</v>
      </c>
      <c r="BJ98" s="131">
        <f t="shared" si="85"/>
        <v>154.59801999999999</v>
      </c>
      <c r="BK98" s="131">
        <f t="shared" si="85"/>
        <v>141.28734</v>
      </c>
      <c r="BL98" s="131">
        <f t="shared" si="85"/>
        <v>128.34450999999999</v>
      </c>
      <c r="BM98" s="131">
        <f t="shared" si="85"/>
        <v>114.32723999999999</v>
      </c>
      <c r="BN98" s="131">
        <f t="shared" ref="BN98:CS98" si="86">IF(BN57&lt;0,0,MIN(BN57,BN95))</f>
        <v>101.25185999999999</v>
      </c>
      <c r="BO98" s="131">
        <f t="shared" si="86"/>
        <v>82.505926234032813</v>
      </c>
      <c r="BP98" s="131">
        <f t="shared" si="86"/>
        <v>71.277079999999998</v>
      </c>
      <c r="BQ98" s="131">
        <f t="shared" si="86"/>
        <v>57.286960000000001</v>
      </c>
      <c r="BR98" s="131">
        <f t="shared" si="86"/>
        <v>44.123779999999996</v>
      </c>
      <c r="BS98" s="131">
        <f t="shared" si="86"/>
        <v>31.11299</v>
      </c>
      <c r="BT98" s="131">
        <f t="shared" si="86"/>
        <v>20.333459999999999</v>
      </c>
      <c r="BU98" s="131">
        <f t="shared" si="86"/>
        <v>11.627660000000001</v>
      </c>
      <c r="BV98" s="131">
        <f t="shared" si="86"/>
        <v>4.9211199999999993</v>
      </c>
      <c r="BW98" s="131">
        <f t="shared" si="86"/>
        <v>1.6117499999999998</v>
      </c>
      <c r="BX98" s="131">
        <f t="shared" si="86"/>
        <v>0.86620999999999992</v>
      </c>
      <c r="BY98" s="131">
        <f t="shared" si="86"/>
        <v>0.71799999999999997</v>
      </c>
      <c r="BZ98" s="131">
        <f t="shared" si="86"/>
        <v>0</v>
      </c>
      <c r="CA98" s="131">
        <f t="shared" si="86"/>
        <v>0</v>
      </c>
      <c r="CB98" s="131">
        <f t="shared" si="86"/>
        <v>0</v>
      </c>
      <c r="CC98" s="131">
        <f t="shared" si="86"/>
        <v>0</v>
      </c>
      <c r="CD98" s="131">
        <f t="shared" si="86"/>
        <v>0</v>
      </c>
      <c r="CE98" s="131">
        <f t="shared" si="86"/>
        <v>0</v>
      </c>
      <c r="CF98" s="131">
        <f t="shared" si="86"/>
        <v>0</v>
      </c>
      <c r="CG98" s="131">
        <f t="shared" si="86"/>
        <v>0</v>
      </c>
      <c r="CH98" s="131">
        <f t="shared" si="86"/>
        <v>0</v>
      </c>
      <c r="CI98" s="131">
        <f t="shared" si="86"/>
        <v>0</v>
      </c>
      <c r="CJ98" s="131">
        <f t="shared" si="86"/>
        <v>0</v>
      </c>
      <c r="CK98" s="131">
        <f t="shared" si="86"/>
        <v>0</v>
      </c>
      <c r="CL98" s="131">
        <f t="shared" si="86"/>
        <v>0</v>
      </c>
      <c r="CM98" s="131">
        <f t="shared" si="86"/>
        <v>0</v>
      </c>
      <c r="CN98" s="131">
        <f t="shared" si="86"/>
        <v>0</v>
      </c>
      <c r="CO98" s="131">
        <f t="shared" si="86"/>
        <v>0</v>
      </c>
      <c r="CP98" s="131">
        <f t="shared" si="86"/>
        <v>0</v>
      </c>
      <c r="CQ98" s="131">
        <f t="shared" si="86"/>
        <v>0</v>
      </c>
      <c r="CR98" s="131">
        <f t="shared" si="86"/>
        <v>0</v>
      </c>
      <c r="CS98" s="131">
        <f t="shared" si="86"/>
        <v>0</v>
      </c>
      <c r="CT98" s="133">
        <f>SUM(B98:CS98)</f>
        <v>8035.8865250048784</v>
      </c>
      <c r="CU98" s="150"/>
      <c r="CX98" s="234"/>
    </row>
    <row r="99" spans="1:102" s="139" customFormat="1">
      <c r="A99" s="147"/>
      <c r="B99" s="148"/>
      <c r="C99" s="148"/>
      <c r="D99" s="148"/>
      <c r="E99" s="148"/>
      <c r="F99" s="148"/>
      <c r="G99" s="148"/>
      <c r="H99" s="148"/>
      <c r="I99" s="148"/>
      <c r="J99" s="149"/>
      <c r="K99" s="149"/>
      <c r="L99" s="149"/>
      <c r="M99" s="149"/>
      <c r="N99" s="149"/>
      <c r="O99" s="149"/>
      <c r="P99" s="149"/>
      <c r="Q99" s="149"/>
      <c r="R99" s="149"/>
      <c r="S99" s="149"/>
      <c r="T99" s="149"/>
      <c r="U99" s="149"/>
      <c r="V99" s="149"/>
      <c r="W99" s="149"/>
      <c r="X99" s="149"/>
      <c r="Y99" s="149"/>
      <c r="Z99" s="149"/>
      <c r="AA99" s="149"/>
      <c r="AB99" s="149"/>
      <c r="AC99" s="149"/>
      <c r="AD99" s="149"/>
      <c r="AE99" s="149"/>
      <c r="AF99" s="149"/>
      <c r="AG99" s="149"/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  <c r="BI99" s="149"/>
      <c r="BJ99" s="149"/>
      <c r="BK99" s="149"/>
      <c r="BL99" s="149"/>
      <c r="BM99" s="149"/>
      <c r="BN99" s="149"/>
      <c r="BO99" s="149"/>
      <c r="BP99" s="149"/>
      <c r="BQ99" s="149"/>
      <c r="BR99" s="149"/>
      <c r="BS99" s="149"/>
      <c r="BT99" s="149"/>
      <c r="BU99" s="149"/>
      <c r="BV99" s="149"/>
      <c r="BW99" s="149"/>
      <c r="BX99" s="149"/>
      <c r="BY99" s="149"/>
      <c r="BZ99" s="149"/>
      <c r="CA99" s="149"/>
      <c r="CB99" s="149"/>
      <c r="CC99" s="149"/>
      <c r="CD99" s="149"/>
      <c r="CE99" s="149"/>
      <c r="CF99" s="149"/>
      <c r="CG99" s="149"/>
      <c r="CH99" s="149"/>
      <c r="CI99" s="149"/>
      <c r="CJ99" s="149"/>
      <c r="CK99" s="149"/>
      <c r="CL99" s="149"/>
      <c r="CM99" s="149"/>
      <c r="CN99" s="149"/>
      <c r="CO99" s="149"/>
      <c r="CP99" s="149"/>
      <c r="CQ99" s="149"/>
      <c r="CR99" s="149"/>
      <c r="CS99" s="149"/>
      <c r="CT99" s="149"/>
      <c r="CU99" s="150"/>
      <c r="CV99" s="138"/>
      <c r="CX99" s="151"/>
    </row>
    <row r="100" spans="1:102" s="139" customFormat="1">
      <c r="A100" s="134"/>
      <c r="B100" s="6">
        <v>0.25</v>
      </c>
      <c r="C100" s="6">
        <v>0.25</v>
      </c>
      <c r="D100" s="6">
        <v>0.25</v>
      </c>
      <c r="E100" s="6">
        <v>0.25</v>
      </c>
      <c r="F100" s="6">
        <v>0.25</v>
      </c>
      <c r="G100" s="6">
        <v>0.25</v>
      </c>
      <c r="H100" s="6">
        <v>0.25</v>
      </c>
      <c r="I100" s="6">
        <v>0.25</v>
      </c>
      <c r="J100" s="6">
        <v>0.25</v>
      </c>
      <c r="K100" s="6">
        <v>0.25</v>
      </c>
      <c r="L100" s="6">
        <v>0.25</v>
      </c>
      <c r="M100" s="6">
        <v>0.25</v>
      </c>
      <c r="N100" s="6">
        <v>0.25</v>
      </c>
      <c r="O100" s="6">
        <v>0.25</v>
      </c>
      <c r="P100" s="6">
        <v>0.25</v>
      </c>
      <c r="Q100" s="6">
        <v>0.25</v>
      </c>
      <c r="R100" s="6">
        <v>0.25</v>
      </c>
      <c r="S100" s="6">
        <v>0.25</v>
      </c>
      <c r="T100" s="6">
        <v>0.25</v>
      </c>
      <c r="U100" s="6">
        <v>0.25</v>
      </c>
      <c r="V100" s="6">
        <v>0.25</v>
      </c>
      <c r="W100" s="6">
        <v>0.25</v>
      </c>
      <c r="X100" s="6">
        <v>0.25</v>
      </c>
      <c r="Y100" s="6">
        <v>0.25</v>
      </c>
      <c r="Z100" s="6">
        <v>0.25</v>
      </c>
      <c r="AA100" s="6">
        <v>0.25</v>
      </c>
      <c r="AB100" s="6">
        <v>0.25</v>
      </c>
      <c r="AC100" s="6">
        <v>0.25</v>
      </c>
      <c r="AD100" s="6">
        <v>0.25</v>
      </c>
      <c r="AE100" s="6">
        <v>0.25</v>
      </c>
      <c r="AF100" s="6">
        <v>0.25</v>
      </c>
      <c r="AG100" s="6">
        <v>0.25</v>
      </c>
      <c r="AH100" s="6">
        <v>0.25</v>
      </c>
      <c r="AI100" s="6">
        <v>0.25</v>
      </c>
      <c r="AJ100" s="6">
        <v>0.25</v>
      </c>
      <c r="AK100" s="6">
        <v>0.25</v>
      </c>
      <c r="AL100" s="6">
        <v>0.25</v>
      </c>
      <c r="AM100" s="6">
        <v>0.25</v>
      </c>
      <c r="AN100" s="6">
        <v>0.25</v>
      </c>
      <c r="AO100" s="6">
        <v>0.25</v>
      </c>
      <c r="AP100" s="6">
        <v>0.25</v>
      </c>
      <c r="AQ100" s="6">
        <v>0.25</v>
      </c>
      <c r="AR100" s="6">
        <v>0.25</v>
      </c>
      <c r="AS100" s="6">
        <v>0.25</v>
      </c>
      <c r="AT100" s="6">
        <v>0.25</v>
      </c>
      <c r="AU100" s="6">
        <v>0.25</v>
      </c>
      <c r="AV100" s="6">
        <v>0.25</v>
      </c>
      <c r="AW100" s="6">
        <v>0.25</v>
      </c>
      <c r="AX100" s="6">
        <v>0.25</v>
      </c>
      <c r="AY100" s="6">
        <v>0.25</v>
      </c>
      <c r="AZ100" s="6">
        <v>0.25</v>
      </c>
      <c r="BA100" s="6">
        <v>0.25</v>
      </c>
      <c r="BB100" s="6">
        <v>0.25</v>
      </c>
      <c r="BC100" s="6">
        <v>0.25</v>
      </c>
      <c r="BD100" s="6">
        <v>0.25</v>
      </c>
      <c r="BE100" s="6">
        <v>0.25</v>
      </c>
      <c r="BF100" s="6">
        <v>0.25</v>
      </c>
      <c r="BG100" s="6">
        <v>0.25</v>
      </c>
      <c r="BH100" s="6">
        <v>0.25</v>
      </c>
      <c r="BI100" s="6">
        <v>0.25</v>
      </c>
      <c r="BJ100" s="6">
        <v>0.25</v>
      </c>
      <c r="BK100" s="6">
        <v>0.25</v>
      </c>
      <c r="BL100" s="6">
        <v>0.25</v>
      </c>
      <c r="BM100" s="6">
        <v>0.25</v>
      </c>
      <c r="BN100" s="6">
        <v>0.25</v>
      </c>
      <c r="BO100" s="6">
        <v>0.25</v>
      </c>
      <c r="BP100" s="6">
        <v>0.25</v>
      </c>
      <c r="BQ100" s="6">
        <v>0.25</v>
      </c>
      <c r="BR100" s="6">
        <v>0.25</v>
      </c>
      <c r="BS100" s="6">
        <v>0.25</v>
      </c>
      <c r="BT100" s="6">
        <v>0.25</v>
      </c>
      <c r="BU100" s="6">
        <v>0.25</v>
      </c>
      <c r="BV100" s="6">
        <v>0.25</v>
      </c>
      <c r="BW100" s="6">
        <v>0.25</v>
      </c>
      <c r="BX100" s="6">
        <v>0.25</v>
      </c>
      <c r="BY100" s="6">
        <v>0.25</v>
      </c>
      <c r="BZ100" s="6">
        <v>0.25</v>
      </c>
      <c r="CA100" s="6">
        <v>0.25</v>
      </c>
      <c r="CB100" s="6">
        <v>0.25</v>
      </c>
      <c r="CC100" s="6">
        <v>0.25</v>
      </c>
      <c r="CD100" s="6">
        <v>0.25</v>
      </c>
      <c r="CE100" s="6">
        <v>0.25</v>
      </c>
      <c r="CF100" s="6">
        <v>0.25</v>
      </c>
      <c r="CG100" s="6">
        <v>0.25</v>
      </c>
      <c r="CH100" s="6">
        <v>0.25</v>
      </c>
      <c r="CI100" s="6">
        <v>0.25</v>
      </c>
      <c r="CJ100" s="6">
        <v>0.25</v>
      </c>
      <c r="CK100" s="6">
        <v>0.25</v>
      </c>
      <c r="CL100" s="6">
        <v>0.25</v>
      </c>
      <c r="CM100" s="6">
        <v>0.25</v>
      </c>
      <c r="CN100" s="6">
        <v>0.25</v>
      </c>
      <c r="CO100" s="6">
        <v>0.25</v>
      </c>
      <c r="CP100" s="6">
        <v>0.25</v>
      </c>
      <c r="CQ100" s="6">
        <v>0.25</v>
      </c>
      <c r="CR100" s="6">
        <v>0.25</v>
      </c>
      <c r="CS100" s="6">
        <v>0.25</v>
      </c>
      <c r="CT100" s="6"/>
      <c r="CX100" s="151"/>
    </row>
    <row r="101" spans="1:102" s="139" customFormat="1">
      <c r="A101" s="6" t="s">
        <v>13</v>
      </c>
      <c r="B101" s="8">
        <f t="shared" ref="B101:AG101" si="87">B17-B44</f>
        <v>0</v>
      </c>
      <c r="C101" s="8">
        <f t="shared" si="87"/>
        <v>0</v>
      </c>
      <c r="D101" s="8">
        <f t="shared" si="87"/>
        <v>0</v>
      </c>
      <c r="E101" s="8">
        <f t="shared" si="87"/>
        <v>0</v>
      </c>
      <c r="F101" s="8">
        <f t="shared" si="87"/>
        <v>0</v>
      </c>
      <c r="G101" s="8">
        <f t="shared" si="87"/>
        <v>0</v>
      </c>
      <c r="H101" s="8">
        <f t="shared" si="87"/>
        <v>0</v>
      </c>
      <c r="I101" s="8">
        <f t="shared" si="87"/>
        <v>0</v>
      </c>
      <c r="J101" s="8">
        <f t="shared" si="87"/>
        <v>0</v>
      </c>
      <c r="K101" s="8">
        <f t="shared" si="87"/>
        <v>0</v>
      </c>
      <c r="L101" s="8">
        <f t="shared" si="87"/>
        <v>0</v>
      </c>
      <c r="M101" s="8">
        <f t="shared" si="87"/>
        <v>0</v>
      </c>
      <c r="N101" s="8">
        <f t="shared" si="87"/>
        <v>0</v>
      </c>
      <c r="O101" s="8">
        <f t="shared" si="87"/>
        <v>0</v>
      </c>
      <c r="P101" s="8">
        <f t="shared" si="87"/>
        <v>0</v>
      </c>
      <c r="Q101" s="8">
        <f t="shared" si="87"/>
        <v>0</v>
      </c>
      <c r="R101" s="8">
        <f t="shared" si="87"/>
        <v>0</v>
      </c>
      <c r="S101" s="8">
        <f t="shared" si="87"/>
        <v>0</v>
      </c>
      <c r="T101" s="8">
        <f t="shared" si="87"/>
        <v>0</v>
      </c>
      <c r="U101" s="8">
        <f t="shared" si="87"/>
        <v>0</v>
      </c>
      <c r="V101" s="8">
        <f t="shared" si="87"/>
        <v>0</v>
      </c>
      <c r="W101" s="8">
        <f t="shared" si="87"/>
        <v>0</v>
      </c>
      <c r="X101" s="8">
        <f t="shared" si="87"/>
        <v>0</v>
      </c>
      <c r="Y101" s="8">
        <f t="shared" si="87"/>
        <v>0</v>
      </c>
      <c r="Z101" s="8">
        <f t="shared" si="87"/>
        <v>0</v>
      </c>
      <c r="AA101" s="8">
        <f t="shared" si="87"/>
        <v>0</v>
      </c>
      <c r="AB101" s="8">
        <f t="shared" si="87"/>
        <v>0</v>
      </c>
      <c r="AC101" s="8">
        <f t="shared" si="87"/>
        <v>0</v>
      </c>
      <c r="AD101" s="8">
        <f t="shared" si="87"/>
        <v>0</v>
      </c>
      <c r="AE101" s="8">
        <f t="shared" si="87"/>
        <v>0</v>
      </c>
      <c r="AF101" s="8">
        <f t="shared" si="87"/>
        <v>0</v>
      </c>
      <c r="AG101" s="8">
        <f t="shared" si="87"/>
        <v>0</v>
      </c>
      <c r="AH101" s="8">
        <f t="shared" ref="AH101:BM101" si="88">AH17-AH44</f>
        <v>0</v>
      </c>
      <c r="AI101" s="8">
        <f t="shared" si="88"/>
        <v>0</v>
      </c>
      <c r="AJ101" s="8">
        <f t="shared" si="88"/>
        <v>0</v>
      </c>
      <c r="AK101" s="8">
        <f t="shared" si="88"/>
        <v>0</v>
      </c>
      <c r="AL101" s="8">
        <f t="shared" si="88"/>
        <v>0</v>
      </c>
      <c r="AM101" s="8">
        <f t="shared" si="88"/>
        <v>0</v>
      </c>
      <c r="AN101" s="8">
        <f t="shared" si="88"/>
        <v>0</v>
      </c>
      <c r="AO101" s="8">
        <f t="shared" si="88"/>
        <v>0</v>
      </c>
      <c r="AP101" s="8">
        <f t="shared" si="88"/>
        <v>0</v>
      </c>
      <c r="AQ101" s="8">
        <f t="shared" si="88"/>
        <v>0</v>
      </c>
      <c r="AR101" s="8">
        <f t="shared" si="88"/>
        <v>0</v>
      </c>
      <c r="AS101" s="8">
        <f t="shared" si="88"/>
        <v>0</v>
      </c>
      <c r="AT101" s="8">
        <f t="shared" si="88"/>
        <v>0</v>
      </c>
      <c r="AU101" s="8">
        <f t="shared" si="88"/>
        <v>0</v>
      </c>
      <c r="AV101" s="8">
        <f t="shared" si="88"/>
        <v>0</v>
      </c>
      <c r="AW101" s="8">
        <f t="shared" si="88"/>
        <v>0</v>
      </c>
      <c r="AX101" s="8">
        <f t="shared" si="88"/>
        <v>0</v>
      </c>
      <c r="AY101" s="8">
        <f t="shared" si="88"/>
        <v>0</v>
      </c>
      <c r="AZ101" s="8">
        <f t="shared" si="88"/>
        <v>0</v>
      </c>
      <c r="BA101" s="8">
        <f t="shared" si="88"/>
        <v>0</v>
      </c>
      <c r="BB101" s="8">
        <f t="shared" si="88"/>
        <v>0</v>
      </c>
      <c r="BC101" s="8">
        <f t="shared" si="88"/>
        <v>0</v>
      </c>
      <c r="BD101" s="8">
        <f t="shared" si="88"/>
        <v>0</v>
      </c>
      <c r="BE101" s="8">
        <f t="shared" si="88"/>
        <v>0</v>
      </c>
      <c r="BF101" s="8">
        <f t="shared" si="88"/>
        <v>0</v>
      </c>
      <c r="BG101" s="8">
        <f t="shared" si="88"/>
        <v>0</v>
      </c>
      <c r="BH101" s="8">
        <f t="shared" si="88"/>
        <v>0</v>
      </c>
      <c r="BI101" s="8">
        <f t="shared" si="88"/>
        <v>0</v>
      </c>
      <c r="BJ101" s="8">
        <f t="shared" si="88"/>
        <v>0</v>
      </c>
      <c r="BK101" s="8">
        <f t="shared" si="88"/>
        <v>0</v>
      </c>
      <c r="BL101" s="8">
        <f t="shared" si="88"/>
        <v>0</v>
      </c>
      <c r="BM101" s="8">
        <f t="shared" si="88"/>
        <v>0</v>
      </c>
      <c r="BN101" s="8">
        <f t="shared" ref="BN101:CS101" si="89">BN17-BN44</f>
        <v>0</v>
      </c>
      <c r="BO101" s="8">
        <f t="shared" si="89"/>
        <v>0</v>
      </c>
      <c r="BP101" s="8">
        <f t="shared" si="89"/>
        <v>0</v>
      </c>
      <c r="BQ101" s="8">
        <f t="shared" si="89"/>
        <v>0</v>
      </c>
      <c r="BR101" s="8">
        <f t="shared" si="89"/>
        <v>0</v>
      </c>
      <c r="BS101" s="8">
        <f t="shared" si="89"/>
        <v>0</v>
      </c>
      <c r="BT101" s="8">
        <f t="shared" si="89"/>
        <v>0</v>
      </c>
      <c r="BU101" s="8">
        <f t="shared" si="89"/>
        <v>0</v>
      </c>
      <c r="BV101" s="8">
        <f t="shared" si="89"/>
        <v>0</v>
      </c>
      <c r="BW101" s="8">
        <f t="shared" si="89"/>
        <v>0</v>
      </c>
      <c r="BX101" s="8">
        <f t="shared" si="89"/>
        <v>0</v>
      </c>
      <c r="BY101" s="8">
        <f t="shared" si="89"/>
        <v>0</v>
      </c>
      <c r="BZ101" s="8">
        <f t="shared" si="89"/>
        <v>0</v>
      </c>
      <c r="CA101" s="8">
        <f t="shared" si="89"/>
        <v>0</v>
      </c>
      <c r="CB101" s="8">
        <f t="shared" si="89"/>
        <v>0</v>
      </c>
      <c r="CC101" s="8">
        <f t="shared" si="89"/>
        <v>0</v>
      </c>
      <c r="CD101" s="8">
        <f t="shared" si="89"/>
        <v>0</v>
      </c>
      <c r="CE101" s="8">
        <f t="shared" si="89"/>
        <v>0</v>
      </c>
      <c r="CF101" s="8">
        <f t="shared" si="89"/>
        <v>0</v>
      </c>
      <c r="CG101" s="8">
        <f t="shared" si="89"/>
        <v>0</v>
      </c>
      <c r="CH101" s="8">
        <f t="shared" si="89"/>
        <v>0</v>
      </c>
      <c r="CI101" s="8">
        <f t="shared" si="89"/>
        <v>0</v>
      </c>
      <c r="CJ101" s="8">
        <f t="shared" si="89"/>
        <v>0</v>
      </c>
      <c r="CK101" s="8">
        <f t="shared" si="89"/>
        <v>0</v>
      </c>
      <c r="CL101" s="8">
        <f t="shared" si="89"/>
        <v>0</v>
      </c>
      <c r="CM101" s="8">
        <f t="shared" si="89"/>
        <v>0</v>
      </c>
      <c r="CN101" s="8">
        <f t="shared" si="89"/>
        <v>0</v>
      </c>
      <c r="CO101" s="8">
        <f t="shared" si="89"/>
        <v>0</v>
      </c>
      <c r="CP101" s="8">
        <f t="shared" si="89"/>
        <v>0</v>
      </c>
      <c r="CQ101" s="8">
        <f t="shared" si="89"/>
        <v>0</v>
      </c>
      <c r="CR101" s="8">
        <f t="shared" si="89"/>
        <v>0</v>
      </c>
      <c r="CS101" s="8">
        <f t="shared" si="89"/>
        <v>0</v>
      </c>
      <c r="CT101" s="6">
        <f>SUMPRODUCT(B101:CS101,$B$100:$CS$100)/1000</f>
        <v>0</v>
      </c>
      <c r="CV101" s="161"/>
      <c r="CX101" s="237"/>
    </row>
    <row r="102" spans="1:102" s="138" customFormat="1">
      <c r="A102" s="6" t="s">
        <v>14</v>
      </c>
      <c r="B102" s="8">
        <f t="shared" ref="B102:AG102" si="90">B18-B45</f>
        <v>0</v>
      </c>
      <c r="C102" s="8">
        <f t="shared" si="90"/>
        <v>0</v>
      </c>
      <c r="D102" s="8">
        <f t="shared" si="90"/>
        <v>0</v>
      </c>
      <c r="E102" s="8">
        <f t="shared" si="90"/>
        <v>0</v>
      </c>
      <c r="F102" s="8">
        <f t="shared" si="90"/>
        <v>0</v>
      </c>
      <c r="G102" s="8">
        <f t="shared" si="90"/>
        <v>0</v>
      </c>
      <c r="H102" s="8">
        <f t="shared" si="90"/>
        <v>0</v>
      </c>
      <c r="I102" s="8">
        <f t="shared" si="90"/>
        <v>0</v>
      </c>
      <c r="J102" s="8">
        <f t="shared" si="90"/>
        <v>0</v>
      </c>
      <c r="K102" s="8">
        <f t="shared" si="90"/>
        <v>0</v>
      </c>
      <c r="L102" s="8">
        <f t="shared" si="90"/>
        <v>0</v>
      </c>
      <c r="M102" s="8">
        <f t="shared" si="90"/>
        <v>0</v>
      </c>
      <c r="N102" s="8">
        <f t="shared" si="90"/>
        <v>0</v>
      </c>
      <c r="O102" s="8">
        <f t="shared" si="90"/>
        <v>0</v>
      </c>
      <c r="P102" s="8">
        <f t="shared" si="90"/>
        <v>0</v>
      </c>
      <c r="Q102" s="8">
        <f t="shared" si="90"/>
        <v>0</v>
      </c>
      <c r="R102" s="8">
        <f t="shared" si="90"/>
        <v>0</v>
      </c>
      <c r="S102" s="8">
        <f t="shared" si="90"/>
        <v>0</v>
      </c>
      <c r="T102" s="8">
        <f t="shared" si="90"/>
        <v>0</v>
      </c>
      <c r="U102" s="8">
        <f t="shared" si="90"/>
        <v>0</v>
      </c>
      <c r="V102" s="8">
        <f t="shared" si="90"/>
        <v>0</v>
      </c>
      <c r="W102" s="8">
        <f t="shared" si="90"/>
        <v>0</v>
      </c>
      <c r="X102" s="8">
        <f t="shared" si="90"/>
        <v>0</v>
      </c>
      <c r="Y102" s="8">
        <f t="shared" si="90"/>
        <v>0</v>
      </c>
      <c r="Z102" s="8">
        <f t="shared" si="90"/>
        <v>0</v>
      </c>
      <c r="AA102" s="8">
        <f t="shared" si="90"/>
        <v>0</v>
      </c>
      <c r="AB102" s="8">
        <f t="shared" si="90"/>
        <v>0</v>
      </c>
      <c r="AC102" s="8">
        <f t="shared" si="90"/>
        <v>0</v>
      </c>
      <c r="AD102" s="8">
        <f t="shared" si="90"/>
        <v>0</v>
      </c>
      <c r="AE102" s="8">
        <f t="shared" si="90"/>
        <v>0</v>
      </c>
      <c r="AF102" s="8">
        <f t="shared" si="90"/>
        <v>0</v>
      </c>
      <c r="AG102" s="8">
        <f t="shared" si="90"/>
        <v>0</v>
      </c>
      <c r="AH102" s="8">
        <f t="shared" ref="AH102:BM102" si="91">AH18-AH45</f>
        <v>0</v>
      </c>
      <c r="AI102" s="8">
        <f t="shared" si="91"/>
        <v>0</v>
      </c>
      <c r="AJ102" s="8">
        <f t="shared" si="91"/>
        <v>0</v>
      </c>
      <c r="AK102" s="8">
        <f t="shared" si="91"/>
        <v>0</v>
      </c>
      <c r="AL102" s="8">
        <f t="shared" si="91"/>
        <v>0</v>
      </c>
      <c r="AM102" s="8">
        <f t="shared" si="91"/>
        <v>0</v>
      </c>
      <c r="AN102" s="8">
        <f t="shared" si="91"/>
        <v>0</v>
      </c>
      <c r="AO102" s="8">
        <f t="shared" si="91"/>
        <v>0</v>
      </c>
      <c r="AP102" s="8">
        <f t="shared" si="91"/>
        <v>0</v>
      </c>
      <c r="AQ102" s="8">
        <f t="shared" si="91"/>
        <v>0</v>
      </c>
      <c r="AR102" s="8">
        <f t="shared" si="91"/>
        <v>0</v>
      </c>
      <c r="AS102" s="8">
        <f t="shared" si="91"/>
        <v>0</v>
      </c>
      <c r="AT102" s="8">
        <f t="shared" si="91"/>
        <v>0</v>
      </c>
      <c r="AU102" s="8">
        <f t="shared" si="91"/>
        <v>0</v>
      </c>
      <c r="AV102" s="8">
        <f t="shared" si="91"/>
        <v>0</v>
      </c>
      <c r="AW102" s="8">
        <f t="shared" si="91"/>
        <v>0</v>
      </c>
      <c r="AX102" s="8">
        <f t="shared" si="91"/>
        <v>0</v>
      </c>
      <c r="AY102" s="8">
        <f t="shared" si="91"/>
        <v>0</v>
      </c>
      <c r="AZ102" s="8">
        <f t="shared" si="91"/>
        <v>0</v>
      </c>
      <c r="BA102" s="8">
        <f t="shared" si="91"/>
        <v>0</v>
      </c>
      <c r="BB102" s="8">
        <f t="shared" si="91"/>
        <v>0</v>
      </c>
      <c r="BC102" s="8">
        <f t="shared" si="91"/>
        <v>0</v>
      </c>
      <c r="BD102" s="8">
        <f t="shared" si="91"/>
        <v>0</v>
      </c>
      <c r="BE102" s="8">
        <f t="shared" si="91"/>
        <v>0</v>
      </c>
      <c r="BF102" s="8">
        <f t="shared" si="91"/>
        <v>0</v>
      </c>
      <c r="BG102" s="8">
        <f t="shared" si="91"/>
        <v>0</v>
      </c>
      <c r="BH102" s="8">
        <f t="shared" si="91"/>
        <v>0</v>
      </c>
      <c r="BI102" s="8">
        <f t="shared" si="91"/>
        <v>0</v>
      </c>
      <c r="BJ102" s="8">
        <f t="shared" si="91"/>
        <v>0</v>
      </c>
      <c r="BK102" s="8">
        <f t="shared" si="91"/>
        <v>0</v>
      </c>
      <c r="BL102" s="8">
        <f t="shared" si="91"/>
        <v>0</v>
      </c>
      <c r="BM102" s="8">
        <f t="shared" si="91"/>
        <v>0</v>
      </c>
      <c r="BN102" s="8">
        <f t="shared" ref="BN102:CS102" si="92">BN18-BN45</f>
        <v>0</v>
      </c>
      <c r="BO102" s="8">
        <f t="shared" si="92"/>
        <v>0</v>
      </c>
      <c r="BP102" s="8">
        <f t="shared" si="92"/>
        <v>0</v>
      </c>
      <c r="BQ102" s="8">
        <f t="shared" si="92"/>
        <v>0</v>
      </c>
      <c r="BR102" s="8">
        <f t="shared" si="92"/>
        <v>0</v>
      </c>
      <c r="BS102" s="8">
        <f t="shared" si="92"/>
        <v>0</v>
      </c>
      <c r="BT102" s="8">
        <f t="shared" si="92"/>
        <v>0</v>
      </c>
      <c r="BU102" s="8">
        <f t="shared" si="92"/>
        <v>0</v>
      </c>
      <c r="BV102" s="8">
        <f t="shared" si="92"/>
        <v>0</v>
      </c>
      <c r="BW102" s="8">
        <f t="shared" si="92"/>
        <v>0</v>
      </c>
      <c r="BX102" s="8">
        <f t="shared" si="92"/>
        <v>0</v>
      </c>
      <c r="BY102" s="8">
        <f t="shared" si="92"/>
        <v>0</v>
      </c>
      <c r="BZ102" s="8">
        <f t="shared" si="92"/>
        <v>0</v>
      </c>
      <c r="CA102" s="8">
        <f t="shared" si="92"/>
        <v>0</v>
      </c>
      <c r="CB102" s="8">
        <f t="shared" si="92"/>
        <v>0</v>
      </c>
      <c r="CC102" s="8">
        <f t="shared" si="92"/>
        <v>0</v>
      </c>
      <c r="CD102" s="8">
        <f t="shared" si="92"/>
        <v>0</v>
      </c>
      <c r="CE102" s="8">
        <f t="shared" si="92"/>
        <v>0</v>
      </c>
      <c r="CF102" s="8">
        <f t="shared" si="92"/>
        <v>0</v>
      </c>
      <c r="CG102" s="8">
        <f t="shared" si="92"/>
        <v>0</v>
      </c>
      <c r="CH102" s="8">
        <f t="shared" si="92"/>
        <v>0</v>
      </c>
      <c r="CI102" s="8">
        <f t="shared" si="92"/>
        <v>0</v>
      </c>
      <c r="CJ102" s="8">
        <f t="shared" si="92"/>
        <v>0</v>
      </c>
      <c r="CK102" s="8">
        <f t="shared" si="92"/>
        <v>0</v>
      </c>
      <c r="CL102" s="8">
        <f t="shared" si="92"/>
        <v>0</v>
      </c>
      <c r="CM102" s="8">
        <f t="shared" si="92"/>
        <v>0</v>
      </c>
      <c r="CN102" s="8">
        <f t="shared" si="92"/>
        <v>0</v>
      </c>
      <c r="CO102" s="8">
        <f t="shared" si="92"/>
        <v>0</v>
      </c>
      <c r="CP102" s="8">
        <f t="shared" si="92"/>
        <v>0</v>
      </c>
      <c r="CQ102" s="8">
        <f t="shared" si="92"/>
        <v>0</v>
      </c>
      <c r="CR102" s="8">
        <f t="shared" si="92"/>
        <v>0</v>
      </c>
      <c r="CS102" s="8">
        <f t="shared" si="92"/>
        <v>0</v>
      </c>
      <c r="CT102" s="6">
        <f t="shared" ref="CT102" si="93">SUMPRODUCT(B102:CS102,$B$100:$CS$100)/1000</f>
        <v>0</v>
      </c>
      <c r="CU102" s="139"/>
      <c r="CV102" s="5"/>
      <c r="CX102" s="151"/>
    </row>
    <row r="103" spans="1:102" s="137" customFormat="1">
      <c r="A103" s="6" t="s">
        <v>62</v>
      </c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  <c r="AA103" s="8"/>
      <c r="AB103" s="8"/>
      <c r="AC103" s="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  <c r="AY103" s="8"/>
      <c r="AZ103" s="8"/>
      <c r="BA103" s="8"/>
      <c r="BB103" s="8"/>
      <c r="BC103" s="8"/>
      <c r="BD103" s="8"/>
      <c r="BE103" s="8"/>
      <c r="BF103" s="8"/>
      <c r="BG103" s="8"/>
      <c r="BH103" s="8"/>
      <c r="BI103" s="8"/>
      <c r="BJ103" s="8"/>
      <c r="BK103" s="8"/>
      <c r="BL103" s="8"/>
      <c r="BM103" s="8"/>
      <c r="BN103" s="8"/>
      <c r="BO103" s="8"/>
      <c r="BP103" s="8"/>
      <c r="BQ103" s="8"/>
      <c r="BR103" s="8"/>
      <c r="BS103" s="8"/>
      <c r="BT103" s="8"/>
      <c r="BU103" s="8"/>
      <c r="BV103" s="8"/>
      <c r="BW103" s="8"/>
      <c r="BX103" s="8"/>
      <c r="BY103" s="8"/>
      <c r="BZ103" s="8"/>
      <c r="CA103" s="8"/>
      <c r="CB103" s="8"/>
      <c r="CC103" s="8"/>
      <c r="CD103" s="8"/>
      <c r="CE103" s="8"/>
      <c r="CF103" s="8"/>
      <c r="CG103" s="8"/>
      <c r="CH103" s="8"/>
      <c r="CI103" s="8"/>
      <c r="CJ103" s="8"/>
      <c r="CK103" s="8"/>
      <c r="CL103" s="8"/>
      <c r="CM103" s="8"/>
      <c r="CN103" s="8"/>
      <c r="CO103" s="8"/>
      <c r="CP103" s="8"/>
      <c r="CQ103" s="8"/>
      <c r="CR103" s="8"/>
      <c r="CS103" s="8"/>
      <c r="CT103" s="6"/>
      <c r="CU103" s="138"/>
      <c r="CV103" s="5"/>
      <c r="CX103" s="151"/>
    </row>
    <row r="104" spans="1:102">
      <c r="B104" s="4"/>
      <c r="C104" s="4"/>
      <c r="D104" s="4"/>
      <c r="E104" s="4"/>
      <c r="F104" s="4"/>
      <c r="G104" s="4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137"/>
    </row>
    <row r="105" spans="1:102">
      <c r="B105" s="4"/>
      <c r="C105" s="4"/>
      <c r="D105" s="4"/>
      <c r="E105" s="4"/>
      <c r="F105" s="4"/>
      <c r="G105" s="4"/>
      <c r="CV105" s="158"/>
      <c r="CX105" s="234"/>
    </row>
    <row r="106" spans="1:102" s="224" customFormat="1">
      <c r="A106" s="167" t="s">
        <v>63</v>
      </c>
      <c r="B106" s="222"/>
      <c r="C106" s="222"/>
      <c r="D106" s="222"/>
      <c r="E106" s="222"/>
      <c r="F106" s="222"/>
      <c r="G106" s="222"/>
      <c r="H106" s="222"/>
      <c r="I106" s="222"/>
      <c r="J106" s="222"/>
      <c r="K106" s="222"/>
      <c r="L106" s="222"/>
      <c r="M106" s="222"/>
      <c r="N106" s="222"/>
      <c r="O106" s="222"/>
      <c r="P106" s="222"/>
      <c r="Q106" s="222"/>
      <c r="R106" s="222"/>
      <c r="S106" s="222"/>
      <c r="T106" s="222"/>
      <c r="U106" s="222"/>
      <c r="V106" s="222"/>
      <c r="W106" s="222"/>
      <c r="X106" s="222"/>
      <c r="Y106" s="222"/>
      <c r="Z106" s="222"/>
      <c r="AA106" s="222"/>
      <c r="AB106" s="222"/>
      <c r="AC106" s="222"/>
      <c r="AD106" s="222"/>
      <c r="AE106" s="222"/>
      <c r="AF106" s="222"/>
      <c r="AG106" s="222"/>
      <c r="AH106" s="222"/>
      <c r="AI106" s="222"/>
      <c r="AJ106" s="222"/>
      <c r="AK106" s="222"/>
      <c r="AL106" s="222"/>
      <c r="AM106" s="222"/>
      <c r="AN106" s="222"/>
      <c r="AO106" s="222"/>
      <c r="AP106" s="222"/>
      <c r="AQ106" s="222"/>
      <c r="AR106" s="222"/>
      <c r="AS106" s="222"/>
      <c r="AT106" s="222"/>
      <c r="AU106" s="222"/>
      <c r="AV106" s="222"/>
      <c r="AW106" s="222"/>
      <c r="AX106" s="222"/>
      <c r="AY106" s="222"/>
      <c r="AZ106" s="222"/>
      <c r="BA106" s="222"/>
      <c r="BB106" s="222"/>
      <c r="BC106" s="222"/>
      <c r="BD106" s="222"/>
      <c r="BE106" s="222"/>
      <c r="BF106" s="222"/>
      <c r="BG106" s="222"/>
      <c r="BH106" s="222"/>
      <c r="BI106" s="222"/>
      <c r="BJ106" s="222"/>
      <c r="BK106" s="222"/>
      <c r="BL106" s="222"/>
      <c r="BM106" s="222"/>
      <c r="BN106" s="222"/>
      <c r="BO106" s="222"/>
      <c r="BP106" s="222"/>
      <c r="BQ106" s="222"/>
      <c r="BR106" s="222"/>
      <c r="BS106" s="222"/>
      <c r="BT106" s="222"/>
      <c r="BU106" s="222"/>
      <c r="BV106" s="222"/>
      <c r="BW106" s="222"/>
      <c r="BX106" s="222"/>
      <c r="BY106" s="222"/>
      <c r="BZ106" s="222"/>
      <c r="CA106" s="222"/>
      <c r="CB106" s="222"/>
      <c r="CC106" s="222"/>
      <c r="CD106" s="222"/>
      <c r="CE106" s="222"/>
      <c r="CF106" s="222"/>
      <c r="CG106" s="222"/>
      <c r="CH106" s="222"/>
      <c r="CI106" s="222"/>
      <c r="CJ106" s="222"/>
      <c r="CK106" s="222"/>
      <c r="CL106" s="222"/>
      <c r="CM106" s="222"/>
      <c r="CN106" s="222"/>
      <c r="CO106" s="222"/>
      <c r="CP106" s="222"/>
      <c r="CQ106" s="222"/>
      <c r="CR106" s="222"/>
      <c r="CS106" s="222"/>
      <c r="CT106" s="222"/>
      <c r="CV106" s="166"/>
      <c r="CX106" s="243"/>
    </row>
    <row r="107" spans="1:102" hidden="1">
      <c r="A107" s="167" t="s">
        <v>63</v>
      </c>
    </row>
    <row r="108" spans="1:102"/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>
  <sheetPr codeName="Sheet20">
    <tabColor rgb="FFFFFF99"/>
  </sheetPr>
  <dimension ref="A1:CZ124"/>
  <sheetViews>
    <sheetView showGridLines="0" topLeftCell="A16" workbookViewId="0">
      <pane xSplit="1" topLeftCell="B1" activePane="topRight" state="frozen"/>
      <selection activeCell="B89" sqref="B89"/>
      <selection pane="topRight" activeCell="B89" sqref="B89:CS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4" width="8.7109375" style="135" customWidth="1"/>
    <col min="105" max="16384" width="8.7109375" style="135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2" ht="15.75" thickBot="1">
      <c r="A2" s="11" t="s">
        <v>26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27</v>
      </c>
      <c r="CU2" s="150"/>
      <c r="CX2" s="234"/>
    </row>
    <row r="3" spans="1:102">
      <c r="A3" s="16" t="s">
        <v>30</v>
      </c>
      <c r="B3" s="17">
        <f t="shared" ref="B3:BM3" si="0">B4+B12</f>
        <v>3691.9071194444446</v>
      </c>
      <c r="C3" s="18">
        <f t="shared" si="0"/>
        <v>3691.9071194444446</v>
      </c>
      <c r="D3" s="18">
        <f t="shared" si="0"/>
        <v>3691.9071194444446</v>
      </c>
      <c r="E3" s="18">
        <f t="shared" si="0"/>
        <v>3691.9071194444446</v>
      </c>
      <c r="F3" s="18">
        <f t="shared" si="0"/>
        <v>3691.9071194444446</v>
      </c>
      <c r="G3" s="18">
        <f t="shared" si="0"/>
        <v>3691.9071194444446</v>
      </c>
      <c r="H3" s="18">
        <f t="shared" si="0"/>
        <v>3691.9071194444446</v>
      </c>
      <c r="I3" s="18">
        <f t="shared" si="0"/>
        <v>3691.9071194444446</v>
      </c>
      <c r="J3" s="18">
        <f t="shared" si="0"/>
        <v>3691.9071194444446</v>
      </c>
      <c r="K3" s="18">
        <f t="shared" si="0"/>
        <v>3691.9071194444446</v>
      </c>
      <c r="L3" s="18">
        <f t="shared" si="0"/>
        <v>3691.9071194444446</v>
      </c>
      <c r="M3" s="18">
        <f t="shared" si="0"/>
        <v>3691.9071194444446</v>
      </c>
      <c r="N3" s="18">
        <f t="shared" si="0"/>
        <v>3691.9071194444446</v>
      </c>
      <c r="O3" s="18">
        <f t="shared" si="0"/>
        <v>3691.9071194444446</v>
      </c>
      <c r="P3" s="18">
        <f t="shared" si="0"/>
        <v>3691.9071194444446</v>
      </c>
      <c r="Q3" s="18">
        <f t="shared" si="0"/>
        <v>3691.9071194444446</v>
      </c>
      <c r="R3" s="18">
        <f t="shared" si="0"/>
        <v>3691.9071194444446</v>
      </c>
      <c r="S3" s="18">
        <f t="shared" si="0"/>
        <v>3691.9071194444446</v>
      </c>
      <c r="T3" s="18">
        <f t="shared" si="0"/>
        <v>3691.9071194444446</v>
      </c>
      <c r="U3" s="18">
        <f t="shared" si="0"/>
        <v>3691.9071194444446</v>
      </c>
      <c r="V3" s="18">
        <f t="shared" si="0"/>
        <v>3691.9071194444446</v>
      </c>
      <c r="W3" s="18">
        <f t="shared" si="0"/>
        <v>3691.9071194444446</v>
      </c>
      <c r="X3" s="18">
        <f t="shared" si="0"/>
        <v>3691.9071194444446</v>
      </c>
      <c r="Y3" s="18">
        <f t="shared" si="0"/>
        <v>3691.9071194444446</v>
      </c>
      <c r="Z3" s="18">
        <f t="shared" si="0"/>
        <v>3691.9071194444446</v>
      </c>
      <c r="AA3" s="18">
        <f t="shared" si="0"/>
        <v>3691.9071194444446</v>
      </c>
      <c r="AB3" s="18">
        <f t="shared" si="0"/>
        <v>3691.9071194444446</v>
      </c>
      <c r="AC3" s="18">
        <f t="shared" si="0"/>
        <v>3691.9071194444446</v>
      </c>
      <c r="AD3" s="18">
        <f t="shared" si="0"/>
        <v>3691.9071194444446</v>
      </c>
      <c r="AE3" s="18">
        <f t="shared" si="0"/>
        <v>3691.9071194444446</v>
      </c>
      <c r="AF3" s="18">
        <f t="shared" si="0"/>
        <v>3691.9071194444446</v>
      </c>
      <c r="AG3" s="18">
        <f t="shared" si="0"/>
        <v>3691.9071194444446</v>
      </c>
      <c r="AH3" s="18">
        <f t="shared" si="0"/>
        <v>3691.9071194444446</v>
      </c>
      <c r="AI3" s="18">
        <f t="shared" si="0"/>
        <v>3691.9071194444446</v>
      </c>
      <c r="AJ3" s="18">
        <f t="shared" si="0"/>
        <v>3691.9071194444446</v>
      </c>
      <c r="AK3" s="18">
        <f t="shared" si="0"/>
        <v>3691.9071194444446</v>
      </c>
      <c r="AL3" s="18">
        <f t="shared" si="0"/>
        <v>3691.9071194444446</v>
      </c>
      <c r="AM3" s="18">
        <f t="shared" si="0"/>
        <v>3691.9071194444446</v>
      </c>
      <c r="AN3" s="18">
        <f t="shared" si="0"/>
        <v>3691.9071194444446</v>
      </c>
      <c r="AO3" s="18">
        <f t="shared" si="0"/>
        <v>3691.9071194444446</v>
      </c>
      <c r="AP3" s="18">
        <f t="shared" si="0"/>
        <v>3691.9071194444446</v>
      </c>
      <c r="AQ3" s="18">
        <f t="shared" si="0"/>
        <v>3691.9071194444446</v>
      </c>
      <c r="AR3" s="18">
        <f t="shared" si="0"/>
        <v>3691.9071194444446</v>
      </c>
      <c r="AS3" s="18">
        <f t="shared" si="0"/>
        <v>3691.9071194444446</v>
      </c>
      <c r="AT3" s="18">
        <f t="shared" si="0"/>
        <v>3691.9071194444446</v>
      </c>
      <c r="AU3" s="18">
        <f t="shared" si="0"/>
        <v>3691.9071194444446</v>
      </c>
      <c r="AV3" s="18">
        <f t="shared" si="0"/>
        <v>3691.9071194444446</v>
      </c>
      <c r="AW3" s="18">
        <f t="shared" si="0"/>
        <v>3691.9071194444446</v>
      </c>
      <c r="AX3" s="18">
        <f t="shared" si="0"/>
        <v>3691.9071194444446</v>
      </c>
      <c r="AY3" s="18">
        <f t="shared" si="0"/>
        <v>3691.9071194444446</v>
      </c>
      <c r="AZ3" s="18">
        <f t="shared" si="0"/>
        <v>3691.9071194444446</v>
      </c>
      <c r="BA3" s="18">
        <f t="shared" si="0"/>
        <v>3691.9071194444446</v>
      </c>
      <c r="BB3" s="18">
        <f t="shared" si="0"/>
        <v>3691.9071194444446</v>
      </c>
      <c r="BC3" s="18">
        <f t="shared" si="0"/>
        <v>3691.9071194444446</v>
      </c>
      <c r="BD3" s="18">
        <f t="shared" si="0"/>
        <v>3691.9071194444446</v>
      </c>
      <c r="BE3" s="18">
        <f t="shared" si="0"/>
        <v>3691.9071194444446</v>
      </c>
      <c r="BF3" s="18">
        <f t="shared" si="0"/>
        <v>3691.9071194444446</v>
      </c>
      <c r="BG3" s="18">
        <f t="shared" si="0"/>
        <v>3691.9071194444446</v>
      </c>
      <c r="BH3" s="18">
        <f t="shared" si="0"/>
        <v>3691.9071194444446</v>
      </c>
      <c r="BI3" s="18">
        <f t="shared" si="0"/>
        <v>3691.9071194444446</v>
      </c>
      <c r="BJ3" s="18">
        <f t="shared" si="0"/>
        <v>3691.9071194444446</v>
      </c>
      <c r="BK3" s="18">
        <f t="shared" si="0"/>
        <v>3691.9071194444446</v>
      </c>
      <c r="BL3" s="18">
        <f t="shared" si="0"/>
        <v>3691.9071194444446</v>
      </c>
      <c r="BM3" s="18">
        <f t="shared" si="0"/>
        <v>3691.9071194444446</v>
      </c>
      <c r="BN3" s="18">
        <f t="shared" ref="BN3:CS3" si="1">BN4+BN12</f>
        <v>3691.9071194444446</v>
      </c>
      <c r="BO3" s="18">
        <f t="shared" si="1"/>
        <v>3691.9071194444446</v>
      </c>
      <c r="BP3" s="18">
        <f t="shared" si="1"/>
        <v>3691.9071194444446</v>
      </c>
      <c r="BQ3" s="18">
        <f t="shared" si="1"/>
        <v>3691.9071194444446</v>
      </c>
      <c r="BR3" s="18">
        <f t="shared" si="1"/>
        <v>3691.9071194444446</v>
      </c>
      <c r="BS3" s="18">
        <f t="shared" si="1"/>
        <v>3691.9071194444446</v>
      </c>
      <c r="BT3" s="18">
        <f t="shared" si="1"/>
        <v>3691.9071194444446</v>
      </c>
      <c r="BU3" s="18">
        <f t="shared" si="1"/>
        <v>3691.9071194444446</v>
      </c>
      <c r="BV3" s="18">
        <f t="shared" si="1"/>
        <v>3691.9071194444446</v>
      </c>
      <c r="BW3" s="18">
        <f t="shared" si="1"/>
        <v>3691.9071194444446</v>
      </c>
      <c r="BX3" s="18">
        <f t="shared" si="1"/>
        <v>3691.9071194444446</v>
      </c>
      <c r="BY3" s="18">
        <f t="shared" si="1"/>
        <v>3691.9071194444446</v>
      </c>
      <c r="BZ3" s="18">
        <f t="shared" si="1"/>
        <v>3691.9071194444446</v>
      </c>
      <c r="CA3" s="18">
        <f t="shared" si="1"/>
        <v>3691.9071194444446</v>
      </c>
      <c r="CB3" s="18">
        <f t="shared" si="1"/>
        <v>3691.9071194444446</v>
      </c>
      <c r="CC3" s="18">
        <f t="shared" si="1"/>
        <v>3691.9071194444446</v>
      </c>
      <c r="CD3" s="18">
        <f t="shared" si="1"/>
        <v>3691.9071194444446</v>
      </c>
      <c r="CE3" s="18">
        <f t="shared" si="1"/>
        <v>3691.9071194444446</v>
      </c>
      <c r="CF3" s="18">
        <f t="shared" si="1"/>
        <v>3691.9071194444446</v>
      </c>
      <c r="CG3" s="18">
        <f t="shared" si="1"/>
        <v>3691.9071194444446</v>
      </c>
      <c r="CH3" s="18">
        <f t="shared" si="1"/>
        <v>3691.9071194444446</v>
      </c>
      <c r="CI3" s="18">
        <f t="shared" si="1"/>
        <v>3691.9071194444446</v>
      </c>
      <c r="CJ3" s="18">
        <f t="shared" si="1"/>
        <v>3691.9071194444446</v>
      </c>
      <c r="CK3" s="18">
        <f t="shared" si="1"/>
        <v>3691.9071194444446</v>
      </c>
      <c r="CL3" s="18">
        <f t="shared" si="1"/>
        <v>3691.9071194444446</v>
      </c>
      <c r="CM3" s="18">
        <f t="shared" si="1"/>
        <v>3691.9071194444446</v>
      </c>
      <c r="CN3" s="18">
        <f t="shared" si="1"/>
        <v>3691.9071194444446</v>
      </c>
      <c r="CO3" s="18">
        <f t="shared" si="1"/>
        <v>3691.9071194444446</v>
      </c>
      <c r="CP3" s="18">
        <f t="shared" si="1"/>
        <v>3691.9071194444446</v>
      </c>
      <c r="CQ3" s="18">
        <f t="shared" si="1"/>
        <v>3691.9071194444446</v>
      </c>
      <c r="CR3" s="18">
        <f t="shared" si="1"/>
        <v>3691.9071194444446</v>
      </c>
      <c r="CS3" s="19">
        <f t="shared" si="1"/>
        <v>3691.9071194444446</v>
      </c>
      <c r="CT3" s="73">
        <f t="shared" ref="CT3:CT19" si="2">SUM(B3:CS3)</f>
        <v>354423.08346666727</v>
      </c>
      <c r="CU3" s="150"/>
      <c r="CW3" s="140"/>
    </row>
    <row r="4" spans="1:102">
      <c r="A4" s="21" t="s">
        <v>31</v>
      </c>
      <c r="B4" s="22">
        <f>SUM(B5:B11)</f>
        <v>3620</v>
      </c>
      <c r="C4" s="23">
        <f t="shared" ref="C4:BN4" si="3">SUM(C5:C11)</f>
        <v>3620</v>
      </c>
      <c r="D4" s="23">
        <f t="shared" si="3"/>
        <v>3620</v>
      </c>
      <c r="E4" s="23">
        <f t="shared" si="3"/>
        <v>3620</v>
      </c>
      <c r="F4" s="23">
        <f t="shared" si="3"/>
        <v>3620</v>
      </c>
      <c r="G4" s="23">
        <f t="shared" si="3"/>
        <v>3620</v>
      </c>
      <c r="H4" s="23">
        <f t="shared" si="3"/>
        <v>3620</v>
      </c>
      <c r="I4" s="23">
        <f t="shared" si="3"/>
        <v>3620</v>
      </c>
      <c r="J4" s="23">
        <f t="shared" si="3"/>
        <v>3620</v>
      </c>
      <c r="K4" s="23">
        <f t="shared" si="3"/>
        <v>3620</v>
      </c>
      <c r="L4" s="23">
        <f t="shared" si="3"/>
        <v>3620</v>
      </c>
      <c r="M4" s="23">
        <f t="shared" si="3"/>
        <v>3620</v>
      </c>
      <c r="N4" s="23">
        <f t="shared" si="3"/>
        <v>3620</v>
      </c>
      <c r="O4" s="23">
        <f t="shared" si="3"/>
        <v>3620</v>
      </c>
      <c r="P4" s="23">
        <f t="shared" si="3"/>
        <v>3620</v>
      </c>
      <c r="Q4" s="23">
        <f t="shared" si="3"/>
        <v>3620</v>
      </c>
      <c r="R4" s="23">
        <f t="shared" si="3"/>
        <v>3620</v>
      </c>
      <c r="S4" s="23">
        <f t="shared" si="3"/>
        <v>3620</v>
      </c>
      <c r="T4" s="23">
        <f t="shared" si="3"/>
        <v>3620</v>
      </c>
      <c r="U4" s="23">
        <f t="shared" si="3"/>
        <v>3620</v>
      </c>
      <c r="V4" s="23">
        <f t="shared" si="3"/>
        <v>3620</v>
      </c>
      <c r="W4" s="23">
        <f t="shared" si="3"/>
        <v>3620</v>
      </c>
      <c r="X4" s="23">
        <f t="shared" si="3"/>
        <v>3620</v>
      </c>
      <c r="Y4" s="23">
        <f t="shared" si="3"/>
        <v>3620</v>
      </c>
      <c r="Z4" s="23">
        <f t="shared" si="3"/>
        <v>3620</v>
      </c>
      <c r="AA4" s="23">
        <f t="shared" si="3"/>
        <v>3620</v>
      </c>
      <c r="AB4" s="23">
        <f t="shared" si="3"/>
        <v>3620</v>
      </c>
      <c r="AC4" s="23">
        <f t="shared" si="3"/>
        <v>3620</v>
      </c>
      <c r="AD4" s="23">
        <f t="shared" si="3"/>
        <v>3620</v>
      </c>
      <c r="AE4" s="23">
        <f t="shared" si="3"/>
        <v>3620</v>
      </c>
      <c r="AF4" s="23">
        <f t="shared" si="3"/>
        <v>3620</v>
      </c>
      <c r="AG4" s="23">
        <f t="shared" si="3"/>
        <v>3620</v>
      </c>
      <c r="AH4" s="23">
        <f t="shared" si="3"/>
        <v>3620</v>
      </c>
      <c r="AI4" s="23">
        <f t="shared" si="3"/>
        <v>3620</v>
      </c>
      <c r="AJ4" s="23">
        <f t="shared" si="3"/>
        <v>3620</v>
      </c>
      <c r="AK4" s="23">
        <f t="shared" si="3"/>
        <v>3620</v>
      </c>
      <c r="AL4" s="23">
        <f t="shared" si="3"/>
        <v>3620</v>
      </c>
      <c r="AM4" s="23">
        <f t="shared" si="3"/>
        <v>3620</v>
      </c>
      <c r="AN4" s="23">
        <f t="shared" si="3"/>
        <v>3620</v>
      </c>
      <c r="AO4" s="23">
        <f t="shared" si="3"/>
        <v>3620</v>
      </c>
      <c r="AP4" s="23">
        <f t="shared" si="3"/>
        <v>3620</v>
      </c>
      <c r="AQ4" s="23">
        <f t="shared" si="3"/>
        <v>3620</v>
      </c>
      <c r="AR4" s="23">
        <f t="shared" si="3"/>
        <v>3620</v>
      </c>
      <c r="AS4" s="23">
        <f t="shared" si="3"/>
        <v>3620</v>
      </c>
      <c r="AT4" s="23">
        <f t="shared" si="3"/>
        <v>3620</v>
      </c>
      <c r="AU4" s="23">
        <f t="shared" si="3"/>
        <v>3620</v>
      </c>
      <c r="AV4" s="23">
        <f t="shared" si="3"/>
        <v>3620</v>
      </c>
      <c r="AW4" s="23">
        <f t="shared" si="3"/>
        <v>3620</v>
      </c>
      <c r="AX4" s="23">
        <f t="shared" si="3"/>
        <v>3620</v>
      </c>
      <c r="AY4" s="23">
        <f t="shared" si="3"/>
        <v>3620</v>
      </c>
      <c r="AZ4" s="23">
        <f t="shared" si="3"/>
        <v>3620</v>
      </c>
      <c r="BA4" s="23">
        <f t="shared" si="3"/>
        <v>3620</v>
      </c>
      <c r="BB4" s="23">
        <f t="shared" si="3"/>
        <v>3620</v>
      </c>
      <c r="BC4" s="23">
        <f t="shared" si="3"/>
        <v>3620</v>
      </c>
      <c r="BD4" s="23">
        <f t="shared" si="3"/>
        <v>3620</v>
      </c>
      <c r="BE4" s="23">
        <f t="shared" si="3"/>
        <v>3620</v>
      </c>
      <c r="BF4" s="23">
        <f t="shared" si="3"/>
        <v>3620</v>
      </c>
      <c r="BG4" s="23">
        <f t="shared" si="3"/>
        <v>3620</v>
      </c>
      <c r="BH4" s="23">
        <f t="shared" si="3"/>
        <v>3620</v>
      </c>
      <c r="BI4" s="23">
        <f t="shared" si="3"/>
        <v>3620</v>
      </c>
      <c r="BJ4" s="23">
        <f t="shared" si="3"/>
        <v>3620</v>
      </c>
      <c r="BK4" s="23">
        <f t="shared" si="3"/>
        <v>3620</v>
      </c>
      <c r="BL4" s="23">
        <f t="shared" si="3"/>
        <v>3620</v>
      </c>
      <c r="BM4" s="23">
        <f t="shared" si="3"/>
        <v>3620</v>
      </c>
      <c r="BN4" s="23">
        <f t="shared" si="3"/>
        <v>3620</v>
      </c>
      <c r="BO4" s="23">
        <f t="shared" ref="BO4:CS4" si="4">SUM(BO5:BO11)</f>
        <v>3620</v>
      </c>
      <c r="BP4" s="23">
        <f t="shared" si="4"/>
        <v>3620</v>
      </c>
      <c r="BQ4" s="23">
        <f t="shared" si="4"/>
        <v>3620</v>
      </c>
      <c r="BR4" s="23">
        <f t="shared" si="4"/>
        <v>3620</v>
      </c>
      <c r="BS4" s="23">
        <f t="shared" si="4"/>
        <v>3620</v>
      </c>
      <c r="BT4" s="23">
        <f t="shared" si="4"/>
        <v>3620</v>
      </c>
      <c r="BU4" s="23">
        <f t="shared" si="4"/>
        <v>3620</v>
      </c>
      <c r="BV4" s="23">
        <f t="shared" si="4"/>
        <v>3620</v>
      </c>
      <c r="BW4" s="23">
        <f t="shared" si="4"/>
        <v>3620</v>
      </c>
      <c r="BX4" s="23">
        <f t="shared" si="4"/>
        <v>3620</v>
      </c>
      <c r="BY4" s="23">
        <f t="shared" si="4"/>
        <v>3620</v>
      </c>
      <c r="BZ4" s="23">
        <f t="shared" si="4"/>
        <v>3620</v>
      </c>
      <c r="CA4" s="23">
        <f t="shared" si="4"/>
        <v>3620</v>
      </c>
      <c r="CB4" s="23">
        <f t="shared" si="4"/>
        <v>3620</v>
      </c>
      <c r="CC4" s="23">
        <f t="shared" si="4"/>
        <v>3620</v>
      </c>
      <c r="CD4" s="23">
        <f t="shared" si="4"/>
        <v>3620</v>
      </c>
      <c r="CE4" s="23">
        <f t="shared" si="4"/>
        <v>3620</v>
      </c>
      <c r="CF4" s="23">
        <f t="shared" si="4"/>
        <v>3620</v>
      </c>
      <c r="CG4" s="23">
        <f t="shared" si="4"/>
        <v>3620</v>
      </c>
      <c r="CH4" s="23">
        <f t="shared" si="4"/>
        <v>3620</v>
      </c>
      <c r="CI4" s="23">
        <f t="shared" si="4"/>
        <v>3620</v>
      </c>
      <c r="CJ4" s="23">
        <f t="shared" si="4"/>
        <v>3620</v>
      </c>
      <c r="CK4" s="23">
        <f t="shared" si="4"/>
        <v>3620</v>
      </c>
      <c r="CL4" s="23">
        <f t="shared" si="4"/>
        <v>3620</v>
      </c>
      <c r="CM4" s="23">
        <f t="shared" si="4"/>
        <v>3620</v>
      </c>
      <c r="CN4" s="23">
        <f t="shared" si="4"/>
        <v>3620</v>
      </c>
      <c r="CO4" s="23">
        <f t="shared" si="4"/>
        <v>3620</v>
      </c>
      <c r="CP4" s="23">
        <f t="shared" si="4"/>
        <v>3620</v>
      </c>
      <c r="CQ4" s="23">
        <f t="shared" si="4"/>
        <v>3620</v>
      </c>
      <c r="CR4" s="23">
        <f t="shared" si="4"/>
        <v>3620</v>
      </c>
      <c r="CS4" s="24">
        <f t="shared" si="4"/>
        <v>3620</v>
      </c>
      <c r="CT4" s="30">
        <f t="shared" si="2"/>
        <v>347520</v>
      </c>
      <c r="CU4" s="152"/>
      <c r="CW4" s="140"/>
    </row>
    <row r="5" spans="1:102">
      <c r="A5" s="26" t="s">
        <v>32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2"/>
        <v>45600</v>
      </c>
      <c r="CU5" s="152"/>
      <c r="CV5" s="162"/>
      <c r="CW5" s="140"/>
    </row>
    <row r="6" spans="1:102">
      <c r="A6" s="30" t="s">
        <v>33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2"/>
        <v>54720</v>
      </c>
      <c r="CU6" s="152"/>
      <c r="CV6" s="162"/>
      <c r="CW6" s="140"/>
    </row>
    <row r="7" spans="1:102">
      <c r="A7" s="30" t="s">
        <v>34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30">
        <f t="shared" si="2"/>
        <v>96000</v>
      </c>
      <c r="CU7" s="152"/>
      <c r="CV7" s="162"/>
      <c r="CW7" s="140"/>
    </row>
    <row r="8" spans="1:102">
      <c r="A8" s="30" t="s">
        <v>35</v>
      </c>
      <c r="B8" s="31">
        <v>405</v>
      </c>
      <c r="C8" s="32">
        <v>405</v>
      </c>
      <c r="D8" s="32">
        <v>405</v>
      </c>
      <c r="E8" s="32">
        <v>405</v>
      </c>
      <c r="F8" s="32">
        <v>405</v>
      </c>
      <c r="G8" s="32">
        <v>405</v>
      </c>
      <c r="H8" s="32">
        <v>405</v>
      </c>
      <c r="I8" s="32">
        <v>405</v>
      </c>
      <c r="J8" s="32">
        <v>405</v>
      </c>
      <c r="K8" s="32">
        <v>405</v>
      </c>
      <c r="L8" s="32">
        <v>405</v>
      </c>
      <c r="M8" s="32">
        <v>405</v>
      </c>
      <c r="N8" s="32">
        <v>405</v>
      </c>
      <c r="O8" s="32">
        <v>405</v>
      </c>
      <c r="P8" s="32">
        <v>405</v>
      </c>
      <c r="Q8" s="32">
        <v>405</v>
      </c>
      <c r="R8" s="32">
        <v>405</v>
      </c>
      <c r="S8" s="32">
        <v>405</v>
      </c>
      <c r="T8" s="32">
        <v>405</v>
      </c>
      <c r="U8" s="32">
        <v>405</v>
      </c>
      <c r="V8" s="32">
        <v>405</v>
      </c>
      <c r="W8" s="32">
        <v>405</v>
      </c>
      <c r="X8" s="32">
        <v>405</v>
      </c>
      <c r="Y8" s="32">
        <v>405</v>
      </c>
      <c r="Z8" s="32">
        <v>405</v>
      </c>
      <c r="AA8" s="32">
        <v>405</v>
      </c>
      <c r="AB8" s="32">
        <v>405</v>
      </c>
      <c r="AC8" s="32">
        <v>405</v>
      </c>
      <c r="AD8" s="32">
        <v>405</v>
      </c>
      <c r="AE8" s="32">
        <v>405</v>
      </c>
      <c r="AF8" s="32">
        <v>405</v>
      </c>
      <c r="AG8" s="32">
        <v>405</v>
      </c>
      <c r="AH8" s="32">
        <v>405</v>
      </c>
      <c r="AI8" s="32">
        <v>405</v>
      </c>
      <c r="AJ8" s="32">
        <v>405</v>
      </c>
      <c r="AK8" s="32">
        <v>405</v>
      </c>
      <c r="AL8" s="32">
        <v>405</v>
      </c>
      <c r="AM8" s="32">
        <v>405</v>
      </c>
      <c r="AN8" s="32">
        <v>405</v>
      </c>
      <c r="AO8" s="32">
        <v>405</v>
      </c>
      <c r="AP8" s="32">
        <v>405</v>
      </c>
      <c r="AQ8" s="32">
        <v>405</v>
      </c>
      <c r="AR8" s="32">
        <v>405</v>
      </c>
      <c r="AS8" s="32">
        <v>405</v>
      </c>
      <c r="AT8" s="32">
        <v>405</v>
      </c>
      <c r="AU8" s="32">
        <v>405</v>
      </c>
      <c r="AV8" s="32">
        <v>405</v>
      </c>
      <c r="AW8" s="32">
        <v>405</v>
      </c>
      <c r="AX8" s="32">
        <v>405</v>
      </c>
      <c r="AY8" s="32">
        <v>405</v>
      </c>
      <c r="AZ8" s="32">
        <v>405</v>
      </c>
      <c r="BA8" s="32">
        <v>405</v>
      </c>
      <c r="BB8" s="32">
        <v>405</v>
      </c>
      <c r="BC8" s="32">
        <v>405</v>
      </c>
      <c r="BD8" s="32">
        <v>405</v>
      </c>
      <c r="BE8" s="32">
        <v>405</v>
      </c>
      <c r="BF8" s="32">
        <v>405</v>
      </c>
      <c r="BG8" s="32">
        <v>405</v>
      </c>
      <c r="BH8" s="32">
        <v>405</v>
      </c>
      <c r="BI8" s="32">
        <v>405</v>
      </c>
      <c r="BJ8" s="32">
        <v>405</v>
      </c>
      <c r="BK8" s="32">
        <v>405</v>
      </c>
      <c r="BL8" s="32">
        <v>405</v>
      </c>
      <c r="BM8" s="32">
        <v>405</v>
      </c>
      <c r="BN8" s="32">
        <v>405</v>
      </c>
      <c r="BO8" s="32">
        <v>405</v>
      </c>
      <c r="BP8" s="32">
        <v>405</v>
      </c>
      <c r="BQ8" s="32">
        <v>405</v>
      </c>
      <c r="BR8" s="32">
        <v>405</v>
      </c>
      <c r="BS8" s="32">
        <v>405</v>
      </c>
      <c r="BT8" s="32">
        <v>405</v>
      </c>
      <c r="BU8" s="32">
        <v>405</v>
      </c>
      <c r="BV8" s="32">
        <v>405</v>
      </c>
      <c r="BW8" s="32">
        <v>405</v>
      </c>
      <c r="BX8" s="32">
        <v>405</v>
      </c>
      <c r="BY8" s="32">
        <v>405</v>
      </c>
      <c r="BZ8" s="32">
        <v>405</v>
      </c>
      <c r="CA8" s="32">
        <v>405</v>
      </c>
      <c r="CB8" s="32">
        <v>405</v>
      </c>
      <c r="CC8" s="32">
        <v>405</v>
      </c>
      <c r="CD8" s="32">
        <v>405</v>
      </c>
      <c r="CE8" s="32">
        <v>405</v>
      </c>
      <c r="CF8" s="32">
        <v>405</v>
      </c>
      <c r="CG8" s="32">
        <v>405</v>
      </c>
      <c r="CH8" s="32">
        <v>405</v>
      </c>
      <c r="CI8" s="32">
        <v>405</v>
      </c>
      <c r="CJ8" s="32">
        <v>405</v>
      </c>
      <c r="CK8" s="32">
        <v>405</v>
      </c>
      <c r="CL8" s="32">
        <v>405</v>
      </c>
      <c r="CM8" s="32">
        <v>405</v>
      </c>
      <c r="CN8" s="32">
        <v>405</v>
      </c>
      <c r="CO8" s="32">
        <v>405</v>
      </c>
      <c r="CP8" s="32">
        <v>405</v>
      </c>
      <c r="CQ8" s="32">
        <v>405</v>
      </c>
      <c r="CR8" s="32">
        <v>405</v>
      </c>
      <c r="CS8" s="33">
        <v>405</v>
      </c>
      <c r="CT8" s="30">
        <f t="shared" si="2"/>
        <v>38880</v>
      </c>
      <c r="CU8" s="152"/>
      <c r="CV8" s="162"/>
      <c r="CW8" s="140"/>
    </row>
    <row r="9" spans="1:102">
      <c r="A9" s="30" t="s">
        <v>36</v>
      </c>
      <c r="B9" s="31">
        <v>440</v>
      </c>
      <c r="C9" s="32">
        <v>440</v>
      </c>
      <c r="D9" s="32">
        <v>440</v>
      </c>
      <c r="E9" s="32">
        <v>440</v>
      </c>
      <c r="F9" s="32">
        <v>440</v>
      </c>
      <c r="G9" s="32">
        <v>440</v>
      </c>
      <c r="H9" s="32">
        <v>440</v>
      </c>
      <c r="I9" s="32">
        <v>440</v>
      </c>
      <c r="J9" s="32">
        <v>440</v>
      </c>
      <c r="K9" s="32">
        <v>440</v>
      </c>
      <c r="L9" s="32">
        <v>440</v>
      </c>
      <c r="M9" s="32">
        <v>440</v>
      </c>
      <c r="N9" s="32">
        <v>440</v>
      </c>
      <c r="O9" s="32">
        <v>440</v>
      </c>
      <c r="P9" s="32">
        <v>440</v>
      </c>
      <c r="Q9" s="32">
        <v>440</v>
      </c>
      <c r="R9" s="32">
        <v>440</v>
      </c>
      <c r="S9" s="32">
        <v>440</v>
      </c>
      <c r="T9" s="32">
        <v>440</v>
      </c>
      <c r="U9" s="32">
        <v>440</v>
      </c>
      <c r="V9" s="32">
        <v>440</v>
      </c>
      <c r="W9" s="32">
        <v>440</v>
      </c>
      <c r="X9" s="32">
        <v>440</v>
      </c>
      <c r="Y9" s="32">
        <v>440</v>
      </c>
      <c r="Z9" s="32">
        <v>440</v>
      </c>
      <c r="AA9" s="32">
        <v>440</v>
      </c>
      <c r="AB9" s="32">
        <v>440</v>
      </c>
      <c r="AC9" s="32">
        <v>440</v>
      </c>
      <c r="AD9" s="32">
        <v>440</v>
      </c>
      <c r="AE9" s="32">
        <v>440</v>
      </c>
      <c r="AF9" s="32">
        <v>440</v>
      </c>
      <c r="AG9" s="32">
        <v>440</v>
      </c>
      <c r="AH9" s="32">
        <v>440</v>
      </c>
      <c r="AI9" s="32">
        <v>440</v>
      </c>
      <c r="AJ9" s="32">
        <v>440</v>
      </c>
      <c r="AK9" s="32">
        <v>440</v>
      </c>
      <c r="AL9" s="32">
        <v>440</v>
      </c>
      <c r="AM9" s="32">
        <v>440</v>
      </c>
      <c r="AN9" s="32">
        <v>440</v>
      </c>
      <c r="AO9" s="32">
        <v>440</v>
      </c>
      <c r="AP9" s="32">
        <v>440</v>
      </c>
      <c r="AQ9" s="32">
        <v>440</v>
      </c>
      <c r="AR9" s="32">
        <v>440</v>
      </c>
      <c r="AS9" s="32">
        <v>440</v>
      </c>
      <c r="AT9" s="32">
        <v>440</v>
      </c>
      <c r="AU9" s="32">
        <v>440</v>
      </c>
      <c r="AV9" s="32">
        <v>440</v>
      </c>
      <c r="AW9" s="32">
        <v>440</v>
      </c>
      <c r="AX9" s="32">
        <v>440</v>
      </c>
      <c r="AY9" s="32">
        <v>440</v>
      </c>
      <c r="AZ9" s="32">
        <v>440</v>
      </c>
      <c r="BA9" s="32">
        <v>440</v>
      </c>
      <c r="BB9" s="32">
        <v>440</v>
      </c>
      <c r="BC9" s="32">
        <v>440</v>
      </c>
      <c r="BD9" s="32">
        <v>440</v>
      </c>
      <c r="BE9" s="32">
        <v>440</v>
      </c>
      <c r="BF9" s="32">
        <v>440</v>
      </c>
      <c r="BG9" s="32">
        <v>440</v>
      </c>
      <c r="BH9" s="32">
        <v>440</v>
      </c>
      <c r="BI9" s="32">
        <v>440</v>
      </c>
      <c r="BJ9" s="32">
        <v>440</v>
      </c>
      <c r="BK9" s="32">
        <v>440</v>
      </c>
      <c r="BL9" s="32">
        <v>440</v>
      </c>
      <c r="BM9" s="32">
        <v>440</v>
      </c>
      <c r="BN9" s="32">
        <v>440</v>
      </c>
      <c r="BO9" s="32">
        <v>440</v>
      </c>
      <c r="BP9" s="32">
        <v>440</v>
      </c>
      <c r="BQ9" s="32">
        <v>440</v>
      </c>
      <c r="BR9" s="32">
        <v>440</v>
      </c>
      <c r="BS9" s="32">
        <v>440</v>
      </c>
      <c r="BT9" s="32">
        <v>440</v>
      </c>
      <c r="BU9" s="32">
        <v>440</v>
      </c>
      <c r="BV9" s="32">
        <v>440</v>
      </c>
      <c r="BW9" s="32">
        <v>440</v>
      </c>
      <c r="BX9" s="32">
        <v>440</v>
      </c>
      <c r="BY9" s="32">
        <v>440</v>
      </c>
      <c r="BZ9" s="32">
        <v>440</v>
      </c>
      <c r="CA9" s="32">
        <v>440</v>
      </c>
      <c r="CB9" s="32">
        <v>440</v>
      </c>
      <c r="CC9" s="32">
        <v>440</v>
      </c>
      <c r="CD9" s="32">
        <v>440</v>
      </c>
      <c r="CE9" s="32">
        <v>440</v>
      </c>
      <c r="CF9" s="32">
        <v>440</v>
      </c>
      <c r="CG9" s="32">
        <v>440</v>
      </c>
      <c r="CH9" s="32">
        <v>440</v>
      </c>
      <c r="CI9" s="32">
        <v>440</v>
      </c>
      <c r="CJ9" s="32">
        <v>440</v>
      </c>
      <c r="CK9" s="32">
        <v>440</v>
      </c>
      <c r="CL9" s="32">
        <v>440</v>
      </c>
      <c r="CM9" s="32">
        <v>440</v>
      </c>
      <c r="CN9" s="32">
        <v>440</v>
      </c>
      <c r="CO9" s="32">
        <v>440</v>
      </c>
      <c r="CP9" s="32">
        <v>440</v>
      </c>
      <c r="CQ9" s="32">
        <v>440</v>
      </c>
      <c r="CR9" s="32">
        <v>440</v>
      </c>
      <c r="CS9" s="33">
        <v>440</v>
      </c>
      <c r="CT9" s="30">
        <f t="shared" si="2"/>
        <v>42240</v>
      </c>
      <c r="CU9" s="152"/>
      <c r="CV9" s="162"/>
      <c r="CW9" s="140"/>
    </row>
    <row r="10" spans="1:102">
      <c r="A10" s="30" t="s">
        <v>37</v>
      </c>
      <c r="B10" s="31">
        <v>730</v>
      </c>
      <c r="C10" s="32">
        <v>730</v>
      </c>
      <c r="D10" s="32">
        <v>730</v>
      </c>
      <c r="E10" s="32">
        <v>730</v>
      </c>
      <c r="F10" s="32">
        <v>730</v>
      </c>
      <c r="G10" s="32">
        <v>730</v>
      </c>
      <c r="H10" s="32">
        <v>730</v>
      </c>
      <c r="I10" s="32">
        <v>730</v>
      </c>
      <c r="J10" s="32">
        <v>730</v>
      </c>
      <c r="K10" s="32">
        <v>730</v>
      </c>
      <c r="L10" s="32">
        <v>730</v>
      </c>
      <c r="M10" s="32">
        <v>730</v>
      </c>
      <c r="N10" s="32">
        <v>730</v>
      </c>
      <c r="O10" s="32">
        <v>730</v>
      </c>
      <c r="P10" s="32">
        <v>730</v>
      </c>
      <c r="Q10" s="32">
        <v>730</v>
      </c>
      <c r="R10" s="32">
        <v>730</v>
      </c>
      <c r="S10" s="32">
        <v>730</v>
      </c>
      <c r="T10" s="32">
        <v>730</v>
      </c>
      <c r="U10" s="32">
        <v>730</v>
      </c>
      <c r="V10" s="32">
        <v>730</v>
      </c>
      <c r="W10" s="32">
        <v>730</v>
      </c>
      <c r="X10" s="32">
        <v>730</v>
      </c>
      <c r="Y10" s="32">
        <v>730</v>
      </c>
      <c r="Z10" s="32">
        <v>730</v>
      </c>
      <c r="AA10" s="32">
        <v>730</v>
      </c>
      <c r="AB10" s="32">
        <v>730</v>
      </c>
      <c r="AC10" s="32">
        <v>730</v>
      </c>
      <c r="AD10" s="32">
        <v>730</v>
      </c>
      <c r="AE10" s="32">
        <v>730</v>
      </c>
      <c r="AF10" s="32">
        <v>730</v>
      </c>
      <c r="AG10" s="32">
        <v>730</v>
      </c>
      <c r="AH10" s="32">
        <v>730</v>
      </c>
      <c r="AI10" s="32">
        <v>730</v>
      </c>
      <c r="AJ10" s="32">
        <v>730</v>
      </c>
      <c r="AK10" s="32">
        <v>730</v>
      </c>
      <c r="AL10" s="32">
        <v>730</v>
      </c>
      <c r="AM10" s="32">
        <v>730</v>
      </c>
      <c r="AN10" s="32">
        <v>730</v>
      </c>
      <c r="AO10" s="32">
        <v>730</v>
      </c>
      <c r="AP10" s="32">
        <v>730</v>
      </c>
      <c r="AQ10" s="32">
        <v>730</v>
      </c>
      <c r="AR10" s="32">
        <v>730</v>
      </c>
      <c r="AS10" s="32">
        <v>730</v>
      </c>
      <c r="AT10" s="32">
        <v>730</v>
      </c>
      <c r="AU10" s="32">
        <v>730</v>
      </c>
      <c r="AV10" s="32">
        <v>730</v>
      </c>
      <c r="AW10" s="32">
        <v>730</v>
      </c>
      <c r="AX10" s="32">
        <v>730</v>
      </c>
      <c r="AY10" s="32">
        <v>730</v>
      </c>
      <c r="AZ10" s="32">
        <v>730</v>
      </c>
      <c r="BA10" s="32">
        <v>730</v>
      </c>
      <c r="BB10" s="32">
        <v>730</v>
      </c>
      <c r="BC10" s="32">
        <v>730</v>
      </c>
      <c r="BD10" s="32">
        <v>730</v>
      </c>
      <c r="BE10" s="32">
        <v>730</v>
      </c>
      <c r="BF10" s="32">
        <v>730</v>
      </c>
      <c r="BG10" s="32">
        <v>730</v>
      </c>
      <c r="BH10" s="32">
        <v>730</v>
      </c>
      <c r="BI10" s="32">
        <v>730</v>
      </c>
      <c r="BJ10" s="32">
        <v>730</v>
      </c>
      <c r="BK10" s="32">
        <v>730</v>
      </c>
      <c r="BL10" s="32">
        <v>730</v>
      </c>
      <c r="BM10" s="32">
        <v>730</v>
      </c>
      <c r="BN10" s="32">
        <v>730</v>
      </c>
      <c r="BO10" s="32">
        <v>730</v>
      </c>
      <c r="BP10" s="32">
        <v>730</v>
      </c>
      <c r="BQ10" s="32">
        <v>730</v>
      </c>
      <c r="BR10" s="32">
        <v>730</v>
      </c>
      <c r="BS10" s="32">
        <v>730</v>
      </c>
      <c r="BT10" s="32">
        <v>730</v>
      </c>
      <c r="BU10" s="32">
        <v>730</v>
      </c>
      <c r="BV10" s="32">
        <v>730</v>
      </c>
      <c r="BW10" s="32">
        <v>730</v>
      </c>
      <c r="BX10" s="32">
        <v>730</v>
      </c>
      <c r="BY10" s="32">
        <v>730</v>
      </c>
      <c r="BZ10" s="32">
        <v>730</v>
      </c>
      <c r="CA10" s="32">
        <v>730</v>
      </c>
      <c r="CB10" s="32">
        <v>730</v>
      </c>
      <c r="CC10" s="32">
        <v>730</v>
      </c>
      <c r="CD10" s="32">
        <v>730</v>
      </c>
      <c r="CE10" s="32">
        <v>730</v>
      </c>
      <c r="CF10" s="32">
        <v>730</v>
      </c>
      <c r="CG10" s="32">
        <v>730</v>
      </c>
      <c r="CH10" s="32">
        <v>730</v>
      </c>
      <c r="CI10" s="32">
        <v>730</v>
      </c>
      <c r="CJ10" s="32">
        <v>730</v>
      </c>
      <c r="CK10" s="32">
        <v>730</v>
      </c>
      <c r="CL10" s="32">
        <v>730</v>
      </c>
      <c r="CM10" s="32">
        <v>730</v>
      </c>
      <c r="CN10" s="32">
        <v>730</v>
      </c>
      <c r="CO10" s="32">
        <v>730</v>
      </c>
      <c r="CP10" s="32">
        <v>730</v>
      </c>
      <c r="CQ10" s="32">
        <v>730</v>
      </c>
      <c r="CR10" s="32">
        <v>730</v>
      </c>
      <c r="CS10" s="33">
        <v>730</v>
      </c>
      <c r="CT10" s="30">
        <f t="shared" si="2"/>
        <v>70080</v>
      </c>
      <c r="CU10" s="152"/>
      <c r="CV10" s="162"/>
      <c r="CW10" s="140"/>
    </row>
    <row r="11" spans="1:102">
      <c r="A11" s="30" t="s">
        <v>38</v>
      </c>
      <c r="B11" s="31">
        <v>0</v>
      </c>
      <c r="C11" s="32">
        <v>0</v>
      </c>
      <c r="D11" s="32">
        <v>0</v>
      </c>
      <c r="E11" s="32">
        <v>0</v>
      </c>
      <c r="F11" s="32">
        <v>0</v>
      </c>
      <c r="G11" s="32">
        <v>0</v>
      </c>
      <c r="H11" s="32">
        <v>0</v>
      </c>
      <c r="I11" s="32">
        <v>0</v>
      </c>
      <c r="J11" s="32">
        <v>0</v>
      </c>
      <c r="K11" s="32">
        <v>0</v>
      </c>
      <c r="L11" s="32">
        <v>0</v>
      </c>
      <c r="M11" s="32">
        <v>0</v>
      </c>
      <c r="N11" s="32">
        <v>0</v>
      </c>
      <c r="O11" s="32">
        <v>0</v>
      </c>
      <c r="P11" s="32">
        <v>0</v>
      </c>
      <c r="Q11" s="32">
        <v>0</v>
      </c>
      <c r="R11" s="32">
        <v>0</v>
      </c>
      <c r="S11" s="32">
        <v>0</v>
      </c>
      <c r="T11" s="32">
        <v>0</v>
      </c>
      <c r="U11" s="32">
        <v>0</v>
      </c>
      <c r="V11" s="32">
        <v>0</v>
      </c>
      <c r="W11" s="32">
        <v>0</v>
      </c>
      <c r="X11" s="32">
        <v>0</v>
      </c>
      <c r="Y11" s="32">
        <v>0</v>
      </c>
      <c r="Z11" s="32">
        <v>0</v>
      </c>
      <c r="AA11" s="32">
        <v>0</v>
      </c>
      <c r="AB11" s="32">
        <v>0</v>
      </c>
      <c r="AC11" s="32">
        <v>0</v>
      </c>
      <c r="AD11" s="32">
        <v>0</v>
      </c>
      <c r="AE11" s="32">
        <v>0</v>
      </c>
      <c r="AF11" s="32">
        <v>0</v>
      </c>
      <c r="AG11" s="32">
        <v>0</v>
      </c>
      <c r="AH11" s="32">
        <v>0</v>
      </c>
      <c r="AI11" s="32">
        <v>0</v>
      </c>
      <c r="AJ11" s="32">
        <v>0</v>
      </c>
      <c r="AK11" s="32">
        <v>0</v>
      </c>
      <c r="AL11" s="32">
        <v>0</v>
      </c>
      <c r="AM11" s="32">
        <v>0</v>
      </c>
      <c r="AN11" s="32">
        <v>0</v>
      </c>
      <c r="AO11" s="32">
        <v>0</v>
      </c>
      <c r="AP11" s="32">
        <v>0</v>
      </c>
      <c r="AQ11" s="32">
        <v>0</v>
      </c>
      <c r="AR11" s="32">
        <v>0</v>
      </c>
      <c r="AS11" s="32">
        <v>0</v>
      </c>
      <c r="AT11" s="32">
        <v>0</v>
      </c>
      <c r="AU11" s="32">
        <v>0</v>
      </c>
      <c r="AV11" s="32">
        <v>0</v>
      </c>
      <c r="AW11" s="32">
        <v>0</v>
      </c>
      <c r="AX11" s="32">
        <v>0</v>
      </c>
      <c r="AY11" s="32">
        <v>0</v>
      </c>
      <c r="AZ11" s="32">
        <v>0</v>
      </c>
      <c r="BA11" s="32">
        <v>0</v>
      </c>
      <c r="BB11" s="32">
        <v>0</v>
      </c>
      <c r="BC11" s="32">
        <v>0</v>
      </c>
      <c r="BD11" s="32">
        <v>0</v>
      </c>
      <c r="BE11" s="32">
        <v>0</v>
      </c>
      <c r="BF11" s="32">
        <v>0</v>
      </c>
      <c r="BG11" s="32">
        <v>0</v>
      </c>
      <c r="BH11" s="32">
        <v>0</v>
      </c>
      <c r="BI11" s="32">
        <v>0</v>
      </c>
      <c r="BJ11" s="32">
        <v>0</v>
      </c>
      <c r="BK11" s="32">
        <v>0</v>
      </c>
      <c r="BL11" s="32">
        <v>0</v>
      </c>
      <c r="BM11" s="32">
        <v>0</v>
      </c>
      <c r="BN11" s="32">
        <v>0</v>
      </c>
      <c r="BO11" s="32">
        <v>0</v>
      </c>
      <c r="BP11" s="32">
        <v>0</v>
      </c>
      <c r="BQ11" s="32">
        <v>0</v>
      </c>
      <c r="BR11" s="32">
        <v>0</v>
      </c>
      <c r="BS11" s="32">
        <v>0</v>
      </c>
      <c r="BT11" s="32">
        <v>0</v>
      </c>
      <c r="BU11" s="32">
        <v>0</v>
      </c>
      <c r="BV11" s="32">
        <v>0</v>
      </c>
      <c r="BW11" s="32">
        <v>0</v>
      </c>
      <c r="BX11" s="32">
        <v>0</v>
      </c>
      <c r="BY11" s="32">
        <v>0</v>
      </c>
      <c r="BZ11" s="32">
        <v>0</v>
      </c>
      <c r="CA11" s="32">
        <v>0</v>
      </c>
      <c r="CB11" s="32">
        <v>0</v>
      </c>
      <c r="CC11" s="32">
        <v>0</v>
      </c>
      <c r="CD11" s="32">
        <v>0</v>
      </c>
      <c r="CE11" s="32">
        <v>0</v>
      </c>
      <c r="CF11" s="32">
        <v>0</v>
      </c>
      <c r="CG11" s="32">
        <v>0</v>
      </c>
      <c r="CH11" s="32">
        <v>0</v>
      </c>
      <c r="CI11" s="32">
        <v>0</v>
      </c>
      <c r="CJ11" s="32">
        <v>0</v>
      </c>
      <c r="CK11" s="32">
        <v>0</v>
      </c>
      <c r="CL11" s="32">
        <v>0</v>
      </c>
      <c r="CM11" s="32">
        <v>0</v>
      </c>
      <c r="CN11" s="32">
        <v>0</v>
      </c>
      <c r="CO11" s="32">
        <v>0</v>
      </c>
      <c r="CP11" s="32">
        <v>0</v>
      </c>
      <c r="CQ11" s="32">
        <v>0</v>
      </c>
      <c r="CR11" s="32">
        <v>0</v>
      </c>
      <c r="CS11" s="33">
        <v>0</v>
      </c>
      <c r="CT11" s="30">
        <f t="shared" si="2"/>
        <v>0</v>
      </c>
      <c r="CU11" s="152"/>
      <c r="CV11" s="162"/>
      <c r="CW11" s="140"/>
    </row>
    <row r="12" spans="1:102">
      <c r="A12" s="34" t="s">
        <v>39</v>
      </c>
      <c r="B12" s="35">
        <v>71.907119444444447</v>
      </c>
      <c r="C12" s="36">
        <v>71.907119444444447</v>
      </c>
      <c r="D12" s="36">
        <v>71.907119444444447</v>
      </c>
      <c r="E12" s="36">
        <v>71.907119444444447</v>
      </c>
      <c r="F12" s="36">
        <v>71.907119444444447</v>
      </c>
      <c r="G12" s="36">
        <v>71.907119444444447</v>
      </c>
      <c r="H12" s="36">
        <v>71.907119444444447</v>
      </c>
      <c r="I12" s="36">
        <v>71.907119444444447</v>
      </c>
      <c r="J12" s="36">
        <v>71.907119444444447</v>
      </c>
      <c r="K12" s="36">
        <v>71.907119444444447</v>
      </c>
      <c r="L12" s="36">
        <v>71.907119444444447</v>
      </c>
      <c r="M12" s="36">
        <v>71.907119444444447</v>
      </c>
      <c r="N12" s="36">
        <v>71.907119444444447</v>
      </c>
      <c r="O12" s="36">
        <v>71.907119444444447</v>
      </c>
      <c r="P12" s="36">
        <v>71.907119444444447</v>
      </c>
      <c r="Q12" s="36">
        <v>71.907119444444447</v>
      </c>
      <c r="R12" s="36">
        <v>71.907119444444447</v>
      </c>
      <c r="S12" s="36">
        <v>71.907119444444447</v>
      </c>
      <c r="T12" s="36">
        <v>71.907119444444447</v>
      </c>
      <c r="U12" s="36">
        <v>71.907119444444447</v>
      </c>
      <c r="V12" s="36">
        <v>71.907119444444447</v>
      </c>
      <c r="W12" s="36">
        <v>71.907119444444447</v>
      </c>
      <c r="X12" s="36">
        <v>71.907119444444447</v>
      </c>
      <c r="Y12" s="36">
        <v>71.907119444444447</v>
      </c>
      <c r="Z12" s="36">
        <v>71.907119444444447</v>
      </c>
      <c r="AA12" s="36">
        <v>71.907119444444447</v>
      </c>
      <c r="AB12" s="36">
        <v>71.907119444444447</v>
      </c>
      <c r="AC12" s="36">
        <v>71.907119444444447</v>
      </c>
      <c r="AD12" s="36">
        <v>71.907119444444447</v>
      </c>
      <c r="AE12" s="36">
        <v>71.907119444444447</v>
      </c>
      <c r="AF12" s="36">
        <v>71.907119444444447</v>
      </c>
      <c r="AG12" s="36">
        <v>71.907119444444447</v>
      </c>
      <c r="AH12" s="36">
        <v>71.907119444444447</v>
      </c>
      <c r="AI12" s="36">
        <v>71.907119444444447</v>
      </c>
      <c r="AJ12" s="36">
        <v>71.907119444444447</v>
      </c>
      <c r="AK12" s="36">
        <v>71.907119444444447</v>
      </c>
      <c r="AL12" s="36">
        <v>71.907119444444447</v>
      </c>
      <c r="AM12" s="36">
        <v>71.907119444444447</v>
      </c>
      <c r="AN12" s="36">
        <v>71.907119444444447</v>
      </c>
      <c r="AO12" s="36">
        <v>71.907119444444447</v>
      </c>
      <c r="AP12" s="36">
        <v>71.907119444444447</v>
      </c>
      <c r="AQ12" s="36">
        <v>71.907119444444447</v>
      </c>
      <c r="AR12" s="36">
        <v>71.907119444444447</v>
      </c>
      <c r="AS12" s="36">
        <v>71.907119444444447</v>
      </c>
      <c r="AT12" s="36">
        <v>71.907119444444447</v>
      </c>
      <c r="AU12" s="36">
        <v>71.907119444444447</v>
      </c>
      <c r="AV12" s="36">
        <v>71.907119444444447</v>
      </c>
      <c r="AW12" s="36">
        <v>71.907119444444447</v>
      </c>
      <c r="AX12" s="36">
        <v>71.907119444444447</v>
      </c>
      <c r="AY12" s="36">
        <v>71.907119444444447</v>
      </c>
      <c r="AZ12" s="36">
        <v>71.907119444444447</v>
      </c>
      <c r="BA12" s="36">
        <v>71.907119444444447</v>
      </c>
      <c r="BB12" s="36">
        <v>71.907119444444447</v>
      </c>
      <c r="BC12" s="36">
        <v>71.907119444444447</v>
      </c>
      <c r="BD12" s="36">
        <v>71.907119444444447</v>
      </c>
      <c r="BE12" s="36">
        <v>71.907119444444447</v>
      </c>
      <c r="BF12" s="36">
        <v>71.907119444444447</v>
      </c>
      <c r="BG12" s="36">
        <v>71.907119444444447</v>
      </c>
      <c r="BH12" s="36">
        <v>71.907119444444447</v>
      </c>
      <c r="BI12" s="36">
        <v>71.907119444444447</v>
      </c>
      <c r="BJ12" s="36">
        <v>71.907119444444447</v>
      </c>
      <c r="BK12" s="36">
        <v>71.907119444444447</v>
      </c>
      <c r="BL12" s="36">
        <v>71.907119444444447</v>
      </c>
      <c r="BM12" s="36">
        <v>71.907119444444447</v>
      </c>
      <c r="BN12" s="36">
        <v>71.907119444444447</v>
      </c>
      <c r="BO12" s="36">
        <v>71.907119444444447</v>
      </c>
      <c r="BP12" s="36">
        <v>71.907119444444447</v>
      </c>
      <c r="BQ12" s="36">
        <v>71.907119444444447</v>
      </c>
      <c r="BR12" s="36">
        <v>71.907119444444447</v>
      </c>
      <c r="BS12" s="36">
        <v>71.907119444444447</v>
      </c>
      <c r="BT12" s="36">
        <v>71.907119444444447</v>
      </c>
      <c r="BU12" s="36">
        <v>71.907119444444447</v>
      </c>
      <c r="BV12" s="36">
        <v>71.907119444444447</v>
      </c>
      <c r="BW12" s="36">
        <v>71.907119444444447</v>
      </c>
      <c r="BX12" s="36">
        <v>71.907119444444447</v>
      </c>
      <c r="BY12" s="36">
        <v>71.907119444444447</v>
      </c>
      <c r="BZ12" s="36">
        <v>71.907119444444447</v>
      </c>
      <c r="CA12" s="36">
        <v>71.907119444444447</v>
      </c>
      <c r="CB12" s="36">
        <v>71.907119444444447</v>
      </c>
      <c r="CC12" s="36">
        <v>71.907119444444447</v>
      </c>
      <c r="CD12" s="36">
        <v>71.907119444444447</v>
      </c>
      <c r="CE12" s="36">
        <v>71.907119444444447</v>
      </c>
      <c r="CF12" s="36">
        <v>71.907119444444447</v>
      </c>
      <c r="CG12" s="36">
        <v>71.907119444444447</v>
      </c>
      <c r="CH12" s="36">
        <v>71.907119444444447</v>
      </c>
      <c r="CI12" s="36">
        <v>71.907119444444447</v>
      </c>
      <c r="CJ12" s="36">
        <v>71.907119444444447</v>
      </c>
      <c r="CK12" s="36">
        <v>71.907119444444447</v>
      </c>
      <c r="CL12" s="36">
        <v>71.907119444444447</v>
      </c>
      <c r="CM12" s="36">
        <v>71.907119444444447</v>
      </c>
      <c r="CN12" s="36">
        <v>71.907119444444447</v>
      </c>
      <c r="CO12" s="36">
        <v>71.907119444444447</v>
      </c>
      <c r="CP12" s="36">
        <v>71.907119444444447</v>
      </c>
      <c r="CQ12" s="36">
        <v>71.907119444444447</v>
      </c>
      <c r="CR12" s="36">
        <v>71.907119444444447</v>
      </c>
      <c r="CS12" s="37">
        <v>71.907119444444447</v>
      </c>
      <c r="CT12" s="274">
        <f t="shared" si="2"/>
        <v>6903.0834666666578</v>
      </c>
      <c r="CU12" s="275"/>
      <c r="CW12" s="140"/>
    </row>
    <row r="13" spans="1:102">
      <c r="A13" s="38" t="s">
        <v>40</v>
      </c>
      <c r="B13" s="39">
        <f t="shared" ref="B13:AG13" si="5">SUM(B14:B14)</f>
        <v>2213.02</v>
      </c>
      <c r="C13" s="40">
        <f t="shared" si="5"/>
        <v>2213.02</v>
      </c>
      <c r="D13" s="40">
        <f t="shared" si="5"/>
        <v>2209.2199999999998</v>
      </c>
      <c r="E13" s="40">
        <f t="shared" si="5"/>
        <v>2208.09</v>
      </c>
      <c r="F13" s="40">
        <f t="shared" si="5"/>
        <v>2203.02</v>
      </c>
      <c r="G13" s="40">
        <f t="shared" si="5"/>
        <v>2203.02</v>
      </c>
      <c r="H13" s="40">
        <f t="shared" si="5"/>
        <v>2203.02</v>
      </c>
      <c r="I13" s="40">
        <f t="shared" si="5"/>
        <v>2208.09</v>
      </c>
      <c r="J13" s="40">
        <f t="shared" si="5"/>
        <v>2208.34</v>
      </c>
      <c r="K13" s="40">
        <f t="shared" si="5"/>
        <v>2208.34</v>
      </c>
      <c r="L13" s="40">
        <f t="shared" si="5"/>
        <v>2208.48</v>
      </c>
      <c r="M13" s="40">
        <f t="shared" si="5"/>
        <v>2208.48</v>
      </c>
      <c r="N13" s="40">
        <f t="shared" si="5"/>
        <v>2208.67</v>
      </c>
      <c r="O13" s="40">
        <f t="shared" si="5"/>
        <v>2208.67</v>
      </c>
      <c r="P13" s="40">
        <f t="shared" si="5"/>
        <v>2208.67</v>
      </c>
      <c r="Q13" s="40">
        <f t="shared" si="5"/>
        <v>2208.67</v>
      </c>
      <c r="R13" s="40">
        <f t="shared" si="5"/>
        <v>2208.84</v>
      </c>
      <c r="S13" s="40">
        <f t="shared" si="5"/>
        <v>2208.84</v>
      </c>
      <c r="T13" s="40">
        <f t="shared" si="5"/>
        <v>2208.84</v>
      </c>
      <c r="U13" s="40">
        <f t="shared" si="5"/>
        <v>2208.84</v>
      </c>
      <c r="V13" s="40">
        <f t="shared" si="5"/>
        <v>2208.84</v>
      </c>
      <c r="W13" s="40">
        <f t="shared" si="5"/>
        <v>2208.84</v>
      </c>
      <c r="X13" s="40">
        <f t="shared" si="5"/>
        <v>2209.87</v>
      </c>
      <c r="Y13" s="40">
        <f t="shared" si="5"/>
        <v>2210.04</v>
      </c>
      <c r="Z13" s="40">
        <f t="shared" si="5"/>
        <v>2208.66</v>
      </c>
      <c r="AA13" s="40">
        <f t="shared" si="5"/>
        <v>2208.66</v>
      </c>
      <c r="AB13" s="40">
        <f t="shared" si="5"/>
        <v>2206.46</v>
      </c>
      <c r="AC13" s="40">
        <f t="shared" si="5"/>
        <v>2204.29</v>
      </c>
      <c r="AD13" s="40">
        <f t="shared" si="5"/>
        <v>2204.1799999999998</v>
      </c>
      <c r="AE13" s="40">
        <f t="shared" si="5"/>
        <v>2204.1799999999998</v>
      </c>
      <c r="AF13" s="40">
        <f t="shared" si="5"/>
        <v>2204.1799999999998</v>
      </c>
      <c r="AG13" s="40">
        <f t="shared" si="5"/>
        <v>2204.1799999999998</v>
      </c>
      <c r="AH13" s="40">
        <f t="shared" ref="AH13:BM13" si="6">SUM(AH14:AH14)</f>
        <v>2204.1799999999998</v>
      </c>
      <c r="AI13" s="40">
        <f t="shared" si="6"/>
        <v>2204.1799999999998</v>
      </c>
      <c r="AJ13" s="40">
        <f t="shared" si="6"/>
        <v>2204.3200000000002</v>
      </c>
      <c r="AK13" s="40">
        <f t="shared" si="6"/>
        <v>2204.3200000000002</v>
      </c>
      <c r="AL13" s="40">
        <f t="shared" si="6"/>
        <v>2204.0300000000002</v>
      </c>
      <c r="AM13" s="40">
        <f t="shared" si="6"/>
        <v>2204.0300000000002</v>
      </c>
      <c r="AN13" s="40">
        <f t="shared" si="6"/>
        <v>2204.0300000000002</v>
      </c>
      <c r="AO13" s="40">
        <f t="shared" si="6"/>
        <v>2204.14</v>
      </c>
      <c r="AP13" s="40">
        <f t="shared" si="6"/>
        <v>2204.21</v>
      </c>
      <c r="AQ13" s="40">
        <f t="shared" si="6"/>
        <v>2204.41</v>
      </c>
      <c r="AR13" s="40">
        <f t="shared" si="6"/>
        <v>2204.3200000000002</v>
      </c>
      <c r="AS13" s="40">
        <f t="shared" si="6"/>
        <v>2205.1999999999998</v>
      </c>
      <c r="AT13" s="40">
        <f t="shared" si="6"/>
        <v>2207.0500000000002</v>
      </c>
      <c r="AU13" s="40">
        <f t="shared" si="6"/>
        <v>2207.0500000000002</v>
      </c>
      <c r="AV13" s="40">
        <f t="shared" si="6"/>
        <v>2207.0500000000002</v>
      </c>
      <c r="AW13" s="40">
        <f t="shared" si="6"/>
        <v>2207.0500000000002</v>
      </c>
      <c r="AX13" s="40">
        <f t="shared" si="6"/>
        <v>2207.0500000000002</v>
      </c>
      <c r="AY13" s="40">
        <f t="shared" si="6"/>
        <v>2207.0500000000002</v>
      </c>
      <c r="AZ13" s="40">
        <f t="shared" si="6"/>
        <v>2207.0300000000002</v>
      </c>
      <c r="BA13" s="40">
        <f t="shared" si="6"/>
        <v>2205.81</v>
      </c>
      <c r="BB13" s="40">
        <f t="shared" si="6"/>
        <v>2205.81</v>
      </c>
      <c r="BC13" s="40">
        <f t="shared" si="6"/>
        <v>2205.81</v>
      </c>
      <c r="BD13" s="40">
        <f t="shared" si="6"/>
        <v>2205.5500000000002</v>
      </c>
      <c r="BE13" s="40">
        <f t="shared" si="6"/>
        <v>2205.5500000000002</v>
      </c>
      <c r="BF13" s="40">
        <f t="shared" si="6"/>
        <v>2205.69</v>
      </c>
      <c r="BG13" s="40">
        <f t="shared" si="6"/>
        <v>2205.69</v>
      </c>
      <c r="BH13" s="40">
        <f t="shared" si="6"/>
        <v>2212.84</v>
      </c>
      <c r="BI13" s="40">
        <f t="shared" si="6"/>
        <v>2210.9499999999998</v>
      </c>
      <c r="BJ13" s="40">
        <f t="shared" si="6"/>
        <v>2209.56</v>
      </c>
      <c r="BK13" s="40">
        <f t="shared" si="6"/>
        <v>2217.5300000000002</v>
      </c>
      <c r="BL13" s="40">
        <f t="shared" si="6"/>
        <v>2217.39</v>
      </c>
      <c r="BM13" s="40">
        <f t="shared" si="6"/>
        <v>2217.39</v>
      </c>
      <c r="BN13" s="40">
        <f t="shared" ref="BN13:CS13" si="7">SUM(BN14:BN14)</f>
        <v>2225.56</v>
      </c>
      <c r="BO13" s="40">
        <f t="shared" si="7"/>
        <v>2225.56</v>
      </c>
      <c r="BP13" s="40">
        <f t="shared" si="7"/>
        <v>2234</v>
      </c>
      <c r="BQ13" s="40">
        <f t="shared" si="7"/>
        <v>2234</v>
      </c>
      <c r="BR13" s="40">
        <f t="shared" si="7"/>
        <v>2242.31</v>
      </c>
      <c r="BS13" s="40">
        <f t="shared" si="7"/>
        <v>2242.31</v>
      </c>
      <c r="BT13" s="40">
        <f t="shared" si="7"/>
        <v>2250.8200000000002</v>
      </c>
      <c r="BU13" s="40">
        <f t="shared" si="7"/>
        <v>2250.8200000000002</v>
      </c>
      <c r="BV13" s="40">
        <f t="shared" si="7"/>
        <v>2268.0100000000002</v>
      </c>
      <c r="BW13" s="40">
        <f t="shared" si="7"/>
        <v>2268.0100000000002</v>
      </c>
      <c r="BX13" s="40">
        <f t="shared" si="7"/>
        <v>2276.54</v>
      </c>
      <c r="BY13" s="40">
        <f t="shared" si="7"/>
        <v>2276.54</v>
      </c>
      <c r="BZ13" s="40">
        <f t="shared" si="7"/>
        <v>2276.92</v>
      </c>
      <c r="CA13" s="40">
        <f t="shared" si="7"/>
        <v>2276.92</v>
      </c>
      <c r="CB13" s="40">
        <f t="shared" si="7"/>
        <v>2277.1</v>
      </c>
      <c r="CC13" s="40">
        <f t="shared" si="7"/>
        <v>2277.29</v>
      </c>
      <c r="CD13" s="40">
        <f t="shared" si="7"/>
        <v>2280.89</v>
      </c>
      <c r="CE13" s="40">
        <f t="shared" si="7"/>
        <v>2280.89</v>
      </c>
      <c r="CF13" s="40">
        <f t="shared" si="7"/>
        <v>2281.21</v>
      </c>
      <c r="CG13" s="40">
        <f t="shared" si="7"/>
        <v>2281.21</v>
      </c>
      <c r="CH13" s="40">
        <f t="shared" si="7"/>
        <v>2281.52</v>
      </c>
      <c r="CI13" s="40">
        <f t="shared" si="7"/>
        <v>2281.52</v>
      </c>
      <c r="CJ13" s="40">
        <f t="shared" si="7"/>
        <v>2281.71</v>
      </c>
      <c r="CK13" s="40">
        <f t="shared" si="7"/>
        <v>2281.71</v>
      </c>
      <c r="CL13" s="40">
        <f t="shared" si="7"/>
        <v>2282.81</v>
      </c>
      <c r="CM13" s="40">
        <f t="shared" si="7"/>
        <v>2283.09</v>
      </c>
      <c r="CN13" s="40">
        <f t="shared" si="7"/>
        <v>2283.37</v>
      </c>
      <c r="CO13" s="40">
        <f t="shared" si="7"/>
        <v>2283.61</v>
      </c>
      <c r="CP13" s="40">
        <f t="shared" si="7"/>
        <v>2284.1</v>
      </c>
      <c r="CQ13" s="40">
        <f t="shared" si="7"/>
        <v>2284.38</v>
      </c>
      <c r="CR13" s="40">
        <f t="shared" si="7"/>
        <v>2284.86</v>
      </c>
      <c r="CS13" s="41">
        <f t="shared" si="7"/>
        <v>2285.23</v>
      </c>
      <c r="CT13" s="146">
        <f t="shared" si="2"/>
        <v>213897.65000000005</v>
      </c>
      <c r="CU13" s="150"/>
      <c r="CW13" s="140"/>
    </row>
    <row r="14" spans="1:102">
      <c r="A14" s="30" t="s">
        <v>12</v>
      </c>
      <c r="B14" s="42">
        <v>2213.02</v>
      </c>
      <c r="C14" s="43">
        <v>2213.02</v>
      </c>
      <c r="D14" s="43">
        <v>2209.2199999999998</v>
      </c>
      <c r="E14" s="43">
        <v>2208.09</v>
      </c>
      <c r="F14" s="43">
        <v>2203.02</v>
      </c>
      <c r="G14" s="43">
        <v>2203.02</v>
      </c>
      <c r="H14" s="43">
        <v>2203.02</v>
      </c>
      <c r="I14" s="43">
        <v>2208.09</v>
      </c>
      <c r="J14" s="43">
        <v>2208.34</v>
      </c>
      <c r="K14" s="43">
        <v>2208.34</v>
      </c>
      <c r="L14" s="43">
        <v>2208.48</v>
      </c>
      <c r="M14" s="43">
        <v>2208.48</v>
      </c>
      <c r="N14" s="43">
        <v>2208.67</v>
      </c>
      <c r="O14" s="43">
        <v>2208.67</v>
      </c>
      <c r="P14" s="43">
        <v>2208.67</v>
      </c>
      <c r="Q14" s="43">
        <v>2208.67</v>
      </c>
      <c r="R14" s="43">
        <v>2208.84</v>
      </c>
      <c r="S14" s="43">
        <v>2208.84</v>
      </c>
      <c r="T14" s="43">
        <v>2208.84</v>
      </c>
      <c r="U14" s="43">
        <v>2208.84</v>
      </c>
      <c r="V14" s="43">
        <v>2208.84</v>
      </c>
      <c r="W14" s="43">
        <v>2208.84</v>
      </c>
      <c r="X14" s="43">
        <v>2209.87</v>
      </c>
      <c r="Y14" s="43">
        <v>2210.04</v>
      </c>
      <c r="Z14" s="43">
        <v>2208.66</v>
      </c>
      <c r="AA14" s="43">
        <v>2208.66</v>
      </c>
      <c r="AB14" s="43">
        <v>2206.46</v>
      </c>
      <c r="AC14" s="43">
        <v>2204.29</v>
      </c>
      <c r="AD14" s="43">
        <v>2204.1799999999998</v>
      </c>
      <c r="AE14" s="43">
        <v>2204.1799999999998</v>
      </c>
      <c r="AF14" s="43">
        <v>2204.1799999999998</v>
      </c>
      <c r="AG14" s="43">
        <v>2204.1799999999998</v>
      </c>
      <c r="AH14" s="43">
        <v>2204.1799999999998</v>
      </c>
      <c r="AI14" s="43">
        <v>2204.1799999999998</v>
      </c>
      <c r="AJ14" s="43">
        <v>2204.3200000000002</v>
      </c>
      <c r="AK14" s="43">
        <v>2204.3200000000002</v>
      </c>
      <c r="AL14" s="43">
        <v>2204.0300000000002</v>
      </c>
      <c r="AM14" s="43">
        <v>2204.0300000000002</v>
      </c>
      <c r="AN14" s="43">
        <v>2204.0300000000002</v>
      </c>
      <c r="AO14" s="43">
        <v>2204.14</v>
      </c>
      <c r="AP14" s="43">
        <v>2204.21</v>
      </c>
      <c r="AQ14" s="43">
        <v>2204.41</v>
      </c>
      <c r="AR14" s="43">
        <v>2204.3200000000002</v>
      </c>
      <c r="AS14" s="43">
        <v>2205.1999999999998</v>
      </c>
      <c r="AT14" s="43">
        <v>2207.0500000000002</v>
      </c>
      <c r="AU14" s="43">
        <v>2207.0500000000002</v>
      </c>
      <c r="AV14" s="43">
        <v>2207.0500000000002</v>
      </c>
      <c r="AW14" s="43">
        <v>2207.0500000000002</v>
      </c>
      <c r="AX14" s="43">
        <v>2207.0500000000002</v>
      </c>
      <c r="AY14" s="43">
        <v>2207.0500000000002</v>
      </c>
      <c r="AZ14" s="43">
        <v>2207.0300000000002</v>
      </c>
      <c r="BA14" s="43">
        <v>2205.81</v>
      </c>
      <c r="BB14" s="43">
        <v>2205.81</v>
      </c>
      <c r="BC14" s="43">
        <v>2205.81</v>
      </c>
      <c r="BD14" s="43">
        <v>2205.5500000000002</v>
      </c>
      <c r="BE14" s="43">
        <v>2205.5500000000002</v>
      </c>
      <c r="BF14" s="43">
        <v>2205.69</v>
      </c>
      <c r="BG14" s="43">
        <v>2205.69</v>
      </c>
      <c r="BH14" s="43">
        <v>2212.84</v>
      </c>
      <c r="BI14" s="43">
        <v>2210.9499999999998</v>
      </c>
      <c r="BJ14" s="43">
        <v>2209.56</v>
      </c>
      <c r="BK14" s="43">
        <v>2217.5300000000002</v>
      </c>
      <c r="BL14" s="43">
        <v>2217.39</v>
      </c>
      <c r="BM14" s="43">
        <v>2217.39</v>
      </c>
      <c r="BN14" s="43">
        <v>2225.56</v>
      </c>
      <c r="BO14" s="43">
        <v>2225.56</v>
      </c>
      <c r="BP14" s="43">
        <v>2234</v>
      </c>
      <c r="BQ14" s="43">
        <v>2234</v>
      </c>
      <c r="BR14" s="43">
        <v>2242.31</v>
      </c>
      <c r="BS14" s="43">
        <v>2242.31</v>
      </c>
      <c r="BT14" s="43">
        <v>2250.8200000000002</v>
      </c>
      <c r="BU14" s="43">
        <v>2250.8200000000002</v>
      </c>
      <c r="BV14" s="43">
        <v>2268.0100000000002</v>
      </c>
      <c r="BW14" s="43">
        <v>2268.0100000000002</v>
      </c>
      <c r="BX14" s="43">
        <v>2276.54</v>
      </c>
      <c r="BY14" s="43">
        <v>2276.54</v>
      </c>
      <c r="BZ14" s="43">
        <v>2276.92</v>
      </c>
      <c r="CA14" s="43">
        <v>2276.92</v>
      </c>
      <c r="CB14" s="43">
        <v>2277.1</v>
      </c>
      <c r="CC14" s="43">
        <v>2277.29</v>
      </c>
      <c r="CD14" s="43">
        <v>2280.89</v>
      </c>
      <c r="CE14" s="43">
        <v>2280.89</v>
      </c>
      <c r="CF14" s="43">
        <v>2281.21</v>
      </c>
      <c r="CG14" s="43">
        <v>2281.21</v>
      </c>
      <c r="CH14" s="43">
        <v>2281.52</v>
      </c>
      <c r="CI14" s="43">
        <v>2281.52</v>
      </c>
      <c r="CJ14" s="43">
        <v>2281.71</v>
      </c>
      <c r="CK14" s="43">
        <v>2281.71</v>
      </c>
      <c r="CL14" s="43">
        <v>2282.81</v>
      </c>
      <c r="CM14" s="43">
        <v>2283.09</v>
      </c>
      <c r="CN14" s="43">
        <v>2283.37</v>
      </c>
      <c r="CO14" s="43">
        <v>2283.61</v>
      </c>
      <c r="CP14" s="43">
        <v>2284.1</v>
      </c>
      <c r="CQ14" s="43">
        <v>2284.38</v>
      </c>
      <c r="CR14" s="43">
        <v>2284.86</v>
      </c>
      <c r="CS14" s="44">
        <v>2285.23</v>
      </c>
      <c r="CT14" s="30">
        <f t="shared" si="2"/>
        <v>213897.65000000005</v>
      </c>
      <c r="CU14" s="152"/>
      <c r="CW14" s="140"/>
    </row>
    <row r="15" spans="1:102">
      <c r="A15" s="38" t="s">
        <v>41</v>
      </c>
      <c r="B15" s="39">
        <f>SUM(B16:B19)</f>
        <v>1970.45</v>
      </c>
      <c r="C15" s="40">
        <f t="shared" ref="C15:BN15" si="8">SUM(C16:C19)</f>
        <v>1970.45</v>
      </c>
      <c r="D15" s="40">
        <f t="shared" si="8"/>
        <v>1970.45</v>
      </c>
      <c r="E15" s="40">
        <f t="shared" si="8"/>
        <v>1970.45</v>
      </c>
      <c r="F15" s="40">
        <f t="shared" si="8"/>
        <v>1970.45</v>
      </c>
      <c r="G15" s="40">
        <f t="shared" si="8"/>
        <v>1970.45</v>
      </c>
      <c r="H15" s="40">
        <f t="shared" si="8"/>
        <v>1970.45</v>
      </c>
      <c r="I15" s="40">
        <f t="shared" si="8"/>
        <v>1970.45</v>
      </c>
      <c r="J15" s="40">
        <f t="shared" si="8"/>
        <v>1970.45</v>
      </c>
      <c r="K15" s="40">
        <f t="shared" si="8"/>
        <v>1970.45</v>
      </c>
      <c r="L15" s="40">
        <f t="shared" si="8"/>
        <v>1970.45</v>
      </c>
      <c r="M15" s="40">
        <f t="shared" si="8"/>
        <v>1970.45</v>
      </c>
      <c r="N15" s="40">
        <f t="shared" si="8"/>
        <v>1970.45</v>
      </c>
      <c r="O15" s="40">
        <f t="shared" si="8"/>
        <v>1970.45</v>
      </c>
      <c r="P15" s="40">
        <f t="shared" si="8"/>
        <v>1970.45</v>
      </c>
      <c r="Q15" s="40">
        <f t="shared" si="8"/>
        <v>1970.45</v>
      </c>
      <c r="R15" s="40">
        <f t="shared" si="8"/>
        <v>1970.45</v>
      </c>
      <c r="S15" s="40">
        <f t="shared" si="8"/>
        <v>1970.45</v>
      </c>
      <c r="T15" s="40">
        <f t="shared" si="8"/>
        <v>1970.45</v>
      </c>
      <c r="U15" s="40">
        <f t="shared" si="8"/>
        <v>1970.45</v>
      </c>
      <c r="V15" s="40">
        <f t="shared" si="8"/>
        <v>1970.45</v>
      </c>
      <c r="W15" s="40">
        <f t="shared" si="8"/>
        <v>1970.45</v>
      </c>
      <c r="X15" s="40">
        <f t="shared" si="8"/>
        <v>1970.45</v>
      </c>
      <c r="Y15" s="40">
        <f t="shared" si="8"/>
        <v>1970.45</v>
      </c>
      <c r="Z15" s="40">
        <f t="shared" si="8"/>
        <v>1970.45</v>
      </c>
      <c r="AA15" s="40">
        <f t="shared" si="8"/>
        <v>1970.45</v>
      </c>
      <c r="AB15" s="40">
        <f t="shared" si="8"/>
        <v>1970.45</v>
      </c>
      <c r="AC15" s="40">
        <f t="shared" si="8"/>
        <v>1970.45</v>
      </c>
      <c r="AD15" s="40">
        <f t="shared" si="8"/>
        <v>1970.45</v>
      </c>
      <c r="AE15" s="40">
        <f t="shared" si="8"/>
        <v>1970.45</v>
      </c>
      <c r="AF15" s="40">
        <f t="shared" si="8"/>
        <v>1970.45</v>
      </c>
      <c r="AG15" s="40">
        <f t="shared" si="8"/>
        <v>1970.45</v>
      </c>
      <c r="AH15" s="40">
        <f t="shared" si="8"/>
        <v>1970.45</v>
      </c>
      <c r="AI15" s="40">
        <f t="shared" si="8"/>
        <v>1970.45</v>
      </c>
      <c r="AJ15" s="40">
        <f t="shared" si="8"/>
        <v>1970.45</v>
      </c>
      <c r="AK15" s="40">
        <f t="shared" si="8"/>
        <v>1970.45</v>
      </c>
      <c r="AL15" s="40">
        <f t="shared" si="8"/>
        <v>1970.45</v>
      </c>
      <c r="AM15" s="40">
        <f t="shared" si="8"/>
        <v>1970.45</v>
      </c>
      <c r="AN15" s="40">
        <f t="shared" si="8"/>
        <v>1970.45</v>
      </c>
      <c r="AO15" s="40">
        <f t="shared" si="8"/>
        <v>1970.45</v>
      </c>
      <c r="AP15" s="40">
        <f t="shared" si="8"/>
        <v>1970.45</v>
      </c>
      <c r="AQ15" s="40">
        <f t="shared" si="8"/>
        <v>1970.45</v>
      </c>
      <c r="AR15" s="40">
        <f t="shared" si="8"/>
        <v>1970.45</v>
      </c>
      <c r="AS15" s="40">
        <f t="shared" si="8"/>
        <v>1970.45</v>
      </c>
      <c r="AT15" s="40">
        <f t="shared" si="8"/>
        <v>1970.45</v>
      </c>
      <c r="AU15" s="40">
        <f t="shared" si="8"/>
        <v>1970.45</v>
      </c>
      <c r="AV15" s="40">
        <f t="shared" si="8"/>
        <v>1970.45</v>
      </c>
      <c r="AW15" s="40">
        <f t="shared" si="8"/>
        <v>1970.45</v>
      </c>
      <c r="AX15" s="40">
        <f t="shared" si="8"/>
        <v>1970.45</v>
      </c>
      <c r="AY15" s="40">
        <f t="shared" si="8"/>
        <v>1970.45</v>
      </c>
      <c r="AZ15" s="40">
        <f t="shared" si="8"/>
        <v>1970.45</v>
      </c>
      <c r="BA15" s="40">
        <f t="shared" si="8"/>
        <v>1970.45</v>
      </c>
      <c r="BB15" s="40">
        <f t="shared" si="8"/>
        <v>1970.45</v>
      </c>
      <c r="BC15" s="40">
        <f t="shared" si="8"/>
        <v>1970.45</v>
      </c>
      <c r="BD15" s="40">
        <f t="shared" si="8"/>
        <v>1970.45</v>
      </c>
      <c r="BE15" s="40">
        <f t="shared" si="8"/>
        <v>1970.45</v>
      </c>
      <c r="BF15" s="40">
        <f t="shared" si="8"/>
        <v>1970.45</v>
      </c>
      <c r="BG15" s="40">
        <f t="shared" si="8"/>
        <v>1970.45</v>
      </c>
      <c r="BH15" s="40">
        <f t="shared" si="8"/>
        <v>1970.45</v>
      </c>
      <c r="BI15" s="40">
        <f t="shared" si="8"/>
        <v>1970.45</v>
      </c>
      <c r="BJ15" s="40">
        <f t="shared" si="8"/>
        <v>1970.45</v>
      </c>
      <c r="BK15" s="40">
        <f t="shared" si="8"/>
        <v>1970.45</v>
      </c>
      <c r="BL15" s="40">
        <f t="shared" si="8"/>
        <v>1970.45</v>
      </c>
      <c r="BM15" s="40">
        <f t="shared" si="8"/>
        <v>1970.45</v>
      </c>
      <c r="BN15" s="40">
        <f t="shared" si="8"/>
        <v>1970.45</v>
      </c>
      <c r="BO15" s="40">
        <f t="shared" ref="BO15:CS15" si="9">SUM(BO16:BO19)</f>
        <v>1970.45</v>
      </c>
      <c r="BP15" s="40">
        <f t="shared" si="9"/>
        <v>1970.45</v>
      </c>
      <c r="BQ15" s="40">
        <f t="shared" si="9"/>
        <v>1970.45</v>
      </c>
      <c r="BR15" s="40">
        <f t="shared" si="9"/>
        <v>1970.45</v>
      </c>
      <c r="BS15" s="40">
        <f t="shared" si="9"/>
        <v>1970.45</v>
      </c>
      <c r="BT15" s="40">
        <f t="shared" si="9"/>
        <v>1970.45</v>
      </c>
      <c r="BU15" s="40">
        <f t="shared" si="9"/>
        <v>1970.45</v>
      </c>
      <c r="BV15" s="40">
        <f t="shared" si="9"/>
        <v>1970.45</v>
      </c>
      <c r="BW15" s="40">
        <f t="shared" si="9"/>
        <v>1970.45</v>
      </c>
      <c r="BX15" s="40">
        <f t="shared" si="9"/>
        <v>1970.45</v>
      </c>
      <c r="BY15" s="40">
        <f t="shared" si="9"/>
        <v>1970.45</v>
      </c>
      <c r="BZ15" s="40">
        <f t="shared" si="9"/>
        <v>1970.45</v>
      </c>
      <c r="CA15" s="40">
        <f t="shared" si="9"/>
        <v>1970.45</v>
      </c>
      <c r="CB15" s="40">
        <f t="shared" si="9"/>
        <v>1970.45</v>
      </c>
      <c r="CC15" s="40">
        <f t="shared" si="9"/>
        <v>1970.45</v>
      </c>
      <c r="CD15" s="40">
        <f t="shared" si="9"/>
        <v>1970.45</v>
      </c>
      <c r="CE15" s="40">
        <f t="shared" si="9"/>
        <v>1970.45</v>
      </c>
      <c r="CF15" s="40">
        <f t="shared" si="9"/>
        <v>1970.45</v>
      </c>
      <c r="CG15" s="40">
        <f t="shared" si="9"/>
        <v>1970.45</v>
      </c>
      <c r="CH15" s="40">
        <f t="shared" si="9"/>
        <v>1970.45</v>
      </c>
      <c r="CI15" s="40">
        <f t="shared" si="9"/>
        <v>1970.45</v>
      </c>
      <c r="CJ15" s="40">
        <f t="shared" si="9"/>
        <v>1970.45</v>
      </c>
      <c r="CK15" s="40">
        <f t="shared" si="9"/>
        <v>1970.45</v>
      </c>
      <c r="CL15" s="40">
        <f t="shared" si="9"/>
        <v>1970.45</v>
      </c>
      <c r="CM15" s="40">
        <f t="shared" si="9"/>
        <v>1970.45</v>
      </c>
      <c r="CN15" s="40">
        <f t="shared" si="9"/>
        <v>1970.45</v>
      </c>
      <c r="CO15" s="40">
        <f t="shared" si="9"/>
        <v>1970.45</v>
      </c>
      <c r="CP15" s="40">
        <f t="shared" si="9"/>
        <v>1970.45</v>
      </c>
      <c r="CQ15" s="40">
        <f t="shared" si="9"/>
        <v>1970.45</v>
      </c>
      <c r="CR15" s="40">
        <f t="shared" si="9"/>
        <v>1970.45</v>
      </c>
      <c r="CS15" s="41">
        <f t="shared" si="9"/>
        <v>1970.45</v>
      </c>
      <c r="CT15" s="38">
        <f t="shared" si="2"/>
        <v>189163.20000000022</v>
      </c>
      <c r="CU15" s="150"/>
      <c r="CW15" s="140"/>
    </row>
    <row r="16" spans="1:102">
      <c r="A16" s="30" t="s">
        <v>42</v>
      </c>
      <c r="B16" s="42">
        <v>1131</v>
      </c>
      <c r="C16" s="43">
        <v>1131</v>
      </c>
      <c r="D16" s="43">
        <v>1131</v>
      </c>
      <c r="E16" s="43">
        <v>1131</v>
      </c>
      <c r="F16" s="43">
        <v>1131</v>
      </c>
      <c r="G16" s="43">
        <v>1131</v>
      </c>
      <c r="H16" s="43">
        <v>1131</v>
      </c>
      <c r="I16" s="43">
        <v>1131</v>
      </c>
      <c r="J16" s="43">
        <v>1131</v>
      </c>
      <c r="K16" s="43">
        <v>1131</v>
      </c>
      <c r="L16" s="43">
        <v>1131</v>
      </c>
      <c r="M16" s="43">
        <v>1131</v>
      </c>
      <c r="N16" s="43">
        <v>1131</v>
      </c>
      <c r="O16" s="43">
        <v>1131</v>
      </c>
      <c r="P16" s="43">
        <v>1131</v>
      </c>
      <c r="Q16" s="43">
        <v>1131</v>
      </c>
      <c r="R16" s="43">
        <v>1131</v>
      </c>
      <c r="S16" s="43">
        <v>1131</v>
      </c>
      <c r="T16" s="43">
        <v>1131</v>
      </c>
      <c r="U16" s="43">
        <v>1131</v>
      </c>
      <c r="V16" s="43">
        <v>1131</v>
      </c>
      <c r="W16" s="43">
        <v>1131</v>
      </c>
      <c r="X16" s="43">
        <v>1131</v>
      </c>
      <c r="Y16" s="43">
        <v>1131</v>
      </c>
      <c r="Z16" s="43">
        <v>1131</v>
      </c>
      <c r="AA16" s="43">
        <v>1131</v>
      </c>
      <c r="AB16" s="43">
        <v>1131</v>
      </c>
      <c r="AC16" s="43">
        <v>1131</v>
      </c>
      <c r="AD16" s="43">
        <v>1131</v>
      </c>
      <c r="AE16" s="43">
        <v>1131</v>
      </c>
      <c r="AF16" s="43">
        <v>1131</v>
      </c>
      <c r="AG16" s="43">
        <v>1131</v>
      </c>
      <c r="AH16" s="43">
        <v>1131</v>
      </c>
      <c r="AI16" s="43">
        <v>1131</v>
      </c>
      <c r="AJ16" s="43">
        <v>1131</v>
      </c>
      <c r="AK16" s="43">
        <v>1131</v>
      </c>
      <c r="AL16" s="43">
        <v>1131</v>
      </c>
      <c r="AM16" s="43">
        <v>1131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1131</v>
      </c>
      <c r="AW16" s="43">
        <v>1131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1131</v>
      </c>
      <c r="BN16" s="43">
        <v>1131</v>
      </c>
      <c r="BO16" s="43">
        <v>1131</v>
      </c>
      <c r="BP16" s="43">
        <v>1131</v>
      </c>
      <c r="BQ16" s="43">
        <v>1131</v>
      </c>
      <c r="BR16" s="43">
        <v>1131</v>
      </c>
      <c r="BS16" s="43">
        <v>1131</v>
      </c>
      <c r="BT16" s="43">
        <v>1131</v>
      </c>
      <c r="BU16" s="43">
        <v>1131</v>
      </c>
      <c r="BV16" s="43">
        <v>1131</v>
      </c>
      <c r="BW16" s="43">
        <v>1131</v>
      </c>
      <c r="BX16" s="43">
        <v>1131</v>
      </c>
      <c r="BY16" s="43">
        <v>1131</v>
      </c>
      <c r="BZ16" s="43">
        <v>1131</v>
      </c>
      <c r="CA16" s="43">
        <v>1131</v>
      </c>
      <c r="CB16" s="43">
        <v>1131</v>
      </c>
      <c r="CC16" s="43">
        <v>1131</v>
      </c>
      <c r="CD16" s="43">
        <v>1131</v>
      </c>
      <c r="CE16" s="43">
        <v>1131</v>
      </c>
      <c r="CF16" s="43">
        <v>1131</v>
      </c>
      <c r="CG16" s="43">
        <v>1131</v>
      </c>
      <c r="CH16" s="43">
        <v>1131</v>
      </c>
      <c r="CI16" s="43">
        <v>1131</v>
      </c>
      <c r="CJ16" s="43">
        <v>1131</v>
      </c>
      <c r="CK16" s="43">
        <v>1131</v>
      </c>
      <c r="CL16" s="43">
        <v>1131</v>
      </c>
      <c r="CM16" s="43">
        <v>1131</v>
      </c>
      <c r="CN16" s="43">
        <v>1131</v>
      </c>
      <c r="CO16" s="43">
        <v>1131</v>
      </c>
      <c r="CP16" s="43">
        <v>1131</v>
      </c>
      <c r="CQ16" s="43">
        <v>1131</v>
      </c>
      <c r="CR16" s="43">
        <v>1131</v>
      </c>
      <c r="CS16" s="44">
        <v>1131</v>
      </c>
      <c r="CT16" s="30">
        <f t="shared" si="2"/>
        <v>108576</v>
      </c>
      <c r="CU16" s="152"/>
      <c r="CW16" s="140"/>
    </row>
    <row r="17" spans="1:102">
      <c r="A17" s="47" t="s">
        <v>43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2"/>
        <v>25867.200000000044</v>
      </c>
      <c r="CU17" s="152"/>
      <c r="CV17" s="163"/>
      <c r="CW17" s="140"/>
    </row>
    <row r="18" spans="1:102">
      <c r="A18" s="47" t="s">
        <v>44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2"/>
        <v>54720</v>
      </c>
      <c r="CU18" s="152"/>
      <c r="CV18" s="163"/>
      <c r="CW18" s="140"/>
    </row>
    <row r="19" spans="1:102" hidden="1">
      <c r="A19" s="51" t="s">
        <v>45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2"/>
        <v>0</v>
      </c>
      <c r="CU19" s="152"/>
      <c r="CV19" s="164"/>
      <c r="CW19" s="140"/>
      <c r="CX19" s="235"/>
    </row>
    <row r="20" spans="1:102">
      <c r="A20" s="52" t="s">
        <v>46</v>
      </c>
      <c r="B20" s="53">
        <f t="shared" ref="B20:AG20" si="10">SUM(B21:B24)</f>
        <v>162.45999999999998</v>
      </c>
      <c r="C20" s="54">
        <f t="shared" si="10"/>
        <v>162.1</v>
      </c>
      <c r="D20" s="54">
        <f t="shared" si="10"/>
        <v>161.35</v>
      </c>
      <c r="E20" s="54">
        <f t="shared" si="10"/>
        <v>162.56</v>
      </c>
      <c r="F20" s="54">
        <f t="shared" si="10"/>
        <v>164.84</v>
      </c>
      <c r="G20" s="54">
        <f t="shared" si="10"/>
        <v>164.57999999999998</v>
      </c>
      <c r="H20" s="54">
        <f t="shared" si="10"/>
        <v>162.47</v>
      </c>
      <c r="I20" s="54">
        <f t="shared" si="10"/>
        <v>163.74</v>
      </c>
      <c r="J20" s="54">
        <f t="shared" si="10"/>
        <v>164.72</v>
      </c>
      <c r="K20" s="54">
        <f t="shared" si="10"/>
        <v>164.25</v>
      </c>
      <c r="L20" s="54">
        <f t="shared" si="10"/>
        <v>165.25</v>
      </c>
      <c r="M20" s="54">
        <f t="shared" si="10"/>
        <v>164.14999999999998</v>
      </c>
      <c r="N20" s="54">
        <f t="shared" si="10"/>
        <v>160.79</v>
      </c>
      <c r="O20" s="54">
        <f t="shared" si="10"/>
        <v>161.66</v>
      </c>
      <c r="P20" s="54">
        <f t="shared" si="10"/>
        <v>162.66999999999999</v>
      </c>
      <c r="Q20" s="54">
        <f t="shared" si="10"/>
        <v>161.87</v>
      </c>
      <c r="R20" s="54">
        <f t="shared" si="10"/>
        <v>163.16</v>
      </c>
      <c r="S20" s="54">
        <f t="shared" si="10"/>
        <v>162.37</v>
      </c>
      <c r="T20" s="54">
        <f t="shared" si="10"/>
        <v>163.22999999999999</v>
      </c>
      <c r="U20" s="54">
        <f t="shared" si="10"/>
        <v>161.35</v>
      </c>
      <c r="V20" s="54">
        <f t="shared" si="10"/>
        <v>160.88999999999999</v>
      </c>
      <c r="W20" s="54">
        <f t="shared" si="10"/>
        <v>160.49</v>
      </c>
      <c r="X20" s="54">
        <f t="shared" si="10"/>
        <v>3645.97</v>
      </c>
      <c r="Y20" s="54">
        <f t="shared" si="10"/>
        <v>3647.98</v>
      </c>
      <c r="Z20" s="54">
        <f t="shared" si="10"/>
        <v>3647.7200000000003</v>
      </c>
      <c r="AA20" s="54">
        <f t="shared" si="10"/>
        <v>3649.24</v>
      </c>
      <c r="AB20" s="54">
        <f t="shared" si="10"/>
        <v>3663.04</v>
      </c>
      <c r="AC20" s="54">
        <f t="shared" si="10"/>
        <v>3693.5499999999997</v>
      </c>
      <c r="AD20" s="54">
        <f t="shared" si="10"/>
        <v>3780.5699999999997</v>
      </c>
      <c r="AE20" s="54">
        <f t="shared" si="10"/>
        <v>3852.9</v>
      </c>
      <c r="AF20" s="54">
        <f t="shared" si="10"/>
        <v>3980.41</v>
      </c>
      <c r="AG20" s="54">
        <f t="shared" si="10"/>
        <v>4131.75</v>
      </c>
      <c r="AH20" s="54">
        <f t="shared" ref="AH20:BM20" si="11">SUM(AH21:AH24)</f>
        <v>4265.2800000000007</v>
      </c>
      <c r="AI20" s="54">
        <f t="shared" si="11"/>
        <v>4413.55</v>
      </c>
      <c r="AJ20" s="54">
        <f t="shared" si="11"/>
        <v>4553.8599999999997</v>
      </c>
      <c r="AK20" s="54">
        <f t="shared" si="11"/>
        <v>4669.79</v>
      </c>
      <c r="AL20" s="54">
        <f t="shared" si="11"/>
        <v>4810.2000000000007</v>
      </c>
      <c r="AM20" s="54">
        <f t="shared" si="11"/>
        <v>4930.17</v>
      </c>
      <c r="AN20" s="54">
        <f t="shared" si="11"/>
        <v>5037.2500000000009</v>
      </c>
      <c r="AO20" s="54">
        <f t="shared" si="11"/>
        <v>5114.92</v>
      </c>
      <c r="AP20" s="54">
        <f t="shared" si="11"/>
        <v>5203.0200000000004</v>
      </c>
      <c r="AQ20" s="54">
        <f t="shared" si="11"/>
        <v>5226.5</v>
      </c>
      <c r="AR20" s="54">
        <f t="shared" si="11"/>
        <v>5275.78</v>
      </c>
      <c r="AS20" s="54">
        <f t="shared" si="11"/>
        <v>5301.21</v>
      </c>
      <c r="AT20" s="54">
        <f t="shared" si="11"/>
        <v>5319.81</v>
      </c>
      <c r="AU20" s="54">
        <f t="shared" si="11"/>
        <v>5325.4800000000005</v>
      </c>
      <c r="AV20" s="54">
        <f t="shared" si="11"/>
        <v>5319.1500000000005</v>
      </c>
      <c r="AW20" s="54">
        <f t="shared" si="11"/>
        <v>5320.02</v>
      </c>
      <c r="AX20" s="54">
        <f t="shared" si="11"/>
        <v>5327.7400000000007</v>
      </c>
      <c r="AY20" s="54">
        <f t="shared" si="11"/>
        <v>5311.95</v>
      </c>
      <c r="AZ20" s="54">
        <f t="shared" si="11"/>
        <v>5311.8</v>
      </c>
      <c r="BA20" s="54">
        <f t="shared" si="11"/>
        <v>5312.5500000000011</v>
      </c>
      <c r="BB20" s="54">
        <f t="shared" si="11"/>
        <v>5288.1900000000005</v>
      </c>
      <c r="BC20" s="54">
        <f t="shared" si="11"/>
        <v>5282.18</v>
      </c>
      <c r="BD20" s="54">
        <f t="shared" si="11"/>
        <v>5282.4900000000007</v>
      </c>
      <c r="BE20" s="54">
        <f t="shared" si="11"/>
        <v>5278.7800000000007</v>
      </c>
      <c r="BF20" s="54">
        <f t="shared" si="11"/>
        <v>5226.6500000000005</v>
      </c>
      <c r="BG20" s="54">
        <f t="shared" si="11"/>
        <v>5218.33</v>
      </c>
      <c r="BH20" s="54">
        <f t="shared" si="11"/>
        <v>5191.92</v>
      </c>
      <c r="BI20" s="54">
        <f t="shared" si="11"/>
        <v>5164.82</v>
      </c>
      <c r="BJ20" s="54">
        <f t="shared" si="11"/>
        <v>5074.7600000000011</v>
      </c>
      <c r="BK20" s="54">
        <f t="shared" si="11"/>
        <v>5013.3500000000004</v>
      </c>
      <c r="BL20" s="54">
        <f t="shared" si="11"/>
        <v>4932.05</v>
      </c>
      <c r="BM20" s="54">
        <f t="shared" si="11"/>
        <v>4832.82</v>
      </c>
      <c r="BN20" s="54">
        <f t="shared" ref="BN20:CS20" si="12">SUM(BN21:BN24)</f>
        <v>4743.7700000000004</v>
      </c>
      <c r="BO20" s="54">
        <f t="shared" si="12"/>
        <v>4623.72</v>
      </c>
      <c r="BP20" s="54">
        <f t="shared" si="12"/>
        <v>4521.58</v>
      </c>
      <c r="BQ20" s="54">
        <f t="shared" si="12"/>
        <v>4382.8700000000008</v>
      </c>
      <c r="BR20" s="54">
        <f t="shared" si="12"/>
        <v>4265.9900000000007</v>
      </c>
      <c r="BS20" s="54">
        <f t="shared" si="12"/>
        <v>4148.24</v>
      </c>
      <c r="BT20" s="54">
        <f t="shared" si="12"/>
        <v>4025.36</v>
      </c>
      <c r="BU20" s="54">
        <f t="shared" si="12"/>
        <v>3922.12</v>
      </c>
      <c r="BV20" s="54">
        <f t="shared" si="12"/>
        <v>3819.2099999999996</v>
      </c>
      <c r="BW20" s="54">
        <f t="shared" si="12"/>
        <v>3744.25</v>
      </c>
      <c r="BX20" s="54">
        <f t="shared" si="12"/>
        <v>3630.3999999999996</v>
      </c>
      <c r="BY20" s="54">
        <f t="shared" si="12"/>
        <v>3600.85</v>
      </c>
      <c r="BZ20" s="54">
        <f t="shared" si="12"/>
        <v>160.69</v>
      </c>
      <c r="CA20" s="54">
        <f t="shared" si="12"/>
        <v>158.63999999999999</v>
      </c>
      <c r="CB20" s="54">
        <f t="shared" si="12"/>
        <v>158.79999999999998</v>
      </c>
      <c r="CC20" s="54">
        <f t="shared" si="12"/>
        <v>157.13</v>
      </c>
      <c r="CD20" s="54">
        <f t="shared" si="12"/>
        <v>156.43</v>
      </c>
      <c r="CE20" s="54">
        <f t="shared" si="12"/>
        <v>158</v>
      </c>
      <c r="CF20" s="54">
        <f t="shared" si="12"/>
        <v>161.35</v>
      </c>
      <c r="CG20" s="54">
        <f t="shared" si="12"/>
        <v>163.32</v>
      </c>
      <c r="CH20" s="54">
        <f t="shared" si="12"/>
        <v>162.22999999999999</v>
      </c>
      <c r="CI20" s="54">
        <f t="shared" si="12"/>
        <v>162.37</v>
      </c>
      <c r="CJ20" s="54">
        <f t="shared" si="12"/>
        <v>161.49</v>
      </c>
      <c r="CK20" s="54">
        <f t="shared" si="12"/>
        <v>162.34</v>
      </c>
      <c r="CL20" s="54">
        <f t="shared" si="12"/>
        <v>160.82999999999998</v>
      </c>
      <c r="CM20" s="54">
        <f t="shared" si="12"/>
        <v>161.13</v>
      </c>
      <c r="CN20" s="54">
        <f t="shared" si="12"/>
        <v>159.19</v>
      </c>
      <c r="CO20" s="54">
        <f t="shared" si="12"/>
        <v>143.09</v>
      </c>
      <c r="CP20" s="54">
        <f t="shared" si="12"/>
        <v>143.07999999999998</v>
      </c>
      <c r="CQ20" s="54">
        <f t="shared" si="12"/>
        <v>143.07</v>
      </c>
      <c r="CR20" s="54">
        <f t="shared" si="12"/>
        <v>143.03</v>
      </c>
      <c r="CS20" s="55">
        <f t="shared" si="12"/>
        <v>143.04</v>
      </c>
      <c r="CT20" s="38">
        <f>SUM(B20:CS20)</f>
        <v>256958.05999999991</v>
      </c>
      <c r="CU20" s="150"/>
      <c r="CW20" s="140"/>
    </row>
    <row r="21" spans="1:102">
      <c r="A21" s="26" t="s">
        <v>66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</v>
      </c>
      <c r="Y21" s="43">
        <v>0.04</v>
      </c>
      <c r="Z21" s="43">
        <v>1.3</v>
      </c>
      <c r="AA21" s="43">
        <v>3.87</v>
      </c>
      <c r="AB21" s="43">
        <v>18.12</v>
      </c>
      <c r="AC21" s="43">
        <v>48.56</v>
      </c>
      <c r="AD21" s="43">
        <v>134.93</v>
      </c>
      <c r="AE21" s="43">
        <v>209.96</v>
      </c>
      <c r="AF21" s="43">
        <v>334.28999999999996</v>
      </c>
      <c r="AG21" s="43">
        <v>483.93</v>
      </c>
      <c r="AH21" s="43">
        <v>620.52</v>
      </c>
      <c r="AI21" s="43">
        <v>768.47</v>
      </c>
      <c r="AJ21" s="43">
        <v>904.09</v>
      </c>
      <c r="AK21" s="43">
        <v>1021.75</v>
      </c>
      <c r="AL21" s="43">
        <v>1162.28</v>
      </c>
      <c r="AM21" s="43">
        <v>1281.27</v>
      </c>
      <c r="AN21" s="43">
        <v>1391.57</v>
      </c>
      <c r="AO21" s="43">
        <v>1467.9</v>
      </c>
      <c r="AP21" s="43">
        <v>1560.3500000000001</v>
      </c>
      <c r="AQ21" s="43">
        <v>1584.94</v>
      </c>
      <c r="AR21" s="43">
        <v>1635.97</v>
      </c>
      <c r="AS21" s="43">
        <v>1656.6899999999998</v>
      </c>
      <c r="AT21" s="43">
        <v>1675.29</v>
      </c>
      <c r="AU21" s="43">
        <v>1682.11</v>
      </c>
      <c r="AV21" s="43">
        <v>1675.71</v>
      </c>
      <c r="AW21" s="43">
        <v>1678.31</v>
      </c>
      <c r="AX21" s="43">
        <v>1687.0600000000002</v>
      </c>
      <c r="AY21" s="43">
        <v>1670.42</v>
      </c>
      <c r="AZ21" s="43">
        <v>1669.02</v>
      </c>
      <c r="BA21" s="43">
        <v>1669.21</v>
      </c>
      <c r="BB21" s="43">
        <v>1646.78</v>
      </c>
      <c r="BC21" s="43">
        <v>1641.2</v>
      </c>
      <c r="BD21" s="43">
        <v>1641.56</v>
      </c>
      <c r="BE21" s="43">
        <v>1636.4</v>
      </c>
      <c r="BF21" s="43">
        <v>1582.79</v>
      </c>
      <c r="BG21" s="43">
        <v>1572.76</v>
      </c>
      <c r="BH21" s="43">
        <v>1547.07</v>
      </c>
      <c r="BI21" s="43">
        <v>1519.8799999999999</v>
      </c>
      <c r="BJ21" s="43">
        <v>1430.04</v>
      </c>
      <c r="BK21" s="43">
        <v>1369.26</v>
      </c>
      <c r="BL21" s="43">
        <v>1287.0900000000001</v>
      </c>
      <c r="BM21" s="43">
        <v>1188.5</v>
      </c>
      <c r="BN21" s="43">
        <v>1099.05</v>
      </c>
      <c r="BO21" s="43">
        <v>978.17000000000007</v>
      </c>
      <c r="BP21" s="43">
        <v>878.05000000000007</v>
      </c>
      <c r="BQ21" s="43">
        <v>741.08</v>
      </c>
      <c r="BR21" s="43">
        <v>622.93999999999994</v>
      </c>
      <c r="BS21" s="43">
        <v>501.48999999999995</v>
      </c>
      <c r="BT21" s="43">
        <v>380.16999999999996</v>
      </c>
      <c r="BU21" s="43">
        <v>274.67</v>
      </c>
      <c r="BV21" s="43">
        <v>170.89</v>
      </c>
      <c r="BW21" s="43">
        <v>95.63</v>
      </c>
      <c r="BX21" s="43">
        <v>39.56</v>
      </c>
      <c r="BY21" s="43">
        <v>11.31</v>
      </c>
      <c r="BZ21" s="43">
        <v>0.03</v>
      </c>
      <c r="CA21" s="43">
        <v>0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3">SUM(B21:CS21)</f>
        <v>53554.3</v>
      </c>
      <c r="CU21" s="152"/>
      <c r="CW21" s="140"/>
    </row>
    <row r="22" spans="1:102">
      <c r="A22" s="30" t="s">
        <v>67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3485.81</v>
      </c>
      <c r="Y22" s="1">
        <v>3485.81</v>
      </c>
      <c r="Z22" s="1">
        <v>3485.81</v>
      </c>
      <c r="AA22" s="1">
        <v>3483.9</v>
      </c>
      <c r="AB22" s="1">
        <v>3483.9</v>
      </c>
      <c r="AC22" s="1">
        <v>3483.9</v>
      </c>
      <c r="AD22" s="1">
        <v>3483.9</v>
      </c>
      <c r="AE22" s="1">
        <v>3483.9</v>
      </c>
      <c r="AF22" s="1">
        <v>3483.9</v>
      </c>
      <c r="AG22" s="1">
        <v>3485.81</v>
      </c>
      <c r="AH22" s="1">
        <v>3485.81</v>
      </c>
      <c r="AI22" s="1">
        <v>3485.81</v>
      </c>
      <c r="AJ22" s="1">
        <v>3485.81</v>
      </c>
      <c r="AK22" s="1">
        <v>3485.81</v>
      </c>
      <c r="AL22" s="1">
        <v>3485.81</v>
      </c>
      <c r="AM22" s="1">
        <v>3485.81</v>
      </c>
      <c r="AN22" s="1">
        <v>3485.81</v>
      </c>
      <c r="AO22" s="1">
        <v>3485.81</v>
      </c>
      <c r="AP22" s="1">
        <v>3485.81</v>
      </c>
      <c r="AQ22" s="1">
        <v>3485.81</v>
      </c>
      <c r="AR22" s="1">
        <v>3485.81</v>
      </c>
      <c r="AS22" s="1">
        <v>3485.81</v>
      </c>
      <c r="AT22" s="1">
        <v>3485.81</v>
      </c>
      <c r="AU22" s="1">
        <v>3485.81</v>
      </c>
      <c r="AV22" s="1">
        <v>3485.81</v>
      </c>
      <c r="AW22" s="1">
        <v>3485.81</v>
      </c>
      <c r="AX22" s="1">
        <v>3485.81</v>
      </c>
      <c r="AY22" s="1">
        <v>3485.81</v>
      </c>
      <c r="AZ22" s="1">
        <v>3485.81</v>
      </c>
      <c r="BA22" s="1">
        <v>3485.81</v>
      </c>
      <c r="BB22" s="1">
        <v>3485.81</v>
      </c>
      <c r="BC22" s="1">
        <v>3485.81</v>
      </c>
      <c r="BD22" s="1">
        <v>3485.81</v>
      </c>
      <c r="BE22" s="1">
        <v>3485.81</v>
      </c>
      <c r="BF22" s="1">
        <v>3485.81</v>
      </c>
      <c r="BG22" s="1">
        <v>3485.81</v>
      </c>
      <c r="BH22" s="1">
        <v>3485.81</v>
      </c>
      <c r="BI22" s="1">
        <v>3485.81</v>
      </c>
      <c r="BJ22" s="1">
        <v>3485.81</v>
      </c>
      <c r="BK22" s="1">
        <v>3485.81</v>
      </c>
      <c r="BL22" s="1">
        <v>3485.81</v>
      </c>
      <c r="BM22" s="1">
        <v>3485.81</v>
      </c>
      <c r="BN22" s="1">
        <v>3485.81</v>
      </c>
      <c r="BO22" s="1">
        <v>3485.81</v>
      </c>
      <c r="BP22" s="1">
        <v>3485.81</v>
      </c>
      <c r="BQ22" s="1">
        <v>3485.81</v>
      </c>
      <c r="BR22" s="1">
        <v>3485.81</v>
      </c>
      <c r="BS22" s="1">
        <v>3485.81</v>
      </c>
      <c r="BT22" s="1">
        <v>3485.81</v>
      </c>
      <c r="BU22" s="1">
        <v>3485.81</v>
      </c>
      <c r="BV22" s="1">
        <v>3485.81</v>
      </c>
      <c r="BW22" s="1">
        <v>3485.81</v>
      </c>
      <c r="BX22" s="1">
        <v>3428.31</v>
      </c>
      <c r="BY22" s="1">
        <v>3428.31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3"/>
        <v>188107.27999999991</v>
      </c>
      <c r="CU22" s="152"/>
      <c r="CW22" s="140"/>
    </row>
    <row r="23" spans="1:102">
      <c r="A23" s="30" t="s">
        <v>24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3"/>
        <v>12297.60000000002</v>
      </c>
      <c r="CU23" s="152"/>
      <c r="CW23" s="140"/>
    </row>
    <row r="24" spans="1:102" ht="15.75" thickBot="1">
      <c r="A24" s="30" t="s">
        <v>41</v>
      </c>
      <c r="B24" s="45">
        <v>34.36</v>
      </c>
      <c r="C24" s="1">
        <v>34</v>
      </c>
      <c r="D24" s="1">
        <v>33.25</v>
      </c>
      <c r="E24" s="1">
        <v>34.46</v>
      </c>
      <c r="F24" s="1">
        <v>36.74</v>
      </c>
      <c r="G24" s="1">
        <v>36.479999999999997</v>
      </c>
      <c r="H24" s="1">
        <v>34.369999999999997</v>
      </c>
      <c r="I24" s="1">
        <v>35.64</v>
      </c>
      <c r="J24" s="1">
        <v>36.619999999999997</v>
      </c>
      <c r="K24" s="1">
        <v>36.15</v>
      </c>
      <c r="L24" s="1">
        <v>37.15</v>
      </c>
      <c r="M24" s="1">
        <v>36.049999999999997</v>
      </c>
      <c r="N24" s="1">
        <v>32.69</v>
      </c>
      <c r="O24" s="1">
        <v>33.56</v>
      </c>
      <c r="P24" s="1">
        <v>34.57</v>
      </c>
      <c r="Q24" s="1">
        <v>33.770000000000003</v>
      </c>
      <c r="R24" s="1">
        <v>35.06</v>
      </c>
      <c r="S24" s="1">
        <v>34.270000000000003</v>
      </c>
      <c r="T24" s="1">
        <v>35.130000000000003</v>
      </c>
      <c r="U24" s="1">
        <v>33.25</v>
      </c>
      <c r="V24" s="1">
        <v>32.79</v>
      </c>
      <c r="W24" s="1">
        <v>32.39</v>
      </c>
      <c r="X24" s="1">
        <v>32.06</v>
      </c>
      <c r="Y24" s="1">
        <v>34.03</v>
      </c>
      <c r="Z24" s="1">
        <v>32.51</v>
      </c>
      <c r="AA24" s="1">
        <v>33.369999999999997</v>
      </c>
      <c r="AB24" s="1">
        <v>32.92</v>
      </c>
      <c r="AC24" s="1">
        <v>32.99</v>
      </c>
      <c r="AD24" s="1">
        <v>33.64</v>
      </c>
      <c r="AE24" s="1">
        <v>30.94</v>
      </c>
      <c r="AF24" s="1">
        <v>34.119999999999997</v>
      </c>
      <c r="AG24" s="1">
        <v>33.909999999999997</v>
      </c>
      <c r="AH24" s="1">
        <v>30.85</v>
      </c>
      <c r="AI24" s="1">
        <v>31.17</v>
      </c>
      <c r="AJ24" s="1">
        <v>35.86</v>
      </c>
      <c r="AK24" s="1">
        <v>34.130000000000003</v>
      </c>
      <c r="AL24" s="1">
        <v>34.01</v>
      </c>
      <c r="AM24" s="1">
        <v>34.99</v>
      </c>
      <c r="AN24" s="1">
        <v>31.77</v>
      </c>
      <c r="AO24" s="1">
        <v>33.11</v>
      </c>
      <c r="AP24" s="1">
        <v>28.76</v>
      </c>
      <c r="AQ24" s="1">
        <v>27.65</v>
      </c>
      <c r="AR24" s="1">
        <v>25.9</v>
      </c>
      <c r="AS24" s="1">
        <v>30.61</v>
      </c>
      <c r="AT24" s="1">
        <v>30.61</v>
      </c>
      <c r="AU24" s="1">
        <v>29.46</v>
      </c>
      <c r="AV24" s="1">
        <v>29.53</v>
      </c>
      <c r="AW24" s="1">
        <v>27.8</v>
      </c>
      <c r="AX24" s="1">
        <v>26.77</v>
      </c>
      <c r="AY24" s="1">
        <v>27.62</v>
      </c>
      <c r="AZ24" s="1">
        <v>28.87</v>
      </c>
      <c r="BA24" s="1">
        <v>29.43</v>
      </c>
      <c r="BB24" s="1">
        <v>27.5</v>
      </c>
      <c r="BC24" s="1">
        <v>27.07</v>
      </c>
      <c r="BD24" s="1">
        <v>27.02</v>
      </c>
      <c r="BE24" s="1">
        <v>28.47</v>
      </c>
      <c r="BF24" s="1">
        <v>29.95</v>
      </c>
      <c r="BG24" s="1">
        <v>31.66</v>
      </c>
      <c r="BH24" s="1">
        <v>30.94</v>
      </c>
      <c r="BI24" s="1">
        <v>31.03</v>
      </c>
      <c r="BJ24" s="1">
        <v>30.81</v>
      </c>
      <c r="BK24" s="1">
        <v>30.18</v>
      </c>
      <c r="BL24" s="1">
        <v>31.05</v>
      </c>
      <c r="BM24" s="1">
        <v>30.41</v>
      </c>
      <c r="BN24" s="1">
        <v>30.81</v>
      </c>
      <c r="BO24" s="1">
        <v>31.64</v>
      </c>
      <c r="BP24" s="1">
        <v>29.62</v>
      </c>
      <c r="BQ24" s="1">
        <v>27.88</v>
      </c>
      <c r="BR24" s="1">
        <v>29.14</v>
      </c>
      <c r="BS24" s="1">
        <v>32.840000000000003</v>
      </c>
      <c r="BT24" s="1">
        <v>31.28</v>
      </c>
      <c r="BU24" s="1">
        <v>33.54</v>
      </c>
      <c r="BV24" s="1">
        <v>34.409999999999997</v>
      </c>
      <c r="BW24" s="1">
        <v>34.71</v>
      </c>
      <c r="BX24" s="1">
        <v>34.43</v>
      </c>
      <c r="BY24" s="1">
        <v>33.130000000000003</v>
      </c>
      <c r="BZ24" s="1">
        <v>32.56</v>
      </c>
      <c r="CA24" s="1">
        <v>30.54</v>
      </c>
      <c r="CB24" s="1">
        <v>30.7</v>
      </c>
      <c r="CC24" s="1">
        <v>29.03</v>
      </c>
      <c r="CD24" s="1">
        <v>28.33</v>
      </c>
      <c r="CE24" s="1">
        <v>29.9</v>
      </c>
      <c r="CF24" s="1">
        <v>33.25</v>
      </c>
      <c r="CG24" s="1">
        <v>35.22</v>
      </c>
      <c r="CH24" s="1">
        <v>34.130000000000003</v>
      </c>
      <c r="CI24" s="1">
        <v>34.270000000000003</v>
      </c>
      <c r="CJ24" s="1">
        <v>33.39</v>
      </c>
      <c r="CK24" s="1">
        <v>34.24</v>
      </c>
      <c r="CL24" s="1">
        <v>32.729999999999997</v>
      </c>
      <c r="CM24" s="1">
        <v>33.03</v>
      </c>
      <c r="CN24" s="1">
        <v>31.09</v>
      </c>
      <c r="CO24" s="1">
        <v>14.99</v>
      </c>
      <c r="CP24" s="1">
        <v>14.98</v>
      </c>
      <c r="CQ24" s="1">
        <v>14.97</v>
      </c>
      <c r="CR24" s="1">
        <v>14.93</v>
      </c>
      <c r="CS24" s="46">
        <v>14.94</v>
      </c>
      <c r="CT24" s="30">
        <f t="shared" si="13"/>
        <v>2998.8799999999987</v>
      </c>
      <c r="CU24" s="152"/>
      <c r="CW24" s="140"/>
    </row>
    <row r="25" spans="1:102" ht="15.75" thickBot="1">
      <c r="A25" s="58" t="s">
        <v>48</v>
      </c>
      <c r="B25" s="59">
        <f>SUM(B3,B13,B15,B20)</f>
        <v>8037.8371194444444</v>
      </c>
      <c r="C25" s="60">
        <f t="shared" ref="C25:BN25" si="14">SUM(C3,C13,C15,C20)</f>
        <v>8037.4771194444447</v>
      </c>
      <c r="D25" s="60">
        <f t="shared" si="14"/>
        <v>8032.9271194444445</v>
      </c>
      <c r="E25" s="60">
        <f t="shared" si="14"/>
        <v>8033.0071194444445</v>
      </c>
      <c r="F25" s="60">
        <f t="shared" si="14"/>
        <v>8030.2171194444445</v>
      </c>
      <c r="G25" s="60">
        <f t="shared" si="14"/>
        <v>8029.9571194444443</v>
      </c>
      <c r="H25" s="60">
        <f t="shared" si="14"/>
        <v>8027.8471194444446</v>
      </c>
      <c r="I25" s="60">
        <f t="shared" si="14"/>
        <v>8034.1871194444439</v>
      </c>
      <c r="J25" s="60">
        <f t="shared" si="14"/>
        <v>8035.4171194444443</v>
      </c>
      <c r="K25" s="60">
        <f t="shared" si="14"/>
        <v>8034.9471194444441</v>
      </c>
      <c r="L25" s="60">
        <f t="shared" si="14"/>
        <v>8036.0871194444444</v>
      </c>
      <c r="M25" s="60">
        <f t="shared" si="14"/>
        <v>8034.987119444444</v>
      </c>
      <c r="N25" s="60">
        <f t="shared" si="14"/>
        <v>8031.817119444444</v>
      </c>
      <c r="O25" s="60">
        <f t="shared" si="14"/>
        <v>8032.6871194444439</v>
      </c>
      <c r="P25" s="60">
        <f t="shared" si="14"/>
        <v>8033.6971194444441</v>
      </c>
      <c r="Q25" s="60">
        <f t="shared" si="14"/>
        <v>8032.8971194444439</v>
      </c>
      <c r="R25" s="60">
        <f t="shared" si="14"/>
        <v>8034.3571194444439</v>
      </c>
      <c r="S25" s="60">
        <f t="shared" si="14"/>
        <v>8033.567119444444</v>
      </c>
      <c r="T25" s="60">
        <f t="shared" si="14"/>
        <v>8034.4271194444436</v>
      </c>
      <c r="U25" s="60">
        <f t="shared" si="14"/>
        <v>8032.5471194444444</v>
      </c>
      <c r="V25" s="60">
        <f t="shared" si="14"/>
        <v>8032.0871194444444</v>
      </c>
      <c r="W25" s="60">
        <f t="shared" si="14"/>
        <v>8031.6871194444439</v>
      </c>
      <c r="X25" s="60">
        <f t="shared" si="14"/>
        <v>11518.197119444445</v>
      </c>
      <c r="Y25" s="60">
        <f t="shared" si="14"/>
        <v>11520.377119444445</v>
      </c>
      <c r="Z25" s="60">
        <f t="shared" si="14"/>
        <v>11518.737119444444</v>
      </c>
      <c r="AA25" s="60">
        <f t="shared" si="14"/>
        <v>11520.257119444443</v>
      </c>
      <c r="AB25" s="60">
        <f t="shared" si="14"/>
        <v>11531.857119444445</v>
      </c>
      <c r="AC25" s="60">
        <f t="shared" si="14"/>
        <v>11560.197119444445</v>
      </c>
      <c r="AD25" s="60">
        <f t="shared" si="14"/>
        <v>11647.107119444445</v>
      </c>
      <c r="AE25" s="60">
        <f t="shared" si="14"/>
        <v>11719.437119444445</v>
      </c>
      <c r="AF25" s="60">
        <f t="shared" si="14"/>
        <v>11846.947119444445</v>
      </c>
      <c r="AG25" s="60">
        <f t="shared" si="14"/>
        <v>11998.287119444445</v>
      </c>
      <c r="AH25" s="60">
        <f t="shared" si="14"/>
        <v>12131.817119444444</v>
      </c>
      <c r="AI25" s="60">
        <f t="shared" si="14"/>
        <v>12280.087119444444</v>
      </c>
      <c r="AJ25" s="60">
        <f t="shared" si="14"/>
        <v>12420.537119444445</v>
      </c>
      <c r="AK25" s="60">
        <f t="shared" si="14"/>
        <v>12536.467119444445</v>
      </c>
      <c r="AL25" s="60">
        <f t="shared" si="14"/>
        <v>12676.587119444444</v>
      </c>
      <c r="AM25" s="60">
        <f t="shared" si="14"/>
        <v>12796.557119444446</v>
      </c>
      <c r="AN25" s="60">
        <f t="shared" si="14"/>
        <v>12903.637119444445</v>
      </c>
      <c r="AO25" s="60">
        <f t="shared" si="14"/>
        <v>12981.417119444444</v>
      </c>
      <c r="AP25" s="60">
        <f t="shared" si="14"/>
        <v>13069.587119444444</v>
      </c>
      <c r="AQ25" s="60">
        <f t="shared" si="14"/>
        <v>13093.267119444445</v>
      </c>
      <c r="AR25" s="60">
        <f t="shared" si="14"/>
        <v>13142.457119444443</v>
      </c>
      <c r="AS25" s="60">
        <f t="shared" si="14"/>
        <v>13168.767119444445</v>
      </c>
      <c r="AT25" s="60">
        <f t="shared" si="14"/>
        <v>13189.217119444445</v>
      </c>
      <c r="AU25" s="60">
        <f t="shared" si="14"/>
        <v>13194.887119444445</v>
      </c>
      <c r="AV25" s="60">
        <f t="shared" si="14"/>
        <v>13188.557119444446</v>
      </c>
      <c r="AW25" s="60">
        <f t="shared" si="14"/>
        <v>13189.427119444445</v>
      </c>
      <c r="AX25" s="60">
        <f t="shared" si="14"/>
        <v>13197.147119444446</v>
      </c>
      <c r="AY25" s="60">
        <f t="shared" si="14"/>
        <v>13181.357119444445</v>
      </c>
      <c r="AZ25" s="60">
        <f t="shared" si="14"/>
        <v>13181.187119444445</v>
      </c>
      <c r="BA25" s="60">
        <f t="shared" si="14"/>
        <v>13180.717119444445</v>
      </c>
      <c r="BB25" s="60">
        <f t="shared" si="14"/>
        <v>13156.357119444445</v>
      </c>
      <c r="BC25" s="60">
        <f t="shared" si="14"/>
        <v>13150.347119444445</v>
      </c>
      <c r="BD25" s="60">
        <f t="shared" si="14"/>
        <v>13150.397119444446</v>
      </c>
      <c r="BE25" s="60">
        <f t="shared" si="14"/>
        <v>13146.687119444447</v>
      </c>
      <c r="BF25" s="60">
        <f t="shared" si="14"/>
        <v>13094.697119444445</v>
      </c>
      <c r="BG25" s="60">
        <f t="shared" si="14"/>
        <v>13086.377119444445</v>
      </c>
      <c r="BH25" s="60">
        <f t="shared" si="14"/>
        <v>13067.117119444443</v>
      </c>
      <c r="BI25" s="60">
        <f t="shared" si="14"/>
        <v>13038.127119444445</v>
      </c>
      <c r="BJ25" s="60">
        <f t="shared" si="14"/>
        <v>12946.677119444445</v>
      </c>
      <c r="BK25" s="60">
        <f t="shared" si="14"/>
        <v>12893.237119444446</v>
      </c>
      <c r="BL25" s="60">
        <f t="shared" si="14"/>
        <v>12811.797119444444</v>
      </c>
      <c r="BM25" s="60">
        <f t="shared" si="14"/>
        <v>12712.567119444444</v>
      </c>
      <c r="BN25" s="60">
        <f t="shared" si="14"/>
        <v>12631.687119444445</v>
      </c>
      <c r="BO25" s="60">
        <f t="shared" ref="BO25:CS25" si="15">SUM(BO3,BO13,BO15,BO20)</f>
        <v>12511.637119444444</v>
      </c>
      <c r="BP25" s="60">
        <f t="shared" si="15"/>
        <v>12417.937119444443</v>
      </c>
      <c r="BQ25" s="60">
        <f t="shared" si="15"/>
        <v>12279.227119444444</v>
      </c>
      <c r="BR25" s="60">
        <f t="shared" si="15"/>
        <v>12170.657119444444</v>
      </c>
      <c r="BS25" s="60">
        <f t="shared" si="15"/>
        <v>12052.907119444444</v>
      </c>
      <c r="BT25" s="60">
        <f t="shared" si="15"/>
        <v>11938.537119444445</v>
      </c>
      <c r="BU25" s="60">
        <f t="shared" si="15"/>
        <v>11835.297119444444</v>
      </c>
      <c r="BV25" s="60">
        <f t="shared" si="15"/>
        <v>11749.577119444444</v>
      </c>
      <c r="BW25" s="60">
        <f t="shared" si="15"/>
        <v>11674.617119444443</v>
      </c>
      <c r="BX25" s="60">
        <f t="shared" si="15"/>
        <v>11569.297119444444</v>
      </c>
      <c r="BY25" s="60">
        <f t="shared" si="15"/>
        <v>11539.747119444444</v>
      </c>
      <c r="BZ25" s="60">
        <f t="shared" si="15"/>
        <v>8099.9671194444436</v>
      </c>
      <c r="CA25" s="60">
        <f t="shared" si="15"/>
        <v>8097.9171194444443</v>
      </c>
      <c r="CB25" s="60">
        <f t="shared" si="15"/>
        <v>8098.2571194444445</v>
      </c>
      <c r="CC25" s="60">
        <f t="shared" si="15"/>
        <v>8096.7771194444449</v>
      </c>
      <c r="CD25" s="60">
        <f t="shared" si="15"/>
        <v>8099.6771194444445</v>
      </c>
      <c r="CE25" s="60">
        <f t="shared" si="15"/>
        <v>8101.2471194444443</v>
      </c>
      <c r="CF25" s="60">
        <f t="shared" si="15"/>
        <v>8104.9171194444452</v>
      </c>
      <c r="CG25" s="60">
        <f t="shared" si="15"/>
        <v>8106.8871194444446</v>
      </c>
      <c r="CH25" s="60">
        <f t="shared" si="15"/>
        <v>8106.1071194444439</v>
      </c>
      <c r="CI25" s="60">
        <f t="shared" si="15"/>
        <v>8106.2471194444443</v>
      </c>
      <c r="CJ25" s="60">
        <f t="shared" si="15"/>
        <v>8105.5571194444447</v>
      </c>
      <c r="CK25" s="60">
        <f t="shared" si="15"/>
        <v>8106.407119444445</v>
      </c>
      <c r="CL25" s="60">
        <f t="shared" si="15"/>
        <v>8105.9971194444443</v>
      </c>
      <c r="CM25" s="60">
        <f t="shared" si="15"/>
        <v>8106.5771194444442</v>
      </c>
      <c r="CN25" s="60">
        <f t="shared" si="15"/>
        <v>8104.9171194444443</v>
      </c>
      <c r="CO25" s="60">
        <f t="shared" si="15"/>
        <v>8089.0571194444447</v>
      </c>
      <c r="CP25" s="60">
        <f t="shared" si="15"/>
        <v>8089.5371194444442</v>
      </c>
      <c r="CQ25" s="60">
        <f t="shared" si="15"/>
        <v>8089.8071194444447</v>
      </c>
      <c r="CR25" s="60">
        <f t="shared" si="15"/>
        <v>8090.2471194444443</v>
      </c>
      <c r="CS25" s="61">
        <f t="shared" si="15"/>
        <v>8090.6271194444444</v>
      </c>
      <c r="CT25" s="109">
        <f t="shared" si="13"/>
        <v>1014441.9934666668</v>
      </c>
      <c r="CU25" s="150"/>
      <c r="CW25" s="140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0"/>
      <c r="CX26" s="169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2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2"/>
    </row>
    <row r="29" spans="1:102" ht="15.75" thickBot="1">
      <c r="A29" s="67" t="s">
        <v>26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27</v>
      </c>
      <c r="CU29" s="150"/>
      <c r="CX29" s="234"/>
    </row>
    <row r="30" spans="1:102">
      <c r="A30" s="69" t="s">
        <v>30</v>
      </c>
      <c r="B30" s="70">
        <f t="shared" ref="B30:BM30" si="16">B31+B39</f>
        <v>3357.3571194444444</v>
      </c>
      <c r="C30" s="71">
        <f t="shared" si="16"/>
        <v>3359.3571194444444</v>
      </c>
      <c r="D30" s="71">
        <f t="shared" si="16"/>
        <v>3357.3571194444444</v>
      </c>
      <c r="E30" s="71">
        <f t="shared" si="16"/>
        <v>3355.3571194444444</v>
      </c>
      <c r="F30" s="71">
        <f t="shared" si="16"/>
        <v>3355.3571194444444</v>
      </c>
      <c r="G30" s="71">
        <f t="shared" si="16"/>
        <v>3353.3571194444444</v>
      </c>
      <c r="H30" s="71">
        <f t="shared" si="16"/>
        <v>3352.3571194444444</v>
      </c>
      <c r="I30" s="71">
        <f t="shared" si="16"/>
        <v>3352.3571194444444</v>
      </c>
      <c r="J30" s="71">
        <f t="shared" si="16"/>
        <v>3353.3571194444444</v>
      </c>
      <c r="K30" s="71">
        <f t="shared" si="16"/>
        <v>3355.3571194444444</v>
      </c>
      <c r="L30" s="71">
        <f t="shared" si="16"/>
        <v>3348.3571194444444</v>
      </c>
      <c r="M30" s="71">
        <f t="shared" si="16"/>
        <v>3340.3571194444444</v>
      </c>
      <c r="N30" s="71">
        <f t="shared" si="16"/>
        <v>3340.3571194444444</v>
      </c>
      <c r="O30" s="71">
        <f t="shared" si="16"/>
        <v>3341.3571194444444</v>
      </c>
      <c r="P30" s="71">
        <f t="shared" si="16"/>
        <v>3341.3571194444444</v>
      </c>
      <c r="Q30" s="71">
        <f t="shared" si="16"/>
        <v>3342.3571194444444</v>
      </c>
      <c r="R30" s="71">
        <f t="shared" si="16"/>
        <v>3337.3571194444444</v>
      </c>
      <c r="S30" s="71">
        <f t="shared" si="16"/>
        <v>3335.3571194444444</v>
      </c>
      <c r="T30" s="71">
        <f t="shared" si="16"/>
        <v>3339.3571194444444</v>
      </c>
      <c r="U30" s="71">
        <f t="shared" si="16"/>
        <v>3337.3571194444444</v>
      </c>
      <c r="V30" s="71">
        <f t="shared" si="16"/>
        <v>3335.3571194444444</v>
      </c>
      <c r="W30" s="71">
        <f t="shared" si="16"/>
        <v>3337.3571194444444</v>
      </c>
      <c r="X30" s="71">
        <f t="shared" si="16"/>
        <v>3339.3571194444444</v>
      </c>
      <c r="Y30" s="71">
        <f t="shared" si="16"/>
        <v>3341.3571194444444</v>
      </c>
      <c r="Z30" s="71">
        <f t="shared" si="16"/>
        <v>3336.3571194444444</v>
      </c>
      <c r="AA30" s="71">
        <f t="shared" si="16"/>
        <v>3333.3571194444444</v>
      </c>
      <c r="AB30" s="71">
        <f t="shared" si="16"/>
        <v>3335.3571194444444</v>
      </c>
      <c r="AC30" s="71">
        <f t="shared" si="16"/>
        <v>3340.3571194444444</v>
      </c>
      <c r="AD30" s="71">
        <f t="shared" si="16"/>
        <v>3347.3571194444444</v>
      </c>
      <c r="AE30" s="71">
        <f t="shared" si="16"/>
        <v>3349.3571194444444</v>
      </c>
      <c r="AF30" s="71">
        <f t="shared" si="16"/>
        <v>3344.3571194444444</v>
      </c>
      <c r="AG30" s="71">
        <f t="shared" si="16"/>
        <v>3344.3571194444444</v>
      </c>
      <c r="AH30" s="71">
        <f t="shared" si="16"/>
        <v>3347.3571194444444</v>
      </c>
      <c r="AI30" s="71">
        <f t="shared" si="16"/>
        <v>3350.3571194444444</v>
      </c>
      <c r="AJ30" s="71">
        <f t="shared" si="16"/>
        <v>3351.3571194444444</v>
      </c>
      <c r="AK30" s="71">
        <f t="shared" si="16"/>
        <v>3356.3571194444444</v>
      </c>
      <c r="AL30" s="71">
        <f t="shared" si="16"/>
        <v>3353.3571194444444</v>
      </c>
      <c r="AM30" s="71">
        <f t="shared" si="16"/>
        <v>3353.3571194444444</v>
      </c>
      <c r="AN30" s="71">
        <f t="shared" si="16"/>
        <v>3351.3571194444444</v>
      </c>
      <c r="AO30" s="71">
        <f t="shared" si="16"/>
        <v>3351.3571194444444</v>
      </c>
      <c r="AP30" s="71">
        <f t="shared" si="16"/>
        <v>3357.3571194444444</v>
      </c>
      <c r="AQ30" s="71">
        <f t="shared" si="16"/>
        <v>3361.3571194444444</v>
      </c>
      <c r="AR30" s="71">
        <f t="shared" si="16"/>
        <v>3362.3571194444444</v>
      </c>
      <c r="AS30" s="71">
        <f t="shared" si="16"/>
        <v>3356.3571194444444</v>
      </c>
      <c r="AT30" s="71">
        <f t="shared" si="16"/>
        <v>3350.3571194444444</v>
      </c>
      <c r="AU30" s="71">
        <f t="shared" si="16"/>
        <v>3349.3571194444444</v>
      </c>
      <c r="AV30" s="71">
        <f t="shared" si="16"/>
        <v>3354.3571194444444</v>
      </c>
      <c r="AW30" s="71">
        <f t="shared" si="16"/>
        <v>3355.3571194444444</v>
      </c>
      <c r="AX30" s="71">
        <f t="shared" si="16"/>
        <v>3356.3571194444444</v>
      </c>
      <c r="AY30" s="71">
        <f t="shared" si="16"/>
        <v>3366.3571194444444</v>
      </c>
      <c r="AZ30" s="71">
        <f t="shared" si="16"/>
        <v>3376.3571194444444</v>
      </c>
      <c r="BA30" s="71">
        <f t="shared" si="16"/>
        <v>3386.3571194444444</v>
      </c>
      <c r="BB30" s="71">
        <f t="shared" si="16"/>
        <v>3396.3571194444444</v>
      </c>
      <c r="BC30" s="71">
        <f t="shared" si="16"/>
        <v>3406.3571194444444</v>
      </c>
      <c r="BD30" s="71">
        <f t="shared" si="16"/>
        <v>3409.3571194444444</v>
      </c>
      <c r="BE30" s="71">
        <f t="shared" si="16"/>
        <v>3427.3571194444444</v>
      </c>
      <c r="BF30" s="71">
        <f t="shared" si="16"/>
        <v>3431.3571194444444</v>
      </c>
      <c r="BG30" s="71">
        <f t="shared" si="16"/>
        <v>3430.3571194444444</v>
      </c>
      <c r="BH30" s="71">
        <f t="shared" si="16"/>
        <v>3449.3571194444444</v>
      </c>
      <c r="BI30" s="71">
        <f t="shared" si="16"/>
        <v>3470.3571194444444</v>
      </c>
      <c r="BJ30" s="71">
        <f t="shared" si="16"/>
        <v>3489.3571194444444</v>
      </c>
      <c r="BK30" s="71">
        <f t="shared" si="16"/>
        <v>3509.3571194444444</v>
      </c>
      <c r="BL30" s="71">
        <f t="shared" si="16"/>
        <v>3513.3571194444444</v>
      </c>
      <c r="BM30" s="71">
        <f t="shared" si="16"/>
        <v>3513.3571194444444</v>
      </c>
      <c r="BN30" s="71">
        <f t="shared" ref="BN30:CS30" si="17">BN31+BN39</f>
        <v>3530.3571194444444</v>
      </c>
      <c r="BO30" s="71">
        <f t="shared" si="17"/>
        <v>3532.3571194444444</v>
      </c>
      <c r="BP30" s="71">
        <f t="shared" si="17"/>
        <v>3526.3571194444444</v>
      </c>
      <c r="BQ30" s="71">
        <f t="shared" si="17"/>
        <v>3524.3571194444444</v>
      </c>
      <c r="BR30" s="71">
        <f t="shared" si="17"/>
        <v>3543.3571194444444</v>
      </c>
      <c r="BS30" s="71">
        <f t="shared" si="17"/>
        <v>3535.3571194444444</v>
      </c>
      <c r="BT30" s="71">
        <f t="shared" si="17"/>
        <v>3538.3571194444444</v>
      </c>
      <c r="BU30" s="71">
        <f t="shared" si="17"/>
        <v>3540.3571194444444</v>
      </c>
      <c r="BV30" s="71">
        <f t="shared" si="17"/>
        <v>3556.3571194444444</v>
      </c>
      <c r="BW30" s="71">
        <f t="shared" si="17"/>
        <v>3558.3571194444444</v>
      </c>
      <c r="BX30" s="71">
        <f t="shared" si="17"/>
        <v>3556.3571194444444</v>
      </c>
      <c r="BY30" s="71">
        <f t="shared" si="17"/>
        <v>3550.3571194444444</v>
      </c>
      <c r="BZ30" s="71">
        <f t="shared" si="17"/>
        <v>3557.3571194444444</v>
      </c>
      <c r="CA30" s="71">
        <f t="shared" si="17"/>
        <v>3561.3571194444444</v>
      </c>
      <c r="CB30" s="71">
        <f t="shared" si="17"/>
        <v>3558.3571194444444</v>
      </c>
      <c r="CC30" s="71">
        <f t="shared" si="17"/>
        <v>3556.3571194444444</v>
      </c>
      <c r="CD30" s="71">
        <f t="shared" si="17"/>
        <v>3569.3571194444444</v>
      </c>
      <c r="CE30" s="71">
        <f t="shared" si="17"/>
        <v>3566.3571194444444</v>
      </c>
      <c r="CF30" s="71">
        <f t="shared" si="17"/>
        <v>3567.3571194444444</v>
      </c>
      <c r="CG30" s="71">
        <f t="shared" si="17"/>
        <v>3570.3571194444444</v>
      </c>
      <c r="CH30" s="71">
        <f t="shared" si="17"/>
        <v>3578.3571194444444</v>
      </c>
      <c r="CI30" s="71">
        <f t="shared" si="17"/>
        <v>3582.3571194444444</v>
      </c>
      <c r="CJ30" s="71">
        <f t="shared" si="17"/>
        <v>3587.3571194444444</v>
      </c>
      <c r="CK30" s="71">
        <f t="shared" si="17"/>
        <v>3591.3571194444444</v>
      </c>
      <c r="CL30" s="71">
        <f t="shared" si="17"/>
        <v>3597.3571194444444</v>
      </c>
      <c r="CM30" s="71">
        <f t="shared" si="17"/>
        <v>3590.3571194444444</v>
      </c>
      <c r="CN30" s="71">
        <f t="shared" si="17"/>
        <v>3597.3571194444444</v>
      </c>
      <c r="CO30" s="71">
        <f t="shared" si="17"/>
        <v>3598.3571194444444</v>
      </c>
      <c r="CP30" s="71">
        <f t="shared" si="17"/>
        <v>3599.3571194444444</v>
      </c>
      <c r="CQ30" s="71">
        <f t="shared" si="17"/>
        <v>3601.3571194444444</v>
      </c>
      <c r="CR30" s="71">
        <f t="shared" si="17"/>
        <v>3598.3571194444444</v>
      </c>
      <c r="CS30" s="72">
        <f t="shared" si="17"/>
        <v>3598.3571194444444</v>
      </c>
      <c r="CT30" s="73">
        <f t="shared" ref="CT30:CT47" si="18">SUM(B30:CS30)</f>
        <v>329752.2834666667</v>
      </c>
      <c r="CU30" s="150"/>
    </row>
    <row r="31" spans="1:102">
      <c r="A31" s="74" t="s">
        <v>31</v>
      </c>
      <c r="B31" s="75">
        <f>SUM(B32:B38)</f>
        <v>3285.45</v>
      </c>
      <c r="C31" s="76">
        <f t="shared" ref="C31:BN31" si="19">SUM(C32:C38)</f>
        <v>3287.45</v>
      </c>
      <c r="D31" s="76">
        <f t="shared" si="19"/>
        <v>3285.45</v>
      </c>
      <c r="E31" s="76">
        <f t="shared" si="19"/>
        <v>3283.45</v>
      </c>
      <c r="F31" s="76">
        <f t="shared" si="19"/>
        <v>3283.45</v>
      </c>
      <c r="G31" s="76">
        <f t="shared" si="19"/>
        <v>3281.45</v>
      </c>
      <c r="H31" s="76">
        <f t="shared" si="19"/>
        <v>3280.45</v>
      </c>
      <c r="I31" s="76">
        <f t="shared" si="19"/>
        <v>3280.45</v>
      </c>
      <c r="J31" s="76">
        <f t="shared" si="19"/>
        <v>3281.45</v>
      </c>
      <c r="K31" s="76">
        <f t="shared" si="19"/>
        <v>3283.45</v>
      </c>
      <c r="L31" s="76">
        <f t="shared" si="19"/>
        <v>3276.45</v>
      </c>
      <c r="M31" s="76">
        <f t="shared" si="19"/>
        <v>3268.45</v>
      </c>
      <c r="N31" s="76">
        <f t="shared" si="19"/>
        <v>3268.45</v>
      </c>
      <c r="O31" s="76">
        <f t="shared" si="19"/>
        <v>3269.45</v>
      </c>
      <c r="P31" s="76">
        <f t="shared" si="19"/>
        <v>3269.45</v>
      </c>
      <c r="Q31" s="76">
        <f t="shared" si="19"/>
        <v>3270.45</v>
      </c>
      <c r="R31" s="76">
        <f t="shared" si="19"/>
        <v>3265.45</v>
      </c>
      <c r="S31" s="76">
        <f t="shared" si="19"/>
        <v>3263.45</v>
      </c>
      <c r="T31" s="76">
        <f t="shared" si="19"/>
        <v>3267.45</v>
      </c>
      <c r="U31" s="76">
        <f t="shared" si="19"/>
        <v>3265.45</v>
      </c>
      <c r="V31" s="76">
        <f t="shared" si="19"/>
        <v>3263.45</v>
      </c>
      <c r="W31" s="76">
        <f t="shared" si="19"/>
        <v>3265.45</v>
      </c>
      <c r="X31" s="76">
        <f t="shared" si="19"/>
        <v>3267.45</v>
      </c>
      <c r="Y31" s="76">
        <f t="shared" si="19"/>
        <v>3269.45</v>
      </c>
      <c r="Z31" s="76">
        <f t="shared" si="19"/>
        <v>3264.45</v>
      </c>
      <c r="AA31" s="76">
        <f t="shared" si="19"/>
        <v>3261.45</v>
      </c>
      <c r="AB31" s="76">
        <f t="shared" si="19"/>
        <v>3263.45</v>
      </c>
      <c r="AC31" s="76">
        <f t="shared" si="19"/>
        <v>3268.45</v>
      </c>
      <c r="AD31" s="76">
        <f t="shared" si="19"/>
        <v>3275.45</v>
      </c>
      <c r="AE31" s="76">
        <f t="shared" si="19"/>
        <v>3277.45</v>
      </c>
      <c r="AF31" s="76">
        <f t="shared" si="19"/>
        <v>3272.45</v>
      </c>
      <c r="AG31" s="76">
        <f t="shared" si="19"/>
        <v>3272.45</v>
      </c>
      <c r="AH31" s="76">
        <f t="shared" si="19"/>
        <v>3275.45</v>
      </c>
      <c r="AI31" s="76">
        <f t="shared" si="19"/>
        <v>3278.45</v>
      </c>
      <c r="AJ31" s="76">
        <f t="shared" si="19"/>
        <v>3279.45</v>
      </c>
      <c r="AK31" s="76">
        <f t="shared" si="19"/>
        <v>3284.45</v>
      </c>
      <c r="AL31" s="76">
        <f t="shared" si="19"/>
        <v>3281.45</v>
      </c>
      <c r="AM31" s="76">
        <f t="shared" si="19"/>
        <v>3281.45</v>
      </c>
      <c r="AN31" s="76">
        <f t="shared" si="19"/>
        <v>3279.45</v>
      </c>
      <c r="AO31" s="76">
        <f t="shared" si="19"/>
        <v>3279.45</v>
      </c>
      <c r="AP31" s="76">
        <f t="shared" si="19"/>
        <v>3285.45</v>
      </c>
      <c r="AQ31" s="76">
        <f t="shared" si="19"/>
        <v>3289.45</v>
      </c>
      <c r="AR31" s="76">
        <f t="shared" si="19"/>
        <v>3290.45</v>
      </c>
      <c r="AS31" s="76">
        <f t="shared" si="19"/>
        <v>3284.45</v>
      </c>
      <c r="AT31" s="76">
        <f t="shared" si="19"/>
        <v>3278.45</v>
      </c>
      <c r="AU31" s="76">
        <f t="shared" si="19"/>
        <v>3277.45</v>
      </c>
      <c r="AV31" s="76">
        <f t="shared" si="19"/>
        <v>3282.45</v>
      </c>
      <c r="AW31" s="76">
        <f t="shared" si="19"/>
        <v>3283.45</v>
      </c>
      <c r="AX31" s="76">
        <f t="shared" si="19"/>
        <v>3284.45</v>
      </c>
      <c r="AY31" s="76">
        <f t="shared" si="19"/>
        <v>3294.45</v>
      </c>
      <c r="AZ31" s="76">
        <f t="shared" si="19"/>
        <v>3304.45</v>
      </c>
      <c r="BA31" s="76">
        <f t="shared" si="19"/>
        <v>3314.45</v>
      </c>
      <c r="BB31" s="76">
        <f t="shared" si="19"/>
        <v>3324.45</v>
      </c>
      <c r="BC31" s="76">
        <f t="shared" si="19"/>
        <v>3334.45</v>
      </c>
      <c r="BD31" s="76">
        <f t="shared" si="19"/>
        <v>3337.45</v>
      </c>
      <c r="BE31" s="76">
        <f t="shared" si="19"/>
        <v>3355.45</v>
      </c>
      <c r="BF31" s="76">
        <f t="shared" si="19"/>
        <v>3359.45</v>
      </c>
      <c r="BG31" s="76">
        <f t="shared" si="19"/>
        <v>3358.45</v>
      </c>
      <c r="BH31" s="76">
        <f t="shared" si="19"/>
        <v>3377.45</v>
      </c>
      <c r="BI31" s="76">
        <f t="shared" si="19"/>
        <v>3398.45</v>
      </c>
      <c r="BJ31" s="76">
        <f t="shared" si="19"/>
        <v>3417.45</v>
      </c>
      <c r="BK31" s="76">
        <f t="shared" si="19"/>
        <v>3437.45</v>
      </c>
      <c r="BL31" s="76">
        <f t="shared" si="19"/>
        <v>3441.45</v>
      </c>
      <c r="BM31" s="76">
        <f t="shared" si="19"/>
        <v>3441.45</v>
      </c>
      <c r="BN31" s="76">
        <f t="shared" si="19"/>
        <v>3458.45</v>
      </c>
      <c r="BO31" s="76">
        <f t="shared" ref="BO31:CS31" si="20">SUM(BO32:BO38)</f>
        <v>3460.45</v>
      </c>
      <c r="BP31" s="76">
        <f t="shared" si="20"/>
        <v>3454.45</v>
      </c>
      <c r="BQ31" s="76">
        <f t="shared" si="20"/>
        <v>3452.45</v>
      </c>
      <c r="BR31" s="76">
        <f t="shared" si="20"/>
        <v>3471.45</v>
      </c>
      <c r="BS31" s="76">
        <f t="shared" si="20"/>
        <v>3463.45</v>
      </c>
      <c r="BT31" s="76">
        <f t="shared" si="20"/>
        <v>3466.45</v>
      </c>
      <c r="BU31" s="76">
        <f t="shared" si="20"/>
        <v>3468.45</v>
      </c>
      <c r="BV31" s="76">
        <f t="shared" si="20"/>
        <v>3484.45</v>
      </c>
      <c r="BW31" s="76">
        <f t="shared" si="20"/>
        <v>3486.45</v>
      </c>
      <c r="BX31" s="76">
        <f t="shared" si="20"/>
        <v>3484.45</v>
      </c>
      <c r="BY31" s="76">
        <f t="shared" si="20"/>
        <v>3478.45</v>
      </c>
      <c r="BZ31" s="76">
        <f t="shared" si="20"/>
        <v>3485.45</v>
      </c>
      <c r="CA31" s="76">
        <f t="shared" si="20"/>
        <v>3489.45</v>
      </c>
      <c r="CB31" s="76">
        <f t="shared" si="20"/>
        <v>3486.45</v>
      </c>
      <c r="CC31" s="76">
        <f t="shared" si="20"/>
        <v>3484.45</v>
      </c>
      <c r="CD31" s="76">
        <f t="shared" si="20"/>
        <v>3497.45</v>
      </c>
      <c r="CE31" s="76">
        <f t="shared" si="20"/>
        <v>3494.45</v>
      </c>
      <c r="CF31" s="76">
        <f t="shared" si="20"/>
        <v>3495.45</v>
      </c>
      <c r="CG31" s="76">
        <f t="shared" si="20"/>
        <v>3498.45</v>
      </c>
      <c r="CH31" s="76">
        <f t="shared" si="20"/>
        <v>3506.45</v>
      </c>
      <c r="CI31" s="76">
        <f t="shared" si="20"/>
        <v>3510.45</v>
      </c>
      <c r="CJ31" s="76">
        <f t="shared" si="20"/>
        <v>3515.45</v>
      </c>
      <c r="CK31" s="76">
        <f t="shared" si="20"/>
        <v>3519.45</v>
      </c>
      <c r="CL31" s="76">
        <f t="shared" si="20"/>
        <v>3525.45</v>
      </c>
      <c r="CM31" s="76">
        <f t="shared" si="20"/>
        <v>3518.45</v>
      </c>
      <c r="CN31" s="76">
        <f t="shared" si="20"/>
        <v>3525.45</v>
      </c>
      <c r="CO31" s="76">
        <f t="shared" si="20"/>
        <v>3526.45</v>
      </c>
      <c r="CP31" s="76">
        <f t="shared" si="20"/>
        <v>3527.45</v>
      </c>
      <c r="CQ31" s="76">
        <f t="shared" si="20"/>
        <v>3529.45</v>
      </c>
      <c r="CR31" s="76">
        <f t="shared" si="20"/>
        <v>3526.45</v>
      </c>
      <c r="CS31" s="77">
        <f t="shared" si="20"/>
        <v>3526.45</v>
      </c>
      <c r="CT31" s="30">
        <f t="shared" si="18"/>
        <v>322849.20000000054</v>
      </c>
      <c r="CU31" s="152"/>
    </row>
    <row r="32" spans="1:102">
      <c r="A32" s="78" t="s">
        <v>32</v>
      </c>
      <c r="B32" s="79">
        <f>B62-B73</f>
        <v>465</v>
      </c>
      <c r="C32" s="80">
        <f t="shared" ref="C32:BN32" si="21">C62-C73</f>
        <v>465</v>
      </c>
      <c r="D32" s="80">
        <f t="shared" si="21"/>
        <v>465</v>
      </c>
      <c r="E32" s="80">
        <f t="shared" si="21"/>
        <v>465</v>
      </c>
      <c r="F32" s="80">
        <f t="shared" si="21"/>
        <v>465</v>
      </c>
      <c r="G32" s="80">
        <f t="shared" si="21"/>
        <v>465</v>
      </c>
      <c r="H32" s="80">
        <f t="shared" si="21"/>
        <v>465</v>
      </c>
      <c r="I32" s="80">
        <f t="shared" si="21"/>
        <v>465</v>
      </c>
      <c r="J32" s="80">
        <f t="shared" si="21"/>
        <v>465</v>
      </c>
      <c r="K32" s="80">
        <f t="shared" si="21"/>
        <v>465</v>
      </c>
      <c r="L32" s="80">
        <f t="shared" si="21"/>
        <v>465</v>
      </c>
      <c r="M32" s="80">
        <f t="shared" si="21"/>
        <v>465</v>
      </c>
      <c r="N32" s="80">
        <f t="shared" si="21"/>
        <v>465</v>
      </c>
      <c r="O32" s="80">
        <f t="shared" si="21"/>
        <v>465</v>
      </c>
      <c r="P32" s="80">
        <f t="shared" si="21"/>
        <v>465</v>
      </c>
      <c r="Q32" s="80">
        <f t="shared" si="21"/>
        <v>465</v>
      </c>
      <c r="R32" s="80">
        <f t="shared" si="21"/>
        <v>465</v>
      </c>
      <c r="S32" s="80">
        <f t="shared" si="21"/>
        <v>465</v>
      </c>
      <c r="T32" s="80">
        <f t="shared" si="21"/>
        <v>465</v>
      </c>
      <c r="U32" s="80">
        <f t="shared" si="21"/>
        <v>465</v>
      </c>
      <c r="V32" s="80">
        <f t="shared" si="21"/>
        <v>465</v>
      </c>
      <c r="W32" s="80">
        <f t="shared" si="21"/>
        <v>465</v>
      </c>
      <c r="X32" s="80">
        <f t="shared" si="21"/>
        <v>465</v>
      </c>
      <c r="Y32" s="80">
        <f t="shared" si="21"/>
        <v>465</v>
      </c>
      <c r="Z32" s="80">
        <f t="shared" si="21"/>
        <v>465</v>
      </c>
      <c r="AA32" s="80">
        <f t="shared" si="21"/>
        <v>465</v>
      </c>
      <c r="AB32" s="80">
        <f t="shared" si="21"/>
        <v>465</v>
      </c>
      <c r="AC32" s="80">
        <f t="shared" si="21"/>
        <v>465</v>
      </c>
      <c r="AD32" s="80">
        <f t="shared" si="21"/>
        <v>465</v>
      </c>
      <c r="AE32" s="80">
        <f t="shared" si="21"/>
        <v>465</v>
      </c>
      <c r="AF32" s="80">
        <f t="shared" si="21"/>
        <v>465</v>
      </c>
      <c r="AG32" s="80">
        <f t="shared" si="21"/>
        <v>465</v>
      </c>
      <c r="AH32" s="80">
        <f t="shared" si="21"/>
        <v>465</v>
      </c>
      <c r="AI32" s="80">
        <f t="shared" si="21"/>
        <v>465</v>
      </c>
      <c r="AJ32" s="80">
        <f t="shared" si="21"/>
        <v>465</v>
      </c>
      <c r="AK32" s="80">
        <f t="shared" si="21"/>
        <v>465</v>
      </c>
      <c r="AL32" s="80">
        <f t="shared" si="21"/>
        <v>465</v>
      </c>
      <c r="AM32" s="80">
        <f t="shared" si="21"/>
        <v>465</v>
      </c>
      <c r="AN32" s="80">
        <f t="shared" si="21"/>
        <v>465</v>
      </c>
      <c r="AO32" s="80">
        <f t="shared" si="21"/>
        <v>465</v>
      </c>
      <c r="AP32" s="80">
        <f t="shared" si="21"/>
        <v>465</v>
      </c>
      <c r="AQ32" s="80">
        <f t="shared" si="21"/>
        <v>465</v>
      </c>
      <c r="AR32" s="80">
        <f t="shared" si="21"/>
        <v>465</v>
      </c>
      <c r="AS32" s="80">
        <f t="shared" si="21"/>
        <v>465</v>
      </c>
      <c r="AT32" s="80">
        <f t="shared" si="21"/>
        <v>465</v>
      </c>
      <c r="AU32" s="80">
        <f t="shared" si="21"/>
        <v>465</v>
      </c>
      <c r="AV32" s="80">
        <f t="shared" si="21"/>
        <v>465</v>
      </c>
      <c r="AW32" s="80">
        <f t="shared" si="21"/>
        <v>465</v>
      </c>
      <c r="AX32" s="80">
        <f t="shared" si="21"/>
        <v>465</v>
      </c>
      <c r="AY32" s="80">
        <f t="shared" si="21"/>
        <v>465</v>
      </c>
      <c r="AZ32" s="80">
        <f t="shared" si="21"/>
        <v>465</v>
      </c>
      <c r="BA32" s="80">
        <f t="shared" si="21"/>
        <v>465</v>
      </c>
      <c r="BB32" s="80">
        <f t="shared" si="21"/>
        <v>465</v>
      </c>
      <c r="BC32" s="80">
        <f t="shared" si="21"/>
        <v>465</v>
      </c>
      <c r="BD32" s="80">
        <f t="shared" si="21"/>
        <v>465</v>
      </c>
      <c r="BE32" s="80">
        <f t="shared" si="21"/>
        <v>465</v>
      </c>
      <c r="BF32" s="80">
        <f t="shared" si="21"/>
        <v>465</v>
      </c>
      <c r="BG32" s="80">
        <f t="shared" si="21"/>
        <v>465</v>
      </c>
      <c r="BH32" s="80">
        <f t="shared" si="21"/>
        <v>465</v>
      </c>
      <c r="BI32" s="80">
        <f t="shared" si="21"/>
        <v>465</v>
      </c>
      <c r="BJ32" s="80">
        <f t="shared" si="21"/>
        <v>465</v>
      </c>
      <c r="BK32" s="80">
        <f t="shared" si="21"/>
        <v>465</v>
      </c>
      <c r="BL32" s="80">
        <f t="shared" si="21"/>
        <v>465</v>
      </c>
      <c r="BM32" s="80">
        <f t="shared" si="21"/>
        <v>465</v>
      </c>
      <c r="BN32" s="80">
        <f t="shared" si="21"/>
        <v>465</v>
      </c>
      <c r="BO32" s="80">
        <f t="shared" ref="BO32:CS32" si="22">BO62-BO73</f>
        <v>465</v>
      </c>
      <c r="BP32" s="80">
        <f t="shared" si="22"/>
        <v>465</v>
      </c>
      <c r="BQ32" s="80">
        <f t="shared" si="22"/>
        <v>465</v>
      </c>
      <c r="BR32" s="80">
        <f t="shared" si="22"/>
        <v>465</v>
      </c>
      <c r="BS32" s="80">
        <f t="shared" si="22"/>
        <v>465</v>
      </c>
      <c r="BT32" s="80">
        <f t="shared" si="22"/>
        <v>465</v>
      </c>
      <c r="BU32" s="80">
        <f t="shared" si="22"/>
        <v>465</v>
      </c>
      <c r="BV32" s="80">
        <f t="shared" si="22"/>
        <v>465</v>
      </c>
      <c r="BW32" s="80">
        <f t="shared" si="22"/>
        <v>465</v>
      </c>
      <c r="BX32" s="80">
        <f t="shared" si="22"/>
        <v>465</v>
      </c>
      <c r="BY32" s="80">
        <f t="shared" si="22"/>
        <v>465</v>
      </c>
      <c r="BZ32" s="80">
        <f t="shared" si="22"/>
        <v>465</v>
      </c>
      <c r="CA32" s="80">
        <f t="shared" si="22"/>
        <v>465</v>
      </c>
      <c r="CB32" s="80">
        <f t="shared" si="22"/>
        <v>465</v>
      </c>
      <c r="CC32" s="80">
        <f t="shared" si="22"/>
        <v>465</v>
      </c>
      <c r="CD32" s="80">
        <f t="shared" si="22"/>
        <v>465</v>
      </c>
      <c r="CE32" s="80">
        <f t="shared" si="22"/>
        <v>465</v>
      </c>
      <c r="CF32" s="80">
        <f t="shared" si="22"/>
        <v>465</v>
      </c>
      <c r="CG32" s="80">
        <f t="shared" si="22"/>
        <v>465</v>
      </c>
      <c r="CH32" s="80">
        <f t="shared" si="22"/>
        <v>465</v>
      </c>
      <c r="CI32" s="80">
        <f t="shared" si="22"/>
        <v>465</v>
      </c>
      <c r="CJ32" s="80">
        <f t="shared" si="22"/>
        <v>465</v>
      </c>
      <c r="CK32" s="80">
        <f t="shared" si="22"/>
        <v>465</v>
      </c>
      <c r="CL32" s="80">
        <f t="shared" si="22"/>
        <v>465</v>
      </c>
      <c r="CM32" s="80">
        <f t="shared" si="22"/>
        <v>465</v>
      </c>
      <c r="CN32" s="80">
        <f t="shared" si="22"/>
        <v>465</v>
      </c>
      <c r="CO32" s="80">
        <f t="shared" si="22"/>
        <v>465</v>
      </c>
      <c r="CP32" s="80">
        <f t="shared" si="22"/>
        <v>465</v>
      </c>
      <c r="CQ32" s="80">
        <f t="shared" si="22"/>
        <v>465</v>
      </c>
      <c r="CR32" s="80">
        <f t="shared" si="22"/>
        <v>465</v>
      </c>
      <c r="CS32" s="81">
        <f t="shared" si="22"/>
        <v>465</v>
      </c>
      <c r="CT32" s="30">
        <f t="shared" si="18"/>
        <v>44640</v>
      </c>
      <c r="CU32" s="152"/>
    </row>
    <row r="33" spans="1:99">
      <c r="A33" s="25" t="s">
        <v>33</v>
      </c>
      <c r="B33" s="82">
        <f t="shared" ref="B33:Q38" si="23">B63-B74</f>
        <v>547</v>
      </c>
      <c r="C33" s="3">
        <f t="shared" si="23"/>
        <v>547</v>
      </c>
      <c r="D33" s="3">
        <f t="shared" si="23"/>
        <v>547</v>
      </c>
      <c r="E33" s="3">
        <f t="shared" si="23"/>
        <v>547</v>
      </c>
      <c r="F33" s="3">
        <f t="shared" si="23"/>
        <v>547</v>
      </c>
      <c r="G33" s="3">
        <f t="shared" si="23"/>
        <v>547</v>
      </c>
      <c r="H33" s="3">
        <f t="shared" si="23"/>
        <v>547</v>
      </c>
      <c r="I33" s="3">
        <f t="shared" si="23"/>
        <v>547</v>
      </c>
      <c r="J33" s="3">
        <f t="shared" si="23"/>
        <v>547</v>
      </c>
      <c r="K33" s="3">
        <f t="shared" si="23"/>
        <v>547</v>
      </c>
      <c r="L33" s="3">
        <f t="shared" si="23"/>
        <v>547</v>
      </c>
      <c r="M33" s="3">
        <f t="shared" si="23"/>
        <v>547</v>
      </c>
      <c r="N33" s="3">
        <f t="shared" si="23"/>
        <v>547</v>
      </c>
      <c r="O33" s="3">
        <f t="shared" si="23"/>
        <v>547</v>
      </c>
      <c r="P33" s="3">
        <f t="shared" si="23"/>
        <v>547</v>
      </c>
      <c r="Q33" s="3">
        <f t="shared" si="23"/>
        <v>547</v>
      </c>
      <c r="R33" s="3">
        <f t="shared" ref="R33:CC33" si="24">R63-R74</f>
        <v>547</v>
      </c>
      <c r="S33" s="3">
        <f t="shared" si="24"/>
        <v>547</v>
      </c>
      <c r="T33" s="3">
        <f t="shared" si="24"/>
        <v>547</v>
      </c>
      <c r="U33" s="3">
        <f t="shared" si="24"/>
        <v>547</v>
      </c>
      <c r="V33" s="3">
        <f t="shared" si="24"/>
        <v>547</v>
      </c>
      <c r="W33" s="3">
        <f t="shared" si="24"/>
        <v>547</v>
      </c>
      <c r="X33" s="3">
        <f t="shared" si="24"/>
        <v>547</v>
      </c>
      <c r="Y33" s="3">
        <f t="shared" si="24"/>
        <v>547</v>
      </c>
      <c r="Z33" s="3">
        <f t="shared" si="24"/>
        <v>547</v>
      </c>
      <c r="AA33" s="3">
        <f t="shared" si="24"/>
        <v>547</v>
      </c>
      <c r="AB33" s="3">
        <f t="shared" si="24"/>
        <v>547</v>
      </c>
      <c r="AC33" s="3">
        <f t="shared" si="24"/>
        <v>547</v>
      </c>
      <c r="AD33" s="3">
        <f t="shared" si="24"/>
        <v>547</v>
      </c>
      <c r="AE33" s="3">
        <f t="shared" si="24"/>
        <v>547</v>
      </c>
      <c r="AF33" s="3">
        <f t="shared" si="24"/>
        <v>547</v>
      </c>
      <c r="AG33" s="3">
        <f t="shared" si="24"/>
        <v>547</v>
      </c>
      <c r="AH33" s="3">
        <f t="shared" si="24"/>
        <v>547</v>
      </c>
      <c r="AI33" s="3">
        <f t="shared" si="24"/>
        <v>547</v>
      </c>
      <c r="AJ33" s="3">
        <f t="shared" si="24"/>
        <v>547</v>
      </c>
      <c r="AK33" s="3">
        <f t="shared" si="24"/>
        <v>547</v>
      </c>
      <c r="AL33" s="3">
        <f t="shared" si="24"/>
        <v>547</v>
      </c>
      <c r="AM33" s="3">
        <f t="shared" si="24"/>
        <v>547</v>
      </c>
      <c r="AN33" s="3">
        <f t="shared" si="24"/>
        <v>547</v>
      </c>
      <c r="AO33" s="3">
        <f t="shared" si="24"/>
        <v>547</v>
      </c>
      <c r="AP33" s="3">
        <f t="shared" si="24"/>
        <v>547</v>
      </c>
      <c r="AQ33" s="3">
        <f t="shared" si="24"/>
        <v>547</v>
      </c>
      <c r="AR33" s="3">
        <f t="shared" si="24"/>
        <v>547</v>
      </c>
      <c r="AS33" s="3">
        <f t="shared" si="24"/>
        <v>547</v>
      </c>
      <c r="AT33" s="3">
        <f t="shared" si="24"/>
        <v>547</v>
      </c>
      <c r="AU33" s="3">
        <f t="shared" si="24"/>
        <v>547</v>
      </c>
      <c r="AV33" s="3">
        <f t="shared" si="24"/>
        <v>547</v>
      </c>
      <c r="AW33" s="3">
        <f t="shared" si="24"/>
        <v>547</v>
      </c>
      <c r="AX33" s="3">
        <f t="shared" si="24"/>
        <v>547</v>
      </c>
      <c r="AY33" s="3">
        <f t="shared" si="24"/>
        <v>547</v>
      </c>
      <c r="AZ33" s="3">
        <f t="shared" si="24"/>
        <v>547</v>
      </c>
      <c r="BA33" s="3">
        <f t="shared" si="24"/>
        <v>547</v>
      </c>
      <c r="BB33" s="3">
        <f t="shared" si="24"/>
        <v>547</v>
      </c>
      <c r="BC33" s="3">
        <f t="shared" si="24"/>
        <v>547</v>
      </c>
      <c r="BD33" s="3">
        <f t="shared" si="24"/>
        <v>547</v>
      </c>
      <c r="BE33" s="3">
        <f t="shared" si="24"/>
        <v>547</v>
      </c>
      <c r="BF33" s="3">
        <f t="shared" si="24"/>
        <v>547</v>
      </c>
      <c r="BG33" s="3">
        <f t="shared" si="24"/>
        <v>547</v>
      </c>
      <c r="BH33" s="3">
        <f t="shared" si="24"/>
        <v>547</v>
      </c>
      <c r="BI33" s="3">
        <f t="shared" si="24"/>
        <v>547</v>
      </c>
      <c r="BJ33" s="3">
        <f t="shared" si="24"/>
        <v>547</v>
      </c>
      <c r="BK33" s="3">
        <f t="shared" si="24"/>
        <v>547</v>
      </c>
      <c r="BL33" s="3">
        <f t="shared" si="24"/>
        <v>547</v>
      </c>
      <c r="BM33" s="3">
        <f t="shared" si="24"/>
        <v>547</v>
      </c>
      <c r="BN33" s="3">
        <f t="shared" si="24"/>
        <v>547</v>
      </c>
      <c r="BO33" s="3">
        <f t="shared" si="24"/>
        <v>547</v>
      </c>
      <c r="BP33" s="3">
        <f t="shared" si="24"/>
        <v>547</v>
      </c>
      <c r="BQ33" s="3">
        <f t="shared" si="24"/>
        <v>547</v>
      </c>
      <c r="BR33" s="3">
        <f t="shared" si="24"/>
        <v>547</v>
      </c>
      <c r="BS33" s="3">
        <f t="shared" si="24"/>
        <v>547</v>
      </c>
      <c r="BT33" s="3">
        <f t="shared" si="24"/>
        <v>547</v>
      </c>
      <c r="BU33" s="3">
        <f t="shared" si="24"/>
        <v>547</v>
      </c>
      <c r="BV33" s="3">
        <f t="shared" si="24"/>
        <v>547</v>
      </c>
      <c r="BW33" s="3">
        <f t="shared" si="24"/>
        <v>547</v>
      </c>
      <c r="BX33" s="3">
        <f t="shared" si="24"/>
        <v>547</v>
      </c>
      <c r="BY33" s="3">
        <f t="shared" si="24"/>
        <v>547</v>
      </c>
      <c r="BZ33" s="3">
        <f t="shared" si="24"/>
        <v>547</v>
      </c>
      <c r="CA33" s="3">
        <f t="shared" si="24"/>
        <v>547</v>
      </c>
      <c r="CB33" s="3">
        <f t="shared" si="24"/>
        <v>547</v>
      </c>
      <c r="CC33" s="3">
        <f t="shared" si="24"/>
        <v>547</v>
      </c>
      <c r="CD33" s="3">
        <f t="shared" ref="CD33:CS33" si="25">CD63-CD74</f>
        <v>547</v>
      </c>
      <c r="CE33" s="3">
        <f t="shared" si="25"/>
        <v>547</v>
      </c>
      <c r="CF33" s="3">
        <f t="shared" si="25"/>
        <v>547</v>
      </c>
      <c r="CG33" s="3">
        <f t="shared" si="25"/>
        <v>547</v>
      </c>
      <c r="CH33" s="3">
        <f t="shared" si="25"/>
        <v>547</v>
      </c>
      <c r="CI33" s="3">
        <f t="shared" si="25"/>
        <v>547</v>
      </c>
      <c r="CJ33" s="3">
        <f t="shared" si="25"/>
        <v>547</v>
      </c>
      <c r="CK33" s="3">
        <f t="shared" si="25"/>
        <v>547</v>
      </c>
      <c r="CL33" s="3">
        <f t="shared" si="25"/>
        <v>547</v>
      </c>
      <c r="CM33" s="3">
        <f t="shared" si="25"/>
        <v>547</v>
      </c>
      <c r="CN33" s="3">
        <f t="shared" si="25"/>
        <v>547</v>
      </c>
      <c r="CO33" s="3">
        <f t="shared" si="25"/>
        <v>547</v>
      </c>
      <c r="CP33" s="3">
        <f t="shared" si="25"/>
        <v>547</v>
      </c>
      <c r="CQ33" s="3">
        <f t="shared" si="25"/>
        <v>547</v>
      </c>
      <c r="CR33" s="3">
        <f t="shared" si="25"/>
        <v>547</v>
      </c>
      <c r="CS33" s="83">
        <f t="shared" si="25"/>
        <v>547</v>
      </c>
      <c r="CT33" s="30">
        <f t="shared" si="18"/>
        <v>52512</v>
      </c>
      <c r="CU33" s="152"/>
    </row>
    <row r="34" spans="1:99">
      <c r="A34" s="25" t="s">
        <v>34</v>
      </c>
      <c r="B34" s="82">
        <f t="shared" si="23"/>
        <v>684.87</v>
      </c>
      <c r="C34" s="3">
        <f t="shared" si="23"/>
        <v>684.87</v>
      </c>
      <c r="D34" s="3">
        <f t="shared" si="23"/>
        <v>684.87</v>
      </c>
      <c r="E34" s="3">
        <f t="shared" si="23"/>
        <v>684.87</v>
      </c>
      <c r="F34" s="3">
        <f t="shared" si="23"/>
        <v>684.87</v>
      </c>
      <c r="G34" s="3">
        <f t="shared" si="23"/>
        <v>684.87</v>
      </c>
      <c r="H34" s="3">
        <f t="shared" si="23"/>
        <v>684.87</v>
      </c>
      <c r="I34" s="3">
        <f t="shared" si="23"/>
        <v>684.87</v>
      </c>
      <c r="J34" s="3">
        <f t="shared" si="23"/>
        <v>684.87</v>
      </c>
      <c r="K34" s="3">
        <f t="shared" si="23"/>
        <v>684.87</v>
      </c>
      <c r="L34" s="3">
        <f t="shared" si="23"/>
        <v>684.87</v>
      </c>
      <c r="M34" s="3">
        <f t="shared" si="23"/>
        <v>684.87</v>
      </c>
      <c r="N34" s="3">
        <f t="shared" si="23"/>
        <v>684.87</v>
      </c>
      <c r="O34" s="3">
        <f t="shared" si="23"/>
        <v>684.87</v>
      </c>
      <c r="P34" s="3">
        <f t="shared" si="23"/>
        <v>684.87</v>
      </c>
      <c r="Q34" s="3">
        <f t="shared" si="23"/>
        <v>684.87</v>
      </c>
      <c r="R34" s="3">
        <f t="shared" ref="R34:CC34" si="26">R64-R75</f>
        <v>684.87</v>
      </c>
      <c r="S34" s="3">
        <f t="shared" si="26"/>
        <v>684.87</v>
      </c>
      <c r="T34" s="3">
        <f t="shared" si="26"/>
        <v>684.87</v>
      </c>
      <c r="U34" s="3">
        <f t="shared" si="26"/>
        <v>684.87</v>
      </c>
      <c r="V34" s="3">
        <f t="shared" si="26"/>
        <v>684.87</v>
      </c>
      <c r="W34" s="3">
        <f t="shared" si="26"/>
        <v>684.87</v>
      </c>
      <c r="X34" s="3">
        <f t="shared" si="26"/>
        <v>684.87</v>
      </c>
      <c r="Y34" s="3">
        <f t="shared" si="26"/>
        <v>684.87</v>
      </c>
      <c r="Z34" s="3">
        <f t="shared" si="26"/>
        <v>684.87</v>
      </c>
      <c r="AA34" s="3">
        <f t="shared" si="26"/>
        <v>684.87</v>
      </c>
      <c r="AB34" s="3">
        <f t="shared" si="26"/>
        <v>684.87</v>
      </c>
      <c r="AC34" s="3">
        <f t="shared" si="26"/>
        <v>684.87</v>
      </c>
      <c r="AD34" s="3">
        <f t="shared" si="26"/>
        <v>684.87</v>
      </c>
      <c r="AE34" s="3">
        <f t="shared" si="26"/>
        <v>684.87</v>
      </c>
      <c r="AF34" s="3">
        <f t="shared" si="26"/>
        <v>684.87</v>
      </c>
      <c r="AG34" s="3">
        <f t="shared" si="26"/>
        <v>684.87</v>
      </c>
      <c r="AH34" s="3">
        <f t="shared" si="26"/>
        <v>684.87</v>
      </c>
      <c r="AI34" s="3">
        <f t="shared" si="26"/>
        <v>684.87</v>
      </c>
      <c r="AJ34" s="3">
        <f t="shared" si="26"/>
        <v>684.87</v>
      </c>
      <c r="AK34" s="3">
        <f t="shared" si="26"/>
        <v>684.87</v>
      </c>
      <c r="AL34" s="3">
        <f t="shared" si="26"/>
        <v>684.87</v>
      </c>
      <c r="AM34" s="3">
        <f t="shared" si="26"/>
        <v>684.87</v>
      </c>
      <c r="AN34" s="3">
        <f t="shared" si="26"/>
        <v>684.87</v>
      </c>
      <c r="AO34" s="3">
        <f t="shared" si="26"/>
        <v>684.87</v>
      </c>
      <c r="AP34" s="3">
        <f t="shared" si="26"/>
        <v>684.87</v>
      </c>
      <c r="AQ34" s="3">
        <f t="shared" si="26"/>
        <v>684.87</v>
      </c>
      <c r="AR34" s="3">
        <f t="shared" si="26"/>
        <v>684.87</v>
      </c>
      <c r="AS34" s="3">
        <f t="shared" si="26"/>
        <v>684.87</v>
      </c>
      <c r="AT34" s="3">
        <f t="shared" si="26"/>
        <v>684.87</v>
      </c>
      <c r="AU34" s="3">
        <f t="shared" si="26"/>
        <v>684.87</v>
      </c>
      <c r="AV34" s="3">
        <f t="shared" si="26"/>
        <v>684.87</v>
      </c>
      <c r="AW34" s="3">
        <f t="shared" si="26"/>
        <v>684.87</v>
      </c>
      <c r="AX34" s="3">
        <f t="shared" si="26"/>
        <v>684.87</v>
      </c>
      <c r="AY34" s="3">
        <f t="shared" si="26"/>
        <v>694.87</v>
      </c>
      <c r="AZ34" s="3">
        <f t="shared" si="26"/>
        <v>704.87</v>
      </c>
      <c r="BA34" s="3">
        <f t="shared" si="26"/>
        <v>714.87</v>
      </c>
      <c r="BB34" s="3">
        <f t="shared" si="26"/>
        <v>724.87</v>
      </c>
      <c r="BC34" s="3">
        <f t="shared" si="26"/>
        <v>734.87</v>
      </c>
      <c r="BD34" s="3">
        <f t="shared" si="26"/>
        <v>744.87</v>
      </c>
      <c r="BE34" s="3">
        <f t="shared" si="26"/>
        <v>764.87</v>
      </c>
      <c r="BF34" s="3">
        <f t="shared" si="26"/>
        <v>764.87</v>
      </c>
      <c r="BG34" s="3">
        <f t="shared" si="26"/>
        <v>764.87</v>
      </c>
      <c r="BH34" s="3">
        <f t="shared" si="26"/>
        <v>784.87</v>
      </c>
      <c r="BI34" s="3">
        <f t="shared" si="26"/>
        <v>804.87</v>
      </c>
      <c r="BJ34" s="3">
        <f t="shared" si="26"/>
        <v>824.87</v>
      </c>
      <c r="BK34" s="3">
        <f t="shared" si="26"/>
        <v>844.87</v>
      </c>
      <c r="BL34" s="3">
        <f t="shared" si="26"/>
        <v>844.87</v>
      </c>
      <c r="BM34" s="3">
        <f t="shared" si="26"/>
        <v>844.87</v>
      </c>
      <c r="BN34" s="3">
        <f t="shared" si="26"/>
        <v>864.87</v>
      </c>
      <c r="BO34" s="3">
        <f t="shared" si="26"/>
        <v>864.87</v>
      </c>
      <c r="BP34" s="3">
        <f t="shared" si="26"/>
        <v>864.87</v>
      </c>
      <c r="BQ34" s="3">
        <f t="shared" si="26"/>
        <v>864.87</v>
      </c>
      <c r="BR34" s="3">
        <f t="shared" si="26"/>
        <v>884.87</v>
      </c>
      <c r="BS34" s="3">
        <f t="shared" si="26"/>
        <v>884.87</v>
      </c>
      <c r="BT34" s="3">
        <f t="shared" si="26"/>
        <v>884.87</v>
      </c>
      <c r="BU34" s="3">
        <f t="shared" si="26"/>
        <v>884.87</v>
      </c>
      <c r="BV34" s="3">
        <f t="shared" si="26"/>
        <v>904.87</v>
      </c>
      <c r="BW34" s="3">
        <f t="shared" si="26"/>
        <v>904.87</v>
      </c>
      <c r="BX34" s="3">
        <f t="shared" si="26"/>
        <v>904.87</v>
      </c>
      <c r="BY34" s="3">
        <f t="shared" si="26"/>
        <v>904.87</v>
      </c>
      <c r="BZ34" s="3">
        <f t="shared" si="26"/>
        <v>914.87</v>
      </c>
      <c r="CA34" s="3">
        <f t="shared" si="26"/>
        <v>914.87</v>
      </c>
      <c r="CB34" s="3">
        <f t="shared" si="26"/>
        <v>914.87</v>
      </c>
      <c r="CC34" s="3">
        <f t="shared" si="26"/>
        <v>914.87</v>
      </c>
      <c r="CD34" s="3">
        <f t="shared" ref="CD34:CS34" si="27">CD64-CD75</f>
        <v>924.87</v>
      </c>
      <c r="CE34" s="3">
        <f t="shared" si="27"/>
        <v>924.87</v>
      </c>
      <c r="CF34" s="3">
        <f t="shared" si="27"/>
        <v>924.87</v>
      </c>
      <c r="CG34" s="3">
        <f t="shared" si="27"/>
        <v>924.87</v>
      </c>
      <c r="CH34" s="3">
        <f t="shared" si="27"/>
        <v>924.87</v>
      </c>
      <c r="CI34" s="3">
        <f t="shared" si="27"/>
        <v>924.87</v>
      </c>
      <c r="CJ34" s="3">
        <f t="shared" si="27"/>
        <v>929.87</v>
      </c>
      <c r="CK34" s="3">
        <f t="shared" si="27"/>
        <v>929.87</v>
      </c>
      <c r="CL34" s="3">
        <f t="shared" si="27"/>
        <v>934.87</v>
      </c>
      <c r="CM34" s="3">
        <f t="shared" si="27"/>
        <v>934.87</v>
      </c>
      <c r="CN34" s="3">
        <f t="shared" si="27"/>
        <v>939.87</v>
      </c>
      <c r="CO34" s="3">
        <f t="shared" si="27"/>
        <v>939.87</v>
      </c>
      <c r="CP34" s="3">
        <f t="shared" si="27"/>
        <v>939.87</v>
      </c>
      <c r="CQ34" s="3">
        <f t="shared" si="27"/>
        <v>939.87</v>
      </c>
      <c r="CR34" s="3">
        <f t="shared" si="27"/>
        <v>939.87</v>
      </c>
      <c r="CS34" s="83">
        <f t="shared" si="27"/>
        <v>939.87</v>
      </c>
      <c r="CT34" s="30">
        <f t="shared" si="18"/>
        <v>74317.520000000048</v>
      </c>
      <c r="CU34" s="152"/>
    </row>
    <row r="35" spans="1:99">
      <c r="A35" s="25" t="s">
        <v>35</v>
      </c>
      <c r="B35" s="82">
        <f t="shared" si="23"/>
        <v>405</v>
      </c>
      <c r="C35" s="3">
        <f t="shared" si="23"/>
        <v>405</v>
      </c>
      <c r="D35" s="3">
        <f t="shared" si="23"/>
        <v>405</v>
      </c>
      <c r="E35" s="3">
        <f t="shared" si="23"/>
        <v>405</v>
      </c>
      <c r="F35" s="3">
        <f t="shared" si="23"/>
        <v>405</v>
      </c>
      <c r="G35" s="3">
        <f t="shared" si="23"/>
        <v>405</v>
      </c>
      <c r="H35" s="3">
        <f t="shared" si="23"/>
        <v>405</v>
      </c>
      <c r="I35" s="3">
        <f t="shared" si="23"/>
        <v>405</v>
      </c>
      <c r="J35" s="3">
        <f t="shared" si="23"/>
        <v>405</v>
      </c>
      <c r="K35" s="3">
        <f t="shared" si="23"/>
        <v>405</v>
      </c>
      <c r="L35" s="3">
        <f t="shared" si="23"/>
        <v>405</v>
      </c>
      <c r="M35" s="3">
        <f t="shared" si="23"/>
        <v>405</v>
      </c>
      <c r="N35" s="3">
        <f t="shared" si="23"/>
        <v>405</v>
      </c>
      <c r="O35" s="3">
        <f t="shared" si="23"/>
        <v>405</v>
      </c>
      <c r="P35" s="3">
        <f t="shared" si="23"/>
        <v>405</v>
      </c>
      <c r="Q35" s="3">
        <f t="shared" si="23"/>
        <v>405</v>
      </c>
      <c r="R35" s="3">
        <f t="shared" ref="R35:CC35" si="28">R65-R76</f>
        <v>405</v>
      </c>
      <c r="S35" s="3">
        <f t="shared" si="28"/>
        <v>405</v>
      </c>
      <c r="T35" s="3">
        <f t="shared" si="28"/>
        <v>405</v>
      </c>
      <c r="U35" s="3">
        <f t="shared" si="28"/>
        <v>405</v>
      </c>
      <c r="V35" s="3">
        <f t="shared" si="28"/>
        <v>405</v>
      </c>
      <c r="W35" s="3">
        <f t="shared" si="28"/>
        <v>405</v>
      </c>
      <c r="X35" s="3">
        <f t="shared" si="28"/>
        <v>405</v>
      </c>
      <c r="Y35" s="3">
        <f t="shared" si="28"/>
        <v>405</v>
      </c>
      <c r="Z35" s="3">
        <f t="shared" si="28"/>
        <v>405</v>
      </c>
      <c r="AA35" s="3">
        <f t="shared" si="28"/>
        <v>405</v>
      </c>
      <c r="AB35" s="3">
        <f t="shared" si="28"/>
        <v>405</v>
      </c>
      <c r="AC35" s="3">
        <f t="shared" si="28"/>
        <v>405</v>
      </c>
      <c r="AD35" s="3">
        <f t="shared" si="28"/>
        <v>405</v>
      </c>
      <c r="AE35" s="3">
        <f t="shared" si="28"/>
        <v>405</v>
      </c>
      <c r="AF35" s="3">
        <f t="shared" si="28"/>
        <v>405</v>
      </c>
      <c r="AG35" s="3">
        <f t="shared" si="28"/>
        <v>405</v>
      </c>
      <c r="AH35" s="3">
        <f t="shared" si="28"/>
        <v>405</v>
      </c>
      <c r="AI35" s="3">
        <f t="shared" si="28"/>
        <v>405</v>
      </c>
      <c r="AJ35" s="3">
        <f t="shared" si="28"/>
        <v>405</v>
      </c>
      <c r="AK35" s="3">
        <f t="shared" si="28"/>
        <v>405</v>
      </c>
      <c r="AL35" s="3">
        <f t="shared" si="28"/>
        <v>405</v>
      </c>
      <c r="AM35" s="3">
        <f t="shared" si="28"/>
        <v>405</v>
      </c>
      <c r="AN35" s="3">
        <f t="shared" si="28"/>
        <v>405</v>
      </c>
      <c r="AO35" s="3">
        <f t="shared" si="28"/>
        <v>405</v>
      </c>
      <c r="AP35" s="3">
        <f t="shared" si="28"/>
        <v>405</v>
      </c>
      <c r="AQ35" s="3">
        <f t="shared" si="28"/>
        <v>405</v>
      </c>
      <c r="AR35" s="3">
        <f t="shared" si="28"/>
        <v>405</v>
      </c>
      <c r="AS35" s="3">
        <f t="shared" si="28"/>
        <v>405</v>
      </c>
      <c r="AT35" s="3">
        <f t="shared" si="28"/>
        <v>405</v>
      </c>
      <c r="AU35" s="3">
        <f t="shared" si="28"/>
        <v>405</v>
      </c>
      <c r="AV35" s="3">
        <f t="shared" si="28"/>
        <v>405</v>
      </c>
      <c r="AW35" s="3">
        <f t="shared" si="28"/>
        <v>405</v>
      </c>
      <c r="AX35" s="3">
        <f t="shared" si="28"/>
        <v>405</v>
      </c>
      <c r="AY35" s="3">
        <f t="shared" si="28"/>
        <v>405</v>
      </c>
      <c r="AZ35" s="3">
        <f t="shared" si="28"/>
        <v>405</v>
      </c>
      <c r="BA35" s="3">
        <f t="shared" si="28"/>
        <v>405</v>
      </c>
      <c r="BB35" s="3">
        <f t="shared" si="28"/>
        <v>405</v>
      </c>
      <c r="BC35" s="3">
        <f t="shared" si="28"/>
        <v>405</v>
      </c>
      <c r="BD35" s="3">
        <f t="shared" si="28"/>
        <v>405</v>
      </c>
      <c r="BE35" s="3">
        <f t="shared" si="28"/>
        <v>405</v>
      </c>
      <c r="BF35" s="3">
        <f t="shared" si="28"/>
        <v>405</v>
      </c>
      <c r="BG35" s="3">
        <f t="shared" si="28"/>
        <v>405</v>
      </c>
      <c r="BH35" s="3">
        <f t="shared" si="28"/>
        <v>405</v>
      </c>
      <c r="BI35" s="3">
        <f t="shared" si="28"/>
        <v>405</v>
      </c>
      <c r="BJ35" s="3">
        <f t="shared" si="28"/>
        <v>405</v>
      </c>
      <c r="BK35" s="3">
        <f t="shared" si="28"/>
        <v>405</v>
      </c>
      <c r="BL35" s="3">
        <f t="shared" si="28"/>
        <v>405</v>
      </c>
      <c r="BM35" s="3">
        <f t="shared" si="28"/>
        <v>405</v>
      </c>
      <c r="BN35" s="3">
        <f t="shared" si="28"/>
        <v>405</v>
      </c>
      <c r="BO35" s="3">
        <f t="shared" si="28"/>
        <v>405</v>
      </c>
      <c r="BP35" s="3">
        <f t="shared" si="28"/>
        <v>405</v>
      </c>
      <c r="BQ35" s="3">
        <f t="shared" si="28"/>
        <v>405</v>
      </c>
      <c r="BR35" s="3">
        <f t="shared" si="28"/>
        <v>405</v>
      </c>
      <c r="BS35" s="3">
        <f t="shared" si="28"/>
        <v>405</v>
      </c>
      <c r="BT35" s="3">
        <f t="shared" si="28"/>
        <v>405</v>
      </c>
      <c r="BU35" s="3">
        <f t="shared" si="28"/>
        <v>405</v>
      </c>
      <c r="BV35" s="3">
        <f t="shared" si="28"/>
        <v>405</v>
      </c>
      <c r="BW35" s="3">
        <f t="shared" si="28"/>
        <v>405</v>
      </c>
      <c r="BX35" s="3">
        <f t="shared" si="28"/>
        <v>405</v>
      </c>
      <c r="BY35" s="3">
        <f t="shared" si="28"/>
        <v>405</v>
      </c>
      <c r="BZ35" s="3">
        <f t="shared" si="28"/>
        <v>405</v>
      </c>
      <c r="CA35" s="3">
        <f t="shared" si="28"/>
        <v>405</v>
      </c>
      <c r="CB35" s="3">
        <f t="shared" si="28"/>
        <v>405</v>
      </c>
      <c r="CC35" s="3">
        <f t="shared" si="28"/>
        <v>405</v>
      </c>
      <c r="CD35" s="3">
        <f t="shared" ref="CD35:CS35" si="29">CD65-CD76</f>
        <v>405</v>
      </c>
      <c r="CE35" s="3">
        <f t="shared" si="29"/>
        <v>405</v>
      </c>
      <c r="CF35" s="3">
        <f t="shared" si="29"/>
        <v>405</v>
      </c>
      <c r="CG35" s="3">
        <f t="shared" si="29"/>
        <v>405</v>
      </c>
      <c r="CH35" s="3">
        <f t="shared" si="29"/>
        <v>405</v>
      </c>
      <c r="CI35" s="3">
        <f t="shared" si="29"/>
        <v>405</v>
      </c>
      <c r="CJ35" s="3">
        <f t="shared" si="29"/>
        <v>405</v>
      </c>
      <c r="CK35" s="3">
        <f t="shared" si="29"/>
        <v>405</v>
      </c>
      <c r="CL35" s="3">
        <f t="shared" si="29"/>
        <v>405</v>
      </c>
      <c r="CM35" s="3">
        <f t="shared" si="29"/>
        <v>405</v>
      </c>
      <c r="CN35" s="3">
        <f t="shared" si="29"/>
        <v>405</v>
      </c>
      <c r="CO35" s="3">
        <f t="shared" si="29"/>
        <v>405</v>
      </c>
      <c r="CP35" s="3">
        <f t="shared" si="29"/>
        <v>405</v>
      </c>
      <c r="CQ35" s="3">
        <f t="shared" si="29"/>
        <v>405</v>
      </c>
      <c r="CR35" s="3">
        <f t="shared" si="29"/>
        <v>405</v>
      </c>
      <c r="CS35" s="83">
        <f t="shared" si="29"/>
        <v>405</v>
      </c>
      <c r="CT35" s="30">
        <f t="shared" si="18"/>
        <v>38880</v>
      </c>
      <c r="CU35" s="152"/>
    </row>
    <row r="36" spans="1:99">
      <c r="A36" s="25" t="s">
        <v>36</v>
      </c>
      <c r="B36" s="82">
        <f t="shared" si="23"/>
        <v>442.58</v>
      </c>
      <c r="C36" s="3">
        <f t="shared" si="23"/>
        <v>442.58</v>
      </c>
      <c r="D36" s="3">
        <f t="shared" si="23"/>
        <v>442.58</v>
      </c>
      <c r="E36" s="3">
        <f t="shared" si="23"/>
        <v>442.58</v>
      </c>
      <c r="F36" s="3">
        <f t="shared" si="23"/>
        <v>442.58</v>
      </c>
      <c r="G36" s="3">
        <f t="shared" si="23"/>
        <v>442.58</v>
      </c>
      <c r="H36" s="3">
        <f t="shared" si="23"/>
        <v>442.58</v>
      </c>
      <c r="I36" s="3">
        <f t="shared" si="23"/>
        <v>442.58</v>
      </c>
      <c r="J36" s="3">
        <f t="shared" si="23"/>
        <v>442.58</v>
      </c>
      <c r="K36" s="3">
        <f t="shared" si="23"/>
        <v>442.58</v>
      </c>
      <c r="L36" s="3">
        <f t="shared" si="23"/>
        <v>442.58</v>
      </c>
      <c r="M36" s="3">
        <f t="shared" si="23"/>
        <v>442.58</v>
      </c>
      <c r="N36" s="3">
        <f t="shared" si="23"/>
        <v>442.58</v>
      </c>
      <c r="O36" s="3">
        <f t="shared" si="23"/>
        <v>442.58</v>
      </c>
      <c r="P36" s="3">
        <f t="shared" si="23"/>
        <v>442.58</v>
      </c>
      <c r="Q36" s="3">
        <f t="shared" si="23"/>
        <v>442.58</v>
      </c>
      <c r="R36" s="3">
        <f t="shared" ref="R36:CC36" si="30">R66-R77</f>
        <v>442.58</v>
      </c>
      <c r="S36" s="3">
        <f t="shared" si="30"/>
        <v>442.58</v>
      </c>
      <c r="T36" s="3">
        <f t="shared" si="30"/>
        <v>442.58</v>
      </c>
      <c r="U36" s="3">
        <f t="shared" si="30"/>
        <v>442.58</v>
      </c>
      <c r="V36" s="3">
        <f t="shared" si="30"/>
        <v>442.58</v>
      </c>
      <c r="W36" s="3">
        <f t="shared" si="30"/>
        <v>442.58</v>
      </c>
      <c r="X36" s="3">
        <f t="shared" si="30"/>
        <v>442.58</v>
      </c>
      <c r="Y36" s="3">
        <f t="shared" si="30"/>
        <v>442.58</v>
      </c>
      <c r="Z36" s="3">
        <f t="shared" si="30"/>
        <v>442.58</v>
      </c>
      <c r="AA36" s="3">
        <f t="shared" si="30"/>
        <v>442.58</v>
      </c>
      <c r="AB36" s="3">
        <f t="shared" si="30"/>
        <v>442.58</v>
      </c>
      <c r="AC36" s="3">
        <f t="shared" si="30"/>
        <v>442.58</v>
      </c>
      <c r="AD36" s="3">
        <f t="shared" si="30"/>
        <v>442.58</v>
      </c>
      <c r="AE36" s="3">
        <f t="shared" si="30"/>
        <v>442.58</v>
      </c>
      <c r="AF36" s="3">
        <f t="shared" si="30"/>
        <v>442.58</v>
      </c>
      <c r="AG36" s="3">
        <f t="shared" si="30"/>
        <v>442.58</v>
      </c>
      <c r="AH36" s="3">
        <f t="shared" si="30"/>
        <v>442.58</v>
      </c>
      <c r="AI36" s="3">
        <f t="shared" si="30"/>
        <v>442.58</v>
      </c>
      <c r="AJ36" s="3">
        <f t="shared" si="30"/>
        <v>442.58</v>
      </c>
      <c r="AK36" s="3">
        <f t="shared" si="30"/>
        <v>442.58</v>
      </c>
      <c r="AL36" s="3">
        <f t="shared" si="30"/>
        <v>442.58</v>
      </c>
      <c r="AM36" s="3">
        <f t="shared" si="30"/>
        <v>442.58</v>
      </c>
      <c r="AN36" s="3">
        <f t="shared" si="30"/>
        <v>442.58</v>
      </c>
      <c r="AO36" s="3">
        <f t="shared" si="30"/>
        <v>442.58</v>
      </c>
      <c r="AP36" s="3">
        <f t="shared" si="30"/>
        <v>442.58</v>
      </c>
      <c r="AQ36" s="3">
        <f t="shared" si="30"/>
        <v>442.58</v>
      </c>
      <c r="AR36" s="3">
        <f t="shared" si="30"/>
        <v>442.58</v>
      </c>
      <c r="AS36" s="3">
        <f t="shared" si="30"/>
        <v>442.58</v>
      </c>
      <c r="AT36" s="3">
        <f t="shared" si="30"/>
        <v>442.58</v>
      </c>
      <c r="AU36" s="3">
        <f t="shared" si="30"/>
        <v>442.58</v>
      </c>
      <c r="AV36" s="3">
        <f t="shared" si="30"/>
        <v>442.58</v>
      </c>
      <c r="AW36" s="3">
        <f t="shared" si="30"/>
        <v>442.58</v>
      </c>
      <c r="AX36" s="3">
        <f t="shared" si="30"/>
        <v>442.58</v>
      </c>
      <c r="AY36" s="3">
        <f t="shared" si="30"/>
        <v>442.58</v>
      </c>
      <c r="AZ36" s="3">
        <f t="shared" si="30"/>
        <v>442.58</v>
      </c>
      <c r="BA36" s="3">
        <f t="shared" si="30"/>
        <v>442.58</v>
      </c>
      <c r="BB36" s="3">
        <f t="shared" si="30"/>
        <v>442.58</v>
      </c>
      <c r="BC36" s="3">
        <f t="shared" si="30"/>
        <v>442.58</v>
      </c>
      <c r="BD36" s="3">
        <f t="shared" si="30"/>
        <v>442.58</v>
      </c>
      <c r="BE36" s="3">
        <f t="shared" si="30"/>
        <v>442.58</v>
      </c>
      <c r="BF36" s="3">
        <f t="shared" si="30"/>
        <v>442.58</v>
      </c>
      <c r="BG36" s="3">
        <f t="shared" si="30"/>
        <v>442.58</v>
      </c>
      <c r="BH36" s="3">
        <f t="shared" si="30"/>
        <v>442.58</v>
      </c>
      <c r="BI36" s="3">
        <f t="shared" si="30"/>
        <v>442.58</v>
      </c>
      <c r="BJ36" s="3">
        <f t="shared" si="30"/>
        <v>442.58</v>
      </c>
      <c r="BK36" s="3">
        <f t="shared" si="30"/>
        <v>442.58</v>
      </c>
      <c r="BL36" s="3">
        <f t="shared" si="30"/>
        <v>442.58</v>
      </c>
      <c r="BM36" s="3">
        <f t="shared" si="30"/>
        <v>442.58</v>
      </c>
      <c r="BN36" s="3">
        <f t="shared" si="30"/>
        <v>442.58</v>
      </c>
      <c r="BO36" s="3">
        <f t="shared" si="30"/>
        <v>442.58</v>
      </c>
      <c r="BP36" s="3">
        <f t="shared" si="30"/>
        <v>442.58</v>
      </c>
      <c r="BQ36" s="3">
        <f t="shared" si="30"/>
        <v>442.58</v>
      </c>
      <c r="BR36" s="3">
        <f t="shared" si="30"/>
        <v>442.58</v>
      </c>
      <c r="BS36" s="3">
        <f t="shared" si="30"/>
        <v>442.58</v>
      </c>
      <c r="BT36" s="3">
        <f t="shared" si="30"/>
        <v>442.58</v>
      </c>
      <c r="BU36" s="3">
        <f t="shared" si="30"/>
        <v>442.58</v>
      </c>
      <c r="BV36" s="3">
        <f t="shared" si="30"/>
        <v>442.58</v>
      </c>
      <c r="BW36" s="3">
        <f t="shared" si="30"/>
        <v>442.58</v>
      </c>
      <c r="BX36" s="3">
        <f t="shared" si="30"/>
        <v>442.58</v>
      </c>
      <c r="BY36" s="3">
        <f t="shared" si="30"/>
        <v>442.58</v>
      </c>
      <c r="BZ36" s="3">
        <f t="shared" si="30"/>
        <v>442.58</v>
      </c>
      <c r="CA36" s="3">
        <f t="shared" si="30"/>
        <v>442.58</v>
      </c>
      <c r="CB36" s="3">
        <f t="shared" si="30"/>
        <v>442.58</v>
      </c>
      <c r="CC36" s="3">
        <f t="shared" si="30"/>
        <v>442.58</v>
      </c>
      <c r="CD36" s="3">
        <f t="shared" ref="CD36:CS36" si="31">CD66-CD77</f>
        <v>442.58</v>
      </c>
      <c r="CE36" s="3">
        <f t="shared" si="31"/>
        <v>442.58</v>
      </c>
      <c r="CF36" s="3">
        <f t="shared" si="31"/>
        <v>442.58</v>
      </c>
      <c r="CG36" s="3">
        <f t="shared" si="31"/>
        <v>442.58</v>
      </c>
      <c r="CH36" s="3">
        <f t="shared" si="31"/>
        <v>442.58</v>
      </c>
      <c r="CI36" s="3">
        <f t="shared" si="31"/>
        <v>442.58</v>
      </c>
      <c r="CJ36" s="3">
        <f t="shared" si="31"/>
        <v>442.58</v>
      </c>
      <c r="CK36" s="3">
        <f t="shared" si="31"/>
        <v>442.58</v>
      </c>
      <c r="CL36" s="3">
        <f t="shared" si="31"/>
        <v>442.58</v>
      </c>
      <c r="CM36" s="3">
        <f t="shared" si="31"/>
        <v>442.58</v>
      </c>
      <c r="CN36" s="3">
        <f t="shared" si="31"/>
        <v>442.58</v>
      </c>
      <c r="CO36" s="3">
        <f t="shared" si="31"/>
        <v>442.58</v>
      </c>
      <c r="CP36" s="3">
        <f t="shared" si="31"/>
        <v>442.58</v>
      </c>
      <c r="CQ36" s="3">
        <f t="shared" si="31"/>
        <v>442.58</v>
      </c>
      <c r="CR36" s="3">
        <f t="shared" si="31"/>
        <v>442.58</v>
      </c>
      <c r="CS36" s="83">
        <f t="shared" si="31"/>
        <v>442.58</v>
      </c>
      <c r="CT36" s="30">
        <f t="shared" si="18"/>
        <v>42487.680000000102</v>
      </c>
      <c r="CU36" s="152"/>
    </row>
    <row r="37" spans="1:99">
      <c r="A37" s="25" t="s">
        <v>37</v>
      </c>
      <c r="B37" s="82">
        <f t="shared" si="23"/>
        <v>741</v>
      </c>
      <c r="C37" s="3">
        <f t="shared" si="23"/>
        <v>743</v>
      </c>
      <c r="D37" s="3">
        <f t="shared" si="23"/>
        <v>741</v>
      </c>
      <c r="E37" s="3">
        <f t="shared" si="23"/>
        <v>739</v>
      </c>
      <c r="F37" s="3">
        <f t="shared" si="23"/>
        <v>739</v>
      </c>
      <c r="G37" s="3">
        <f t="shared" si="23"/>
        <v>737</v>
      </c>
      <c r="H37" s="3">
        <f t="shared" si="23"/>
        <v>736</v>
      </c>
      <c r="I37" s="3">
        <f t="shared" si="23"/>
        <v>736</v>
      </c>
      <c r="J37" s="3">
        <f t="shared" si="23"/>
        <v>737</v>
      </c>
      <c r="K37" s="3">
        <f t="shared" si="23"/>
        <v>739</v>
      </c>
      <c r="L37" s="3">
        <f t="shared" si="23"/>
        <v>732</v>
      </c>
      <c r="M37" s="3">
        <f t="shared" si="23"/>
        <v>724</v>
      </c>
      <c r="N37" s="3">
        <f t="shared" si="23"/>
        <v>724</v>
      </c>
      <c r="O37" s="3">
        <f t="shared" si="23"/>
        <v>725</v>
      </c>
      <c r="P37" s="3">
        <f t="shared" si="23"/>
        <v>725</v>
      </c>
      <c r="Q37" s="3">
        <f t="shared" si="23"/>
        <v>726</v>
      </c>
      <c r="R37" s="3">
        <f t="shared" ref="R37:CC37" si="32">R67-R78</f>
        <v>721</v>
      </c>
      <c r="S37" s="3">
        <f t="shared" si="32"/>
        <v>719</v>
      </c>
      <c r="T37" s="3">
        <f t="shared" si="32"/>
        <v>723</v>
      </c>
      <c r="U37" s="3">
        <f t="shared" si="32"/>
        <v>721</v>
      </c>
      <c r="V37" s="3">
        <f t="shared" si="32"/>
        <v>719</v>
      </c>
      <c r="W37" s="3">
        <f t="shared" si="32"/>
        <v>721</v>
      </c>
      <c r="X37" s="3">
        <f t="shared" si="32"/>
        <v>723</v>
      </c>
      <c r="Y37" s="3">
        <f t="shared" si="32"/>
        <v>725</v>
      </c>
      <c r="Z37" s="3">
        <f t="shared" si="32"/>
        <v>720</v>
      </c>
      <c r="AA37" s="3">
        <f t="shared" si="32"/>
        <v>717</v>
      </c>
      <c r="AB37" s="3">
        <f t="shared" si="32"/>
        <v>719</v>
      </c>
      <c r="AC37" s="3">
        <f t="shared" si="32"/>
        <v>724</v>
      </c>
      <c r="AD37" s="3">
        <f t="shared" si="32"/>
        <v>731</v>
      </c>
      <c r="AE37" s="3">
        <f t="shared" si="32"/>
        <v>733</v>
      </c>
      <c r="AF37" s="3">
        <f t="shared" si="32"/>
        <v>728</v>
      </c>
      <c r="AG37" s="3">
        <f t="shared" si="32"/>
        <v>728</v>
      </c>
      <c r="AH37" s="3">
        <f t="shared" si="32"/>
        <v>731</v>
      </c>
      <c r="AI37" s="3">
        <f t="shared" si="32"/>
        <v>734</v>
      </c>
      <c r="AJ37" s="3">
        <f t="shared" si="32"/>
        <v>735</v>
      </c>
      <c r="AK37" s="3">
        <f t="shared" si="32"/>
        <v>740</v>
      </c>
      <c r="AL37" s="3">
        <f t="shared" si="32"/>
        <v>737</v>
      </c>
      <c r="AM37" s="3">
        <f t="shared" si="32"/>
        <v>737</v>
      </c>
      <c r="AN37" s="3">
        <f t="shared" si="32"/>
        <v>735</v>
      </c>
      <c r="AO37" s="3">
        <f t="shared" si="32"/>
        <v>735</v>
      </c>
      <c r="AP37" s="3">
        <f t="shared" si="32"/>
        <v>741</v>
      </c>
      <c r="AQ37" s="3">
        <f t="shared" si="32"/>
        <v>745</v>
      </c>
      <c r="AR37" s="3">
        <f t="shared" si="32"/>
        <v>746</v>
      </c>
      <c r="AS37" s="3">
        <f t="shared" si="32"/>
        <v>740</v>
      </c>
      <c r="AT37" s="3">
        <f t="shared" si="32"/>
        <v>734</v>
      </c>
      <c r="AU37" s="3">
        <f t="shared" si="32"/>
        <v>733</v>
      </c>
      <c r="AV37" s="3">
        <f t="shared" si="32"/>
        <v>738</v>
      </c>
      <c r="AW37" s="3">
        <f t="shared" si="32"/>
        <v>739</v>
      </c>
      <c r="AX37" s="3">
        <f t="shared" si="32"/>
        <v>740</v>
      </c>
      <c r="AY37" s="3">
        <f t="shared" si="32"/>
        <v>740</v>
      </c>
      <c r="AZ37" s="3">
        <f t="shared" si="32"/>
        <v>740</v>
      </c>
      <c r="BA37" s="3">
        <f t="shared" si="32"/>
        <v>740</v>
      </c>
      <c r="BB37" s="3">
        <f t="shared" si="32"/>
        <v>740</v>
      </c>
      <c r="BC37" s="3">
        <f t="shared" si="32"/>
        <v>740</v>
      </c>
      <c r="BD37" s="3">
        <f t="shared" si="32"/>
        <v>733</v>
      </c>
      <c r="BE37" s="3">
        <f t="shared" si="32"/>
        <v>731</v>
      </c>
      <c r="BF37" s="3">
        <f t="shared" si="32"/>
        <v>735</v>
      </c>
      <c r="BG37" s="3">
        <f t="shared" si="32"/>
        <v>734</v>
      </c>
      <c r="BH37" s="3">
        <f t="shared" si="32"/>
        <v>733</v>
      </c>
      <c r="BI37" s="3">
        <f t="shared" si="32"/>
        <v>734</v>
      </c>
      <c r="BJ37" s="3">
        <f t="shared" si="32"/>
        <v>733</v>
      </c>
      <c r="BK37" s="3">
        <f t="shared" si="32"/>
        <v>733</v>
      </c>
      <c r="BL37" s="3">
        <f t="shared" si="32"/>
        <v>737</v>
      </c>
      <c r="BM37" s="3">
        <f t="shared" si="32"/>
        <v>737</v>
      </c>
      <c r="BN37" s="3">
        <f t="shared" si="32"/>
        <v>734</v>
      </c>
      <c r="BO37" s="3">
        <f t="shared" si="32"/>
        <v>736</v>
      </c>
      <c r="BP37" s="3">
        <f t="shared" si="32"/>
        <v>730</v>
      </c>
      <c r="BQ37" s="3">
        <f t="shared" si="32"/>
        <v>728</v>
      </c>
      <c r="BR37" s="3">
        <f t="shared" si="32"/>
        <v>727</v>
      </c>
      <c r="BS37" s="3">
        <f t="shared" si="32"/>
        <v>719</v>
      </c>
      <c r="BT37" s="3">
        <f t="shared" si="32"/>
        <v>722</v>
      </c>
      <c r="BU37" s="3">
        <f t="shared" si="32"/>
        <v>724</v>
      </c>
      <c r="BV37" s="3">
        <f t="shared" si="32"/>
        <v>720</v>
      </c>
      <c r="BW37" s="3">
        <f t="shared" si="32"/>
        <v>722</v>
      </c>
      <c r="BX37" s="3">
        <f t="shared" si="32"/>
        <v>720</v>
      </c>
      <c r="BY37" s="3">
        <f t="shared" si="32"/>
        <v>714</v>
      </c>
      <c r="BZ37" s="3">
        <f t="shared" si="32"/>
        <v>711</v>
      </c>
      <c r="CA37" s="3">
        <f t="shared" si="32"/>
        <v>715</v>
      </c>
      <c r="CB37" s="3">
        <f t="shared" si="32"/>
        <v>712</v>
      </c>
      <c r="CC37" s="3">
        <f t="shared" si="32"/>
        <v>710</v>
      </c>
      <c r="CD37" s="3">
        <f t="shared" ref="CD37:CS37" si="33">CD67-CD78</f>
        <v>713</v>
      </c>
      <c r="CE37" s="3">
        <f t="shared" si="33"/>
        <v>710</v>
      </c>
      <c r="CF37" s="3">
        <f t="shared" si="33"/>
        <v>711</v>
      </c>
      <c r="CG37" s="3">
        <f t="shared" si="33"/>
        <v>714</v>
      </c>
      <c r="CH37" s="3">
        <f t="shared" si="33"/>
        <v>722</v>
      </c>
      <c r="CI37" s="3">
        <f t="shared" si="33"/>
        <v>726</v>
      </c>
      <c r="CJ37" s="3">
        <f t="shared" si="33"/>
        <v>726</v>
      </c>
      <c r="CK37" s="3">
        <f t="shared" si="33"/>
        <v>730</v>
      </c>
      <c r="CL37" s="3">
        <f t="shared" si="33"/>
        <v>731</v>
      </c>
      <c r="CM37" s="3">
        <f t="shared" si="33"/>
        <v>724</v>
      </c>
      <c r="CN37" s="3">
        <f t="shared" si="33"/>
        <v>726</v>
      </c>
      <c r="CO37" s="3">
        <f t="shared" si="33"/>
        <v>727</v>
      </c>
      <c r="CP37" s="3">
        <f t="shared" si="33"/>
        <v>728</v>
      </c>
      <c r="CQ37" s="3">
        <f t="shared" si="33"/>
        <v>730</v>
      </c>
      <c r="CR37" s="3">
        <f t="shared" si="33"/>
        <v>727</v>
      </c>
      <c r="CS37" s="83">
        <f t="shared" si="33"/>
        <v>727</v>
      </c>
      <c r="CT37" s="30">
        <f t="shared" si="18"/>
        <v>70012</v>
      </c>
      <c r="CU37" s="152"/>
    </row>
    <row r="38" spans="1:99">
      <c r="A38" s="57" t="s">
        <v>38</v>
      </c>
      <c r="B38" s="84">
        <f t="shared" si="23"/>
        <v>0</v>
      </c>
      <c r="C38" s="85">
        <f t="shared" si="23"/>
        <v>0</v>
      </c>
      <c r="D38" s="85">
        <f t="shared" si="23"/>
        <v>0</v>
      </c>
      <c r="E38" s="85">
        <f t="shared" si="23"/>
        <v>0</v>
      </c>
      <c r="F38" s="85">
        <f t="shared" si="23"/>
        <v>0</v>
      </c>
      <c r="G38" s="85">
        <f t="shared" si="23"/>
        <v>0</v>
      </c>
      <c r="H38" s="85">
        <f t="shared" si="23"/>
        <v>0</v>
      </c>
      <c r="I38" s="85">
        <f t="shared" si="23"/>
        <v>0</v>
      </c>
      <c r="J38" s="85">
        <f t="shared" si="23"/>
        <v>0</v>
      </c>
      <c r="K38" s="85">
        <f t="shared" si="23"/>
        <v>0</v>
      </c>
      <c r="L38" s="85">
        <f t="shared" si="23"/>
        <v>0</v>
      </c>
      <c r="M38" s="85">
        <f t="shared" si="23"/>
        <v>0</v>
      </c>
      <c r="N38" s="85">
        <f t="shared" si="23"/>
        <v>0</v>
      </c>
      <c r="O38" s="85">
        <f t="shared" si="23"/>
        <v>0</v>
      </c>
      <c r="P38" s="85">
        <f t="shared" si="23"/>
        <v>0</v>
      </c>
      <c r="Q38" s="85">
        <f t="shared" si="23"/>
        <v>0</v>
      </c>
      <c r="R38" s="85">
        <f t="shared" ref="R38:CC38" si="34">R68-R79</f>
        <v>0</v>
      </c>
      <c r="S38" s="85">
        <f t="shared" si="34"/>
        <v>0</v>
      </c>
      <c r="T38" s="85">
        <f t="shared" si="34"/>
        <v>0</v>
      </c>
      <c r="U38" s="85">
        <f t="shared" si="34"/>
        <v>0</v>
      </c>
      <c r="V38" s="85">
        <f t="shared" si="34"/>
        <v>0</v>
      </c>
      <c r="W38" s="85">
        <f t="shared" si="34"/>
        <v>0</v>
      </c>
      <c r="X38" s="85">
        <f t="shared" si="34"/>
        <v>0</v>
      </c>
      <c r="Y38" s="85">
        <f t="shared" si="34"/>
        <v>0</v>
      </c>
      <c r="Z38" s="85">
        <f t="shared" si="34"/>
        <v>0</v>
      </c>
      <c r="AA38" s="85">
        <f t="shared" si="34"/>
        <v>0</v>
      </c>
      <c r="AB38" s="85">
        <f t="shared" si="34"/>
        <v>0</v>
      </c>
      <c r="AC38" s="85">
        <f t="shared" si="34"/>
        <v>0</v>
      </c>
      <c r="AD38" s="85">
        <f t="shared" si="34"/>
        <v>0</v>
      </c>
      <c r="AE38" s="85">
        <f t="shared" si="34"/>
        <v>0</v>
      </c>
      <c r="AF38" s="85">
        <f t="shared" si="34"/>
        <v>0</v>
      </c>
      <c r="AG38" s="85">
        <f t="shared" si="34"/>
        <v>0</v>
      </c>
      <c r="AH38" s="85">
        <f t="shared" si="34"/>
        <v>0</v>
      </c>
      <c r="AI38" s="85">
        <f t="shared" si="34"/>
        <v>0</v>
      </c>
      <c r="AJ38" s="85">
        <f t="shared" si="34"/>
        <v>0</v>
      </c>
      <c r="AK38" s="85">
        <f t="shared" si="34"/>
        <v>0</v>
      </c>
      <c r="AL38" s="85">
        <f t="shared" si="34"/>
        <v>0</v>
      </c>
      <c r="AM38" s="85">
        <f t="shared" si="34"/>
        <v>0</v>
      </c>
      <c r="AN38" s="85">
        <f t="shared" si="34"/>
        <v>0</v>
      </c>
      <c r="AO38" s="85">
        <f t="shared" si="34"/>
        <v>0</v>
      </c>
      <c r="AP38" s="85">
        <f t="shared" si="34"/>
        <v>0</v>
      </c>
      <c r="AQ38" s="85">
        <f t="shared" si="34"/>
        <v>0</v>
      </c>
      <c r="AR38" s="85">
        <f t="shared" si="34"/>
        <v>0</v>
      </c>
      <c r="AS38" s="85">
        <f t="shared" si="34"/>
        <v>0</v>
      </c>
      <c r="AT38" s="85">
        <f t="shared" si="34"/>
        <v>0</v>
      </c>
      <c r="AU38" s="85">
        <f t="shared" si="34"/>
        <v>0</v>
      </c>
      <c r="AV38" s="85">
        <f t="shared" si="34"/>
        <v>0</v>
      </c>
      <c r="AW38" s="85">
        <f t="shared" si="34"/>
        <v>0</v>
      </c>
      <c r="AX38" s="85">
        <f t="shared" si="34"/>
        <v>0</v>
      </c>
      <c r="AY38" s="85">
        <f t="shared" si="34"/>
        <v>0</v>
      </c>
      <c r="AZ38" s="85">
        <f t="shared" si="34"/>
        <v>0</v>
      </c>
      <c r="BA38" s="85">
        <f t="shared" si="34"/>
        <v>0</v>
      </c>
      <c r="BB38" s="85">
        <f t="shared" si="34"/>
        <v>0</v>
      </c>
      <c r="BC38" s="85">
        <f t="shared" si="34"/>
        <v>0</v>
      </c>
      <c r="BD38" s="85">
        <f t="shared" si="34"/>
        <v>0</v>
      </c>
      <c r="BE38" s="85">
        <f t="shared" si="34"/>
        <v>0</v>
      </c>
      <c r="BF38" s="85">
        <f t="shared" si="34"/>
        <v>0</v>
      </c>
      <c r="BG38" s="85">
        <f t="shared" si="34"/>
        <v>0</v>
      </c>
      <c r="BH38" s="85">
        <f t="shared" si="34"/>
        <v>0</v>
      </c>
      <c r="BI38" s="85">
        <f t="shared" si="34"/>
        <v>0</v>
      </c>
      <c r="BJ38" s="85">
        <f t="shared" si="34"/>
        <v>0</v>
      </c>
      <c r="BK38" s="85">
        <f t="shared" si="34"/>
        <v>0</v>
      </c>
      <c r="BL38" s="85">
        <f t="shared" si="34"/>
        <v>0</v>
      </c>
      <c r="BM38" s="85">
        <f t="shared" si="34"/>
        <v>0</v>
      </c>
      <c r="BN38" s="85">
        <f t="shared" si="34"/>
        <v>0</v>
      </c>
      <c r="BO38" s="85">
        <f t="shared" si="34"/>
        <v>0</v>
      </c>
      <c r="BP38" s="85">
        <f t="shared" si="34"/>
        <v>0</v>
      </c>
      <c r="BQ38" s="85">
        <f t="shared" si="34"/>
        <v>0</v>
      </c>
      <c r="BR38" s="85">
        <f t="shared" si="34"/>
        <v>0</v>
      </c>
      <c r="BS38" s="85">
        <f t="shared" si="34"/>
        <v>0</v>
      </c>
      <c r="BT38" s="85">
        <f t="shared" si="34"/>
        <v>0</v>
      </c>
      <c r="BU38" s="85">
        <f t="shared" si="34"/>
        <v>0</v>
      </c>
      <c r="BV38" s="85">
        <f t="shared" si="34"/>
        <v>0</v>
      </c>
      <c r="BW38" s="85">
        <f t="shared" si="34"/>
        <v>0</v>
      </c>
      <c r="BX38" s="85">
        <f t="shared" si="34"/>
        <v>0</v>
      </c>
      <c r="BY38" s="85">
        <f t="shared" si="34"/>
        <v>0</v>
      </c>
      <c r="BZ38" s="85">
        <f t="shared" si="34"/>
        <v>0</v>
      </c>
      <c r="CA38" s="85">
        <f t="shared" si="34"/>
        <v>0</v>
      </c>
      <c r="CB38" s="85">
        <f t="shared" si="34"/>
        <v>0</v>
      </c>
      <c r="CC38" s="85">
        <f t="shared" si="34"/>
        <v>0</v>
      </c>
      <c r="CD38" s="85">
        <f t="shared" ref="CD38:CS38" si="35">CD68-CD79</f>
        <v>0</v>
      </c>
      <c r="CE38" s="85">
        <f t="shared" si="35"/>
        <v>0</v>
      </c>
      <c r="CF38" s="85">
        <f t="shared" si="35"/>
        <v>0</v>
      </c>
      <c r="CG38" s="85">
        <f t="shared" si="35"/>
        <v>0</v>
      </c>
      <c r="CH38" s="85">
        <f t="shared" si="35"/>
        <v>0</v>
      </c>
      <c r="CI38" s="85">
        <f t="shared" si="35"/>
        <v>0</v>
      </c>
      <c r="CJ38" s="85">
        <f t="shared" si="35"/>
        <v>0</v>
      </c>
      <c r="CK38" s="85">
        <f t="shared" si="35"/>
        <v>0</v>
      </c>
      <c r="CL38" s="85">
        <f t="shared" si="35"/>
        <v>0</v>
      </c>
      <c r="CM38" s="85">
        <f t="shared" si="35"/>
        <v>0</v>
      </c>
      <c r="CN38" s="85">
        <f t="shared" si="35"/>
        <v>0</v>
      </c>
      <c r="CO38" s="85">
        <f t="shared" si="35"/>
        <v>0</v>
      </c>
      <c r="CP38" s="85">
        <f t="shared" si="35"/>
        <v>0</v>
      </c>
      <c r="CQ38" s="85">
        <f t="shared" si="35"/>
        <v>0</v>
      </c>
      <c r="CR38" s="85">
        <f t="shared" si="35"/>
        <v>0</v>
      </c>
      <c r="CS38" s="86">
        <f t="shared" si="35"/>
        <v>0</v>
      </c>
      <c r="CT38" s="30">
        <f t="shared" si="18"/>
        <v>0</v>
      </c>
      <c r="CU38" s="152"/>
    </row>
    <row r="39" spans="1:99">
      <c r="A39" s="87" t="s">
        <v>39</v>
      </c>
      <c r="B39" s="88">
        <f t="shared" ref="B39:AG39" si="36">B12</f>
        <v>71.907119444444447</v>
      </c>
      <c r="C39" s="89">
        <f t="shared" si="36"/>
        <v>71.907119444444447</v>
      </c>
      <c r="D39" s="89">
        <f t="shared" si="36"/>
        <v>71.907119444444447</v>
      </c>
      <c r="E39" s="89">
        <f t="shared" si="36"/>
        <v>71.907119444444447</v>
      </c>
      <c r="F39" s="89">
        <f t="shared" si="36"/>
        <v>71.907119444444447</v>
      </c>
      <c r="G39" s="89">
        <f t="shared" si="36"/>
        <v>71.907119444444447</v>
      </c>
      <c r="H39" s="89">
        <f t="shared" si="36"/>
        <v>71.907119444444447</v>
      </c>
      <c r="I39" s="89">
        <f t="shared" si="36"/>
        <v>71.907119444444447</v>
      </c>
      <c r="J39" s="89">
        <f t="shared" si="36"/>
        <v>71.907119444444447</v>
      </c>
      <c r="K39" s="89">
        <f t="shared" si="36"/>
        <v>71.907119444444447</v>
      </c>
      <c r="L39" s="89">
        <f t="shared" si="36"/>
        <v>71.907119444444447</v>
      </c>
      <c r="M39" s="89">
        <f t="shared" si="36"/>
        <v>71.907119444444447</v>
      </c>
      <c r="N39" s="89">
        <f t="shared" si="36"/>
        <v>71.907119444444447</v>
      </c>
      <c r="O39" s="89">
        <f t="shared" si="36"/>
        <v>71.907119444444447</v>
      </c>
      <c r="P39" s="89">
        <f t="shared" si="36"/>
        <v>71.907119444444447</v>
      </c>
      <c r="Q39" s="89">
        <f t="shared" si="36"/>
        <v>71.907119444444447</v>
      </c>
      <c r="R39" s="89">
        <f t="shared" si="36"/>
        <v>71.907119444444447</v>
      </c>
      <c r="S39" s="89">
        <f t="shared" si="36"/>
        <v>71.907119444444447</v>
      </c>
      <c r="T39" s="89">
        <f t="shared" si="36"/>
        <v>71.907119444444447</v>
      </c>
      <c r="U39" s="89">
        <f t="shared" si="36"/>
        <v>71.907119444444447</v>
      </c>
      <c r="V39" s="89">
        <f t="shared" si="36"/>
        <v>71.907119444444447</v>
      </c>
      <c r="W39" s="89">
        <f t="shared" si="36"/>
        <v>71.907119444444447</v>
      </c>
      <c r="X39" s="89">
        <f t="shared" si="36"/>
        <v>71.907119444444447</v>
      </c>
      <c r="Y39" s="89">
        <f t="shared" si="36"/>
        <v>71.907119444444447</v>
      </c>
      <c r="Z39" s="89">
        <f t="shared" si="36"/>
        <v>71.907119444444447</v>
      </c>
      <c r="AA39" s="89">
        <f t="shared" si="36"/>
        <v>71.907119444444447</v>
      </c>
      <c r="AB39" s="89">
        <f t="shared" si="36"/>
        <v>71.907119444444447</v>
      </c>
      <c r="AC39" s="89">
        <f t="shared" si="36"/>
        <v>71.907119444444447</v>
      </c>
      <c r="AD39" s="89">
        <f t="shared" si="36"/>
        <v>71.907119444444447</v>
      </c>
      <c r="AE39" s="89">
        <f t="shared" si="36"/>
        <v>71.907119444444447</v>
      </c>
      <c r="AF39" s="89">
        <f t="shared" si="36"/>
        <v>71.907119444444447</v>
      </c>
      <c r="AG39" s="89">
        <f t="shared" si="36"/>
        <v>71.907119444444447</v>
      </c>
      <c r="AH39" s="89">
        <f t="shared" ref="AH39:BM39" si="37">AH12</f>
        <v>71.907119444444447</v>
      </c>
      <c r="AI39" s="89">
        <f t="shared" si="37"/>
        <v>71.907119444444447</v>
      </c>
      <c r="AJ39" s="89">
        <f t="shared" si="37"/>
        <v>71.907119444444447</v>
      </c>
      <c r="AK39" s="89">
        <f t="shared" si="37"/>
        <v>71.907119444444447</v>
      </c>
      <c r="AL39" s="89">
        <f t="shared" si="37"/>
        <v>71.907119444444447</v>
      </c>
      <c r="AM39" s="89">
        <f t="shared" si="37"/>
        <v>71.907119444444447</v>
      </c>
      <c r="AN39" s="89">
        <f t="shared" si="37"/>
        <v>71.907119444444447</v>
      </c>
      <c r="AO39" s="89">
        <f t="shared" si="37"/>
        <v>71.907119444444447</v>
      </c>
      <c r="AP39" s="89">
        <f t="shared" si="37"/>
        <v>71.907119444444447</v>
      </c>
      <c r="AQ39" s="89">
        <f t="shared" si="37"/>
        <v>71.907119444444447</v>
      </c>
      <c r="AR39" s="89">
        <f t="shared" si="37"/>
        <v>71.907119444444447</v>
      </c>
      <c r="AS39" s="89">
        <f t="shared" si="37"/>
        <v>71.907119444444447</v>
      </c>
      <c r="AT39" s="89">
        <f t="shared" si="37"/>
        <v>71.907119444444447</v>
      </c>
      <c r="AU39" s="89">
        <f t="shared" si="37"/>
        <v>71.907119444444447</v>
      </c>
      <c r="AV39" s="89">
        <f t="shared" si="37"/>
        <v>71.907119444444447</v>
      </c>
      <c r="AW39" s="89">
        <f t="shared" si="37"/>
        <v>71.907119444444447</v>
      </c>
      <c r="AX39" s="89">
        <f t="shared" si="37"/>
        <v>71.907119444444447</v>
      </c>
      <c r="AY39" s="89">
        <f t="shared" si="37"/>
        <v>71.907119444444447</v>
      </c>
      <c r="AZ39" s="89">
        <f t="shared" si="37"/>
        <v>71.907119444444447</v>
      </c>
      <c r="BA39" s="89">
        <f t="shared" si="37"/>
        <v>71.907119444444447</v>
      </c>
      <c r="BB39" s="89">
        <f t="shared" si="37"/>
        <v>71.907119444444447</v>
      </c>
      <c r="BC39" s="89">
        <f t="shared" si="37"/>
        <v>71.907119444444447</v>
      </c>
      <c r="BD39" s="89">
        <f t="shared" si="37"/>
        <v>71.907119444444447</v>
      </c>
      <c r="BE39" s="89">
        <f t="shared" si="37"/>
        <v>71.907119444444447</v>
      </c>
      <c r="BF39" s="89">
        <f t="shared" si="37"/>
        <v>71.907119444444447</v>
      </c>
      <c r="BG39" s="89">
        <f t="shared" si="37"/>
        <v>71.907119444444447</v>
      </c>
      <c r="BH39" s="89">
        <f t="shared" si="37"/>
        <v>71.907119444444447</v>
      </c>
      <c r="BI39" s="89">
        <f t="shared" si="37"/>
        <v>71.907119444444447</v>
      </c>
      <c r="BJ39" s="89">
        <f t="shared" si="37"/>
        <v>71.907119444444447</v>
      </c>
      <c r="BK39" s="89">
        <f t="shared" si="37"/>
        <v>71.907119444444447</v>
      </c>
      <c r="BL39" s="89">
        <f t="shared" si="37"/>
        <v>71.907119444444447</v>
      </c>
      <c r="BM39" s="89">
        <f t="shared" si="37"/>
        <v>71.907119444444447</v>
      </c>
      <c r="BN39" s="89">
        <f t="shared" ref="BN39:CS39" si="38">BN12</f>
        <v>71.907119444444447</v>
      </c>
      <c r="BO39" s="89">
        <f t="shared" si="38"/>
        <v>71.907119444444447</v>
      </c>
      <c r="BP39" s="89">
        <f t="shared" si="38"/>
        <v>71.907119444444447</v>
      </c>
      <c r="BQ39" s="89">
        <f t="shared" si="38"/>
        <v>71.907119444444447</v>
      </c>
      <c r="BR39" s="89">
        <f t="shared" si="38"/>
        <v>71.907119444444447</v>
      </c>
      <c r="BS39" s="89">
        <f t="shared" si="38"/>
        <v>71.907119444444447</v>
      </c>
      <c r="BT39" s="89">
        <f t="shared" si="38"/>
        <v>71.907119444444447</v>
      </c>
      <c r="BU39" s="89">
        <f t="shared" si="38"/>
        <v>71.907119444444447</v>
      </c>
      <c r="BV39" s="89">
        <f t="shared" si="38"/>
        <v>71.907119444444447</v>
      </c>
      <c r="BW39" s="89">
        <f t="shared" si="38"/>
        <v>71.907119444444447</v>
      </c>
      <c r="BX39" s="89">
        <f t="shared" si="38"/>
        <v>71.907119444444447</v>
      </c>
      <c r="BY39" s="89">
        <f t="shared" si="38"/>
        <v>71.907119444444447</v>
      </c>
      <c r="BZ39" s="89">
        <f t="shared" si="38"/>
        <v>71.907119444444447</v>
      </c>
      <c r="CA39" s="89">
        <f t="shared" si="38"/>
        <v>71.907119444444447</v>
      </c>
      <c r="CB39" s="89">
        <f t="shared" si="38"/>
        <v>71.907119444444447</v>
      </c>
      <c r="CC39" s="89">
        <f t="shared" si="38"/>
        <v>71.907119444444447</v>
      </c>
      <c r="CD39" s="89">
        <f t="shared" si="38"/>
        <v>71.907119444444447</v>
      </c>
      <c r="CE39" s="89">
        <f t="shared" si="38"/>
        <v>71.907119444444447</v>
      </c>
      <c r="CF39" s="89">
        <f t="shared" si="38"/>
        <v>71.907119444444447</v>
      </c>
      <c r="CG39" s="89">
        <f t="shared" si="38"/>
        <v>71.907119444444447</v>
      </c>
      <c r="CH39" s="89">
        <f t="shared" si="38"/>
        <v>71.907119444444447</v>
      </c>
      <c r="CI39" s="89">
        <f t="shared" si="38"/>
        <v>71.907119444444447</v>
      </c>
      <c r="CJ39" s="89">
        <f t="shared" si="38"/>
        <v>71.907119444444447</v>
      </c>
      <c r="CK39" s="89">
        <f t="shared" si="38"/>
        <v>71.907119444444447</v>
      </c>
      <c r="CL39" s="89">
        <f t="shared" si="38"/>
        <v>71.907119444444447</v>
      </c>
      <c r="CM39" s="89">
        <f t="shared" si="38"/>
        <v>71.907119444444447</v>
      </c>
      <c r="CN39" s="89">
        <f t="shared" si="38"/>
        <v>71.907119444444447</v>
      </c>
      <c r="CO39" s="89">
        <f t="shared" si="38"/>
        <v>71.907119444444447</v>
      </c>
      <c r="CP39" s="89">
        <f t="shared" si="38"/>
        <v>71.907119444444447</v>
      </c>
      <c r="CQ39" s="89">
        <f t="shared" si="38"/>
        <v>71.907119444444447</v>
      </c>
      <c r="CR39" s="89">
        <f t="shared" si="38"/>
        <v>71.907119444444447</v>
      </c>
      <c r="CS39" s="90">
        <f t="shared" si="38"/>
        <v>71.907119444444447</v>
      </c>
      <c r="CT39" s="30">
        <f t="shared" si="18"/>
        <v>6903.0834666666578</v>
      </c>
      <c r="CU39" s="152"/>
    </row>
    <row r="40" spans="1:99">
      <c r="A40" s="20" t="s">
        <v>40</v>
      </c>
      <c r="B40" s="39">
        <f t="shared" ref="B40:AG40" si="39">SUM(B41:B41)</f>
        <v>2222.39</v>
      </c>
      <c r="C40" s="40">
        <f t="shared" si="39"/>
        <v>2222.39</v>
      </c>
      <c r="D40" s="40">
        <f t="shared" si="39"/>
        <v>2212.9699999999998</v>
      </c>
      <c r="E40" s="40">
        <f t="shared" si="39"/>
        <v>2211.27</v>
      </c>
      <c r="F40" s="40">
        <f t="shared" si="39"/>
        <v>2207.58</v>
      </c>
      <c r="G40" s="40">
        <f t="shared" si="39"/>
        <v>2207.88</v>
      </c>
      <c r="H40" s="40">
        <f t="shared" si="39"/>
        <v>2205.04</v>
      </c>
      <c r="I40" s="40">
        <f t="shared" si="39"/>
        <v>2209.77</v>
      </c>
      <c r="J40" s="40">
        <f t="shared" si="39"/>
        <v>2210.34</v>
      </c>
      <c r="K40" s="40">
        <f t="shared" si="39"/>
        <v>2211.1799999999998</v>
      </c>
      <c r="L40" s="40">
        <f t="shared" si="39"/>
        <v>2211.31</v>
      </c>
      <c r="M40" s="40">
        <f t="shared" si="39"/>
        <v>2210.8000000000002</v>
      </c>
      <c r="N40" s="40">
        <f t="shared" si="39"/>
        <v>2210.66</v>
      </c>
      <c r="O40" s="40">
        <f t="shared" si="39"/>
        <v>2210.5500000000002</v>
      </c>
      <c r="P40" s="40">
        <f t="shared" si="39"/>
        <v>2209.6</v>
      </c>
      <c r="Q40" s="40">
        <f t="shared" si="39"/>
        <v>2209.6</v>
      </c>
      <c r="R40" s="40">
        <f t="shared" si="39"/>
        <v>2044.81</v>
      </c>
      <c r="S40" s="40">
        <f t="shared" si="39"/>
        <v>1944.42</v>
      </c>
      <c r="T40" s="40">
        <f t="shared" si="39"/>
        <v>2065.91</v>
      </c>
      <c r="U40" s="40">
        <f t="shared" si="39"/>
        <v>2200.25</v>
      </c>
      <c r="V40" s="40">
        <f t="shared" si="39"/>
        <v>2216.3000000000002</v>
      </c>
      <c r="W40" s="40">
        <f t="shared" si="39"/>
        <v>2216.3000000000002</v>
      </c>
      <c r="X40" s="40">
        <f t="shared" si="39"/>
        <v>2279.54</v>
      </c>
      <c r="Y40" s="40">
        <f t="shared" si="39"/>
        <v>2280.92</v>
      </c>
      <c r="Z40" s="40">
        <f t="shared" si="39"/>
        <v>2282.88</v>
      </c>
      <c r="AA40" s="40">
        <f t="shared" si="39"/>
        <v>2277.4699999999998</v>
      </c>
      <c r="AB40" s="40">
        <f t="shared" si="39"/>
        <v>2269.85</v>
      </c>
      <c r="AC40" s="40">
        <f t="shared" si="39"/>
        <v>2267.69</v>
      </c>
      <c r="AD40" s="40">
        <f t="shared" si="39"/>
        <v>2206.5</v>
      </c>
      <c r="AE40" s="40">
        <f t="shared" si="39"/>
        <v>2033.35</v>
      </c>
      <c r="AF40" s="40">
        <f t="shared" si="39"/>
        <v>1911.97</v>
      </c>
      <c r="AG40" s="40">
        <f t="shared" si="39"/>
        <v>1840.47</v>
      </c>
      <c r="AH40" s="40">
        <f t="shared" ref="AH40:BM40" si="40">SUM(AH41:AH41)</f>
        <v>1739.76</v>
      </c>
      <c r="AI40" s="40">
        <f t="shared" si="40"/>
        <v>1739.76</v>
      </c>
      <c r="AJ40" s="40">
        <f t="shared" si="40"/>
        <v>1711.33</v>
      </c>
      <c r="AK40" s="40">
        <f t="shared" si="40"/>
        <v>1711.35</v>
      </c>
      <c r="AL40" s="40">
        <f t="shared" si="40"/>
        <v>1296.6600000000001</v>
      </c>
      <c r="AM40" s="40">
        <f t="shared" si="40"/>
        <v>1112.42</v>
      </c>
      <c r="AN40" s="40">
        <f t="shared" si="40"/>
        <v>775.45</v>
      </c>
      <c r="AO40" s="40">
        <f t="shared" si="40"/>
        <v>621.28</v>
      </c>
      <c r="AP40" s="40">
        <f t="shared" si="40"/>
        <v>800.95</v>
      </c>
      <c r="AQ40" s="40">
        <f t="shared" si="40"/>
        <v>941.72</v>
      </c>
      <c r="AR40" s="40">
        <f t="shared" si="40"/>
        <v>951.02</v>
      </c>
      <c r="AS40" s="40">
        <f t="shared" si="40"/>
        <v>978.57</v>
      </c>
      <c r="AT40" s="40">
        <f t="shared" si="40"/>
        <v>1087.1500000000001</v>
      </c>
      <c r="AU40" s="40">
        <f t="shared" si="40"/>
        <v>1087.21</v>
      </c>
      <c r="AV40" s="40">
        <f t="shared" si="40"/>
        <v>1087.21</v>
      </c>
      <c r="AW40" s="40">
        <f t="shared" si="40"/>
        <v>1087.21</v>
      </c>
      <c r="AX40" s="40">
        <f t="shared" si="40"/>
        <v>1105.73</v>
      </c>
      <c r="AY40" s="40">
        <f t="shared" si="40"/>
        <v>1087.21</v>
      </c>
      <c r="AZ40" s="40">
        <f t="shared" si="40"/>
        <v>1105.7</v>
      </c>
      <c r="BA40" s="40">
        <f t="shared" si="40"/>
        <v>1104.49</v>
      </c>
      <c r="BB40" s="40">
        <f t="shared" si="40"/>
        <v>1106.6400000000001</v>
      </c>
      <c r="BC40" s="40">
        <f t="shared" si="40"/>
        <v>1104.49</v>
      </c>
      <c r="BD40" s="40">
        <f t="shared" si="40"/>
        <v>1085.71</v>
      </c>
      <c r="BE40" s="40">
        <f t="shared" si="40"/>
        <v>1085.71</v>
      </c>
      <c r="BF40" s="40">
        <f t="shared" si="40"/>
        <v>1085.8399999999999</v>
      </c>
      <c r="BG40" s="40">
        <f t="shared" si="40"/>
        <v>1085.8499999999999</v>
      </c>
      <c r="BH40" s="40">
        <f t="shared" si="40"/>
        <v>1093.49</v>
      </c>
      <c r="BI40" s="40">
        <f t="shared" si="40"/>
        <v>1094.06</v>
      </c>
      <c r="BJ40" s="40">
        <f t="shared" si="40"/>
        <v>1094.3</v>
      </c>
      <c r="BK40" s="40">
        <f t="shared" si="40"/>
        <v>1102.06</v>
      </c>
      <c r="BL40" s="40">
        <f t="shared" si="40"/>
        <v>1151.1500000000001</v>
      </c>
      <c r="BM40" s="40">
        <f t="shared" si="40"/>
        <v>1236.0899999999999</v>
      </c>
      <c r="BN40" s="40">
        <f t="shared" ref="BN40:CS40" si="41">SUM(BN41:BN41)</f>
        <v>1535.54</v>
      </c>
      <c r="BO40" s="40">
        <f t="shared" si="41"/>
        <v>1537.01</v>
      </c>
      <c r="BP40" s="40">
        <f t="shared" si="41"/>
        <v>1544.52</v>
      </c>
      <c r="BQ40" s="40">
        <f t="shared" si="41"/>
        <v>1545.45</v>
      </c>
      <c r="BR40" s="40">
        <f t="shared" si="41"/>
        <v>1699.93</v>
      </c>
      <c r="BS40" s="40">
        <f t="shared" si="41"/>
        <v>1746.95</v>
      </c>
      <c r="BT40" s="40">
        <f t="shared" si="41"/>
        <v>1630.57</v>
      </c>
      <c r="BU40" s="40">
        <f t="shared" si="41"/>
        <v>1487.73</v>
      </c>
      <c r="BV40" s="40">
        <f t="shared" si="41"/>
        <v>1972.25</v>
      </c>
      <c r="BW40" s="40">
        <f t="shared" si="41"/>
        <v>2135.66</v>
      </c>
      <c r="BX40" s="40">
        <f t="shared" si="41"/>
        <v>1867.76</v>
      </c>
      <c r="BY40" s="40">
        <f t="shared" si="41"/>
        <v>1785.19</v>
      </c>
      <c r="BZ40" s="40">
        <f t="shared" si="41"/>
        <v>2036.37</v>
      </c>
      <c r="CA40" s="40">
        <f t="shared" si="41"/>
        <v>2229.5700000000002</v>
      </c>
      <c r="CB40" s="40">
        <f t="shared" si="41"/>
        <v>2288.5300000000002</v>
      </c>
      <c r="CC40" s="40">
        <f t="shared" si="41"/>
        <v>2288.7199999999998</v>
      </c>
      <c r="CD40" s="40">
        <f t="shared" si="41"/>
        <v>2292.16</v>
      </c>
      <c r="CE40" s="40">
        <f t="shared" si="41"/>
        <v>2302.33</v>
      </c>
      <c r="CF40" s="40">
        <f t="shared" si="41"/>
        <v>2302.63</v>
      </c>
      <c r="CG40" s="40">
        <f t="shared" si="41"/>
        <v>2302.9499999999998</v>
      </c>
      <c r="CH40" s="40">
        <f t="shared" si="41"/>
        <v>2302.94</v>
      </c>
      <c r="CI40" s="40">
        <f t="shared" si="41"/>
        <v>2292.96</v>
      </c>
      <c r="CJ40" s="40">
        <f t="shared" si="41"/>
        <v>2293.14</v>
      </c>
      <c r="CK40" s="40">
        <f t="shared" si="41"/>
        <v>2284.71</v>
      </c>
      <c r="CL40" s="40">
        <f t="shared" si="41"/>
        <v>2285.54</v>
      </c>
      <c r="CM40" s="40">
        <f t="shared" si="41"/>
        <v>2286.37</v>
      </c>
      <c r="CN40" s="40">
        <f t="shared" si="41"/>
        <v>2286.35</v>
      </c>
      <c r="CO40" s="40">
        <f t="shared" si="41"/>
        <v>2286.5700000000002</v>
      </c>
      <c r="CP40" s="40">
        <f t="shared" si="41"/>
        <v>2287.4899999999998</v>
      </c>
      <c r="CQ40" s="40">
        <f t="shared" si="41"/>
        <v>2290.79</v>
      </c>
      <c r="CR40" s="40">
        <f t="shared" si="41"/>
        <v>2296.25</v>
      </c>
      <c r="CS40" s="91">
        <f t="shared" si="41"/>
        <v>2296.9299999999998</v>
      </c>
      <c r="CT40" s="38">
        <f t="shared" si="18"/>
        <v>172201.39000000004</v>
      </c>
      <c r="CU40" s="150"/>
    </row>
    <row r="41" spans="1:99">
      <c r="A41" s="25" t="s">
        <v>12</v>
      </c>
      <c r="B41" s="42">
        <v>2222.39</v>
      </c>
      <c r="C41" s="43">
        <v>2222.39</v>
      </c>
      <c r="D41" s="43">
        <v>2212.9699999999998</v>
      </c>
      <c r="E41" s="43">
        <v>2211.27</v>
      </c>
      <c r="F41" s="43">
        <v>2207.58</v>
      </c>
      <c r="G41" s="43">
        <v>2207.88</v>
      </c>
      <c r="H41" s="43">
        <v>2205.04</v>
      </c>
      <c r="I41" s="43">
        <v>2209.77</v>
      </c>
      <c r="J41" s="43">
        <v>2210.34</v>
      </c>
      <c r="K41" s="43">
        <v>2211.1799999999998</v>
      </c>
      <c r="L41" s="43">
        <v>2211.31</v>
      </c>
      <c r="M41" s="43">
        <v>2210.8000000000002</v>
      </c>
      <c r="N41" s="43">
        <v>2210.66</v>
      </c>
      <c r="O41" s="43">
        <v>2210.5500000000002</v>
      </c>
      <c r="P41" s="43">
        <v>2209.6</v>
      </c>
      <c r="Q41" s="43">
        <v>2209.6</v>
      </c>
      <c r="R41" s="43">
        <v>2044.81</v>
      </c>
      <c r="S41" s="43">
        <v>1944.42</v>
      </c>
      <c r="T41" s="43">
        <v>2065.91</v>
      </c>
      <c r="U41" s="43">
        <v>2200.25</v>
      </c>
      <c r="V41" s="43">
        <v>2216.3000000000002</v>
      </c>
      <c r="W41" s="43">
        <v>2216.3000000000002</v>
      </c>
      <c r="X41" s="43">
        <v>2279.54</v>
      </c>
      <c r="Y41" s="43">
        <v>2280.92</v>
      </c>
      <c r="Z41" s="43">
        <v>2282.88</v>
      </c>
      <c r="AA41" s="43">
        <v>2277.4699999999998</v>
      </c>
      <c r="AB41" s="43">
        <v>2269.85</v>
      </c>
      <c r="AC41" s="43">
        <v>2267.69</v>
      </c>
      <c r="AD41" s="43">
        <v>2206.5</v>
      </c>
      <c r="AE41" s="43">
        <v>2033.35</v>
      </c>
      <c r="AF41" s="43">
        <v>1911.97</v>
      </c>
      <c r="AG41" s="43">
        <v>1840.47</v>
      </c>
      <c r="AH41" s="43">
        <v>1739.76</v>
      </c>
      <c r="AI41" s="43">
        <v>1739.76</v>
      </c>
      <c r="AJ41" s="43">
        <v>1711.33</v>
      </c>
      <c r="AK41" s="43">
        <v>1711.35</v>
      </c>
      <c r="AL41" s="43">
        <v>1296.6600000000001</v>
      </c>
      <c r="AM41" s="43">
        <v>1112.42</v>
      </c>
      <c r="AN41" s="43">
        <v>775.45</v>
      </c>
      <c r="AO41" s="43">
        <v>621.28</v>
      </c>
      <c r="AP41" s="43">
        <v>800.95</v>
      </c>
      <c r="AQ41" s="43">
        <v>941.72</v>
      </c>
      <c r="AR41" s="43">
        <v>951.02</v>
      </c>
      <c r="AS41" s="43">
        <v>978.57</v>
      </c>
      <c r="AT41" s="43">
        <v>1087.1500000000001</v>
      </c>
      <c r="AU41" s="43">
        <v>1087.21</v>
      </c>
      <c r="AV41" s="43">
        <v>1087.21</v>
      </c>
      <c r="AW41" s="43">
        <v>1087.21</v>
      </c>
      <c r="AX41" s="43">
        <v>1105.73</v>
      </c>
      <c r="AY41" s="43">
        <v>1087.21</v>
      </c>
      <c r="AZ41" s="43">
        <v>1105.7</v>
      </c>
      <c r="BA41" s="43">
        <v>1104.49</v>
      </c>
      <c r="BB41" s="43">
        <v>1106.6400000000001</v>
      </c>
      <c r="BC41" s="43">
        <v>1104.49</v>
      </c>
      <c r="BD41" s="43">
        <v>1085.71</v>
      </c>
      <c r="BE41" s="43">
        <v>1085.71</v>
      </c>
      <c r="BF41" s="43">
        <v>1085.8399999999999</v>
      </c>
      <c r="BG41" s="43">
        <v>1085.8499999999999</v>
      </c>
      <c r="BH41" s="43">
        <v>1093.49</v>
      </c>
      <c r="BI41" s="43">
        <v>1094.06</v>
      </c>
      <c r="BJ41" s="43">
        <v>1094.3</v>
      </c>
      <c r="BK41" s="43">
        <v>1102.06</v>
      </c>
      <c r="BL41" s="43">
        <v>1151.1500000000001</v>
      </c>
      <c r="BM41" s="43">
        <v>1236.0899999999999</v>
      </c>
      <c r="BN41" s="43">
        <v>1535.54</v>
      </c>
      <c r="BO41" s="43">
        <v>1537.01</v>
      </c>
      <c r="BP41" s="43">
        <v>1544.52</v>
      </c>
      <c r="BQ41" s="43">
        <v>1545.45</v>
      </c>
      <c r="BR41" s="43">
        <v>1699.93</v>
      </c>
      <c r="BS41" s="43">
        <v>1746.95</v>
      </c>
      <c r="BT41" s="43">
        <v>1630.57</v>
      </c>
      <c r="BU41" s="43">
        <v>1487.73</v>
      </c>
      <c r="BV41" s="43">
        <v>1972.25</v>
      </c>
      <c r="BW41" s="43">
        <v>2135.66</v>
      </c>
      <c r="BX41" s="43">
        <v>1867.76</v>
      </c>
      <c r="BY41" s="43">
        <v>1785.19</v>
      </c>
      <c r="BZ41" s="43">
        <v>2036.37</v>
      </c>
      <c r="CA41" s="43">
        <v>2229.5700000000002</v>
      </c>
      <c r="CB41" s="43">
        <v>2288.5300000000002</v>
      </c>
      <c r="CC41" s="43">
        <v>2288.7199999999998</v>
      </c>
      <c r="CD41" s="43">
        <v>2292.16</v>
      </c>
      <c r="CE41" s="43">
        <v>2302.33</v>
      </c>
      <c r="CF41" s="43">
        <v>2302.63</v>
      </c>
      <c r="CG41" s="43">
        <v>2302.9499999999998</v>
      </c>
      <c r="CH41" s="43">
        <v>2302.94</v>
      </c>
      <c r="CI41" s="43">
        <v>2292.96</v>
      </c>
      <c r="CJ41" s="43">
        <v>2293.14</v>
      </c>
      <c r="CK41" s="43">
        <v>2284.71</v>
      </c>
      <c r="CL41" s="43">
        <v>2285.54</v>
      </c>
      <c r="CM41" s="43">
        <v>2286.37</v>
      </c>
      <c r="CN41" s="43">
        <v>2286.35</v>
      </c>
      <c r="CO41" s="43">
        <v>2286.5700000000002</v>
      </c>
      <c r="CP41" s="43">
        <v>2287.4899999999998</v>
      </c>
      <c r="CQ41" s="43">
        <v>2290.79</v>
      </c>
      <c r="CR41" s="43">
        <v>2296.25</v>
      </c>
      <c r="CS41" s="92">
        <v>2296.9299999999998</v>
      </c>
      <c r="CT41" s="30">
        <f t="shared" si="18"/>
        <v>172201.39000000004</v>
      </c>
      <c r="CU41" s="152"/>
    </row>
    <row r="42" spans="1:99">
      <c r="A42" s="95" t="s">
        <v>41</v>
      </c>
      <c r="B42" s="39">
        <f t="shared" ref="B42:AG42" si="42">SUM(B43:B46)</f>
        <v>1970.45</v>
      </c>
      <c r="C42" s="40">
        <f t="shared" si="42"/>
        <v>1970.45</v>
      </c>
      <c r="D42" s="40">
        <f t="shared" si="42"/>
        <v>1970.45</v>
      </c>
      <c r="E42" s="40">
        <f t="shared" si="42"/>
        <v>1970.45</v>
      </c>
      <c r="F42" s="40">
        <f t="shared" si="42"/>
        <v>1970.45</v>
      </c>
      <c r="G42" s="40">
        <f t="shared" si="42"/>
        <v>1970.45</v>
      </c>
      <c r="H42" s="40">
        <f t="shared" si="42"/>
        <v>1970.45</v>
      </c>
      <c r="I42" s="40">
        <f t="shared" si="42"/>
        <v>1970.45</v>
      </c>
      <c r="J42" s="40">
        <f t="shared" si="42"/>
        <v>1970.45</v>
      </c>
      <c r="K42" s="40">
        <f t="shared" si="42"/>
        <v>1970.45</v>
      </c>
      <c r="L42" s="40">
        <f t="shared" si="42"/>
        <v>1970.45</v>
      </c>
      <c r="M42" s="40">
        <f t="shared" si="42"/>
        <v>1970.45</v>
      </c>
      <c r="N42" s="40">
        <f t="shared" si="42"/>
        <v>1970.45</v>
      </c>
      <c r="O42" s="40">
        <f t="shared" si="42"/>
        <v>1970.45</v>
      </c>
      <c r="P42" s="40">
        <f t="shared" si="42"/>
        <v>1970.45</v>
      </c>
      <c r="Q42" s="40">
        <f t="shared" si="42"/>
        <v>1970.45</v>
      </c>
      <c r="R42" s="40">
        <f t="shared" si="42"/>
        <v>1970.45</v>
      </c>
      <c r="S42" s="40">
        <f t="shared" si="42"/>
        <v>1970.45</v>
      </c>
      <c r="T42" s="40">
        <f t="shared" si="42"/>
        <v>1970.45</v>
      </c>
      <c r="U42" s="40">
        <f t="shared" si="42"/>
        <v>1970.45</v>
      </c>
      <c r="V42" s="40">
        <f t="shared" si="42"/>
        <v>1970.45</v>
      </c>
      <c r="W42" s="40">
        <f t="shared" si="42"/>
        <v>1970.45</v>
      </c>
      <c r="X42" s="40">
        <f t="shared" si="42"/>
        <v>1970.45</v>
      </c>
      <c r="Y42" s="40">
        <f t="shared" si="42"/>
        <v>1970.45</v>
      </c>
      <c r="Z42" s="40">
        <f t="shared" si="42"/>
        <v>1970.45</v>
      </c>
      <c r="AA42" s="40">
        <f t="shared" si="42"/>
        <v>1970.45</v>
      </c>
      <c r="AB42" s="40">
        <f t="shared" si="42"/>
        <v>1970.45</v>
      </c>
      <c r="AC42" s="40">
        <f t="shared" si="42"/>
        <v>1970.45</v>
      </c>
      <c r="AD42" s="40">
        <f t="shared" si="42"/>
        <v>1970.45</v>
      </c>
      <c r="AE42" s="40">
        <f t="shared" si="42"/>
        <v>1970.45</v>
      </c>
      <c r="AF42" s="40">
        <f t="shared" si="42"/>
        <v>1970.45</v>
      </c>
      <c r="AG42" s="40">
        <f t="shared" si="42"/>
        <v>1970.45</v>
      </c>
      <c r="AH42" s="40">
        <f t="shared" ref="AH42:BM42" si="43">SUM(AH43:AH46)</f>
        <v>1970.45</v>
      </c>
      <c r="AI42" s="40">
        <f t="shared" si="43"/>
        <v>1970.45</v>
      </c>
      <c r="AJ42" s="40">
        <f t="shared" si="43"/>
        <v>1970.45</v>
      </c>
      <c r="AK42" s="40">
        <f t="shared" si="43"/>
        <v>1970.45</v>
      </c>
      <c r="AL42" s="40">
        <f t="shared" si="43"/>
        <v>1970.45</v>
      </c>
      <c r="AM42" s="40">
        <f t="shared" si="43"/>
        <v>1970.45</v>
      </c>
      <c r="AN42" s="40">
        <f t="shared" si="43"/>
        <v>1970.45</v>
      </c>
      <c r="AO42" s="40">
        <f t="shared" si="43"/>
        <v>1970.45</v>
      </c>
      <c r="AP42" s="40">
        <f t="shared" si="43"/>
        <v>1970.45</v>
      </c>
      <c r="AQ42" s="40">
        <f t="shared" si="43"/>
        <v>1970.45</v>
      </c>
      <c r="AR42" s="40">
        <f t="shared" si="43"/>
        <v>1970.45</v>
      </c>
      <c r="AS42" s="40">
        <f t="shared" si="43"/>
        <v>1970.45</v>
      </c>
      <c r="AT42" s="40">
        <f t="shared" si="43"/>
        <v>1970.45</v>
      </c>
      <c r="AU42" s="40">
        <f t="shared" si="43"/>
        <v>1970.45</v>
      </c>
      <c r="AV42" s="40">
        <f t="shared" si="43"/>
        <v>1970.45</v>
      </c>
      <c r="AW42" s="40">
        <f t="shared" si="43"/>
        <v>1970.45</v>
      </c>
      <c r="AX42" s="40">
        <f t="shared" si="43"/>
        <v>1970.45</v>
      </c>
      <c r="AY42" s="40">
        <f t="shared" si="43"/>
        <v>1970.45</v>
      </c>
      <c r="AZ42" s="40">
        <f t="shared" si="43"/>
        <v>1970.45</v>
      </c>
      <c r="BA42" s="40">
        <f t="shared" si="43"/>
        <v>1970.45</v>
      </c>
      <c r="BB42" s="40">
        <f t="shared" si="43"/>
        <v>1970.45</v>
      </c>
      <c r="BC42" s="40">
        <f t="shared" si="43"/>
        <v>1970.45</v>
      </c>
      <c r="BD42" s="40">
        <f t="shared" si="43"/>
        <v>1970.45</v>
      </c>
      <c r="BE42" s="40">
        <f t="shared" si="43"/>
        <v>1970.45</v>
      </c>
      <c r="BF42" s="40">
        <f t="shared" si="43"/>
        <v>1970.45</v>
      </c>
      <c r="BG42" s="40">
        <f t="shared" si="43"/>
        <v>1970.45</v>
      </c>
      <c r="BH42" s="40">
        <f t="shared" si="43"/>
        <v>1970.45</v>
      </c>
      <c r="BI42" s="40">
        <f t="shared" si="43"/>
        <v>1970.45</v>
      </c>
      <c r="BJ42" s="40">
        <f t="shared" si="43"/>
        <v>1970.45</v>
      </c>
      <c r="BK42" s="40">
        <f t="shared" si="43"/>
        <v>1970.45</v>
      </c>
      <c r="BL42" s="40">
        <f t="shared" si="43"/>
        <v>1970.45</v>
      </c>
      <c r="BM42" s="40">
        <f t="shared" si="43"/>
        <v>1970.45</v>
      </c>
      <c r="BN42" s="40">
        <f t="shared" ref="BN42:CS42" si="44">SUM(BN43:BN46)</f>
        <v>1970.45</v>
      </c>
      <c r="BO42" s="40">
        <f t="shared" si="44"/>
        <v>1970.45</v>
      </c>
      <c r="BP42" s="40">
        <f t="shared" si="44"/>
        <v>1970.45</v>
      </c>
      <c r="BQ42" s="40">
        <f t="shared" si="44"/>
        <v>1970.45</v>
      </c>
      <c r="BR42" s="40">
        <f t="shared" si="44"/>
        <v>1970.45</v>
      </c>
      <c r="BS42" s="40">
        <f t="shared" si="44"/>
        <v>1970.45</v>
      </c>
      <c r="BT42" s="40">
        <f t="shared" si="44"/>
        <v>1970.45</v>
      </c>
      <c r="BU42" s="40">
        <f t="shared" si="44"/>
        <v>1970.45</v>
      </c>
      <c r="BV42" s="40">
        <f t="shared" si="44"/>
        <v>1970.45</v>
      </c>
      <c r="BW42" s="40">
        <f t="shared" si="44"/>
        <v>1970.45</v>
      </c>
      <c r="BX42" s="40">
        <f t="shared" si="44"/>
        <v>1970.45</v>
      </c>
      <c r="BY42" s="40">
        <f t="shared" si="44"/>
        <v>1970.45</v>
      </c>
      <c r="BZ42" s="40">
        <f t="shared" si="44"/>
        <v>1970.45</v>
      </c>
      <c r="CA42" s="40">
        <f t="shared" si="44"/>
        <v>1970.45</v>
      </c>
      <c r="CB42" s="40">
        <f t="shared" si="44"/>
        <v>1970.45</v>
      </c>
      <c r="CC42" s="40">
        <f t="shared" si="44"/>
        <v>1970.45</v>
      </c>
      <c r="CD42" s="40">
        <f t="shared" si="44"/>
        <v>1970.45</v>
      </c>
      <c r="CE42" s="40">
        <f t="shared" si="44"/>
        <v>1970.45</v>
      </c>
      <c r="CF42" s="40">
        <f t="shared" si="44"/>
        <v>1970.45</v>
      </c>
      <c r="CG42" s="40">
        <f t="shared" si="44"/>
        <v>1970.45</v>
      </c>
      <c r="CH42" s="40">
        <f t="shared" si="44"/>
        <v>1970.45</v>
      </c>
      <c r="CI42" s="40">
        <f t="shared" si="44"/>
        <v>1970.45</v>
      </c>
      <c r="CJ42" s="40">
        <f t="shared" si="44"/>
        <v>1970.45</v>
      </c>
      <c r="CK42" s="40">
        <f t="shared" si="44"/>
        <v>1970.45</v>
      </c>
      <c r="CL42" s="40">
        <f t="shared" si="44"/>
        <v>1970.45</v>
      </c>
      <c r="CM42" s="40">
        <f t="shared" si="44"/>
        <v>1970.45</v>
      </c>
      <c r="CN42" s="40">
        <f t="shared" si="44"/>
        <v>1970.45</v>
      </c>
      <c r="CO42" s="40">
        <f t="shared" si="44"/>
        <v>1970.45</v>
      </c>
      <c r="CP42" s="40">
        <f t="shared" si="44"/>
        <v>1970.45</v>
      </c>
      <c r="CQ42" s="40">
        <f t="shared" si="44"/>
        <v>1970.45</v>
      </c>
      <c r="CR42" s="40">
        <f t="shared" si="44"/>
        <v>1970.45</v>
      </c>
      <c r="CS42" s="91">
        <f t="shared" si="44"/>
        <v>1970.45</v>
      </c>
      <c r="CT42" s="38">
        <f t="shared" si="18"/>
        <v>189163.20000000022</v>
      </c>
      <c r="CU42" s="150"/>
    </row>
    <row r="43" spans="1:99">
      <c r="A43" s="78" t="s">
        <v>42</v>
      </c>
      <c r="B43" s="42">
        <v>1131</v>
      </c>
      <c r="C43" s="43">
        <v>1131</v>
      </c>
      <c r="D43" s="43">
        <v>1131</v>
      </c>
      <c r="E43" s="43">
        <v>1131</v>
      </c>
      <c r="F43" s="43">
        <v>1131</v>
      </c>
      <c r="G43" s="43">
        <v>1131</v>
      </c>
      <c r="H43" s="43">
        <v>1131</v>
      </c>
      <c r="I43" s="43">
        <v>1131</v>
      </c>
      <c r="J43" s="43">
        <v>1131</v>
      </c>
      <c r="K43" s="43">
        <v>1131</v>
      </c>
      <c r="L43" s="43">
        <v>1131</v>
      </c>
      <c r="M43" s="43">
        <v>1131</v>
      </c>
      <c r="N43" s="43">
        <v>1131</v>
      </c>
      <c r="O43" s="43">
        <v>1131</v>
      </c>
      <c r="P43" s="43">
        <v>1131</v>
      </c>
      <c r="Q43" s="43">
        <v>1131</v>
      </c>
      <c r="R43" s="43">
        <v>1131</v>
      </c>
      <c r="S43" s="43">
        <v>1131</v>
      </c>
      <c r="T43" s="43">
        <v>1131</v>
      </c>
      <c r="U43" s="43">
        <v>1131</v>
      </c>
      <c r="V43" s="43">
        <v>1131</v>
      </c>
      <c r="W43" s="43">
        <v>1131</v>
      </c>
      <c r="X43" s="43">
        <v>1131</v>
      </c>
      <c r="Y43" s="43">
        <v>1131</v>
      </c>
      <c r="Z43" s="43">
        <v>1131</v>
      </c>
      <c r="AA43" s="43">
        <v>1131</v>
      </c>
      <c r="AB43" s="43">
        <v>1131</v>
      </c>
      <c r="AC43" s="43">
        <v>1131</v>
      </c>
      <c r="AD43" s="43">
        <v>1131</v>
      </c>
      <c r="AE43" s="43">
        <v>1131</v>
      </c>
      <c r="AF43" s="43">
        <v>1131</v>
      </c>
      <c r="AG43" s="43">
        <v>1131</v>
      </c>
      <c r="AH43" s="43">
        <v>1131</v>
      </c>
      <c r="AI43" s="43">
        <v>1131</v>
      </c>
      <c r="AJ43" s="43">
        <v>1131</v>
      </c>
      <c r="AK43" s="43">
        <v>1131</v>
      </c>
      <c r="AL43" s="43">
        <v>1131</v>
      </c>
      <c r="AM43" s="43">
        <v>1131</v>
      </c>
      <c r="AN43" s="43">
        <v>1131</v>
      </c>
      <c r="AO43" s="43">
        <v>1131</v>
      </c>
      <c r="AP43" s="43">
        <v>1131</v>
      </c>
      <c r="AQ43" s="43">
        <v>1131</v>
      </c>
      <c r="AR43" s="43">
        <v>1131</v>
      </c>
      <c r="AS43" s="43">
        <v>1131</v>
      </c>
      <c r="AT43" s="43">
        <v>1131</v>
      </c>
      <c r="AU43" s="43">
        <v>1131</v>
      </c>
      <c r="AV43" s="43">
        <v>1131</v>
      </c>
      <c r="AW43" s="43">
        <v>1131</v>
      </c>
      <c r="AX43" s="43">
        <v>1131</v>
      </c>
      <c r="AY43" s="43">
        <v>1131</v>
      </c>
      <c r="AZ43" s="43">
        <v>1131</v>
      </c>
      <c r="BA43" s="43">
        <v>1131</v>
      </c>
      <c r="BB43" s="43">
        <v>1131</v>
      </c>
      <c r="BC43" s="43">
        <v>1131</v>
      </c>
      <c r="BD43" s="43">
        <v>1131</v>
      </c>
      <c r="BE43" s="43">
        <v>1131</v>
      </c>
      <c r="BF43" s="43">
        <v>1131</v>
      </c>
      <c r="BG43" s="43">
        <v>1131</v>
      </c>
      <c r="BH43" s="43">
        <v>1131</v>
      </c>
      <c r="BI43" s="43">
        <v>1131</v>
      </c>
      <c r="BJ43" s="43">
        <v>1131</v>
      </c>
      <c r="BK43" s="43">
        <v>1131</v>
      </c>
      <c r="BL43" s="43">
        <v>1131</v>
      </c>
      <c r="BM43" s="43">
        <v>1131</v>
      </c>
      <c r="BN43" s="43">
        <v>1131</v>
      </c>
      <c r="BO43" s="43">
        <v>1131</v>
      </c>
      <c r="BP43" s="43">
        <v>1131</v>
      </c>
      <c r="BQ43" s="43">
        <v>1131</v>
      </c>
      <c r="BR43" s="43">
        <v>1131</v>
      </c>
      <c r="BS43" s="43">
        <v>1131</v>
      </c>
      <c r="BT43" s="43">
        <v>1131</v>
      </c>
      <c r="BU43" s="43">
        <v>1131</v>
      </c>
      <c r="BV43" s="43">
        <v>1131</v>
      </c>
      <c r="BW43" s="43">
        <v>1131</v>
      </c>
      <c r="BX43" s="43">
        <v>1131</v>
      </c>
      <c r="BY43" s="43">
        <v>1131</v>
      </c>
      <c r="BZ43" s="43">
        <v>1131</v>
      </c>
      <c r="CA43" s="43">
        <v>1131</v>
      </c>
      <c r="CB43" s="43">
        <v>1131</v>
      </c>
      <c r="CC43" s="43">
        <v>1131</v>
      </c>
      <c r="CD43" s="43">
        <v>1131</v>
      </c>
      <c r="CE43" s="43">
        <v>1131</v>
      </c>
      <c r="CF43" s="43">
        <v>1131</v>
      </c>
      <c r="CG43" s="43">
        <v>1131</v>
      </c>
      <c r="CH43" s="43">
        <v>1131</v>
      </c>
      <c r="CI43" s="43">
        <v>1131</v>
      </c>
      <c r="CJ43" s="43">
        <v>1131</v>
      </c>
      <c r="CK43" s="43">
        <v>1131</v>
      </c>
      <c r="CL43" s="43">
        <v>1131</v>
      </c>
      <c r="CM43" s="43">
        <v>1131</v>
      </c>
      <c r="CN43" s="43">
        <v>1131</v>
      </c>
      <c r="CO43" s="43">
        <v>1131</v>
      </c>
      <c r="CP43" s="43">
        <v>1131</v>
      </c>
      <c r="CQ43" s="43">
        <v>1131</v>
      </c>
      <c r="CR43" s="43">
        <v>1131</v>
      </c>
      <c r="CS43" s="92">
        <v>1131</v>
      </c>
      <c r="CT43" s="30">
        <f t="shared" si="18"/>
        <v>108576</v>
      </c>
      <c r="CU43" s="152"/>
    </row>
    <row r="44" spans="1:99">
      <c r="A44" s="25" t="s">
        <v>43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18"/>
        <v>25867.200000000044</v>
      </c>
      <c r="CU44" s="152"/>
    </row>
    <row r="45" spans="1:99">
      <c r="A45" s="25" t="s">
        <v>44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570</v>
      </c>
      <c r="AY45" s="1">
        <v>570</v>
      </c>
      <c r="AZ45" s="1">
        <v>570</v>
      </c>
      <c r="BA45" s="1">
        <v>570</v>
      </c>
      <c r="BB45" s="1">
        <v>570</v>
      </c>
      <c r="BC45" s="1">
        <v>570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18"/>
        <v>54720</v>
      </c>
      <c r="CU45" s="152"/>
    </row>
    <row r="46" spans="1:99" hidden="1">
      <c r="A46" s="57" t="s">
        <v>45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18"/>
        <v>0</v>
      </c>
      <c r="CU46" s="152"/>
    </row>
    <row r="47" spans="1:99">
      <c r="A47" s="95" t="s">
        <v>46</v>
      </c>
      <c r="B47" s="53">
        <f t="shared" ref="B47:AG47" si="45">SUM(B48:B51)</f>
        <v>56.5</v>
      </c>
      <c r="C47" s="54">
        <f t="shared" si="45"/>
        <v>43.39</v>
      </c>
      <c r="D47" s="54">
        <f t="shared" si="45"/>
        <v>56.89</v>
      </c>
      <c r="E47" s="54">
        <f t="shared" si="45"/>
        <v>56.32</v>
      </c>
      <c r="F47" s="54">
        <f t="shared" si="45"/>
        <v>60.86</v>
      </c>
      <c r="G47" s="54">
        <f t="shared" si="45"/>
        <v>61.929999999999993</v>
      </c>
      <c r="H47" s="54">
        <f t="shared" si="45"/>
        <v>61.19</v>
      </c>
      <c r="I47" s="54">
        <f t="shared" si="45"/>
        <v>60.870000000000005</v>
      </c>
      <c r="J47" s="54">
        <f t="shared" si="45"/>
        <v>71.949999999999989</v>
      </c>
      <c r="K47" s="54">
        <f t="shared" si="45"/>
        <v>73.12</v>
      </c>
      <c r="L47" s="54">
        <f t="shared" si="45"/>
        <v>69.44</v>
      </c>
      <c r="M47" s="54">
        <f t="shared" si="45"/>
        <v>66.209999999999994</v>
      </c>
      <c r="N47" s="54">
        <f t="shared" si="45"/>
        <v>49.69</v>
      </c>
      <c r="O47" s="54">
        <f t="shared" si="45"/>
        <v>50.19</v>
      </c>
      <c r="P47" s="54">
        <f t="shared" si="45"/>
        <v>56.35</v>
      </c>
      <c r="Q47" s="54">
        <f t="shared" si="45"/>
        <v>53.7</v>
      </c>
      <c r="R47" s="54">
        <f t="shared" si="45"/>
        <v>59.35</v>
      </c>
      <c r="S47" s="54">
        <f t="shared" si="45"/>
        <v>62.760000000000005</v>
      </c>
      <c r="T47" s="54">
        <f t="shared" si="45"/>
        <v>68.23</v>
      </c>
      <c r="U47" s="54">
        <f t="shared" si="45"/>
        <v>85.39</v>
      </c>
      <c r="V47" s="54">
        <f t="shared" si="45"/>
        <v>109.97</v>
      </c>
      <c r="W47" s="54">
        <f t="shared" si="45"/>
        <v>101.6</v>
      </c>
      <c r="X47" s="54">
        <f t="shared" si="45"/>
        <v>94.07</v>
      </c>
      <c r="Y47" s="54">
        <f t="shared" si="45"/>
        <v>101.78304793702142</v>
      </c>
      <c r="Z47" s="54">
        <f t="shared" si="45"/>
        <v>104.70301140424971</v>
      </c>
      <c r="AA47" s="54">
        <f t="shared" si="45"/>
        <v>137.17959303003255</v>
      </c>
      <c r="AB47" s="54">
        <f t="shared" si="45"/>
        <v>222.33679469636127</v>
      </c>
      <c r="AC47" s="54">
        <f t="shared" si="45"/>
        <v>378.97774905115386</v>
      </c>
      <c r="AD47" s="54">
        <f t="shared" si="45"/>
        <v>589.43248371752884</v>
      </c>
      <c r="AE47" s="54">
        <f t="shared" si="45"/>
        <v>796.85381622163652</v>
      </c>
      <c r="AF47" s="54">
        <f t="shared" si="45"/>
        <v>1111.6731235040802</v>
      </c>
      <c r="AG47" s="54">
        <f t="shared" si="45"/>
        <v>1432.4129937286473</v>
      </c>
      <c r="AH47" s="54">
        <f t="shared" ref="AH47:BM47" si="46">SUM(AH48:AH51)</f>
        <v>1747.4934048021644</v>
      </c>
      <c r="AI47" s="54">
        <f t="shared" si="46"/>
        <v>2050.1110852426013</v>
      </c>
      <c r="AJ47" s="54">
        <f t="shared" si="46"/>
        <v>2302.5792635910798</v>
      </c>
      <c r="AK47" s="54">
        <f t="shared" si="46"/>
        <v>2520.8643250565101</v>
      </c>
      <c r="AL47" s="54">
        <f t="shared" si="46"/>
        <v>2816.6493491216224</v>
      </c>
      <c r="AM47" s="54">
        <f t="shared" si="46"/>
        <v>3088.164670760636</v>
      </c>
      <c r="AN47" s="54">
        <f t="shared" si="46"/>
        <v>3330.9569600731502</v>
      </c>
      <c r="AO47" s="54">
        <f t="shared" si="46"/>
        <v>3520.1769542185398</v>
      </c>
      <c r="AP47" s="54">
        <f t="shared" si="46"/>
        <v>3765.2734369918803</v>
      </c>
      <c r="AQ47" s="54">
        <f t="shared" si="46"/>
        <v>3890.5504562657911</v>
      </c>
      <c r="AR47" s="54">
        <f t="shared" si="46"/>
        <v>4021.2086908770789</v>
      </c>
      <c r="AS47" s="54">
        <f t="shared" si="46"/>
        <v>4107.6679392993947</v>
      </c>
      <c r="AT47" s="54">
        <f t="shared" si="46"/>
        <v>4175.7953875353205</v>
      </c>
      <c r="AU47" s="54">
        <f t="shared" si="46"/>
        <v>4219.0323407905098</v>
      </c>
      <c r="AV47" s="54">
        <f t="shared" si="46"/>
        <v>4270.4697869666788</v>
      </c>
      <c r="AW47" s="54">
        <f t="shared" si="46"/>
        <v>4280.2922282648906</v>
      </c>
      <c r="AX47" s="54">
        <f t="shared" si="46"/>
        <v>4321.0454579982234</v>
      </c>
      <c r="AY47" s="54">
        <f t="shared" si="46"/>
        <v>4308.3102851993835</v>
      </c>
      <c r="AZ47" s="54">
        <f t="shared" si="46"/>
        <v>4298.2538228054118</v>
      </c>
      <c r="BA47" s="54">
        <f t="shared" si="46"/>
        <v>4270.4696428953503</v>
      </c>
      <c r="BB47" s="54">
        <f t="shared" si="46"/>
        <v>4221.9253669377349</v>
      </c>
      <c r="BC47" s="54">
        <f t="shared" si="46"/>
        <v>4183.3423387307521</v>
      </c>
      <c r="BD47" s="54">
        <f t="shared" si="46"/>
        <v>4122.5380250481539</v>
      </c>
      <c r="BE47" s="54">
        <f t="shared" si="46"/>
        <v>4065.8876593957716</v>
      </c>
      <c r="BF47" s="54">
        <f t="shared" si="46"/>
        <v>3950.3393131264097</v>
      </c>
      <c r="BG47" s="54">
        <f t="shared" si="46"/>
        <v>3872.5676944116672</v>
      </c>
      <c r="BH47" s="54">
        <f t="shared" si="46"/>
        <v>3724.8410478369606</v>
      </c>
      <c r="BI47" s="54">
        <f t="shared" si="46"/>
        <v>3623.3366902501029</v>
      </c>
      <c r="BJ47" s="54">
        <f t="shared" si="46"/>
        <v>3449.8262023161906</v>
      </c>
      <c r="BK47" s="54">
        <f t="shared" si="46"/>
        <v>3266.1722486495805</v>
      </c>
      <c r="BL47" s="54">
        <f t="shared" si="46"/>
        <v>3047.0532338422058</v>
      </c>
      <c r="BM47" s="54">
        <f t="shared" si="46"/>
        <v>2711.5567006606661</v>
      </c>
      <c r="BN47" s="54">
        <f t="shared" ref="BN47:CS47" si="47">SUM(BN48:BN51)</f>
        <v>2480.1768567658805</v>
      </c>
      <c r="BO47" s="54">
        <f t="shared" si="47"/>
        <v>2152.4026647154842</v>
      </c>
      <c r="BP47" s="54">
        <f t="shared" si="47"/>
        <v>1852.5440809298825</v>
      </c>
      <c r="BQ47" s="54">
        <f t="shared" si="47"/>
        <v>1562.962127783801</v>
      </c>
      <c r="BR47" s="54">
        <f t="shared" si="47"/>
        <v>1220.4630531369805</v>
      </c>
      <c r="BS47" s="54">
        <f t="shared" si="47"/>
        <v>933.55805617339445</v>
      </c>
      <c r="BT47" s="54">
        <f t="shared" si="47"/>
        <v>681.69707000677533</v>
      </c>
      <c r="BU47" s="54">
        <f t="shared" si="47"/>
        <v>419.25768130798394</v>
      </c>
      <c r="BV47" s="54">
        <f t="shared" si="47"/>
        <v>255.98620254505252</v>
      </c>
      <c r="BW47" s="54">
        <f t="shared" si="47"/>
        <v>156.57435845440403</v>
      </c>
      <c r="BX47" s="54">
        <f t="shared" si="47"/>
        <v>95.453402210168832</v>
      </c>
      <c r="BY47" s="54">
        <f t="shared" si="47"/>
        <v>77.661097164718413</v>
      </c>
      <c r="BZ47" s="54">
        <f t="shared" si="47"/>
        <v>49.790000000000006</v>
      </c>
      <c r="CA47" s="54">
        <f t="shared" si="47"/>
        <v>50.87</v>
      </c>
      <c r="CB47" s="54">
        <f t="shared" si="47"/>
        <v>53.5</v>
      </c>
      <c r="CC47" s="54">
        <f t="shared" si="47"/>
        <v>54.019999999999996</v>
      </c>
      <c r="CD47" s="54">
        <f t="shared" si="47"/>
        <v>55.19</v>
      </c>
      <c r="CE47" s="54">
        <f t="shared" si="47"/>
        <v>59</v>
      </c>
      <c r="CF47" s="54">
        <f t="shared" si="47"/>
        <v>64.460000000000008</v>
      </c>
      <c r="CG47" s="54">
        <f t="shared" si="47"/>
        <v>63.849999999999994</v>
      </c>
      <c r="CH47" s="54">
        <f t="shared" si="47"/>
        <v>59.22</v>
      </c>
      <c r="CI47" s="54">
        <f t="shared" si="47"/>
        <v>59.6</v>
      </c>
      <c r="CJ47" s="54">
        <f t="shared" si="47"/>
        <v>67.14</v>
      </c>
      <c r="CK47" s="54">
        <f t="shared" si="47"/>
        <v>81.31</v>
      </c>
      <c r="CL47" s="54">
        <f t="shared" si="47"/>
        <v>88.35</v>
      </c>
      <c r="CM47" s="54">
        <f t="shared" si="47"/>
        <v>95.240000000000009</v>
      </c>
      <c r="CN47" s="54">
        <f t="shared" si="47"/>
        <v>92.28</v>
      </c>
      <c r="CO47" s="54">
        <f t="shared" si="47"/>
        <v>80.3</v>
      </c>
      <c r="CP47" s="54">
        <f t="shared" si="47"/>
        <v>76.2</v>
      </c>
      <c r="CQ47" s="54">
        <f t="shared" si="47"/>
        <v>83.929999999999993</v>
      </c>
      <c r="CR47" s="54">
        <f t="shared" si="47"/>
        <v>70.87</v>
      </c>
      <c r="CS47" s="96">
        <f t="shared" si="47"/>
        <v>43.35</v>
      </c>
      <c r="CT47" s="38">
        <f t="shared" si="18"/>
        <v>135187.28127444771</v>
      </c>
      <c r="CU47" s="150"/>
    </row>
    <row r="48" spans="1:99">
      <c r="A48" s="26" t="s">
        <v>66</v>
      </c>
      <c r="B48" s="42">
        <f t="shared" ref="B48:AG48" si="48">B21</f>
        <v>0</v>
      </c>
      <c r="C48" s="43">
        <f t="shared" si="48"/>
        <v>0</v>
      </c>
      <c r="D48" s="43">
        <f t="shared" si="48"/>
        <v>0</v>
      </c>
      <c r="E48" s="43">
        <f t="shared" si="48"/>
        <v>0</v>
      </c>
      <c r="F48" s="43">
        <f t="shared" si="48"/>
        <v>0</v>
      </c>
      <c r="G48" s="43">
        <f t="shared" si="48"/>
        <v>0</v>
      </c>
      <c r="H48" s="43">
        <f t="shared" si="48"/>
        <v>0</v>
      </c>
      <c r="I48" s="43">
        <f t="shared" si="48"/>
        <v>0</v>
      </c>
      <c r="J48" s="43">
        <f t="shared" si="48"/>
        <v>0</v>
      </c>
      <c r="K48" s="43">
        <f t="shared" si="48"/>
        <v>0</v>
      </c>
      <c r="L48" s="43">
        <f t="shared" si="48"/>
        <v>0</v>
      </c>
      <c r="M48" s="43">
        <f t="shared" si="48"/>
        <v>0</v>
      </c>
      <c r="N48" s="43">
        <f t="shared" si="48"/>
        <v>0</v>
      </c>
      <c r="O48" s="43">
        <f t="shared" si="48"/>
        <v>0</v>
      </c>
      <c r="P48" s="43">
        <f t="shared" si="48"/>
        <v>0</v>
      </c>
      <c r="Q48" s="43">
        <f t="shared" si="48"/>
        <v>0</v>
      </c>
      <c r="R48" s="43">
        <f t="shared" si="48"/>
        <v>0</v>
      </c>
      <c r="S48" s="43">
        <f t="shared" si="48"/>
        <v>0</v>
      </c>
      <c r="T48" s="43">
        <f t="shared" si="48"/>
        <v>0</v>
      </c>
      <c r="U48" s="43">
        <f t="shared" si="48"/>
        <v>0</v>
      </c>
      <c r="V48" s="43">
        <f t="shared" si="48"/>
        <v>0</v>
      </c>
      <c r="W48" s="43">
        <f t="shared" si="48"/>
        <v>0</v>
      </c>
      <c r="X48" s="43">
        <f t="shared" si="48"/>
        <v>0</v>
      </c>
      <c r="Y48" s="43">
        <f t="shared" si="48"/>
        <v>0.04</v>
      </c>
      <c r="Z48" s="43">
        <f t="shared" si="48"/>
        <v>1.3</v>
      </c>
      <c r="AA48" s="43">
        <f t="shared" si="48"/>
        <v>3.87</v>
      </c>
      <c r="AB48" s="43">
        <f t="shared" si="48"/>
        <v>18.12</v>
      </c>
      <c r="AC48" s="43">
        <f t="shared" si="48"/>
        <v>48.56</v>
      </c>
      <c r="AD48" s="43">
        <f t="shared" si="48"/>
        <v>134.93</v>
      </c>
      <c r="AE48" s="43">
        <f t="shared" si="48"/>
        <v>209.96</v>
      </c>
      <c r="AF48" s="43">
        <f t="shared" si="48"/>
        <v>334.28999999999996</v>
      </c>
      <c r="AG48" s="43">
        <f t="shared" si="48"/>
        <v>483.93</v>
      </c>
      <c r="AH48" s="43">
        <f t="shared" ref="AH48:BM48" si="49">AH21</f>
        <v>620.52</v>
      </c>
      <c r="AI48" s="43">
        <f t="shared" si="49"/>
        <v>768.47</v>
      </c>
      <c r="AJ48" s="43">
        <f t="shared" si="49"/>
        <v>904.09</v>
      </c>
      <c r="AK48" s="43">
        <f t="shared" si="49"/>
        <v>1021.75</v>
      </c>
      <c r="AL48" s="43">
        <f t="shared" si="49"/>
        <v>1162.28</v>
      </c>
      <c r="AM48" s="43">
        <f t="shared" si="49"/>
        <v>1281.27</v>
      </c>
      <c r="AN48" s="43">
        <f t="shared" si="49"/>
        <v>1391.57</v>
      </c>
      <c r="AO48" s="43">
        <f t="shared" si="49"/>
        <v>1467.9</v>
      </c>
      <c r="AP48" s="43">
        <f t="shared" si="49"/>
        <v>1560.3500000000001</v>
      </c>
      <c r="AQ48" s="43">
        <f t="shared" si="49"/>
        <v>1584.94</v>
      </c>
      <c r="AR48" s="43">
        <f t="shared" si="49"/>
        <v>1635.97</v>
      </c>
      <c r="AS48" s="43">
        <f t="shared" si="49"/>
        <v>1656.6899999999998</v>
      </c>
      <c r="AT48" s="43">
        <f t="shared" si="49"/>
        <v>1675.29</v>
      </c>
      <c r="AU48" s="43">
        <f t="shared" si="49"/>
        <v>1682.11</v>
      </c>
      <c r="AV48" s="43">
        <f t="shared" si="49"/>
        <v>1675.71</v>
      </c>
      <c r="AW48" s="43">
        <f t="shared" si="49"/>
        <v>1678.31</v>
      </c>
      <c r="AX48" s="43">
        <f t="shared" si="49"/>
        <v>1687.0600000000002</v>
      </c>
      <c r="AY48" s="43">
        <f t="shared" si="49"/>
        <v>1670.42</v>
      </c>
      <c r="AZ48" s="43">
        <f t="shared" si="49"/>
        <v>1669.02</v>
      </c>
      <c r="BA48" s="43">
        <f t="shared" si="49"/>
        <v>1669.21</v>
      </c>
      <c r="BB48" s="43">
        <f t="shared" si="49"/>
        <v>1646.78</v>
      </c>
      <c r="BC48" s="43">
        <f t="shared" si="49"/>
        <v>1641.2</v>
      </c>
      <c r="BD48" s="43">
        <f t="shared" si="49"/>
        <v>1641.56</v>
      </c>
      <c r="BE48" s="43">
        <f t="shared" si="49"/>
        <v>1636.4</v>
      </c>
      <c r="BF48" s="43">
        <f t="shared" si="49"/>
        <v>1582.79</v>
      </c>
      <c r="BG48" s="43">
        <f t="shared" si="49"/>
        <v>1572.76</v>
      </c>
      <c r="BH48" s="43">
        <f t="shared" si="49"/>
        <v>1547.07</v>
      </c>
      <c r="BI48" s="43">
        <f t="shared" si="49"/>
        <v>1519.8799999999999</v>
      </c>
      <c r="BJ48" s="43">
        <f t="shared" si="49"/>
        <v>1430.04</v>
      </c>
      <c r="BK48" s="43">
        <f t="shared" si="49"/>
        <v>1369.26</v>
      </c>
      <c r="BL48" s="43">
        <f t="shared" si="49"/>
        <v>1287.0900000000001</v>
      </c>
      <c r="BM48" s="43">
        <f t="shared" si="49"/>
        <v>1188.5</v>
      </c>
      <c r="BN48" s="43">
        <f t="shared" ref="BN48:CS48" si="50">BN21</f>
        <v>1099.05</v>
      </c>
      <c r="BO48" s="43">
        <f t="shared" si="50"/>
        <v>978.17000000000007</v>
      </c>
      <c r="BP48" s="43">
        <f t="shared" si="50"/>
        <v>878.05000000000007</v>
      </c>
      <c r="BQ48" s="43">
        <f t="shared" si="50"/>
        <v>741.08</v>
      </c>
      <c r="BR48" s="43">
        <f t="shared" si="50"/>
        <v>622.93999999999994</v>
      </c>
      <c r="BS48" s="43">
        <f t="shared" si="50"/>
        <v>501.48999999999995</v>
      </c>
      <c r="BT48" s="43">
        <f t="shared" si="50"/>
        <v>380.16999999999996</v>
      </c>
      <c r="BU48" s="43">
        <f t="shared" si="50"/>
        <v>274.67</v>
      </c>
      <c r="BV48" s="43">
        <f t="shared" si="50"/>
        <v>170.89</v>
      </c>
      <c r="BW48" s="43">
        <f t="shared" si="50"/>
        <v>95.63</v>
      </c>
      <c r="BX48" s="43">
        <f t="shared" si="50"/>
        <v>39.56</v>
      </c>
      <c r="BY48" s="43">
        <f t="shared" si="50"/>
        <v>11.31</v>
      </c>
      <c r="BZ48" s="43">
        <f t="shared" si="50"/>
        <v>0.03</v>
      </c>
      <c r="CA48" s="43">
        <f t="shared" si="50"/>
        <v>0</v>
      </c>
      <c r="CB48" s="43">
        <f t="shared" si="50"/>
        <v>0</v>
      </c>
      <c r="CC48" s="43">
        <f t="shared" si="50"/>
        <v>0</v>
      </c>
      <c r="CD48" s="43">
        <f t="shared" si="50"/>
        <v>0</v>
      </c>
      <c r="CE48" s="43">
        <f t="shared" si="50"/>
        <v>0</v>
      </c>
      <c r="CF48" s="43">
        <f t="shared" si="50"/>
        <v>0</v>
      </c>
      <c r="CG48" s="43">
        <f t="shared" si="50"/>
        <v>0</v>
      </c>
      <c r="CH48" s="43">
        <f t="shared" si="50"/>
        <v>0</v>
      </c>
      <c r="CI48" s="43">
        <f t="shared" si="50"/>
        <v>0</v>
      </c>
      <c r="CJ48" s="43">
        <f t="shared" si="50"/>
        <v>0</v>
      </c>
      <c r="CK48" s="43">
        <f t="shared" si="50"/>
        <v>0</v>
      </c>
      <c r="CL48" s="43">
        <f t="shared" si="50"/>
        <v>0</v>
      </c>
      <c r="CM48" s="43">
        <f t="shared" si="50"/>
        <v>0</v>
      </c>
      <c r="CN48" s="43">
        <f t="shared" si="50"/>
        <v>0</v>
      </c>
      <c r="CO48" s="43">
        <f t="shared" si="50"/>
        <v>0</v>
      </c>
      <c r="CP48" s="43">
        <f t="shared" si="50"/>
        <v>0</v>
      </c>
      <c r="CQ48" s="43">
        <f t="shared" si="50"/>
        <v>0</v>
      </c>
      <c r="CR48" s="43">
        <f t="shared" si="50"/>
        <v>0</v>
      </c>
      <c r="CS48" s="92">
        <f t="shared" si="50"/>
        <v>0</v>
      </c>
      <c r="CT48" s="30">
        <f t="shared" ref="CT48:CT51" si="51">SUM(B48:CS48)</f>
        <v>53554.3</v>
      </c>
      <c r="CU48" s="152"/>
    </row>
    <row r="49" spans="1:102">
      <c r="A49" s="30" t="s">
        <v>67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2.6530479370214182</v>
      </c>
      <c r="Z49" s="1">
        <v>6.2430114042497022</v>
      </c>
      <c r="AA49" s="1">
        <v>34.739593030032552</v>
      </c>
      <c r="AB49" s="1">
        <v>104.11679469636124</v>
      </c>
      <c r="AC49" s="1">
        <v>234.51774905115386</v>
      </c>
      <c r="AD49" s="1">
        <v>367.54248371752885</v>
      </c>
      <c r="AE49" s="1">
        <v>507.35381622163641</v>
      </c>
      <c r="AF49" s="1">
        <v>703.17312350408042</v>
      </c>
      <c r="AG49" s="1">
        <v>884.0029937286472</v>
      </c>
      <c r="AH49" s="1">
        <v>1079.7534048021646</v>
      </c>
      <c r="AI49" s="1">
        <v>1239.1310852426016</v>
      </c>
      <c r="AJ49" s="1">
        <v>1354.6592635910797</v>
      </c>
      <c r="AK49" s="1">
        <v>1459.0743250565101</v>
      </c>
      <c r="AL49" s="1">
        <v>1615.4093491216222</v>
      </c>
      <c r="AM49" s="1">
        <v>1767.8946707606362</v>
      </c>
      <c r="AN49" s="1">
        <v>1903.4969600731504</v>
      </c>
      <c r="AO49" s="1">
        <v>2015.7969542185399</v>
      </c>
      <c r="AP49" s="1">
        <v>2173.5234369918799</v>
      </c>
      <c r="AQ49" s="1">
        <v>2275.9904562657912</v>
      </c>
      <c r="AR49" s="1">
        <v>2358.0586908770788</v>
      </c>
      <c r="AS49" s="1">
        <v>2419.2179392993944</v>
      </c>
      <c r="AT49" s="1">
        <v>2469.3753875353204</v>
      </c>
      <c r="AU49" s="1">
        <v>2507.2323407905105</v>
      </c>
      <c r="AV49" s="1">
        <v>2565.2097869666782</v>
      </c>
      <c r="AW49" s="1">
        <v>2574.1522282648903</v>
      </c>
      <c r="AX49" s="1">
        <v>2607.1854579982232</v>
      </c>
      <c r="AY49" s="1">
        <v>2610.2002851993839</v>
      </c>
      <c r="AZ49" s="1">
        <v>2600.283822805412</v>
      </c>
      <c r="BA49" s="1">
        <v>2571.7496428953496</v>
      </c>
      <c r="BB49" s="1">
        <v>2547.575366937735</v>
      </c>
      <c r="BC49" s="1">
        <v>2515.0523387307521</v>
      </c>
      <c r="BD49" s="1">
        <v>2453.958025048154</v>
      </c>
      <c r="BE49" s="1">
        <v>2401.0176593957717</v>
      </c>
      <c r="BF49" s="1">
        <v>2337.53931312641</v>
      </c>
      <c r="BG49" s="1">
        <v>2268.0776944116674</v>
      </c>
      <c r="BH49" s="1">
        <v>2146.7610478369606</v>
      </c>
      <c r="BI49" s="1">
        <v>2072.2066902501033</v>
      </c>
      <c r="BJ49" s="1">
        <v>1988.1162023161903</v>
      </c>
      <c r="BK49" s="1">
        <v>1866.2522486495807</v>
      </c>
      <c r="BL49" s="1">
        <v>1728.8132338422056</v>
      </c>
      <c r="BM49" s="1">
        <v>1492.2467006606662</v>
      </c>
      <c r="BN49" s="1">
        <v>1349.9468567658807</v>
      </c>
      <c r="BO49" s="1">
        <v>1142.3226647154845</v>
      </c>
      <c r="BP49" s="1">
        <v>944.75408092988255</v>
      </c>
      <c r="BQ49" s="1">
        <v>793.8921277838009</v>
      </c>
      <c r="BR49" s="1">
        <v>568.38305313698038</v>
      </c>
      <c r="BS49" s="1">
        <v>399.22805617339441</v>
      </c>
      <c r="BT49" s="1">
        <v>270.14707000677538</v>
      </c>
      <c r="BU49" s="1">
        <v>111.04768130798391</v>
      </c>
      <c r="BV49" s="1">
        <v>50.686202545052552</v>
      </c>
      <c r="BW49" s="1">
        <v>26.224358454404022</v>
      </c>
      <c r="BX49" s="1">
        <v>18.073402210168819</v>
      </c>
      <c r="BY49" s="1">
        <v>17.681097164718409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1"/>
        <v>76521.741274447631</v>
      </c>
      <c r="CU49" s="152"/>
    </row>
    <row r="50" spans="1:102">
      <c r="A50" s="30" t="s">
        <v>24</v>
      </c>
      <c r="B50" s="45">
        <v>22.14</v>
      </c>
      <c r="C50" s="1">
        <v>9.39</v>
      </c>
      <c r="D50" s="1">
        <v>23.64</v>
      </c>
      <c r="E50" s="1">
        <v>21.86</v>
      </c>
      <c r="F50" s="1">
        <v>24.12</v>
      </c>
      <c r="G50" s="1">
        <v>25.45</v>
      </c>
      <c r="H50" s="1">
        <v>26.82</v>
      </c>
      <c r="I50" s="1">
        <v>25.23</v>
      </c>
      <c r="J50" s="1">
        <v>35.33</v>
      </c>
      <c r="K50" s="1">
        <v>36.97</v>
      </c>
      <c r="L50" s="1">
        <v>32.29</v>
      </c>
      <c r="M50" s="1">
        <v>30.16</v>
      </c>
      <c r="N50" s="1">
        <v>17</v>
      </c>
      <c r="O50" s="1">
        <v>16.63</v>
      </c>
      <c r="P50" s="1">
        <v>21.78</v>
      </c>
      <c r="Q50" s="1">
        <v>19.93</v>
      </c>
      <c r="R50" s="1">
        <v>24.29</v>
      </c>
      <c r="S50" s="1">
        <v>28.49</v>
      </c>
      <c r="T50" s="1">
        <v>33.1</v>
      </c>
      <c r="U50" s="1">
        <v>52.14</v>
      </c>
      <c r="V50" s="1">
        <v>77.180000000000007</v>
      </c>
      <c r="W50" s="1">
        <v>69.209999999999994</v>
      </c>
      <c r="X50" s="1">
        <v>62.01</v>
      </c>
      <c r="Y50" s="1">
        <v>65.06</v>
      </c>
      <c r="Z50" s="1">
        <v>64.650000000000006</v>
      </c>
      <c r="AA50" s="1">
        <v>65.2</v>
      </c>
      <c r="AB50" s="1">
        <v>67.180000000000007</v>
      </c>
      <c r="AC50" s="1">
        <v>62.91</v>
      </c>
      <c r="AD50" s="1">
        <v>53.32</v>
      </c>
      <c r="AE50" s="1">
        <v>48.6</v>
      </c>
      <c r="AF50" s="1">
        <v>40.090000000000003</v>
      </c>
      <c r="AG50" s="1">
        <v>30.57</v>
      </c>
      <c r="AH50" s="1">
        <v>16.37</v>
      </c>
      <c r="AI50" s="1">
        <v>11.34</v>
      </c>
      <c r="AJ50" s="1">
        <v>7.97</v>
      </c>
      <c r="AK50" s="1">
        <v>5.91</v>
      </c>
      <c r="AL50" s="1">
        <v>4.95</v>
      </c>
      <c r="AM50" s="1">
        <v>4.01</v>
      </c>
      <c r="AN50" s="1">
        <v>4.12</v>
      </c>
      <c r="AO50" s="1">
        <v>3.37</v>
      </c>
      <c r="AP50" s="1">
        <v>2.64</v>
      </c>
      <c r="AQ50" s="1">
        <v>1.97</v>
      </c>
      <c r="AR50" s="1">
        <v>1.28</v>
      </c>
      <c r="AS50" s="1">
        <v>1.1499999999999999</v>
      </c>
      <c r="AT50" s="1">
        <v>0.52</v>
      </c>
      <c r="AU50" s="1">
        <v>0.23</v>
      </c>
      <c r="AV50" s="1">
        <v>0.02</v>
      </c>
      <c r="AW50" s="1">
        <v>0.03</v>
      </c>
      <c r="AX50" s="1">
        <v>0.03</v>
      </c>
      <c r="AY50" s="1">
        <v>7.0000000000000007E-2</v>
      </c>
      <c r="AZ50" s="1">
        <v>0.08</v>
      </c>
      <c r="BA50" s="1">
        <v>0.08</v>
      </c>
      <c r="BB50" s="1">
        <v>7.0000000000000007E-2</v>
      </c>
      <c r="BC50" s="1">
        <v>0.02</v>
      </c>
      <c r="BD50" s="1">
        <v>0</v>
      </c>
      <c r="BE50" s="1">
        <v>0</v>
      </c>
      <c r="BF50" s="1">
        <v>0.06</v>
      </c>
      <c r="BG50" s="1">
        <v>7.0000000000000007E-2</v>
      </c>
      <c r="BH50" s="1">
        <v>7.0000000000000007E-2</v>
      </c>
      <c r="BI50" s="1">
        <v>0.22</v>
      </c>
      <c r="BJ50" s="1">
        <v>0.86</v>
      </c>
      <c r="BK50" s="1">
        <v>0.48</v>
      </c>
      <c r="BL50" s="1">
        <v>0.1</v>
      </c>
      <c r="BM50" s="1">
        <v>0.4</v>
      </c>
      <c r="BN50" s="1">
        <v>0.37</v>
      </c>
      <c r="BO50" s="1">
        <v>0.27</v>
      </c>
      <c r="BP50" s="1">
        <v>0.12</v>
      </c>
      <c r="BQ50" s="1">
        <v>0.11</v>
      </c>
      <c r="BR50" s="1">
        <v>0</v>
      </c>
      <c r="BS50" s="1">
        <v>0</v>
      </c>
      <c r="BT50" s="1">
        <v>0.1</v>
      </c>
      <c r="BU50" s="1">
        <v>0</v>
      </c>
      <c r="BV50" s="1">
        <v>0</v>
      </c>
      <c r="BW50" s="1">
        <v>0.01</v>
      </c>
      <c r="BX50" s="1">
        <v>3.39</v>
      </c>
      <c r="BY50" s="1">
        <v>15.54</v>
      </c>
      <c r="BZ50" s="1">
        <v>17.2</v>
      </c>
      <c r="CA50" s="1">
        <v>20.329999999999998</v>
      </c>
      <c r="CB50" s="1">
        <v>22.8</v>
      </c>
      <c r="CC50" s="1">
        <v>24.99</v>
      </c>
      <c r="CD50" s="1">
        <v>26.86</v>
      </c>
      <c r="CE50" s="1">
        <v>29.1</v>
      </c>
      <c r="CF50" s="1">
        <v>31.21</v>
      </c>
      <c r="CG50" s="1">
        <v>28.63</v>
      </c>
      <c r="CH50" s="1">
        <v>25.09</v>
      </c>
      <c r="CI50" s="1">
        <v>25.33</v>
      </c>
      <c r="CJ50" s="1">
        <v>33.75</v>
      </c>
      <c r="CK50" s="1">
        <v>47.07</v>
      </c>
      <c r="CL50" s="1">
        <v>55.62</v>
      </c>
      <c r="CM50" s="1">
        <v>62.21</v>
      </c>
      <c r="CN50" s="1">
        <v>61.19</v>
      </c>
      <c r="CO50" s="1">
        <v>65.31</v>
      </c>
      <c r="CP50" s="1">
        <v>61.22</v>
      </c>
      <c r="CQ50" s="1">
        <v>68.959999999999994</v>
      </c>
      <c r="CR50" s="1">
        <v>55.94</v>
      </c>
      <c r="CS50" s="93">
        <v>28.41</v>
      </c>
      <c r="CT50" s="30">
        <f t="shared" si="51"/>
        <v>2112.3599999999983</v>
      </c>
      <c r="CU50" s="152"/>
    </row>
    <row r="51" spans="1:102">
      <c r="A51" s="30" t="s">
        <v>41</v>
      </c>
      <c r="B51" s="45">
        <f t="shared" ref="B51:AG51" si="52">B24</f>
        <v>34.36</v>
      </c>
      <c r="C51" s="1">
        <f t="shared" si="52"/>
        <v>34</v>
      </c>
      <c r="D51" s="1">
        <f t="shared" si="52"/>
        <v>33.25</v>
      </c>
      <c r="E51" s="1">
        <f t="shared" si="52"/>
        <v>34.46</v>
      </c>
      <c r="F51" s="1">
        <f t="shared" si="52"/>
        <v>36.74</v>
      </c>
      <c r="G51" s="1">
        <f t="shared" si="52"/>
        <v>36.479999999999997</v>
      </c>
      <c r="H51" s="1">
        <f t="shared" si="52"/>
        <v>34.369999999999997</v>
      </c>
      <c r="I51" s="1">
        <f t="shared" si="52"/>
        <v>35.64</v>
      </c>
      <c r="J51" s="1">
        <f t="shared" si="52"/>
        <v>36.619999999999997</v>
      </c>
      <c r="K51" s="1">
        <f t="shared" si="52"/>
        <v>36.15</v>
      </c>
      <c r="L51" s="1">
        <f t="shared" si="52"/>
        <v>37.15</v>
      </c>
      <c r="M51" s="1">
        <f t="shared" si="52"/>
        <v>36.049999999999997</v>
      </c>
      <c r="N51" s="1">
        <f t="shared" si="52"/>
        <v>32.69</v>
      </c>
      <c r="O51" s="1">
        <f t="shared" si="52"/>
        <v>33.56</v>
      </c>
      <c r="P51" s="1">
        <f t="shared" si="52"/>
        <v>34.57</v>
      </c>
      <c r="Q51" s="1">
        <f t="shared" si="52"/>
        <v>33.770000000000003</v>
      </c>
      <c r="R51" s="1">
        <f t="shared" si="52"/>
        <v>35.06</v>
      </c>
      <c r="S51" s="1">
        <f t="shared" si="52"/>
        <v>34.270000000000003</v>
      </c>
      <c r="T51" s="1">
        <f t="shared" si="52"/>
        <v>35.130000000000003</v>
      </c>
      <c r="U51" s="1">
        <f t="shared" si="52"/>
        <v>33.25</v>
      </c>
      <c r="V51" s="1">
        <f t="shared" si="52"/>
        <v>32.79</v>
      </c>
      <c r="W51" s="1">
        <f t="shared" si="52"/>
        <v>32.39</v>
      </c>
      <c r="X51" s="1">
        <f t="shared" si="52"/>
        <v>32.06</v>
      </c>
      <c r="Y51" s="1">
        <f t="shared" si="52"/>
        <v>34.03</v>
      </c>
      <c r="Z51" s="1">
        <f t="shared" si="52"/>
        <v>32.51</v>
      </c>
      <c r="AA51" s="1">
        <f t="shared" si="52"/>
        <v>33.369999999999997</v>
      </c>
      <c r="AB51" s="1">
        <f t="shared" si="52"/>
        <v>32.92</v>
      </c>
      <c r="AC51" s="1">
        <f t="shared" si="52"/>
        <v>32.99</v>
      </c>
      <c r="AD51" s="1">
        <f t="shared" si="52"/>
        <v>33.64</v>
      </c>
      <c r="AE51" s="1">
        <f t="shared" si="52"/>
        <v>30.94</v>
      </c>
      <c r="AF51" s="1">
        <f t="shared" si="52"/>
        <v>34.119999999999997</v>
      </c>
      <c r="AG51" s="1">
        <f t="shared" si="52"/>
        <v>33.909999999999997</v>
      </c>
      <c r="AH51" s="1">
        <f t="shared" ref="AH51:BM51" si="53">AH24</f>
        <v>30.85</v>
      </c>
      <c r="AI51" s="1">
        <f t="shared" si="53"/>
        <v>31.17</v>
      </c>
      <c r="AJ51" s="1">
        <f t="shared" si="53"/>
        <v>35.86</v>
      </c>
      <c r="AK51" s="1">
        <f t="shared" si="53"/>
        <v>34.130000000000003</v>
      </c>
      <c r="AL51" s="1">
        <f t="shared" si="53"/>
        <v>34.01</v>
      </c>
      <c r="AM51" s="1">
        <f t="shared" si="53"/>
        <v>34.99</v>
      </c>
      <c r="AN51" s="1">
        <f t="shared" si="53"/>
        <v>31.77</v>
      </c>
      <c r="AO51" s="1">
        <f t="shared" si="53"/>
        <v>33.11</v>
      </c>
      <c r="AP51" s="1">
        <f t="shared" si="53"/>
        <v>28.76</v>
      </c>
      <c r="AQ51" s="1">
        <f t="shared" si="53"/>
        <v>27.65</v>
      </c>
      <c r="AR51" s="1">
        <f t="shared" si="53"/>
        <v>25.9</v>
      </c>
      <c r="AS51" s="1">
        <f t="shared" si="53"/>
        <v>30.61</v>
      </c>
      <c r="AT51" s="1">
        <f t="shared" si="53"/>
        <v>30.61</v>
      </c>
      <c r="AU51" s="1">
        <f t="shared" si="53"/>
        <v>29.46</v>
      </c>
      <c r="AV51" s="1">
        <f t="shared" si="53"/>
        <v>29.53</v>
      </c>
      <c r="AW51" s="1">
        <f t="shared" si="53"/>
        <v>27.8</v>
      </c>
      <c r="AX51" s="1">
        <f t="shared" si="53"/>
        <v>26.77</v>
      </c>
      <c r="AY51" s="1">
        <f t="shared" si="53"/>
        <v>27.62</v>
      </c>
      <c r="AZ51" s="1">
        <f t="shared" si="53"/>
        <v>28.87</v>
      </c>
      <c r="BA51" s="1">
        <f t="shared" si="53"/>
        <v>29.43</v>
      </c>
      <c r="BB51" s="1">
        <f t="shared" si="53"/>
        <v>27.5</v>
      </c>
      <c r="BC51" s="1">
        <f t="shared" si="53"/>
        <v>27.07</v>
      </c>
      <c r="BD51" s="1">
        <f t="shared" si="53"/>
        <v>27.02</v>
      </c>
      <c r="BE51" s="1">
        <f t="shared" si="53"/>
        <v>28.47</v>
      </c>
      <c r="BF51" s="1">
        <f t="shared" si="53"/>
        <v>29.95</v>
      </c>
      <c r="BG51" s="1">
        <f t="shared" si="53"/>
        <v>31.66</v>
      </c>
      <c r="BH51" s="1">
        <f t="shared" si="53"/>
        <v>30.94</v>
      </c>
      <c r="BI51" s="1">
        <f t="shared" si="53"/>
        <v>31.03</v>
      </c>
      <c r="BJ51" s="1">
        <f t="shared" si="53"/>
        <v>30.81</v>
      </c>
      <c r="BK51" s="1">
        <f t="shared" si="53"/>
        <v>30.18</v>
      </c>
      <c r="BL51" s="1">
        <f t="shared" si="53"/>
        <v>31.05</v>
      </c>
      <c r="BM51" s="1">
        <f t="shared" si="53"/>
        <v>30.41</v>
      </c>
      <c r="BN51" s="1">
        <f t="shared" ref="BN51:CS51" si="54">BN24</f>
        <v>30.81</v>
      </c>
      <c r="BO51" s="1">
        <f t="shared" si="54"/>
        <v>31.64</v>
      </c>
      <c r="BP51" s="1">
        <f t="shared" si="54"/>
        <v>29.62</v>
      </c>
      <c r="BQ51" s="1">
        <f t="shared" si="54"/>
        <v>27.88</v>
      </c>
      <c r="BR51" s="1">
        <f t="shared" si="54"/>
        <v>29.14</v>
      </c>
      <c r="BS51" s="1">
        <f t="shared" si="54"/>
        <v>32.840000000000003</v>
      </c>
      <c r="BT51" s="1">
        <f t="shared" si="54"/>
        <v>31.28</v>
      </c>
      <c r="BU51" s="1">
        <f t="shared" si="54"/>
        <v>33.54</v>
      </c>
      <c r="BV51" s="1">
        <f t="shared" si="54"/>
        <v>34.409999999999997</v>
      </c>
      <c r="BW51" s="1">
        <f t="shared" si="54"/>
        <v>34.71</v>
      </c>
      <c r="BX51" s="1">
        <f t="shared" si="54"/>
        <v>34.43</v>
      </c>
      <c r="BY51" s="1">
        <f t="shared" si="54"/>
        <v>33.130000000000003</v>
      </c>
      <c r="BZ51" s="1">
        <f t="shared" si="54"/>
        <v>32.56</v>
      </c>
      <c r="CA51" s="1">
        <f t="shared" si="54"/>
        <v>30.54</v>
      </c>
      <c r="CB51" s="1">
        <f t="shared" si="54"/>
        <v>30.7</v>
      </c>
      <c r="CC51" s="1">
        <f t="shared" si="54"/>
        <v>29.03</v>
      </c>
      <c r="CD51" s="1">
        <f t="shared" si="54"/>
        <v>28.33</v>
      </c>
      <c r="CE51" s="1">
        <f t="shared" si="54"/>
        <v>29.9</v>
      </c>
      <c r="CF51" s="1">
        <f t="shared" si="54"/>
        <v>33.25</v>
      </c>
      <c r="CG51" s="1">
        <f t="shared" si="54"/>
        <v>35.22</v>
      </c>
      <c r="CH51" s="1">
        <f t="shared" si="54"/>
        <v>34.130000000000003</v>
      </c>
      <c r="CI51" s="1">
        <f t="shared" si="54"/>
        <v>34.270000000000003</v>
      </c>
      <c r="CJ51" s="1">
        <f t="shared" si="54"/>
        <v>33.39</v>
      </c>
      <c r="CK51" s="1">
        <f t="shared" si="54"/>
        <v>34.24</v>
      </c>
      <c r="CL51" s="1">
        <f t="shared" si="54"/>
        <v>32.729999999999997</v>
      </c>
      <c r="CM51" s="1">
        <f t="shared" si="54"/>
        <v>33.03</v>
      </c>
      <c r="CN51" s="1">
        <f t="shared" si="54"/>
        <v>31.09</v>
      </c>
      <c r="CO51" s="1">
        <f t="shared" si="54"/>
        <v>14.99</v>
      </c>
      <c r="CP51" s="1">
        <f t="shared" si="54"/>
        <v>14.98</v>
      </c>
      <c r="CQ51" s="1">
        <f t="shared" si="54"/>
        <v>14.97</v>
      </c>
      <c r="CR51" s="1">
        <f t="shared" si="54"/>
        <v>14.93</v>
      </c>
      <c r="CS51" s="93">
        <f t="shared" si="54"/>
        <v>14.94</v>
      </c>
      <c r="CT51" s="30">
        <f t="shared" si="51"/>
        <v>2998.8799999999987</v>
      </c>
      <c r="CU51" s="152"/>
    </row>
    <row r="52" spans="1:102" s="137" customFormat="1" ht="15.75" thickBot="1">
      <c r="A52" s="97" t="s">
        <v>49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0</v>
      </c>
      <c r="CU52" s="150"/>
      <c r="CV52" s="158"/>
      <c r="CX52" s="151"/>
    </row>
    <row r="53" spans="1:102" ht="15.75" thickBot="1">
      <c r="A53" s="101" t="s">
        <v>50</v>
      </c>
      <c r="B53" s="102">
        <f t="shared" ref="B53:AG53" si="55">SUM(B30,B40,B42,B47,-B52)</f>
        <v>7606.6971194444441</v>
      </c>
      <c r="C53" s="103">
        <f t="shared" si="55"/>
        <v>7595.5871194444444</v>
      </c>
      <c r="D53" s="103">
        <f t="shared" si="55"/>
        <v>7597.6671194444443</v>
      </c>
      <c r="E53" s="103">
        <f t="shared" si="55"/>
        <v>7593.3971194444439</v>
      </c>
      <c r="F53" s="103">
        <f t="shared" si="55"/>
        <v>7594.2471194444443</v>
      </c>
      <c r="G53" s="103">
        <f t="shared" si="55"/>
        <v>7593.6171194444441</v>
      </c>
      <c r="H53" s="103">
        <f t="shared" si="55"/>
        <v>7589.0371194444433</v>
      </c>
      <c r="I53" s="103">
        <f t="shared" si="55"/>
        <v>7593.4471194444441</v>
      </c>
      <c r="J53" s="103">
        <f t="shared" si="55"/>
        <v>7606.0971194444446</v>
      </c>
      <c r="K53" s="103">
        <f t="shared" si="55"/>
        <v>7610.1071194444439</v>
      </c>
      <c r="L53" s="103">
        <f t="shared" si="55"/>
        <v>7599.5571194444437</v>
      </c>
      <c r="M53" s="103">
        <f t="shared" si="55"/>
        <v>7587.817119444444</v>
      </c>
      <c r="N53" s="103">
        <f t="shared" si="55"/>
        <v>7571.1571194444441</v>
      </c>
      <c r="O53" s="103">
        <f t="shared" si="55"/>
        <v>7572.5471194444435</v>
      </c>
      <c r="P53" s="103">
        <f t="shared" si="55"/>
        <v>7577.7571194444445</v>
      </c>
      <c r="Q53" s="103">
        <f t="shared" si="55"/>
        <v>7576.1071194444439</v>
      </c>
      <c r="R53" s="103">
        <f t="shared" si="55"/>
        <v>7411.9671194444445</v>
      </c>
      <c r="S53" s="103">
        <f t="shared" si="55"/>
        <v>7312.9871194444449</v>
      </c>
      <c r="T53" s="103">
        <f t="shared" si="55"/>
        <v>7443.9471194444441</v>
      </c>
      <c r="U53" s="103">
        <f t="shared" si="55"/>
        <v>7593.447119444445</v>
      </c>
      <c r="V53" s="103">
        <f t="shared" si="55"/>
        <v>7632.0771194444442</v>
      </c>
      <c r="W53" s="103">
        <f t="shared" si="55"/>
        <v>7625.7071194444443</v>
      </c>
      <c r="X53" s="103">
        <f t="shared" si="55"/>
        <v>7683.4171194444434</v>
      </c>
      <c r="Y53" s="103">
        <f t="shared" si="55"/>
        <v>7694.5101673814661</v>
      </c>
      <c r="Z53" s="103">
        <f t="shared" si="55"/>
        <v>7694.3901308486938</v>
      </c>
      <c r="AA53" s="103">
        <f t="shared" si="55"/>
        <v>7718.4567124744763</v>
      </c>
      <c r="AB53" s="103">
        <f t="shared" si="55"/>
        <v>7797.9939141408049</v>
      </c>
      <c r="AC53" s="103">
        <f t="shared" si="55"/>
        <v>7957.4748684955985</v>
      </c>
      <c r="AD53" s="103">
        <f t="shared" si="55"/>
        <v>8113.7396031619737</v>
      </c>
      <c r="AE53" s="103">
        <f t="shared" si="55"/>
        <v>8150.0109356660805</v>
      </c>
      <c r="AF53" s="103">
        <f t="shared" si="55"/>
        <v>8338.4502429485237</v>
      </c>
      <c r="AG53" s="103">
        <f t="shared" si="55"/>
        <v>8587.690113173092</v>
      </c>
      <c r="AH53" s="103">
        <f t="shared" ref="AH53:BM53" si="56">SUM(AH30,AH40,AH42,AH47,-AH52)</f>
        <v>8805.0605242466081</v>
      </c>
      <c r="AI53" s="103">
        <f t="shared" si="56"/>
        <v>9110.6782046870449</v>
      </c>
      <c r="AJ53" s="103">
        <f t="shared" si="56"/>
        <v>9335.7163830355239</v>
      </c>
      <c r="AK53" s="103">
        <f t="shared" si="56"/>
        <v>9559.0214445009551</v>
      </c>
      <c r="AL53" s="103">
        <f t="shared" si="56"/>
        <v>9437.116468566066</v>
      </c>
      <c r="AM53" s="103">
        <f t="shared" si="56"/>
        <v>9524.3917902050816</v>
      </c>
      <c r="AN53" s="103">
        <f t="shared" si="56"/>
        <v>9428.2140795175947</v>
      </c>
      <c r="AO53" s="103">
        <f t="shared" si="56"/>
        <v>9463.2640736629837</v>
      </c>
      <c r="AP53" s="103">
        <f t="shared" si="56"/>
        <v>9894.0305564363243</v>
      </c>
      <c r="AQ53" s="103">
        <f t="shared" si="56"/>
        <v>10164.077575710235</v>
      </c>
      <c r="AR53" s="103">
        <f t="shared" si="56"/>
        <v>10305.035810321522</v>
      </c>
      <c r="AS53" s="103">
        <f t="shared" si="56"/>
        <v>10413.045058743839</v>
      </c>
      <c r="AT53" s="103">
        <f t="shared" si="56"/>
        <v>10583.752506979765</v>
      </c>
      <c r="AU53" s="103">
        <f t="shared" si="56"/>
        <v>10626.049460234954</v>
      </c>
      <c r="AV53" s="103">
        <f t="shared" si="56"/>
        <v>10682.486906411123</v>
      </c>
      <c r="AW53" s="103">
        <f t="shared" si="56"/>
        <v>10693.309347709335</v>
      </c>
      <c r="AX53" s="103">
        <f t="shared" si="56"/>
        <v>10753.582577442667</v>
      </c>
      <c r="AY53" s="103">
        <f t="shared" si="56"/>
        <v>10732.327404643827</v>
      </c>
      <c r="AZ53" s="103">
        <f t="shared" si="56"/>
        <v>10750.760942249857</v>
      </c>
      <c r="BA53" s="103">
        <f t="shared" si="56"/>
        <v>10731.766762339794</v>
      </c>
      <c r="BB53" s="103">
        <f t="shared" si="56"/>
        <v>10695.372486382179</v>
      </c>
      <c r="BC53" s="103">
        <f t="shared" si="56"/>
        <v>10664.639458175196</v>
      </c>
      <c r="BD53" s="103">
        <f t="shared" si="56"/>
        <v>10588.055144492599</v>
      </c>
      <c r="BE53" s="103">
        <f t="shared" si="56"/>
        <v>10549.404778840215</v>
      </c>
      <c r="BF53" s="103">
        <f t="shared" si="56"/>
        <v>10437.986432570853</v>
      </c>
      <c r="BG53" s="103">
        <f t="shared" si="56"/>
        <v>10359.224813856112</v>
      </c>
      <c r="BH53" s="103">
        <f t="shared" si="56"/>
        <v>10238.138167281406</v>
      </c>
      <c r="BI53" s="103">
        <f t="shared" si="56"/>
        <v>10158.203809694547</v>
      </c>
      <c r="BJ53" s="103">
        <f t="shared" si="56"/>
        <v>10003.933321760634</v>
      </c>
      <c r="BK53" s="103">
        <f t="shared" si="56"/>
        <v>9848.0393680940251</v>
      </c>
      <c r="BL53" s="103">
        <f t="shared" si="56"/>
        <v>9682.0103532866506</v>
      </c>
      <c r="BM53" s="103">
        <f t="shared" si="56"/>
        <v>9431.4538201051109</v>
      </c>
      <c r="BN53" s="103">
        <f t="shared" ref="BN53:CS53" si="57">SUM(BN30,BN40,BN42,BN47,-BN52)</f>
        <v>9516.5239762103247</v>
      </c>
      <c r="BO53" s="103">
        <f t="shared" si="57"/>
        <v>9192.2197841599282</v>
      </c>
      <c r="BP53" s="103">
        <f t="shared" si="57"/>
        <v>8893.8712003743276</v>
      </c>
      <c r="BQ53" s="103">
        <f t="shared" si="57"/>
        <v>8603.2192472282459</v>
      </c>
      <c r="BR53" s="103">
        <f t="shared" si="57"/>
        <v>8434.2001725814243</v>
      </c>
      <c r="BS53" s="103">
        <f t="shared" si="57"/>
        <v>8186.3151756178386</v>
      </c>
      <c r="BT53" s="103">
        <f t="shared" si="57"/>
        <v>7821.0741894512194</v>
      </c>
      <c r="BU53" s="103">
        <f t="shared" si="57"/>
        <v>7417.7948007524283</v>
      </c>
      <c r="BV53" s="103">
        <f t="shared" si="57"/>
        <v>7755.0433219894976</v>
      </c>
      <c r="BW53" s="103">
        <f t="shared" si="57"/>
        <v>7821.0414778988488</v>
      </c>
      <c r="BX53" s="103">
        <f t="shared" si="57"/>
        <v>7490.0205216546128</v>
      </c>
      <c r="BY53" s="103">
        <f t="shared" si="57"/>
        <v>7383.658216609163</v>
      </c>
      <c r="BZ53" s="103">
        <f t="shared" si="57"/>
        <v>7613.9671194444436</v>
      </c>
      <c r="CA53" s="103">
        <f t="shared" si="57"/>
        <v>7812.2471194444443</v>
      </c>
      <c r="CB53" s="103">
        <f t="shared" si="57"/>
        <v>7870.8371194444444</v>
      </c>
      <c r="CC53" s="103">
        <f t="shared" si="57"/>
        <v>7869.5471194444444</v>
      </c>
      <c r="CD53" s="103">
        <f t="shared" si="57"/>
        <v>7887.1571194444441</v>
      </c>
      <c r="CE53" s="103">
        <f t="shared" si="57"/>
        <v>7898.1371194444446</v>
      </c>
      <c r="CF53" s="103">
        <f t="shared" si="57"/>
        <v>7904.8971194444439</v>
      </c>
      <c r="CG53" s="103">
        <f t="shared" si="57"/>
        <v>7907.6071194444439</v>
      </c>
      <c r="CH53" s="103">
        <f t="shared" si="57"/>
        <v>7910.9671194444445</v>
      </c>
      <c r="CI53" s="103">
        <f t="shared" si="57"/>
        <v>7905.3671194444441</v>
      </c>
      <c r="CJ53" s="103">
        <f t="shared" si="57"/>
        <v>7918.0871194444444</v>
      </c>
      <c r="CK53" s="103">
        <f t="shared" si="57"/>
        <v>7927.8271194444442</v>
      </c>
      <c r="CL53" s="103">
        <f t="shared" si="57"/>
        <v>7941.6971194444441</v>
      </c>
      <c r="CM53" s="103">
        <f t="shared" si="57"/>
        <v>7942.4171194444434</v>
      </c>
      <c r="CN53" s="103">
        <f t="shared" si="57"/>
        <v>7946.4371194444439</v>
      </c>
      <c r="CO53" s="103">
        <f t="shared" si="57"/>
        <v>7935.6771194444445</v>
      </c>
      <c r="CP53" s="103">
        <f t="shared" si="57"/>
        <v>7933.4971194444443</v>
      </c>
      <c r="CQ53" s="103">
        <f t="shared" si="57"/>
        <v>7946.527119444444</v>
      </c>
      <c r="CR53" s="103">
        <f t="shared" si="57"/>
        <v>7935.9271194444445</v>
      </c>
      <c r="CS53" s="104">
        <f t="shared" si="57"/>
        <v>7909.0871194444444</v>
      </c>
      <c r="CT53" s="105">
        <f>SUM(B53:CS53)</f>
        <v>826304.15474111389</v>
      </c>
      <c r="CU53" s="150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2"/>
    </row>
    <row r="55" spans="1:102" ht="15.75" thickBot="1">
      <c r="A55" s="106" t="s">
        <v>70</v>
      </c>
      <c r="B55" s="107">
        <f t="shared" ref="B55:AG55" si="58">B25-B53</f>
        <v>431.14000000000033</v>
      </c>
      <c r="C55" s="107">
        <f t="shared" si="58"/>
        <v>441.89000000000033</v>
      </c>
      <c r="D55" s="107">
        <f t="shared" si="58"/>
        <v>435.26000000000022</v>
      </c>
      <c r="E55" s="107">
        <f t="shared" si="58"/>
        <v>439.61000000000058</v>
      </c>
      <c r="F55" s="107">
        <f t="shared" si="58"/>
        <v>435.97000000000025</v>
      </c>
      <c r="G55" s="107">
        <f t="shared" si="58"/>
        <v>436.34000000000015</v>
      </c>
      <c r="H55" s="107">
        <f t="shared" si="58"/>
        <v>438.81000000000131</v>
      </c>
      <c r="I55" s="107">
        <f t="shared" si="58"/>
        <v>440.73999999999978</v>
      </c>
      <c r="J55" s="107">
        <f t="shared" si="58"/>
        <v>429.31999999999971</v>
      </c>
      <c r="K55" s="107">
        <f t="shared" si="58"/>
        <v>424.84000000000015</v>
      </c>
      <c r="L55" s="107">
        <f t="shared" si="58"/>
        <v>436.53000000000065</v>
      </c>
      <c r="M55" s="107">
        <f t="shared" si="58"/>
        <v>447.17000000000007</v>
      </c>
      <c r="N55" s="107">
        <f t="shared" si="58"/>
        <v>460.65999999999985</v>
      </c>
      <c r="O55" s="107">
        <f t="shared" si="58"/>
        <v>460.14000000000033</v>
      </c>
      <c r="P55" s="107">
        <f t="shared" si="58"/>
        <v>455.9399999999996</v>
      </c>
      <c r="Q55" s="107">
        <f t="shared" si="58"/>
        <v>456.78999999999996</v>
      </c>
      <c r="R55" s="107">
        <f t="shared" si="58"/>
        <v>622.38999999999942</v>
      </c>
      <c r="S55" s="107">
        <f t="shared" si="58"/>
        <v>720.57999999999902</v>
      </c>
      <c r="T55" s="107">
        <f t="shared" si="58"/>
        <v>590.47999999999956</v>
      </c>
      <c r="U55" s="107">
        <f t="shared" si="58"/>
        <v>439.09999999999945</v>
      </c>
      <c r="V55" s="107">
        <f t="shared" si="58"/>
        <v>400.01000000000022</v>
      </c>
      <c r="W55" s="107">
        <f t="shared" si="58"/>
        <v>405.97999999999956</v>
      </c>
      <c r="X55" s="107">
        <f t="shared" si="58"/>
        <v>3834.7800000000016</v>
      </c>
      <c r="Y55" s="107">
        <f t="shared" si="58"/>
        <v>3825.8669520629792</v>
      </c>
      <c r="Z55" s="107">
        <f t="shared" si="58"/>
        <v>3824.3469885957502</v>
      </c>
      <c r="AA55" s="107">
        <f t="shared" si="58"/>
        <v>3801.8004069699664</v>
      </c>
      <c r="AB55" s="107">
        <f t="shared" si="58"/>
        <v>3733.8632053036399</v>
      </c>
      <c r="AC55" s="107">
        <f t="shared" si="58"/>
        <v>3602.7222509488465</v>
      </c>
      <c r="AD55" s="107">
        <f t="shared" si="58"/>
        <v>3533.3675162824711</v>
      </c>
      <c r="AE55" s="107">
        <f t="shared" si="58"/>
        <v>3569.4261837783642</v>
      </c>
      <c r="AF55" s="107">
        <f t="shared" si="58"/>
        <v>3508.4968764959212</v>
      </c>
      <c r="AG55" s="107">
        <f t="shared" si="58"/>
        <v>3410.5970062713532</v>
      </c>
      <c r="AH55" s="107">
        <f t="shared" ref="AH55:BM55" si="59">AH25-AH53</f>
        <v>3326.7565951978358</v>
      </c>
      <c r="AI55" s="107">
        <f t="shared" si="59"/>
        <v>3169.4089147573995</v>
      </c>
      <c r="AJ55" s="107">
        <f t="shared" si="59"/>
        <v>3084.8207364089212</v>
      </c>
      <c r="AK55" s="107">
        <f t="shared" si="59"/>
        <v>2977.4456749434903</v>
      </c>
      <c r="AL55" s="107">
        <f t="shared" si="59"/>
        <v>3239.4706508783784</v>
      </c>
      <c r="AM55" s="107">
        <f t="shared" si="59"/>
        <v>3272.1653292393639</v>
      </c>
      <c r="AN55" s="107">
        <f t="shared" si="59"/>
        <v>3475.4230399268508</v>
      </c>
      <c r="AO55" s="107">
        <f t="shared" si="59"/>
        <v>3518.1530457814606</v>
      </c>
      <c r="AP55" s="107">
        <f t="shared" si="59"/>
        <v>3175.5565630081201</v>
      </c>
      <c r="AQ55" s="107">
        <f t="shared" si="59"/>
        <v>2929.18954373421</v>
      </c>
      <c r="AR55" s="107">
        <f t="shared" si="59"/>
        <v>2837.4213091229212</v>
      </c>
      <c r="AS55" s="107">
        <f t="shared" si="59"/>
        <v>2755.7220607006057</v>
      </c>
      <c r="AT55" s="107">
        <f t="shared" si="59"/>
        <v>2605.4646124646806</v>
      </c>
      <c r="AU55" s="107">
        <f t="shared" si="59"/>
        <v>2568.8376592094919</v>
      </c>
      <c r="AV55" s="107">
        <f t="shared" si="59"/>
        <v>2506.0702130333229</v>
      </c>
      <c r="AW55" s="107">
        <f t="shared" si="59"/>
        <v>2496.1177717351093</v>
      </c>
      <c r="AX55" s="107">
        <f t="shared" si="59"/>
        <v>2443.564542001779</v>
      </c>
      <c r="AY55" s="107">
        <f t="shared" si="59"/>
        <v>2449.0297148006175</v>
      </c>
      <c r="AZ55" s="107">
        <f t="shared" si="59"/>
        <v>2430.4261771945876</v>
      </c>
      <c r="BA55" s="107">
        <f t="shared" si="59"/>
        <v>2448.9503571046516</v>
      </c>
      <c r="BB55" s="107">
        <f t="shared" si="59"/>
        <v>2460.9846330622659</v>
      </c>
      <c r="BC55" s="107">
        <f t="shared" si="59"/>
        <v>2485.707661269249</v>
      </c>
      <c r="BD55" s="107">
        <f t="shared" si="59"/>
        <v>2562.3419749518471</v>
      </c>
      <c r="BE55" s="107">
        <f t="shared" si="59"/>
        <v>2597.2823406042316</v>
      </c>
      <c r="BF55" s="107">
        <f t="shared" si="59"/>
        <v>2656.7106868735918</v>
      </c>
      <c r="BG55" s="107">
        <f t="shared" si="59"/>
        <v>2727.1523055883335</v>
      </c>
      <c r="BH55" s="107">
        <f t="shared" si="59"/>
        <v>2828.9789521630373</v>
      </c>
      <c r="BI55" s="107">
        <f t="shared" si="59"/>
        <v>2879.9233097498982</v>
      </c>
      <c r="BJ55" s="107">
        <f t="shared" si="59"/>
        <v>2942.74379768381</v>
      </c>
      <c r="BK55" s="107">
        <f t="shared" si="59"/>
        <v>3045.1977513504207</v>
      </c>
      <c r="BL55" s="107">
        <f t="shared" si="59"/>
        <v>3129.786766157793</v>
      </c>
      <c r="BM55" s="107">
        <f t="shared" si="59"/>
        <v>3281.113299339333</v>
      </c>
      <c r="BN55" s="107">
        <f t="shared" ref="BN55:CS55" si="60">BN25-BN53</f>
        <v>3115.1631432341201</v>
      </c>
      <c r="BO55" s="107">
        <f t="shared" si="60"/>
        <v>3319.4173352845155</v>
      </c>
      <c r="BP55" s="107">
        <f t="shared" si="60"/>
        <v>3524.0659190701153</v>
      </c>
      <c r="BQ55" s="107">
        <f t="shared" si="60"/>
        <v>3676.0078722161979</v>
      </c>
      <c r="BR55" s="107">
        <f t="shared" si="60"/>
        <v>3736.4569468630198</v>
      </c>
      <c r="BS55" s="107">
        <f t="shared" si="60"/>
        <v>3866.5919438266055</v>
      </c>
      <c r="BT55" s="107">
        <f t="shared" si="60"/>
        <v>4117.4629299932258</v>
      </c>
      <c r="BU55" s="107">
        <f t="shared" si="60"/>
        <v>4417.5023186920153</v>
      </c>
      <c r="BV55" s="107">
        <f t="shared" si="60"/>
        <v>3994.5337974549466</v>
      </c>
      <c r="BW55" s="107">
        <f t="shared" si="60"/>
        <v>3853.5756415455944</v>
      </c>
      <c r="BX55" s="107">
        <f t="shared" si="60"/>
        <v>4079.2765977898307</v>
      </c>
      <c r="BY55" s="107">
        <f t="shared" si="60"/>
        <v>4156.0889028352813</v>
      </c>
      <c r="BZ55" s="107">
        <f t="shared" si="60"/>
        <v>486</v>
      </c>
      <c r="CA55" s="107">
        <f t="shared" si="60"/>
        <v>285.67000000000007</v>
      </c>
      <c r="CB55" s="107">
        <f t="shared" si="60"/>
        <v>227.42000000000007</v>
      </c>
      <c r="CC55" s="107">
        <f t="shared" si="60"/>
        <v>227.23000000000047</v>
      </c>
      <c r="CD55" s="107">
        <f t="shared" si="60"/>
        <v>212.52000000000044</v>
      </c>
      <c r="CE55" s="107">
        <f t="shared" si="60"/>
        <v>203.10999999999967</v>
      </c>
      <c r="CF55" s="107">
        <f t="shared" si="60"/>
        <v>200.02000000000135</v>
      </c>
      <c r="CG55" s="107">
        <f t="shared" si="60"/>
        <v>199.28000000000065</v>
      </c>
      <c r="CH55" s="107">
        <f t="shared" si="60"/>
        <v>195.13999999999942</v>
      </c>
      <c r="CI55" s="107">
        <f t="shared" si="60"/>
        <v>200.88000000000011</v>
      </c>
      <c r="CJ55" s="107">
        <f t="shared" si="60"/>
        <v>187.47000000000025</v>
      </c>
      <c r="CK55" s="107">
        <f t="shared" si="60"/>
        <v>178.58000000000084</v>
      </c>
      <c r="CL55" s="107">
        <f t="shared" si="60"/>
        <v>164.30000000000018</v>
      </c>
      <c r="CM55" s="107">
        <f t="shared" si="60"/>
        <v>164.16000000000076</v>
      </c>
      <c r="CN55" s="107">
        <f t="shared" si="60"/>
        <v>158.48000000000047</v>
      </c>
      <c r="CO55" s="107">
        <f t="shared" si="60"/>
        <v>153.38000000000011</v>
      </c>
      <c r="CP55" s="107">
        <f t="shared" si="60"/>
        <v>156.03999999999996</v>
      </c>
      <c r="CQ55" s="107">
        <f t="shared" si="60"/>
        <v>143.28000000000065</v>
      </c>
      <c r="CR55" s="107">
        <f t="shared" si="60"/>
        <v>154.31999999999971</v>
      </c>
      <c r="CS55" s="108">
        <f t="shared" si="60"/>
        <v>181.53999999999996</v>
      </c>
      <c r="CT55" s="109">
        <f>SUM(B55:CS55)</f>
        <v>188137.8387255524</v>
      </c>
      <c r="CU55" s="257"/>
      <c r="CV55" s="258"/>
    </row>
    <row r="56" spans="1:102" ht="15.75" thickBot="1">
      <c r="A56" s="56" t="s">
        <v>47</v>
      </c>
      <c r="B56" s="35">
        <v>1589.6599999999999</v>
      </c>
      <c r="C56" s="36">
        <v>1609.18</v>
      </c>
      <c r="D56" s="36">
        <v>1700.5</v>
      </c>
      <c r="E56" s="36">
        <v>1771.45</v>
      </c>
      <c r="F56" s="36">
        <v>1709.78</v>
      </c>
      <c r="G56" s="36">
        <v>1855.26</v>
      </c>
      <c r="H56" s="36">
        <v>2297.69</v>
      </c>
      <c r="I56" s="36">
        <v>2416.41</v>
      </c>
      <c r="J56" s="36">
        <v>1555.03</v>
      </c>
      <c r="K56" s="36">
        <v>1712.9099999999999</v>
      </c>
      <c r="L56" s="36">
        <v>2087.4700000000003</v>
      </c>
      <c r="M56" s="36">
        <v>2190.44</v>
      </c>
      <c r="N56" s="36">
        <v>2373.38</v>
      </c>
      <c r="O56" s="36">
        <v>2386.94</v>
      </c>
      <c r="P56" s="36">
        <v>2261.96</v>
      </c>
      <c r="Q56" s="36">
        <v>2260.34</v>
      </c>
      <c r="R56" s="36">
        <v>2257.0500000000002</v>
      </c>
      <c r="S56" s="36">
        <v>2334.04</v>
      </c>
      <c r="T56" s="36">
        <v>2158.25</v>
      </c>
      <c r="U56" s="36">
        <v>2005.58</v>
      </c>
      <c r="V56" s="36">
        <v>2082.48</v>
      </c>
      <c r="W56" s="36">
        <v>2106.73</v>
      </c>
      <c r="X56" s="36">
        <v>2270.67</v>
      </c>
      <c r="Y56" s="36">
        <v>2415.4899999999998</v>
      </c>
      <c r="Z56" s="36">
        <v>2900</v>
      </c>
      <c r="AA56" s="36">
        <v>3060</v>
      </c>
      <c r="AB56" s="36">
        <v>3200</v>
      </c>
      <c r="AC56" s="36">
        <v>3100</v>
      </c>
      <c r="AD56" s="36">
        <v>3025</v>
      </c>
      <c r="AE56" s="36">
        <v>2950</v>
      </c>
      <c r="AF56" s="36">
        <v>2650</v>
      </c>
      <c r="AG56" s="36">
        <v>2461.9499999999998</v>
      </c>
      <c r="AH56" s="36">
        <v>2112</v>
      </c>
      <c r="AI56" s="36">
        <v>1969</v>
      </c>
      <c r="AJ56" s="36">
        <v>1769</v>
      </c>
      <c r="AK56" s="36">
        <v>1519</v>
      </c>
      <c r="AL56" s="36">
        <v>1369</v>
      </c>
      <c r="AM56" s="36">
        <v>1369</v>
      </c>
      <c r="AN56" s="36">
        <v>1369</v>
      </c>
      <c r="AO56" s="36">
        <v>1469</v>
      </c>
      <c r="AP56" s="36">
        <v>1269</v>
      </c>
      <c r="AQ56" s="36">
        <v>1069</v>
      </c>
      <c r="AR56" s="36">
        <v>1069</v>
      </c>
      <c r="AS56" s="36">
        <v>969</v>
      </c>
      <c r="AT56" s="36">
        <v>769</v>
      </c>
      <c r="AU56" s="36">
        <v>769</v>
      </c>
      <c r="AV56" s="36">
        <v>619</v>
      </c>
      <c r="AW56" s="36">
        <v>569</v>
      </c>
      <c r="AX56" s="36">
        <v>719</v>
      </c>
      <c r="AY56" s="36">
        <v>769</v>
      </c>
      <c r="AZ56" s="36">
        <v>719</v>
      </c>
      <c r="BA56" s="36">
        <v>777.3</v>
      </c>
      <c r="BB56" s="36">
        <v>719</v>
      </c>
      <c r="BC56" s="36">
        <v>719</v>
      </c>
      <c r="BD56" s="36">
        <v>769</v>
      </c>
      <c r="BE56" s="36">
        <v>962.2</v>
      </c>
      <c r="BF56" s="36">
        <v>1150</v>
      </c>
      <c r="BG56" s="36">
        <v>1350</v>
      </c>
      <c r="BH56" s="36">
        <v>1550</v>
      </c>
      <c r="BI56" s="36">
        <v>1700</v>
      </c>
      <c r="BJ56" s="36">
        <v>2092.35</v>
      </c>
      <c r="BK56" s="36">
        <v>2147.71</v>
      </c>
      <c r="BL56" s="36">
        <v>2513.2200000000003</v>
      </c>
      <c r="BM56" s="36">
        <v>2700</v>
      </c>
      <c r="BN56" s="36">
        <v>2562.31</v>
      </c>
      <c r="BO56" s="36">
        <v>2726.49</v>
      </c>
      <c r="BP56" s="36">
        <v>3071.76</v>
      </c>
      <c r="BQ56" s="36">
        <v>2951.9700000000003</v>
      </c>
      <c r="BR56" s="36">
        <v>2449.2600000000002</v>
      </c>
      <c r="BS56" s="36">
        <v>2090.67</v>
      </c>
      <c r="BT56" s="36">
        <v>1943.0700000000002</v>
      </c>
      <c r="BU56" s="36">
        <v>1850.1399999999999</v>
      </c>
      <c r="BV56" s="36">
        <v>1089.04</v>
      </c>
      <c r="BW56" s="36">
        <v>826.02</v>
      </c>
      <c r="BX56" s="36">
        <v>1236.22</v>
      </c>
      <c r="BY56" s="36">
        <v>1374.46</v>
      </c>
      <c r="BZ56" s="36">
        <v>950.06</v>
      </c>
      <c r="CA56" s="36">
        <v>706.6099999999999</v>
      </c>
      <c r="CB56" s="36">
        <v>648.30000000000007</v>
      </c>
      <c r="CC56" s="36">
        <v>663.56999999999994</v>
      </c>
      <c r="CD56" s="36">
        <v>675.46</v>
      </c>
      <c r="CE56" s="36">
        <v>788.69</v>
      </c>
      <c r="CF56" s="36">
        <v>840.55</v>
      </c>
      <c r="CG56" s="36">
        <v>876.8</v>
      </c>
      <c r="CH56" s="36">
        <v>640.54</v>
      </c>
      <c r="CI56" s="36">
        <v>662.06999999999994</v>
      </c>
      <c r="CJ56" s="36">
        <v>671.61</v>
      </c>
      <c r="CK56" s="36">
        <v>754.82999999999993</v>
      </c>
      <c r="CL56" s="36">
        <v>960.84</v>
      </c>
      <c r="CM56" s="36">
        <v>948.47</v>
      </c>
      <c r="CN56" s="36">
        <v>771.42000000000007</v>
      </c>
      <c r="CO56" s="36">
        <v>777.93000000000006</v>
      </c>
      <c r="CP56" s="36">
        <v>953.41</v>
      </c>
      <c r="CQ56" s="36">
        <v>957.27</v>
      </c>
      <c r="CR56" s="36">
        <v>979.43000000000006</v>
      </c>
      <c r="CS56" s="37">
        <v>1086.3899999999999</v>
      </c>
      <c r="CT56" s="51">
        <f>SUM(B56:CS56)</f>
        <v>154645.07999999996</v>
      </c>
      <c r="CU56" s="152"/>
      <c r="CV56" s="259"/>
      <c r="CW56" s="140"/>
    </row>
    <row r="57" spans="1:102" ht="15.75" thickBot="1">
      <c r="A57" s="261" t="s">
        <v>71</v>
      </c>
      <c r="B57" s="107">
        <f>IF(B56&gt;B55,0,B55-B56)</f>
        <v>0</v>
      </c>
      <c r="C57" s="107">
        <f t="shared" ref="C57:BN57" si="61">IF(C56&gt;C55,0,C55-C56)</f>
        <v>0</v>
      </c>
      <c r="D57" s="107">
        <f t="shared" si="61"/>
        <v>0</v>
      </c>
      <c r="E57" s="107">
        <f t="shared" si="61"/>
        <v>0</v>
      </c>
      <c r="F57" s="107">
        <f t="shared" si="61"/>
        <v>0</v>
      </c>
      <c r="G57" s="107">
        <f t="shared" si="61"/>
        <v>0</v>
      </c>
      <c r="H57" s="107">
        <f t="shared" si="61"/>
        <v>0</v>
      </c>
      <c r="I57" s="107">
        <f t="shared" si="61"/>
        <v>0</v>
      </c>
      <c r="J57" s="107">
        <f t="shared" si="61"/>
        <v>0</v>
      </c>
      <c r="K57" s="107">
        <f t="shared" si="61"/>
        <v>0</v>
      </c>
      <c r="L57" s="107">
        <f t="shared" si="61"/>
        <v>0</v>
      </c>
      <c r="M57" s="107">
        <f t="shared" si="61"/>
        <v>0</v>
      </c>
      <c r="N57" s="107">
        <f t="shared" si="61"/>
        <v>0</v>
      </c>
      <c r="O57" s="107">
        <f t="shared" si="61"/>
        <v>0</v>
      </c>
      <c r="P57" s="107">
        <f t="shared" si="61"/>
        <v>0</v>
      </c>
      <c r="Q57" s="107">
        <f t="shared" si="61"/>
        <v>0</v>
      </c>
      <c r="R57" s="107">
        <f t="shared" si="61"/>
        <v>0</v>
      </c>
      <c r="S57" s="107">
        <f t="shared" si="61"/>
        <v>0</v>
      </c>
      <c r="T57" s="107">
        <f t="shared" si="61"/>
        <v>0</v>
      </c>
      <c r="U57" s="107">
        <f t="shared" si="61"/>
        <v>0</v>
      </c>
      <c r="V57" s="107">
        <f t="shared" si="61"/>
        <v>0</v>
      </c>
      <c r="W57" s="107">
        <f t="shared" si="61"/>
        <v>0</v>
      </c>
      <c r="X57" s="107">
        <f t="shared" si="61"/>
        <v>1564.1100000000015</v>
      </c>
      <c r="Y57" s="107">
        <f t="shared" si="61"/>
        <v>1410.3769520629794</v>
      </c>
      <c r="Z57" s="107">
        <f t="shared" si="61"/>
        <v>924.34698859575019</v>
      </c>
      <c r="AA57" s="107">
        <f t="shared" si="61"/>
        <v>741.80040696996639</v>
      </c>
      <c r="AB57" s="107">
        <f t="shared" si="61"/>
        <v>533.86320530363992</v>
      </c>
      <c r="AC57" s="107">
        <f t="shared" si="61"/>
        <v>502.72225094884652</v>
      </c>
      <c r="AD57" s="107">
        <f t="shared" si="61"/>
        <v>508.36751628247112</v>
      </c>
      <c r="AE57" s="107">
        <f t="shared" si="61"/>
        <v>619.42618377836425</v>
      </c>
      <c r="AF57" s="107">
        <f t="shared" si="61"/>
        <v>858.49687649592124</v>
      </c>
      <c r="AG57" s="107">
        <f t="shared" si="61"/>
        <v>948.64700627135335</v>
      </c>
      <c r="AH57" s="107">
        <f t="shared" si="61"/>
        <v>1214.7565951978358</v>
      </c>
      <c r="AI57" s="107">
        <f t="shared" si="61"/>
        <v>1200.4089147573995</v>
      </c>
      <c r="AJ57" s="107">
        <f t="shared" si="61"/>
        <v>1315.8207364089212</v>
      </c>
      <c r="AK57" s="107">
        <f t="shared" si="61"/>
        <v>1458.4456749434903</v>
      </c>
      <c r="AL57" s="107">
        <f t="shared" si="61"/>
        <v>1870.4706508783784</v>
      </c>
      <c r="AM57" s="107">
        <f t="shared" si="61"/>
        <v>1903.1653292393639</v>
      </c>
      <c r="AN57" s="107">
        <f t="shared" si="61"/>
        <v>2106.4230399268508</v>
      </c>
      <c r="AO57" s="107">
        <f t="shared" si="61"/>
        <v>2049.1530457814606</v>
      </c>
      <c r="AP57" s="107">
        <f t="shared" si="61"/>
        <v>1906.5565630081201</v>
      </c>
      <c r="AQ57" s="107">
        <f t="shared" si="61"/>
        <v>1860.18954373421</v>
      </c>
      <c r="AR57" s="107">
        <f t="shared" si="61"/>
        <v>1768.4213091229212</v>
      </c>
      <c r="AS57" s="107">
        <f t="shared" si="61"/>
        <v>1786.7220607006057</v>
      </c>
      <c r="AT57" s="107">
        <f t="shared" si="61"/>
        <v>1836.4646124646806</v>
      </c>
      <c r="AU57" s="107">
        <f t="shared" si="61"/>
        <v>1799.8376592094919</v>
      </c>
      <c r="AV57" s="107">
        <f t="shared" si="61"/>
        <v>1887.0702130333229</v>
      </c>
      <c r="AW57" s="107">
        <f t="shared" si="61"/>
        <v>1927.1177717351093</v>
      </c>
      <c r="AX57" s="107">
        <f t="shared" si="61"/>
        <v>1724.564542001779</v>
      </c>
      <c r="AY57" s="107">
        <f t="shared" si="61"/>
        <v>1680.0297148006175</v>
      </c>
      <c r="AZ57" s="107">
        <f t="shared" si="61"/>
        <v>1711.4261771945876</v>
      </c>
      <c r="BA57" s="107">
        <f t="shared" si="61"/>
        <v>1671.6503571046517</v>
      </c>
      <c r="BB57" s="107">
        <f t="shared" si="61"/>
        <v>1741.9846330622659</v>
      </c>
      <c r="BC57" s="107">
        <f t="shared" si="61"/>
        <v>1766.707661269249</v>
      </c>
      <c r="BD57" s="107">
        <f t="shared" si="61"/>
        <v>1793.3419749518471</v>
      </c>
      <c r="BE57" s="107">
        <f t="shared" si="61"/>
        <v>1635.0823406042316</v>
      </c>
      <c r="BF57" s="107">
        <f t="shared" si="61"/>
        <v>1506.7106868735918</v>
      </c>
      <c r="BG57" s="107">
        <f t="shared" si="61"/>
        <v>1377.1523055883335</v>
      </c>
      <c r="BH57" s="107">
        <f t="shared" si="61"/>
        <v>1278.9789521630373</v>
      </c>
      <c r="BI57" s="107">
        <f t="shared" si="61"/>
        <v>1179.9233097498982</v>
      </c>
      <c r="BJ57" s="107">
        <f t="shared" si="61"/>
        <v>850.39379768381013</v>
      </c>
      <c r="BK57" s="107">
        <f t="shared" si="61"/>
        <v>897.48775135042069</v>
      </c>
      <c r="BL57" s="107">
        <f t="shared" si="61"/>
        <v>616.5667661577927</v>
      </c>
      <c r="BM57" s="107">
        <f t="shared" si="61"/>
        <v>581.11329933933303</v>
      </c>
      <c r="BN57" s="107">
        <f t="shared" si="61"/>
        <v>552.85314323412013</v>
      </c>
      <c r="BO57" s="107">
        <f t="shared" ref="BO57:CS57" si="62">IF(BO56&gt;BO55,0,BO55-BO56)</f>
        <v>592.92733528451572</v>
      </c>
      <c r="BP57" s="107">
        <f t="shared" si="62"/>
        <v>452.30591907011512</v>
      </c>
      <c r="BQ57" s="107">
        <f t="shared" si="62"/>
        <v>724.03787221619768</v>
      </c>
      <c r="BR57" s="107">
        <f t="shared" si="62"/>
        <v>1287.1969468630195</v>
      </c>
      <c r="BS57" s="107">
        <f t="shared" si="62"/>
        <v>1775.9219438266055</v>
      </c>
      <c r="BT57" s="107">
        <f t="shared" si="62"/>
        <v>2174.3929299932256</v>
      </c>
      <c r="BU57" s="107">
        <f t="shared" si="62"/>
        <v>2567.3623186920154</v>
      </c>
      <c r="BV57" s="107">
        <f t="shared" si="62"/>
        <v>2905.4937974549466</v>
      </c>
      <c r="BW57" s="107">
        <f t="shared" si="62"/>
        <v>3027.5556415455944</v>
      </c>
      <c r="BX57" s="107">
        <f t="shared" si="62"/>
        <v>2843.0565977898304</v>
      </c>
      <c r="BY57" s="107">
        <f t="shared" si="62"/>
        <v>2781.6289028352812</v>
      </c>
      <c r="BZ57" s="107">
        <f t="shared" si="62"/>
        <v>0</v>
      </c>
      <c r="CA57" s="107">
        <f t="shared" si="62"/>
        <v>0</v>
      </c>
      <c r="CB57" s="107">
        <f t="shared" si="62"/>
        <v>0</v>
      </c>
      <c r="CC57" s="107">
        <f t="shared" si="62"/>
        <v>0</v>
      </c>
      <c r="CD57" s="107">
        <f t="shared" si="62"/>
        <v>0</v>
      </c>
      <c r="CE57" s="107">
        <f t="shared" si="62"/>
        <v>0</v>
      </c>
      <c r="CF57" s="107">
        <f t="shared" si="62"/>
        <v>0</v>
      </c>
      <c r="CG57" s="107">
        <f t="shared" si="62"/>
        <v>0</v>
      </c>
      <c r="CH57" s="107">
        <f t="shared" si="62"/>
        <v>0</v>
      </c>
      <c r="CI57" s="107">
        <f t="shared" si="62"/>
        <v>0</v>
      </c>
      <c r="CJ57" s="107">
        <f t="shared" si="62"/>
        <v>0</v>
      </c>
      <c r="CK57" s="107">
        <f t="shared" si="62"/>
        <v>0</v>
      </c>
      <c r="CL57" s="107">
        <f t="shared" si="62"/>
        <v>0</v>
      </c>
      <c r="CM57" s="107">
        <f t="shared" si="62"/>
        <v>0</v>
      </c>
      <c r="CN57" s="107">
        <f t="shared" si="62"/>
        <v>0</v>
      </c>
      <c r="CO57" s="107">
        <f t="shared" si="62"/>
        <v>0</v>
      </c>
      <c r="CP57" s="107">
        <f t="shared" si="62"/>
        <v>0</v>
      </c>
      <c r="CQ57" s="107">
        <f t="shared" si="62"/>
        <v>0</v>
      </c>
      <c r="CR57" s="107">
        <f t="shared" si="62"/>
        <v>0</v>
      </c>
      <c r="CS57" s="108">
        <f t="shared" si="62"/>
        <v>0</v>
      </c>
      <c r="CT57" s="109">
        <f>SUM(B57:CS57)</f>
        <v>80201.028725552373</v>
      </c>
      <c r="CU57" s="257"/>
      <c r="CV57" s="263"/>
    </row>
    <row r="58" spans="1:102">
      <c r="A58" s="150"/>
      <c r="B58" s="255"/>
      <c r="C58" s="255"/>
      <c r="D58" s="255"/>
      <c r="E58" s="255"/>
      <c r="F58" s="255"/>
      <c r="G58" s="255"/>
      <c r="H58" s="255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152"/>
      <c r="CV58" s="256"/>
    </row>
    <row r="59" spans="1:102" ht="15.75" thickBot="1">
      <c r="A59" s="110" t="s">
        <v>64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2"/>
    </row>
    <row r="60" spans="1:102" ht="15.75" thickBot="1">
      <c r="A60" s="111" t="s">
        <v>26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27</v>
      </c>
      <c r="CU60" s="150"/>
      <c r="CV60" s="244"/>
      <c r="CX60" s="234"/>
    </row>
    <row r="61" spans="1:102">
      <c r="A61" s="21" t="s">
        <v>31</v>
      </c>
      <c r="B61" s="172">
        <f>SUM(B62:B68)</f>
        <v>3285.45</v>
      </c>
      <c r="C61" s="172">
        <f>SUM(C62:C68)</f>
        <v>3287.45</v>
      </c>
      <c r="D61" s="172">
        <f t="shared" ref="D61:BO61" si="63">SUM(D62:D68)</f>
        <v>3285.45</v>
      </c>
      <c r="E61" s="172">
        <f t="shared" si="63"/>
        <v>3283.45</v>
      </c>
      <c r="F61" s="172">
        <f t="shared" si="63"/>
        <v>3283.45</v>
      </c>
      <c r="G61" s="172">
        <f t="shared" si="63"/>
        <v>3281.45</v>
      </c>
      <c r="H61" s="172">
        <f t="shared" si="63"/>
        <v>3280.45</v>
      </c>
      <c r="I61" s="172">
        <f t="shared" si="63"/>
        <v>3280.45</v>
      </c>
      <c r="J61" s="172">
        <f t="shared" si="63"/>
        <v>3281.45</v>
      </c>
      <c r="K61" s="172">
        <f t="shared" si="63"/>
        <v>3283.45</v>
      </c>
      <c r="L61" s="172">
        <f t="shared" si="63"/>
        <v>3276.45</v>
      </c>
      <c r="M61" s="172">
        <f t="shared" si="63"/>
        <v>3268.45</v>
      </c>
      <c r="N61" s="172">
        <f t="shared" si="63"/>
        <v>3268.45</v>
      </c>
      <c r="O61" s="172">
        <f t="shared" si="63"/>
        <v>3269.45</v>
      </c>
      <c r="P61" s="172">
        <f t="shared" si="63"/>
        <v>3269.45</v>
      </c>
      <c r="Q61" s="172">
        <f t="shared" si="63"/>
        <v>3270.45</v>
      </c>
      <c r="R61" s="172">
        <f t="shared" si="63"/>
        <v>3265.45</v>
      </c>
      <c r="S61" s="172">
        <f t="shared" si="63"/>
        <v>3263.45</v>
      </c>
      <c r="T61" s="172">
        <f t="shared" si="63"/>
        <v>3267.45</v>
      </c>
      <c r="U61" s="172">
        <f t="shared" si="63"/>
        <v>3265.45</v>
      </c>
      <c r="V61" s="172">
        <f t="shared" si="63"/>
        <v>3263.45</v>
      </c>
      <c r="W61" s="172">
        <f t="shared" si="63"/>
        <v>3265.45</v>
      </c>
      <c r="X61" s="172">
        <f t="shared" si="63"/>
        <v>3267.45</v>
      </c>
      <c r="Y61" s="172">
        <f t="shared" si="63"/>
        <v>3269.45</v>
      </c>
      <c r="Z61" s="172">
        <f t="shared" si="63"/>
        <v>3264.45</v>
      </c>
      <c r="AA61" s="172">
        <f t="shared" si="63"/>
        <v>3261.45</v>
      </c>
      <c r="AB61" s="172">
        <f t="shared" si="63"/>
        <v>3263.45</v>
      </c>
      <c r="AC61" s="172">
        <f t="shared" si="63"/>
        <v>3268.45</v>
      </c>
      <c r="AD61" s="172">
        <f t="shared" si="63"/>
        <v>3275.45</v>
      </c>
      <c r="AE61" s="172">
        <f t="shared" si="63"/>
        <v>3277.45</v>
      </c>
      <c r="AF61" s="172">
        <f t="shared" si="63"/>
        <v>3272.45</v>
      </c>
      <c r="AG61" s="172">
        <f t="shared" si="63"/>
        <v>3272.45</v>
      </c>
      <c r="AH61" s="172">
        <f t="shared" si="63"/>
        <v>3275.45</v>
      </c>
      <c r="AI61" s="172">
        <f t="shared" si="63"/>
        <v>3278.45</v>
      </c>
      <c r="AJ61" s="172">
        <f t="shared" si="63"/>
        <v>3279.45</v>
      </c>
      <c r="AK61" s="172">
        <f t="shared" si="63"/>
        <v>3284.45</v>
      </c>
      <c r="AL61" s="172">
        <f t="shared" si="63"/>
        <v>3281.45</v>
      </c>
      <c r="AM61" s="172">
        <f t="shared" si="63"/>
        <v>3281.45</v>
      </c>
      <c r="AN61" s="172">
        <f t="shared" si="63"/>
        <v>3279.45</v>
      </c>
      <c r="AO61" s="172">
        <f t="shared" si="63"/>
        <v>3279.45</v>
      </c>
      <c r="AP61" s="172">
        <f t="shared" si="63"/>
        <v>3285.45</v>
      </c>
      <c r="AQ61" s="172">
        <f t="shared" si="63"/>
        <v>3289.45</v>
      </c>
      <c r="AR61" s="172">
        <f t="shared" si="63"/>
        <v>3290.45</v>
      </c>
      <c r="AS61" s="172">
        <f t="shared" si="63"/>
        <v>3284.45</v>
      </c>
      <c r="AT61" s="172">
        <f t="shared" si="63"/>
        <v>3278.45</v>
      </c>
      <c r="AU61" s="172">
        <f t="shared" si="63"/>
        <v>3277.45</v>
      </c>
      <c r="AV61" s="172">
        <f t="shared" si="63"/>
        <v>3282.45</v>
      </c>
      <c r="AW61" s="172">
        <f t="shared" si="63"/>
        <v>3283.45</v>
      </c>
      <c r="AX61" s="172">
        <f t="shared" si="63"/>
        <v>3284.45</v>
      </c>
      <c r="AY61" s="172">
        <f t="shared" si="63"/>
        <v>3294.45</v>
      </c>
      <c r="AZ61" s="172">
        <f t="shared" si="63"/>
        <v>3304.45</v>
      </c>
      <c r="BA61" s="172">
        <f t="shared" si="63"/>
        <v>3314.45</v>
      </c>
      <c r="BB61" s="172">
        <f t="shared" si="63"/>
        <v>3324.45</v>
      </c>
      <c r="BC61" s="172">
        <f t="shared" si="63"/>
        <v>3334.45</v>
      </c>
      <c r="BD61" s="172">
        <f t="shared" si="63"/>
        <v>3337.45</v>
      </c>
      <c r="BE61" s="172">
        <f t="shared" si="63"/>
        <v>3355.45</v>
      </c>
      <c r="BF61" s="172">
        <f t="shared" si="63"/>
        <v>3359.45</v>
      </c>
      <c r="BG61" s="172">
        <f t="shared" si="63"/>
        <v>3358.45</v>
      </c>
      <c r="BH61" s="172">
        <f t="shared" si="63"/>
        <v>3377.45</v>
      </c>
      <c r="BI61" s="172">
        <f t="shared" si="63"/>
        <v>3398.45</v>
      </c>
      <c r="BJ61" s="172">
        <f t="shared" si="63"/>
        <v>3417.45</v>
      </c>
      <c r="BK61" s="172">
        <f t="shared" si="63"/>
        <v>3437.45</v>
      </c>
      <c r="BL61" s="172">
        <f t="shared" si="63"/>
        <v>3441.45</v>
      </c>
      <c r="BM61" s="172">
        <f t="shared" si="63"/>
        <v>3441.45</v>
      </c>
      <c r="BN61" s="172">
        <f t="shared" si="63"/>
        <v>3458.45</v>
      </c>
      <c r="BO61" s="172">
        <f t="shared" si="63"/>
        <v>3460.45</v>
      </c>
      <c r="BP61" s="172">
        <f t="shared" ref="BP61:CS61" si="64">SUM(BP62:BP68)</f>
        <v>3454.45</v>
      </c>
      <c r="BQ61" s="172">
        <f t="shared" si="64"/>
        <v>3452.45</v>
      </c>
      <c r="BR61" s="172">
        <f t="shared" si="64"/>
        <v>3471.45</v>
      </c>
      <c r="BS61" s="172">
        <f t="shared" si="64"/>
        <v>3463.45</v>
      </c>
      <c r="BT61" s="172">
        <f t="shared" si="64"/>
        <v>3466.45</v>
      </c>
      <c r="BU61" s="172">
        <f t="shared" si="64"/>
        <v>3468.45</v>
      </c>
      <c r="BV61" s="172">
        <f t="shared" si="64"/>
        <v>3484.45</v>
      </c>
      <c r="BW61" s="172">
        <f t="shared" si="64"/>
        <v>3486.45</v>
      </c>
      <c r="BX61" s="172">
        <f t="shared" si="64"/>
        <v>3484.45</v>
      </c>
      <c r="BY61" s="172">
        <f t="shared" si="64"/>
        <v>3478.45</v>
      </c>
      <c r="BZ61" s="172">
        <f t="shared" si="64"/>
        <v>3485.45</v>
      </c>
      <c r="CA61" s="172">
        <f t="shared" si="64"/>
        <v>3489.45</v>
      </c>
      <c r="CB61" s="172">
        <f t="shared" si="64"/>
        <v>3486.45</v>
      </c>
      <c r="CC61" s="172">
        <f t="shared" si="64"/>
        <v>3484.45</v>
      </c>
      <c r="CD61" s="172">
        <f t="shared" si="64"/>
        <v>3497.45</v>
      </c>
      <c r="CE61" s="172">
        <f t="shared" si="64"/>
        <v>3494.45</v>
      </c>
      <c r="CF61" s="172">
        <f t="shared" si="64"/>
        <v>3495.45</v>
      </c>
      <c r="CG61" s="172">
        <f t="shared" si="64"/>
        <v>3498.45</v>
      </c>
      <c r="CH61" s="172">
        <f t="shared" si="64"/>
        <v>3506.45</v>
      </c>
      <c r="CI61" s="172">
        <f t="shared" si="64"/>
        <v>3510.45</v>
      </c>
      <c r="CJ61" s="172">
        <f t="shared" si="64"/>
        <v>3515.45</v>
      </c>
      <c r="CK61" s="172">
        <f t="shared" si="64"/>
        <v>3519.45</v>
      </c>
      <c r="CL61" s="172">
        <f t="shared" si="64"/>
        <v>3525.45</v>
      </c>
      <c r="CM61" s="172">
        <f t="shared" si="64"/>
        <v>3518.45</v>
      </c>
      <c r="CN61" s="172">
        <f t="shared" si="64"/>
        <v>3525.45</v>
      </c>
      <c r="CO61" s="172">
        <f t="shared" si="64"/>
        <v>3526.45</v>
      </c>
      <c r="CP61" s="172">
        <f t="shared" si="64"/>
        <v>3527.45</v>
      </c>
      <c r="CQ61" s="172">
        <f t="shared" si="64"/>
        <v>3529.45</v>
      </c>
      <c r="CR61" s="172">
        <f t="shared" si="64"/>
        <v>3526.45</v>
      </c>
      <c r="CS61" s="173">
        <f t="shared" si="64"/>
        <v>3526.45</v>
      </c>
      <c r="CT61" s="232">
        <f>SUM(B61:CS61)</f>
        <v>322849.20000000054</v>
      </c>
      <c r="CU61" s="150"/>
      <c r="CV61" s="151"/>
      <c r="CX61" s="236"/>
    </row>
    <row r="62" spans="1:102">
      <c r="A62" s="25" t="s">
        <v>32</v>
      </c>
      <c r="B62" s="31">
        <v>465</v>
      </c>
      <c r="C62" s="32">
        <v>465</v>
      </c>
      <c r="D62" s="32">
        <v>465</v>
      </c>
      <c r="E62" s="32">
        <v>465</v>
      </c>
      <c r="F62" s="32">
        <v>465</v>
      </c>
      <c r="G62" s="32">
        <v>465</v>
      </c>
      <c r="H62" s="32">
        <v>465</v>
      </c>
      <c r="I62" s="32">
        <v>465</v>
      </c>
      <c r="J62" s="32">
        <v>465</v>
      </c>
      <c r="K62" s="32">
        <v>465</v>
      </c>
      <c r="L62" s="32">
        <v>465</v>
      </c>
      <c r="M62" s="32">
        <v>465</v>
      </c>
      <c r="N62" s="32">
        <v>465</v>
      </c>
      <c r="O62" s="32">
        <v>465</v>
      </c>
      <c r="P62" s="32">
        <v>465</v>
      </c>
      <c r="Q62" s="32">
        <v>465</v>
      </c>
      <c r="R62" s="32">
        <v>465</v>
      </c>
      <c r="S62" s="32">
        <v>465</v>
      </c>
      <c r="T62" s="32">
        <v>465</v>
      </c>
      <c r="U62" s="32">
        <v>465</v>
      </c>
      <c r="V62" s="32">
        <v>465</v>
      </c>
      <c r="W62" s="32">
        <v>465</v>
      </c>
      <c r="X62" s="32">
        <v>465</v>
      </c>
      <c r="Y62" s="32">
        <v>465</v>
      </c>
      <c r="Z62" s="32">
        <v>465</v>
      </c>
      <c r="AA62" s="32">
        <v>465</v>
      </c>
      <c r="AB62" s="32">
        <v>465</v>
      </c>
      <c r="AC62" s="32">
        <v>465</v>
      </c>
      <c r="AD62" s="32">
        <v>465</v>
      </c>
      <c r="AE62" s="32">
        <v>465</v>
      </c>
      <c r="AF62" s="32">
        <v>465</v>
      </c>
      <c r="AG62" s="32">
        <v>465</v>
      </c>
      <c r="AH62" s="32">
        <v>465</v>
      </c>
      <c r="AI62" s="32">
        <v>465</v>
      </c>
      <c r="AJ62" s="32">
        <v>465</v>
      </c>
      <c r="AK62" s="32">
        <v>465</v>
      </c>
      <c r="AL62" s="32">
        <v>465</v>
      </c>
      <c r="AM62" s="32">
        <v>465</v>
      </c>
      <c r="AN62" s="32">
        <v>465</v>
      </c>
      <c r="AO62" s="32">
        <v>465</v>
      </c>
      <c r="AP62" s="32">
        <v>465</v>
      </c>
      <c r="AQ62" s="32">
        <v>465</v>
      </c>
      <c r="AR62" s="32">
        <v>465</v>
      </c>
      <c r="AS62" s="32">
        <v>465</v>
      </c>
      <c r="AT62" s="32">
        <v>465</v>
      </c>
      <c r="AU62" s="32">
        <v>465</v>
      </c>
      <c r="AV62" s="32">
        <v>465</v>
      </c>
      <c r="AW62" s="32">
        <v>465</v>
      </c>
      <c r="AX62" s="32">
        <v>465</v>
      </c>
      <c r="AY62" s="32">
        <v>465</v>
      </c>
      <c r="AZ62" s="32">
        <v>465</v>
      </c>
      <c r="BA62" s="32">
        <v>465</v>
      </c>
      <c r="BB62" s="32">
        <v>465</v>
      </c>
      <c r="BC62" s="32">
        <v>465</v>
      </c>
      <c r="BD62" s="32">
        <v>465</v>
      </c>
      <c r="BE62" s="32">
        <v>465</v>
      </c>
      <c r="BF62" s="32">
        <v>465</v>
      </c>
      <c r="BG62" s="32">
        <v>465</v>
      </c>
      <c r="BH62" s="32">
        <v>465</v>
      </c>
      <c r="BI62" s="32">
        <v>465</v>
      </c>
      <c r="BJ62" s="32">
        <v>465</v>
      </c>
      <c r="BK62" s="32">
        <v>465</v>
      </c>
      <c r="BL62" s="32">
        <v>465</v>
      </c>
      <c r="BM62" s="32">
        <v>465</v>
      </c>
      <c r="BN62" s="32">
        <v>465</v>
      </c>
      <c r="BO62" s="32">
        <v>465</v>
      </c>
      <c r="BP62" s="32">
        <v>465</v>
      </c>
      <c r="BQ62" s="32">
        <v>465</v>
      </c>
      <c r="BR62" s="32">
        <v>465</v>
      </c>
      <c r="BS62" s="32">
        <v>465</v>
      </c>
      <c r="BT62" s="32">
        <v>465</v>
      </c>
      <c r="BU62" s="32">
        <v>465</v>
      </c>
      <c r="BV62" s="32">
        <v>465</v>
      </c>
      <c r="BW62" s="32">
        <v>465</v>
      </c>
      <c r="BX62" s="32">
        <v>465</v>
      </c>
      <c r="BY62" s="32">
        <v>465</v>
      </c>
      <c r="BZ62" s="32">
        <v>465</v>
      </c>
      <c r="CA62" s="32">
        <v>465</v>
      </c>
      <c r="CB62" s="32">
        <v>465</v>
      </c>
      <c r="CC62" s="32">
        <v>465</v>
      </c>
      <c r="CD62" s="32">
        <v>465</v>
      </c>
      <c r="CE62" s="32">
        <v>465</v>
      </c>
      <c r="CF62" s="32">
        <v>465</v>
      </c>
      <c r="CG62" s="32">
        <v>465</v>
      </c>
      <c r="CH62" s="32">
        <v>465</v>
      </c>
      <c r="CI62" s="32">
        <v>465</v>
      </c>
      <c r="CJ62" s="32">
        <v>465</v>
      </c>
      <c r="CK62" s="32">
        <v>465</v>
      </c>
      <c r="CL62" s="32">
        <v>465</v>
      </c>
      <c r="CM62" s="32">
        <v>465</v>
      </c>
      <c r="CN62" s="32">
        <v>465</v>
      </c>
      <c r="CO62" s="32">
        <v>465</v>
      </c>
      <c r="CP62" s="32">
        <v>465</v>
      </c>
      <c r="CQ62" s="32">
        <v>465</v>
      </c>
      <c r="CR62" s="32">
        <v>465</v>
      </c>
      <c r="CS62" s="33">
        <v>465</v>
      </c>
      <c r="CT62" s="30">
        <f t="shared" ref="CT62:CT68" si="65">SUM(B62:CS62)</f>
        <v>44640</v>
      </c>
      <c r="CU62" s="152"/>
      <c r="CV62" s="244"/>
    </row>
    <row r="63" spans="1:102">
      <c r="A63" s="25" t="s">
        <v>33</v>
      </c>
      <c r="B63" s="31">
        <v>547</v>
      </c>
      <c r="C63" s="32">
        <v>547</v>
      </c>
      <c r="D63" s="32">
        <v>547</v>
      </c>
      <c r="E63" s="32">
        <v>547</v>
      </c>
      <c r="F63" s="32">
        <v>547</v>
      </c>
      <c r="G63" s="32">
        <v>547</v>
      </c>
      <c r="H63" s="32">
        <v>547</v>
      </c>
      <c r="I63" s="32">
        <v>547</v>
      </c>
      <c r="J63" s="32">
        <v>547</v>
      </c>
      <c r="K63" s="32">
        <v>547</v>
      </c>
      <c r="L63" s="32">
        <v>547</v>
      </c>
      <c r="M63" s="32">
        <v>547</v>
      </c>
      <c r="N63" s="32">
        <v>547</v>
      </c>
      <c r="O63" s="32">
        <v>547</v>
      </c>
      <c r="P63" s="32">
        <v>547</v>
      </c>
      <c r="Q63" s="32">
        <v>547</v>
      </c>
      <c r="R63" s="32">
        <v>547</v>
      </c>
      <c r="S63" s="32">
        <v>547</v>
      </c>
      <c r="T63" s="32">
        <v>547</v>
      </c>
      <c r="U63" s="32">
        <v>547</v>
      </c>
      <c r="V63" s="32">
        <v>547</v>
      </c>
      <c r="W63" s="32">
        <v>547</v>
      </c>
      <c r="X63" s="32">
        <v>547</v>
      </c>
      <c r="Y63" s="32">
        <v>547</v>
      </c>
      <c r="Z63" s="32">
        <v>547</v>
      </c>
      <c r="AA63" s="32">
        <v>547</v>
      </c>
      <c r="AB63" s="32">
        <v>547</v>
      </c>
      <c r="AC63" s="32">
        <v>547</v>
      </c>
      <c r="AD63" s="32">
        <v>547</v>
      </c>
      <c r="AE63" s="32">
        <v>547</v>
      </c>
      <c r="AF63" s="32">
        <v>547</v>
      </c>
      <c r="AG63" s="32">
        <v>547</v>
      </c>
      <c r="AH63" s="32">
        <v>547</v>
      </c>
      <c r="AI63" s="32">
        <v>547</v>
      </c>
      <c r="AJ63" s="32">
        <v>547</v>
      </c>
      <c r="AK63" s="32">
        <v>547</v>
      </c>
      <c r="AL63" s="32">
        <v>547</v>
      </c>
      <c r="AM63" s="32">
        <v>547</v>
      </c>
      <c r="AN63" s="32">
        <v>547</v>
      </c>
      <c r="AO63" s="32">
        <v>547</v>
      </c>
      <c r="AP63" s="32">
        <v>547</v>
      </c>
      <c r="AQ63" s="32">
        <v>547</v>
      </c>
      <c r="AR63" s="32">
        <v>547</v>
      </c>
      <c r="AS63" s="32">
        <v>547</v>
      </c>
      <c r="AT63" s="32">
        <v>547</v>
      </c>
      <c r="AU63" s="32">
        <v>547</v>
      </c>
      <c r="AV63" s="32">
        <v>547</v>
      </c>
      <c r="AW63" s="32">
        <v>547</v>
      </c>
      <c r="AX63" s="32">
        <v>547</v>
      </c>
      <c r="AY63" s="32">
        <v>547</v>
      </c>
      <c r="AZ63" s="32">
        <v>547</v>
      </c>
      <c r="BA63" s="32">
        <v>547</v>
      </c>
      <c r="BB63" s="32">
        <v>547</v>
      </c>
      <c r="BC63" s="32">
        <v>547</v>
      </c>
      <c r="BD63" s="32">
        <v>547</v>
      </c>
      <c r="BE63" s="32">
        <v>547</v>
      </c>
      <c r="BF63" s="32">
        <v>547</v>
      </c>
      <c r="BG63" s="32">
        <v>547</v>
      </c>
      <c r="BH63" s="32">
        <v>547</v>
      </c>
      <c r="BI63" s="32">
        <v>547</v>
      </c>
      <c r="BJ63" s="32">
        <v>547</v>
      </c>
      <c r="BK63" s="32">
        <v>547</v>
      </c>
      <c r="BL63" s="32">
        <v>547</v>
      </c>
      <c r="BM63" s="32">
        <v>547</v>
      </c>
      <c r="BN63" s="32">
        <v>547</v>
      </c>
      <c r="BO63" s="32">
        <v>547</v>
      </c>
      <c r="BP63" s="32">
        <v>547</v>
      </c>
      <c r="BQ63" s="32">
        <v>547</v>
      </c>
      <c r="BR63" s="32">
        <v>547</v>
      </c>
      <c r="BS63" s="32">
        <v>547</v>
      </c>
      <c r="BT63" s="32">
        <v>547</v>
      </c>
      <c r="BU63" s="32">
        <v>547</v>
      </c>
      <c r="BV63" s="32">
        <v>547</v>
      </c>
      <c r="BW63" s="32">
        <v>547</v>
      </c>
      <c r="BX63" s="32">
        <v>547</v>
      </c>
      <c r="BY63" s="32">
        <v>547</v>
      </c>
      <c r="BZ63" s="32">
        <v>547</v>
      </c>
      <c r="CA63" s="32">
        <v>547</v>
      </c>
      <c r="CB63" s="32">
        <v>547</v>
      </c>
      <c r="CC63" s="32">
        <v>547</v>
      </c>
      <c r="CD63" s="32">
        <v>547</v>
      </c>
      <c r="CE63" s="32">
        <v>547</v>
      </c>
      <c r="CF63" s="32">
        <v>547</v>
      </c>
      <c r="CG63" s="32">
        <v>547</v>
      </c>
      <c r="CH63" s="32">
        <v>547</v>
      </c>
      <c r="CI63" s="32">
        <v>547</v>
      </c>
      <c r="CJ63" s="32">
        <v>547</v>
      </c>
      <c r="CK63" s="32">
        <v>547</v>
      </c>
      <c r="CL63" s="32">
        <v>547</v>
      </c>
      <c r="CM63" s="32">
        <v>547</v>
      </c>
      <c r="CN63" s="32">
        <v>547</v>
      </c>
      <c r="CO63" s="32">
        <v>547</v>
      </c>
      <c r="CP63" s="32">
        <v>547</v>
      </c>
      <c r="CQ63" s="32">
        <v>547</v>
      </c>
      <c r="CR63" s="32">
        <v>547</v>
      </c>
      <c r="CS63" s="33">
        <v>547</v>
      </c>
      <c r="CT63" s="30">
        <f t="shared" si="65"/>
        <v>52512</v>
      </c>
      <c r="CU63" s="152"/>
      <c r="CV63" s="244"/>
    </row>
    <row r="64" spans="1:102">
      <c r="A64" s="25" t="s">
        <v>34</v>
      </c>
      <c r="B64" s="31">
        <v>684.87</v>
      </c>
      <c r="C64" s="32">
        <v>684.87</v>
      </c>
      <c r="D64" s="32">
        <v>684.87</v>
      </c>
      <c r="E64" s="32">
        <v>684.87</v>
      </c>
      <c r="F64" s="32">
        <v>684.87</v>
      </c>
      <c r="G64" s="32">
        <v>684.87</v>
      </c>
      <c r="H64" s="32">
        <v>684.87</v>
      </c>
      <c r="I64" s="32">
        <v>684.87</v>
      </c>
      <c r="J64" s="32">
        <v>684.87</v>
      </c>
      <c r="K64" s="32">
        <v>684.87</v>
      </c>
      <c r="L64" s="32">
        <v>684.87</v>
      </c>
      <c r="M64" s="32">
        <v>684.87</v>
      </c>
      <c r="N64" s="32">
        <v>684.87</v>
      </c>
      <c r="O64" s="32">
        <v>684.87</v>
      </c>
      <c r="P64" s="32">
        <v>684.87</v>
      </c>
      <c r="Q64" s="32">
        <v>684.87</v>
      </c>
      <c r="R64" s="32">
        <v>684.87</v>
      </c>
      <c r="S64" s="32">
        <v>684.87</v>
      </c>
      <c r="T64" s="32">
        <v>684.87</v>
      </c>
      <c r="U64" s="32">
        <v>684.87</v>
      </c>
      <c r="V64" s="32">
        <v>684.87</v>
      </c>
      <c r="W64" s="32">
        <v>684.87</v>
      </c>
      <c r="X64" s="32">
        <v>684.87</v>
      </c>
      <c r="Y64" s="32">
        <v>684.87</v>
      </c>
      <c r="Z64" s="32">
        <v>684.87</v>
      </c>
      <c r="AA64" s="32">
        <v>684.87</v>
      </c>
      <c r="AB64" s="32">
        <v>684.87</v>
      </c>
      <c r="AC64" s="32">
        <v>684.87</v>
      </c>
      <c r="AD64" s="32">
        <v>684.87</v>
      </c>
      <c r="AE64" s="32">
        <v>684.87</v>
      </c>
      <c r="AF64" s="32">
        <v>684.87</v>
      </c>
      <c r="AG64" s="32">
        <v>684.87</v>
      </c>
      <c r="AH64" s="32">
        <v>684.87</v>
      </c>
      <c r="AI64" s="32">
        <v>684.87</v>
      </c>
      <c r="AJ64" s="32">
        <v>684.87</v>
      </c>
      <c r="AK64" s="32">
        <v>684.87</v>
      </c>
      <c r="AL64" s="32">
        <v>684.87</v>
      </c>
      <c r="AM64" s="32">
        <v>684.87</v>
      </c>
      <c r="AN64" s="32">
        <v>684.87</v>
      </c>
      <c r="AO64" s="32">
        <v>684.87</v>
      </c>
      <c r="AP64" s="32">
        <v>684.87</v>
      </c>
      <c r="AQ64" s="32">
        <v>684.87</v>
      </c>
      <c r="AR64" s="32">
        <v>684.87</v>
      </c>
      <c r="AS64" s="32">
        <v>684.87</v>
      </c>
      <c r="AT64" s="32">
        <v>684.87</v>
      </c>
      <c r="AU64" s="32">
        <v>684.87</v>
      </c>
      <c r="AV64" s="32">
        <v>684.87</v>
      </c>
      <c r="AW64" s="32">
        <v>684.87</v>
      </c>
      <c r="AX64" s="32">
        <v>684.87</v>
      </c>
      <c r="AY64" s="32">
        <v>694.87</v>
      </c>
      <c r="AZ64" s="32">
        <v>704.87</v>
      </c>
      <c r="BA64" s="32">
        <v>714.87</v>
      </c>
      <c r="BB64" s="32">
        <v>724.87</v>
      </c>
      <c r="BC64" s="32">
        <v>734.87</v>
      </c>
      <c r="BD64" s="32">
        <v>744.87</v>
      </c>
      <c r="BE64" s="32">
        <v>764.87</v>
      </c>
      <c r="BF64" s="32">
        <v>764.87</v>
      </c>
      <c r="BG64" s="32">
        <v>764.87</v>
      </c>
      <c r="BH64" s="32">
        <v>784.87</v>
      </c>
      <c r="BI64" s="32">
        <v>804.87</v>
      </c>
      <c r="BJ64" s="32">
        <v>824.87</v>
      </c>
      <c r="BK64" s="32">
        <v>844.87</v>
      </c>
      <c r="BL64" s="32">
        <v>844.87</v>
      </c>
      <c r="BM64" s="32">
        <v>844.87</v>
      </c>
      <c r="BN64" s="32">
        <v>864.87</v>
      </c>
      <c r="BO64" s="32">
        <v>864.87</v>
      </c>
      <c r="BP64" s="32">
        <v>864.87</v>
      </c>
      <c r="BQ64" s="32">
        <v>864.87</v>
      </c>
      <c r="BR64" s="32">
        <v>884.87</v>
      </c>
      <c r="BS64" s="32">
        <v>884.87</v>
      </c>
      <c r="BT64" s="32">
        <v>884.87</v>
      </c>
      <c r="BU64" s="32">
        <v>884.87</v>
      </c>
      <c r="BV64" s="32">
        <v>904.87</v>
      </c>
      <c r="BW64" s="32">
        <v>904.87</v>
      </c>
      <c r="BX64" s="32">
        <v>904.87</v>
      </c>
      <c r="BY64" s="32">
        <v>904.87</v>
      </c>
      <c r="BZ64" s="32">
        <v>914.87</v>
      </c>
      <c r="CA64" s="32">
        <v>914.87</v>
      </c>
      <c r="CB64" s="32">
        <v>914.87</v>
      </c>
      <c r="CC64" s="32">
        <v>914.87</v>
      </c>
      <c r="CD64" s="32">
        <v>924.87</v>
      </c>
      <c r="CE64" s="32">
        <v>924.87</v>
      </c>
      <c r="CF64" s="32">
        <v>924.87</v>
      </c>
      <c r="CG64" s="32">
        <v>924.87</v>
      </c>
      <c r="CH64" s="32">
        <v>924.87</v>
      </c>
      <c r="CI64" s="32">
        <v>924.87</v>
      </c>
      <c r="CJ64" s="32">
        <v>929.87</v>
      </c>
      <c r="CK64" s="32">
        <v>929.87</v>
      </c>
      <c r="CL64" s="32">
        <v>934.87</v>
      </c>
      <c r="CM64" s="32">
        <v>934.87</v>
      </c>
      <c r="CN64" s="32">
        <v>939.87</v>
      </c>
      <c r="CO64" s="32">
        <v>939.87</v>
      </c>
      <c r="CP64" s="32">
        <v>939.87</v>
      </c>
      <c r="CQ64" s="32">
        <v>939.87</v>
      </c>
      <c r="CR64" s="32">
        <v>939.87</v>
      </c>
      <c r="CS64" s="33">
        <v>939.87</v>
      </c>
      <c r="CT64" s="30">
        <f t="shared" si="65"/>
        <v>74317.520000000048</v>
      </c>
      <c r="CU64" s="152"/>
      <c r="CV64" s="244"/>
    </row>
    <row r="65" spans="1:100">
      <c r="A65" s="25" t="s">
        <v>35</v>
      </c>
      <c r="B65" s="31">
        <v>405</v>
      </c>
      <c r="C65" s="32">
        <v>405</v>
      </c>
      <c r="D65" s="32">
        <v>405</v>
      </c>
      <c r="E65" s="32">
        <v>405</v>
      </c>
      <c r="F65" s="32">
        <v>405</v>
      </c>
      <c r="G65" s="32">
        <v>405</v>
      </c>
      <c r="H65" s="32">
        <v>405</v>
      </c>
      <c r="I65" s="32">
        <v>405</v>
      </c>
      <c r="J65" s="32">
        <v>405</v>
      </c>
      <c r="K65" s="32">
        <v>405</v>
      </c>
      <c r="L65" s="32">
        <v>405</v>
      </c>
      <c r="M65" s="32">
        <v>405</v>
      </c>
      <c r="N65" s="32">
        <v>405</v>
      </c>
      <c r="O65" s="32">
        <v>405</v>
      </c>
      <c r="P65" s="32">
        <v>405</v>
      </c>
      <c r="Q65" s="32">
        <v>405</v>
      </c>
      <c r="R65" s="32">
        <v>405</v>
      </c>
      <c r="S65" s="32">
        <v>405</v>
      </c>
      <c r="T65" s="32">
        <v>405</v>
      </c>
      <c r="U65" s="32">
        <v>405</v>
      </c>
      <c r="V65" s="32">
        <v>405</v>
      </c>
      <c r="W65" s="32">
        <v>405</v>
      </c>
      <c r="X65" s="32">
        <v>405</v>
      </c>
      <c r="Y65" s="32">
        <v>405</v>
      </c>
      <c r="Z65" s="32">
        <v>405</v>
      </c>
      <c r="AA65" s="32">
        <v>405</v>
      </c>
      <c r="AB65" s="32">
        <v>405</v>
      </c>
      <c r="AC65" s="32">
        <v>405</v>
      </c>
      <c r="AD65" s="32">
        <v>405</v>
      </c>
      <c r="AE65" s="32">
        <v>405</v>
      </c>
      <c r="AF65" s="32">
        <v>405</v>
      </c>
      <c r="AG65" s="32">
        <v>405</v>
      </c>
      <c r="AH65" s="32">
        <v>405</v>
      </c>
      <c r="AI65" s="32">
        <v>405</v>
      </c>
      <c r="AJ65" s="32">
        <v>405</v>
      </c>
      <c r="AK65" s="32">
        <v>405</v>
      </c>
      <c r="AL65" s="32">
        <v>405</v>
      </c>
      <c r="AM65" s="32">
        <v>405</v>
      </c>
      <c r="AN65" s="32">
        <v>405</v>
      </c>
      <c r="AO65" s="32">
        <v>405</v>
      </c>
      <c r="AP65" s="32">
        <v>405</v>
      </c>
      <c r="AQ65" s="32">
        <v>405</v>
      </c>
      <c r="AR65" s="32">
        <v>405</v>
      </c>
      <c r="AS65" s="32">
        <v>405</v>
      </c>
      <c r="AT65" s="32">
        <v>405</v>
      </c>
      <c r="AU65" s="32">
        <v>405</v>
      </c>
      <c r="AV65" s="32">
        <v>405</v>
      </c>
      <c r="AW65" s="32">
        <v>405</v>
      </c>
      <c r="AX65" s="32">
        <v>405</v>
      </c>
      <c r="AY65" s="32">
        <v>405</v>
      </c>
      <c r="AZ65" s="32">
        <v>405</v>
      </c>
      <c r="BA65" s="32">
        <v>405</v>
      </c>
      <c r="BB65" s="32">
        <v>405</v>
      </c>
      <c r="BC65" s="32">
        <v>405</v>
      </c>
      <c r="BD65" s="32">
        <v>405</v>
      </c>
      <c r="BE65" s="32">
        <v>405</v>
      </c>
      <c r="BF65" s="32">
        <v>405</v>
      </c>
      <c r="BG65" s="32">
        <v>405</v>
      </c>
      <c r="BH65" s="32">
        <v>405</v>
      </c>
      <c r="BI65" s="32">
        <v>405</v>
      </c>
      <c r="BJ65" s="32">
        <v>405</v>
      </c>
      <c r="BK65" s="32">
        <v>405</v>
      </c>
      <c r="BL65" s="32">
        <v>405</v>
      </c>
      <c r="BM65" s="32">
        <v>405</v>
      </c>
      <c r="BN65" s="32">
        <v>405</v>
      </c>
      <c r="BO65" s="32">
        <v>405</v>
      </c>
      <c r="BP65" s="32">
        <v>405</v>
      </c>
      <c r="BQ65" s="32">
        <v>405</v>
      </c>
      <c r="BR65" s="32">
        <v>405</v>
      </c>
      <c r="BS65" s="32">
        <v>405</v>
      </c>
      <c r="BT65" s="32">
        <v>405</v>
      </c>
      <c r="BU65" s="32">
        <v>405</v>
      </c>
      <c r="BV65" s="32">
        <v>405</v>
      </c>
      <c r="BW65" s="32">
        <v>405</v>
      </c>
      <c r="BX65" s="32">
        <v>405</v>
      </c>
      <c r="BY65" s="32">
        <v>405</v>
      </c>
      <c r="BZ65" s="32">
        <v>405</v>
      </c>
      <c r="CA65" s="32">
        <v>405</v>
      </c>
      <c r="CB65" s="32">
        <v>405</v>
      </c>
      <c r="CC65" s="32">
        <v>405</v>
      </c>
      <c r="CD65" s="32">
        <v>405</v>
      </c>
      <c r="CE65" s="32">
        <v>405</v>
      </c>
      <c r="CF65" s="32">
        <v>405</v>
      </c>
      <c r="CG65" s="32">
        <v>405</v>
      </c>
      <c r="CH65" s="32">
        <v>405</v>
      </c>
      <c r="CI65" s="32">
        <v>405</v>
      </c>
      <c r="CJ65" s="32">
        <v>405</v>
      </c>
      <c r="CK65" s="32">
        <v>405</v>
      </c>
      <c r="CL65" s="32">
        <v>405</v>
      </c>
      <c r="CM65" s="32">
        <v>405</v>
      </c>
      <c r="CN65" s="32">
        <v>405</v>
      </c>
      <c r="CO65" s="32">
        <v>405</v>
      </c>
      <c r="CP65" s="32">
        <v>405</v>
      </c>
      <c r="CQ65" s="32">
        <v>405</v>
      </c>
      <c r="CR65" s="32">
        <v>405</v>
      </c>
      <c r="CS65" s="33">
        <v>405</v>
      </c>
      <c r="CT65" s="30">
        <f t="shared" si="65"/>
        <v>38880</v>
      </c>
      <c r="CU65" s="152"/>
      <c r="CV65" s="244"/>
    </row>
    <row r="66" spans="1:100">
      <c r="A66" s="25" t="s">
        <v>36</v>
      </c>
      <c r="B66" s="31">
        <v>442.58</v>
      </c>
      <c r="C66" s="32">
        <v>442.58</v>
      </c>
      <c r="D66" s="32">
        <v>442.58</v>
      </c>
      <c r="E66" s="32">
        <v>442.58</v>
      </c>
      <c r="F66" s="32">
        <v>442.58</v>
      </c>
      <c r="G66" s="32">
        <v>442.58</v>
      </c>
      <c r="H66" s="32">
        <v>442.58</v>
      </c>
      <c r="I66" s="32">
        <v>442.58</v>
      </c>
      <c r="J66" s="32">
        <v>442.58</v>
      </c>
      <c r="K66" s="32">
        <v>442.58</v>
      </c>
      <c r="L66" s="32">
        <v>442.58</v>
      </c>
      <c r="M66" s="32">
        <v>442.58</v>
      </c>
      <c r="N66" s="32">
        <v>442.58</v>
      </c>
      <c r="O66" s="32">
        <v>442.58</v>
      </c>
      <c r="P66" s="32">
        <v>442.58</v>
      </c>
      <c r="Q66" s="32">
        <v>442.58</v>
      </c>
      <c r="R66" s="32">
        <v>442.58</v>
      </c>
      <c r="S66" s="32">
        <v>442.58</v>
      </c>
      <c r="T66" s="32">
        <v>442.58</v>
      </c>
      <c r="U66" s="32">
        <v>442.58</v>
      </c>
      <c r="V66" s="32">
        <v>442.58</v>
      </c>
      <c r="W66" s="32">
        <v>442.58</v>
      </c>
      <c r="X66" s="32">
        <v>442.58</v>
      </c>
      <c r="Y66" s="32">
        <v>442.58</v>
      </c>
      <c r="Z66" s="32">
        <v>442.58</v>
      </c>
      <c r="AA66" s="32">
        <v>442.58</v>
      </c>
      <c r="AB66" s="32">
        <v>442.58</v>
      </c>
      <c r="AC66" s="32">
        <v>442.58</v>
      </c>
      <c r="AD66" s="32">
        <v>442.58</v>
      </c>
      <c r="AE66" s="32">
        <v>442.58</v>
      </c>
      <c r="AF66" s="32">
        <v>442.58</v>
      </c>
      <c r="AG66" s="32">
        <v>442.58</v>
      </c>
      <c r="AH66" s="32">
        <v>442.58</v>
      </c>
      <c r="AI66" s="32">
        <v>442.58</v>
      </c>
      <c r="AJ66" s="32">
        <v>442.58</v>
      </c>
      <c r="AK66" s="32">
        <v>442.58</v>
      </c>
      <c r="AL66" s="32">
        <v>442.58</v>
      </c>
      <c r="AM66" s="32">
        <v>442.58</v>
      </c>
      <c r="AN66" s="32">
        <v>442.58</v>
      </c>
      <c r="AO66" s="32">
        <v>442.58</v>
      </c>
      <c r="AP66" s="32">
        <v>442.58</v>
      </c>
      <c r="AQ66" s="32">
        <v>442.58</v>
      </c>
      <c r="AR66" s="32">
        <v>442.58</v>
      </c>
      <c r="AS66" s="32">
        <v>442.58</v>
      </c>
      <c r="AT66" s="32">
        <v>442.58</v>
      </c>
      <c r="AU66" s="32">
        <v>442.58</v>
      </c>
      <c r="AV66" s="32">
        <v>442.58</v>
      </c>
      <c r="AW66" s="32">
        <v>442.58</v>
      </c>
      <c r="AX66" s="32">
        <v>442.58</v>
      </c>
      <c r="AY66" s="32">
        <v>442.58</v>
      </c>
      <c r="AZ66" s="32">
        <v>442.58</v>
      </c>
      <c r="BA66" s="32">
        <v>442.58</v>
      </c>
      <c r="BB66" s="32">
        <v>442.58</v>
      </c>
      <c r="BC66" s="32">
        <v>442.58</v>
      </c>
      <c r="BD66" s="32">
        <v>442.58</v>
      </c>
      <c r="BE66" s="32">
        <v>442.58</v>
      </c>
      <c r="BF66" s="32">
        <v>442.58</v>
      </c>
      <c r="BG66" s="32">
        <v>442.58</v>
      </c>
      <c r="BH66" s="32">
        <v>442.58</v>
      </c>
      <c r="BI66" s="32">
        <v>442.58</v>
      </c>
      <c r="BJ66" s="32">
        <v>442.58</v>
      </c>
      <c r="BK66" s="32">
        <v>442.58</v>
      </c>
      <c r="BL66" s="32">
        <v>442.58</v>
      </c>
      <c r="BM66" s="32">
        <v>442.58</v>
      </c>
      <c r="BN66" s="32">
        <v>442.58</v>
      </c>
      <c r="BO66" s="32">
        <v>442.58</v>
      </c>
      <c r="BP66" s="32">
        <v>442.58</v>
      </c>
      <c r="BQ66" s="32">
        <v>442.58</v>
      </c>
      <c r="BR66" s="32">
        <v>442.58</v>
      </c>
      <c r="BS66" s="32">
        <v>442.58</v>
      </c>
      <c r="BT66" s="32">
        <v>442.58</v>
      </c>
      <c r="BU66" s="32">
        <v>442.58</v>
      </c>
      <c r="BV66" s="32">
        <v>442.58</v>
      </c>
      <c r="BW66" s="32">
        <v>442.58</v>
      </c>
      <c r="BX66" s="32">
        <v>442.58</v>
      </c>
      <c r="BY66" s="32">
        <v>442.58</v>
      </c>
      <c r="BZ66" s="32">
        <v>442.58</v>
      </c>
      <c r="CA66" s="32">
        <v>442.58</v>
      </c>
      <c r="CB66" s="32">
        <v>442.58</v>
      </c>
      <c r="CC66" s="32">
        <v>442.58</v>
      </c>
      <c r="CD66" s="32">
        <v>442.58</v>
      </c>
      <c r="CE66" s="32">
        <v>442.58</v>
      </c>
      <c r="CF66" s="32">
        <v>442.58</v>
      </c>
      <c r="CG66" s="32">
        <v>442.58</v>
      </c>
      <c r="CH66" s="32">
        <v>442.58</v>
      </c>
      <c r="CI66" s="32">
        <v>442.58</v>
      </c>
      <c r="CJ66" s="32">
        <v>442.58</v>
      </c>
      <c r="CK66" s="32">
        <v>442.58</v>
      </c>
      <c r="CL66" s="32">
        <v>442.58</v>
      </c>
      <c r="CM66" s="32">
        <v>442.58</v>
      </c>
      <c r="CN66" s="32">
        <v>442.58</v>
      </c>
      <c r="CO66" s="32">
        <v>442.58</v>
      </c>
      <c r="CP66" s="32">
        <v>442.58</v>
      </c>
      <c r="CQ66" s="32">
        <v>442.58</v>
      </c>
      <c r="CR66" s="32">
        <v>442.58</v>
      </c>
      <c r="CS66" s="33">
        <v>442.58</v>
      </c>
      <c r="CT66" s="30">
        <f t="shared" si="65"/>
        <v>42487.680000000102</v>
      </c>
      <c r="CU66" s="152"/>
      <c r="CV66" s="244"/>
    </row>
    <row r="67" spans="1:100">
      <c r="A67" s="25" t="s">
        <v>37</v>
      </c>
      <c r="B67" s="31">
        <v>741</v>
      </c>
      <c r="C67" s="32">
        <v>743</v>
      </c>
      <c r="D67" s="32">
        <v>741</v>
      </c>
      <c r="E67" s="32">
        <v>739</v>
      </c>
      <c r="F67" s="32">
        <v>739</v>
      </c>
      <c r="G67" s="32">
        <v>737</v>
      </c>
      <c r="H67" s="32">
        <v>736</v>
      </c>
      <c r="I67" s="32">
        <v>736</v>
      </c>
      <c r="J67" s="32">
        <v>737</v>
      </c>
      <c r="K67" s="32">
        <v>739</v>
      </c>
      <c r="L67" s="32">
        <v>732</v>
      </c>
      <c r="M67" s="32">
        <v>724</v>
      </c>
      <c r="N67" s="32">
        <v>724</v>
      </c>
      <c r="O67" s="32">
        <v>725</v>
      </c>
      <c r="P67" s="32">
        <v>725</v>
      </c>
      <c r="Q67" s="32">
        <v>726</v>
      </c>
      <c r="R67" s="32">
        <v>721</v>
      </c>
      <c r="S67" s="32">
        <v>719</v>
      </c>
      <c r="T67" s="32">
        <v>723</v>
      </c>
      <c r="U67" s="32">
        <v>721</v>
      </c>
      <c r="V67" s="32">
        <v>719</v>
      </c>
      <c r="W67" s="32">
        <v>721</v>
      </c>
      <c r="X67" s="32">
        <v>723</v>
      </c>
      <c r="Y67" s="32">
        <v>725</v>
      </c>
      <c r="Z67" s="32">
        <v>720</v>
      </c>
      <c r="AA67" s="32">
        <v>717</v>
      </c>
      <c r="AB67" s="32">
        <v>719</v>
      </c>
      <c r="AC67" s="32">
        <v>724</v>
      </c>
      <c r="AD67" s="32">
        <v>731</v>
      </c>
      <c r="AE67" s="32">
        <v>733</v>
      </c>
      <c r="AF67" s="32">
        <v>728</v>
      </c>
      <c r="AG67" s="32">
        <v>728</v>
      </c>
      <c r="AH67" s="32">
        <v>731</v>
      </c>
      <c r="AI67" s="32">
        <v>734</v>
      </c>
      <c r="AJ67" s="32">
        <v>735</v>
      </c>
      <c r="AK67" s="32">
        <v>740</v>
      </c>
      <c r="AL67" s="32">
        <v>737</v>
      </c>
      <c r="AM67" s="32">
        <v>737</v>
      </c>
      <c r="AN67" s="32">
        <v>735</v>
      </c>
      <c r="AO67" s="32">
        <v>735</v>
      </c>
      <c r="AP67" s="32">
        <v>741</v>
      </c>
      <c r="AQ67" s="32">
        <v>745</v>
      </c>
      <c r="AR67" s="32">
        <v>746</v>
      </c>
      <c r="AS67" s="32">
        <v>740</v>
      </c>
      <c r="AT67" s="32">
        <v>734</v>
      </c>
      <c r="AU67" s="32">
        <v>733</v>
      </c>
      <c r="AV67" s="32">
        <v>738</v>
      </c>
      <c r="AW67" s="32">
        <v>739</v>
      </c>
      <c r="AX67" s="32">
        <v>740</v>
      </c>
      <c r="AY67" s="32">
        <v>740</v>
      </c>
      <c r="AZ67" s="32">
        <v>740</v>
      </c>
      <c r="BA67" s="32">
        <v>740</v>
      </c>
      <c r="BB67" s="32">
        <v>740</v>
      </c>
      <c r="BC67" s="32">
        <v>740</v>
      </c>
      <c r="BD67" s="32">
        <v>733</v>
      </c>
      <c r="BE67" s="32">
        <v>731</v>
      </c>
      <c r="BF67" s="32">
        <v>735</v>
      </c>
      <c r="BG67" s="32">
        <v>734</v>
      </c>
      <c r="BH67" s="32">
        <v>733</v>
      </c>
      <c r="BI67" s="32">
        <v>734</v>
      </c>
      <c r="BJ67" s="32">
        <v>733</v>
      </c>
      <c r="BK67" s="32">
        <v>733</v>
      </c>
      <c r="BL67" s="32">
        <v>737</v>
      </c>
      <c r="BM67" s="32">
        <v>737</v>
      </c>
      <c r="BN67" s="32">
        <v>734</v>
      </c>
      <c r="BO67" s="32">
        <v>736</v>
      </c>
      <c r="BP67" s="32">
        <v>730</v>
      </c>
      <c r="BQ67" s="32">
        <v>728</v>
      </c>
      <c r="BR67" s="32">
        <v>727</v>
      </c>
      <c r="BS67" s="32">
        <v>719</v>
      </c>
      <c r="BT67" s="32">
        <v>722</v>
      </c>
      <c r="BU67" s="32">
        <v>724</v>
      </c>
      <c r="BV67" s="32">
        <v>720</v>
      </c>
      <c r="BW67" s="32">
        <v>722</v>
      </c>
      <c r="BX67" s="32">
        <v>720</v>
      </c>
      <c r="BY67" s="32">
        <v>714</v>
      </c>
      <c r="BZ67" s="32">
        <v>711</v>
      </c>
      <c r="CA67" s="32">
        <v>715</v>
      </c>
      <c r="CB67" s="32">
        <v>712</v>
      </c>
      <c r="CC67" s="32">
        <v>710</v>
      </c>
      <c r="CD67" s="32">
        <v>713</v>
      </c>
      <c r="CE67" s="32">
        <v>710</v>
      </c>
      <c r="CF67" s="32">
        <v>711</v>
      </c>
      <c r="CG67" s="32">
        <v>714</v>
      </c>
      <c r="CH67" s="32">
        <v>722</v>
      </c>
      <c r="CI67" s="32">
        <v>726</v>
      </c>
      <c r="CJ67" s="32">
        <v>726</v>
      </c>
      <c r="CK67" s="32">
        <v>730</v>
      </c>
      <c r="CL67" s="32">
        <v>731</v>
      </c>
      <c r="CM67" s="32">
        <v>724</v>
      </c>
      <c r="CN67" s="32">
        <v>726</v>
      </c>
      <c r="CO67" s="32">
        <v>727</v>
      </c>
      <c r="CP67" s="32">
        <v>728</v>
      </c>
      <c r="CQ67" s="32">
        <v>730</v>
      </c>
      <c r="CR67" s="32">
        <v>727</v>
      </c>
      <c r="CS67" s="33">
        <v>727</v>
      </c>
      <c r="CT67" s="30">
        <f t="shared" si="65"/>
        <v>70012</v>
      </c>
      <c r="CU67" s="152"/>
      <c r="CV67" s="244"/>
    </row>
    <row r="68" spans="1:100" ht="15.75" thickBot="1">
      <c r="A68" s="171" t="s">
        <v>38</v>
      </c>
      <c r="B68" s="116">
        <v>0</v>
      </c>
      <c r="C68" s="117">
        <v>0</v>
      </c>
      <c r="D68" s="117">
        <v>0</v>
      </c>
      <c r="E68" s="117">
        <v>0</v>
      </c>
      <c r="F68" s="117">
        <v>0</v>
      </c>
      <c r="G68" s="117">
        <v>0</v>
      </c>
      <c r="H68" s="117">
        <v>0</v>
      </c>
      <c r="I68" s="117">
        <v>0</v>
      </c>
      <c r="J68" s="117">
        <v>0</v>
      </c>
      <c r="K68" s="117">
        <v>0</v>
      </c>
      <c r="L68" s="117">
        <v>0</v>
      </c>
      <c r="M68" s="117">
        <v>0</v>
      </c>
      <c r="N68" s="117">
        <v>0</v>
      </c>
      <c r="O68" s="117">
        <v>0</v>
      </c>
      <c r="P68" s="117">
        <v>0</v>
      </c>
      <c r="Q68" s="117">
        <v>0</v>
      </c>
      <c r="R68" s="117">
        <v>0</v>
      </c>
      <c r="S68" s="117">
        <v>0</v>
      </c>
      <c r="T68" s="117">
        <v>0</v>
      </c>
      <c r="U68" s="117">
        <v>0</v>
      </c>
      <c r="V68" s="117">
        <v>0</v>
      </c>
      <c r="W68" s="117">
        <v>0</v>
      </c>
      <c r="X68" s="117">
        <v>0</v>
      </c>
      <c r="Y68" s="117">
        <v>0</v>
      </c>
      <c r="Z68" s="117">
        <v>0</v>
      </c>
      <c r="AA68" s="117">
        <v>0</v>
      </c>
      <c r="AB68" s="117">
        <v>0</v>
      </c>
      <c r="AC68" s="117">
        <v>0</v>
      </c>
      <c r="AD68" s="117">
        <v>0</v>
      </c>
      <c r="AE68" s="117">
        <v>0</v>
      </c>
      <c r="AF68" s="117">
        <v>0</v>
      </c>
      <c r="AG68" s="117">
        <v>0</v>
      </c>
      <c r="AH68" s="117">
        <v>0</v>
      </c>
      <c r="AI68" s="117">
        <v>0</v>
      </c>
      <c r="AJ68" s="117">
        <v>0</v>
      </c>
      <c r="AK68" s="117">
        <v>0</v>
      </c>
      <c r="AL68" s="117">
        <v>0</v>
      </c>
      <c r="AM68" s="117">
        <v>0</v>
      </c>
      <c r="AN68" s="117">
        <v>0</v>
      </c>
      <c r="AO68" s="117">
        <v>0</v>
      </c>
      <c r="AP68" s="117">
        <v>0</v>
      </c>
      <c r="AQ68" s="117">
        <v>0</v>
      </c>
      <c r="AR68" s="117">
        <v>0</v>
      </c>
      <c r="AS68" s="117">
        <v>0</v>
      </c>
      <c r="AT68" s="117">
        <v>0</v>
      </c>
      <c r="AU68" s="117">
        <v>0</v>
      </c>
      <c r="AV68" s="117">
        <v>0</v>
      </c>
      <c r="AW68" s="117">
        <v>0</v>
      </c>
      <c r="AX68" s="117">
        <v>0</v>
      </c>
      <c r="AY68" s="117">
        <v>0</v>
      </c>
      <c r="AZ68" s="117">
        <v>0</v>
      </c>
      <c r="BA68" s="117">
        <v>0</v>
      </c>
      <c r="BB68" s="117">
        <v>0</v>
      </c>
      <c r="BC68" s="117">
        <v>0</v>
      </c>
      <c r="BD68" s="117">
        <v>0</v>
      </c>
      <c r="BE68" s="117">
        <v>0</v>
      </c>
      <c r="BF68" s="117">
        <v>0</v>
      </c>
      <c r="BG68" s="117">
        <v>0</v>
      </c>
      <c r="BH68" s="117">
        <v>0</v>
      </c>
      <c r="BI68" s="117">
        <v>0</v>
      </c>
      <c r="BJ68" s="117">
        <v>0</v>
      </c>
      <c r="BK68" s="117">
        <v>0</v>
      </c>
      <c r="BL68" s="117">
        <v>0</v>
      </c>
      <c r="BM68" s="117">
        <v>0</v>
      </c>
      <c r="BN68" s="117">
        <v>0</v>
      </c>
      <c r="BO68" s="117">
        <v>0</v>
      </c>
      <c r="BP68" s="117">
        <v>0</v>
      </c>
      <c r="BQ68" s="117">
        <v>0</v>
      </c>
      <c r="BR68" s="117">
        <v>0</v>
      </c>
      <c r="BS68" s="117">
        <v>0</v>
      </c>
      <c r="BT68" s="117">
        <v>0</v>
      </c>
      <c r="BU68" s="117">
        <v>0</v>
      </c>
      <c r="BV68" s="117">
        <v>0</v>
      </c>
      <c r="BW68" s="117">
        <v>0</v>
      </c>
      <c r="BX68" s="117">
        <v>0</v>
      </c>
      <c r="BY68" s="117">
        <v>0</v>
      </c>
      <c r="BZ68" s="117">
        <v>0</v>
      </c>
      <c r="CA68" s="117">
        <v>0</v>
      </c>
      <c r="CB68" s="117">
        <v>0</v>
      </c>
      <c r="CC68" s="117">
        <v>0</v>
      </c>
      <c r="CD68" s="117">
        <v>0</v>
      </c>
      <c r="CE68" s="117">
        <v>0</v>
      </c>
      <c r="CF68" s="117">
        <v>0</v>
      </c>
      <c r="CG68" s="117">
        <v>0</v>
      </c>
      <c r="CH68" s="117">
        <v>0</v>
      </c>
      <c r="CI68" s="117">
        <v>0</v>
      </c>
      <c r="CJ68" s="117">
        <v>0</v>
      </c>
      <c r="CK68" s="117">
        <v>0</v>
      </c>
      <c r="CL68" s="117">
        <v>0</v>
      </c>
      <c r="CM68" s="117">
        <v>0</v>
      </c>
      <c r="CN68" s="117">
        <v>0</v>
      </c>
      <c r="CO68" s="117">
        <v>0</v>
      </c>
      <c r="CP68" s="117">
        <v>0</v>
      </c>
      <c r="CQ68" s="117">
        <v>0</v>
      </c>
      <c r="CR68" s="117">
        <v>0</v>
      </c>
      <c r="CS68" s="118">
        <v>0</v>
      </c>
      <c r="CT68" s="115">
        <f t="shared" si="65"/>
        <v>0</v>
      </c>
      <c r="CU68" s="152"/>
      <c r="CV68" s="244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2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2"/>
    </row>
    <row r="71" spans="1:100" ht="15.75" thickBot="1">
      <c r="A71" s="110" t="s">
        <v>65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2"/>
    </row>
    <row r="72" spans="1:100" ht="15.75" thickBot="1">
      <c r="A72" s="11" t="s">
        <v>26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15" t="s">
        <v>27</v>
      </c>
      <c r="CU72" s="150"/>
    </row>
    <row r="73" spans="1:100">
      <c r="A73" s="26" t="s">
        <v>32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0</v>
      </c>
      <c r="AM73" s="121">
        <v>0</v>
      </c>
      <c r="AN73" s="121">
        <v>0</v>
      </c>
      <c r="AO73" s="121">
        <v>0</v>
      </c>
      <c r="AP73" s="121">
        <v>0</v>
      </c>
      <c r="AQ73" s="121">
        <v>0</v>
      </c>
      <c r="AR73" s="121">
        <v>0</v>
      </c>
      <c r="AS73" s="121">
        <v>0</v>
      </c>
      <c r="AT73" s="121">
        <v>0</v>
      </c>
      <c r="AU73" s="121">
        <v>0</v>
      </c>
      <c r="AV73" s="121">
        <v>0</v>
      </c>
      <c r="AW73" s="121">
        <v>0</v>
      </c>
      <c r="AX73" s="121">
        <v>0</v>
      </c>
      <c r="AY73" s="121">
        <v>0</v>
      </c>
      <c r="AZ73" s="121">
        <v>0</v>
      </c>
      <c r="BA73" s="121">
        <v>0</v>
      </c>
      <c r="BB73" s="121">
        <v>0</v>
      </c>
      <c r="BC73" s="121">
        <v>0</v>
      </c>
      <c r="BD73" s="121">
        <v>0</v>
      </c>
      <c r="BE73" s="121">
        <v>0</v>
      </c>
      <c r="BF73" s="121">
        <v>0</v>
      </c>
      <c r="BG73" s="121">
        <v>0</v>
      </c>
      <c r="BH73" s="121">
        <v>0</v>
      </c>
      <c r="BI73" s="121">
        <v>0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122">
        <v>0</v>
      </c>
      <c r="CT73" s="30">
        <f>SUM(B73:CS73)</f>
        <v>0</v>
      </c>
      <c r="CU73" s="152"/>
    </row>
    <row r="74" spans="1:100">
      <c r="A74" s="30" t="s">
        <v>33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93">
        <v>0</v>
      </c>
      <c r="CT74" s="30">
        <f t="shared" ref="CT74:CT79" si="66">SUM(B74:CS74)</f>
        <v>0</v>
      </c>
      <c r="CU74" s="152"/>
    </row>
    <row r="75" spans="1:100">
      <c r="A75" s="30" t="s">
        <v>34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93">
        <v>0</v>
      </c>
      <c r="CT75" s="30">
        <f t="shared" si="66"/>
        <v>0</v>
      </c>
      <c r="CU75" s="152"/>
    </row>
    <row r="76" spans="1:100">
      <c r="A76" s="30" t="s">
        <v>35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0</v>
      </c>
      <c r="AS76" s="1">
        <v>0</v>
      </c>
      <c r="AT76" s="1">
        <v>0</v>
      </c>
      <c r="AU76" s="1">
        <v>0</v>
      </c>
      <c r="AV76" s="1">
        <v>0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93">
        <v>0</v>
      </c>
      <c r="CT76" s="30">
        <f t="shared" si="66"/>
        <v>0</v>
      </c>
      <c r="CU76" s="152"/>
    </row>
    <row r="77" spans="1:100">
      <c r="A77" s="30" t="s">
        <v>36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93">
        <v>0</v>
      </c>
      <c r="CT77" s="30">
        <f t="shared" si="66"/>
        <v>0</v>
      </c>
      <c r="CU77" s="152"/>
    </row>
    <row r="78" spans="1:100">
      <c r="A78" s="30" t="s">
        <v>37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93">
        <v>0</v>
      </c>
      <c r="CT78" s="30">
        <f t="shared" si="66"/>
        <v>0</v>
      </c>
      <c r="CU78" s="152"/>
    </row>
    <row r="79" spans="1:100" ht="15.75" thickBot="1">
      <c r="A79" s="115" t="s">
        <v>38</v>
      </c>
      <c r="B79" s="123">
        <v>0</v>
      </c>
      <c r="C79" s="124">
        <v>0</v>
      </c>
      <c r="D79" s="124">
        <v>0</v>
      </c>
      <c r="E79" s="124">
        <v>0</v>
      </c>
      <c r="F79" s="124">
        <v>0</v>
      </c>
      <c r="G79" s="124">
        <v>0</v>
      </c>
      <c r="H79" s="124">
        <v>0</v>
      </c>
      <c r="I79" s="124">
        <v>0</v>
      </c>
      <c r="J79" s="124">
        <v>0</v>
      </c>
      <c r="K79" s="124">
        <v>0</v>
      </c>
      <c r="L79" s="124">
        <v>0</v>
      </c>
      <c r="M79" s="124">
        <v>0</v>
      </c>
      <c r="N79" s="124">
        <v>0</v>
      </c>
      <c r="O79" s="124">
        <v>0</v>
      </c>
      <c r="P79" s="124">
        <v>0</v>
      </c>
      <c r="Q79" s="124">
        <v>0</v>
      </c>
      <c r="R79" s="124">
        <v>0</v>
      </c>
      <c r="S79" s="124">
        <v>0</v>
      </c>
      <c r="T79" s="124">
        <v>0</v>
      </c>
      <c r="U79" s="124">
        <v>0</v>
      </c>
      <c r="V79" s="124">
        <v>0</v>
      </c>
      <c r="W79" s="124">
        <v>0</v>
      </c>
      <c r="X79" s="124">
        <v>0</v>
      </c>
      <c r="Y79" s="124">
        <v>0</v>
      </c>
      <c r="Z79" s="124">
        <v>0</v>
      </c>
      <c r="AA79" s="124">
        <v>0</v>
      </c>
      <c r="AB79" s="124">
        <v>0</v>
      </c>
      <c r="AC79" s="124">
        <v>0</v>
      </c>
      <c r="AD79" s="124">
        <v>0</v>
      </c>
      <c r="AE79" s="124">
        <v>0</v>
      </c>
      <c r="AF79" s="124">
        <v>0</v>
      </c>
      <c r="AG79" s="124">
        <v>0</v>
      </c>
      <c r="AH79" s="124">
        <v>0</v>
      </c>
      <c r="AI79" s="124">
        <v>0</v>
      </c>
      <c r="AJ79" s="124">
        <v>0</v>
      </c>
      <c r="AK79" s="124">
        <v>0</v>
      </c>
      <c r="AL79" s="124">
        <v>0</v>
      </c>
      <c r="AM79" s="124">
        <v>0</v>
      </c>
      <c r="AN79" s="124">
        <v>0</v>
      </c>
      <c r="AO79" s="124">
        <v>0</v>
      </c>
      <c r="AP79" s="124">
        <v>0</v>
      </c>
      <c r="AQ79" s="124">
        <v>0</v>
      </c>
      <c r="AR79" s="124">
        <v>0</v>
      </c>
      <c r="AS79" s="124">
        <v>0</v>
      </c>
      <c r="AT79" s="124">
        <v>0</v>
      </c>
      <c r="AU79" s="124">
        <v>0</v>
      </c>
      <c r="AV79" s="124">
        <v>0</v>
      </c>
      <c r="AW79" s="124">
        <v>0</v>
      </c>
      <c r="AX79" s="124">
        <v>0</v>
      </c>
      <c r="AY79" s="124">
        <v>0</v>
      </c>
      <c r="AZ79" s="124">
        <v>0</v>
      </c>
      <c r="BA79" s="124">
        <v>0</v>
      </c>
      <c r="BB79" s="124">
        <v>0</v>
      </c>
      <c r="BC79" s="124">
        <v>0</v>
      </c>
      <c r="BD79" s="124">
        <v>0</v>
      </c>
      <c r="BE79" s="124">
        <v>0</v>
      </c>
      <c r="BF79" s="124">
        <v>0</v>
      </c>
      <c r="BG79" s="124">
        <v>0</v>
      </c>
      <c r="BH79" s="124">
        <v>0</v>
      </c>
      <c r="BI79" s="124">
        <v>0</v>
      </c>
      <c r="BJ79" s="124">
        <v>0</v>
      </c>
      <c r="BK79" s="124">
        <v>0</v>
      </c>
      <c r="BL79" s="124">
        <v>0</v>
      </c>
      <c r="BM79" s="124">
        <v>0</v>
      </c>
      <c r="BN79" s="124">
        <v>0</v>
      </c>
      <c r="BO79" s="124">
        <v>0</v>
      </c>
      <c r="BP79" s="124">
        <v>0</v>
      </c>
      <c r="BQ79" s="124">
        <v>0</v>
      </c>
      <c r="BR79" s="124">
        <v>0</v>
      </c>
      <c r="BS79" s="124">
        <v>0</v>
      </c>
      <c r="BT79" s="124">
        <v>0</v>
      </c>
      <c r="BU79" s="124">
        <v>0</v>
      </c>
      <c r="BV79" s="124">
        <v>0</v>
      </c>
      <c r="BW79" s="124">
        <v>0</v>
      </c>
      <c r="BX79" s="124">
        <v>0</v>
      </c>
      <c r="BY79" s="124">
        <v>0</v>
      </c>
      <c r="BZ79" s="124">
        <v>0</v>
      </c>
      <c r="CA79" s="124">
        <v>0</v>
      </c>
      <c r="CB79" s="124">
        <v>0</v>
      </c>
      <c r="CC79" s="124">
        <v>0</v>
      </c>
      <c r="CD79" s="124">
        <v>0</v>
      </c>
      <c r="CE79" s="124">
        <v>0</v>
      </c>
      <c r="CF79" s="124">
        <v>0</v>
      </c>
      <c r="CG79" s="124">
        <v>0</v>
      </c>
      <c r="CH79" s="124">
        <v>0</v>
      </c>
      <c r="CI79" s="124">
        <v>0</v>
      </c>
      <c r="CJ79" s="124">
        <v>0</v>
      </c>
      <c r="CK79" s="124">
        <v>0</v>
      </c>
      <c r="CL79" s="124">
        <v>0</v>
      </c>
      <c r="CM79" s="124">
        <v>0</v>
      </c>
      <c r="CN79" s="124">
        <v>0</v>
      </c>
      <c r="CO79" s="124">
        <v>0</v>
      </c>
      <c r="CP79" s="124">
        <v>0</v>
      </c>
      <c r="CQ79" s="124">
        <v>0</v>
      </c>
      <c r="CR79" s="124">
        <v>0</v>
      </c>
      <c r="CS79" s="125">
        <v>0</v>
      </c>
      <c r="CT79" s="30">
        <f t="shared" si="66"/>
        <v>0</v>
      </c>
      <c r="CU79" s="152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249"/>
      <c r="CU80" s="152"/>
    </row>
    <row r="81" spans="1:102" s="137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2"/>
      <c r="CV81" s="5"/>
      <c r="CX81" s="151"/>
    </row>
    <row r="82" spans="1:102" ht="15.75" thickBot="1">
      <c r="A82" s="126" t="s">
        <v>9</v>
      </c>
      <c r="B82" s="127"/>
      <c r="C82" s="127"/>
      <c r="D82" s="127"/>
      <c r="E82" s="127"/>
      <c r="F82" s="127"/>
      <c r="G82" s="127"/>
      <c r="H82" s="127"/>
      <c r="I82" s="127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0"/>
      <c r="CV82" s="158"/>
      <c r="CX82" s="234"/>
    </row>
    <row r="83" spans="1:102" ht="15.75" thickBot="1">
      <c r="A83" s="67" t="s">
        <v>52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27</v>
      </c>
      <c r="CU83" s="150"/>
      <c r="CX83" s="234"/>
    </row>
    <row r="84" spans="1:102">
      <c r="A84" s="204" t="s">
        <v>53</v>
      </c>
      <c r="B84" s="210">
        <f>SUM(B85:B87)</f>
        <v>0</v>
      </c>
      <c r="C84" s="211">
        <f t="shared" ref="C84:BN84" si="67">SUM(C85:C87)</f>
        <v>0</v>
      </c>
      <c r="D84" s="211">
        <f t="shared" si="67"/>
        <v>0</v>
      </c>
      <c r="E84" s="211">
        <f t="shared" si="67"/>
        <v>0</v>
      </c>
      <c r="F84" s="211">
        <f t="shared" si="67"/>
        <v>0</v>
      </c>
      <c r="G84" s="211">
        <f t="shared" si="67"/>
        <v>0</v>
      </c>
      <c r="H84" s="211">
        <f t="shared" si="67"/>
        <v>0</v>
      </c>
      <c r="I84" s="211">
        <f t="shared" si="67"/>
        <v>0</v>
      </c>
      <c r="J84" s="211">
        <f t="shared" si="67"/>
        <v>0</v>
      </c>
      <c r="K84" s="211">
        <f t="shared" si="67"/>
        <v>0</v>
      </c>
      <c r="L84" s="211">
        <f t="shared" si="67"/>
        <v>0</v>
      </c>
      <c r="M84" s="211">
        <f t="shared" si="67"/>
        <v>0</v>
      </c>
      <c r="N84" s="211">
        <f t="shared" si="67"/>
        <v>0</v>
      </c>
      <c r="O84" s="211">
        <f t="shared" si="67"/>
        <v>0</v>
      </c>
      <c r="P84" s="211">
        <f t="shared" si="67"/>
        <v>0</v>
      </c>
      <c r="Q84" s="211">
        <f t="shared" si="67"/>
        <v>0</v>
      </c>
      <c r="R84" s="211">
        <f t="shared" si="67"/>
        <v>0</v>
      </c>
      <c r="S84" s="211">
        <f t="shared" si="67"/>
        <v>0</v>
      </c>
      <c r="T84" s="211">
        <f t="shared" si="67"/>
        <v>0</v>
      </c>
      <c r="U84" s="211">
        <f t="shared" si="67"/>
        <v>0</v>
      </c>
      <c r="V84" s="211">
        <f t="shared" si="67"/>
        <v>0</v>
      </c>
      <c r="W84" s="211">
        <f t="shared" si="67"/>
        <v>0</v>
      </c>
      <c r="X84" s="211">
        <f t="shared" si="67"/>
        <v>0</v>
      </c>
      <c r="Y84" s="211">
        <f t="shared" si="67"/>
        <v>0</v>
      </c>
      <c r="Z84" s="211">
        <f t="shared" si="67"/>
        <v>0</v>
      </c>
      <c r="AA84" s="211">
        <f t="shared" si="67"/>
        <v>0</v>
      </c>
      <c r="AB84" s="211">
        <f t="shared" si="67"/>
        <v>0</v>
      </c>
      <c r="AC84" s="211">
        <f t="shared" si="67"/>
        <v>0</v>
      </c>
      <c r="AD84" s="211">
        <f t="shared" si="67"/>
        <v>122.8</v>
      </c>
      <c r="AE84" s="211">
        <f t="shared" si="67"/>
        <v>122.8</v>
      </c>
      <c r="AF84" s="211">
        <f t="shared" si="67"/>
        <v>122.8</v>
      </c>
      <c r="AG84" s="211">
        <f t="shared" si="67"/>
        <v>122.8</v>
      </c>
      <c r="AH84" s="211">
        <f t="shared" si="67"/>
        <v>122.8</v>
      </c>
      <c r="AI84" s="211">
        <f t="shared" si="67"/>
        <v>154.30000000000001</v>
      </c>
      <c r="AJ84" s="211">
        <f t="shared" si="67"/>
        <v>168.3</v>
      </c>
      <c r="AK84" s="211">
        <f t="shared" si="67"/>
        <v>173.5</v>
      </c>
      <c r="AL84" s="211">
        <f t="shared" si="67"/>
        <v>173.5</v>
      </c>
      <c r="AM84" s="211">
        <f t="shared" si="67"/>
        <v>173.4</v>
      </c>
      <c r="AN84" s="211">
        <f t="shared" si="67"/>
        <v>173.2</v>
      </c>
      <c r="AO84" s="211">
        <f t="shared" si="67"/>
        <v>169.8</v>
      </c>
      <c r="AP84" s="211">
        <f t="shared" si="67"/>
        <v>122.8</v>
      </c>
      <c r="AQ84" s="211">
        <f t="shared" si="67"/>
        <v>122.8</v>
      </c>
      <c r="AR84" s="211">
        <f t="shared" si="67"/>
        <v>57</v>
      </c>
      <c r="AS84" s="211">
        <f t="shared" si="67"/>
        <v>92</v>
      </c>
      <c r="AT84" s="211">
        <f t="shared" si="67"/>
        <v>95.7</v>
      </c>
      <c r="AU84" s="211">
        <f t="shared" si="67"/>
        <v>57</v>
      </c>
      <c r="AV84" s="211">
        <f t="shared" si="67"/>
        <v>122.8</v>
      </c>
      <c r="AW84" s="211">
        <f t="shared" si="67"/>
        <v>122.8</v>
      </c>
      <c r="AX84" s="211">
        <f t="shared" si="67"/>
        <v>35.700000000000003</v>
      </c>
      <c r="AY84" s="211">
        <f t="shared" si="67"/>
        <v>35.700000000000003</v>
      </c>
      <c r="AZ84" s="211">
        <f t="shared" si="67"/>
        <v>57</v>
      </c>
      <c r="BA84" s="211">
        <f t="shared" si="67"/>
        <v>57</v>
      </c>
      <c r="BB84" s="211">
        <f t="shared" si="67"/>
        <v>122.8</v>
      </c>
      <c r="BC84" s="211">
        <f t="shared" si="67"/>
        <v>122.8</v>
      </c>
      <c r="BD84" s="211">
        <f t="shared" si="67"/>
        <v>122.8</v>
      </c>
      <c r="BE84" s="211">
        <f t="shared" si="67"/>
        <v>122.8</v>
      </c>
      <c r="BF84" s="211">
        <f t="shared" si="67"/>
        <v>122.8</v>
      </c>
      <c r="BG84" s="211">
        <f t="shared" si="67"/>
        <v>122.8</v>
      </c>
      <c r="BH84" s="211">
        <f t="shared" si="67"/>
        <v>35.700000000000003</v>
      </c>
      <c r="BI84" s="211">
        <f t="shared" si="67"/>
        <v>0</v>
      </c>
      <c r="BJ84" s="211">
        <f t="shared" si="67"/>
        <v>8.1999999999999993</v>
      </c>
      <c r="BK84" s="211">
        <f t="shared" si="67"/>
        <v>35.700000000000003</v>
      </c>
      <c r="BL84" s="211">
        <f t="shared" si="67"/>
        <v>0</v>
      </c>
      <c r="BM84" s="211">
        <f t="shared" si="67"/>
        <v>0</v>
      </c>
      <c r="BN84" s="211">
        <f t="shared" si="67"/>
        <v>24.32</v>
      </c>
      <c r="BO84" s="211">
        <f t="shared" ref="BO84:CS84" si="68">SUM(BO85:BO87)</f>
        <v>0</v>
      </c>
      <c r="BP84" s="211">
        <f t="shared" si="68"/>
        <v>0</v>
      </c>
      <c r="BQ84" s="211">
        <f t="shared" si="68"/>
        <v>0</v>
      </c>
      <c r="BR84" s="211">
        <f t="shared" si="68"/>
        <v>35.700000000000003</v>
      </c>
      <c r="BS84" s="211">
        <f t="shared" si="68"/>
        <v>35.700000000000003</v>
      </c>
      <c r="BT84" s="211">
        <f t="shared" si="68"/>
        <v>92</v>
      </c>
      <c r="BU84" s="211">
        <f t="shared" si="68"/>
        <v>95.7</v>
      </c>
      <c r="BV84" s="211">
        <f t="shared" si="68"/>
        <v>131.69999999999999</v>
      </c>
      <c r="BW84" s="211">
        <f t="shared" si="68"/>
        <v>131.69999999999999</v>
      </c>
      <c r="BX84" s="211">
        <f t="shared" si="68"/>
        <v>131.69999999999999</v>
      </c>
      <c r="BY84" s="211">
        <f t="shared" si="68"/>
        <v>92</v>
      </c>
      <c r="BZ84" s="211">
        <f t="shared" si="68"/>
        <v>0</v>
      </c>
      <c r="CA84" s="211">
        <f t="shared" si="68"/>
        <v>0</v>
      </c>
      <c r="CB84" s="211">
        <f t="shared" si="68"/>
        <v>0</v>
      </c>
      <c r="CC84" s="211">
        <f t="shared" si="68"/>
        <v>0</v>
      </c>
      <c r="CD84" s="211">
        <f t="shared" si="68"/>
        <v>0</v>
      </c>
      <c r="CE84" s="211">
        <f t="shared" si="68"/>
        <v>0</v>
      </c>
      <c r="CF84" s="211">
        <f t="shared" si="68"/>
        <v>0</v>
      </c>
      <c r="CG84" s="211">
        <f t="shared" si="68"/>
        <v>0</v>
      </c>
      <c r="CH84" s="211">
        <f t="shared" si="68"/>
        <v>15.059999999999999</v>
      </c>
      <c r="CI84" s="211">
        <f t="shared" si="68"/>
        <v>0</v>
      </c>
      <c r="CJ84" s="211">
        <f t="shared" si="68"/>
        <v>110.82000000000001</v>
      </c>
      <c r="CK84" s="211">
        <f>SUM(CK85:CK87)</f>
        <v>0</v>
      </c>
      <c r="CL84" s="211">
        <f t="shared" si="68"/>
        <v>0</v>
      </c>
      <c r="CM84" s="211">
        <f t="shared" si="68"/>
        <v>0</v>
      </c>
      <c r="CN84" s="211">
        <f t="shared" si="68"/>
        <v>0</v>
      </c>
      <c r="CO84" s="211">
        <f t="shared" si="68"/>
        <v>0</v>
      </c>
      <c r="CP84" s="211">
        <f t="shared" si="68"/>
        <v>0</v>
      </c>
      <c r="CQ84" s="211">
        <f t="shared" si="68"/>
        <v>0</v>
      </c>
      <c r="CR84" s="211">
        <f t="shared" si="68"/>
        <v>0</v>
      </c>
      <c r="CS84" s="212">
        <f t="shared" si="68"/>
        <v>0</v>
      </c>
      <c r="CT84" s="208">
        <f>SUM(B84:CS84)</f>
        <v>4491.0999999999995</v>
      </c>
      <c r="CU84" s="150"/>
      <c r="CW84" s="264">
        <f>CU84*(24)/(96*1000)</f>
        <v>0</v>
      </c>
    </row>
    <row r="85" spans="1:102">
      <c r="A85" s="25" t="s">
        <v>54</v>
      </c>
      <c r="B85" s="45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55.5</v>
      </c>
      <c r="AJ85" s="1">
        <v>137.9</v>
      </c>
      <c r="AK85" s="1">
        <v>143.1</v>
      </c>
      <c r="AL85" s="1">
        <v>143.1</v>
      </c>
      <c r="AM85" s="1">
        <v>143</v>
      </c>
      <c r="AN85" s="1">
        <v>142.79999999999998</v>
      </c>
      <c r="AO85" s="1">
        <v>139.4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93">
        <v>0</v>
      </c>
      <c r="CT85" s="209">
        <f>SUM(B85:CS85)</f>
        <v>904.8</v>
      </c>
      <c r="CU85" s="152"/>
    </row>
    <row r="86" spans="1:102">
      <c r="A86" s="25" t="s">
        <v>55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122.8</v>
      </c>
      <c r="AE86" s="1">
        <v>122.8</v>
      </c>
      <c r="AF86" s="1">
        <v>122.8</v>
      </c>
      <c r="AG86" s="1">
        <v>122.8</v>
      </c>
      <c r="AH86" s="1">
        <v>122.8</v>
      </c>
      <c r="AI86" s="1">
        <v>98.800000000000011</v>
      </c>
      <c r="AJ86" s="1">
        <v>30.4</v>
      </c>
      <c r="AK86" s="1">
        <v>30.4</v>
      </c>
      <c r="AL86" s="1">
        <v>30.4</v>
      </c>
      <c r="AM86" s="1">
        <v>30.4</v>
      </c>
      <c r="AN86" s="1">
        <v>30.4</v>
      </c>
      <c r="AO86" s="1">
        <v>30.4</v>
      </c>
      <c r="AP86" s="1">
        <v>122.8</v>
      </c>
      <c r="AQ86" s="1">
        <v>122.8</v>
      </c>
      <c r="AR86" s="1">
        <v>57</v>
      </c>
      <c r="AS86" s="1">
        <v>92</v>
      </c>
      <c r="AT86" s="1">
        <v>95.7</v>
      </c>
      <c r="AU86" s="1">
        <v>57</v>
      </c>
      <c r="AV86" s="1">
        <v>122.8</v>
      </c>
      <c r="AW86" s="1">
        <v>122.8</v>
      </c>
      <c r="AX86" s="1">
        <v>35.700000000000003</v>
      </c>
      <c r="AY86" s="1">
        <v>35.700000000000003</v>
      </c>
      <c r="AZ86" s="1">
        <v>57</v>
      </c>
      <c r="BA86" s="1">
        <v>57</v>
      </c>
      <c r="BB86" s="1">
        <v>122.8</v>
      </c>
      <c r="BC86" s="1">
        <v>122.8</v>
      </c>
      <c r="BD86" s="1">
        <v>122.8</v>
      </c>
      <c r="BE86" s="1">
        <v>122.8</v>
      </c>
      <c r="BF86" s="1">
        <v>122.8</v>
      </c>
      <c r="BG86" s="1">
        <v>122.8</v>
      </c>
      <c r="BH86" s="1">
        <v>35.700000000000003</v>
      </c>
      <c r="BI86" s="1">
        <v>0</v>
      </c>
      <c r="BJ86" s="1">
        <v>8.1999999999999993</v>
      </c>
      <c r="BK86" s="1">
        <v>35.700000000000003</v>
      </c>
      <c r="BL86" s="1">
        <v>0</v>
      </c>
      <c r="BM86" s="1">
        <v>0</v>
      </c>
      <c r="BN86" s="1">
        <v>24.32</v>
      </c>
      <c r="BO86" s="1">
        <v>0</v>
      </c>
      <c r="BP86" s="1">
        <v>0</v>
      </c>
      <c r="BQ86" s="1">
        <v>0</v>
      </c>
      <c r="BR86" s="1">
        <v>35.700000000000003</v>
      </c>
      <c r="BS86" s="1">
        <v>35.700000000000003</v>
      </c>
      <c r="BT86" s="1">
        <v>92</v>
      </c>
      <c r="BU86" s="1">
        <v>95.7</v>
      </c>
      <c r="BV86" s="1">
        <v>131.69999999999999</v>
      </c>
      <c r="BW86" s="1">
        <v>131.69999999999999</v>
      </c>
      <c r="BX86" s="1">
        <v>131.69999999999999</v>
      </c>
      <c r="BY86" s="1">
        <v>92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15.059999999999999</v>
      </c>
      <c r="CI86" s="1">
        <v>0</v>
      </c>
      <c r="CJ86" s="1">
        <v>110.82000000000001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09">
        <f t="shared" ref="CT86:CT87" si="69">SUM(B86:CS86)</f>
        <v>3586.2999999999993</v>
      </c>
      <c r="CU86" s="152"/>
    </row>
    <row r="87" spans="1:102">
      <c r="A87" s="25" t="s">
        <v>56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09">
        <f t="shared" si="69"/>
        <v>0</v>
      </c>
      <c r="CU87" s="152"/>
    </row>
    <row r="88" spans="1:102">
      <c r="A88" s="205" t="s">
        <v>57</v>
      </c>
      <c r="B88" s="213">
        <f t="shared" ref="B88:AG88" si="70">SUM(B89:B89)</f>
        <v>0</v>
      </c>
      <c r="C88" s="128">
        <f t="shared" si="70"/>
        <v>0</v>
      </c>
      <c r="D88" s="128">
        <f t="shared" si="70"/>
        <v>0</v>
      </c>
      <c r="E88" s="128">
        <f t="shared" si="70"/>
        <v>0</v>
      </c>
      <c r="F88" s="128">
        <f t="shared" si="70"/>
        <v>0</v>
      </c>
      <c r="G88" s="128">
        <f t="shared" si="70"/>
        <v>0</v>
      </c>
      <c r="H88" s="128">
        <f t="shared" si="70"/>
        <v>0</v>
      </c>
      <c r="I88" s="128">
        <f t="shared" si="70"/>
        <v>0</v>
      </c>
      <c r="J88" s="128">
        <f t="shared" si="70"/>
        <v>0</v>
      </c>
      <c r="K88" s="128">
        <f t="shared" si="70"/>
        <v>0</v>
      </c>
      <c r="L88" s="128">
        <f t="shared" si="70"/>
        <v>0</v>
      </c>
      <c r="M88" s="128">
        <f t="shared" si="70"/>
        <v>0</v>
      </c>
      <c r="N88" s="128">
        <f t="shared" si="70"/>
        <v>0</v>
      </c>
      <c r="O88" s="128">
        <f t="shared" si="70"/>
        <v>0</v>
      </c>
      <c r="P88" s="128">
        <f t="shared" si="70"/>
        <v>0</v>
      </c>
      <c r="Q88" s="128">
        <f t="shared" si="70"/>
        <v>0</v>
      </c>
      <c r="R88" s="128">
        <f t="shared" si="70"/>
        <v>0</v>
      </c>
      <c r="S88" s="128">
        <f t="shared" si="70"/>
        <v>0</v>
      </c>
      <c r="T88" s="128">
        <f t="shared" si="70"/>
        <v>0</v>
      </c>
      <c r="U88" s="128">
        <f t="shared" si="70"/>
        <v>0</v>
      </c>
      <c r="V88" s="128">
        <f t="shared" si="70"/>
        <v>0</v>
      </c>
      <c r="W88" s="128">
        <f t="shared" si="70"/>
        <v>0</v>
      </c>
      <c r="X88" s="128">
        <f t="shared" si="70"/>
        <v>0</v>
      </c>
      <c r="Y88" s="128">
        <f t="shared" si="70"/>
        <v>6.5600000000000006E-2</v>
      </c>
      <c r="Z88" s="128">
        <f t="shared" si="70"/>
        <v>1.4785200000000001</v>
      </c>
      <c r="AA88" s="128">
        <f t="shared" si="70"/>
        <v>6.05152</v>
      </c>
      <c r="AB88" s="128">
        <f t="shared" si="70"/>
        <v>13.52441</v>
      </c>
      <c r="AC88" s="128">
        <f t="shared" si="70"/>
        <v>23.028150000000004</v>
      </c>
      <c r="AD88" s="128">
        <f t="shared" si="70"/>
        <v>33.96931</v>
      </c>
      <c r="AE88" s="128">
        <f t="shared" si="70"/>
        <v>46.500999999999991</v>
      </c>
      <c r="AF88" s="128">
        <f t="shared" si="70"/>
        <v>62.52234</v>
      </c>
      <c r="AG88" s="128">
        <f t="shared" si="70"/>
        <v>75.861230000000006</v>
      </c>
      <c r="AH88" s="128">
        <f t="shared" ref="AH88:BM88" si="71">SUM(AH89:AH89)</f>
        <v>89.956489999999988</v>
      </c>
      <c r="AI88" s="128">
        <f t="shared" si="71"/>
        <v>106.08032999999999</v>
      </c>
      <c r="AJ88" s="128">
        <f t="shared" si="71"/>
        <v>117.08176</v>
      </c>
      <c r="AK88" s="128">
        <f t="shared" si="71"/>
        <v>131.78574</v>
      </c>
      <c r="AL88" s="128">
        <f t="shared" si="71"/>
        <v>145.54562999999999</v>
      </c>
      <c r="AM88" s="128">
        <f t="shared" si="71"/>
        <v>160.04340999999999</v>
      </c>
      <c r="AN88" s="128">
        <f t="shared" si="71"/>
        <v>172.8723</v>
      </c>
      <c r="AO88" s="128">
        <f t="shared" si="71"/>
        <v>180.68803000000003</v>
      </c>
      <c r="AP88" s="128">
        <f t="shared" si="71"/>
        <v>188.85773</v>
      </c>
      <c r="AQ88" s="128">
        <f t="shared" si="71"/>
        <v>199.32451</v>
      </c>
      <c r="AR88" s="128">
        <f t="shared" si="71"/>
        <v>208.38274000000001</v>
      </c>
      <c r="AS88" s="128">
        <f t="shared" si="71"/>
        <v>213.10524000000001</v>
      </c>
      <c r="AT88" s="128">
        <f t="shared" si="71"/>
        <v>216.40379000000001</v>
      </c>
      <c r="AU88" s="128">
        <f t="shared" si="71"/>
        <v>220.87765999999999</v>
      </c>
      <c r="AV88" s="128">
        <f t="shared" si="71"/>
        <v>222.65227999999996</v>
      </c>
      <c r="AW88" s="128">
        <f t="shared" si="71"/>
        <v>220.53244000000001</v>
      </c>
      <c r="AX88" s="128">
        <f t="shared" si="71"/>
        <v>223.36518999999998</v>
      </c>
      <c r="AY88" s="128">
        <f t="shared" si="71"/>
        <v>221.67268000000001</v>
      </c>
      <c r="AZ88" s="128">
        <f t="shared" si="71"/>
        <v>219.99880999999999</v>
      </c>
      <c r="BA88" s="128">
        <f t="shared" si="71"/>
        <v>219.25691999999998</v>
      </c>
      <c r="BB88" s="128">
        <f t="shared" si="71"/>
        <v>216.59778</v>
      </c>
      <c r="BC88" s="128">
        <f t="shared" si="71"/>
        <v>213.06806</v>
      </c>
      <c r="BD88" s="128">
        <f t="shared" si="71"/>
        <v>207.97093999999998</v>
      </c>
      <c r="BE88" s="128">
        <f t="shared" si="71"/>
        <v>196.86791999999997</v>
      </c>
      <c r="BF88" s="128">
        <f t="shared" si="71"/>
        <v>190.49696</v>
      </c>
      <c r="BG88" s="128">
        <f t="shared" si="71"/>
        <v>184.58700999999996</v>
      </c>
      <c r="BH88" s="128">
        <f t="shared" si="71"/>
        <v>172.63894999999999</v>
      </c>
      <c r="BI88" s="128">
        <f t="shared" si="71"/>
        <v>163.31255000000002</v>
      </c>
      <c r="BJ88" s="128">
        <f t="shared" si="71"/>
        <v>152.04915000000003</v>
      </c>
      <c r="BK88" s="128">
        <f t="shared" si="71"/>
        <v>139.14317</v>
      </c>
      <c r="BL88" s="128">
        <f t="shared" si="71"/>
        <v>125.87881000000002</v>
      </c>
      <c r="BM88" s="128">
        <f t="shared" si="71"/>
        <v>109.92533</v>
      </c>
      <c r="BN88" s="128">
        <f t="shared" ref="BN88:CS88" si="72">SUM(BN89:BN89)</f>
        <v>95.861669999999989</v>
      </c>
      <c r="BO88" s="128">
        <f t="shared" si="72"/>
        <v>80.126910000000009</v>
      </c>
      <c r="BP88" s="128">
        <f t="shared" si="72"/>
        <v>63.821170000000002</v>
      </c>
      <c r="BQ88" s="128">
        <f t="shared" si="72"/>
        <v>49.835449999999994</v>
      </c>
      <c r="BR88" s="128">
        <f t="shared" si="72"/>
        <v>35.944980000000001</v>
      </c>
      <c r="BS88" s="128">
        <f t="shared" si="72"/>
        <v>24.84442</v>
      </c>
      <c r="BT88" s="128">
        <f t="shared" si="72"/>
        <v>16.985780000000002</v>
      </c>
      <c r="BU88" s="128">
        <f t="shared" si="72"/>
        <v>9.8411299999999997</v>
      </c>
      <c r="BV88" s="128">
        <f t="shared" si="72"/>
        <v>3.96225</v>
      </c>
      <c r="BW88" s="128">
        <f t="shared" si="72"/>
        <v>0.98707</v>
      </c>
      <c r="BX88" s="128">
        <f t="shared" si="72"/>
        <v>0.16753000000000001</v>
      </c>
      <c r="BY88" s="128">
        <f t="shared" si="72"/>
        <v>8.0000000000000002E-3</v>
      </c>
      <c r="BZ88" s="128">
        <f t="shared" si="72"/>
        <v>0</v>
      </c>
      <c r="CA88" s="128">
        <f t="shared" si="72"/>
        <v>0</v>
      </c>
      <c r="CB88" s="128">
        <f t="shared" si="72"/>
        <v>0</v>
      </c>
      <c r="CC88" s="128">
        <f t="shared" si="72"/>
        <v>0</v>
      </c>
      <c r="CD88" s="128">
        <f t="shared" si="72"/>
        <v>0</v>
      </c>
      <c r="CE88" s="128">
        <f t="shared" si="72"/>
        <v>0</v>
      </c>
      <c r="CF88" s="128">
        <f t="shared" si="72"/>
        <v>0</v>
      </c>
      <c r="CG88" s="128">
        <f t="shared" si="72"/>
        <v>0</v>
      </c>
      <c r="CH88" s="128">
        <f t="shared" si="72"/>
        <v>0</v>
      </c>
      <c r="CI88" s="128">
        <f t="shared" si="72"/>
        <v>0</v>
      </c>
      <c r="CJ88" s="128">
        <f t="shared" si="72"/>
        <v>0</v>
      </c>
      <c r="CK88" s="128">
        <f t="shared" si="72"/>
        <v>0</v>
      </c>
      <c r="CL88" s="128">
        <f t="shared" si="72"/>
        <v>0</v>
      </c>
      <c r="CM88" s="128">
        <f t="shared" si="72"/>
        <v>0</v>
      </c>
      <c r="CN88" s="128">
        <f t="shared" si="72"/>
        <v>0</v>
      </c>
      <c r="CO88" s="128">
        <f t="shared" si="72"/>
        <v>0</v>
      </c>
      <c r="CP88" s="128">
        <f t="shared" si="72"/>
        <v>0</v>
      </c>
      <c r="CQ88" s="128">
        <f t="shared" si="72"/>
        <v>0</v>
      </c>
      <c r="CR88" s="128">
        <f t="shared" si="72"/>
        <v>0</v>
      </c>
      <c r="CS88" s="208">
        <f t="shared" si="72"/>
        <v>0</v>
      </c>
      <c r="CT88" s="208">
        <f>SUM(B88:CS88)</f>
        <v>6396.4087499999987</v>
      </c>
      <c r="CU88" s="150"/>
      <c r="CW88" s="264">
        <f>CU88*(24)/(96*1000)</f>
        <v>0</v>
      </c>
    </row>
    <row r="89" spans="1:102">
      <c r="A89" s="25" t="s">
        <v>74</v>
      </c>
      <c r="B89" s="214">
        <v>0</v>
      </c>
      <c r="C89" s="203">
        <v>0</v>
      </c>
      <c r="D89" s="203">
        <v>0</v>
      </c>
      <c r="E89" s="203">
        <v>0</v>
      </c>
      <c r="F89" s="203">
        <v>0</v>
      </c>
      <c r="G89" s="203">
        <v>0</v>
      </c>
      <c r="H89" s="203">
        <v>0</v>
      </c>
      <c r="I89" s="203">
        <v>0</v>
      </c>
      <c r="J89" s="203">
        <v>0</v>
      </c>
      <c r="K89" s="203">
        <v>0</v>
      </c>
      <c r="L89" s="203">
        <v>0</v>
      </c>
      <c r="M89" s="203">
        <v>0</v>
      </c>
      <c r="N89" s="203">
        <v>0</v>
      </c>
      <c r="O89" s="203">
        <v>0</v>
      </c>
      <c r="P89" s="203">
        <v>0</v>
      </c>
      <c r="Q89" s="203">
        <v>0</v>
      </c>
      <c r="R89" s="203">
        <v>0</v>
      </c>
      <c r="S89" s="203">
        <v>0</v>
      </c>
      <c r="T89" s="203">
        <v>0</v>
      </c>
      <c r="U89" s="203">
        <v>0</v>
      </c>
      <c r="V89" s="203">
        <v>0</v>
      </c>
      <c r="W89" s="203">
        <v>0</v>
      </c>
      <c r="X89" s="203">
        <v>0</v>
      </c>
      <c r="Y89" s="203">
        <v>6.5600000000000006E-2</v>
      </c>
      <c r="Z89" s="203">
        <v>1.4785200000000001</v>
      </c>
      <c r="AA89" s="203">
        <v>6.05152</v>
      </c>
      <c r="AB89" s="203">
        <v>13.52441</v>
      </c>
      <c r="AC89" s="203">
        <v>23.028150000000004</v>
      </c>
      <c r="AD89" s="203">
        <v>33.96931</v>
      </c>
      <c r="AE89" s="203">
        <v>46.500999999999991</v>
      </c>
      <c r="AF89" s="203">
        <v>62.52234</v>
      </c>
      <c r="AG89" s="203">
        <v>75.861230000000006</v>
      </c>
      <c r="AH89" s="203">
        <v>89.956489999999988</v>
      </c>
      <c r="AI89" s="203">
        <v>106.08032999999999</v>
      </c>
      <c r="AJ89" s="203">
        <v>117.08176</v>
      </c>
      <c r="AK89" s="203">
        <v>131.78574</v>
      </c>
      <c r="AL89" s="203">
        <v>145.54562999999999</v>
      </c>
      <c r="AM89" s="203">
        <v>160.04340999999999</v>
      </c>
      <c r="AN89" s="203">
        <v>172.8723</v>
      </c>
      <c r="AO89" s="203">
        <v>180.68803000000003</v>
      </c>
      <c r="AP89" s="203">
        <v>188.85773</v>
      </c>
      <c r="AQ89" s="203">
        <v>199.32451</v>
      </c>
      <c r="AR89" s="203">
        <v>208.38274000000001</v>
      </c>
      <c r="AS89" s="203">
        <v>213.10524000000001</v>
      </c>
      <c r="AT89" s="203">
        <v>216.40379000000001</v>
      </c>
      <c r="AU89" s="203">
        <v>220.87765999999999</v>
      </c>
      <c r="AV89" s="203">
        <v>222.65227999999996</v>
      </c>
      <c r="AW89" s="203">
        <v>220.53244000000001</v>
      </c>
      <c r="AX89" s="203">
        <v>223.36518999999998</v>
      </c>
      <c r="AY89" s="203">
        <v>221.67268000000001</v>
      </c>
      <c r="AZ89" s="203">
        <v>219.99880999999999</v>
      </c>
      <c r="BA89" s="203">
        <v>219.25691999999998</v>
      </c>
      <c r="BB89" s="203">
        <v>216.59778</v>
      </c>
      <c r="BC89" s="203">
        <v>213.06806</v>
      </c>
      <c r="BD89" s="203">
        <v>207.97093999999998</v>
      </c>
      <c r="BE89" s="203">
        <v>196.86791999999997</v>
      </c>
      <c r="BF89" s="203">
        <v>190.49696</v>
      </c>
      <c r="BG89" s="203">
        <v>184.58700999999996</v>
      </c>
      <c r="BH89" s="203">
        <v>172.63894999999999</v>
      </c>
      <c r="BI89" s="203">
        <v>163.31255000000002</v>
      </c>
      <c r="BJ89" s="203">
        <v>152.04915000000003</v>
      </c>
      <c r="BK89" s="203">
        <v>139.14317</v>
      </c>
      <c r="BL89" s="203">
        <v>125.87881000000002</v>
      </c>
      <c r="BM89" s="203">
        <v>109.92533</v>
      </c>
      <c r="BN89" s="203">
        <v>95.861669999999989</v>
      </c>
      <c r="BO89" s="203">
        <v>80.126910000000009</v>
      </c>
      <c r="BP89" s="203">
        <v>63.821170000000002</v>
      </c>
      <c r="BQ89" s="203">
        <v>49.835449999999994</v>
      </c>
      <c r="BR89" s="203">
        <v>35.944980000000001</v>
      </c>
      <c r="BS89" s="203">
        <v>24.84442</v>
      </c>
      <c r="BT89" s="203">
        <v>16.985780000000002</v>
      </c>
      <c r="BU89" s="203">
        <v>9.8411299999999997</v>
      </c>
      <c r="BV89" s="203">
        <v>3.96225</v>
      </c>
      <c r="BW89" s="203">
        <v>0.98707</v>
      </c>
      <c r="BX89" s="203">
        <v>0.16753000000000001</v>
      </c>
      <c r="BY89" s="203">
        <v>8.0000000000000002E-3</v>
      </c>
      <c r="BZ89" s="203">
        <v>0</v>
      </c>
      <c r="CA89" s="203">
        <v>0</v>
      </c>
      <c r="CB89" s="203">
        <v>0</v>
      </c>
      <c r="CC89" s="203">
        <v>0</v>
      </c>
      <c r="CD89" s="203">
        <v>0</v>
      </c>
      <c r="CE89" s="203">
        <v>0</v>
      </c>
      <c r="CF89" s="203">
        <v>0</v>
      </c>
      <c r="CG89" s="203">
        <v>0</v>
      </c>
      <c r="CH89" s="203">
        <v>0</v>
      </c>
      <c r="CI89" s="203">
        <v>0</v>
      </c>
      <c r="CJ89" s="203">
        <v>0</v>
      </c>
      <c r="CK89" s="203">
        <v>0</v>
      </c>
      <c r="CL89" s="203">
        <v>0</v>
      </c>
      <c r="CM89" s="203">
        <v>0</v>
      </c>
      <c r="CN89" s="203">
        <v>0</v>
      </c>
      <c r="CO89" s="203">
        <v>0</v>
      </c>
      <c r="CP89" s="203">
        <v>0</v>
      </c>
      <c r="CQ89" s="203">
        <v>0</v>
      </c>
      <c r="CR89" s="203">
        <v>0</v>
      </c>
      <c r="CS89" s="215">
        <v>0</v>
      </c>
      <c r="CT89" s="273">
        <f t="shared" ref="CT89:CT91" si="73">SUM(B89:CS89)</f>
        <v>6396.4087499999987</v>
      </c>
      <c r="CU89" s="275"/>
    </row>
    <row r="90" spans="1:102">
      <c r="A90" s="206" t="s">
        <v>58</v>
      </c>
      <c r="B90" s="216">
        <f t="shared" ref="B90:AG90" si="74">SUM(B84,B88)</f>
        <v>0</v>
      </c>
      <c r="C90" s="129">
        <f t="shared" si="74"/>
        <v>0</v>
      </c>
      <c r="D90" s="129">
        <f t="shared" si="74"/>
        <v>0</v>
      </c>
      <c r="E90" s="129">
        <f t="shared" si="74"/>
        <v>0</v>
      </c>
      <c r="F90" s="129">
        <f t="shared" si="74"/>
        <v>0</v>
      </c>
      <c r="G90" s="129">
        <f t="shared" si="74"/>
        <v>0</v>
      </c>
      <c r="H90" s="129">
        <f t="shared" si="74"/>
        <v>0</v>
      </c>
      <c r="I90" s="129">
        <f t="shared" si="74"/>
        <v>0</v>
      </c>
      <c r="J90" s="129">
        <f t="shared" si="74"/>
        <v>0</v>
      </c>
      <c r="K90" s="129">
        <f t="shared" si="74"/>
        <v>0</v>
      </c>
      <c r="L90" s="129">
        <f t="shared" si="74"/>
        <v>0</v>
      </c>
      <c r="M90" s="129">
        <f t="shared" si="74"/>
        <v>0</v>
      </c>
      <c r="N90" s="129">
        <f t="shared" si="74"/>
        <v>0</v>
      </c>
      <c r="O90" s="129">
        <f t="shared" si="74"/>
        <v>0</v>
      </c>
      <c r="P90" s="129">
        <f t="shared" si="74"/>
        <v>0</v>
      </c>
      <c r="Q90" s="129">
        <f t="shared" si="74"/>
        <v>0</v>
      </c>
      <c r="R90" s="129">
        <f t="shared" si="74"/>
        <v>0</v>
      </c>
      <c r="S90" s="129">
        <f t="shared" si="74"/>
        <v>0</v>
      </c>
      <c r="T90" s="129">
        <f t="shared" si="74"/>
        <v>0</v>
      </c>
      <c r="U90" s="129">
        <f t="shared" si="74"/>
        <v>0</v>
      </c>
      <c r="V90" s="129">
        <f t="shared" si="74"/>
        <v>0</v>
      </c>
      <c r="W90" s="129">
        <f t="shared" si="74"/>
        <v>0</v>
      </c>
      <c r="X90" s="129">
        <f t="shared" si="74"/>
        <v>0</v>
      </c>
      <c r="Y90" s="129">
        <f t="shared" si="74"/>
        <v>6.5600000000000006E-2</v>
      </c>
      <c r="Z90" s="129">
        <f t="shared" si="74"/>
        <v>1.4785200000000001</v>
      </c>
      <c r="AA90" s="129">
        <f t="shared" si="74"/>
        <v>6.05152</v>
      </c>
      <c r="AB90" s="129">
        <f t="shared" si="74"/>
        <v>13.52441</v>
      </c>
      <c r="AC90" s="129">
        <f t="shared" si="74"/>
        <v>23.028150000000004</v>
      </c>
      <c r="AD90" s="129">
        <f t="shared" si="74"/>
        <v>156.76930999999999</v>
      </c>
      <c r="AE90" s="129">
        <f t="shared" si="74"/>
        <v>169.30099999999999</v>
      </c>
      <c r="AF90" s="129">
        <f t="shared" si="74"/>
        <v>185.32234</v>
      </c>
      <c r="AG90" s="129">
        <f t="shared" si="74"/>
        <v>198.66122999999999</v>
      </c>
      <c r="AH90" s="129">
        <f t="shared" ref="AH90:BM90" si="75">SUM(AH84,AH88)</f>
        <v>212.75648999999999</v>
      </c>
      <c r="AI90" s="129">
        <f t="shared" si="75"/>
        <v>260.38033000000001</v>
      </c>
      <c r="AJ90" s="129">
        <f t="shared" si="75"/>
        <v>285.38175999999999</v>
      </c>
      <c r="AK90" s="129">
        <f t="shared" si="75"/>
        <v>305.28574000000003</v>
      </c>
      <c r="AL90" s="129">
        <f t="shared" si="75"/>
        <v>319.04562999999996</v>
      </c>
      <c r="AM90" s="129">
        <f t="shared" si="75"/>
        <v>333.44340999999997</v>
      </c>
      <c r="AN90" s="129">
        <f t="shared" si="75"/>
        <v>346.07229999999998</v>
      </c>
      <c r="AO90" s="129">
        <f t="shared" si="75"/>
        <v>350.48803000000004</v>
      </c>
      <c r="AP90" s="129">
        <f t="shared" si="75"/>
        <v>311.65773000000002</v>
      </c>
      <c r="AQ90" s="129">
        <f t="shared" si="75"/>
        <v>322.12450999999999</v>
      </c>
      <c r="AR90" s="129">
        <f t="shared" si="75"/>
        <v>265.38274000000001</v>
      </c>
      <c r="AS90" s="129">
        <f t="shared" si="75"/>
        <v>305.10523999999998</v>
      </c>
      <c r="AT90" s="129">
        <f t="shared" si="75"/>
        <v>312.10379</v>
      </c>
      <c r="AU90" s="129">
        <f t="shared" si="75"/>
        <v>277.87765999999999</v>
      </c>
      <c r="AV90" s="129">
        <f t="shared" si="75"/>
        <v>345.45227999999997</v>
      </c>
      <c r="AW90" s="129">
        <f t="shared" si="75"/>
        <v>343.33244000000002</v>
      </c>
      <c r="AX90" s="129">
        <f t="shared" si="75"/>
        <v>259.06518999999997</v>
      </c>
      <c r="AY90" s="129">
        <f t="shared" si="75"/>
        <v>257.37268</v>
      </c>
      <c r="AZ90" s="129">
        <f t="shared" si="75"/>
        <v>276.99880999999999</v>
      </c>
      <c r="BA90" s="129">
        <f t="shared" si="75"/>
        <v>276.25691999999998</v>
      </c>
      <c r="BB90" s="129">
        <f t="shared" si="75"/>
        <v>339.39778000000001</v>
      </c>
      <c r="BC90" s="129">
        <f t="shared" si="75"/>
        <v>335.86806000000001</v>
      </c>
      <c r="BD90" s="129">
        <f t="shared" si="75"/>
        <v>330.77094</v>
      </c>
      <c r="BE90" s="129">
        <f t="shared" si="75"/>
        <v>319.66791999999998</v>
      </c>
      <c r="BF90" s="129">
        <f t="shared" si="75"/>
        <v>313.29696000000001</v>
      </c>
      <c r="BG90" s="129">
        <f t="shared" si="75"/>
        <v>307.38700999999998</v>
      </c>
      <c r="BH90" s="129">
        <f t="shared" si="75"/>
        <v>208.33895000000001</v>
      </c>
      <c r="BI90" s="129">
        <f t="shared" si="75"/>
        <v>163.31255000000002</v>
      </c>
      <c r="BJ90" s="129">
        <f t="shared" si="75"/>
        <v>160.24915000000001</v>
      </c>
      <c r="BK90" s="129">
        <f t="shared" si="75"/>
        <v>174.84316999999999</v>
      </c>
      <c r="BL90" s="129">
        <f t="shared" si="75"/>
        <v>125.87881000000002</v>
      </c>
      <c r="BM90" s="129">
        <f t="shared" si="75"/>
        <v>109.92533</v>
      </c>
      <c r="BN90" s="129">
        <f t="shared" ref="BN90:CS90" si="76">SUM(BN84,BN88)</f>
        <v>120.18167</v>
      </c>
      <c r="BO90" s="129">
        <f t="shared" si="76"/>
        <v>80.126910000000009</v>
      </c>
      <c r="BP90" s="129">
        <f t="shared" si="76"/>
        <v>63.821170000000002</v>
      </c>
      <c r="BQ90" s="129">
        <f t="shared" si="76"/>
        <v>49.835449999999994</v>
      </c>
      <c r="BR90" s="129">
        <f t="shared" si="76"/>
        <v>71.644980000000004</v>
      </c>
      <c r="BS90" s="129">
        <f t="shared" si="76"/>
        <v>60.544420000000002</v>
      </c>
      <c r="BT90" s="129">
        <f t="shared" si="76"/>
        <v>108.98578000000001</v>
      </c>
      <c r="BU90" s="129">
        <f t="shared" si="76"/>
        <v>105.54113000000001</v>
      </c>
      <c r="BV90" s="129">
        <f t="shared" si="76"/>
        <v>135.66225</v>
      </c>
      <c r="BW90" s="129">
        <f t="shared" si="76"/>
        <v>132.68706999999998</v>
      </c>
      <c r="BX90" s="129">
        <f t="shared" si="76"/>
        <v>131.86752999999999</v>
      </c>
      <c r="BY90" s="129">
        <f t="shared" si="76"/>
        <v>92.007999999999996</v>
      </c>
      <c r="BZ90" s="129">
        <f t="shared" si="76"/>
        <v>0</v>
      </c>
      <c r="CA90" s="129">
        <f t="shared" si="76"/>
        <v>0</v>
      </c>
      <c r="CB90" s="129">
        <f t="shared" si="76"/>
        <v>0</v>
      </c>
      <c r="CC90" s="129">
        <f t="shared" si="76"/>
        <v>0</v>
      </c>
      <c r="CD90" s="129">
        <f t="shared" si="76"/>
        <v>0</v>
      </c>
      <c r="CE90" s="129">
        <f t="shared" si="76"/>
        <v>0</v>
      </c>
      <c r="CF90" s="129">
        <f t="shared" si="76"/>
        <v>0</v>
      </c>
      <c r="CG90" s="129">
        <f t="shared" si="76"/>
        <v>0</v>
      </c>
      <c r="CH90" s="129">
        <f t="shared" si="76"/>
        <v>15.059999999999999</v>
      </c>
      <c r="CI90" s="129">
        <f t="shared" si="76"/>
        <v>0</v>
      </c>
      <c r="CJ90" s="129">
        <f t="shared" si="76"/>
        <v>110.82000000000001</v>
      </c>
      <c r="CK90" s="129">
        <f t="shared" si="76"/>
        <v>0</v>
      </c>
      <c r="CL90" s="129">
        <f t="shared" si="76"/>
        <v>0</v>
      </c>
      <c r="CM90" s="129">
        <f t="shared" si="76"/>
        <v>0</v>
      </c>
      <c r="CN90" s="129">
        <f t="shared" si="76"/>
        <v>0</v>
      </c>
      <c r="CO90" s="129">
        <f t="shared" si="76"/>
        <v>0</v>
      </c>
      <c r="CP90" s="129">
        <f t="shared" si="76"/>
        <v>0</v>
      </c>
      <c r="CQ90" s="129">
        <f t="shared" si="76"/>
        <v>0</v>
      </c>
      <c r="CR90" s="129">
        <f t="shared" si="76"/>
        <v>0</v>
      </c>
      <c r="CS90" s="217">
        <f t="shared" si="76"/>
        <v>0</v>
      </c>
      <c r="CT90" s="208">
        <f t="shared" si="73"/>
        <v>10887.508749999999</v>
      </c>
      <c r="CU90" s="150"/>
      <c r="CV90" s="158"/>
      <c r="CX90" s="234"/>
    </row>
    <row r="91" spans="1:102">
      <c r="A91" s="205" t="s">
        <v>18</v>
      </c>
      <c r="B91" s="216">
        <f t="shared" ref="B91:AG91" si="77">SUM(B92:B93)</f>
        <v>5.63</v>
      </c>
      <c r="C91" s="220">
        <f t="shared" si="77"/>
        <v>5.63</v>
      </c>
      <c r="D91" s="220">
        <f t="shared" si="77"/>
        <v>5.63</v>
      </c>
      <c r="E91" s="220">
        <f t="shared" si="77"/>
        <v>5.63</v>
      </c>
      <c r="F91" s="220">
        <f t="shared" si="77"/>
        <v>5.63</v>
      </c>
      <c r="G91" s="220">
        <f t="shared" si="77"/>
        <v>5.63</v>
      </c>
      <c r="H91" s="220">
        <f t="shared" si="77"/>
        <v>5.63</v>
      </c>
      <c r="I91" s="220">
        <f t="shared" si="77"/>
        <v>5.63</v>
      </c>
      <c r="J91" s="220">
        <f t="shared" si="77"/>
        <v>5.63</v>
      </c>
      <c r="K91" s="220">
        <f t="shared" si="77"/>
        <v>5.63</v>
      </c>
      <c r="L91" s="220">
        <f t="shared" si="77"/>
        <v>5.63</v>
      </c>
      <c r="M91" s="220">
        <f t="shared" si="77"/>
        <v>5.63</v>
      </c>
      <c r="N91" s="220">
        <f t="shared" si="77"/>
        <v>5.63</v>
      </c>
      <c r="O91" s="220">
        <f t="shared" si="77"/>
        <v>5.63</v>
      </c>
      <c r="P91" s="220">
        <f t="shared" si="77"/>
        <v>5.63</v>
      </c>
      <c r="Q91" s="220">
        <f t="shared" si="77"/>
        <v>5.63</v>
      </c>
      <c r="R91" s="220">
        <f t="shared" si="77"/>
        <v>5.63</v>
      </c>
      <c r="S91" s="220">
        <f t="shared" si="77"/>
        <v>5.63</v>
      </c>
      <c r="T91" s="220">
        <f t="shared" si="77"/>
        <v>5.63</v>
      </c>
      <c r="U91" s="220">
        <f t="shared" si="77"/>
        <v>5.63</v>
      </c>
      <c r="V91" s="220">
        <f t="shared" si="77"/>
        <v>5.63</v>
      </c>
      <c r="W91" s="220">
        <f t="shared" si="77"/>
        <v>5.63</v>
      </c>
      <c r="X91" s="220">
        <f t="shared" si="77"/>
        <v>5.63</v>
      </c>
      <c r="Y91" s="220">
        <f t="shared" si="77"/>
        <v>5.63</v>
      </c>
      <c r="Z91" s="220">
        <f t="shared" si="77"/>
        <v>5.63</v>
      </c>
      <c r="AA91" s="220">
        <f t="shared" si="77"/>
        <v>5.63</v>
      </c>
      <c r="AB91" s="220">
        <f t="shared" si="77"/>
        <v>5.63</v>
      </c>
      <c r="AC91" s="220">
        <f t="shared" si="77"/>
        <v>5.63</v>
      </c>
      <c r="AD91" s="220">
        <f t="shared" si="77"/>
        <v>5.63</v>
      </c>
      <c r="AE91" s="220">
        <f t="shared" si="77"/>
        <v>5.63</v>
      </c>
      <c r="AF91" s="220">
        <f t="shared" si="77"/>
        <v>5.63</v>
      </c>
      <c r="AG91" s="220">
        <f t="shared" si="77"/>
        <v>5.63</v>
      </c>
      <c r="AH91" s="220">
        <f t="shared" ref="AH91:BM91" si="78">SUM(AH92:AH93)</f>
        <v>5.63</v>
      </c>
      <c r="AI91" s="220">
        <f t="shared" si="78"/>
        <v>5.63</v>
      </c>
      <c r="AJ91" s="220">
        <f t="shared" si="78"/>
        <v>5.63</v>
      </c>
      <c r="AK91" s="220">
        <f t="shared" si="78"/>
        <v>5.63</v>
      </c>
      <c r="AL91" s="220">
        <f t="shared" si="78"/>
        <v>5.63</v>
      </c>
      <c r="AM91" s="220">
        <f t="shared" si="78"/>
        <v>5.63</v>
      </c>
      <c r="AN91" s="220">
        <f t="shared" si="78"/>
        <v>5.63</v>
      </c>
      <c r="AO91" s="220">
        <f t="shared" si="78"/>
        <v>5.63</v>
      </c>
      <c r="AP91" s="220">
        <f t="shared" si="78"/>
        <v>5.63</v>
      </c>
      <c r="AQ91" s="220">
        <f t="shared" si="78"/>
        <v>5.63</v>
      </c>
      <c r="AR91" s="220">
        <f t="shared" si="78"/>
        <v>5.63</v>
      </c>
      <c r="AS91" s="220">
        <f t="shared" si="78"/>
        <v>5.63</v>
      </c>
      <c r="AT91" s="220">
        <f t="shared" si="78"/>
        <v>5.63</v>
      </c>
      <c r="AU91" s="220">
        <f t="shared" si="78"/>
        <v>5.63</v>
      </c>
      <c r="AV91" s="220">
        <f t="shared" si="78"/>
        <v>5.63</v>
      </c>
      <c r="AW91" s="220">
        <f t="shared" si="78"/>
        <v>5.63</v>
      </c>
      <c r="AX91" s="220">
        <f t="shared" si="78"/>
        <v>5.63</v>
      </c>
      <c r="AY91" s="220">
        <f t="shared" si="78"/>
        <v>5.63</v>
      </c>
      <c r="AZ91" s="220">
        <f t="shared" si="78"/>
        <v>5.63</v>
      </c>
      <c r="BA91" s="220">
        <f t="shared" si="78"/>
        <v>5.63</v>
      </c>
      <c r="BB91" s="220">
        <f t="shared" si="78"/>
        <v>5.63</v>
      </c>
      <c r="BC91" s="220">
        <f t="shared" si="78"/>
        <v>5.63</v>
      </c>
      <c r="BD91" s="220">
        <f t="shared" si="78"/>
        <v>5.63</v>
      </c>
      <c r="BE91" s="220">
        <f t="shared" si="78"/>
        <v>5.63</v>
      </c>
      <c r="BF91" s="220">
        <f t="shared" si="78"/>
        <v>5.63</v>
      </c>
      <c r="BG91" s="220">
        <f t="shared" si="78"/>
        <v>5.63</v>
      </c>
      <c r="BH91" s="220">
        <f t="shared" si="78"/>
        <v>5.63</v>
      </c>
      <c r="BI91" s="220">
        <f t="shared" si="78"/>
        <v>5.63</v>
      </c>
      <c r="BJ91" s="220">
        <f t="shared" si="78"/>
        <v>5.63</v>
      </c>
      <c r="BK91" s="220">
        <f t="shared" si="78"/>
        <v>5.63</v>
      </c>
      <c r="BL91" s="220">
        <f t="shared" si="78"/>
        <v>5.63</v>
      </c>
      <c r="BM91" s="220">
        <f t="shared" si="78"/>
        <v>5.63</v>
      </c>
      <c r="BN91" s="220">
        <f t="shared" ref="BN91:CS91" si="79">SUM(BN92:BN93)</f>
        <v>5.63</v>
      </c>
      <c r="BO91" s="220">
        <f t="shared" si="79"/>
        <v>5.63</v>
      </c>
      <c r="BP91" s="220">
        <f t="shared" si="79"/>
        <v>5.63</v>
      </c>
      <c r="BQ91" s="220">
        <f t="shared" si="79"/>
        <v>5.63</v>
      </c>
      <c r="BR91" s="220">
        <f t="shared" si="79"/>
        <v>5.63</v>
      </c>
      <c r="BS91" s="220">
        <f t="shared" si="79"/>
        <v>5.63</v>
      </c>
      <c r="BT91" s="220">
        <f t="shared" si="79"/>
        <v>5.63</v>
      </c>
      <c r="BU91" s="220">
        <f t="shared" si="79"/>
        <v>5.63</v>
      </c>
      <c r="BV91" s="220">
        <f t="shared" si="79"/>
        <v>5.63</v>
      </c>
      <c r="BW91" s="220">
        <f t="shared" si="79"/>
        <v>5.63</v>
      </c>
      <c r="BX91" s="220">
        <f t="shared" si="79"/>
        <v>5.63</v>
      </c>
      <c r="BY91" s="220">
        <f t="shared" si="79"/>
        <v>5.63</v>
      </c>
      <c r="BZ91" s="220">
        <f t="shared" si="79"/>
        <v>5.63</v>
      </c>
      <c r="CA91" s="220">
        <f t="shared" si="79"/>
        <v>5.63</v>
      </c>
      <c r="CB91" s="220">
        <f t="shared" si="79"/>
        <v>5.63</v>
      </c>
      <c r="CC91" s="220">
        <f t="shared" si="79"/>
        <v>5.63</v>
      </c>
      <c r="CD91" s="220">
        <f t="shared" si="79"/>
        <v>5.63</v>
      </c>
      <c r="CE91" s="220">
        <f t="shared" si="79"/>
        <v>5.63</v>
      </c>
      <c r="CF91" s="220">
        <f t="shared" si="79"/>
        <v>5.63</v>
      </c>
      <c r="CG91" s="220">
        <f t="shared" si="79"/>
        <v>5.63</v>
      </c>
      <c r="CH91" s="220">
        <f t="shared" si="79"/>
        <v>5.63</v>
      </c>
      <c r="CI91" s="220">
        <f t="shared" si="79"/>
        <v>5.63</v>
      </c>
      <c r="CJ91" s="220">
        <f t="shared" si="79"/>
        <v>5.63</v>
      </c>
      <c r="CK91" s="220">
        <f t="shared" si="79"/>
        <v>5.63</v>
      </c>
      <c r="CL91" s="220">
        <f t="shared" si="79"/>
        <v>5.63</v>
      </c>
      <c r="CM91" s="220">
        <f t="shared" si="79"/>
        <v>5.63</v>
      </c>
      <c r="CN91" s="220">
        <f t="shared" si="79"/>
        <v>5.63</v>
      </c>
      <c r="CO91" s="220">
        <f t="shared" si="79"/>
        <v>5.63</v>
      </c>
      <c r="CP91" s="220">
        <f t="shared" si="79"/>
        <v>5.63</v>
      </c>
      <c r="CQ91" s="220">
        <f t="shared" si="79"/>
        <v>5.63</v>
      </c>
      <c r="CR91" s="220">
        <f t="shared" si="79"/>
        <v>5.63</v>
      </c>
      <c r="CS91" s="221">
        <f t="shared" si="79"/>
        <v>5.63</v>
      </c>
      <c r="CT91" s="208">
        <f t="shared" si="73"/>
        <v>540.47999999999968</v>
      </c>
      <c r="CU91" s="150"/>
      <c r="CW91" s="264">
        <f>CU91*(24)/(96*1000)</f>
        <v>0</v>
      </c>
    </row>
    <row r="92" spans="1:102">
      <c r="A92" s="25" t="s">
        <v>59</v>
      </c>
      <c r="B92" s="42">
        <v>0.63</v>
      </c>
      <c r="C92" s="43">
        <v>0.63</v>
      </c>
      <c r="D92" s="43">
        <v>0.63</v>
      </c>
      <c r="E92" s="43">
        <v>0.63</v>
      </c>
      <c r="F92" s="43">
        <v>0.63</v>
      </c>
      <c r="G92" s="43">
        <v>0.63</v>
      </c>
      <c r="H92" s="43">
        <v>0.63</v>
      </c>
      <c r="I92" s="43">
        <v>0.63</v>
      </c>
      <c r="J92" s="43">
        <v>0.63</v>
      </c>
      <c r="K92" s="43">
        <v>0.63</v>
      </c>
      <c r="L92" s="43">
        <v>0.63</v>
      </c>
      <c r="M92" s="43">
        <v>0.63</v>
      </c>
      <c r="N92" s="43">
        <v>0.63</v>
      </c>
      <c r="O92" s="43">
        <v>0.63</v>
      </c>
      <c r="P92" s="43">
        <v>0.63</v>
      </c>
      <c r="Q92" s="43">
        <v>0.63</v>
      </c>
      <c r="R92" s="43">
        <v>0.63</v>
      </c>
      <c r="S92" s="43">
        <v>0.63</v>
      </c>
      <c r="T92" s="43">
        <v>0.63</v>
      </c>
      <c r="U92" s="43">
        <v>0.63</v>
      </c>
      <c r="V92" s="43">
        <v>0.63</v>
      </c>
      <c r="W92" s="43">
        <v>0.63</v>
      </c>
      <c r="X92" s="43">
        <v>0.63</v>
      </c>
      <c r="Y92" s="43">
        <v>0.63</v>
      </c>
      <c r="Z92" s="43">
        <v>0.63</v>
      </c>
      <c r="AA92" s="43">
        <v>0.63</v>
      </c>
      <c r="AB92" s="43">
        <v>0.63</v>
      </c>
      <c r="AC92" s="43">
        <v>0.63</v>
      </c>
      <c r="AD92" s="43">
        <v>0.63</v>
      </c>
      <c r="AE92" s="43">
        <v>0.63</v>
      </c>
      <c r="AF92" s="43">
        <v>0.63</v>
      </c>
      <c r="AG92" s="43">
        <v>0.63</v>
      </c>
      <c r="AH92" s="43">
        <v>0.63</v>
      </c>
      <c r="AI92" s="43">
        <v>0.63</v>
      </c>
      <c r="AJ92" s="43">
        <v>0.63</v>
      </c>
      <c r="AK92" s="43">
        <v>0.63</v>
      </c>
      <c r="AL92" s="43">
        <v>0.63</v>
      </c>
      <c r="AM92" s="43">
        <v>0.63</v>
      </c>
      <c r="AN92" s="43">
        <v>0.63</v>
      </c>
      <c r="AO92" s="43">
        <v>0.63</v>
      </c>
      <c r="AP92" s="43">
        <v>0.63</v>
      </c>
      <c r="AQ92" s="43">
        <v>0.63</v>
      </c>
      <c r="AR92" s="43">
        <v>0.63</v>
      </c>
      <c r="AS92" s="43">
        <v>0.63</v>
      </c>
      <c r="AT92" s="43">
        <v>0.63</v>
      </c>
      <c r="AU92" s="43">
        <v>0.63</v>
      </c>
      <c r="AV92" s="43">
        <v>0.63</v>
      </c>
      <c r="AW92" s="43">
        <v>0.63</v>
      </c>
      <c r="AX92" s="43">
        <v>0.63</v>
      </c>
      <c r="AY92" s="43">
        <v>0.63</v>
      </c>
      <c r="AZ92" s="43">
        <v>0.63</v>
      </c>
      <c r="BA92" s="43">
        <v>0.63</v>
      </c>
      <c r="BB92" s="43">
        <v>0.63</v>
      </c>
      <c r="BC92" s="43">
        <v>0.63</v>
      </c>
      <c r="BD92" s="43">
        <v>0.63</v>
      </c>
      <c r="BE92" s="43">
        <v>0.63</v>
      </c>
      <c r="BF92" s="43">
        <v>0.63</v>
      </c>
      <c r="BG92" s="43">
        <v>0.63</v>
      </c>
      <c r="BH92" s="43">
        <v>0.63</v>
      </c>
      <c r="BI92" s="43">
        <v>0.63</v>
      </c>
      <c r="BJ92" s="43">
        <v>0.63</v>
      </c>
      <c r="BK92" s="43">
        <v>0.63</v>
      </c>
      <c r="BL92" s="43">
        <v>0.63</v>
      </c>
      <c r="BM92" s="43">
        <v>0.63</v>
      </c>
      <c r="BN92" s="43">
        <v>0.63</v>
      </c>
      <c r="BO92" s="43">
        <v>0.63</v>
      </c>
      <c r="BP92" s="43">
        <v>0.63</v>
      </c>
      <c r="BQ92" s="43">
        <v>0.63</v>
      </c>
      <c r="BR92" s="43">
        <v>0.63</v>
      </c>
      <c r="BS92" s="43">
        <v>0.63</v>
      </c>
      <c r="BT92" s="43">
        <v>0.63</v>
      </c>
      <c r="BU92" s="43">
        <v>0.63</v>
      </c>
      <c r="BV92" s="43">
        <v>0.63</v>
      </c>
      <c r="BW92" s="43">
        <v>0.63</v>
      </c>
      <c r="BX92" s="43">
        <v>0.63</v>
      </c>
      <c r="BY92" s="43">
        <v>0.63</v>
      </c>
      <c r="BZ92" s="43">
        <v>0.63</v>
      </c>
      <c r="CA92" s="43">
        <v>0.63</v>
      </c>
      <c r="CB92" s="43">
        <v>0.63</v>
      </c>
      <c r="CC92" s="43">
        <v>0.63</v>
      </c>
      <c r="CD92" s="43">
        <v>0.63</v>
      </c>
      <c r="CE92" s="43">
        <v>0.63</v>
      </c>
      <c r="CF92" s="43">
        <v>0.63</v>
      </c>
      <c r="CG92" s="43">
        <v>0.63</v>
      </c>
      <c r="CH92" s="43">
        <v>0.63</v>
      </c>
      <c r="CI92" s="43">
        <v>0.63</v>
      </c>
      <c r="CJ92" s="43">
        <v>0.63</v>
      </c>
      <c r="CK92" s="43">
        <v>0.63</v>
      </c>
      <c r="CL92" s="43">
        <v>0.63</v>
      </c>
      <c r="CM92" s="43">
        <v>0.63</v>
      </c>
      <c r="CN92" s="43">
        <v>0.63</v>
      </c>
      <c r="CO92" s="43">
        <v>0.63</v>
      </c>
      <c r="CP92" s="43">
        <v>0.63</v>
      </c>
      <c r="CQ92" s="43">
        <v>0.63</v>
      </c>
      <c r="CR92" s="43">
        <v>0.63</v>
      </c>
      <c r="CS92" s="92">
        <v>0.63</v>
      </c>
      <c r="CT92" s="209">
        <f t="shared" ref="CT92:CT95" si="80">SUM(B92:CS92)</f>
        <v>60.480000000000103</v>
      </c>
      <c r="CU92" s="152"/>
    </row>
    <row r="93" spans="1:102" ht="15.75" thickBot="1">
      <c r="A93" s="25" t="s">
        <v>60</v>
      </c>
      <c r="B93" s="123">
        <v>5</v>
      </c>
      <c r="C93" s="124">
        <v>5</v>
      </c>
      <c r="D93" s="124">
        <v>5</v>
      </c>
      <c r="E93" s="124">
        <v>5</v>
      </c>
      <c r="F93" s="124">
        <v>5</v>
      </c>
      <c r="G93" s="124">
        <v>5</v>
      </c>
      <c r="H93" s="124">
        <v>5</v>
      </c>
      <c r="I93" s="124">
        <v>5</v>
      </c>
      <c r="J93" s="124">
        <v>5</v>
      </c>
      <c r="K93" s="124">
        <v>5</v>
      </c>
      <c r="L93" s="124">
        <v>5</v>
      </c>
      <c r="M93" s="124">
        <v>5</v>
      </c>
      <c r="N93" s="124">
        <v>5</v>
      </c>
      <c r="O93" s="124">
        <v>5</v>
      </c>
      <c r="P93" s="124">
        <v>5</v>
      </c>
      <c r="Q93" s="124">
        <v>5</v>
      </c>
      <c r="R93" s="124">
        <v>5</v>
      </c>
      <c r="S93" s="124">
        <v>5</v>
      </c>
      <c r="T93" s="124">
        <v>5</v>
      </c>
      <c r="U93" s="124">
        <v>5</v>
      </c>
      <c r="V93" s="124">
        <v>5</v>
      </c>
      <c r="W93" s="124">
        <v>5</v>
      </c>
      <c r="X93" s="124">
        <v>5</v>
      </c>
      <c r="Y93" s="124">
        <v>5</v>
      </c>
      <c r="Z93" s="124">
        <v>5</v>
      </c>
      <c r="AA93" s="124">
        <v>5</v>
      </c>
      <c r="AB93" s="124">
        <v>5</v>
      </c>
      <c r="AC93" s="124">
        <v>5</v>
      </c>
      <c r="AD93" s="124">
        <v>5</v>
      </c>
      <c r="AE93" s="124">
        <v>5</v>
      </c>
      <c r="AF93" s="124">
        <v>5</v>
      </c>
      <c r="AG93" s="124">
        <v>5</v>
      </c>
      <c r="AH93" s="124">
        <v>5</v>
      </c>
      <c r="AI93" s="124">
        <v>5</v>
      </c>
      <c r="AJ93" s="124">
        <v>5</v>
      </c>
      <c r="AK93" s="124">
        <v>5</v>
      </c>
      <c r="AL93" s="124">
        <v>5</v>
      </c>
      <c r="AM93" s="124">
        <v>5</v>
      </c>
      <c r="AN93" s="124">
        <v>5</v>
      </c>
      <c r="AO93" s="124">
        <v>5</v>
      </c>
      <c r="AP93" s="124">
        <v>5</v>
      </c>
      <c r="AQ93" s="124">
        <v>5</v>
      </c>
      <c r="AR93" s="124">
        <v>5</v>
      </c>
      <c r="AS93" s="124">
        <v>5</v>
      </c>
      <c r="AT93" s="124">
        <v>5</v>
      </c>
      <c r="AU93" s="124">
        <v>5</v>
      </c>
      <c r="AV93" s="124">
        <v>5</v>
      </c>
      <c r="AW93" s="124">
        <v>5</v>
      </c>
      <c r="AX93" s="124">
        <v>5</v>
      </c>
      <c r="AY93" s="124">
        <v>5</v>
      </c>
      <c r="AZ93" s="124">
        <v>5</v>
      </c>
      <c r="BA93" s="124">
        <v>5</v>
      </c>
      <c r="BB93" s="124">
        <v>5</v>
      </c>
      <c r="BC93" s="124">
        <v>5</v>
      </c>
      <c r="BD93" s="124">
        <v>5</v>
      </c>
      <c r="BE93" s="124">
        <v>5</v>
      </c>
      <c r="BF93" s="124">
        <v>5</v>
      </c>
      <c r="BG93" s="124">
        <v>5</v>
      </c>
      <c r="BH93" s="124">
        <v>5</v>
      </c>
      <c r="BI93" s="124">
        <v>5</v>
      </c>
      <c r="BJ93" s="124">
        <v>5</v>
      </c>
      <c r="BK93" s="124">
        <v>5</v>
      </c>
      <c r="BL93" s="124">
        <v>5</v>
      </c>
      <c r="BM93" s="124">
        <v>5</v>
      </c>
      <c r="BN93" s="124">
        <v>5</v>
      </c>
      <c r="BO93" s="124">
        <v>5</v>
      </c>
      <c r="BP93" s="124">
        <v>5</v>
      </c>
      <c r="BQ93" s="124">
        <v>5</v>
      </c>
      <c r="BR93" s="124">
        <v>5</v>
      </c>
      <c r="BS93" s="124">
        <v>5</v>
      </c>
      <c r="BT93" s="124">
        <v>5</v>
      </c>
      <c r="BU93" s="124">
        <v>5</v>
      </c>
      <c r="BV93" s="124">
        <v>5</v>
      </c>
      <c r="BW93" s="124">
        <v>5</v>
      </c>
      <c r="BX93" s="124">
        <v>5</v>
      </c>
      <c r="BY93" s="124">
        <v>5</v>
      </c>
      <c r="BZ93" s="124">
        <v>5</v>
      </c>
      <c r="CA93" s="124">
        <v>5</v>
      </c>
      <c r="CB93" s="124">
        <v>5</v>
      </c>
      <c r="CC93" s="124">
        <v>5</v>
      </c>
      <c r="CD93" s="124">
        <v>5</v>
      </c>
      <c r="CE93" s="124">
        <v>5</v>
      </c>
      <c r="CF93" s="124">
        <v>5</v>
      </c>
      <c r="CG93" s="124">
        <v>5</v>
      </c>
      <c r="CH93" s="124">
        <v>5</v>
      </c>
      <c r="CI93" s="124">
        <v>5</v>
      </c>
      <c r="CJ93" s="124">
        <v>5</v>
      </c>
      <c r="CK93" s="124">
        <v>5</v>
      </c>
      <c r="CL93" s="124">
        <v>5</v>
      </c>
      <c r="CM93" s="124">
        <v>5</v>
      </c>
      <c r="CN93" s="124">
        <v>5</v>
      </c>
      <c r="CO93" s="124">
        <v>5</v>
      </c>
      <c r="CP93" s="124">
        <v>5</v>
      </c>
      <c r="CQ93" s="124">
        <v>5</v>
      </c>
      <c r="CR93" s="124">
        <v>5</v>
      </c>
      <c r="CS93" s="125">
        <v>5</v>
      </c>
      <c r="CT93" s="233">
        <f t="shared" si="80"/>
        <v>480</v>
      </c>
      <c r="CU93" s="152">
        <f>SUM('Day (1):Day (30)'!CT93)</f>
        <v>5280</v>
      </c>
    </row>
    <row r="94" spans="1:102" ht="15.75" thickBot="1">
      <c r="A94" s="57" t="s">
        <v>73</v>
      </c>
      <c r="B94" s="276"/>
      <c r="C94" s="277"/>
      <c r="D94" s="277"/>
      <c r="E94" s="277"/>
      <c r="F94" s="277"/>
      <c r="G94" s="277"/>
      <c r="H94" s="277"/>
      <c r="I94" s="277"/>
      <c r="J94" s="277"/>
      <c r="K94" s="277"/>
      <c r="L94" s="277"/>
      <c r="M94" s="277"/>
      <c r="N94" s="277"/>
      <c r="O94" s="277"/>
      <c r="P94" s="277"/>
      <c r="Q94" s="277"/>
      <c r="R94" s="277"/>
      <c r="S94" s="277"/>
      <c r="T94" s="277"/>
      <c r="U94" s="277"/>
      <c r="V94" s="277"/>
      <c r="W94" s="277"/>
      <c r="X94" s="277"/>
      <c r="Y94" s="277"/>
      <c r="Z94" s="277"/>
      <c r="AA94" s="277"/>
      <c r="AB94" s="277"/>
      <c r="AC94" s="277"/>
      <c r="AD94" s="277"/>
      <c r="AE94" s="277"/>
      <c r="AF94" s="277"/>
      <c r="AG94" s="277"/>
      <c r="AH94" s="277"/>
      <c r="AI94" s="277"/>
      <c r="AJ94" s="277"/>
      <c r="AK94" s="277"/>
      <c r="AL94" s="277"/>
      <c r="AM94" s="277"/>
      <c r="AN94" s="277"/>
      <c r="AO94" s="277"/>
      <c r="AP94" s="277"/>
      <c r="AQ94" s="277"/>
      <c r="AR94" s="277"/>
      <c r="AS94" s="277"/>
      <c r="AT94" s="277"/>
      <c r="AU94" s="277"/>
      <c r="AV94" s="277"/>
      <c r="AW94" s="277"/>
      <c r="AX94" s="277"/>
      <c r="AY94" s="277"/>
      <c r="AZ94" s="277"/>
      <c r="BA94" s="277"/>
      <c r="BB94" s="277"/>
      <c r="BC94" s="277"/>
      <c r="BD94" s="277"/>
      <c r="BE94" s="277"/>
      <c r="BF94" s="277"/>
      <c r="BG94" s="277"/>
      <c r="BH94" s="277"/>
      <c r="BI94" s="277"/>
      <c r="BJ94" s="277"/>
      <c r="BK94" s="277"/>
      <c r="BL94" s="277"/>
      <c r="BM94" s="277"/>
      <c r="BN94" s="277"/>
      <c r="BO94" s="277"/>
      <c r="BP94" s="277"/>
      <c r="BQ94" s="277"/>
      <c r="BR94" s="277"/>
      <c r="BS94" s="277"/>
      <c r="BT94" s="277"/>
      <c r="BU94" s="277"/>
      <c r="BV94" s="277"/>
      <c r="BW94" s="277"/>
      <c r="BX94" s="277"/>
      <c r="BY94" s="277"/>
      <c r="BZ94" s="277"/>
      <c r="CA94" s="277"/>
      <c r="CB94" s="277"/>
      <c r="CC94" s="277"/>
      <c r="CD94" s="277"/>
      <c r="CE94" s="277"/>
      <c r="CF94" s="277"/>
      <c r="CG94" s="277"/>
      <c r="CH94" s="277"/>
      <c r="CI94" s="277"/>
      <c r="CJ94" s="277"/>
      <c r="CK94" s="277"/>
      <c r="CL94" s="277"/>
      <c r="CM94" s="277"/>
      <c r="CN94" s="277"/>
      <c r="CO94" s="277"/>
      <c r="CP94" s="277"/>
      <c r="CQ94" s="277"/>
      <c r="CR94" s="277"/>
      <c r="CS94" s="278"/>
      <c r="CT94" s="280">
        <f>SUM(B94:CS94)</f>
        <v>0</v>
      </c>
      <c r="CU94" s="275">
        <f>SUM('Day (1):Day (30)'!CT94)</f>
        <v>0</v>
      </c>
    </row>
    <row r="95" spans="1:102" s="137" customFormat="1" ht="15.75" thickBot="1">
      <c r="A95" s="207" t="s">
        <v>61</v>
      </c>
      <c r="B95" s="218">
        <f t="shared" ref="B95:AG95" si="81">B90+B91</f>
        <v>5.63</v>
      </c>
      <c r="C95" s="168">
        <f t="shared" si="81"/>
        <v>5.63</v>
      </c>
      <c r="D95" s="168">
        <f t="shared" si="81"/>
        <v>5.63</v>
      </c>
      <c r="E95" s="168">
        <f t="shared" si="81"/>
        <v>5.63</v>
      </c>
      <c r="F95" s="168">
        <f t="shared" si="81"/>
        <v>5.63</v>
      </c>
      <c r="G95" s="168">
        <f t="shared" si="81"/>
        <v>5.63</v>
      </c>
      <c r="H95" s="168">
        <f t="shared" si="81"/>
        <v>5.63</v>
      </c>
      <c r="I95" s="168">
        <f t="shared" si="81"/>
        <v>5.63</v>
      </c>
      <c r="J95" s="168">
        <f t="shared" si="81"/>
        <v>5.63</v>
      </c>
      <c r="K95" s="168">
        <f t="shared" si="81"/>
        <v>5.63</v>
      </c>
      <c r="L95" s="168">
        <f t="shared" si="81"/>
        <v>5.63</v>
      </c>
      <c r="M95" s="168">
        <f t="shared" si="81"/>
        <v>5.63</v>
      </c>
      <c r="N95" s="168">
        <f t="shared" si="81"/>
        <v>5.63</v>
      </c>
      <c r="O95" s="168">
        <f t="shared" si="81"/>
        <v>5.63</v>
      </c>
      <c r="P95" s="168">
        <f t="shared" si="81"/>
        <v>5.63</v>
      </c>
      <c r="Q95" s="168">
        <f t="shared" si="81"/>
        <v>5.63</v>
      </c>
      <c r="R95" s="168">
        <f t="shared" si="81"/>
        <v>5.63</v>
      </c>
      <c r="S95" s="168">
        <f t="shared" si="81"/>
        <v>5.63</v>
      </c>
      <c r="T95" s="168">
        <f t="shared" si="81"/>
        <v>5.63</v>
      </c>
      <c r="U95" s="168">
        <f t="shared" si="81"/>
        <v>5.63</v>
      </c>
      <c r="V95" s="168">
        <f t="shared" si="81"/>
        <v>5.63</v>
      </c>
      <c r="W95" s="168">
        <f t="shared" si="81"/>
        <v>5.63</v>
      </c>
      <c r="X95" s="168">
        <f t="shared" si="81"/>
        <v>5.63</v>
      </c>
      <c r="Y95" s="168">
        <f t="shared" si="81"/>
        <v>5.6955999999999998</v>
      </c>
      <c r="Z95" s="168">
        <f t="shared" si="81"/>
        <v>7.1085200000000004</v>
      </c>
      <c r="AA95" s="168">
        <f t="shared" si="81"/>
        <v>11.681519999999999</v>
      </c>
      <c r="AB95" s="168">
        <f t="shared" si="81"/>
        <v>19.154409999999999</v>
      </c>
      <c r="AC95" s="168">
        <f t="shared" si="81"/>
        <v>28.658150000000003</v>
      </c>
      <c r="AD95" s="168">
        <f t="shared" si="81"/>
        <v>162.39930999999999</v>
      </c>
      <c r="AE95" s="168">
        <f t="shared" si="81"/>
        <v>174.93099999999998</v>
      </c>
      <c r="AF95" s="168">
        <f t="shared" si="81"/>
        <v>190.95233999999999</v>
      </c>
      <c r="AG95" s="168">
        <f t="shared" si="81"/>
        <v>204.29122999999998</v>
      </c>
      <c r="AH95" s="168">
        <f t="shared" ref="AH95:BM95" si="82">AH90+AH91</f>
        <v>218.38648999999998</v>
      </c>
      <c r="AI95" s="168">
        <f t="shared" si="82"/>
        <v>266.01033000000001</v>
      </c>
      <c r="AJ95" s="168">
        <f t="shared" si="82"/>
        <v>291.01175999999998</v>
      </c>
      <c r="AK95" s="168">
        <f t="shared" si="82"/>
        <v>310.91574000000003</v>
      </c>
      <c r="AL95" s="168">
        <f t="shared" si="82"/>
        <v>324.67562999999996</v>
      </c>
      <c r="AM95" s="168">
        <f t="shared" si="82"/>
        <v>339.07340999999997</v>
      </c>
      <c r="AN95" s="168">
        <f t="shared" si="82"/>
        <v>351.70229999999998</v>
      </c>
      <c r="AO95" s="168">
        <f t="shared" si="82"/>
        <v>356.11803000000003</v>
      </c>
      <c r="AP95" s="168">
        <f t="shared" si="82"/>
        <v>317.28773000000001</v>
      </c>
      <c r="AQ95" s="168">
        <f t="shared" si="82"/>
        <v>327.75450999999998</v>
      </c>
      <c r="AR95" s="168">
        <f t="shared" si="82"/>
        <v>271.01274000000001</v>
      </c>
      <c r="AS95" s="168">
        <f t="shared" si="82"/>
        <v>310.73523999999998</v>
      </c>
      <c r="AT95" s="168">
        <f t="shared" si="82"/>
        <v>317.73379</v>
      </c>
      <c r="AU95" s="168">
        <f t="shared" si="82"/>
        <v>283.50765999999999</v>
      </c>
      <c r="AV95" s="168">
        <f t="shared" si="82"/>
        <v>351.08227999999997</v>
      </c>
      <c r="AW95" s="168">
        <f t="shared" si="82"/>
        <v>348.96244000000002</v>
      </c>
      <c r="AX95" s="168">
        <f t="shared" si="82"/>
        <v>264.69518999999997</v>
      </c>
      <c r="AY95" s="168">
        <f t="shared" si="82"/>
        <v>263.00268</v>
      </c>
      <c r="AZ95" s="168">
        <f t="shared" si="82"/>
        <v>282.62880999999999</v>
      </c>
      <c r="BA95" s="168">
        <f t="shared" si="82"/>
        <v>281.88691999999998</v>
      </c>
      <c r="BB95" s="168">
        <f t="shared" si="82"/>
        <v>345.02778000000001</v>
      </c>
      <c r="BC95" s="168">
        <f t="shared" si="82"/>
        <v>341.49806000000001</v>
      </c>
      <c r="BD95" s="168">
        <f t="shared" si="82"/>
        <v>336.40093999999999</v>
      </c>
      <c r="BE95" s="168">
        <f t="shared" si="82"/>
        <v>325.29791999999998</v>
      </c>
      <c r="BF95" s="168">
        <f t="shared" si="82"/>
        <v>318.92696000000001</v>
      </c>
      <c r="BG95" s="168">
        <f t="shared" si="82"/>
        <v>313.01700999999997</v>
      </c>
      <c r="BH95" s="168">
        <f t="shared" si="82"/>
        <v>213.96895000000001</v>
      </c>
      <c r="BI95" s="168">
        <f t="shared" si="82"/>
        <v>168.94255000000001</v>
      </c>
      <c r="BJ95" s="168">
        <f t="shared" si="82"/>
        <v>165.87915000000001</v>
      </c>
      <c r="BK95" s="168">
        <f t="shared" si="82"/>
        <v>180.47316999999998</v>
      </c>
      <c r="BL95" s="168">
        <f t="shared" si="82"/>
        <v>131.50881000000001</v>
      </c>
      <c r="BM95" s="168">
        <f t="shared" si="82"/>
        <v>115.55533</v>
      </c>
      <c r="BN95" s="168">
        <f t="shared" ref="BN95:CS95" si="83">BN90+BN91</f>
        <v>125.81166999999999</v>
      </c>
      <c r="BO95" s="168">
        <f t="shared" si="83"/>
        <v>85.756910000000005</v>
      </c>
      <c r="BP95" s="168">
        <f t="shared" si="83"/>
        <v>69.451170000000005</v>
      </c>
      <c r="BQ95" s="168">
        <f t="shared" si="83"/>
        <v>55.465449999999997</v>
      </c>
      <c r="BR95" s="168">
        <f t="shared" si="83"/>
        <v>77.274979999999999</v>
      </c>
      <c r="BS95" s="168">
        <f t="shared" si="83"/>
        <v>66.174419999999998</v>
      </c>
      <c r="BT95" s="168">
        <f t="shared" si="83"/>
        <v>114.61578</v>
      </c>
      <c r="BU95" s="168">
        <f t="shared" si="83"/>
        <v>111.17113000000001</v>
      </c>
      <c r="BV95" s="168">
        <f t="shared" si="83"/>
        <v>141.29225</v>
      </c>
      <c r="BW95" s="168">
        <f t="shared" si="83"/>
        <v>138.31706999999997</v>
      </c>
      <c r="BX95" s="168">
        <f t="shared" si="83"/>
        <v>137.49752999999998</v>
      </c>
      <c r="BY95" s="168">
        <f t="shared" si="83"/>
        <v>97.637999999999991</v>
      </c>
      <c r="BZ95" s="168">
        <f t="shared" si="83"/>
        <v>5.63</v>
      </c>
      <c r="CA95" s="168">
        <f t="shared" si="83"/>
        <v>5.63</v>
      </c>
      <c r="CB95" s="168">
        <f t="shared" si="83"/>
        <v>5.63</v>
      </c>
      <c r="CC95" s="168">
        <f t="shared" si="83"/>
        <v>5.63</v>
      </c>
      <c r="CD95" s="168">
        <f t="shared" si="83"/>
        <v>5.63</v>
      </c>
      <c r="CE95" s="168">
        <f t="shared" si="83"/>
        <v>5.63</v>
      </c>
      <c r="CF95" s="168">
        <f t="shared" si="83"/>
        <v>5.63</v>
      </c>
      <c r="CG95" s="168">
        <f t="shared" si="83"/>
        <v>5.63</v>
      </c>
      <c r="CH95" s="168">
        <f t="shared" si="83"/>
        <v>20.689999999999998</v>
      </c>
      <c r="CI95" s="168">
        <f t="shared" si="83"/>
        <v>5.63</v>
      </c>
      <c r="CJ95" s="168">
        <f t="shared" si="83"/>
        <v>116.45</v>
      </c>
      <c r="CK95" s="168">
        <f t="shared" si="83"/>
        <v>5.63</v>
      </c>
      <c r="CL95" s="168">
        <f t="shared" si="83"/>
        <v>5.63</v>
      </c>
      <c r="CM95" s="168">
        <f t="shared" si="83"/>
        <v>5.63</v>
      </c>
      <c r="CN95" s="168">
        <f t="shared" si="83"/>
        <v>5.63</v>
      </c>
      <c r="CO95" s="168">
        <f t="shared" si="83"/>
        <v>5.63</v>
      </c>
      <c r="CP95" s="168">
        <f t="shared" si="83"/>
        <v>5.63</v>
      </c>
      <c r="CQ95" s="168">
        <f t="shared" si="83"/>
        <v>5.63</v>
      </c>
      <c r="CR95" s="168">
        <f t="shared" si="83"/>
        <v>5.63</v>
      </c>
      <c r="CS95" s="219">
        <f t="shared" si="83"/>
        <v>5.63</v>
      </c>
      <c r="CT95" s="133">
        <f t="shared" si="80"/>
        <v>11427.988749999986</v>
      </c>
      <c r="CU95" s="150"/>
      <c r="CV95" s="5"/>
      <c r="CW95" s="264">
        <f>CU95*(24)/(96*1000)</f>
        <v>0</v>
      </c>
      <c r="CX95" s="151"/>
    </row>
    <row r="96" spans="1:102">
      <c r="A96" s="132"/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4"/>
      <c r="V96" s="64"/>
      <c r="W96" s="64"/>
      <c r="X96" s="64"/>
      <c r="Y96" s="64"/>
      <c r="Z96" s="64"/>
      <c r="AA96" s="64"/>
      <c r="AB96" s="64"/>
      <c r="AC96" s="64"/>
      <c r="AD96" s="64"/>
      <c r="AE96" s="64"/>
      <c r="AF96" s="64"/>
      <c r="AG96" s="64"/>
      <c r="AH96" s="64"/>
      <c r="AI96" s="64"/>
      <c r="AJ96" s="64"/>
      <c r="AK96" s="64"/>
      <c r="AL96" s="64"/>
      <c r="AM96" s="64"/>
      <c r="AN96" s="64"/>
      <c r="AO96" s="64"/>
      <c r="AP96" s="64"/>
      <c r="AQ96" s="64"/>
      <c r="AR96" s="64"/>
      <c r="AS96" s="64"/>
      <c r="AT96" s="64"/>
      <c r="AU96" s="64"/>
      <c r="AV96" s="64"/>
      <c r="AW96" s="64"/>
      <c r="AX96" s="64"/>
      <c r="AY96" s="64"/>
      <c r="AZ96" s="64"/>
      <c r="BA96" s="64"/>
      <c r="BB96" s="64"/>
      <c r="BC96" s="64"/>
      <c r="BD96" s="64"/>
      <c r="BE96" s="64"/>
      <c r="BF96" s="64"/>
      <c r="BG96" s="64"/>
      <c r="BH96" s="64"/>
      <c r="BI96" s="64"/>
      <c r="BJ96" s="64"/>
      <c r="BK96" s="64"/>
      <c r="BL96" s="64"/>
      <c r="BM96" s="64"/>
      <c r="BN96" s="64"/>
      <c r="BO96" s="64"/>
      <c r="BP96" s="64"/>
      <c r="BQ96" s="64"/>
      <c r="BR96" s="64"/>
      <c r="BS96" s="64"/>
      <c r="BT96" s="64"/>
      <c r="BU96" s="64"/>
      <c r="BV96" s="64"/>
      <c r="BW96" s="64"/>
      <c r="BX96" s="64"/>
      <c r="BY96" s="64"/>
      <c r="BZ96" s="64"/>
      <c r="CA96" s="64"/>
      <c r="CB96" s="64"/>
      <c r="CC96" s="64"/>
      <c r="CD96" s="64"/>
      <c r="CE96" s="64"/>
      <c r="CF96" s="64"/>
      <c r="CG96" s="64"/>
      <c r="CH96" s="64"/>
      <c r="CI96" s="64"/>
      <c r="CJ96" s="64"/>
      <c r="CK96" s="64"/>
      <c r="CL96" s="64"/>
      <c r="CM96" s="64"/>
      <c r="CN96" s="64"/>
      <c r="CO96" s="64"/>
      <c r="CP96" s="64"/>
      <c r="CQ96" s="64"/>
      <c r="CR96" s="64"/>
      <c r="CS96" s="64"/>
      <c r="CT96" s="64"/>
      <c r="CU96" s="150"/>
      <c r="CV96" s="151"/>
    </row>
    <row r="97" spans="1:102" ht="15.75" thickBot="1">
      <c r="A97" s="62"/>
      <c r="B97" s="63"/>
      <c r="C97" s="63"/>
      <c r="D97" s="63"/>
      <c r="E97" s="63"/>
      <c r="F97" s="63"/>
      <c r="G97" s="63"/>
      <c r="H97" s="62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2"/>
      <c r="CU97" s="150"/>
      <c r="CV97" s="151"/>
    </row>
    <row r="98" spans="1:102" ht="15.75" thickBot="1">
      <c r="A98" s="130" t="s">
        <v>72</v>
      </c>
      <c r="B98" s="131">
        <f t="shared" ref="B98:AG98" si="84">IF(B57&lt;0,0,MIN(B57,B95))</f>
        <v>0</v>
      </c>
      <c r="C98" s="131">
        <f t="shared" si="84"/>
        <v>0</v>
      </c>
      <c r="D98" s="131">
        <f t="shared" si="84"/>
        <v>0</v>
      </c>
      <c r="E98" s="131">
        <f t="shared" si="84"/>
        <v>0</v>
      </c>
      <c r="F98" s="131">
        <f t="shared" si="84"/>
        <v>0</v>
      </c>
      <c r="G98" s="131">
        <f t="shared" si="84"/>
        <v>0</v>
      </c>
      <c r="H98" s="131">
        <f t="shared" si="84"/>
        <v>0</v>
      </c>
      <c r="I98" s="131">
        <f t="shared" si="84"/>
        <v>0</v>
      </c>
      <c r="J98" s="131">
        <f t="shared" si="84"/>
        <v>0</v>
      </c>
      <c r="K98" s="131">
        <f t="shared" si="84"/>
        <v>0</v>
      </c>
      <c r="L98" s="131">
        <f t="shared" si="84"/>
        <v>0</v>
      </c>
      <c r="M98" s="131">
        <f t="shared" si="84"/>
        <v>0</v>
      </c>
      <c r="N98" s="131">
        <f t="shared" si="84"/>
        <v>0</v>
      </c>
      <c r="O98" s="131">
        <f t="shared" si="84"/>
        <v>0</v>
      </c>
      <c r="P98" s="131">
        <f t="shared" si="84"/>
        <v>0</v>
      </c>
      <c r="Q98" s="131">
        <f t="shared" si="84"/>
        <v>0</v>
      </c>
      <c r="R98" s="131">
        <f t="shared" si="84"/>
        <v>0</v>
      </c>
      <c r="S98" s="131">
        <f t="shared" si="84"/>
        <v>0</v>
      </c>
      <c r="T98" s="131">
        <f t="shared" si="84"/>
        <v>0</v>
      </c>
      <c r="U98" s="131">
        <f t="shared" si="84"/>
        <v>0</v>
      </c>
      <c r="V98" s="131">
        <f t="shared" si="84"/>
        <v>0</v>
      </c>
      <c r="W98" s="131">
        <f t="shared" si="84"/>
        <v>0</v>
      </c>
      <c r="X98" s="131">
        <f t="shared" si="84"/>
        <v>5.63</v>
      </c>
      <c r="Y98" s="131">
        <f t="shared" si="84"/>
        <v>5.6955999999999998</v>
      </c>
      <c r="Z98" s="131">
        <f t="shared" si="84"/>
        <v>7.1085200000000004</v>
      </c>
      <c r="AA98" s="131">
        <f t="shared" si="84"/>
        <v>11.681519999999999</v>
      </c>
      <c r="AB98" s="131">
        <f t="shared" si="84"/>
        <v>19.154409999999999</v>
      </c>
      <c r="AC98" s="131">
        <f t="shared" si="84"/>
        <v>28.658150000000003</v>
      </c>
      <c r="AD98" s="131">
        <f t="shared" si="84"/>
        <v>162.39930999999999</v>
      </c>
      <c r="AE98" s="131">
        <f t="shared" si="84"/>
        <v>174.93099999999998</v>
      </c>
      <c r="AF98" s="131">
        <f t="shared" si="84"/>
        <v>190.95233999999999</v>
      </c>
      <c r="AG98" s="131">
        <f t="shared" si="84"/>
        <v>204.29122999999998</v>
      </c>
      <c r="AH98" s="131">
        <f t="shared" ref="AH98:BM98" si="85">IF(AH57&lt;0,0,MIN(AH57,AH95))</f>
        <v>218.38648999999998</v>
      </c>
      <c r="AI98" s="131">
        <f t="shared" si="85"/>
        <v>266.01033000000001</v>
      </c>
      <c r="AJ98" s="131">
        <f t="shared" si="85"/>
        <v>291.01175999999998</v>
      </c>
      <c r="AK98" s="131">
        <f t="shared" si="85"/>
        <v>310.91574000000003</v>
      </c>
      <c r="AL98" s="131">
        <f t="shared" si="85"/>
        <v>324.67562999999996</v>
      </c>
      <c r="AM98" s="131">
        <f t="shared" si="85"/>
        <v>339.07340999999997</v>
      </c>
      <c r="AN98" s="131">
        <f t="shared" si="85"/>
        <v>351.70229999999998</v>
      </c>
      <c r="AO98" s="131">
        <f t="shared" si="85"/>
        <v>356.11803000000003</v>
      </c>
      <c r="AP98" s="131">
        <f t="shared" si="85"/>
        <v>317.28773000000001</v>
      </c>
      <c r="AQ98" s="131">
        <f t="shared" si="85"/>
        <v>327.75450999999998</v>
      </c>
      <c r="AR98" s="131">
        <f t="shared" si="85"/>
        <v>271.01274000000001</v>
      </c>
      <c r="AS98" s="131">
        <f t="shared" si="85"/>
        <v>310.73523999999998</v>
      </c>
      <c r="AT98" s="131">
        <f t="shared" si="85"/>
        <v>317.73379</v>
      </c>
      <c r="AU98" s="131">
        <f t="shared" si="85"/>
        <v>283.50765999999999</v>
      </c>
      <c r="AV98" s="131">
        <f t="shared" si="85"/>
        <v>351.08227999999997</v>
      </c>
      <c r="AW98" s="131">
        <f t="shared" si="85"/>
        <v>348.96244000000002</v>
      </c>
      <c r="AX98" s="131">
        <f t="shared" si="85"/>
        <v>264.69518999999997</v>
      </c>
      <c r="AY98" s="131">
        <f t="shared" si="85"/>
        <v>263.00268</v>
      </c>
      <c r="AZ98" s="131">
        <f t="shared" si="85"/>
        <v>282.62880999999999</v>
      </c>
      <c r="BA98" s="131">
        <f t="shared" si="85"/>
        <v>281.88691999999998</v>
      </c>
      <c r="BB98" s="131">
        <f t="shared" si="85"/>
        <v>345.02778000000001</v>
      </c>
      <c r="BC98" s="131">
        <f t="shared" si="85"/>
        <v>341.49806000000001</v>
      </c>
      <c r="BD98" s="131">
        <f t="shared" si="85"/>
        <v>336.40093999999999</v>
      </c>
      <c r="BE98" s="131">
        <f t="shared" si="85"/>
        <v>325.29791999999998</v>
      </c>
      <c r="BF98" s="131">
        <f t="shared" si="85"/>
        <v>318.92696000000001</v>
      </c>
      <c r="BG98" s="131">
        <f t="shared" si="85"/>
        <v>313.01700999999997</v>
      </c>
      <c r="BH98" s="131">
        <f t="shared" si="85"/>
        <v>213.96895000000001</v>
      </c>
      <c r="BI98" s="131">
        <f t="shared" si="85"/>
        <v>168.94255000000001</v>
      </c>
      <c r="BJ98" s="131">
        <f t="shared" si="85"/>
        <v>165.87915000000001</v>
      </c>
      <c r="BK98" s="131">
        <f t="shared" si="85"/>
        <v>180.47316999999998</v>
      </c>
      <c r="BL98" s="131">
        <f t="shared" si="85"/>
        <v>131.50881000000001</v>
      </c>
      <c r="BM98" s="131">
        <f t="shared" si="85"/>
        <v>115.55533</v>
      </c>
      <c r="BN98" s="131">
        <f t="shared" ref="BN98:CS98" si="86">IF(BN57&lt;0,0,MIN(BN57,BN95))</f>
        <v>125.81166999999999</v>
      </c>
      <c r="BO98" s="131">
        <f t="shared" si="86"/>
        <v>85.756910000000005</v>
      </c>
      <c r="BP98" s="131">
        <f t="shared" si="86"/>
        <v>69.451170000000005</v>
      </c>
      <c r="BQ98" s="131">
        <f t="shared" si="86"/>
        <v>55.465449999999997</v>
      </c>
      <c r="BR98" s="131">
        <f t="shared" si="86"/>
        <v>77.274979999999999</v>
      </c>
      <c r="BS98" s="131">
        <f t="shared" si="86"/>
        <v>66.174419999999998</v>
      </c>
      <c r="BT98" s="131">
        <f t="shared" si="86"/>
        <v>114.61578</v>
      </c>
      <c r="BU98" s="131">
        <f t="shared" si="86"/>
        <v>111.17113000000001</v>
      </c>
      <c r="BV98" s="131">
        <f t="shared" si="86"/>
        <v>141.29225</v>
      </c>
      <c r="BW98" s="131">
        <f t="shared" si="86"/>
        <v>138.31706999999997</v>
      </c>
      <c r="BX98" s="131">
        <f t="shared" si="86"/>
        <v>137.49752999999998</v>
      </c>
      <c r="BY98" s="131">
        <f t="shared" si="86"/>
        <v>97.637999999999991</v>
      </c>
      <c r="BZ98" s="131">
        <f t="shared" si="86"/>
        <v>0</v>
      </c>
      <c r="CA98" s="131">
        <f t="shared" si="86"/>
        <v>0</v>
      </c>
      <c r="CB98" s="131">
        <f t="shared" si="86"/>
        <v>0</v>
      </c>
      <c r="CC98" s="131">
        <f t="shared" si="86"/>
        <v>0</v>
      </c>
      <c r="CD98" s="131">
        <f t="shared" si="86"/>
        <v>0</v>
      </c>
      <c r="CE98" s="131">
        <f t="shared" si="86"/>
        <v>0</v>
      </c>
      <c r="CF98" s="131">
        <f t="shared" si="86"/>
        <v>0</v>
      </c>
      <c r="CG98" s="131">
        <f t="shared" si="86"/>
        <v>0</v>
      </c>
      <c r="CH98" s="131">
        <f t="shared" si="86"/>
        <v>0</v>
      </c>
      <c r="CI98" s="131">
        <f t="shared" si="86"/>
        <v>0</v>
      </c>
      <c r="CJ98" s="131">
        <f t="shared" si="86"/>
        <v>0</v>
      </c>
      <c r="CK98" s="131">
        <f t="shared" si="86"/>
        <v>0</v>
      </c>
      <c r="CL98" s="131">
        <f t="shared" si="86"/>
        <v>0</v>
      </c>
      <c r="CM98" s="131">
        <f t="shared" si="86"/>
        <v>0</v>
      </c>
      <c r="CN98" s="131">
        <f t="shared" si="86"/>
        <v>0</v>
      </c>
      <c r="CO98" s="131">
        <f t="shared" si="86"/>
        <v>0</v>
      </c>
      <c r="CP98" s="131">
        <f t="shared" si="86"/>
        <v>0</v>
      </c>
      <c r="CQ98" s="131">
        <f t="shared" si="86"/>
        <v>0</v>
      </c>
      <c r="CR98" s="131">
        <f t="shared" si="86"/>
        <v>0</v>
      </c>
      <c r="CS98" s="131">
        <f t="shared" si="86"/>
        <v>0</v>
      </c>
      <c r="CT98" s="133">
        <f>SUM(B98:CS98)</f>
        <v>11065.648749999998</v>
      </c>
      <c r="CU98" s="150"/>
      <c r="CX98" s="234"/>
    </row>
    <row r="99" spans="1:102" s="139" customFormat="1">
      <c r="A99" s="147"/>
      <c r="B99" s="148"/>
      <c r="C99" s="148"/>
      <c r="D99" s="148"/>
      <c r="E99" s="148"/>
      <c r="F99" s="148"/>
      <c r="G99" s="148"/>
      <c r="H99" s="148"/>
      <c r="I99" s="148"/>
      <c r="J99" s="149"/>
      <c r="K99" s="149"/>
      <c r="L99" s="149"/>
      <c r="M99" s="149"/>
      <c r="N99" s="149"/>
      <c r="O99" s="149"/>
      <c r="P99" s="149"/>
      <c r="Q99" s="149"/>
      <c r="R99" s="149"/>
      <c r="S99" s="149"/>
      <c r="T99" s="149"/>
      <c r="U99" s="149"/>
      <c r="V99" s="149"/>
      <c r="W99" s="149"/>
      <c r="X99" s="149"/>
      <c r="Y99" s="149"/>
      <c r="Z99" s="149"/>
      <c r="AA99" s="149"/>
      <c r="AB99" s="149"/>
      <c r="AC99" s="149"/>
      <c r="AD99" s="149"/>
      <c r="AE99" s="149"/>
      <c r="AF99" s="149"/>
      <c r="AG99" s="149"/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  <c r="BI99" s="149"/>
      <c r="BJ99" s="149"/>
      <c r="BK99" s="149"/>
      <c r="BL99" s="149"/>
      <c r="BM99" s="149"/>
      <c r="BN99" s="149"/>
      <c r="BO99" s="149"/>
      <c r="BP99" s="149"/>
      <c r="BQ99" s="149"/>
      <c r="BR99" s="149"/>
      <c r="BS99" s="149"/>
      <c r="BT99" s="149"/>
      <c r="BU99" s="149"/>
      <c r="BV99" s="149"/>
      <c r="BW99" s="149"/>
      <c r="BX99" s="149"/>
      <c r="BY99" s="149"/>
      <c r="BZ99" s="149"/>
      <c r="CA99" s="149"/>
      <c r="CB99" s="149"/>
      <c r="CC99" s="149"/>
      <c r="CD99" s="149"/>
      <c r="CE99" s="149"/>
      <c r="CF99" s="149"/>
      <c r="CG99" s="149"/>
      <c r="CH99" s="149"/>
      <c r="CI99" s="149"/>
      <c r="CJ99" s="149"/>
      <c r="CK99" s="149"/>
      <c r="CL99" s="149"/>
      <c r="CM99" s="149"/>
      <c r="CN99" s="149"/>
      <c r="CO99" s="149"/>
      <c r="CP99" s="149"/>
      <c r="CQ99" s="149"/>
      <c r="CR99" s="149"/>
      <c r="CS99" s="149"/>
      <c r="CT99" s="149"/>
      <c r="CU99" s="150"/>
      <c r="CV99" s="138"/>
      <c r="CX99" s="151"/>
    </row>
    <row r="100" spans="1:102" s="139" customFormat="1">
      <c r="A100" s="134"/>
      <c r="B100" s="6">
        <v>0.25</v>
      </c>
      <c r="C100" s="6">
        <v>0.25</v>
      </c>
      <c r="D100" s="6">
        <v>0.25</v>
      </c>
      <c r="E100" s="6">
        <v>0.25</v>
      </c>
      <c r="F100" s="6">
        <v>0.25</v>
      </c>
      <c r="G100" s="6">
        <v>0.25</v>
      </c>
      <c r="H100" s="6">
        <v>0.25</v>
      </c>
      <c r="I100" s="6">
        <v>0.25</v>
      </c>
      <c r="J100" s="6">
        <v>0.25</v>
      </c>
      <c r="K100" s="6">
        <v>0.25</v>
      </c>
      <c r="L100" s="6">
        <v>0.25</v>
      </c>
      <c r="M100" s="6">
        <v>0.25</v>
      </c>
      <c r="N100" s="6">
        <v>0.25</v>
      </c>
      <c r="O100" s="6">
        <v>0.25</v>
      </c>
      <c r="P100" s="6">
        <v>0.25</v>
      </c>
      <c r="Q100" s="6">
        <v>0.25</v>
      </c>
      <c r="R100" s="6">
        <v>0.25</v>
      </c>
      <c r="S100" s="6">
        <v>0.25</v>
      </c>
      <c r="T100" s="6">
        <v>0.25</v>
      </c>
      <c r="U100" s="6">
        <v>0.25</v>
      </c>
      <c r="V100" s="6">
        <v>0.25</v>
      </c>
      <c r="W100" s="6">
        <v>0.25</v>
      </c>
      <c r="X100" s="6">
        <v>0.25</v>
      </c>
      <c r="Y100" s="6">
        <v>0.25</v>
      </c>
      <c r="Z100" s="6">
        <v>0.25</v>
      </c>
      <c r="AA100" s="6">
        <v>0.25</v>
      </c>
      <c r="AB100" s="6">
        <v>0.25</v>
      </c>
      <c r="AC100" s="6">
        <v>0.25</v>
      </c>
      <c r="AD100" s="6">
        <v>0.25</v>
      </c>
      <c r="AE100" s="6">
        <v>0.25</v>
      </c>
      <c r="AF100" s="6">
        <v>0.25</v>
      </c>
      <c r="AG100" s="6">
        <v>0.25</v>
      </c>
      <c r="AH100" s="6">
        <v>0.25</v>
      </c>
      <c r="AI100" s="6">
        <v>0.25</v>
      </c>
      <c r="AJ100" s="6">
        <v>0.25</v>
      </c>
      <c r="AK100" s="6">
        <v>0.25</v>
      </c>
      <c r="AL100" s="6">
        <v>0.25</v>
      </c>
      <c r="AM100" s="6">
        <v>0.25</v>
      </c>
      <c r="AN100" s="6">
        <v>0.25</v>
      </c>
      <c r="AO100" s="6">
        <v>0.25</v>
      </c>
      <c r="AP100" s="6">
        <v>0.25</v>
      </c>
      <c r="AQ100" s="6">
        <v>0.25</v>
      </c>
      <c r="AR100" s="6">
        <v>0.25</v>
      </c>
      <c r="AS100" s="6">
        <v>0.25</v>
      </c>
      <c r="AT100" s="6">
        <v>0.25</v>
      </c>
      <c r="AU100" s="6">
        <v>0.25</v>
      </c>
      <c r="AV100" s="6">
        <v>0.25</v>
      </c>
      <c r="AW100" s="6">
        <v>0.25</v>
      </c>
      <c r="AX100" s="6">
        <v>0.25</v>
      </c>
      <c r="AY100" s="6">
        <v>0.25</v>
      </c>
      <c r="AZ100" s="6">
        <v>0.25</v>
      </c>
      <c r="BA100" s="6">
        <v>0.25</v>
      </c>
      <c r="BB100" s="6">
        <v>0.25</v>
      </c>
      <c r="BC100" s="6">
        <v>0.25</v>
      </c>
      <c r="BD100" s="6">
        <v>0.25</v>
      </c>
      <c r="BE100" s="6">
        <v>0.25</v>
      </c>
      <c r="BF100" s="6">
        <v>0.25</v>
      </c>
      <c r="BG100" s="6">
        <v>0.25</v>
      </c>
      <c r="BH100" s="6">
        <v>0.25</v>
      </c>
      <c r="BI100" s="6">
        <v>0.25</v>
      </c>
      <c r="BJ100" s="6">
        <v>0.25</v>
      </c>
      <c r="BK100" s="6">
        <v>0.25</v>
      </c>
      <c r="BL100" s="6">
        <v>0.25</v>
      </c>
      <c r="BM100" s="6">
        <v>0.25</v>
      </c>
      <c r="BN100" s="6">
        <v>0.25</v>
      </c>
      <c r="BO100" s="6">
        <v>0.25</v>
      </c>
      <c r="BP100" s="6">
        <v>0.25</v>
      </c>
      <c r="BQ100" s="6">
        <v>0.25</v>
      </c>
      <c r="BR100" s="6">
        <v>0.25</v>
      </c>
      <c r="BS100" s="6">
        <v>0.25</v>
      </c>
      <c r="BT100" s="6">
        <v>0.25</v>
      </c>
      <c r="BU100" s="6">
        <v>0.25</v>
      </c>
      <c r="BV100" s="6">
        <v>0.25</v>
      </c>
      <c r="BW100" s="6">
        <v>0.25</v>
      </c>
      <c r="BX100" s="6">
        <v>0.25</v>
      </c>
      <c r="BY100" s="6">
        <v>0.25</v>
      </c>
      <c r="BZ100" s="6">
        <v>0.25</v>
      </c>
      <c r="CA100" s="6">
        <v>0.25</v>
      </c>
      <c r="CB100" s="6">
        <v>0.25</v>
      </c>
      <c r="CC100" s="6">
        <v>0.25</v>
      </c>
      <c r="CD100" s="6">
        <v>0.25</v>
      </c>
      <c r="CE100" s="6">
        <v>0.25</v>
      </c>
      <c r="CF100" s="6">
        <v>0.25</v>
      </c>
      <c r="CG100" s="6">
        <v>0.25</v>
      </c>
      <c r="CH100" s="6">
        <v>0.25</v>
      </c>
      <c r="CI100" s="6">
        <v>0.25</v>
      </c>
      <c r="CJ100" s="6">
        <v>0.25</v>
      </c>
      <c r="CK100" s="6">
        <v>0.25</v>
      </c>
      <c r="CL100" s="6">
        <v>0.25</v>
      </c>
      <c r="CM100" s="6">
        <v>0.25</v>
      </c>
      <c r="CN100" s="6">
        <v>0.25</v>
      </c>
      <c r="CO100" s="6">
        <v>0.25</v>
      </c>
      <c r="CP100" s="6">
        <v>0.25</v>
      </c>
      <c r="CQ100" s="6">
        <v>0.25</v>
      </c>
      <c r="CR100" s="6">
        <v>0.25</v>
      </c>
      <c r="CS100" s="6">
        <v>0.25</v>
      </c>
      <c r="CT100" s="6"/>
      <c r="CX100" s="151"/>
    </row>
    <row r="101" spans="1:102" s="139" customFormat="1">
      <c r="A101" s="6" t="s">
        <v>13</v>
      </c>
      <c r="B101" s="8">
        <f t="shared" ref="B101:AG101" si="87">B17-B44</f>
        <v>0</v>
      </c>
      <c r="C101" s="8">
        <f t="shared" si="87"/>
        <v>0</v>
      </c>
      <c r="D101" s="8">
        <f t="shared" si="87"/>
        <v>0</v>
      </c>
      <c r="E101" s="8">
        <f t="shared" si="87"/>
        <v>0</v>
      </c>
      <c r="F101" s="8">
        <f t="shared" si="87"/>
        <v>0</v>
      </c>
      <c r="G101" s="8">
        <f t="shared" si="87"/>
        <v>0</v>
      </c>
      <c r="H101" s="8">
        <f t="shared" si="87"/>
        <v>0</v>
      </c>
      <c r="I101" s="8">
        <f t="shared" si="87"/>
        <v>0</v>
      </c>
      <c r="J101" s="8">
        <f t="shared" si="87"/>
        <v>0</v>
      </c>
      <c r="K101" s="8">
        <f t="shared" si="87"/>
        <v>0</v>
      </c>
      <c r="L101" s="8">
        <f t="shared" si="87"/>
        <v>0</v>
      </c>
      <c r="M101" s="8">
        <f t="shared" si="87"/>
        <v>0</v>
      </c>
      <c r="N101" s="8">
        <f t="shared" si="87"/>
        <v>0</v>
      </c>
      <c r="O101" s="8">
        <f t="shared" si="87"/>
        <v>0</v>
      </c>
      <c r="P101" s="8">
        <f t="shared" si="87"/>
        <v>0</v>
      </c>
      <c r="Q101" s="8">
        <f t="shared" si="87"/>
        <v>0</v>
      </c>
      <c r="R101" s="8">
        <f t="shared" si="87"/>
        <v>0</v>
      </c>
      <c r="S101" s="8">
        <f t="shared" si="87"/>
        <v>0</v>
      </c>
      <c r="T101" s="8">
        <f t="shared" si="87"/>
        <v>0</v>
      </c>
      <c r="U101" s="8">
        <f t="shared" si="87"/>
        <v>0</v>
      </c>
      <c r="V101" s="8">
        <f t="shared" si="87"/>
        <v>0</v>
      </c>
      <c r="W101" s="8">
        <f t="shared" si="87"/>
        <v>0</v>
      </c>
      <c r="X101" s="8">
        <f t="shared" si="87"/>
        <v>0</v>
      </c>
      <c r="Y101" s="8">
        <f t="shared" si="87"/>
        <v>0</v>
      </c>
      <c r="Z101" s="8">
        <f t="shared" si="87"/>
        <v>0</v>
      </c>
      <c r="AA101" s="8">
        <f t="shared" si="87"/>
        <v>0</v>
      </c>
      <c r="AB101" s="8">
        <f t="shared" si="87"/>
        <v>0</v>
      </c>
      <c r="AC101" s="8">
        <f t="shared" si="87"/>
        <v>0</v>
      </c>
      <c r="AD101" s="8">
        <f t="shared" si="87"/>
        <v>0</v>
      </c>
      <c r="AE101" s="8">
        <f t="shared" si="87"/>
        <v>0</v>
      </c>
      <c r="AF101" s="8">
        <f t="shared" si="87"/>
        <v>0</v>
      </c>
      <c r="AG101" s="8">
        <f t="shared" si="87"/>
        <v>0</v>
      </c>
      <c r="AH101" s="8">
        <f t="shared" ref="AH101:BM101" si="88">AH17-AH44</f>
        <v>0</v>
      </c>
      <c r="AI101" s="8">
        <f t="shared" si="88"/>
        <v>0</v>
      </c>
      <c r="AJ101" s="8">
        <f t="shared" si="88"/>
        <v>0</v>
      </c>
      <c r="AK101" s="8">
        <f t="shared" si="88"/>
        <v>0</v>
      </c>
      <c r="AL101" s="8">
        <f t="shared" si="88"/>
        <v>0</v>
      </c>
      <c r="AM101" s="8">
        <f t="shared" si="88"/>
        <v>0</v>
      </c>
      <c r="AN101" s="8">
        <f t="shared" si="88"/>
        <v>0</v>
      </c>
      <c r="AO101" s="8">
        <f t="shared" si="88"/>
        <v>0</v>
      </c>
      <c r="AP101" s="8">
        <f t="shared" si="88"/>
        <v>0</v>
      </c>
      <c r="AQ101" s="8">
        <f t="shared" si="88"/>
        <v>0</v>
      </c>
      <c r="AR101" s="8">
        <f t="shared" si="88"/>
        <v>0</v>
      </c>
      <c r="AS101" s="8">
        <f t="shared" si="88"/>
        <v>0</v>
      </c>
      <c r="AT101" s="8">
        <f t="shared" si="88"/>
        <v>0</v>
      </c>
      <c r="AU101" s="8">
        <f t="shared" si="88"/>
        <v>0</v>
      </c>
      <c r="AV101" s="8">
        <f t="shared" si="88"/>
        <v>0</v>
      </c>
      <c r="AW101" s="8">
        <f t="shared" si="88"/>
        <v>0</v>
      </c>
      <c r="AX101" s="8">
        <f t="shared" si="88"/>
        <v>0</v>
      </c>
      <c r="AY101" s="8">
        <f t="shared" si="88"/>
        <v>0</v>
      </c>
      <c r="AZ101" s="8">
        <f t="shared" si="88"/>
        <v>0</v>
      </c>
      <c r="BA101" s="8">
        <f t="shared" si="88"/>
        <v>0</v>
      </c>
      <c r="BB101" s="8">
        <f t="shared" si="88"/>
        <v>0</v>
      </c>
      <c r="BC101" s="8">
        <f t="shared" si="88"/>
        <v>0</v>
      </c>
      <c r="BD101" s="8">
        <f t="shared" si="88"/>
        <v>0</v>
      </c>
      <c r="BE101" s="8">
        <f t="shared" si="88"/>
        <v>0</v>
      </c>
      <c r="BF101" s="8">
        <f t="shared" si="88"/>
        <v>0</v>
      </c>
      <c r="BG101" s="8">
        <f t="shared" si="88"/>
        <v>0</v>
      </c>
      <c r="BH101" s="8">
        <f t="shared" si="88"/>
        <v>0</v>
      </c>
      <c r="BI101" s="8">
        <f t="shared" si="88"/>
        <v>0</v>
      </c>
      <c r="BJ101" s="8">
        <f t="shared" si="88"/>
        <v>0</v>
      </c>
      <c r="BK101" s="8">
        <f t="shared" si="88"/>
        <v>0</v>
      </c>
      <c r="BL101" s="8">
        <f t="shared" si="88"/>
        <v>0</v>
      </c>
      <c r="BM101" s="8">
        <f t="shared" si="88"/>
        <v>0</v>
      </c>
      <c r="BN101" s="8">
        <f t="shared" ref="BN101:CS101" si="89">BN17-BN44</f>
        <v>0</v>
      </c>
      <c r="BO101" s="8">
        <f t="shared" si="89"/>
        <v>0</v>
      </c>
      <c r="BP101" s="8">
        <f t="shared" si="89"/>
        <v>0</v>
      </c>
      <c r="BQ101" s="8">
        <f t="shared" si="89"/>
        <v>0</v>
      </c>
      <c r="BR101" s="8">
        <f t="shared" si="89"/>
        <v>0</v>
      </c>
      <c r="BS101" s="8">
        <f t="shared" si="89"/>
        <v>0</v>
      </c>
      <c r="BT101" s="8">
        <f t="shared" si="89"/>
        <v>0</v>
      </c>
      <c r="BU101" s="8">
        <f t="shared" si="89"/>
        <v>0</v>
      </c>
      <c r="BV101" s="8">
        <f t="shared" si="89"/>
        <v>0</v>
      </c>
      <c r="BW101" s="8">
        <f t="shared" si="89"/>
        <v>0</v>
      </c>
      <c r="BX101" s="8">
        <f t="shared" si="89"/>
        <v>0</v>
      </c>
      <c r="BY101" s="8">
        <f t="shared" si="89"/>
        <v>0</v>
      </c>
      <c r="BZ101" s="8">
        <f t="shared" si="89"/>
        <v>0</v>
      </c>
      <c r="CA101" s="8">
        <f t="shared" si="89"/>
        <v>0</v>
      </c>
      <c r="CB101" s="8">
        <f t="shared" si="89"/>
        <v>0</v>
      </c>
      <c r="CC101" s="8">
        <f t="shared" si="89"/>
        <v>0</v>
      </c>
      <c r="CD101" s="8">
        <f t="shared" si="89"/>
        <v>0</v>
      </c>
      <c r="CE101" s="8">
        <f t="shared" si="89"/>
        <v>0</v>
      </c>
      <c r="CF101" s="8">
        <f t="shared" si="89"/>
        <v>0</v>
      </c>
      <c r="CG101" s="8">
        <f t="shared" si="89"/>
        <v>0</v>
      </c>
      <c r="CH101" s="8">
        <f t="shared" si="89"/>
        <v>0</v>
      </c>
      <c r="CI101" s="8">
        <f t="shared" si="89"/>
        <v>0</v>
      </c>
      <c r="CJ101" s="8">
        <f t="shared" si="89"/>
        <v>0</v>
      </c>
      <c r="CK101" s="8">
        <f t="shared" si="89"/>
        <v>0</v>
      </c>
      <c r="CL101" s="8">
        <f t="shared" si="89"/>
        <v>0</v>
      </c>
      <c r="CM101" s="8">
        <f t="shared" si="89"/>
        <v>0</v>
      </c>
      <c r="CN101" s="8">
        <f t="shared" si="89"/>
        <v>0</v>
      </c>
      <c r="CO101" s="8">
        <f t="shared" si="89"/>
        <v>0</v>
      </c>
      <c r="CP101" s="8">
        <f t="shared" si="89"/>
        <v>0</v>
      </c>
      <c r="CQ101" s="8">
        <f t="shared" si="89"/>
        <v>0</v>
      </c>
      <c r="CR101" s="8">
        <f t="shared" si="89"/>
        <v>0</v>
      </c>
      <c r="CS101" s="8">
        <f t="shared" si="89"/>
        <v>0</v>
      </c>
      <c r="CT101" s="6">
        <f>SUMPRODUCT(B101:CS101,$B$100:$CS$100)/1000</f>
        <v>0</v>
      </c>
      <c r="CV101" s="161"/>
      <c r="CX101" s="237"/>
    </row>
    <row r="102" spans="1:102" s="138" customFormat="1">
      <c r="A102" s="6" t="s">
        <v>14</v>
      </c>
      <c r="B102" s="8">
        <f t="shared" ref="B102:AG102" si="90">B18-B45</f>
        <v>0</v>
      </c>
      <c r="C102" s="8">
        <f t="shared" si="90"/>
        <v>0</v>
      </c>
      <c r="D102" s="8">
        <f t="shared" si="90"/>
        <v>0</v>
      </c>
      <c r="E102" s="8">
        <f t="shared" si="90"/>
        <v>0</v>
      </c>
      <c r="F102" s="8">
        <f t="shared" si="90"/>
        <v>0</v>
      </c>
      <c r="G102" s="8">
        <f t="shared" si="90"/>
        <v>0</v>
      </c>
      <c r="H102" s="8">
        <f t="shared" si="90"/>
        <v>0</v>
      </c>
      <c r="I102" s="8">
        <f t="shared" si="90"/>
        <v>0</v>
      </c>
      <c r="J102" s="8">
        <f t="shared" si="90"/>
        <v>0</v>
      </c>
      <c r="K102" s="8">
        <f t="shared" si="90"/>
        <v>0</v>
      </c>
      <c r="L102" s="8">
        <f t="shared" si="90"/>
        <v>0</v>
      </c>
      <c r="M102" s="8">
        <f t="shared" si="90"/>
        <v>0</v>
      </c>
      <c r="N102" s="8">
        <f t="shared" si="90"/>
        <v>0</v>
      </c>
      <c r="O102" s="8">
        <f t="shared" si="90"/>
        <v>0</v>
      </c>
      <c r="P102" s="8">
        <f t="shared" si="90"/>
        <v>0</v>
      </c>
      <c r="Q102" s="8">
        <f t="shared" si="90"/>
        <v>0</v>
      </c>
      <c r="R102" s="8">
        <f t="shared" si="90"/>
        <v>0</v>
      </c>
      <c r="S102" s="8">
        <f t="shared" si="90"/>
        <v>0</v>
      </c>
      <c r="T102" s="8">
        <f t="shared" si="90"/>
        <v>0</v>
      </c>
      <c r="U102" s="8">
        <f t="shared" si="90"/>
        <v>0</v>
      </c>
      <c r="V102" s="8">
        <f t="shared" si="90"/>
        <v>0</v>
      </c>
      <c r="W102" s="8">
        <f t="shared" si="90"/>
        <v>0</v>
      </c>
      <c r="X102" s="8">
        <f t="shared" si="90"/>
        <v>0</v>
      </c>
      <c r="Y102" s="8">
        <f t="shared" si="90"/>
        <v>0</v>
      </c>
      <c r="Z102" s="8">
        <f t="shared" si="90"/>
        <v>0</v>
      </c>
      <c r="AA102" s="8">
        <f t="shared" si="90"/>
        <v>0</v>
      </c>
      <c r="AB102" s="8">
        <f t="shared" si="90"/>
        <v>0</v>
      </c>
      <c r="AC102" s="8">
        <f t="shared" si="90"/>
        <v>0</v>
      </c>
      <c r="AD102" s="8">
        <f t="shared" si="90"/>
        <v>0</v>
      </c>
      <c r="AE102" s="8">
        <f t="shared" si="90"/>
        <v>0</v>
      </c>
      <c r="AF102" s="8">
        <f t="shared" si="90"/>
        <v>0</v>
      </c>
      <c r="AG102" s="8">
        <f t="shared" si="90"/>
        <v>0</v>
      </c>
      <c r="AH102" s="8">
        <f t="shared" ref="AH102:BM102" si="91">AH18-AH45</f>
        <v>0</v>
      </c>
      <c r="AI102" s="8">
        <f t="shared" si="91"/>
        <v>0</v>
      </c>
      <c r="AJ102" s="8">
        <f t="shared" si="91"/>
        <v>0</v>
      </c>
      <c r="AK102" s="8">
        <f t="shared" si="91"/>
        <v>0</v>
      </c>
      <c r="AL102" s="8">
        <f t="shared" si="91"/>
        <v>0</v>
      </c>
      <c r="AM102" s="8">
        <f t="shared" si="91"/>
        <v>0</v>
      </c>
      <c r="AN102" s="8">
        <f t="shared" si="91"/>
        <v>0</v>
      </c>
      <c r="AO102" s="8">
        <f t="shared" si="91"/>
        <v>0</v>
      </c>
      <c r="AP102" s="8">
        <f t="shared" si="91"/>
        <v>0</v>
      </c>
      <c r="AQ102" s="8">
        <f t="shared" si="91"/>
        <v>0</v>
      </c>
      <c r="AR102" s="8">
        <f t="shared" si="91"/>
        <v>0</v>
      </c>
      <c r="AS102" s="8">
        <f t="shared" si="91"/>
        <v>0</v>
      </c>
      <c r="AT102" s="8">
        <f t="shared" si="91"/>
        <v>0</v>
      </c>
      <c r="AU102" s="8">
        <f t="shared" si="91"/>
        <v>0</v>
      </c>
      <c r="AV102" s="8">
        <f t="shared" si="91"/>
        <v>0</v>
      </c>
      <c r="AW102" s="8">
        <f t="shared" si="91"/>
        <v>0</v>
      </c>
      <c r="AX102" s="8">
        <f t="shared" si="91"/>
        <v>0</v>
      </c>
      <c r="AY102" s="8">
        <f t="shared" si="91"/>
        <v>0</v>
      </c>
      <c r="AZ102" s="8">
        <f t="shared" si="91"/>
        <v>0</v>
      </c>
      <c r="BA102" s="8">
        <f t="shared" si="91"/>
        <v>0</v>
      </c>
      <c r="BB102" s="8">
        <f t="shared" si="91"/>
        <v>0</v>
      </c>
      <c r="BC102" s="8">
        <f t="shared" si="91"/>
        <v>0</v>
      </c>
      <c r="BD102" s="8">
        <f t="shared" si="91"/>
        <v>0</v>
      </c>
      <c r="BE102" s="8">
        <f t="shared" si="91"/>
        <v>0</v>
      </c>
      <c r="BF102" s="8">
        <f t="shared" si="91"/>
        <v>0</v>
      </c>
      <c r="BG102" s="8">
        <f t="shared" si="91"/>
        <v>0</v>
      </c>
      <c r="BH102" s="8">
        <f t="shared" si="91"/>
        <v>0</v>
      </c>
      <c r="BI102" s="8">
        <f t="shared" si="91"/>
        <v>0</v>
      </c>
      <c r="BJ102" s="8">
        <f t="shared" si="91"/>
        <v>0</v>
      </c>
      <c r="BK102" s="8">
        <f t="shared" si="91"/>
        <v>0</v>
      </c>
      <c r="BL102" s="8">
        <f t="shared" si="91"/>
        <v>0</v>
      </c>
      <c r="BM102" s="8">
        <f t="shared" si="91"/>
        <v>0</v>
      </c>
      <c r="BN102" s="8">
        <f t="shared" ref="BN102:CS102" si="92">BN18-BN45</f>
        <v>0</v>
      </c>
      <c r="BO102" s="8">
        <f t="shared" si="92"/>
        <v>0</v>
      </c>
      <c r="BP102" s="8">
        <f t="shared" si="92"/>
        <v>0</v>
      </c>
      <c r="BQ102" s="8">
        <f t="shared" si="92"/>
        <v>0</v>
      </c>
      <c r="BR102" s="8">
        <f t="shared" si="92"/>
        <v>0</v>
      </c>
      <c r="BS102" s="8">
        <f t="shared" si="92"/>
        <v>0</v>
      </c>
      <c r="BT102" s="8">
        <f t="shared" si="92"/>
        <v>0</v>
      </c>
      <c r="BU102" s="8">
        <f t="shared" si="92"/>
        <v>0</v>
      </c>
      <c r="BV102" s="8">
        <f t="shared" si="92"/>
        <v>0</v>
      </c>
      <c r="BW102" s="8">
        <f t="shared" si="92"/>
        <v>0</v>
      </c>
      <c r="BX102" s="8">
        <f t="shared" si="92"/>
        <v>0</v>
      </c>
      <c r="BY102" s="8">
        <f t="shared" si="92"/>
        <v>0</v>
      </c>
      <c r="BZ102" s="8">
        <f t="shared" si="92"/>
        <v>0</v>
      </c>
      <c r="CA102" s="8">
        <f t="shared" si="92"/>
        <v>0</v>
      </c>
      <c r="CB102" s="8">
        <f t="shared" si="92"/>
        <v>0</v>
      </c>
      <c r="CC102" s="8">
        <f t="shared" si="92"/>
        <v>0</v>
      </c>
      <c r="CD102" s="8">
        <f t="shared" si="92"/>
        <v>0</v>
      </c>
      <c r="CE102" s="8">
        <f t="shared" si="92"/>
        <v>0</v>
      </c>
      <c r="CF102" s="8">
        <f t="shared" si="92"/>
        <v>0</v>
      </c>
      <c r="CG102" s="8">
        <f t="shared" si="92"/>
        <v>0</v>
      </c>
      <c r="CH102" s="8">
        <f t="shared" si="92"/>
        <v>0</v>
      </c>
      <c r="CI102" s="8">
        <f t="shared" si="92"/>
        <v>0</v>
      </c>
      <c r="CJ102" s="8">
        <f t="shared" si="92"/>
        <v>0</v>
      </c>
      <c r="CK102" s="8">
        <f t="shared" si="92"/>
        <v>0</v>
      </c>
      <c r="CL102" s="8">
        <f t="shared" si="92"/>
        <v>0</v>
      </c>
      <c r="CM102" s="8">
        <f t="shared" si="92"/>
        <v>0</v>
      </c>
      <c r="CN102" s="8">
        <f t="shared" si="92"/>
        <v>0</v>
      </c>
      <c r="CO102" s="8">
        <f t="shared" si="92"/>
        <v>0</v>
      </c>
      <c r="CP102" s="8">
        <f t="shared" si="92"/>
        <v>0</v>
      </c>
      <c r="CQ102" s="8">
        <f t="shared" si="92"/>
        <v>0</v>
      </c>
      <c r="CR102" s="8">
        <f t="shared" si="92"/>
        <v>0</v>
      </c>
      <c r="CS102" s="8">
        <f t="shared" si="92"/>
        <v>0</v>
      </c>
      <c r="CT102" s="6">
        <f t="shared" ref="CT102" si="93">SUMPRODUCT(B102:CS102,$B$100:$CS$100)/1000</f>
        <v>0</v>
      </c>
      <c r="CU102" s="139"/>
      <c r="CV102" s="5"/>
      <c r="CX102" s="151"/>
    </row>
    <row r="103" spans="1:102" s="137" customFormat="1">
      <c r="A103" s="6" t="s">
        <v>62</v>
      </c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  <c r="AA103" s="8"/>
      <c r="AB103" s="8"/>
      <c r="AC103" s="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  <c r="AY103" s="8"/>
      <c r="AZ103" s="8"/>
      <c r="BA103" s="8"/>
      <c r="BB103" s="8"/>
      <c r="BC103" s="8"/>
      <c r="BD103" s="8"/>
      <c r="BE103" s="8"/>
      <c r="BF103" s="8"/>
      <c r="BG103" s="8"/>
      <c r="BH103" s="8"/>
      <c r="BI103" s="8"/>
      <c r="BJ103" s="8"/>
      <c r="BK103" s="8"/>
      <c r="BL103" s="8"/>
      <c r="BM103" s="8"/>
      <c r="BN103" s="8"/>
      <c r="BO103" s="8"/>
      <c r="BP103" s="8"/>
      <c r="BQ103" s="8"/>
      <c r="BR103" s="8"/>
      <c r="BS103" s="8"/>
      <c r="BT103" s="8"/>
      <c r="BU103" s="8"/>
      <c r="BV103" s="8"/>
      <c r="BW103" s="8"/>
      <c r="BX103" s="8"/>
      <c r="BY103" s="8"/>
      <c r="BZ103" s="8"/>
      <c r="CA103" s="8"/>
      <c r="CB103" s="8"/>
      <c r="CC103" s="8"/>
      <c r="CD103" s="8"/>
      <c r="CE103" s="8"/>
      <c r="CF103" s="8"/>
      <c r="CG103" s="8"/>
      <c r="CH103" s="8"/>
      <c r="CI103" s="8"/>
      <c r="CJ103" s="8"/>
      <c r="CK103" s="8"/>
      <c r="CL103" s="8"/>
      <c r="CM103" s="8"/>
      <c r="CN103" s="8"/>
      <c r="CO103" s="8"/>
      <c r="CP103" s="8"/>
      <c r="CQ103" s="8"/>
      <c r="CR103" s="8"/>
      <c r="CS103" s="8"/>
      <c r="CT103" s="6"/>
      <c r="CU103" s="138"/>
      <c r="CV103" s="5"/>
      <c r="CX103" s="151"/>
    </row>
    <row r="104" spans="1:102">
      <c r="B104" s="4"/>
      <c r="C104" s="4"/>
      <c r="D104" s="4"/>
      <c r="E104" s="4"/>
      <c r="F104" s="4"/>
      <c r="G104" s="4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137"/>
    </row>
    <row r="105" spans="1:102">
      <c r="B105" s="4"/>
      <c r="C105" s="4"/>
      <c r="D105" s="4"/>
      <c r="E105" s="4"/>
      <c r="F105" s="4"/>
      <c r="G105" s="4"/>
      <c r="CV105" s="158"/>
      <c r="CX105" s="234"/>
    </row>
    <row r="106" spans="1:102" s="224" customFormat="1">
      <c r="A106" s="167" t="s">
        <v>63</v>
      </c>
      <c r="B106" s="222"/>
      <c r="C106" s="222"/>
      <c r="D106" s="222"/>
      <c r="E106" s="222"/>
      <c r="F106" s="222"/>
      <c r="G106" s="222"/>
      <c r="H106" s="222"/>
      <c r="I106" s="222"/>
      <c r="J106" s="222"/>
      <c r="K106" s="222"/>
      <c r="L106" s="222"/>
      <c r="M106" s="222"/>
      <c r="N106" s="222"/>
      <c r="O106" s="222"/>
      <c r="P106" s="222"/>
      <c r="Q106" s="222"/>
      <c r="R106" s="222"/>
      <c r="S106" s="222"/>
      <c r="T106" s="222"/>
      <c r="U106" s="222"/>
      <c r="V106" s="222"/>
      <c r="W106" s="222"/>
      <c r="X106" s="222"/>
      <c r="Y106" s="222"/>
      <c r="Z106" s="222"/>
      <c r="AA106" s="222"/>
      <c r="AB106" s="222"/>
      <c r="AC106" s="222"/>
      <c r="AD106" s="222"/>
      <c r="AE106" s="222"/>
      <c r="AF106" s="222"/>
      <c r="AG106" s="222"/>
      <c r="AH106" s="222"/>
      <c r="AI106" s="222"/>
      <c r="AJ106" s="222"/>
      <c r="AK106" s="222"/>
      <c r="AL106" s="222"/>
      <c r="AM106" s="222"/>
      <c r="AN106" s="222"/>
      <c r="AO106" s="222"/>
      <c r="AP106" s="222"/>
      <c r="AQ106" s="222"/>
      <c r="AR106" s="222"/>
      <c r="AS106" s="222"/>
      <c r="AT106" s="222"/>
      <c r="AU106" s="222"/>
      <c r="AV106" s="222"/>
      <c r="AW106" s="222"/>
      <c r="AX106" s="222"/>
      <c r="AY106" s="222"/>
      <c r="AZ106" s="222"/>
      <c r="BA106" s="222"/>
      <c r="BB106" s="222"/>
      <c r="BC106" s="222"/>
      <c r="BD106" s="222"/>
      <c r="BE106" s="222"/>
      <c r="BF106" s="222"/>
      <c r="BG106" s="222"/>
      <c r="BH106" s="222"/>
      <c r="BI106" s="222"/>
      <c r="BJ106" s="222"/>
      <c r="BK106" s="222"/>
      <c r="BL106" s="222"/>
      <c r="BM106" s="222"/>
      <c r="BN106" s="222"/>
      <c r="BO106" s="222"/>
      <c r="BP106" s="222"/>
      <c r="BQ106" s="222"/>
      <c r="BR106" s="222"/>
      <c r="BS106" s="222"/>
      <c r="BT106" s="222"/>
      <c r="BU106" s="222"/>
      <c r="BV106" s="222"/>
      <c r="BW106" s="222"/>
      <c r="BX106" s="222"/>
      <c r="BY106" s="222"/>
      <c r="BZ106" s="222"/>
      <c r="CA106" s="222"/>
      <c r="CB106" s="222"/>
      <c r="CC106" s="222"/>
      <c r="CD106" s="222"/>
      <c r="CE106" s="222"/>
      <c r="CF106" s="222"/>
      <c r="CG106" s="222"/>
      <c r="CH106" s="222"/>
      <c r="CI106" s="222"/>
      <c r="CJ106" s="222"/>
      <c r="CK106" s="222"/>
      <c r="CL106" s="222"/>
      <c r="CM106" s="222"/>
      <c r="CN106" s="222"/>
      <c r="CO106" s="222"/>
      <c r="CP106" s="222"/>
      <c r="CQ106" s="222"/>
      <c r="CR106" s="222"/>
      <c r="CS106" s="222"/>
      <c r="CT106" s="222"/>
      <c r="CV106" s="166"/>
      <c r="CX106" s="243"/>
    </row>
    <row r="107" spans="1:102" hidden="1">
      <c r="A107" s="167" t="s">
        <v>63</v>
      </c>
    </row>
    <row r="108" spans="1:102"/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>
  <sheetPr codeName="Sheet21">
    <tabColor rgb="FFFFFF99"/>
  </sheetPr>
  <dimension ref="A1:CZ124"/>
  <sheetViews>
    <sheetView showGridLines="0" topLeftCell="A16" workbookViewId="0">
      <pane xSplit="1" topLeftCell="B1" activePane="topRight" state="frozen"/>
      <selection activeCell="B89" sqref="B89"/>
      <selection pane="topRight" activeCell="B89" sqref="B89:CS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4" width="8.7109375" style="135" customWidth="1"/>
    <col min="105" max="16384" width="8.7109375" style="135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2" ht="15.75" thickBot="1">
      <c r="A2" s="11" t="s">
        <v>26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27</v>
      </c>
      <c r="CU2" s="150"/>
      <c r="CX2" s="234"/>
    </row>
    <row r="3" spans="1:102">
      <c r="A3" s="16" t="s">
        <v>30</v>
      </c>
      <c r="B3" s="17">
        <f t="shared" ref="B3:BM3" si="0">B4+B12</f>
        <v>3691.9071194444446</v>
      </c>
      <c r="C3" s="18">
        <f t="shared" si="0"/>
        <v>3691.9071194444446</v>
      </c>
      <c r="D3" s="18">
        <f t="shared" si="0"/>
        <v>3691.9071194444446</v>
      </c>
      <c r="E3" s="18">
        <f t="shared" si="0"/>
        <v>3691.9071194444446</v>
      </c>
      <c r="F3" s="18">
        <f t="shared" si="0"/>
        <v>3691.9071194444446</v>
      </c>
      <c r="G3" s="18">
        <f t="shared" si="0"/>
        <v>3691.9071194444446</v>
      </c>
      <c r="H3" s="18">
        <f t="shared" si="0"/>
        <v>3691.9071194444446</v>
      </c>
      <c r="I3" s="18">
        <f t="shared" si="0"/>
        <v>3691.9071194444446</v>
      </c>
      <c r="J3" s="18">
        <f t="shared" si="0"/>
        <v>3691.9071194444446</v>
      </c>
      <c r="K3" s="18">
        <f t="shared" si="0"/>
        <v>3691.9071194444446</v>
      </c>
      <c r="L3" s="18">
        <f t="shared" si="0"/>
        <v>3691.9071194444446</v>
      </c>
      <c r="M3" s="18">
        <f t="shared" si="0"/>
        <v>3691.9071194444446</v>
      </c>
      <c r="N3" s="18">
        <f t="shared" si="0"/>
        <v>3691.9071194444446</v>
      </c>
      <c r="O3" s="18">
        <f t="shared" si="0"/>
        <v>3691.9071194444446</v>
      </c>
      <c r="P3" s="18">
        <f t="shared" si="0"/>
        <v>3691.9071194444446</v>
      </c>
      <c r="Q3" s="18">
        <f t="shared" si="0"/>
        <v>3691.9071194444446</v>
      </c>
      <c r="R3" s="18">
        <f t="shared" si="0"/>
        <v>3691.9071194444446</v>
      </c>
      <c r="S3" s="18">
        <f t="shared" si="0"/>
        <v>3691.9071194444446</v>
      </c>
      <c r="T3" s="18">
        <f t="shared" si="0"/>
        <v>3691.9071194444446</v>
      </c>
      <c r="U3" s="18">
        <f t="shared" si="0"/>
        <v>3691.9071194444446</v>
      </c>
      <c r="V3" s="18">
        <f t="shared" si="0"/>
        <v>3691.9071194444446</v>
      </c>
      <c r="W3" s="18">
        <f t="shared" si="0"/>
        <v>3691.9071194444446</v>
      </c>
      <c r="X3" s="18">
        <f t="shared" si="0"/>
        <v>3691.9071194444446</v>
      </c>
      <c r="Y3" s="18">
        <f t="shared" si="0"/>
        <v>3691.9071194444446</v>
      </c>
      <c r="Z3" s="18">
        <f t="shared" si="0"/>
        <v>3691.9071194444446</v>
      </c>
      <c r="AA3" s="18">
        <f t="shared" si="0"/>
        <v>3691.9071194444446</v>
      </c>
      <c r="AB3" s="18">
        <f t="shared" si="0"/>
        <v>3691.9071194444446</v>
      </c>
      <c r="AC3" s="18">
        <f t="shared" si="0"/>
        <v>3691.9071194444446</v>
      </c>
      <c r="AD3" s="18">
        <f t="shared" si="0"/>
        <v>3691.9071194444446</v>
      </c>
      <c r="AE3" s="18">
        <f t="shared" si="0"/>
        <v>3691.9071194444446</v>
      </c>
      <c r="AF3" s="18">
        <f t="shared" si="0"/>
        <v>3691.9071194444446</v>
      </c>
      <c r="AG3" s="18">
        <f t="shared" si="0"/>
        <v>3691.9071194444446</v>
      </c>
      <c r="AH3" s="18">
        <f t="shared" si="0"/>
        <v>3691.9071194444446</v>
      </c>
      <c r="AI3" s="18">
        <f t="shared" si="0"/>
        <v>3691.9071194444446</v>
      </c>
      <c r="AJ3" s="18">
        <f t="shared" si="0"/>
        <v>3691.9071194444446</v>
      </c>
      <c r="AK3" s="18">
        <f t="shared" si="0"/>
        <v>3691.9071194444446</v>
      </c>
      <c r="AL3" s="18">
        <f t="shared" si="0"/>
        <v>3691.9071194444446</v>
      </c>
      <c r="AM3" s="18">
        <f t="shared" si="0"/>
        <v>3691.9071194444446</v>
      </c>
      <c r="AN3" s="18">
        <f t="shared" si="0"/>
        <v>3691.9071194444446</v>
      </c>
      <c r="AO3" s="18">
        <f t="shared" si="0"/>
        <v>3691.9071194444446</v>
      </c>
      <c r="AP3" s="18">
        <f t="shared" si="0"/>
        <v>3691.9071194444446</v>
      </c>
      <c r="AQ3" s="18">
        <f t="shared" si="0"/>
        <v>3691.9071194444446</v>
      </c>
      <c r="AR3" s="18">
        <f t="shared" si="0"/>
        <v>3691.9071194444446</v>
      </c>
      <c r="AS3" s="18">
        <f t="shared" si="0"/>
        <v>3691.9071194444446</v>
      </c>
      <c r="AT3" s="18">
        <f t="shared" si="0"/>
        <v>3691.9071194444446</v>
      </c>
      <c r="AU3" s="18">
        <f t="shared" si="0"/>
        <v>3691.9071194444446</v>
      </c>
      <c r="AV3" s="18">
        <f t="shared" si="0"/>
        <v>3691.9071194444446</v>
      </c>
      <c r="AW3" s="18">
        <f t="shared" si="0"/>
        <v>3691.9071194444446</v>
      </c>
      <c r="AX3" s="18">
        <f t="shared" si="0"/>
        <v>3691.9071194444446</v>
      </c>
      <c r="AY3" s="18">
        <f t="shared" si="0"/>
        <v>3691.9071194444446</v>
      </c>
      <c r="AZ3" s="18">
        <f t="shared" si="0"/>
        <v>3691.9071194444446</v>
      </c>
      <c r="BA3" s="18">
        <f t="shared" si="0"/>
        <v>3691.9071194444446</v>
      </c>
      <c r="BB3" s="18">
        <f t="shared" si="0"/>
        <v>3691.9071194444446</v>
      </c>
      <c r="BC3" s="18">
        <f t="shared" si="0"/>
        <v>3691.9071194444446</v>
      </c>
      <c r="BD3" s="18">
        <f t="shared" si="0"/>
        <v>3691.9071194444446</v>
      </c>
      <c r="BE3" s="18">
        <f t="shared" si="0"/>
        <v>3691.9071194444446</v>
      </c>
      <c r="BF3" s="18">
        <f t="shared" si="0"/>
        <v>3691.9071194444446</v>
      </c>
      <c r="BG3" s="18">
        <f t="shared" si="0"/>
        <v>3691.9071194444446</v>
      </c>
      <c r="BH3" s="18">
        <f t="shared" si="0"/>
        <v>3691.9071194444446</v>
      </c>
      <c r="BI3" s="18">
        <f t="shared" si="0"/>
        <v>3691.9071194444446</v>
      </c>
      <c r="BJ3" s="18">
        <f t="shared" si="0"/>
        <v>3691.9071194444446</v>
      </c>
      <c r="BK3" s="18">
        <f t="shared" si="0"/>
        <v>3691.9071194444446</v>
      </c>
      <c r="BL3" s="18">
        <f t="shared" si="0"/>
        <v>3691.9071194444446</v>
      </c>
      <c r="BM3" s="18">
        <f t="shared" si="0"/>
        <v>3691.9071194444446</v>
      </c>
      <c r="BN3" s="18">
        <f t="shared" ref="BN3:CS3" si="1">BN4+BN12</f>
        <v>3691.9071194444446</v>
      </c>
      <c r="BO3" s="18">
        <f t="shared" si="1"/>
        <v>3691.9071194444446</v>
      </c>
      <c r="BP3" s="18">
        <f t="shared" si="1"/>
        <v>3691.9071194444446</v>
      </c>
      <c r="BQ3" s="18">
        <f t="shared" si="1"/>
        <v>3691.9071194444446</v>
      </c>
      <c r="BR3" s="18">
        <f t="shared" si="1"/>
        <v>3691.9071194444446</v>
      </c>
      <c r="BS3" s="18">
        <f t="shared" si="1"/>
        <v>3691.9071194444446</v>
      </c>
      <c r="BT3" s="18">
        <f t="shared" si="1"/>
        <v>3691.9071194444446</v>
      </c>
      <c r="BU3" s="18">
        <f t="shared" si="1"/>
        <v>3691.9071194444446</v>
      </c>
      <c r="BV3" s="18">
        <f t="shared" si="1"/>
        <v>3691.9071194444446</v>
      </c>
      <c r="BW3" s="18">
        <f t="shared" si="1"/>
        <v>3691.9071194444446</v>
      </c>
      <c r="BX3" s="18">
        <f t="shared" si="1"/>
        <v>3691.9071194444446</v>
      </c>
      <c r="BY3" s="18">
        <f t="shared" si="1"/>
        <v>3691.9071194444446</v>
      </c>
      <c r="BZ3" s="18">
        <f t="shared" si="1"/>
        <v>3691.9071194444446</v>
      </c>
      <c r="CA3" s="18">
        <f t="shared" si="1"/>
        <v>3691.9071194444446</v>
      </c>
      <c r="CB3" s="18">
        <f t="shared" si="1"/>
        <v>3691.9071194444446</v>
      </c>
      <c r="CC3" s="18">
        <f t="shared" si="1"/>
        <v>3691.9071194444446</v>
      </c>
      <c r="CD3" s="18">
        <f t="shared" si="1"/>
        <v>3691.9071194444446</v>
      </c>
      <c r="CE3" s="18">
        <f t="shared" si="1"/>
        <v>3691.9071194444446</v>
      </c>
      <c r="CF3" s="18">
        <f t="shared" si="1"/>
        <v>3691.9071194444446</v>
      </c>
      <c r="CG3" s="18">
        <f t="shared" si="1"/>
        <v>3691.9071194444446</v>
      </c>
      <c r="CH3" s="18">
        <f t="shared" si="1"/>
        <v>3691.9071194444446</v>
      </c>
      <c r="CI3" s="18">
        <f t="shared" si="1"/>
        <v>3691.9071194444446</v>
      </c>
      <c r="CJ3" s="18">
        <f t="shared" si="1"/>
        <v>3691.9071194444446</v>
      </c>
      <c r="CK3" s="18">
        <f t="shared" si="1"/>
        <v>3691.9071194444446</v>
      </c>
      <c r="CL3" s="18">
        <f t="shared" si="1"/>
        <v>3691.9071194444446</v>
      </c>
      <c r="CM3" s="18">
        <f t="shared" si="1"/>
        <v>3691.9071194444446</v>
      </c>
      <c r="CN3" s="18">
        <f t="shared" si="1"/>
        <v>3691.9071194444446</v>
      </c>
      <c r="CO3" s="18">
        <f t="shared" si="1"/>
        <v>3691.9071194444446</v>
      </c>
      <c r="CP3" s="18">
        <f t="shared" si="1"/>
        <v>3691.9071194444446</v>
      </c>
      <c r="CQ3" s="18">
        <f t="shared" si="1"/>
        <v>3691.9071194444446</v>
      </c>
      <c r="CR3" s="18">
        <f t="shared" si="1"/>
        <v>3691.9071194444446</v>
      </c>
      <c r="CS3" s="19">
        <f t="shared" si="1"/>
        <v>3691.9071194444446</v>
      </c>
      <c r="CT3" s="73">
        <f t="shared" ref="CT3:CT19" si="2">SUM(B3:CS3)</f>
        <v>354423.08346666727</v>
      </c>
      <c r="CU3" s="150"/>
      <c r="CW3" s="140"/>
    </row>
    <row r="4" spans="1:102">
      <c r="A4" s="21" t="s">
        <v>31</v>
      </c>
      <c r="B4" s="22">
        <f>SUM(B5:B11)</f>
        <v>3620</v>
      </c>
      <c r="C4" s="23">
        <f t="shared" ref="C4:BN4" si="3">SUM(C5:C11)</f>
        <v>3620</v>
      </c>
      <c r="D4" s="23">
        <f t="shared" si="3"/>
        <v>3620</v>
      </c>
      <c r="E4" s="23">
        <f t="shared" si="3"/>
        <v>3620</v>
      </c>
      <c r="F4" s="23">
        <f t="shared" si="3"/>
        <v>3620</v>
      </c>
      <c r="G4" s="23">
        <f t="shared" si="3"/>
        <v>3620</v>
      </c>
      <c r="H4" s="23">
        <f t="shared" si="3"/>
        <v>3620</v>
      </c>
      <c r="I4" s="23">
        <f t="shared" si="3"/>
        <v>3620</v>
      </c>
      <c r="J4" s="23">
        <f t="shared" si="3"/>
        <v>3620</v>
      </c>
      <c r="K4" s="23">
        <f t="shared" si="3"/>
        <v>3620</v>
      </c>
      <c r="L4" s="23">
        <f t="shared" si="3"/>
        <v>3620</v>
      </c>
      <c r="M4" s="23">
        <f t="shared" si="3"/>
        <v>3620</v>
      </c>
      <c r="N4" s="23">
        <f t="shared" si="3"/>
        <v>3620</v>
      </c>
      <c r="O4" s="23">
        <f t="shared" si="3"/>
        <v>3620</v>
      </c>
      <c r="P4" s="23">
        <f t="shared" si="3"/>
        <v>3620</v>
      </c>
      <c r="Q4" s="23">
        <f t="shared" si="3"/>
        <v>3620</v>
      </c>
      <c r="R4" s="23">
        <f t="shared" si="3"/>
        <v>3620</v>
      </c>
      <c r="S4" s="23">
        <f t="shared" si="3"/>
        <v>3620</v>
      </c>
      <c r="T4" s="23">
        <f t="shared" si="3"/>
        <v>3620</v>
      </c>
      <c r="U4" s="23">
        <f t="shared" si="3"/>
        <v>3620</v>
      </c>
      <c r="V4" s="23">
        <f t="shared" si="3"/>
        <v>3620</v>
      </c>
      <c r="W4" s="23">
        <f t="shared" si="3"/>
        <v>3620</v>
      </c>
      <c r="X4" s="23">
        <f t="shared" si="3"/>
        <v>3620</v>
      </c>
      <c r="Y4" s="23">
        <f t="shared" si="3"/>
        <v>3620</v>
      </c>
      <c r="Z4" s="23">
        <f t="shared" si="3"/>
        <v>3620</v>
      </c>
      <c r="AA4" s="23">
        <f t="shared" si="3"/>
        <v>3620</v>
      </c>
      <c r="AB4" s="23">
        <f t="shared" si="3"/>
        <v>3620</v>
      </c>
      <c r="AC4" s="23">
        <f t="shared" si="3"/>
        <v>3620</v>
      </c>
      <c r="AD4" s="23">
        <f t="shared" si="3"/>
        <v>3620</v>
      </c>
      <c r="AE4" s="23">
        <f t="shared" si="3"/>
        <v>3620</v>
      </c>
      <c r="AF4" s="23">
        <f t="shared" si="3"/>
        <v>3620</v>
      </c>
      <c r="AG4" s="23">
        <f t="shared" si="3"/>
        <v>3620</v>
      </c>
      <c r="AH4" s="23">
        <f t="shared" si="3"/>
        <v>3620</v>
      </c>
      <c r="AI4" s="23">
        <f t="shared" si="3"/>
        <v>3620</v>
      </c>
      <c r="AJ4" s="23">
        <f t="shared" si="3"/>
        <v>3620</v>
      </c>
      <c r="AK4" s="23">
        <f t="shared" si="3"/>
        <v>3620</v>
      </c>
      <c r="AL4" s="23">
        <f t="shared" si="3"/>
        <v>3620</v>
      </c>
      <c r="AM4" s="23">
        <f t="shared" si="3"/>
        <v>3620</v>
      </c>
      <c r="AN4" s="23">
        <f t="shared" si="3"/>
        <v>3620</v>
      </c>
      <c r="AO4" s="23">
        <f t="shared" si="3"/>
        <v>3620</v>
      </c>
      <c r="AP4" s="23">
        <f t="shared" si="3"/>
        <v>3620</v>
      </c>
      <c r="AQ4" s="23">
        <f t="shared" si="3"/>
        <v>3620</v>
      </c>
      <c r="AR4" s="23">
        <f t="shared" si="3"/>
        <v>3620</v>
      </c>
      <c r="AS4" s="23">
        <f t="shared" si="3"/>
        <v>3620</v>
      </c>
      <c r="AT4" s="23">
        <f t="shared" si="3"/>
        <v>3620</v>
      </c>
      <c r="AU4" s="23">
        <f t="shared" si="3"/>
        <v>3620</v>
      </c>
      <c r="AV4" s="23">
        <f t="shared" si="3"/>
        <v>3620</v>
      </c>
      <c r="AW4" s="23">
        <f t="shared" si="3"/>
        <v>3620</v>
      </c>
      <c r="AX4" s="23">
        <f t="shared" si="3"/>
        <v>3620</v>
      </c>
      <c r="AY4" s="23">
        <f t="shared" si="3"/>
        <v>3620</v>
      </c>
      <c r="AZ4" s="23">
        <f t="shared" si="3"/>
        <v>3620</v>
      </c>
      <c r="BA4" s="23">
        <f t="shared" si="3"/>
        <v>3620</v>
      </c>
      <c r="BB4" s="23">
        <f t="shared" si="3"/>
        <v>3620</v>
      </c>
      <c r="BC4" s="23">
        <f t="shared" si="3"/>
        <v>3620</v>
      </c>
      <c r="BD4" s="23">
        <f t="shared" si="3"/>
        <v>3620</v>
      </c>
      <c r="BE4" s="23">
        <f t="shared" si="3"/>
        <v>3620</v>
      </c>
      <c r="BF4" s="23">
        <f t="shared" si="3"/>
        <v>3620</v>
      </c>
      <c r="BG4" s="23">
        <f t="shared" si="3"/>
        <v>3620</v>
      </c>
      <c r="BH4" s="23">
        <f t="shared" si="3"/>
        <v>3620</v>
      </c>
      <c r="BI4" s="23">
        <f t="shared" si="3"/>
        <v>3620</v>
      </c>
      <c r="BJ4" s="23">
        <f t="shared" si="3"/>
        <v>3620</v>
      </c>
      <c r="BK4" s="23">
        <f t="shared" si="3"/>
        <v>3620</v>
      </c>
      <c r="BL4" s="23">
        <f t="shared" si="3"/>
        <v>3620</v>
      </c>
      <c r="BM4" s="23">
        <f t="shared" si="3"/>
        <v>3620</v>
      </c>
      <c r="BN4" s="23">
        <f t="shared" si="3"/>
        <v>3620</v>
      </c>
      <c r="BO4" s="23">
        <f t="shared" ref="BO4:CS4" si="4">SUM(BO5:BO11)</f>
        <v>3620</v>
      </c>
      <c r="BP4" s="23">
        <f t="shared" si="4"/>
        <v>3620</v>
      </c>
      <c r="BQ4" s="23">
        <f t="shared" si="4"/>
        <v>3620</v>
      </c>
      <c r="BR4" s="23">
        <f t="shared" si="4"/>
        <v>3620</v>
      </c>
      <c r="BS4" s="23">
        <f t="shared" si="4"/>
        <v>3620</v>
      </c>
      <c r="BT4" s="23">
        <f t="shared" si="4"/>
        <v>3620</v>
      </c>
      <c r="BU4" s="23">
        <f t="shared" si="4"/>
        <v>3620</v>
      </c>
      <c r="BV4" s="23">
        <f t="shared" si="4"/>
        <v>3620</v>
      </c>
      <c r="BW4" s="23">
        <f t="shared" si="4"/>
        <v>3620</v>
      </c>
      <c r="BX4" s="23">
        <f t="shared" si="4"/>
        <v>3620</v>
      </c>
      <c r="BY4" s="23">
        <f t="shared" si="4"/>
        <v>3620</v>
      </c>
      <c r="BZ4" s="23">
        <f t="shared" si="4"/>
        <v>3620</v>
      </c>
      <c r="CA4" s="23">
        <f t="shared" si="4"/>
        <v>3620</v>
      </c>
      <c r="CB4" s="23">
        <f t="shared" si="4"/>
        <v>3620</v>
      </c>
      <c r="CC4" s="23">
        <f t="shared" si="4"/>
        <v>3620</v>
      </c>
      <c r="CD4" s="23">
        <f t="shared" si="4"/>
        <v>3620</v>
      </c>
      <c r="CE4" s="23">
        <f t="shared" si="4"/>
        <v>3620</v>
      </c>
      <c r="CF4" s="23">
        <f t="shared" si="4"/>
        <v>3620</v>
      </c>
      <c r="CG4" s="23">
        <f t="shared" si="4"/>
        <v>3620</v>
      </c>
      <c r="CH4" s="23">
        <f t="shared" si="4"/>
        <v>3620</v>
      </c>
      <c r="CI4" s="23">
        <f t="shared" si="4"/>
        <v>3620</v>
      </c>
      <c r="CJ4" s="23">
        <f t="shared" si="4"/>
        <v>3620</v>
      </c>
      <c r="CK4" s="23">
        <f t="shared" si="4"/>
        <v>3620</v>
      </c>
      <c r="CL4" s="23">
        <f t="shared" si="4"/>
        <v>3620</v>
      </c>
      <c r="CM4" s="23">
        <f t="shared" si="4"/>
        <v>3620</v>
      </c>
      <c r="CN4" s="23">
        <f t="shared" si="4"/>
        <v>3620</v>
      </c>
      <c r="CO4" s="23">
        <f t="shared" si="4"/>
        <v>3620</v>
      </c>
      <c r="CP4" s="23">
        <f t="shared" si="4"/>
        <v>3620</v>
      </c>
      <c r="CQ4" s="23">
        <f t="shared" si="4"/>
        <v>3620</v>
      </c>
      <c r="CR4" s="23">
        <f t="shared" si="4"/>
        <v>3620</v>
      </c>
      <c r="CS4" s="24">
        <f t="shared" si="4"/>
        <v>3620</v>
      </c>
      <c r="CT4" s="30">
        <f t="shared" si="2"/>
        <v>347520</v>
      </c>
      <c r="CU4" s="152"/>
      <c r="CW4" s="140"/>
    </row>
    <row r="5" spans="1:102">
      <c r="A5" s="26" t="s">
        <v>32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2"/>
        <v>45600</v>
      </c>
      <c r="CU5" s="152"/>
      <c r="CV5" s="162"/>
      <c r="CW5" s="140"/>
    </row>
    <row r="6" spans="1:102">
      <c r="A6" s="30" t="s">
        <v>33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2"/>
        <v>54720</v>
      </c>
      <c r="CU6" s="152"/>
      <c r="CV6" s="162"/>
      <c r="CW6" s="140"/>
    </row>
    <row r="7" spans="1:102">
      <c r="A7" s="30" t="s">
        <v>34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30">
        <f t="shared" si="2"/>
        <v>96000</v>
      </c>
      <c r="CU7" s="152"/>
      <c r="CV7" s="162"/>
      <c r="CW7" s="140"/>
    </row>
    <row r="8" spans="1:102">
      <c r="A8" s="30" t="s">
        <v>35</v>
      </c>
      <c r="B8" s="31">
        <v>405</v>
      </c>
      <c r="C8" s="32">
        <v>405</v>
      </c>
      <c r="D8" s="32">
        <v>405</v>
      </c>
      <c r="E8" s="32">
        <v>405</v>
      </c>
      <c r="F8" s="32">
        <v>405</v>
      </c>
      <c r="G8" s="32">
        <v>405</v>
      </c>
      <c r="H8" s="32">
        <v>405</v>
      </c>
      <c r="I8" s="32">
        <v>405</v>
      </c>
      <c r="J8" s="32">
        <v>405</v>
      </c>
      <c r="K8" s="32">
        <v>405</v>
      </c>
      <c r="L8" s="32">
        <v>405</v>
      </c>
      <c r="M8" s="32">
        <v>405</v>
      </c>
      <c r="N8" s="32">
        <v>405</v>
      </c>
      <c r="O8" s="32">
        <v>405</v>
      </c>
      <c r="P8" s="32">
        <v>405</v>
      </c>
      <c r="Q8" s="32">
        <v>405</v>
      </c>
      <c r="R8" s="32">
        <v>405</v>
      </c>
      <c r="S8" s="32">
        <v>405</v>
      </c>
      <c r="T8" s="32">
        <v>405</v>
      </c>
      <c r="U8" s="32">
        <v>405</v>
      </c>
      <c r="V8" s="32">
        <v>405</v>
      </c>
      <c r="W8" s="32">
        <v>405</v>
      </c>
      <c r="X8" s="32">
        <v>405</v>
      </c>
      <c r="Y8" s="32">
        <v>405</v>
      </c>
      <c r="Z8" s="32">
        <v>405</v>
      </c>
      <c r="AA8" s="32">
        <v>405</v>
      </c>
      <c r="AB8" s="32">
        <v>405</v>
      </c>
      <c r="AC8" s="32">
        <v>405</v>
      </c>
      <c r="AD8" s="32">
        <v>405</v>
      </c>
      <c r="AE8" s="32">
        <v>405</v>
      </c>
      <c r="AF8" s="32">
        <v>405</v>
      </c>
      <c r="AG8" s="32">
        <v>405</v>
      </c>
      <c r="AH8" s="32">
        <v>405</v>
      </c>
      <c r="AI8" s="32">
        <v>405</v>
      </c>
      <c r="AJ8" s="32">
        <v>405</v>
      </c>
      <c r="AK8" s="32">
        <v>405</v>
      </c>
      <c r="AL8" s="32">
        <v>405</v>
      </c>
      <c r="AM8" s="32">
        <v>405</v>
      </c>
      <c r="AN8" s="32">
        <v>405</v>
      </c>
      <c r="AO8" s="32">
        <v>405</v>
      </c>
      <c r="AP8" s="32">
        <v>405</v>
      </c>
      <c r="AQ8" s="32">
        <v>405</v>
      </c>
      <c r="AR8" s="32">
        <v>405</v>
      </c>
      <c r="AS8" s="32">
        <v>405</v>
      </c>
      <c r="AT8" s="32">
        <v>405</v>
      </c>
      <c r="AU8" s="32">
        <v>405</v>
      </c>
      <c r="AV8" s="32">
        <v>405</v>
      </c>
      <c r="AW8" s="32">
        <v>405</v>
      </c>
      <c r="AX8" s="32">
        <v>405</v>
      </c>
      <c r="AY8" s="32">
        <v>405</v>
      </c>
      <c r="AZ8" s="32">
        <v>405</v>
      </c>
      <c r="BA8" s="32">
        <v>405</v>
      </c>
      <c r="BB8" s="32">
        <v>405</v>
      </c>
      <c r="BC8" s="32">
        <v>405</v>
      </c>
      <c r="BD8" s="32">
        <v>405</v>
      </c>
      <c r="BE8" s="32">
        <v>405</v>
      </c>
      <c r="BF8" s="32">
        <v>405</v>
      </c>
      <c r="BG8" s="32">
        <v>405</v>
      </c>
      <c r="BH8" s="32">
        <v>405</v>
      </c>
      <c r="BI8" s="32">
        <v>405</v>
      </c>
      <c r="BJ8" s="32">
        <v>405</v>
      </c>
      <c r="BK8" s="32">
        <v>405</v>
      </c>
      <c r="BL8" s="32">
        <v>405</v>
      </c>
      <c r="BM8" s="32">
        <v>405</v>
      </c>
      <c r="BN8" s="32">
        <v>405</v>
      </c>
      <c r="BO8" s="32">
        <v>405</v>
      </c>
      <c r="BP8" s="32">
        <v>405</v>
      </c>
      <c r="BQ8" s="32">
        <v>405</v>
      </c>
      <c r="BR8" s="32">
        <v>405</v>
      </c>
      <c r="BS8" s="32">
        <v>405</v>
      </c>
      <c r="BT8" s="32">
        <v>405</v>
      </c>
      <c r="BU8" s="32">
        <v>405</v>
      </c>
      <c r="BV8" s="32">
        <v>405</v>
      </c>
      <c r="BW8" s="32">
        <v>405</v>
      </c>
      <c r="BX8" s="32">
        <v>405</v>
      </c>
      <c r="BY8" s="32">
        <v>405</v>
      </c>
      <c r="BZ8" s="32">
        <v>405</v>
      </c>
      <c r="CA8" s="32">
        <v>405</v>
      </c>
      <c r="CB8" s="32">
        <v>405</v>
      </c>
      <c r="CC8" s="32">
        <v>405</v>
      </c>
      <c r="CD8" s="32">
        <v>405</v>
      </c>
      <c r="CE8" s="32">
        <v>405</v>
      </c>
      <c r="CF8" s="32">
        <v>405</v>
      </c>
      <c r="CG8" s="32">
        <v>405</v>
      </c>
      <c r="CH8" s="32">
        <v>405</v>
      </c>
      <c r="CI8" s="32">
        <v>405</v>
      </c>
      <c r="CJ8" s="32">
        <v>405</v>
      </c>
      <c r="CK8" s="32">
        <v>405</v>
      </c>
      <c r="CL8" s="32">
        <v>405</v>
      </c>
      <c r="CM8" s="32">
        <v>405</v>
      </c>
      <c r="CN8" s="32">
        <v>405</v>
      </c>
      <c r="CO8" s="32">
        <v>405</v>
      </c>
      <c r="CP8" s="32">
        <v>405</v>
      </c>
      <c r="CQ8" s="32">
        <v>405</v>
      </c>
      <c r="CR8" s="32">
        <v>405</v>
      </c>
      <c r="CS8" s="33">
        <v>405</v>
      </c>
      <c r="CT8" s="30">
        <f t="shared" si="2"/>
        <v>38880</v>
      </c>
      <c r="CU8" s="152"/>
      <c r="CV8" s="162"/>
      <c r="CW8" s="140"/>
    </row>
    <row r="9" spans="1:102">
      <c r="A9" s="30" t="s">
        <v>36</v>
      </c>
      <c r="B9" s="31">
        <v>440</v>
      </c>
      <c r="C9" s="32">
        <v>440</v>
      </c>
      <c r="D9" s="32">
        <v>440</v>
      </c>
      <c r="E9" s="32">
        <v>440</v>
      </c>
      <c r="F9" s="32">
        <v>440</v>
      </c>
      <c r="G9" s="32">
        <v>440</v>
      </c>
      <c r="H9" s="32">
        <v>440</v>
      </c>
      <c r="I9" s="32">
        <v>440</v>
      </c>
      <c r="J9" s="32">
        <v>440</v>
      </c>
      <c r="K9" s="32">
        <v>440</v>
      </c>
      <c r="L9" s="32">
        <v>440</v>
      </c>
      <c r="M9" s="32">
        <v>440</v>
      </c>
      <c r="N9" s="32">
        <v>440</v>
      </c>
      <c r="O9" s="32">
        <v>440</v>
      </c>
      <c r="P9" s="32">
        <v>440</v>
      </c>
      <c r="Q9" s="32">
        <v>440</v>
      </c>
      <c r="R9" s="32">
        <v>440</v>
      </c>
      <c r="S9" s="32">
        <v>440</v>
      </c>
      <c r="T9" s="32">
        <v>440</v>
      </c>
      <c r="U9" s="32">
        <v>440</v>
      </c>
      <c r="V9" s="32">
        <v>440</v>
      </c>
      <c r="W9" s="32">
        <v>440</v>
      </c>
      <c r="X9" s="32">
        <v>440</v>
      </c>
      <c r="Y9" s="32">
        <v>440</v>
      </c>
      <c r="Z9" s="32">
        <v>440</v>
      </c>
      <c r="AA9" s="32">
        <v>440</v>
      </c>
      <c r="AB9" s="32">
        <v>440</v>
      </c>
      <c r="AC9" s="32">
        <v>440</v>
      </c>
      <c r="AD9" s="32">
        <v>440</v>
      </c>
      <c r="AE9" s="32">
        <v>440</v>
      </c>
      <c r="AF9" s="32">
        <v>440</v>
      </c>
      <c r="AG9" s="32">
        <v>440</v>
      </c>
      <c r="AH9" s="32">
        <v>440</v>
      </c>
      <c r="AI9" s="32">
        <v>440</v>
      </c>
      <c r="AJ9" s="32">
        <v>440</v>
      </c>
      <c r="AK9" s="32">
        <v>440</v>
      </c>
      <c r="AL9" s="32">
        <v>440</v>
      </c>
      <c r="AM9" s="32">
        <v>440</v>
      </c>
      <c r="AN9" s="32">
        <v>440</v>
      </c>
      <c r="AO9" s="32">
        <v>440</v>
      </c>
      <c r="AP9" s="32">
        <v>440</v>
      </c>
      <c r="AQ9" s="32">
        <v>440</v>
      </c>
      <c r="AR9" s="32">
        <v>440</v>
      </c>
      <c r="AS9" s="32">
        <v>440</v>
      </c>
      <c r="AT9" s="32">
        <v>440</v>
      </c>
      <c r="AU9" s="32">
        <v>440</v>
      </c>
      <c r="AV9" s="32">
        <v>440</v>
      </c>
      <c r="AW9" s="32">
        <v>440</v>
      </c>
      <c r="AX9" s="32">
        <v>440</v>
      </c>
      <c r="AY9" s="32">
        <v>440</v>
      </c>
      <c r="AZ9" s="32">
        <v>440</v>
      </c>
      <c r="BA9" s="32">
        <v>440</v>
      </c>
      <c r="BB9" s="32">
        <v>440</v>
      </c>
      <c r="BC9" s="32">
        <v>440</v>
      </c>
      <c r="BD9" s="32">
        <v>440</v>
      </c>
      <c r="BE9" s="32">
        <v>440</v>
      </c>
      <c r="BF9" s="32">
        <v>440</v>
      </c>
      <c r="BG9" s="32">
        <v>440</v>
      </c>
      <c r="BH9" s="32">
        <v>440</v>
      </c>
      <c r="BI9" s="32">
        <v>440</v>
      </c>
      <c r="BJ9" s="32">
        <v>440</v>
      </c>
      <c r="BK9" s="32">
        <v>440</v>
      </c>
      <c r="BL9" s="32">
        <v>440</v>
      </c>
      <c r="BM9" s="32">
        <v>440</v>
      </c>
      <c r="BN9" s="32">
        <v>440</v>
      </c>
      <c r="BO9" s="32">
        <v>440</v>
      </c>
      <c r="BP9" s="32">
        <v>440</v>
      </c>
      <c r="BQ9" s="32">
        <v>440</v>
      </c>
      <c r="BR9" s="32">
        <v>440</v>
      </c>
      <c r="BS9" s="32">
        <v>440</v>
      </c>
      <c r="BT9" s="32">
        <v>440</v>
      </c>
      <c r="BU9" s="32">
        <v>440</v>
      </c>
      <c r="BV9" s="32">
        <v>440</v>
      </c>
      <c r="BW9" s="32">
        <v>440</v>
      </c>
      <c r="BX9" s="32">
        <v>440</v>
      </c>
      <c r="BY9" s="32">
        <v>440</v>
      </c>
      <c r="BZ9" s="32">
        <v>440</v>
      </c>
      <c r="CA9" s="32">
        <v>440</v>
      </c>
      <c r="CB9" s="32">
        <v>440</v>
      </c>
      <c r="CC9" s="32">
        <v>440</v>
      </c>
      <c r="CD9" s="32">
        <v>440</v>
      </c>
      <c r="CE9" s="32">
        <v>440</v>
      </c>
      <c r="CF9" s="32">
        <v>440</v>
      </c>
      <c r="CG9" s="32">
        <v>440</v>
      </c>
      <c r="CH9" s="32">
        <v>440</v>
      </c>
      <c r="CI9" s="32">
        <v>440</v>
      </c>
      <c r="CJ9" s="32">
        <v>440</v>
      </c>
      <c r="CK9" s="32">
        <v>440</v>
      </c>
      <c r="CL9" s="32">
        <v>440</v>
      </c>
      <c r="CM9" s="32">
        <v>440</v>
      </c>
      <c r="CN9" s="32">
        <v>440</v>
      </c>
      <c r="CO9" s="32">
        <v>440</v>
      </c>
      <c r="CP9" s="32">
        <v>440</v>
      </c>
      <c r="CQ9" s="32">
        <v>440</v>
      </c>
      <c r="CR9" s="32">
        <v>440</v>
      </c>
      <c r="CS9" s="33">
        <v>440</v>
      </c>
      <c r="CT9" s="30">
        <f t="shared" si="2"/>
        <v>42240</v>
      </c>
      <c r="CU9" s="152"/>
      <c r="CV9" s="162"/>
      <c r="CW9" s="140"/>
    </row>
    <row r="10" spans="1:102">
      <c r="A10" s="30" t="s">
        <v>37</v>
      </c>
      <c r="B10" s="31">
        <v>730</v>
      </c>
      <c r="C10" s="32">
        <v>730</v>
      </c>
      <c r="D10" s="32">
        <v>730</v>
      </c>
      <c r="E10" s="32">
        <v>730</v>
      </c>
      <c r="F10" s="32">
        <v>730</v>
      </c>
      <c r="G10" s="32">
        <v>730</v>
      </c>
      <c r="H10" s="32">
        <v>730</v>
      </c>
      <c r="I10" s="32">
        <v>730</v>
      </c>
      <c r="J10" s="32">
        <v>730</v>
      </c>
      <c r="K10" s="32">
        <v>730</v>
      </c>
      <c r="L10" s="32">
        <v>730</v>
      </c>
      <c r="M10" s="32">
        <v>730</v>
      </c>
      <c r="N10" s="32">
        <v>730</v>
      </c>
      <c r="O10" s="32">
        <v>730</v>
      </c>
      <c r="P10" s="32">
        <v>730</v>
      </c>
      <c r="Q10" s="32">
        <v>730</v>
      </c>
      <c r="R10" s="32">
        <v>730</v>
      </c>
      <c r="S10" s="32">
        <v>730</v>
      </c>
      <c r="T10" s="32">
        <v>730</v>
      </c>
      <c r="U10" s="32">
        <v>730</v>
      </c>
      <c r="V10" s="32">
        <v>730</v>
      </c>
      <c r="W10" s="32">
        <v>730</v>
      </c>
      <c r="X10" s="32">
        <v>730</v>
      </c>
      <c r="Y10" s="32">
        <v>730</v>
      </c>
      <c r="Z10" s="32">
        <v>730</v>
      </c>
      <c r="AA10" s="32">
        <v>730</v>
      </c>
      <c r="AB10" s="32">
        <v>730</v>
      </c>
      <c r="AC10" s="32">
        <v>730</v>
      </c>
      <c r="AD10" s="32">
        <v>730</v>
      </c>
      <c r="AE10" s="32">
        <v>730</v>
      </c>
      <c r="AF10" s="32">
        <v>730</v>
      </c>
      <c r="AG10" s="32">
        <v>730</v>
      </c>
      <c r="AH10" s="32">
        <v>730</v>
      </c>
      <c r="AI10" s="32">
        <v>730</v>
      </c>
      <c r="AJ10" s="32">
        <v>730</v>
      </c>
      <c r="AK10" s="32">
        <v>730</v>
      </c>
      <c r="AL10" s="32">
        <v>730</v>
      </c>
      <c r="AM10" s="32">
        <v>730</v>
      </c>
      <c r="AN10" s="32">
        <v>730</v>
      </c>
      <c r="AO10" s="32">
        <v>730</v>
      </c>
      <c r="AP10" s="32">
        <v>730</v>
      </c>
      <c r="AQ10" s="32">
        <v>730</v>
      </c>
      <c r="AR10" s="32">
        <v>730</v>
      </c>
      <c r="AS10" s="32">
        <v>730</v>
      </c>
      <c r="AT10" s="32">
        <v>730</v>
      </c>
      <c r="AU10" s="32">
        <v>730</v>
      </c>
      <c r="AV10" s="32">
        <v>730</v>
      </c>
      <c r="AW10" s="32">
        <v>730</v>
      </c>
      <c r="AX10" s="32">
        <v>730</v>
      </c>
      <c r="AY10" s="32">
        <v>730</v>
      </c>
      <c r="AZ10" s="32">
        <v>730</v>
      </c>
      <c r="BA10" s="32">
        <v>730</v>
      </c>
      <c r="BB10" s="32">
        <v>730</v>
      </c>
      <c r="BC10" s="32">
        <v>730</v>
      </c>
      <c r="BD10" s="32">
        <v>730</v>
      </c>
      <c r="BE10" s="32">
        <v>730</v>
      </c>
      <c r="BF10" s="32">
        <v>730</v>
      </c>
      <c r="BG10" s="32">
        <v>730</v>
      </c>
      <c r="BH10" s="32">
        <v>730</v>
      </c>
      <c r="BI10" s="32">
        <v>730</v>
      </c>
      <c r="BJ10" s="32">
        <v>730</v>
      </c>
      <c r="BK10" s="32">
        <v>730</v>
      </c>
      <c r="BL10" s="32">
        <v>730</v>
      </c>
      <c r="BM10" s="32">
        <v>730</v>
      </c>
      <c r="BN10" s="32">
        <v>730</v>
      </c>
      <c r="BO10" s="32">
        <v>730</v>
      </c>
      <c r="BP10" s="32">
        <v>730</v>
      </c>
      <c r="BQ10" s="32">
        <v>730</v>
      </c>
      <c r="BR10" s="32">
        <v>730</v>
      </c>
      <c r="BS10" s="32">
        <v>730</v>
      </c>
      <c r="BT10" s="32">
        <v>730</v>
      </c>
      <c r="BU10" s="32">
        <v>730</v>
      </c>
      <c r="BV10" s="32">
        <v>730</v>
      </c>
      <c r="BW10" s="32">
        <v>730</v>
      </c>
      <c r="BX10" s="32">
        <v>730</v>
      </c>
      <c r="BY10" s="32">
        <v>730</v>
      </c>
      <c r="BZ10" s="32">
        <v>730</v>
      </c>
      <c r="CA10" s="32">
        <v>730</v>
      </c>
      <c r="CB10" s="32">
        <v>730</v>
      </c>
      <c r="CC10" s="32">
        <v>730</v>
      </c>
      <c r="CD10" s="32">
        <v>730</v>
      </c>
      <c r="CE10" s="32">
        <v>730</v>
      </c>
      <c r="CF10" s="32">
        <v>730</v>
      </c>
      <c r="CG10" s="32">
        <v>730</v>
      </c>
      <c r="CH10" s="32">
        <v>730</v>
      </c>
      <c r="CI10" s="32">
        <v>730</v>
      </c>
      <c r="CJ10" s="32">
        <v>730</v>
      </c>
      <c r="CK10" s="32">
        <v>730</v>
      </c>
      <c r="CL10" s="32">
        <v>730</v>
      </c>
      <c r="CM10" s="32">
        <v>730</v>
      </c>
      <c r="CN10" s="32">
        <v>730</v>
      </c>
      <c r="CO10" s="32">
        <v>730</v>
      </c>
      <c r="CP10" s="32">
        <v>730</v>
      </c>
      <c r="CQ10" s="32">
        <v>730</v>
      </c>
      <c r="CR10" s="32">
        <v>730</v>
      </c>
      <c r="CS10" s="33">
        <v>730</v>
      </c>
      <c r="CT10" s="30">
        <f t="shared" si="2"/>
        <v>70080</v>
      </c>
      <c r="CU10" s="152"/>
      <c r="CV10" s="162"/>
      <c r="CW10" s="140"/>
    </row>
    <row r="11" spans="1:102">
      <c r="A11" s="30" t="s">
        <v>38</v>
      </c>
      <c r="B11" s="31">
        <v>0</v>
      </c>
      <c r="C11" s="32">
        <v>0</v>
      </c>
      <c r="D11" s="32">
        <v>0</v>
      </c>
      <c r="E11" s="32">
        <v>0</v>
      </c>
      <c r="F11" s="32">
        <v>0</v>
      </c>
      <c r="G11" s="32">
        <v>0</v>
      </c>
      <c r="H11" s="32">
        <v>0</v>
      </c>
      <c r="I11" s="32">
        <v>0</v>
      </c>
      <c r="J11" s="32">
        <v>0</v>
      </c>
      <c r="K11" s="32">
        <v>0</v>
      </c>
      <c r="L11" s="32">
        <v>0</v>
      </c>
      <c r="M11" s="32">
        <v>0</v>
      </c>
      <c r="N11" s="32">
        <v>0</v>
      </c>
      <c r="O11" s="32">
        <v>0</v>
      </c>
      <c r="P11" s="32">
        <v>0</v>
      </c>
      <c r="Q11" s="32">
        <v>0</v>
      </c>
      <c r="R11" s="32">
        <v>0</v>
      </c>
      <c r="S11" s="32">
        <v>0</v>
      </c>
      <c r="T11" s="32">
        <v>0</v>
      </c>
      <c r="U11" s="32">
        <v>0</v>
      </c>
      <c r="V11" s="32">
        <v>0</v>
      </c>
      <c r="W11" s="32">
        <v>0</v>
      </c>
      <c r="X11" s="32">
        <v>0</v>
      </c>
      <c r="Y11" s="32">
        <v>0</v>
      </c>
      <c r="Z11" s="32">
        <v>0</v>
      </c>
      <c r="AA11" s="32">
        <v>0</v>
      </c>
      <c r="AB11" s="32">
        <v>0</v>
      </c>
      <c r="AC11" s="32">
        <v>0</v>
      </c>
      <c r="AD11" s="32">
        <v>0</v>
      </c>
      <c r="AE11" s="32">
        <v>0</v>
      </c>
      <c r="AF11" s="32">
        <v>0</v>
      </c>
      <c r="AG11" s="32">
        <v>0</v>
      </c>
      <c r="AH11" s="32">
        <v>0</v>
      </c>
      <c r="AI11" s="32">
        <v>0</v>
      </c>
      <c r="AJ11" s="32">
        <v>0</v>
      </c>
      <c r="AK11" s="32">
        <v>0</v>
      </c>
      <c r="AL11" s="32">
        <v>0</v>
      </c>
      <c r="AM11" s="32">
        <v>0</v>
      </c>
      <c r="AN11" s="32">
        <v>0</v>
      </c>
      <c r="AO11" s="32">
        <v>0</v>
      </c>
      <c r="AP11" s="32">
        <v>0</v>
      </c>
      <c r="AQ11" s="32">
        <v>0</v>
      </c>
      <c r="AR11" s="32">
        <v>0</v>
      </c>
      <c r="AS11" s="32">
        <v>0</v>
      </c>
      <c r="AT11" s="32">
        <v>0</v>
      </c>
      <c r="AU11" s="32">
        <v>0</v>
      </c>
      <c r="AV11" s="32">
        <v>0</v>
      </c>
      <c r="AW11" s="32">
        <v>0</v>
      </c>
      <c r="AX11" s="32">
        <v>0</v>
      </c>
      <c r="AY11" s="32">
        <v>0</v>
      </c>
      <c r="AZ11" s="32">
        <v>0</v>
      </c>
      <c r="BA11" s="32">
        <v>0</v>
      </c>
      <c r="BB11" s="32">
        <v>0</v>
      </c>
      <c r="BC11" s="32">
        <v>0</v>
      </c>
      <c r="BD11" s="32">
        <v>0</v>
      </c>
      <c r="BE11" s="32">
        <v>0</v>
      </c>
      <c r="BF11" s="32">
        <v>0</v>
      </c>
      <c r="BG11" s="32">
        <v>0</v>
      </c>
      <c r="BH11" s="32">
        <v>0</v>
      </c>
      <c r="BI11" s="32">
        <v>0</v>
      </c>
      <c r="BJ11" s="32">
        <v>0</v>
      </c>
      <c r="BK11" s="32">
        <v>0</v>
      </c>
      <c r="BL11" s="32">
        <v>0</v>
      </c>
      <c r="BM11" s="32">
        <v>0</v>
      </c>
      <c r="BN11" s="32">
        <v>0</v>
      </c>
      <c r="BO11" s="32">
        <v>0</v>
      </c>
      <c r="BP11" s="32">
        <v>0</v>
      </c>
      <c r="BQ11" s="32">
        <v>0</v>
      </c>
      <c r="BR11" s="32">
        <v>0</v>
      </c>
      <c r="BS11" s="32">
        <v>0</v>
      </c>
      <c r="BT11" s="32">
        <v>0</v>
      </c>
      <c r="BU11" s="32">
        <v>0</v>
      </c>
      <c r="BV11" s="32">
        <v>0</v>
      </c>
      <c r="BW11" s="32">
        <v>0</v>
      </c>
      <c r="BX11" s="32">
        <v>0</v>
      </c>
      <c r="BY11" s="32">
        <v>0</v>
      </c>
      <c r="BZ11" s="32">
        <v>0</v>
      </c>
      <c r="CA11" s="32">
        <v>0</v>
      </c>
      <c r="CB11" s="32">
        <v>0</v>
      </c>
      <c r="CC11" s="32">
        <v>0</v>
      </c>
      <c r="CD11" s="32">
        <v>0</v>
      </c>
      <c r="CE11" s="32">
        <v>0</v>
      </c>
      <c r="CF11" s="32">
        <v>0</v>
      </c>
      <c r="CG11" s="32">
        <v>0</v>
      </c>
      <c r="CH11" s="32">
        <v>0</v>
      </c>
      <c r="CI11" s="32">
        <v>0</v>
      </c>
      <c r="CJ11" s="32">
        <v>0</v>
      </c>
      <c r="CK11" s="32">
        <v>0</v>
      </c>
      <c r="CL11" s="32">
        <v>0</v>
      </c>
      <c r="CM11" s="32">
        <v>0</v>
      </c>
      <c r="CN11" s="32">
        <v>0</v>
      </c>
      <c r="CO11" s="32">
        <v>0</v>
      </c>
      <c r="CP11" s="32">
        <v>0</v>
      </c>
      <c r="CQ11" s="32">
        <v>0</v>
      </c>
      <c r="CR11" s="32">
        <v>0</v>
      </c>
      <c r="CS11" s="33">
        <v>0</v>
      </c>
      <c r="CT11" s="30">
        <f t="shared" si="2"/>
        <v>0</v>
      </c>
      <c r="CU11" s="152"/>
      <c r="CV11" s="162"/>
      <c r="CW11" s="140"/>
    </row>
    <row r="12" spans="1:102">
      <c r="A12" s="34" t="s">
        <v>39</v>
      </c>
      <c r="B12" s="35">
        <v>71.907119444444447</v>
      </c>
      <c r="C12" s="36">
        <v>71.907119444444447</v>
      </c>
      <c r="D12" s="36">
        <v>71.907119444444447</v>
      </c>
      <c r="E12" s="36">
        <v>71.907119444444447</v>
      </c>
      <c r="F12" s="36">
        <v>71.907119444444447</v>
      </c>
      <c r="G12" s="36">
        <v>71.907119444444447</v>
      </c>
      <c r="H12" s="36">
        <v>71.907119444444447</v>
      </c>
      <c r="I12" s="36">
        <v>71.907119444444447</v>
      </c>
      <c r="J12" s="36">
        <v>71.907119444444447</v>
      </c>
      <c r="K12" s="36">
        <v>71.907119444444447</v>
      </c>
      <c r="L12" s="36">
        <v>71.907119444444447</v>
      </c>
      <c r="M12" s="36">
        <v>71.907119444444447</v>
      </c>
      <c r="N12" s="36">
        <v>71.907119444444447</v>
      </c>
      <c r="O12" s="36">
        <v>71.907119444444447</v>
      </c>
      <c r="P12" s="36">
        <v>71.907119444444447</v>
      </c>
      <c r="Q12" s="36">
        <v>71.907119444444447</v>
      </c>
      <c r="R12" s="36">
        <v>71.907119444444447</v>
      </c>
      <c r="S12" s="36">
        <v>71.907119444444447</v>
      </c>
      <c r="T12" s="36">
        <v>71.907119444444447</v>
      </c>
      <c r="U12" s="36">
        <v>71.907119444444447</v>
      </c>
      <c r="V12" s="36">
        <v>71.907119444444447</v>
      </c>
      <c r="W12" s="36">
        <v>71.907119444444447</v>
      </c>
      <c r="X12" s="36">
        <v>71.907119444444447</v>
      </c>
      <c r="Y12" s="36">
        <v>71.907119444444447</v>
      </c>
      <c r="Z12" s="36">
        <v>71.907119444444447</v>
      </c>
      <c r="AA12" s="36">
        <v>71.907119444444447</v>
      </c>
      <c r="AB12" s="36">
        <v>71.907119444444447</v>
      </c>
      <c r="AC12" s="36">
        <v>71.907119444444447</v>
      </c>
      <c r="AD12" s="36">
        <v>71.907119444444447</v>
      </c>
      <c r="AE12" s="36">
        <v>71.907119444444447</v>
      </c>
      <c r="AF12" s="36">
        <v>71.907119444444447</v>
      </c>
      <c r="AG12" s="36">
        <v>71.907119444444447</v>
      </c>
      <c r="AH12" s="36">
        <v>71.907119444444447</v>
      </c>
      <c r="AI12" s="36">
        <v>71.907119444444447</v>
      </c>
      <c r="AJ12" s="36">
        <v>71.907119444444447</v>
      </c>
      <c r="AK12" s="36">
        <v>71.907119444444447</v>
      </c>
      <c r="AL12" s="36">
        <v>71.907119444444447</v>
      </c>
      <c r="AM12" s="36">
        <v>71.907119444444447</v>
      </c>
      <c r="AN12" s="36">
        <v>71.907119444444447</v>
      </c>
      <c r="AO12" s="36">
        <v>71.907119444444447</v>
      </c>
      <c r="AP12" s="36">
        <v>71.907119444444447</v>
      </c>
      <c r="AQ12" s="36">
        <v>71.907119444444447</v>
      </c>
      <c r="AR12" s="36">
        <v>71.907119444444447</v>
      </c>
      <c r="AS12" s="36">
        <v>71.907119444444447</v>
      </c>
      <c r="AT12" s="36">
        <v>71.907119444444447</v>
      </c>
      <c r="AU12" s="36">
        <v>71.907119444444447</v>
      </c>
      <c r="AV12" s="36">
        <v>71.907119444444447</v>
      </c>
      <c r="AW12" s="36">
        <v>71.907119444444447</v>
      </c>
      <c r="AX12" s="36">
        <v>71.907119444444447</v>
      </c>
      <c r="AY12" s="36">
        <v>71.907119444444447</v>
      </c>
      <c r="AZ12" s="36">
        <v>71.907119444444447</v>
      </c>
      <c r="BA12" s="36">
        <v>71.907119444444447</v>
      </c>
      <c r="BB12" s="36">
        <v>71.907119444444447</v>
      </c>
      <c r="BC12" s="36">
        <v>71.907119444444447</v>
      </c>
      <c r="BD12" s="36">
        <v>71.907119444444447</v>
      </c>
      <c r="BE12" s="36">
        <v>71.907119444444447</v>
      </c>
      <c r="BF12" s="36">
        <v>71.907119444444447</v>
      </c>
      <c r="BG12" s="36">
        <v>71.907119444444447</v>
      </c>
      <c r="BH12" s="36">
        <v>71.907119444444447</v>
      </c>
      <c r="BI12" s="36">
        <v>71.907119444444447</v>
      </c>
      <c r="BJ12" s="36">
        <v>71.907119444444447</v>
      </c>
      <c r="BK12" s="36">
        <v>71.907119444444447</v>
      </c>
      <c r="BL12" s="36">
        <v>71.907119444444447</v>
      </c>
      <c r="BM12" s="36">
        <v>71.907119444444447</v>
      </c>
      <c r="BN12" s="36">
        <v>71.907119444444447</v>
      </c>
      <c r="BO12" s="36">
        <v>71.907119444444447</v>
      </c>
      <c r="BP12" s="36">
        <v>71.907119444444447</v>
      </c>
      <c r="BQ12" s="36">
        <v>71.907119444444447</v>
      </c>
      <c r="BR12" s="36">
        <v>71.907119444444447</v>
      </c>
      <c r="BS12" s="36">
        <v>71.907119444444447</v>
      </c>
      <c r="BT12" s="36">
        <v>71.907119444444447</v>
      </c>
      <c r="BU12" s="36">
        <v>71.907119444444447</v>
      </c>
      <c r="BV12" s="36">
        <v>71.907119444444447</v>
      </c>
      <c r="BW12" s="36">
        <v>71.907119444444447</v>
      </c>
      <c r="BX12" s="36">
        <v>71.907119444444447</v>
      </c>
      <c r="BY12" s="36">
        <v>71.907119444444447</v>
      </c>
      <c r="BZ12" s="36">
        <v>71.907119444444447</v>
      </c>
      <c r="CA12" s="36">
        <v>71.907119444444447</v>
      </c>
      <c r="CB12" s="36">
        <v>71.907119444444447</v>
      </c>
      <c r="CC12" s="36">
        <v>71.907119444444447</v>
      </c>
      <c r="CD12" s="36">
        <v>71.907119444444447</v>
      </c>
      <c r="CE12" s="36">
        <v>71.907119444444447</v>
      </c>
      <c r="CF12" s="36">
        <v>71.907119444444447</v>
      </c>
      <c r="CG12" s="36">
        <v>71.907119444444447</v>
      </c>
      <c r="CH12" s="36">
        <v>71.907119444444447</v>
      </c>
      <c r="CI12" s="36">
        <v>71.907119444444447</v>
      </c>
      <c r="CJ12" s="36">
        <v>71.907119444444447</v>
      </c>
      <c r="CK12" s="36">
        <v>71.907119444444447</v>
      </c>
      <c r="CL12" s="36">
        <v>71.907119444444447</v>
      </c>
      <c r="CM12" s="36">
        <v>71.907119444444447</v>
      </c>
      <c r="CN12" s="36">
        <v>71.907119444444447</v>
      </c>
      <c r="CO12" s="36">
        <v>71.907119444444447</v>
      </c>
      <c r="CP12" s="36">
        <v>71.907119444444447</v>
      </c>
      <c r="CQ12" s="36">
        <v>71.907119444444447</v>
      </c>
      <c r="CR12" s="36">
        <v>71.907119444444447</v>
      </c>
      <c r="CS12" s="37">
        <v>71.907119444444447</v>
      </c>
      <c r="CT12" s="274">
        <f t="shared" si="2"/>
        <v>6903.0834666666578</v>
      </c>
      <c r="CU12" s="275"/>
      <c r="CW12" s="140"/>
    </row>
    <row r="13" spans="1:102">
      <c r="A13" s="38" t="s">
        <v>40</v>
      </c>
      <c r="B13" s="39">
        <f t="shared" ref="B13:AG13" si="5">SUM(B14:B14)</f>
        <v>2285.96</v>
      </c>
      <c r="C13" s="40">
        <f t="shared" si="5"/>
        <v>2285.96</v>
      </c>
      <c r="D13" s="40">
        <f t="shared" si="5"/>
        <v>2285.96</v>
      </c>
      <c r="E13" s="40">
        <f t="shared" si="5"/>
        <v>2285.96</v>
      </c>
      <c r="F13" s="40">
        <f t="shared" si="5"/>
        <v>2286.15</v>
      </c>
      <c r="G13" s="40">
        <f t="shared" si="5"/>
        <v>2286.15</v>
      </c>
      <c r="H13" s="40">
        <f t="shared" si="5"/>
        <v>2287.83</v>
      </c>
      <c r="I13" s="40">
        <f t="shared" si="5"/>
        <v>2287.83</v>
      </c>
      <c r="J13" s="40">
        <f t="shared" si="5"/>
        <v>2287.83</v>
      </c>
      <c r="K13" s="40">
        <f t="shared" si="5"/>
        <v>2287.83</v>
      </c>
      <c r="L13" s="40">
        <f t="shared" si="5"/>
        <v>2289.52</v>
      </c>
      <c r="M13" s="40">
        <f t="shared" si="5"/>
        <v>2289.52</v>
      </c>
      <c r="N13" s="40">
        <f t="shared" si="5"/>
        <v>2288.4</v>
      </c>
      <c r="O13" s="40">
        <f t="shared" si="5"/>
        <v>2288.4</v>
      </c>
      <c r="P13" s="40">
        <f t="shared" si="5"/>
        <v>2284.37</v>
      </c>
      <c r="Q13" s="40">
        <f t="shared" si="5"/>
        <v>2284.37</v>
      </c>
      <c r="R13" s="40">
        <f t="shared" si="5"/>
        <v>2284.5500000000002</v>
      </c>
      <c r="S13" s="40">
        <f t="shared" si="5"/>
        <v>2284.5500000000002</v>
      </c>
      <c r="T13" s="40">
        <f t="shared" si="5"/>
        <v>2287.66</v>
      </c>
      <c r="U13" s="40">
        <f t="shared" si="5"/>
        <v>2287.66</v>
      </c>
      <c r="V13" s="40">
        <f t="shared" si="5"/>
        <v>2287.5300000000002</v>
      </c>
      <c r="W13" s="40">
        <f t="shared" si="5"/>
        <v>2287.5300000000002</v>
      </c>
      <c r="X13" s="40">
        <f t="shared" si="5"/>
        <v>2287.5300000000002</v>
      </c>
      <c r="Y13" s="40">
        <f t="shared" si="5"/>
        <v>2287.6999999999998</v>
      </c>
      <c r="Z13" s="40">
        <f t="shared" si="5"/>
        <v>2286.5100000000002</v>
      </c>
      <c r="AA13" s="40">
        <f t="shared" si="5"/>
        <v>2286.5100000000002</v>
      </c>
      <c r="AB13" s="40">
        <f t="shared" si="5"/>
        <v>2286.5100000000002</v>
      </c>
      <c r="AC13" s="40">
        <f t="shared" si="5"/>
        <v>2286.5100000000002</v>
      </c>
      <c r="AD13" s="40">
        <f t="shared" si="5"/>
        <v>2286.59</v>
      </c>
      <c r="AE13" s="40">
        <f t="shared" si="5"/>
        <v>2286.59</v>
      </c>
      <c r="AF13" s="40">
        <f t="shared" si="5"/>
        <v>2287.9499999999998</v>
      </c>
      <c r="AG13" s="40">
        <f t="shared" si="5"/>
        <v>2287.9499999999998</v>
      </c>
      <c r="AH13" s="40">
        <f t="shared" ref="AH13:BM13" si="6">SUM(AH14:AH14)</f>
        <v>2287.9499999999998</v>
      </c>
      <c r="AI13" s="40">
        <f t="shared" si="6"/>
        <v>2287.9499999999998</v>
      </c>
      <c r="AJ13" s="40">
        <f t="shared" si="6"/>
        <v>2287.9499999999998</v>
      </c>
      <c r="AK13" s="40">
        <f t="shared" si="6"/>
        <v>2287.9499999999998</v>
      </c>
      <c r="AL13" s="40">
        <f t="shared" si="6"/>
        <v>2285.17</v>
      </c>
      <c r="AM13" s="40">
        <f t="shared" si="6"/>
        <v>2285.17</v>
      </c>
      <c r="AN13" s="40">
        <f t="shared" si="6"/>
        <v>2285.33</v>
      </c>
      <c r="AO13" s="40">
        <f t="shared" si="6"/>
        <v>2285.44</v>
      </c>
      <c r="AP13" s="40">
        <f t="shared" si="6"/>
        <v>2287.31</v>
      </c>
      <c r="AQ13" s="40">
        <f t="shared" si="6"/>
        <v>2288.8200000000002</v>
      </c>
      <c r="AR13" s="40">
        <f t="shared" si="6"/>
        <v>2288.8200000000002</v>
      </c>
      <c r="AS13" s="40">
        <f t="shared" si="6"/>
        <v>2288.8200000000002</v>
      </c>
      <c r="AT13" s="40">
        <f t="shared" si="6"/>
        <v>2288.8200000000002</v>
      </c>
      <c r="AU13" s="40">
        <f t="shared" si="6"/>
        <v>2288.8200000000002</v>
      </c>
      <c r="AV13" s="40">
        <f t="shared" si="6"/>
        <v>2291</v>
      </c>
      <c r="AW13" s="40">
        <f t="shared" si="6"/>
        <v>2291</v>
      </c>
      <c r="AX13" s="40">
        <f t="shared" si="6"/>
        <v>2290.73</v>
      </c>
      <c r="AY13" s="40">
        <f t="shared" si="6"/>
        <v>2292.7199999999998</v>
      </c>
      <c r="AZ13" s="40">
        <f t="shared" si="6"/>
        <v>2279.09</v>
      </c>
      <c r="BA13" s="40">
        <f t="shared" si="6"/>
        <v>2278.87</v>
      </c>
      <c r="BB13" s="40">
        <f t="shared" si="6"/>
        <v>2267.38</v>
      </c>
      <c r="BC13" s="40">
        <f t="shared" si="6"/>
        <v>2267.38</v>
      </c>
      <c r="BD13" s="40">
        <f t="shared" si="6"/>
        <v>2267.2199999999998</v>
      </c>
      <c r="BE13" s="40">
        <f t="shared" si="6"/>
        <v>2267.2199999999998</v>
      </c>
      <c r="BF13" s="40">
        <f t="shared" si="6"/>
        <v>2268.5</v>
      </c>
      <c r="BG13" s="40">
        <f t="shared" si="6"/>
        <v>2268.5</v>
      </c>
      <c r="BH13" s="40">
        <f t="shared" si="6"/>
        <v>2268.36</v>
      </c>
      <c r="BI13" s="40">
        <f t="shared" si="6"/>
        <v>2264.4299999999998</v>
      </c>
      <c r="BJ13" s="40">
        <f t="shared" si="6"/>
        <v>2265.94</v>
      </c>
      <c r="BK13" s="40">
        <f t="shared" si="6"/>
        <v>2265.94</v>
      </c>
      <c r="BL13" s="40">
        <f t="shared" si="6"/>
        <v>2265.94</v>
      </c>
      <c r="BM13" s="40">
        <f t="shared" si="6"/>
        <v>2265.94</v>
      </c>
      <c r="BN13" s="40">
        <f t="shared" ref="BN13:CS13" si="7">SUM(BN14:BN14)</f>
        <v>2265</v>
      </c>
      <c r="BO13" s="40">
        <f t="shared" si="7"/>
        <v>2265</v>
      </c>
      <c r="BP13" s="40">
        <f t="shared" si="7"/>
        <v>2265</v>
      </c>
      <c r="BQ13" s="40">
        <f t="shared" si="7"/>
        <v>2264.85</v>
      </c>
      <c r="BR13" s="40">
        <f t="shared" si="7"/>
        <v>2264.15</v>
      </c>
      <c r="BS13" s="40">
        <f t="shared" si="7"/>
        <v>2264.15</v>
      </c>
      <c r="BT13" s="40">
        <f t="shared" si="7"/>
        <v>2264.8200000000002</v>
      </c>
      <c r="BU13" s="40">
        <f t="shared" si="7"/>
        <v>2264.8200000000002</v>
      </c>
      <c r="BV13" s="40">
        <f t="shared" si="7"/>
        <v>2264.8200000000002</v>
      </c>
      <c r="BW13" s="40">
        <f t="shared" si="7"/>
        <v>2264.8200000000002</v>
      </c>
      <c r="BX13" s="40">
        <f t="shared" si="7"/>
        <v>2265.59</v>
      </c>
      <c r="BY13" s="40">
        <f t="shared" si="7"/>
        <v>2265.59</v>
      </c>
      <c r="BZ13" s="40">
        <f t="shared" si="7"/>
        <v>2269.38</v>
      </c>
      <c r="CA13" s="40">
        <f t="shared" si="7"/>
        <v>2269.38</v>
      </c>
      <c r="CB13" s="40">
        <f t="shared" si="7"/>
        <v>2269.38</v>
      </c>
      <c r="CC13" s="40">
        <f t="shared" si="7"/>
        <v>2269.38</v>
      </c>
      <c r="CD13" s="40">
        <f t="shared" si="7"/>
        <v>2269.9499999999998</v>
      </c>
      <c r="CE13" s="40">
        <f t="shared" si="7"/>
        <v>2269.9499999999998</v>
      </c>
      <c r="CF13" s="40">
        <f t="shared" si="7"/>
        <v>2269.37</v>
      </c>
      <c r="CG13" s="40">
        <f t="shared" si="7"/>
        <v>2269.37</v>
      </c>
      <c r="CH13" s="40">
        <f t="shared" si="7"/>
        <v>2270.0300000000002</v>
      </c>
      <c r="CI13" s="40">
        <f t="shared" si="7"/>
        <v>2270.0300000000002</v>
      </c>
      <c r="CJ13" s="40">
        <f t="shared" si="7"/>
        <v>2270.0300000000002</v>
      </c>
      <c r="CK13" s="40">
        <f t="shared" si="7"/>
        <v>2270.0300000000002</v>
      </c>
      <c r="CL13" s="40">
        <f t="shared" si="7"/>
        <v>2270.04</v>
      </c>
      <c r="CM13" s="40">
        <f t="shared" si="7"/>
        <v>2270.04</v>
      </c>
      <c r="CN13" s="40">
        <f t="shared" si="7"/>
        <v>2269.84</v>
      </c>
      <c r="CO13" s="40">
        <f t="shared" si="7"/>
        <v>2269.6999999999998</v>
      </c>
      <c r="CP13" s="40">
        <f t="shared" si="7"/>
        <v>2269.6999999999998</v>
      </c>
      <c r="CQ13" s="40">
        <f t="shared" si="7"/>
        <v>2269.6999999999998</v>
      </c>
      <c r="CR13" s="40">
        <f t="shared" si="7"/>
        <v>2269.6999999999998</v>
      </c>
      <c r="CS13" s="41">
        <f t="shared" si="7"/>
        <v>2269.6999999999998</v>
      </c>
      <c r="CT13" s="146">
        <f t="shared" si="2"/>
        <v>218705.66000000015</v>
      </c>
      <c r="CU13" s="150"/>
      <c r="CW13" s="140"/>
    </row>
    <row r="14" spans="1:102">
      <c r="A14" s="30" t="s">
        <v>12</v>
      </c>
      <c r="B14" s="42">
        <v>2285.96</v>
      </c>
      <c r="C14" s="43">
        <v>2285.96</v>
      </c>
      <c r="D14" s="43">
        <v>2285.96</v>
      </c>
      <c r="E14" s="43">
        <v>2285.96</v>
      </c>
      <c r="F14" s="43">
        <v>2286.15</v>
      </c>
      <c r="G14" s="43">
        <v>2286.15</v>
      </c>
      <c r="H14" s="43">
        <v>2287.83</v>
      </c>
      <c r="I14" s="43">
        <v>2287.83</v>
      </c>
      <c r="J14" s="43">
        <v>2287.83</v>
      </c>
      <c r="K14" s="43">
        <v>2287.83</v>
      </c>
      <c r="L14" s="43">
        <v>2289.52</v>
      </c>
      <c r="M14" s="43">
        <v>2289.52</v>
      </c>
      <c r="N14" s="43">
        <v>2288.4</v>
      </c>
      <c r="O14" s="43">
        <v>2288.4</v>
      </c>
      <c r="P14" s="43">
        <v>2284.37</v>
      </c>
      <c r="Q14" s="43">
        <v>2284.37</v>
      </c>
      <c r="R14" s="43">
        <v>2284.5500000000002</v>
      </c>
      <c r="S14" s="43">
        <v>2284.5500000000002</v>
      </c>
      <c r="T14" s="43">
        <v>2287.66</v>
      </c>
      <c r="U14" s="43">
        <v>2287.66</v>
      </c>
      <c r="V14" s="43">
        <v>2287.5300000000002</v>
      </c>
      <c r="W14" s="43">
        <v>2287.5300000000002</v>
      </c>
      <c r="X14" s="43">
        <v>2287.5300000000002</v>
      </c>
      <c r="Y14" s="43">
        <v>2287.6999999999998</v>
      </c>
      <c r="Z14" s="43">
        <v>2286.5100000000002</v>
      </c>
      <c r="AA14" s="43">
        <v>2286.5100000000002</v>
      </c>
      <c r="AB14" s="43">
        <v>2286.5100000000002</v>
      </c>
      <c r="AC14" s="43">
        <v>2286.5100000000002</v>
      </c>
      <c r="AD14" s="43">
        <v>2286.59</v>
      </c>
      <c r="AE14" s="43">
        <v>2286.59</v>
      </c>
      <c r="AF14" s="43">
        <v>2287.9499999999998</v>
      </c>
      <c r="AG14" s="43">
        <v>2287.9499999999998</v>
      </c>
      <c r="AH14" s="43">
        <v>2287.9499999999998</v>
      </c>
      <c r="AI14" s="43">
        <v>2287.9499999999998</v>
      </c>
      <c r="AJ14" s="43">
        <v>2287.9499999999998</v>
      </c>
      <c r="AK14" s="43">
        <v>2287.9499999999998</v>
      </c>
      <c r="AL14" s="43">
        <v>2285.17</v>
      </c>
      <c r="AM14" s="43">
        <v>2285.17</v>
      </c>
      <c r="AN14" s="43">
        <v>2285.33</v>
      </c>
      <c r="AO14" s="43">
        <v>2285.44</v>
      </c>
      <c r="AP14" s="43">
        <v>2287.31</v>
      </c>
      <c r="AQ14" s="43">
        <v>2288.8200000000002</v>
      </c>
      <c r="AR14" s="43">
        <v>2288.8200000000002</v>
      </c>
      <c r="AS14" s="43">
        <v>2288.8200000000002</v>
      </c>
      <c r="AT14" s="43">
        <v>2288.8200000000002</v>
      </c>
      <c r="AU14" s="43">
        <v>2288.8200000000002</v>
      </c>
      <c r="AV14" s="43">
        <v>2291</v>
      </c>
      <c r="AW14" s="43">
        <v>2291</v>
      </c>
      <c r="AX14" s="43">
        <v>2290.73</v>
      </c>
      <c r="AY14" s="43">
        <v>2292.7199999999998</v>
      </c>
      <c r="AZ14" s="43">
        <v>2279.09</v>
      </c>
      <c r="BA14" s="43">
        <v>2278.87</v>
      </c>
      <c r="BB14" s="43">
        <v>2267.38</v>
      </c>
      <c r="BC14" s="43">
        <v>2267.38</v>
      </c>
      <c r="BD14" s="43">
        <v>2267.2199999999998</v>
      </c>
      <c r="BE14" s="43">
        <v>2267.2199999999998</v>
      </c>
      <c r="BF14" s="43">
        <v>2268.5</v>
      </c>
      <c r="BG14" s="43">
        <v>2268.5</v>
      </c>
      <c r="BH14" s="43">
        <v>2268.36</v>
      </c>
      <c r="BI14" s="43">
        <v>2264.4299999999998</v>
      </c>
      <c r="BJ14" s="43">
        <v>2265.94</v>
      </c>
      <c r="BK14" s="43">
        <v>2265.94</v>
      </c>
      <c r="BL14" s="43">
        <v>2265.94</v>
      </c>
      <c r="BM14" s="43">
        <v>2265.94</v>
      </c>
      <c r="BN14" s="43">
        <v>2265</v>
      </c>
      <c r="BO14" s="43">
        <v>2265</v>
      </c>
      <c r="BP14" s="43">
        <v>2265</v>
      </c>
      <c r="BQ14" s="43">
        <v>2264.85</v>
      </c>
      <c r="BR14" s="43">
        <v>2264.15</v>
      </c>
      <c r="BS14" s="43">
        <v>2264.15</v>
      </c>
      <c r="BT14" s="43">
        <v>2264.8200000000002</v>
      </c>
      <c r="BU14" s="43">
        <v>2264.8200000000002</v>
      </c>
      <c r="BV14" s="43">
        <v>2264.8200000000002</v>
      </c>
      <c r="BW14" s="43">
        <v>2264.8200000000002</v>
      </c>
      <c r="BX14" s="43">
        <v>2265.59</v>
      </c>
      <c r="BY14" s="43">
        <v>2265.59</v>
      </c>
      <c r="BZ14" s="43">
        <v>2269.38</v>
      </c>
      <c r="CA14" s="43">
        <v>2269.38</v>
      </c>
      <c r="CB14" s="43">
        <v>2269.38</v>
      </c>
      <c r="CC14" s="43">
        <v>2269.38</v>
      </c>
      <c r="CD14" s="43">
        <v>2269.9499999999998</v>
      </c>
      <c r="CE14" s="43">
        <v>2269.9499999999998</v>
      </c>
      <c r="CF14" s="43">
        <v>2269.37</v>
      </c>
      <c r="CG14" s="43">
        <v>2269.37</v>
      </c>
      <c r="CH14" s="43">
        <v>2270.0300000000002</v>
      </c>
      <c r="CI14" s="43">
        <v>2270.0300000000002</v>
      </c>
      <c r="CJ14" s="43">
        <v>2270.0300000000002</v>
      </c>
      <c r="CK14" s="43">
        <v>2270.0300000000002</v>
      </c>
      <c r="CL14" s="43">
        <v>2270.04</v>
      </c>
      <c r="CM14" s="43">
        <v>2270.04</v>
      </c>
      <c r="CN14" s="43">
        <v>2269.84</v>
      </c>
      <c r="CO14" s="43">
        <v>2269.6999999999998</v>
      </c>
      <c r="CP14" s="43">
        <v>2269.6999999999998</v>
      </c>
      <c r="CQ14" s="43">
        <v>2269.6999999999998</v>
      </c>
      <c r="CR14" s="43">
        <v>2269.6999999999998</v>
      </c>
      <c r="CS14" s="44">
        <v>2269.6999999999998</v>
      </c>
      <c r="CT14" s="30">
        <f t="shared" si="2"/>
        <v>218705.66000000015</v>
      </c>
      <c r="CU14" s="152"/>
      <c r="CW14" s="140"/>
    </row>
    <row r="15" spans="1:102">
      <c r="A15" s="38" t="s">
        <v>41</v>
      </c>
      <c r="B15" s="39">
        <f>SUM(B16:B19)</f>
        <v>1970.45</v>
      </c>
      <c r="C15" s="40">
        <f t="shared" ref="C15:BN15" si="8">SUM(C16:C19)</f>
        <v>1970.45</v>
      </c>
      <c r="D15" s="40">
        <f t="shared" si="8"/>
        <v>1970.45</v>
      </c>
      <c r="E15" s="40">
        <f t="shared" si="8"/>
        <v>1970.45</v>
      </c>
      <c r="F15" s="40">
        <f t="shared" si="8"/>
        <v>1970.45</v>
      </c>
      <c r="G15" s="40">
        <f t="shared" si="8"/>
        <v>1970.45</v>
      </c>
      <c r="H15" s="40">
        <f t="shared" si="8"/>
        <v>1970.45</v>
      </c>
      <c r="I15" s="40">
        <f t="shared" si="8"/>
        <v>1970.45</v>
      </c>
      <c r="J15" s="40">
        <f t="shared" si="8"/>
        <v>1970.45</v>
      </c>
      <c r="K15" s="40">
        <f t="shared" si="8"/>
        <v>1970.45</v>
      </c>
      <c r="L15" s="40">
        <f t="shared" si="8"/>
        <v>1970.45</v>
      </c>
      <c r="M15" s="40">
        <f t="shared" si="8"/>
        <v>1970.45</v>
      </c>
      <c r="N15" s="40">
        <f t="shared" si="8"/>
        <v>1970.45</v>
      </c>
      <c r="O15" s="40">
        <f t="shared" si="8"/>
        <v>1970.45</v>
      </c>
      <c r="P15" s="40">
        <f t="shared" si="8"/>
        <v>1970.45</v>
      </c>
      <c r="Q15" s="40">
        <f t="shared" si="8"/>
        <v>1970.45</v>
      </c>
      <c r="R15" s="40">
        <f t="shared" si="8"/>
        <v>1970.45</v>
      </c>
      <c r="S15" s="40">
        <f t="shared" si="8"/>
        <v>1970.45</v>
      </c>
      <c r="T15" s="40">
        <f t="shared" si="8"/>
        <v>1970.45</v>
      </c>
      <c r="U15" s="40">
        <f t="shared" si="8"/>
        <v>1970.45</v>
      </c>
      <c r="V15" s="40">
        <f t="shared" si="8"/>
        <v>1970.45</v>
      </c>
      <c r="W15" s="40">
        <f t="shared" si="8"/>
        <v>1970.45</v>
      </c>
      <c r="X15" s="40">
        <f t="shared" si="8"/>
        <v>1970.45</v>
      </c>
      <c r="Y15" s="40">
        <f t="shared" si="8"/>
        <v>1970.45</v>
      </c>
      <c r="Z15" s="40">
        <f t="shared" si="8"/>
        <v>1970.45</v>
      </c>
      <c r="AA15" s="40">
        <f t="shared" si="8"/>
        <v>1970.45</v>
      </c>
      <c r="AB15" s="40">
        <f t="shared" si="8"/>
        <v>1970.45</v>
      </c>
      <c r="AC15" s="40">
        <f t="shared" si="8"/>
        <v>1970.45</v>
      </c>
      <c r="AD15" s="40">
        <f t="shared" si="8"/>
        <v>1970.45</v>
      </c>
      <c r="AE15" s="40">
        <f t="shared" si="8"/>
        <v>1970.45</v>
      </c>
      <c r="AF15" s="40">
        <f t="shared" si="8"/>
        <v>1970.45</v>
      </c>
      <c r="AG15" s="40">
        <f t="shared" si="8"/>
        <v>1970.45</v>
      </c>
      <c r="AH15" s="40">
        <f t="shared" si="8"/>
        <v>1970.45</v>
      </c>
      <c r="AI15" s="40">
        <f t="shared" si="8"/>
        <v>1970.45</v>
      </c>
      <c r="AJ15" s="40">
        <f t="shared" si="8"/>
        <v>1970.45</v>
      </c>
      <c r="AK15" s="40">
        <f t="shared" si="8"/>
        <v>1970.45</v>
      </c>
      <c r="AL15" s="40">
        <f t="shared" si="8"/>
        <v>1970.45</v>
      </c>
      <c r="AM15" s="40">
        <f t="shared" si="8"/>
        <v>1970.45</v>
      </c>
      <c r="AN15" s="40">
        <f t="shared" si="8"/>
        <v>1970.45</v>
      </c>
      <c r="AO15" s="40">
        <f t="shared" si="8"/>
        <v>1970.45</v>
      </c>
      <c r="AP15" s="40">
        <f t="shared" si="8"/>
        <v>1970.45</v>
      </c>
      <c r="AQ15" s="40">
        <f t="shared" si="8"/>
        <v>1970.45</v>
      </c>
      <c r="AR15" s="40">
        <f t="shared" si="8"/>
        <v>1970.45</v>
      </c>
      <c r="AS15" s="40">
        <f t="shared" si="8"/>
        <v>1970.45</v>
      </c>
      <c r="AT15" s="40">
        <f t="shared" si="8"/>
        <v>1970.45</v>
      </c>
      <c r="AU15" s="40">
        <f t="shared" si="8"/>
        <v>1970.45</v>
      </c>
      <c r="AV15" s="40">
        <f t="shared" si="8"/>
        <v>1970.45</v>
      </c>
      <c r="AW15" s="40">
        <f t="shared" si="8"/>
        <v>1970.45</v>
      </c>
      <c r="AX15" s="40">
        <f t="shared" si="8"/>
        <v>1970.45</v>
      </c>
      <c r="AY15" s="40">
        <f t="shared" si="8"/>
        <v>1970.45</v>
      </c>
      <c r="AZ15" s="40">
        <f t="shared" si="8"/>
        <v>1970.45</v>
      </c>
      <c r="BA15" s="40">
        <f t="shared" si="8"/>
        <v>1970.45</v>
      </c>
      <c r="BB15" s="40">
        <f t="shared" si="8"/>
        <v>1970.45</v>
      </c>
      <c r="BC15" s="40">
        <f t="shared" si="8"/>
        <v>1970.45</v>
      </c>
      <c r="BD15" s="40">
        <f t="shared" si="8"/>
        <v>1970.45</v>
      </c>
      <c r="BE15" s="40">
        <f t="shared" si="8"/>
        <v>1970.45</v>
      </c>
      <c r="BF15" s="40">
        <f t="shared" si="8"/>
        <v>1970.45</v>
      </c>
      <c r="BG15" s="40">
        <f t="shared" si="8"/>
        <v>1970.45</v>
      </c>
      <c r="BH15" s="40">
        <f t="shared" si="8"/>
        <v>1970.45</v>
      </c>
      <c r="BI15" s="40">
        <f t="shared" si="8"/>
        <v>1970.45</v>
      </c>
      <c r="BJ15" s="40">
        <f t="shared" si="8"/>
        <v>1970.45</v>
      </c>
      <c r="BK15" s="40">
        <f t="shared" si="8"/>
        <v>1970.45</v>
      </c>
      <c r="BL15" s="40">
        <f t="shared" si="8"/>
        <v>1970.45</v>
      </c>
      <c r="BM15" s="40">
        <f t="shared" si="8"/>
        <v>1970.45</v>
      </c>
      <c r="BN15" s="40">
        <f t="shared" si="8"/>
        <v>1970.45</v>
      </c>
      <c r="BO15" s="40">
        <f t="shared" ref="BO15:CS15" si="9">SUM(BO16:BO19)</f>
        <v>1970.45</v>
      </c>
      <c r="BP15" s="40">
        <f t="shared" si="9"/>
        <v>1970.45</v>
      </c>
      <c r="BQ15" s="40">
        <f t="shared" si="9"/>
        <v>1970.45</v>
      </c>
      <c r="BR15" s="40">
        <f t="shared" si="9"/>
        <v>1970.45</v>
      </c>
      <c r="BS15" s="40">
        <f t="shared" si="9"/>
        <v>1970.45</v>
      </c>
      <c r="BT15" s="40">
        <f t="shared" si="9"/>
        <v>1970.45</v>
      </c>
      <c r="BU15" s="40">
        <f t="shared" si="9"/>
        <v>1970.45</v>
      </c>
      <c r="BV15" s="40">
        <f t="shared" si="9"/>
        <v>1970.45</v>
      </c>
      <c r="BW15" s="40">
        <f t="shared" si="9"/>
        <v>1970.45</v>
      </c>
      <c r="BX15" s="40">
        <f t="shared" si="9"/>
        <v>1970.45</v>
      </c>
      <c r="BY15" s="40">
        <f t="shared" si="9"/>
        <v>1970.45</v>
      </c>
      <c r="BZ15" s="40">
        <f t="shared" si="9"/>
        <v>1970.45</v>
      </c>
      <c r="CA15" s="40">
        <f t="shared" si="9"/>
        <v>1970.45</v>
      </c>
      <c r="CB15" s="40">
        <f t="shared" si="9"/>
        <v>1970.45</v>
      </c>
      <c r="CC15" s="40">
        <f t="shared" si="9"/>
        <v>1970.45</v>
      </c>
      <c r="CD15" s="40">
        <f t="shared" si="9"/>
        <v>1970.45</v>
      </c>
      <c r="CE15" s="40">
        <f t="shared" si="9"/>
        <v>1970.45</v>
      </c>
      <c r="CF15" s="40">
        <f t="shared" si="9"/>
        <v>1970.45</v>
      </c>
      <c r="CG15" s="40">
        <f t="shared" si="9"/>
        <v>1970.45</v>
      </c>
      <c r="CH15" s="40">
        <f t="shared" si="9"/>
        <v>1970.45</v>
      </c>
      <c r="CI15" s="40">
        <f t="shared" si="9"/>
        <v>1970.45</v>
      </c>
      <c r="CJ15" s="40">
        <f t="shared" si="9"/>
        <v>1970.45</v>
      </c>
      <c r="CK15" s="40">
        <f t="shared" si="9"/>
        <v>1970.45</v>
      </c>
      <c r="CL15" s="40">
        <f t="shared" si="9"/>
        <v>1970.45</v>
      </c>
      <c r="CM15" s="40">
        <f t="shared" si="9"/>
        <v>1970.45</v>
      </c>
      <c r="CN15" s="40">
        <f t="shared" si="9"/>
        <v>1970.45</v>
      </c>
      <c r="CO15" s="40">
        <f t="shared" si="9"/>
        <v>1970.45</v>
      </c>
      <c r="CP15" s="40">
        <f t="shared" si="9"/>
        <v>1970.45</v>
      </c>
      <c r="CQ15" s="40">
        <f t="shared" si="9"/>
        <v>1970.45</v>
      </c>
      <c r="CR15" s="40">
        <f t="shared" si="9"/>
        <v>1970.45</v>
      </c>
      <c r="CS15" s="41">
        <f t="shared" si="9"/>
        <v>1970.45</v>
      </c>
      <c r="CT15" s="38">
        <f t="shared" si="2"/>
        <v>189163.20000000022</v>
      </c>
      <c r="CU15" s="150"/>
      <c r="CW15" s="140"/>
    </row>
    <row r="16" spans="1:102">
      <c r="A16" s="30" t="s">
        <v>42</v>
      </c>
      <c r="B16" s="42">
        <v>1131</v>
      </c>
      <c r="C16" s="43">
        <v>1131</v>
      </c>
      <c r="D16" s="43">
        <v>1131</v>
      </c>
      <c r="E16" s="43">
        <v>1131</v>
      </c>
      <c r="F16" s="43">
        <v>1131</v>
      </c>
      <c r="G16" s="43">
        <v>1131</v>
      </c>
      <c r="H16" s="43">
        <v>1131</v>
      </c>
      <c r="I16" s="43">
        <v>1131</v>
      </c>
      <c r="J16" s="43">
        <v>1131</v>
      </c>
      <c r="K16" s="43">
        <v>1131</v>
      </c>
      <c r="L16" s="43">
        <v>1131</v>
      </c>
      <c r="M16" s="43">
        <v>1131</v>
      </c>
      <c r="N16" s="43">
        <v>1131</v>
      </c>
      <c r="O16" s="43">
        <v>1131</v>
      </c>
      <c r="P16" s="43">
        <v>1131</v>
      </c>
      <c r="Q16" s="43">
        <v>1131</v>
      </c>
      <c r="R16" s="43">
        <v>1131</v>
      </c>
      <c r="S16" s="43">
        <v>1131</v>
      </c>
      <c r="T16" s="43">
        <v>1131</v>
      </c>
      <c r="U16" s="43">
        <v>1131</v>
      </c>
      <c r="V16" s="43">
        <v>1131</v>
      </c>
      <c r="W16" s="43">
        <v>1131</v>
      </c>
      <c r="X16" s="43">
        <v>1131</v>
      </c>
      <c r="Y16" s="43">
        <v>1131</v>
      </c>
      <c r="Z16" s="43">
        <v>1131</v>
      </c>
      <c r="AA16" s="43">
        <v>1131</v>
      </c>
      <c r="AB16" s="43">
        <v>1131</v>
      </c>
      <c r="AC16" s="43">
        <v>1131</v>
      </c>
      <c r="AD16" s="43">
        <v>1131</v>
      </c>
      <c r="AE16" s="43">
        <v>1131</v>
      </c>
      <c r="AF16" s="43">
        <v>1131</v>
      </c>
      <c r="AG16" s="43">
        <v>1131</v>
      </c>
      <c r="AH16" s="43">
        <v>1131</v>
      </c>
      <c r="AI16" s="43">
        <v>1131</v>
      </c>
      <c r="AJ16" s="43">
        <v>1131</v>
      </c>
      <c r="AK16" s="43">
        <v>1131</v>
      </c>
      <c r="AL16" s="43">
        <v>1131</v>
      </c>
      <c r="AM16" s="43">
        <v>1131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1131</v>
      </c>
      <c r="AW16" s="43">
        <v>1131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1131</v>
      </c>
      <c r="BN16" s="43">
        <v>1131</v>
      </c>
      <c r="BO16" s="43">
        <v>1131</v>
      </c>
      <c r="BP16" s="43">
        <v>1131</v>
      </c>
      <c r="BQ16" s="43">
        <v>1131</v>
      </c>
      <c r="BR16" s="43">
        <v>1131</v>
      </c>
      <c r="BS16" s="43">
        <v>1131</v>
      </c>
      <c r="BT16" s="43">
        <v>1131</v>
      </c>
      <c r="BU16" s="43">
        <v>1131</v>
      </c>
      <c r="BV16" s="43">
        <v>1131</v>
      </c>
      <c r="BW16" s="43">
        <v>1131</v>
      </c>
      <c r="BX16" s="43">
        <v>1131</v>
      </c>
      <c r="BY16" s="43">
        <v>1131</v>
      </c>
      <c r="BZ16" s="43">
        <v>1131</v>
      </c>
      <c r="CA16" s="43">
        <v>1131</v>
      </c>
      <c r="CB16" s="43">
        <v>1131</v>
      </c>
      <c r="CC16" s="43">
        <v>1131</v>
      </c>
      <c r="CD16" s="43">
        <v>1131</v>
      </c>
      <c r="CE16" s="43">
        <v>1131</v>
      </c>
      <c r="CF16" s="43">
        <v>1131</v>
      </c>
      <c r="CG16" s="43">
        <v>1131</v>
      </c>
      <c r="CH16" s="43">
        <v>1131</v>
      </c>
      <c r="CI16" s="43">
        <v>1131</v>
      </c>
      <c r="CJ16" s="43">
        <v>1131</v>
      </c>
      <c r="CK16" s="43">
        <v>1131</v>
      </c>
      <c r="CL16" s="43">
        <v>1131</v>
      </c>
      <c r="CM16" s="43">
        <v>1131</v>
      </c>
      <c r="CN16" s="43">
        <v>1131</v>
      </c>
      <c r="CO16" s="43">
        <v>1131</v>
      </c>
      <c r="CP16" s="43">
        <v>1131</v>
      </c>
      <c r="CQ16" s="43">
        <v>1131</v>
      </c>
      <c r="CR16" s="43">
        <v>1131</v>
      </c>
      <c r="CS16" s="44">
        <v>1131</v>
      </c>
      <c r="CT16" s="30">
        <f t="shared" si="2"/>
        <v>108576</v>
      </c>
      <c r="CU16" s="152"/>
      <c r="CW16" s="140"/>
    </row>
    <row r="17" spans="1:102">
      <c r="A17" s="47" t="s">
        <v>43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2"/>
        <v>25867.200000000044</v>
      </c>
      <c r="CU17" s="152"/>
      <c r="CV17" s="163"/>
      <c r="CW17" s="140"/>
    </row>
    <row r="18" spans="1:102">
      <c r="A18" s="47" t="s">
        <v>44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2"/>
        <v>54720</v>
      </c>
      <c r="CU18" s="152"/>
      <c r="CV18" s="163"/>
      <c r="CW18" s="140"/>
    </row>
    <row r="19" spans="1:102" hidden="1">
      <c r="A19" s="51" t="s">
        <v>45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2"/>
        <v>0</v>
      </c>
      <c r="CU19" s="152"/>
      <c r="CV19" s="164"/>
      <c r="CW19" s="140"/>
      <c r="CX19" s="235"/>
    </row>
    <row r="20" spans="1:102">
      <c r="A20" s="52" t="s">
        <v>46</v>
      </c>
      <c r="B20" s="53">
        <f t="shared" ref="B20:AG20" si="10">SUM(B21:B24)</f>
        <v>143.04</v>
      </c>
      <c r="C20" s="54">
        <f t="shared" si="10"/>
        <v>143.09</v>
      </c>
      <c r="D20" s="54">
        <f t="shared" si="10"/>
        <v>143.04</v>
      </c>
      <c r="E20" s="54">
        <f t="shared" si="10"/>
        <v>143.07</v>
      </c>
      <c r="F20" s="54">
        <f t="shared" si="10"/>
        <v>142.07</v>
      </c>
      <c r="G20" s="54">
        <f t="shared" si="10"/>
        <v>140.4</v>
      </c>
      <c r="H20" s="54">
        <f t="shared" si="10"/>
        <v>141.82999999999998</v>
      </c>
      <c r="I20" s="54">
        <f t="shared" si="10"/>
        <v>142.99</v>
      </c>
      <c r="J20" s="54">
        <f t="shared" si="10"/>
        <v>143.01999999999998</v>
      </c>
      <c r="K20" s="54">
        <f t="shared" si="10"/>
        <v>143.01</v>
      </c>
      <c r="L20" s="54">
        <f t="shared" si="10"/>
        <v>143.06</v>
      </c>
      <c r="M20" s="54">
        <f t="shared" si="10"/>
        <v>142.91999999999999</v>
      </c>
      <c r="N20" s="54">
        <f t="shared" si="10"/>
        <v>142.47999999999999</v>
      </c>
      <c r="O20" s="54">
        <f t="shared" si="10"/>
        <v>143</v>
      </c>
      <c r="P20" s="54">
        <f t="shared" si="10"/>
        <v>143.04999999999998</v>
      </c>
      <c r="Q20" s="54">
        <f t="shared" si="10"/>
        <v>142.95999999999998</v>
      </c>
      <c r="R20" s="54">
        <f t="shared" si="10"/>
        <v>141.41</v>
      </c>
      <c r="S20" s="54">
        <f t="shared" si="10"/>
        <v>141.45999999999998</v>
      </c>
      <c r="T20" s="54">
        <f t="shared" si="10"/>
        <v>142.51999999999998</v>
      </c>
      <c r="U20" s="54">
        <f t="shared" si="10"/>
        <v>142.12</v>
      </c>
      <c r="V20" s="54">
        <f t="shared" si="10"/>
        <v>143.13</v>
      </c>
      <c r="W20" s="54">
        <f t="shared" si="10"/>
        <v>142.88</v>
      </c>
      <c r="X20" s="54">
        <f t="shared" si="10"/>
        <v>3585.52</v>
      </c>
      <c r="Y20" s="54">
        <f t="shared" si="10"/>
        <v>3585.79</v>
      </c>
      <c r="Z20" s="54">
        <f t="shared" si="10"/>
        <v>3637.08</v>
      </c>
      <c r="AA20" s="54">
        <f t="shared" si="10"/>
        <v>3637.68</v>
      </c>
      <c r="AB20" s="54">
        <f t="shared" si="10"/>
        <v>3651.8699999999994</v>
      </c>
      <c r="AC20" s="54">
        <f t="shared" si="10"/>
        <v>3682.3299999999995</v>
      </c>
      <c r="AD20" s="54">
        <f t="shared" si="10"/>
        <v>3769.6099999999997</v>
      </c>
      <c r="AE20" s="54">
        <f t="shared" si="10"/>
        <v>3845.0099999999998</v>
      </c>
      <c r="AF20" s="54">
        <f t="shared" si="10"/>
        <v>3969.8499999999995</v>
      </c>
      <c r="AG20" s="54">
        <f t="shared" si="10"/>
        <v>4121.76</v>
      </c>
      <c r="AH20" s="54">
        <f t="shared" ref="AH20:BM20" si="11">SUM(AH21:AH24)</f>
        <v>4248.3900000000003</v>
      </c>
      <c r="AI20" s="54">
        <f t="shared" si="11"/>
        <v>4396.7000000000007</v>
      </c>
      <c r="AJ20" s="54">
        <f t="shared" si="11"/>
        <v>4545.59</v>
      </c>
      <c r="AK20" s="54">
        <f t="shared" si="11"/>
        <v>4663.78</v>
      </c>
      <c r="AL20" s="54">
        <f t="shared" si="11"/>
        <v>4801.6000000000004</v>
      </c>
      <c r="AM20" s="54">
        <f t="shared" si="11"/>
        <v>4903.2800000000007</v>
      </c>
      <c r="AN20" s="54">
        <f t="shared" si="11"/>
        <v>5014.01</v>
      </c>
      <c r="AO20" s="54">
        <f t="shared" si="11"/>
        <v>5095.0900000000011</v>
      </c>
      <c r="AP20" s="54">
        <f t="shared" si="11"/>
        <v>5185.08</v>
      </c>
      <c r="AQ20" s="54">
        <f t="shared" si="11"/>
        <v>5224.6900000000005</v>
      </c>
      <c r="AR20" s="54">
        <f t="shared" si="11"/>
        <v>5257.59</v>
      </c>
      <c r="AS20" s="54">
        <f t="shared" si="11"/>
        <v>5276.8600000000006</v>
      </c>
      <c r="AT20" s="54">
        <f t="shared" si="11"/>
        <v>5298</v>
      </c>
      <c r="AU20" s="54">
        <f t="shared" si="11"/>
        <v>5290.03</v>
      </c>
      <c r="AV20" s="54">
        <f t="shared" si="11"/>
        <v>5314.95</v>
      </c>
      <c r="AW20" s="54">
        <f t="shared" si="11"/>
        <v>5317.87</v>
      </c>
      <c r="AX20" s="54">
        <f t="shared" si="11"/>
        <v>5324.02</v>
      </c>
      <c r="AY20" s="54">
        <f t="shared" si="11"/>
        <v>5307.5500000000011</v>
      </c>
      <c r="AZ20" s="54">
        <f t="shared" si="11"/>
        <v>5312.8600000000006</v>
      </c>
      <c r="BA20" s="54">
        <f t="shared" si="11"/>
        <v>5312.4700000000012</v>
      </c>
      <c r="BB20" s="54">
        <f t="shared" si="11"/>
        <v>5311.02</v>
      </c>
      <c r="BC20" s="54">
        <f t="shared" si="11"/>
        <v>5307.4800000000005</v>
      </c>
      <c r="BD20" s="54">
        <f t="shared" si="11"/>
        <v>5305.7900000000009</v>
      </c>
      <c r="BE20" s="54">
        <f t="shared" si="11"/>
        <v>5237.2700000000004</v>
      </c>
      <c r="BF20" s="54">
        <f t="shared" si="11"/>
        <v>5218.0700000000006</v>
      </c>
      <c r="BG20" s="54">
        <f t="shared" si="11"/>
        <v>5204.88</v>
      </c>
      <c r="BH20" s="54">
        <f t="shared" si="11"/>
        <v>5134.0600000000013</v>
      </c>
      <c r="BI20" s="54">
        <f t="shared" si="11"/>
        <v>5096.5200000000004</v>
      </c>
      <c r="BJ20" s="54">
        <f t="shared" si="11"/>
        <v>5055.99</v>
      </c>
      <c r="BK20" s="54">
        <f t="shared" si="11"/>
        <v>5005.8200000000006</v>
      </c>
      <c r="BL20" s="54">
        <f t="shared" si="11"/>
        <v>4932.3600000000006</v>
      </c>
      <c r="BM20" s="54">
        <f t="shared" si="11"/>
        <v>4827.1900000000005</v>
      </c>
      <c r="BN20" s="54">
        <f t="shared" ref="BN20:CS20" si="12">SUM(BN21:BN24)</f>
        <v>4739.58</v>
      </c>
      <c r="BO20" s="54">
        <f t="shared" si="12"/>
        <v>4635.2500000000009</v>
      </c>
      <c r="BP20" s="54">
        <f t="shared" si="12"/>
        <v>4530.7800000000007</v>
      </c>
      <c r="BQ20" s="54">
        <f t="shared" si="12"/>
        <v>4408.75</v>
      </c>
      <c r="BR20" s="54">
        <f t="shared" si="12"/>
        <v>4278.09</v>
      </c>
      <c r="BS20" s="54">
        <f t="shared" si="12"/>
        <v>4153.72</v>
      </c>
      <c r="BT20" s="54">
        <f t="shared" si="12"/>
        <v>4033.71</v>
      </c>
      <c r="BU20" s="54">
        <f t="shared" si="12"/>
        <v>3920.39</v>
      </c>
      <c r="BV20" s="54">
        <f t="shared" si="12"/>
        <v>3817.92</v>
      </c>
      <c r="BW20" s="54">
        <f t="shared" si="12"/>
        <v>3732.62</v>
      </c>
      <c r="BX20" s="54">
        <f t="shared" si="12"/>
        <v>3623.01</v>
      </c>
      <c r="BY20" s="54">
        <f t="shared" si="12"/>
        <v>3589.88</v>
      </c>
      <c r="BZ20" s="54">
        <f t="shared" si="12"/>
        <v>142.88999999999999</v>
      </c>
      <c r="CA20" s="54">
        <f t="shared" si="12"/>
        <v>142.99</v>
      </c>
      <c r="CB20" s="54">
        <f t="shared" si="12"/>
        <v>142.97</v>
      </c>
      <c r="CC20" s="54">
        <f t="shared" si="12"/>
        <v>142.99</v>
      </c>
      <c r="CD20" s="54">
        <f t="shared" si="12"/>
        <v>142.62</v>
      </c>
      <c r="CE20" s="54">
        <f t="shared" si="12"/>
        <v>142.97</v>
      </c>
      <c r="CF20" s="54">
        <f t="shared" si="12"/>
        <v>142.95999999999998</v>
      </c>
      <c r="CG20" s="54">
        <f t="shared" si="12"/>
        <v>142.95999999999998</v>
      </c>
      <c r="CH20" s="54">
        <f t="shared" si="12"/>
        <v>142.94</v>
      </c>
      <c r="CI20" s="54">
        <f t="shared" si="12"/>
        <v>142.9</v>
      </c>
      <c r="CJ20" s="54">
        <f t="shared" si="12"/>
        <v>142.95999999999998</v>
      </c>
      <c r="CK20" s="54">
        <f t="shared" si="12"/>
        <v>140.51</v>
      </c>
      <c r="CL20" s="54">
        <f t="shared" si="12"/>
        <v>141.62</v>
      </c>
      <c r="CM20" s="54">
        <f t="shared" si="12"/>
        <v>143.07999999999998</v>
      </c>
      <c r="CN20" s="54">
        <f t="shared" si="12"/>
        <v>143.04</v>
      </c>
      <c r="CO20" s="54">
        <f t="shared" si="12"/>
        <v>142.97</v>
      </c>
      <c r="CP20" s="54">
        <f t="shared" si="12"/>
        <v>142.94999999999999</v>
      </c>
      <c r="CQ20" s="54">
        <f t="shared" si="12"/>
        <v>143.04999999999998</v>
      </c>
      <c r="CR20" s="54">
        <f t="shared" si="12"/>
        <v>143.04999999999998</v>
      </c>
      <c r="CS20" s="55">
        <f t="shared" si="12"/>
        <v>143.01999999999998</v>
      </c>
      <c r="CT20" s="38">
        <f>SUM(B20:CS20)</f>
        <v>255669.04999999993</v>
      </c>
      <c r="CU20" s="150"/>
      <c r="CW20" s="140"/>
    </row>
    <row r="21" spans="1:102">
      <c r="A21" s="26" t="s">
        <v>66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</v>
      </c>
      <c r="Y21" s="43">
        <v>0.04</v>
      </c>
      <c r="Z21" s="43">
        <v>1.29</v>
      </c>
      <c r="AA21" s="43">
        <v>3.8600000000000003</v>
      </c>
      <c r="AB21" s="43">
        <v>18.119999999999997</v>
      </c>
      <c r="AC21" s="43">
        <v>48.6</v>
      </c>
      <c r="AD21" s="43">
        <v>135.86999999999998</v>
      </c>
      <c r="AE21" s="43">
        <v>211.29000000000002</v>
      </c>
      <c r="AF21" s="43">
        <v>336.12</v>
      </c>
      <c r="AG21" s="43">
        <v>486.06</v>
      </c>
      <c r="AH21" s="43">
        <v>612.64</v>
      </c>
      <c r="AI21" s="43">
        <v>760.97</v>
      </c>
      <c r="AJ21" s="43">
        <v>909.9</v>
      </c>
      <c r="AK21" s="43">
        <v>1028.1299999999999</v>
      </c>
      <c r="AL21" s="43">
        <v>1166.01</v>
      </c>
      <c r="AM21" s="43">
        <v>1282.69</v>
      </c>
      <c r="AN21" s="43">
        <v>1393.37</v>
      </c>
      <c r="AO21" s="43">
        <v>1474.45</v>
      </c>
      <c r="AP21" s="43">
        <v>1567.1999999999998</v>
      </c>
      <c r="AQ21" s="43">
        <v>1607.1</v>
      </c>
      <c r="AR21" s="43">
        <v>1639.97</v>
      </c>
      <c r="AS21" s="43">
        <v>1659.3</v>
      </c>
      <c r="AT21" s="43">
        <v>1679.76</v>
      </c>
      <c r="AU21" s="43">
        <v>1671.79</v>
      </c>
      <c r="AV21" s="43">
        <v>1681.6999999999998</v>
      </c>
      <c r="AW21" s="43">
        <v>1684.59</v>
      </c>
      <c r="AX21" s="43">
        <v>1690.7</v>
      </c>
      <c r="AY21" s="43">
        <v>1674.92</v>
      </c>
      <c r="AZ21" s="43">
        <v>1680.39</v>
      </c>
      <c r="BA21" s="43">
        <v>1679.95</v>
      </c>
      <c r="BB21" s="43">
        <v>1678.4399999999998</v>
      </c>
      <c r="BC21" s="43">
        <v>1674.9</v>
      </c>
      <c r="BD21" s="43">
        <v>1673.1599999999999</v>
      </c>
      <c r="BE21" s="43">
        <v>1604.6399999999999</v>
      </c>
      <c r="BF21" s="43">
        <v>1585.47</v>
      </c>
      <c r="BG21" s="43">
        <v>1572.29</v>
      </c>
      <c r="BH21" s="43">
        <v>1501.5</v>
      </c>
      <c r="BI21" s="43">
        <v>1463.99</v>
      </c>
      <c r="BJ21" s="43">
        <v>1423.46</v>
      </c>
      <c r="BK21" s="43">
        <v>1373.25</v>
      </c>
      <c r="BL21" s="43">
        <v>1299.8900000000001</v>
      </c>
      <c r="BM21" s="43">
        <v>1194.72</v>
      </c>
      <c r="BN21" s="43">
        <v>1107.1299999999999</v>
      </c>
      <c r="BO21" s="43">
        <v>1002.8299999999999</v>
      </c>
      <c r="BP21" s="43">
        <v>898.3</v>
      </c>
      <c r="BQ21" s="43">
        <v>775.92</v>
      </c>
      <c r="BR21" s="43">
        <v>642.55000000000007</v>
      </c>
      <c r="BS21" s="43">
        <v>518.18000000000006</v>
      </c>
      <c r="BT21" s="43">
        <v>398.14</v>
      </c>
      <c r="BU21" s="43">
        <v>284.90999999999997</v>
      </c>
      <c r="BV21" s="43">
        <v>182.45000000000002</v>
      </c>
      <c r="BW21" s="43">
        <v>97.14</v>
      </c>
      <c r="BX21" s="43">
        <v>45.07</v>
      </c>
      <c r="BY21" s="43">
        <v>11.94</v>
      </c>
      <c r="BZ21" s="43">
        <v>0.03</v>
      </c>
      <c r="CA21" s="43">
        <v>0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3">SUM(B21:CS21)</f>
        <v>53797.08</v>
      </c>
      <c r="CU21" s="152"/>
      <c r="CW21" s="140"/>
    </row>
    <row r="22" spans="1:102">
      <c r="A22" s="30" t="s">
        <v>67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3442.61</v>
      </c>
      <c r="Y22" s="1">
        <v>3442.61</v>
      </c>
      <c r="Z22" s="1">
        <v>3492.61</v>
      </c>
      <c r="AA22" s="1">
        <v>3490.7</v>
      </c>
      <c r="AB22" s="1">
        <v>3490.7</v>
      </c>
      <c r="AC22" s="1">
        <v>3490.7</v>
      </c>
      <c r="AD22" s="1">
        <v>3490.7</v>
      </c>
      <c r="AE22" s="1">
        <v>3490.7</v>
      </c>
      <c r="AF22" s="1">
        <v>3490.7</v>
      </c>
      <c r="AG22" s="1">
        <v>3492.61</v>
      </c>
      <c r="AH22" s="1">
        <v>3492.61</v>
      </c>
      <c r="AI22" s="1">
        <v>3492.61</v>
      </c>
      <c r="AJ22" s="1">
        <v>3492.61</v>
      </c>
      <c r="AK22" s="1">
        <v>3492.61</v>
      </c>
      <c r="AL22" s="1">
        <v>3492.61</v>
      </c>
      <c r="AM22" s="1">
        <v>3477.61</v>
      </c>
      <c r="AN22" s="1">
        <v>3477.61</v>
      </c>
      <c r="AO22" s="1">
        <v>3477.61</v>
      </c>
      <c r="AP22" s="1">
        <v>3477.61</v>
      </c>
      <c r="AQ22" s="1">
        <v>3477.61</v>
      </c>
      <c r="AR22" s="1">
        <v>3477.61</v>
      </c>
      <c r="AS22" s="1">
        <v>3477.61</v>
      </c>
      <c r="AT22" s="1">
        <v>3478.28</v>
      </c>
      <c r="AU22" s="1">
        <v>3478.28</v>
      </c>
      <c r="AV22" s="1">
        <v>3493.28</v>
      </c>
      <c r="AW22" s="1">
        <v>3493.28</v>
      </c>
      <c r="AX22" s="1">
        <v>3493.28</v>
      </c>
      <c r="AY22" s="1">
        <v>3492.61</v>
      </c>
      <c r="AZ22" s="1">
        <v>3492.61</v>
      </c>
      <c r="BA22" s="1">
        <v>3492.61</v>
      </c>
      <c r="BB22" s="1">
        <v>3492.61</v>
      </c>
      <c r="BC22" s="1">
        <v>3492.61</v>
      </c>
      <c r="BD22" s="1">
        <v>3492.61</v>
      </c>
      <c r="BE22" s="1">
        <v>3492.61</v>
      </c>
      <c r="BF22" s="1">
        <v>3492.61</v>
      </c>
      <c r="BG22" s="1">
        <v>3492.61</v>
      </c>
      <c r="BH22" s="1">
        <v>3492.61</v>
      </c>
      <c r="BI22" s="1">
        <v>3492.61</v>
      </c>
      <c r="BJ22" s="1">
        <v>3492.61</v>
      </c>
      <c r="BK22" s="1">
        <v>3492.61</v>
      </c>
      <c r="BL22" s="1">
        <v>3492.61</v>
      </c>
      <c r="BM22" s="1">
        <v>3492.61</v>
      </c>
      <c r="BN22" s="1">
        <v>3492.61</v>
      </c>
      <c r="BO22" s="1">
        <v>3492.61</v>
      </c>
      <c r="BP22" s="1">
        <v>3492.61</v>
      </c>
      <c r="BQ22" s="1">
        <v>3492.61</v>
      </c>
      <c r="BR22" s="1">
        <v>3492.61</v>
      </c>
      <c r="BS22" s="1">
        <v>3492.61</v>
      </c>
      <c r="BT22" s="1">
        <v>3492.61</v>
      </c>
      <c r="BU22" s="1">
        <v>3492.61</v>
      </c>
      <c r="BV22" s="1">
        <v>3492.61</v>
      </c>
      <c r="BW22" s="1">
        <v>3492.61</v>
      </c>
      <c r="BX22" s="1">
        <v>3435.11</v>
      </c>
      <c r="BY22" s="1">
        <v>3435.11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3"/>
        <v>188242.82999999978</v>
      </c>
      <c r="CU22" s="152"/>
      <c r="CW22" s="140"/>
    </row>
    <row r="23" spans="1:102">
      <c r="A23" s="30" t="s">
        <v>24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3"/>
        <v>12297.60000000002</v>
      </c>
      <c r="CU23" s="152"/>
      <c r="CW23" s="140"/>
    </row>
    <row r="24" spans="1:102" ht="15.75" thickBot="1">
      <c r="A24" s="30" t="s">
        <v>41</v>
      </c>
      <c r="B24" s="45">
        <v>14.94</v>
      </c>
      <c r="C24" s="1">
        <v>14.99</v>
      </c>
      <c r="D24" s="1">
        <v>14.94</v>
      </c>
      <c r="E24" s="1">
        <v>14.97</v>
      </c>
      <c r="F24" s="1">
        <v>13.97</v>
      </c>
      <c r="G24" s="1">
        <v>12.3</v>
      </c>
      <c r="H24" s="1">
        <v>13.73</v>
      </c>
      <c r="I24" s="1">
        <v>14.89</v>
      </c>
      <c r="J24" s="1">
        <v>14.92</v>
      </c>
      <c r="K24" s="1">
        <v>14.91</v>
      </c>
      <c r="L24" s="1">
        <v>14.96</v>
      </c>
      <c r="M24" s="1">
        <v>14.82</v>
      </c>
      <c r="N24" s="1">
        <v>14.38</v>
      </c>
      <c r="O24" s="1">
        <v>14.9</v>
      </c>
      <c r="P24" s="1">
        <v>14.95</v>
      </c>
      <c r="Q24" s="1">
        <v>14.86</v>
      </c>
      <c r="R24" s="1">
        <v>13.31</v>
      </c>
      <c r="S24" s="1">
        <v>13.36</v>
      </c>
      <c r="T24" s="1">
        <v>14.42</v>
      </c>
      <c r="U24" s="1">
        <v>14.02</v>
      </c>
      <c r="V24" s="1">
        <v>15.03</v>
      </c>
      <c r="W24" s="1">
        <v>14.78</v>
      </c>
      <c r="X24" s="1">
        <v>14.81</v>
      </c>
      <c r="Y24" s="1">
        <v>15.04</v>
      </c>
      <c r="Z24" s="1">
        <v>15.08</v>
      </c>
      <c r="AA24" s="1">
        <v>15.02</v>
      </c>
      <c r="AB24" s="1">
        <v>14.95</v>
      </c>
      <c r="AC24" s="1">
        <v>14.93</v>
      </c>
      <c r="AD24" s="1">
        <v>14.94</v>
      </c>
      <c r="AE24" s="1">
        <v>14.92</v>
      </c>
      <c r="AF24" s="1">
        <v>14.93</v>
      </c>
      <c r="AG24" s="1">
        <v>14.99</v>
      </c>
      <c r="AH24" s="1">
        <v>15.04</v>
      </c>
      <c r="AI24" s="1">
        <v>15.02</v>
      </c>
      <c r="AJ24" s="1">
        <v>14.98</v>
      </c>
      <c r="AK24" s="1">
        <v>14.94</v>
      </c>
      <c r="AL24" s="1">
        <v>14.88</v>
      </c>
      <c r="AM24" s="1">
        <v>14.88</v>
      </c>
      <c r="AN24" s="1">
        <v>14.93</v>
      </c>
      <c r="AO24" s="1">
        <v>14.93</v>
      </c>
      <c r="AP24" s="1">
        <v>12.17</v>
      </c>
      <c r="AQ24" s="1">
        <v>11.88</v>
      </c>
      <c r="AR24" s="1">
        <v>11.91</v>
      </c>
      <c r="AS24" s="1">
        <v>11.85</v>
      </c>
      <c r="AT24" s="1">
        <v>11.86</v>
      </c>
      <c r="AU24" s="1">
        <v>11.86</v>
      </c>
      <c r="AV24" s="1">
        <v>11.87</v>
      </c>
      <c r="AW24" s="1">
        <v>11.9</v>
      </c>
      <c r="AX24" s="1">
        <v>11.94</v>
      </c>
      <c r="AY24" s="1">
        <v>11.92</v>
      </c>
      <c r="AZ24" s="1">
        <v>11.76</v>
      </c>
      <c r="BA24" s="1">
        <v>11.81</v>
      </c>
      <c r="BB24" s="1">
        <v>11.87</v>
      </c>
      <c r="BC24" s="1">
        <v>11.87</v>
      </c>
      <c r="BD24" s="1">
        <v>11.92</v>
      </c>
      <c r="BE24" s="1">
        <v>11.92</v>
      </c>
      <c r="BF24" s="1">
        <v>11.89</v>
      </c>
      <c r="BG24" s="1">
        <v>11.88</v>
      </c>
      <c r="BH24" s="1">
        <v>11.85</v>
      </c>
      <c r="BI24" s="1">
        <v>11.82</v>
      </c>
      <c r="BJ24" s="1">
        <v>11.82</v>
      </c>
      <c r="BK24" s="1">
        <v>11.86</v>
      </c>
      <c r="BL24" s="1">
        <v>11.76</v>
      </c>
      <c r="BM24" s="1">
        <v>11.76</v>
      </c>
      <c r="BN24" s="1">
        <v>11.74</v>
      </c>
      <c r="BO24" s="1">
        <v>11.71</v>
      </c>
      <c r="BP24" s="1">
        <v>11.77</v>
      </c>
      <c r="BQ24" s="1">
        <v>12.12</v>
      </c>
      <c r="BR24" s="1">
        <v>14.83</v>
      </c>
      <c r="BS24" s="1">
        <v>14.83</v>
      </c>
      <c r="BT24" s="1">
        <v>14.86</v>
      </c>
      <c r="BU24" s="1">
        <v>14.77</v>
      </c>
      <c r="BV24" s="1">
        <v>14.76</v>
      </c>
      <c r="BW24" s="1">
        <v>14.77</v>
      </c>
      <c r="BX24" s="1">
        <v>14.73</v>
      </c>
      <c r="BY24" s="1">
        <v>14.73</v>
      </c>
      <c r="BZ24" s="1">
        <v>14.76</v>
      </c>
      <c r="CA24" s="1">
        <v>14.89</v>
      </c>
      <c r="CB24" s="1">
        <v>14.87</v>
      </c>
      <c r="CC24" s="1">
        <v>14.89</v>
      </c>
      <c r="CD24" s="1">
        <v>14.52</v>
      </c>
      <c r="CE24" s="1">
        <v>14.87</v>
      </c>
      <c r="CF24" s="1">
        <v>14.86</v>
      </c>
      <c r="CG24" s="1">
        <v>14.86</v>
      </c>
      <c r="CH24" s="1">
        <v>14.84</v>
      </c>
      <c r="CI24" s="1">
        <v>14.8</v>
      </c>
      <c r="CJ24" s="1">
        <v>14.86</v>
      </c>
      <c r="CK24" s="1">
        <v>12.41</v>
      </c>
      <c r="CL24" s="1">
        <v>13.52</v>
      </c>
      <c r="CM24" s="1">
        <v>14.98</v>
      </c>
      <c r="CN24" s="1">
        <v>14.94</v>
      </c>
      <c r="CO24" s="1">
        <v>14.87</v>
      </c>
      <c r="CP24" s="1">
        <v>14.85</v>
      </c>
      <c r="CQ24" s="1">
        <v>14.95</v>
      </c>
      <c r="CR24" s="1">
        <v>14.95</v>
      </c>
      <c r="CS24" s="46">
        <v>14.92</v>
      </c>
      <c r="CT24" s="30">
        <f t="shared" si="13"/>
        <v>1331.5399999999995</v>
      </c>
      <c r="CU24" s="152"/>
      <c r="CW24" s="140"/>
    </row>
    <row r="25" spans="1:102" ht="15.75" thickBot="1">
      <c r="A25" s="58" t="s">
        <v>48</v>
      </c>
      <c r="B25" s="59">
        <f>SUM(B3,B13,B15,B20)</f>
        <v>8091.3571194444448</v>
      </c>
      <c r="C25" s="60">
        <f t="shared" ref="C25:BN25" si="14">SUM(C3,C13,C15,C20)</f>
        <v>8091.407119444445</v>
      </c>
      <c r="D25" s="60">
        <f t="shared" si="14"/>
        <v>8091.3571194444448</v>
      </c>
      <c r="E25" s="60">
        <f t="shared" si="14"/>
        <v>8091.3871194444446</v>
      </c>
      <c r="F25" s="60">
        <f t="shared" si="14"/>
        <v>8090.5771194444442</v>
      </c>
      <c r="G25" s="60">
        <f t="shared" si="14"/>
        <v>8088.9071194444441</v>
      </c>
      <c r="H25" s="60">
        <f t="shared" si="14"/>
        <v>8092.0171194444438</v>
      </c>
      <c r="I25" s="60">
        <f t="shared" si="14"/>
        <v>8093.1771194444436</v>
      </c>
      <c r="J25" s="60">
        <f t="shared" si="14"/>
        <v>8093.2071194444434</v>
      </c>
      <c r="K25" s="60">
        <f t="shared" si="14"/>
        <v>8093.1971194444441</v>
      </c>
      <c r="L25" s="60">
        <f t="shared" si="14"/>
        <v>8094.9371194444448</v>
      </c>
      <c r="M25" s="60">
        <f t="shared" si="14"/>
        <v>8094.7971194444444</v>
      </c>
      <c r="N25" s="60">
        <f t="shared" si="14"/>
        <v>8093.237119444444</v>
      </c>
      <c r="O25" s="60">
        <f t="shared" si="14"/>
        <v>8093.7571194444445</v>
      </c>
      <c r="P25" s="60">
        <f t="shared" si="14"/>
        <v>8089.7771194444449</v>
      </c>
      <c r="Q25" s="60">
        <f t="shared" si="14"/>
        <v>8089.6871194444448</v>
      </c>
      <c r="R25" s="60">
        <f t="shared" si="14"/>
        <v>8088.3171194444449</v>
      </c>
      <c r="S25" s="60">
        <f t="shared" si="14"/>
        <v>8088.3671194444451</v>
      </c>
      <c r="T25" s="60">
        <f t="shared" si="14"/>
        <v>8092.5371194444433</v>
      </c>
      <c r="U25" s="60">
        <f t="shared" si="14"/>
        <v>8092.1371194444437</v>
      </c>
      <c r="V25" s="60">
        <f t="shared" si="14"/>
        <v>8093.0171194444447</v>
      </c>
      <c r="W25" s="60">
        <f t="shared" si="14"/>
        <v>8092.7671194444447</v>
      </c>
      <c r="X25" s="60">
        <f t="shared" si="14"/>
        <v>11535.407119444444</v>
      </c>
      <c r="Y25" s="60">
        <f t="shared" si="14"/>
        <v>11535.847119444445</v>
      </c>
      <c r="Z25" s="60">
        <f t="shared" si="14"/>
        <v>11585.947119444445</v>
      </c>
      <c r="AA25" s="60">
        <f t="shared" si="14"/>
        <v>11586.547119444444</v>
      </c>
      <c r="AB25" s="60">
        <f t="shared" si="14"/>
        <v>11600.737119444444</v>
      </c>
      <c r="AC25" s="60">
        <f t="shared" si="14"/>
        <v>11631.197119444443</v>
      </c>
      <c r="AD25" s="60">
        <f t="shared" si="14"/>
        <v>11718.557119444444</v>
      </c>
      <c r="AE25" s="60">
        <f t="shared" si="14"/>
        <v>11793.957119444443</v>
      </c>
      <c r="AF25" s="60">
        <f t="shared" si="14"/>
        <v>11920.157119444444</v>
      </c>
      <c r="AG25" s="60">
        <f t="shared" si="14"/>
        <v>12072.067119444444</v>
      </c>
      <c r="AH25" s="60">
        <f t="shared" si="14"/>
        <v>12198.697119444445</v>
      </c>
      <c r="AI25" s="60">
        <f t="shared" si="14"/>
        <v>12347.007119444446</v>
      </c>
      <c r="AJ25" s="60">
        <f t="shared" si="14"/>
        <v>12495.897119444446</v>
      </c>
      <c r="AK25" s="60">
        <f t="shared" si="14"/>
        <v>12614.087119444444</v>
      </c>
      <c r="AL25" s="60">
        <f t="shared" si="14"/>
        <v>12749.127119444445</v>
      </c>
      <c r="AM25" s="60">
        <f t="shared" si="14"/>
        <v>12850.807119444446</v>
      </c>
      <c r="AN25" s="60">
        <f t="shared" si="14"/>
        <v>12961.697119444445</v>
      </c>
      <c r="AO25" s="60">
        <f t="shared" si="14"/>
        <v>13042.887119444445</v>
      </c>
      <c r="AP25" s="60">
        <f t="shared" si="14"/>
        <v>13134.747119444444</v>
      </c>
      <c r="AQ25" s="60">
        <f t="shared" si="14"/>
        <v>13175.867119444445</v>
      </c>
      <c r="AR25" s="60">
        <f t="shared" si="14"/>
        <v>13208.767119444445</v>
      </c>
      <c r="AS25" s="60">
        <f t="shared" si="14"/>
        <v>13228.037119444445</v>
      </c>
      <c r="AT25" s="60">
        <f t="shared" si="14"/>
        <v>13249.177119444445</v>
      </c>
      <c r="AU25" s="60">
        <f t="shared" si="14"/>
        <v>13241.207119444443</v>
      </c>
      <c r="AV25" s="60">
        <f t="shared" si="14"/>
        <v>13268.307119444444</v>
      </c>
      <c r="AW25" s="60">
        <f t="shared" si="14"/>
        <v>13271.227119444444</v>
      </c>
      <c r="AX25" s="60">
        <f t="shared" si="14"/>
        <v>13277.107119444445</v>
      </c>
      <c r="AY25" s="60">
        <f t="shared" si="14"/>
        <v>13262.627119444445</v>
      </c>
      <c r="AZ25" s="60">
        <f t="shared" si="14"/>
        <v>13254.307119444446</v>
      </c>
      <c r="BA25" s="60">
        <f t="shared" si="14"/>
        <v>13253.697119444445</v>
      </c>
      <c r="BB25" s="60">
        <f t="shared" si="14"/>
        <v>13240.757119444446</v>
      </c>
      <c r="BC25" s="60">
        <f t="shared" si="14"/>
        <v>13237.217119444445</v>
      </c>
      <c r="BD25" s="60">
        <f t="shared" si="14"/>
        <v>13235.367119444445</v>
      </c>
      <c r="BE25" s="60">
        <f t="shared" si="14"/>
        <v>13166.847119444445</v>
      </c>
      <c r="BF25" s="60">
        <f t="shared" si="14"/>
        <v>13148.927119444445</v>
      </c>
      <c r="BG25" s="60">
        <f t="shared" si="14"/>
        <v>13135.737119444444</v>
      </c>
      <c r="BH25" s="60">
        <f t="shared" si="14"/>
        <v>13064.777119444447</v>
      </c>
      <c r="BI25" s="60">
        <f t="shared" si="14"/>
        <v>13023.307119444446</v>
      </c>
      <c r="BJ25" s="60">
        <f t="shared" si="14"/>
        <v>12984.287119444445</v>
      </c>
      <c r="BK25" s="60">
        <f t="shared" si="14"/>
        <v>12934.117119444445</v>
      </c>
      <c r="BL25" s="60">
        <f t="shared" si="14"/>
        <v>12860.657119444444</v>
      </c>
      <c r="BM25" s="60">
        <f t="shared" si="14"/>
        <v>12755.487119444446</v>
      </c>
      <c r="BN25" s="60">
        <f t="shared" si="14"/>
        <v>12666.937119444443</v>
      </c>
      <c r="BO25" s="60">
        <f t="shared" ref="BO25:CS25" si="15">SUM(BO3,BO13,BO15,BO20)</f>
        <v>12562.607119444445</v>
      </c>
      <c r="BP25" s="60">
        <f t="shared" si="15"/>
        <v>12458.137119444444</v>
      </c>
      <c r="BQ25" s="60">
        <f t="shared" si="15"/>
        <v>12335.957119444443</v>
      </c>
      <c r="BR25" s="60">
        <f t="shared" si="15"/>
        <v>12204.597119444445</v>
      </c>
      <c r="BS25" s="60">
        <f t="shared" si="15"/>
        <v>12080.227119444444</v>
      </c>
      <c r="BT25" s="60">
        <f t="shared" si="15"/>
        <v>11960.887119444444</v>
      </c>
      <c r="BU25" s="60">
        <f t="shared" si="15"/>
        <v>11847.567119444444</v>
      </c>
      <c r="BV25" s="60">
        <f t="shared" si="15"/>
        <v>11745.097119444445</v>
      </c>
      <c r="BW25" s="60">
        <f t="shared" si="15"/>
        <v>11659.797119444444</v>
      </c>
      <c r="BX25" s="60">
        <f t="shared" si="15"/>
        <v>11550.957119444443</v>
      </c>
      <c r="BY25" s="60">
        <f t="shared" si="15"/>
        <v>11517.827119444444</v>
      </c>
      <c r="BZ25" s="60">
        <f t="shared" si="15"/>
        <v>8074.6271194444453</v>
      </c>
      <c r="CA25" s="60">
        <f t="shared" si="15"/>
        <v>8074.7271194444447</v>
      </c>
      <c r="CB25" s="60">
        <f t="shared" si="15"/>
        <v>8074.7071194444452</v>
      </c>
      <c r="CC25" s="60">
        <f t="shared" si="15"/>
        <v>8074.7271194444447</v>
      </c>
      <c r="CD25" s="60">
        <f t="shared" si="15"/>
        <v>8074.9271194444445</v>
      </c>
      <c r="CE25" s="60">
        <f t="shared" si="15"/>
        <v>8075.2771194444449</v>
      </c>
      <c r="CF25" s="60">
        <f t="shared" si="15"/>
        <v>8074.6871194444448</v>
      </c>
      <c r="CG25" s="60">
        <f t="shared" si="15"/>
        <v>8074.6871194444448</v>
      </c>
      <c r="CH25" s="60">
        <f t="shared" si="15"/>
        <v>8075.3271194444442</v>
      </c>
      <c r="CI25" s="60">
        <f t="shared" si="15"/>
        <v>8075.2871194444442</v>
      </c>
      <c r="CJ25" s="60">
        <f t="shared" si="15"/>
        <v>8075.3471194444446</v>
      </c>
      <c r="CK25" s="60">
        <f t="shared" si="15"/>
        <v>8072.8971194444448</v>
      </c>
      <c r="CL25" s="60">
        <f t="shared" si="15"/>
        <v>8074.0171194444447</v>
      </c>
      <c r="CM25" s="60">
        <f t="shared" si="15"/>
        <v>8075.4771194444447</v>
      </c>
      <c r="CN25" s="60">
        <f t="shared" si="15"/>
        <v>8075.237119444444</v>
      </c>
      <c r="CO25" s="60">
        <f t="shared" si="15"/>
        <v>8075.0271194444449</v>
      </c>
      <c r="CP25" s="60">
        <f t="shared" si="15"/>
        <v>8075.0071194444445</v>
      </c>
      <c r="CQ25" s="60">
        <f t="shared" si="15"/>
        <v>8075.1071194444448</v>
      </c>
      <c r="CR25" s="60">
        <f t="shared" si="15"/>
        <v>8075.1071194444448</v>
      </c>
      <c r="CS25" s="61">
        <f t="shared" si="15"/>
        <v>8075.0771194444442</v>
      </c>
      <c r="CT25" s="109">
        <f t="shared" si="13"/>
        <v>1017960.9934666666</v>
      </c>
      <c r="CU25" s="150"/>
      <c r="CW25" s="140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0"/>
      <c r="CX26" s="169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2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2"/>
    </row>
    <row r="29" spans="1:102" ht="15.75" thickBot="1">
      <c r="A29" s="67" t="s">
        <v>26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27</v>
      </c>
      <c r="CU29" s="150"/>
      <c r="CX29" s="234"/>
    </row>
    <row r="30" spans="1:102">
      <c r="A30" s="69" t="s">
        <v>30</v>
      </c>
      <c r="B30" s="70">
        <f t="shared" ref="B30:BM30" si="16">B31+B39</f>
        <v>3534.8941194444446</v>
      </c>
      <c r="C30" s="71">
        <f t="shared" si="16"/>
        <v>3536.8941194444446</v>
      </c>
      <c r="D30" s="71">
        <f t="shared" si="16"/>
        <v>3535.8941194444446</v>
      </c>
      <c r="E30" s="71">
        <f t="shared" si="16"/>
        <v>3543.8941194444446</v>
      </c>
      <c r="F30" s="71">
        <f t="shared" si="16"/>
        <v>3200.8941194444446</v>
      </c>
      <c r="G30" s="71">
        <f t="shared" si="16"/>
        <v>3114.8941194444446</v>
      </c>
      <c r="H30" s="71">
        <f t="shared" si="16"/>
        <v>3066.8941194444446</v>
      </c>
      <c r="I30" s="71">
        <f t="shared" si="16"/>
        <v>3241.8941194444446</v>
      </c>
      <c r="J30" s="71">
        <f t="shared" si="16"/>
        <v>3237.8941194444446</v>
      </c>
      <c r="K30" s="71">
        <f t="shared" si="16"/>
        <v>3184.8941194444446</v>
      </c>
      <c r="L30" s="71">
        <f t="shared" si="16"/>
        <v>3158.8941194444446</v>
      </c>
      <c r="M30" s="71">
        <f t="shared" si="16"/>
        <v>3124.8941194444446</v>
      </c>
      <c r="N30" s="71">
        <f t="shared" si="16"/>
        <v>3103.8941194444446</v>
      </c>
      <c r="O30" s="71">
        <f t="shared" si="16"/>
        <v>3102.8941194444446</v>
      </c>
      <c r="P30" s="71">
        <f t="shared" si="16"/>
        <v>3104.8941194444446</v>
      </c>
      <c r="Q30" s="71">
        <f t="shared" si="16"/>
        <v>3135.8941194444446</v>
      </c>
      <c r="R30" s="71">
        <f t="shared" si="16"/>
        <v>3167.8941194444446</v>
      </c>
      <c r="S30" s="71">
        <f t="shared" si="16"/>
        <v>3200.8941194444446</v>
      </c>
      <c r="T30" s="71">
        <f t="shared" si="16"/>
        <v>3231.8941194444446</v>
      </c>
      <c r="U30" s="71">
        <f t="shared" si="16"/>
        <v>3258.8941194444446</v>
      </c>
      <c r="V30" s="71">
        <f t="shared" si="16"/>
        <v>3283.8941194444446</v>
      </c>
      <c r="W30" s="71">
        <f t="shared" si="16"/>
        <v>3313.8941194444446</v>
      </c>
      <c r="X30" s="71">
        <f t="shared" si="16"/>
        <v>3320.8941194444446</v>
      </c>
      <c r="Y30" s="71">
        <f t="shared" si="16"/>
        <v>3320.8941194444446</v>
      </c>
      <c r="Z30" s="71">
        <f t="shared" si="16"/>
        <v>3314.8941194444446</v>
      </c>
      <c r="AA30" s="71">
        <f t="shared" si="16"/>
        <v>3315.8941194444446</v>
      </c>
      <c r="AB30" s="71">
        <f t="shared" si="16"/>
        <v>3315.8941194444446</v>
      </c>
      <c r="AC30" s="71">
        <f t="shared" si="16"/>
        <v>3316.8941194444446</v>
      </c>
      <c r="AD30" s="71">
        <f t="shared" si="16"/>
        <v>3315.8941194444446</v>
      </c>
      <c r="AE30" s="71">
        <f t="shared" si="16"/>
        <v>3315.8941194444446</v>
      </c>
      <c r="AF30" s="71">
        <f t="shared" si="16"/>
        <v>3285.8941194444446</v>
      </c>
      <c r="AG30" s="71">
        <f t="shared" si="16"/>
        <v>2956.8941194444446</v>
      </c>
      <c r="AH30" s="71">
        <f t="shared" si="16"/>
        <v>2791.8941194444446</v>
      </c>
      <c r="AI30" s="71">
        <f t="shared" si="16"/>
        <v>2692.8941194444446</v>
      </c>
      <c r="AJ30" s="71">
        <f t="shared" si="16"/>
        <v>2856.8941194444446</v>
      </c>
      <c r="AK30" s="71">
        <f t="shared" si="16"/>
        <v>2856.8941194444446</v>
      </c>
      <c r="AL30" s="71">
        <f t="shared" si="16"/>
        <v>2856.8941194444446</v>
      </c>
      <c r="AM30" s="71">
        <f t="shared" si="16"/>
        <v>2931.8941194444446</v>
      </c>
      <c r="AN30" s="71">
        <f t="shared" si="16"/>
        <v>3006.8941194444446</v>
      </c>
      <c r="AO30" s="71">
        <f t="shared" si="16"/>
        <v>3046.8941194444446</v>
      </c>
      <c r="AP30" s="71">
        <f t="shared" si="16"/>
        <v>3046.8941194444446</v>
      </c>
      <c r="AQ30" s="71">
        <f t="shared" si="16"/>
        <v>3033.8941194444446</v>
      </c>
      <c r="AR30" s="71">
        <f t="shared" si="16"/>
        <v>3034.8941194444446</v>
      </c>
      <c r="AS30" s="71">
        <f t="shared" si="16"/>
        <v>3031.8941194444446</v>
      </c>
      <c r="AT30" s="71">
        <f t="shared" si="16"/>
        <v>3033.8941194444446</v>
      </c>
      <c r="AU30" s="71">
        <f t="shared" si="16"/>
        <v>3033.8941194444446</v>
      </c>
      <c r="AV30" s="71">
        <f t="shared" si="16"/>
        <v>3027.8941194444446</v>
      </c>
      <c r="AW30" s="71">
        <f t="shared" si="16"/>
        <v>3031.8941194444446</v>
      </c>
      <c r="AX30" s="71">
        <f t="shared" si="16"/>
        <v>3033.8941194444446</v>
      </c>
      <c r="AY30" s="71">
        <f t="shared" si="16"/>
        <v>3038.8941194444446</v>
      </c>
      <c r="AZ30" s="71">
        <f t="shared" si="16"/>
        <v>3036.8941194444446</v>
      </c>
      <c r="BA30" s="71">
        <f t="shared" si="16"/>
        <v>3033.8941194444446</v>
      </c>
      <c r="BB30" s="71">
        <f t="shared" si="16"/>
        <v>3036.8941194444446</v>
      </c>
      <c r="BC30" s="71">
        <f t="shared" si="16"/>
        <v>3036.8941194444446</v>
      </c>
      <c r="BD30" s="71">
        <f t="shared" si="16"/>
        <v>3035.8941194444446</v>
      </c>
      <c r="BE30" s="71">
        <f t="shared" si="16"/>
        <v>3037.8941194444446</v>
      </c>
      <c r="BF30" s="71">
        <f t="shared" si="16"/>
        <v>3038.8941194444446</v>
      </c>
      <c r="BG30" s="71">
        <f t="shared" si="16"/>
        <v>3128.8941194444446</v>
      </c>
      <c r="BH30" s="71">
        <f t="shared" si="16"/>
        <v>3329.8941194444446</v>
      </c>
      <c r="BI30" s="71">
        <f t="shared" si="16"/>
        <v>3418.8941194444446</v>
      </c>
      <c r="BJ30" s="71">
        <f t="shared" si="16"/>
        <v>3479.8941194444446</v>
      </c>
      <c r="BK30" s="71">
        <f t="shared" si="16"/>
        <v>3512.8941194444446</v>
      </c>
      <c r="BL30" s="71">
        <f t="shared" si="16"/>
        <v>3540.8941194444446</v>
      </c>
      <c r="BM30" s="71">
        <f t="shared" si="16"/>
        <v>3535.8941194444446</v>
      </c>
      <c r="BN30" s="71">
        <f t="shared" ref="BN30:CS30" si="17">BN31+BN39</f>
        <v>3536.8941194444446</v>
      </c>
      <c r="BO30" s="71">
        <f t="shared" si="17"/>
        <v>3542.8941194444446</v>
      </c>
      <c r="BP30" s="71">
        <f t="shared" si="17"/>
        <v>3541.8941194444446</v>
      </c>
      <c r="BQ30" s="71">
        <f t="shared" si="17"/>
        <v>3541.8941194444446</v>
      </c>
      <c r="BR30" s="71">
        <f t="shared" si="17"/>
        <v>3545.8941194444446</v>
      </c>
      <c r="BS30" s="71">
        <f t="shared" si="17"/>
        <v>3544.8941194444446</v>
      </c>
      <c r="BT30" s="71">
        <f t="shared" si="17"/>
        <v>3547.8941194444446</v>
      </c>
      <c r="BU30" s="71">
        <f t="shared" si="17"/>
        <v>3544.8941194444446</v>
      </c>
      <c r="BV30" s="71">
        <f t="shared" si="17"/>
        <v>3544.8941194444446</v>
      </c>
      <c r="BW30" s="71">
        <f t="shared" si="17"/>
        <v>3547.8941194444446</v>
      </c>
      <c r="BX30" s="71">
        <f t="shared" si="17"/>
        <v>3370.8941194444446</v>
      </c>
      <c r="BY30" s="71">
        <f t="shared" si="17"/>
        <v>3293.8941194444446</v>
      </c>
      <c r="BZ30" s="71">
        <f t="shared" si="17"/>
        <v>3273.8941194444446</v>
      </c>
      <c r="CA30" s="71">
        <f t="shared" si="17"/>
        <v>3275.8941194444446</v>
      </c>
      <c r="CB30" s="71">
        <f t="shared" si="17"/>
        <v>3275.8941194444446</v>
      </c>
      <c r="CC30" s="71">
        <f t="shared" si="17"/>
        <v>3333.8941194444446</v>
      </c>
      <c r="CD30" s="71">
        <f t="shared" si="17"/>
        <v>3462.8941194444446</v>
      </c>
      <c r="CE30" s="71">
        <f t="shared" si="17"/>
        <v>3522.8941194444446</v>
      </c>
      <c r="CF30" s="71">
        <f t="shared" si="17"/>
        <v>3549.8941194444446</v>
      </c>
      <c r="CG30" s="71">
        <f t="shared" si="17"/>
        <v>3549.8941194444446</v>
      </c>
      <c r="CH30" s="71">
        <f t="shared" si="17"/>
        <v>3546.8941194444446</v>
      </c>
      <c r="CI30" s="71">
        <f t="shared" si="17"/>
        <v>3548.8941194444446</v>
      </c>
      <c r="CJ30" s="71">
        <f t="shared" si="17"/>
        <v>3548.8941194444446</v>
      </c>
      <c r="CK30" s="71">
        <f t="shared" si="17"/>
        <v>3546.8941194444446</v>
      </c>
      <c r="CL30" s="71">
        <f t="shared" si="17"/>
        <v>3544.8941194444446</v>
      </c>
      <c r="CM30" s="71">
        <f t="shared" si="17"/>
        <v>3549.8941194444446</v>
      </c>
      <c r="CN30" s="71">
        <f t="shared" si="17"/>
        <v>3549.8941194444446</v>
      </c>
      <c r="CO30" s="71">
        <f t="shared" si="17"/>
        <v>3546.8941194444446</v>
      </c>
      <c r="CP30" s="71">
        <f t="shared" si="17"/>
        <v>3547.8941194444446</v>
      </c>
      <c r="CQ30" s="71">
        <f t="shared" si="17"/>
        <v>3546.8941194444446</v>
      </c>
      <c r="CR30" s="71">
        <f t="shared" si="17"/>
        <v>3546.8941194444446</v>
      </c>
      <c r="CS30" s="72">
        <f t="shared" si="17"/>
        <v>3549.8941194444446</v>
      </c>
      <c r="CT30" s="73">
        <f t="shared" ref="CT30:CT47" si="18">SUM(B30:CS30)</f>
        <v>314685.83546666655</v>
      </c>
      <c r="CU30" s="150"/>
    </row>
    <row r="31" spans="1:102">
      <c r="A31" s="74" t="s">
        <v>31</v>
      </c>
      <c r="B31" s="75">
        <f>SUM(B32:B38)</f>
        <v>3462.9870000000001</v>
      </c>
      <c r="C31" s="76">
        <f t="shared" ref="C31:BN31" si="19">SUM(C32:C38)</f>
        <v>3464.9870000000001</v>
      </c>
      <c r="D31" s="76">
        <f t="shared" si="19"/>
        <v>3463.9870000000001</v>
      </c>
      <c r="E31" s="76">
        <f t="shared" si="19"/>
        <v>3471.9870000000001</v>
      </c>
      <c r="F31" s="76">
        <f t="shared" si="19"/>
        <v>3128.9870000000001</v>
      </c>
      <c r="G31" s="76">
        <f t="shared" si="19"/>
        <v>3042.9870000000001</v>
      </c>
      <c r="H31" s="76">
        <f t="shared" si="19"/>
        <v>2994.9870000000001</v>
      </c>
      <c r="I31" s="76">
        <f t="shared" si="19"/>
        <v>3169.9870000000001</v>
      </c>
      <c r="J31" s="76">
        <f t="shared" si="19"/>
        <v>3165.9870000000001</v>
      </c>
      <c r="K31" s="76">
        <f t="shared" si="19"/>
        <v>3112.9870000000001</v>
      </c>
      <c r="L31" s="76">
        <f t="shared" si="19"/>
        <v>3086.9870000000001</v>
      </c>
      <c r="M31" s="76">
        <f t="shared" si="19"/>
        <v>3052.9870000000001</v>
      </c>
      <c r="N31" s="76">
        <f t="shared" si="19"/>
        <v>3031.9870000000001</v>
      </c>
      <c r="O31" s="76">
        <f t="shared" si="19"/>
        <v>3030.9870000000001</v>
      </c>
      <c r="P31" s="76">
        <f t="shared" si="19"/>
        <v>3032.9870000000001</v>
      </c>
      <c r="Q31" s="76">
        <f t="shared" si="19"/>
        <v>3063.9870000000001</v>
      </c>
      <c r="R31" s="76">
        <f t="shared" si="19"/>
        <v>3095.9870000000001</v>
      </c>
      <c r="S31" s="76">
        <f t="shared" si="19"/>
        <v>3128.9870000000001</v>
      </c>
      <c r="T31" s="76">
        <f t="shared" si="19"/>
        <v>3159.9870000000001</v>
      </c>
      <c r="U31" s="76">
        <f t="shared" si="19"/>
        <v>3186.9870000000001</v>
      </c>
      <c r="V31" s="76">
        <f t="shared" si="19"/>
        <v>3211.9870000000001</v>
      </c>
      <c r="W31" s="76">
        <f t="shared" si="19"/>
        <v>3241.9870000000001</v>
      </c>
      <c r="X31" s="76">
        <f t="shared" si="19"/>
        <v>3248.9870000000001</v>
      </c>
      <c r="Y31" s="76">
        <f t="shared" si="19"/>
        <v>3248.9870000000001</v>
      </c>
      <c r="Z31" s="76">
        <f t="shared" si="19"/>
        <v>3242.9870000000001</v>
      </c>
      <c r="AA31" s="76">
        <f t="shared" si="19"/>
        <v>3243.9870000000001</v>
      </c>
      <c r="AB31" s="76">
        <f t="shared" si="19"/>
        <v>3243.9870000000001</v>
      </c>
      <c r="AC31" s="76">
        <f t="shared" si="19"/>
        <v>3244.9870000000001</v>
      </c>
      <c r="AD31" s="76">
        <f t="shared" si="19"/>
        <v>3243.9870000000001</v>
      </c>
      <c r="AE31" s="76">
        <f t="shared" si="19"/>
        <v>3243.9870000000001</v>
      </c>
      <c r="AF31" s="76">
        <f t="shared" si="19"/>
        <v>3213.9870000000001</v>
      </c>
      <c r="AG31" s="76">
        <f t="shared" si="19"/>
        <v>2884.9870000000001</v>
      </c>
      <c r="AH31" s="76">
        <f t="shared" si="19"/>
        <v>2719.9870000000001</v>
      </c>
      <c r="AI31" s="76">
        <f t="shared" si="19"/>
        <v>2620.9870000000001</v>
      </c>
      <c r="AJ31" s="76">
        <f t="shared" si="19"/>
        <v>2784.9870000000001</v>
      </c>
      <c r="AK31" s="76">
        <f t="shared" si="19"/>
        <v>2784.9870000000001</v>
      </c>
      <c r="AL31" s="76">
        <f t="shared" si="19"/>
        <v>2784.9870000000001</v>
      </c>
      <c r="AM31" s="76">
        <f t="shared" si="19"/>
        <v>2859.9870000000001</v>
      </c>
      <c r="AN31" s="76">
        <f t="shared" si="19"/>
        <v>2934.9870000000001</v>
      </c>
      <c r="AO31" s="76">
        <f t="shared" si="19"/>
        <v>2974.9870000000001</v>
      </c>
      <c r="AP31" s="76">
        <f t="shared" si="19"/>
        <v>2974.9870000000001</v>
      </c>
      <c r="AQ31" s="76">
        <f t="shared" si="19"/>
        <v>2961.9870000000001</v>
      </c>
      <c r="AR31" s="76">
        <f t="shared" si="19"/>
        <v>2962.9870000000001</v>
      </c>
      <c r="AS31" s="76">
        <f t="shared" si="19"/>
        <v>2959.9870000000001</v>
      </c>
      <c r="AT31" s="76">
        <f t="shared" si="19"/>
        <v>2961.9870000000001</v>
      </c>
      <c r="AU31" s="76">
        <f t="shared" si="19"/>
        <v>2961.9870000000001</v>
      </c>
      <c r="AV31" s="76">
        <f t="shared" si="19"/>
        <v>2955.9870000000001</v>
      </c>
      <c r="AW31" s="76">
        <f t="shared" si="19"/>
        <v>2959.9870000000001</v>
      </c>
      <c r="AX31" s="76">
        <f t="shared" si="19"/>
        <v>2961.9870000000001</v>
      </c>
      <c r="AY31" s="76">
        <f t="shared" si="19"/>
        <v>2966.9870000000001</v>
      </c>
      <c r="AZ31" s="76">
        <f t="shared" si="19"/>
        <v>2964.9870000000001</v>
      </c>
      <c r="BA31" s="76">
        <f t="shared" si="19"/>
        <v>2961.9870000000001</v>
      </c>
      <c r="BB31" s="76">
        <f t="shared" si="19"/>
        <v>2964.9870000000001</v>
      </c>
      <c r="BC31" s="76">
        <f t="shared" si="19"/>
        <v>2964.9870000000001</v>
      </c>
      <c r="BD31" s="76">
        <f t="shared" si="19"/>
        <v>2963.9870000000001</v>
      </c>
      <c r="BE31" s="76">
        <f t="shared" si="19"/>
        <v>2965.9870000000001</v>
      </c>
      <c r="BF31" s="76">
        <f t="shared" si="19"/>
        <v>2966.9870000000001</v>
      </c>
      <c r="BG31" s="76">
        <f t="shared" si="19"/>
        <v>3056.9870000000001</v>
      </c>
      <c r="BH31" s="76">
        <f t="shared" si="19"/>
        <v>3257.9870000000001</v>
      </c>
      <c r="BI31" s="76">
        <f t="shared" si="19"/>
        <v>3346.9870000000001</v>
      </c>
      <c r="BJ31" s="76">
        <f t="shared" si="19"/>
        <v>3407.9870000000001</v>
      </c>
      <c r="BK31" s="76">
        <f t="shared" si="19"/>
        <v>3440.9870000000001</v>
      </c>
      <c r="BL31" s="76">
        <f t="shared" si="19"/>
        <v>3468.9870000000001</v>
      </c>
      <c r="BM31" s="76">
        <f t="shared" si="19"/>
        <v>3463.9870000000001</v>
      </c>
      <c r="BN31" s="76">
        <f t="shared" si="19"/>
        <v>3464.9870000000001</v>
      </c>
      <c r="BO31" s="76">
        <f t="shared" ref="BO31:CS31" si="20">SUM(BO32:BO38)</f>
        <v>3470.9870000000001</v>
      </c>
      <c r="BP31" s="76">
        <f t="shared" si="20"/>
        <v>3469.9870000000001</v>
      </c>
      <c r="BQ31" s="76">
        <f t="shared" si="20"/>
        <v>3469.9870000000001</v>
      </c>
      <c r="BR31" s="76">
        <f t="shared" si="20"/>
        <v>3473.9870000000001</v>
      </c>
      <c r="BS31" s="76">
        <f t="shared" si="20"/>
        <v>3472.9870000000001</v>
      </c>
      <c r="BT31" s="76">
        <f t="shared" si="20"/>
        <v>3475.9870000000001</v>
      </c>
      <c r="BU31" s="76">
        <f t="shared" si="20"/>
        <v>3472.9870000000001</v>
      </c>
      <c r="BV31" s="76">
        <f t="shared" si="20"/>
        <v>3472.9870000000001</v>
      </c>
      <c r="BW31" s="76">
        <f t="shared" si="20"/>
        <v>3475.9870000000001</v>
      </c>
      <c r="BX31" s="76">
        <f t="shared" si="20"/>
        <v>3298.9870000000001</v>
      </c>
      <c r="BY31" s="76">
        <f t="shared" si="20"/>
        <v>3221.9870000000001</v>
      </c>
      <c r="BZ31" s="76">
        <f t="shared" si="20"/>
        <v>3201.9870000000001</v>
      </c>
      <c r="CA31" s="76">
        <f t="shared" si="20"/>
        <v>3203.9870000000001</v>
      </c>
      <c r="CB31" s="76">
        <f t="shared" si="20"/>
        <v>3203.9870000000001</v>
      </c>
      <c r="CC31" s="76">
        <f t="shared" si="20"/>
        <v>3261.9870000000001</v>
      </c>
      <c r="CD31" s="76">
        <f t="shared" si="20"/>
        <v>3390.9870000000001</v>
      </c>
      <c r="CE31" s="76">
        <f t="shared" si="20"/>
        <v>3450.9870000000001</v>
      </c>
      <c r="CF31" s="76">
        <f t="shared" si="20"/>
        <v>3477.9870000000001</v>
      </c>
      <c r="CG31" s="76">
        <f t="shared" si="20"/>
        <v>3477.9870000000001</v>
      </c>
      <c r="CH31" s="76">
        <f t="shared" si="20"/>
        <v>3474.9870000000001</v>
      </c>
      <c r="CI31" s="76">
        <f t="shared" si="20"/>
        <v>3476.9870000000001</v>
      </c>
      <c r="CJ31" s="76">
        <f t="shared" si="20"/>
        <v>3476.9870000000001</v>
      </c>
      <c r="CK31" s="76">
        <f t="shared" si="20"/>
        <v>3474.9870000000001</v>
      </c>
      <c r="CL31" s="76">
        <f t="shared" si="20"/>
        <v>3472.9870000000001</v>
      </c>
      <c r="CM31" s="76">
        <f t="shared" si="20"/>
        <v>3477.9870000000001</v>
      </c>
      <c r="CN31" s="76">
        <f t="shared" si="20"/>
        <v>3477.9870000000001</v>
      </c>
      <c r="CO31" s="76">
        <f t="shared" si="20"/>
        <v>3474.9870000000001</v>
      </c>
      <c r="CP31" s="76">
        <f t="shared" si="20"/>
        <v>3475.9870000000001</v>
      </c>
      <c r="CQ31" s="76">
        <f t="shared" si="20"/>
        <v>3474.9870000000001</v>
      </c>
      <c r="CR31" s="76">
        <f t="shared" si="20"/>
        <v>3474.9870000000001</v>
      </c>
      <c r="CS31" s="77">
        <f t="shared" si="20"/>
        <v>3477.9870000000001</v>
      </c>
      <c r="CT31" s="30">
        <f t="shared" si="18"/>
        <v>307782.75199999992</v>
      </c>
      <c r="CU31" s="152"/>
    </row>
    <row r="32" spans="1:102">
      <c r="A32" s="78" t="s">
        <v>32</v>
      </c>
      <c r="B32" s="79">
        <f>B62-B73</f>
        <v>470</v>
      </c>
      <c r="C32" s="80">
        <f t="shared" ref="C32:BN32" si="21">C62-C73</f>
        <v>470</v>
      </c>
      <c r="D32" s="80">
        <f t="shared" si="21"/>
        <v>470</v>
      </c>
      <c r="E32" s="80">
        <f t="shared" si="21"/>
        <v>470</v>
      </c>
      <c r="F32" s="80">
        <f t="shared" si="21"/>
        <v>440</v>
      </c>
      <c r="G32" s="80">
        <f t="shared" si="21"/>
        <v>410</v>
      </c>
      <c r="H32" s="80">
        <f t="shared" si="21"/>
        <v>392</v>
      </c>
      <c r="I32" s="80">
        <f t="shared" si="21"/>
        <v>392</v>
      </c>
      <c r="J32" s="80">
        <f t="shared" si="21"/>
        <v>392</v>
      </c>
      <c r="K32" s="80">
        <f t="shared" si="21"/>
        <v>392</v>
      </c>
      <c r="L32" s="80">
        <f t="shared" si="21"/>
        <v>392</v>
      </c>
      <c r="M32" s="80">
        <f t="shared" si="21"/>
        <v>362</v>
      </c>
      <c r="N32" s="80">
        <f t="shared" si="21"/>
        <v>332</v>
      </c>
      <c r="O32" s="80">
        <f t="shared" si="21"/>
        <v>322</v>
      </c>
      <c r="P32" s="80">
        <f t="shared" si="21"/>
        <v>322</v>
      </c>
      <c r="Q32" s="80">
        <f t="shared" si="21"/>
        <v>322</v>
      </c>
      <c r="R32" s="80">
        <f t="shared" si="21"/>
        <v>322</v>
      </c>
      <c r="S32" s="80">
        <f t="shared" si="21"/>
        <v>322</v>
      </c>
      <c r="T32" s="80">
        <f t="shared" si="21"/>
        <v>322</v>
      </c>
      <c r="U32" s="80">
        <f t="shared" si="21"/>
        <v>322</v>
      </c>
      <c r="V32" s="80">
        <f t="shared" si="21"/>
        <v>322</v>
      </c>
      <c r="W32" s="80">
        <f t="shared" si="21"/>
        <v>322</v>
      </c>
      <c r="X32" s="80">
        <f t="shared" si="21"/>
        <v>322</v>
      </c>
      <c r="Y32" s="80">
        <f t="shared" si="21"/>
        <v>322</v>
      </c>
      <c r="Z32" s="80">
        <f t="shared" si="21"/>
        <v>322</v>
      </c>
      <c r="AA32" s="80">
        <f t="shared" si="21"/>
        <v>322</v>
      </c>
      <c r="AB32" s="80">
        <f t="shared" si="21"/>
        <v>322</v>
      </c>
      <c r="AC32" s="80">
        <f t="shared" si="21"/>
        <v>322</v>
      </c>
      <c r="AD32" s="80">
        <f t="shared" si="21"/>
        <v>322</v>
      </c>
      <c r="AE32" s="80">
        <f t="shared" si="21"/>
        <v>322</v>
      </c>
      <c r="AF32" s="80">
        <f t="shared" si="21"/>
        <v>322</v>
      </c>
      <c r="AG32" s="80">
        <f t="shared" si="21"/>
        <v>322</v>
      </c>
      <c r="AH32" s="80">
        <f t="shared" si="21"/>
        <v>322</v>
      </c>
      <c r="AI32" s="80">
        <f t="shared" si="21"/>
        <v>322</v>
      </c>
      <c r="AJ32" s="80">
        <f t="shared" si="21"/>
        <v>322</v>
      </c>
      <c r="AK32" s="80">
        <f t="shared" si="21"/>
        <v>322</v>
      </c>
      <c r="AL32" s="80">
        <f t="shared" si="21"/>
        <v>322</v>
      </c>
      <c r="AM32" s="80">
        <f t="shared" si="21"/>
        <v>322</v>
      </c>
      <c r="AN32" s="80">
        <f t="shared" si="21"/>
        <v>322</v>
      </c>
      <c r="AO32" s="80">
        <f t="shared" si="21"/>
        <v>322</v>
      </c>
      <c r="AP32" s="80">
        <f t="shared" si="21"/>
        <v>322</v>
      </c>
      <c r="AQ32" s="80">
        <f t="shared" si="21"/>
        <v>322</v>
      </c>
      <c r="AR32" s="80">
        <f t="shared" si="21"/>
        <v>322</v>
      </c>
      <c r="AS32" s="80">
        <f t="shared" si="21"/>
        <v>322</v>
      </c>
      <c r="AT32" s="80">
        <f t="shared" si="21"/>
        <v>322</v>
      </c>
      <c r="AU32" s="80">
        <f t="shared" si="21"/>
        <v>322</v>
      </c>
      <c r="AV32" s="80">
        <f t="shared" si="21"/>
        <v>322</v>
      </c>
      <c r="AW32" s="80">
        <f t="shared" si="21"/>
        <v>322</v>
      </c>
      <c r="AX32" s="80">
        <f t="shared" si="21"/>
        <v>322</v>
      </c>
      <c r="AY32" s="80">
        <f t="shared" si="21"/>
        <v>322</v>
      </c>
      <c r="AZ32" s="80">
        <f t="shared" si="21"/>
        <v>322</v>
      </c>
      <c r="BA32" s="80">
        <f t="shared" si="21"/>
        <v>322</v>
      </c>
      <c r="BB32" s="80">
        <f t="shared" si="21"/>
        <v>322</v>
      </c>
      <c r="BC32" s="80">
        <f t="shared" si="21"/>
        <v>322</v>
      </c>
      <c r="BD32" s="80">
        <f t="shared" si="21"/>
        <v>322</v>
      </c>
      <c r="BE32" s="80">
        <f t="shared" si="21"/>
        <v>322</v>
      </c>
      <c r="BF32" s="80">
        <f t="shared" si="21"/>
        <v>322</v>
      </c>
      <c r="BG32" s="80">
        <f t="shared" si="21"/>
        <v>322</v>
      </c>
      <c r="BH32" s="80">
        <f t="shared" si="21"/>
        <v>352</v>
      </c>
      <c r="BI32" s="80">
        <f t="shared" si="21"/>
        <v>382</v>
      </c>
      <c r="BJ32" s="80">
        <f t="shared" si="21"/>
        <v>412</v>
      </c>
      <c r="BK32" s="80">
        <f t="shared" si="21"/>
        <v>442</v>
      </c>
      <c r="BL32" s="80">
        <f t="shared" si="21"/>
        <v>470</v>
      </c>
      <c r="BM32" s="80">
        <f t="shared" si="21"/>
        <v>470</v>
      </c>
      <c r="BN32" s="80">
        <f t="shared" si="21"/>
        <v>470</v>
      </c>
      <c r="BO32" s="80">
        <f t="shared" ref="BO32:CS32" si="22">BO62-BO73</f>
        <v>470</v>
      </c>
      <c r="BP32" s="80">
        <f t="shared" si="22"/>
        <v>470</v>
      </c>
      <c r="BQ32" s="80">
        <f t="shared" si="22"/>
        <v>470</v>
      </c>
      <c r="BR32" s="80">
        <f t="shared" si="22"/>
        <v>470</v>
      </c>
      <c r="BS32" s="80">
        <f t="shared" si="22"/>
        <v>470</v>
      </c>
      <c r="BT32" s="80">
        <f t="shared" si="22"/>
        <v>470</v>
      </c>
      <c r="BU32" s="80">
        <f t="shared" si="22"/>
        <v>470</v>
      </c>
      <c r="BV32" s="80">
        <f t="shared" si="22"/>
        <v>470</v>
      </c>
      <c r="BW32" s="80">
        <f t="shared" si="22"/>
        <v>470</v>
      </c>
      <c r="BX32" s="80">
        <f t="shared" si="22"/>
        <v>440</v>
      </c>
      <c r="BY32" s="80">
        <f t="shared" si="22"/>
        <v>410</v>
      </c>
      <c r="BZ32" s="80">
        <f t="shared" si="22"/>
        <v>399</v>
      </c>
      <c r="CA32" s="80">
        <f t="shared" si="22"/>
        <v>399</v>
      </c>
      <c r="CB32" s="80">
        <f t="shared" si="22"/>
        <v>399</v>
      </c>
      <c r="CC32" s="80">
        <f t="shared" si="22"/>
        <v>399</v>
      </c>
      <c r="CD32" s="80">
        <f t="shared" si="22"/>
        <v>429</v>
      </c>
      <c r="CE32" s="80">
        <f t="shared" si="22"/>
        <v>459</v>
      </c>
      <c r="CF32" s="80">
        <f t="shared" si="22"/>
        <v>470</v>
      </c>
      <c r="CG32" s="80">
        <f t="shared" si="22"/>
        <v>470</v>
      </c>
      <c r="CH32" s="80">
        <f t="shared" si="22"/>
        <v>470</v>
      </c>
      <c r="CI32" s="80">
        <f t="shared" si="22"/>
        <v>470</v>
      </c>
      <c r="CJ32" s="80">
        <f t="shared" si="22"/>
        <v>470</v>
      </c>
      <c r="CK32" s="80">
        <f t="shared" si="22"/>
        <v>470</v>
      </c>
      <c r="CL32" s="80">
        <f t="shared" si="22"/>
        <v>470</v>
      </c>
      <c r="CM32" s="80">
        <f t="shared" si="22"/>
        <v>470</v>
      </c>
      <c r="CN32" s="80">
        <f t="shared" si="22"/>
        <v>470</v>
      </c>
      <c r="CO32" s="80">
        <f t="shared" si="22"/>
        <v>470</v>
      </c>
      <c r="CP32" s="80">
        <f t="shared" si="22"/>
        <v>470</v>
      </c>
      <c r="CQ32" s="80">
        <f t="shared" si="22"/>
        <v>470</v>
      </c>
      <c r="CR32" s="80">
        <f t="shared" si="22"/>
        <v>470</v>
      </c>
      <c r="CS32" s="81">
        <f t="shared" si="22"/>
        <v>470</v>
      </c>
      <c r="CT32" s="30">
        <f t="shared" si="18"/>
        <v>37016</v>
      </c>
      <c r="CU32" s="152"/>
    </row>
    <row r="33" spans="1:99">
      <c r="A33" s="25" t="s">
        <v>33</v>
      </c>
      <c r="B33" s="82">
        <f t="shared" ref="B33:Q38" si="23">B63-B74</f>
        <v>549</v>
      </c>
      <c r="C33" s="3">
        <f t="shared" si="23"/>
        <v>549</v>
      </c>
      <c r="D33" s="3">
        <f t="shared" si="23"/>
        <v>549</v>
      </c>
      <c r="E33" s="3">
        <f t="shared" si="23"/>
        <v>549</v>
      </c>
      <c r="F33" s="3">
        <f t="shared" si="23"/>
        <v>489</v>
      </c>
      <c r="G33" s="3">
        <f t="shared" si="23"/>
        <v>472</v>
      </c>
      <c r="H33" s="3">
        <f t="shared" si="23"/>
        <v>472</v>
      </c>
      <c r="I33" s="3">
        <f t="shared" si="23"/>
        <v>532</v>
      </c>
      <c r="J33" s="3">
        <f t="shared" si="23"/>
        <v>549</v>
      </c>
      <c r="K33" s="3">
        <f t="shared" si="23"/>
        <v>549</v>
      </c>
      <c r="L33" s="3">
        <f t="shared" si="23"/>
        <v>549</v>
      </c>
      <c r="M33" s="3">
        <f t="shared" si="23"/>
        <v>549</v>
      </c>
      <c r="N33" s="3">
        <f t="shared" si="23"/>
        <v>549</v>
      </c>
      <c r="O33" s="3">
        <f t="shared" si="23"/>
        <v>549</v>
      </c>
      <c r="P33" s="3">
        <f t="shared" si="23"/>
        <v>549</v>
      </c>
      <c r="Q33" s="3">
        <f t="shared" si="23"/>
        <v>549</v>
      </c>
      <c r="R33" s="3">
        <f t="shared" ref="R33:CC33" si="24">R63-R74</f>
        <v>549</v>
      </c>
      <c r="S33" s="3">
        <f t="shared" si="24"/>
        <v>549</v>
      </c>
      <c r="T33" s="3">
        <f t="shared" si="24"/>
        <v>549</v>
      </c>
      <c r="U33" s="3">
        <f t="shared" si="24"/>
        <v>549</v>
      </c>
      <c r="V33" s="3">
        <f t="shared" si="24"/>
        <v>549</v>
      </c>
      <c r="W33" s="3">
        <f t="shared" si="24"/>
        <v>549</v>
      </c>
      <c r="X33" s="3">
        <f t="shared" si="24"/>
        <v>549</v>
      </c>
      <c r="Y33" s="3">
        <f t="shared" si="24"/>
        <v>549</v>
      </c>
      <c r="Z33" s="3">
        <f t="shared" si="24"/>
        <v>549</v>
      </c>
      <c r="AA33" s="3">
        <f t="shared" si="24"/>
        <v>549</v>
      </c>
      <c r="AB33" s="3">
        <f t="shared" si="24"/>
        <v>549</v>
      </c>
      <c r="AC33" s="3">
        <f t="shared" si="24"/>
        <v>549</v>
      </c>
      <c r="AD33" s="3">
        <f t="shared" si="24"/>
        <v>549</v>
      </c>
      <c r="AE33" s="3">
        <f t="shared" si="24"/>
        <v>549</v>
      </c>
      <c r="AF33" s="3">
        <f t="shared" si="24"/>
        <v>549</v>
      </c>
      <c r="AG33" s="3">
        <f t="shared" si="24"/>
        <v>489</v>
      </c>
      <c r="AH33" s="3">
        <f t="shared" si="24"/>
        <v>429</v>
      </c>
      <c r="AI33" s="3">
        <f t="shared" si="24"/>
        <v>400</v>
      </c>
      <c r="AJ33" s="3">
        <f t="shared" si="24"/>
        <v>400</v>
      </c>
      <c r="AK33" s="3">
        <f t="shared" si="24"/>
        <v>400</v>
      </c>
      <c r="AL33" s="3">
        <f t="shared" si="24"/>
        <v>400</v>
      </c>
      <c r="AM33" s="3">
        <f t="shared" si="24"/>
        <v>400</v>
      </c>
      <c r="AN33" s="3">
        <f t="shared" si="24"/>
        <v>400</v>
      </c>
      <c r="AO33" s="3">
        <f t="shared" si="24"/>
        <v>400</v>
      </c>
      <c r="AP33" s="3">
        <f t="shared" si="24"/>
        <v>400</v>
      </c>
      <c r="AQ33" s="3">
        <f t="shared" si="24"/>
        <v>400</v>
      </c>
      <c r="AR33" s="3">
        <f t="shared" si="24"/>
        <v>400</v>
      </c>
      <c r="AS33" s="3">
        <f t="shared" si="24"/>
        <v>400</v>
      </c>
      <c r="AT33" s="3">
        <f t="shared" si="24"/>
        <v>400</v>
      </c>
      <c r="AU33" s="3">
        <f t="shared" si="24"/>
        <v>400</v>
      </c>
      <c r="AV33" s="3">
        <f t="shared" si="24"/>
        <v>400</v>
      </c>
      <c r="AW33" s="3">
        <f t="shared" si="24"/>
        <v>400</v>
      </c>
      <c r="AX33" s="3">
        <f t="shared" si="24"/>
        <v>400</v>
      </c>
      <c r="AY33" s="3">
        <f t="shared" si="24"/>
        <v>400</v>
      </c>
      <c r="AZ33" s="3">
        <f t="shared" si="24"/>
        <v>400</v>
      </c>
      <c r="BA33" s="3">
        <f t="shared" si="24"/>
        <v>400</v>
      </c>
      <c r="BB33" s="3">
        <f t="shared" si="24"/>
        <v>400</v>
      </c>
      <c r="BC33" s="3">
        <f t="shared" si="24"/>
        <v>400</v>
      </c>
      <c r="BD33" s="3">
        <f t="shared" si="24"/>
        <v>400</v>
      </c>
      <c r="BE33" s="3">
        <f t="shared" si="24"/>
        <v>400</v>
      </c>
      <c r="BF33" s="3">
        <f t="shared" si="24"/>
        <v>400</v>
      </c>
      <c r="BG33" s="3">
        <f t="shared" si="24"/>
        <v>460</v>
      </c>
      <c r="BH33" s="3">
        <f t="shared" si="24"/>
        <v>520</v>
      </c>
      <c r="BI33" s="3">
        <f t="shared" si="24"/>
        <v>549</v>
      </c>
      <c r="BJ33" s="3">
        <f t="shared" si="24"/>
        <v>549</v>
      </c>
      <c r="BK33" s="3">
        <f t="shared" si="24"/>
        <v>549</v>
      </c>
      <c r="BL33" s="3">
        <f t="shared" si="24"/>
        <v>549</v>
      </c>
      <c r="BM33" s="3">
        <f t="shared" si="24"/>
        <v>549</v>
      </c>
      <c r="BN33" s="3">
        <f t="shared" si="24"/>
        <v>549</v>
      </c>
      <c r="BO33" s="3">
        <f t="shared" si="24"/>
        <v>549</v>
      </c>
      <c r="BP33" s="3">
        <f t="shared" si="24"/>
        <v>549</v>
      </c>
      <c r="BQ33" s="3">
        <f t="shared" si="24"/>
        <v>549</v>
      </c>
      <c r="BR33" s="3">
        <f t="shared" si="24"/>
        <v>549</v>
      </c>
      <c r="BS33" s="3">
        <f t="shared" si="24"/>
        <v>549</v>
      </c>
      <c r="BT33" s="3">
        <f t="shared" si="24"/>
        <v>549</v>
      </c>
      <c r="BU33" s="3">
        <f t="shared" si="24"/>
        <v>549</v>
      </c>
      <c r="BV33" s="3">
        <f t="shared" si="24"/>
        <v>549</v>
      </c>
      <c r="BW33" s="3">
        <f t="shared" si="24"/>
        <v>549</v>
      </c>
      <c r="BX33" s="3">
        <f t="shared" si="24"/>
        <v>489</v>
      </c>
      <c r="BY33" s="3">
        <f t="shared" si="24"/>
        <v>471</v>
      </c>
      <c r="BZ33" s="3">
        <f t="shared" si="24"/>
        <v>471</v>
      </c>
      <c r="CA33" s="3">
        <f t="shared" si="24"/>
        <v>471</v>
      </c>
      <c r="CB33" s="3">
        <f t="shared" si="24"/>
        <v>471</v>
      </c>
      <c r="CC33" s="3">
        <f t="shared" si="24"/>
        <v>531</v>
      </c>
      <c r="CD33" s="3">
        <f t="shared" ref="CD33:CS33" si="25">CD63-CD74</f>
        <v>549</v>
      </c>
      <c r="CE33" s="3">
        <f t="shared" si="25"/>
        <v>549</v>
      </c>
      <c r="CF33" s="3">
        <f t="shared" si="25"/>
        <v>549</v>
      </c>
      <c r="CG33" s="3">
        <f t="shared" si="25"/>
        <v>549</v>
      </c>
      <c r="CH33" s="3">
        <f t="shared" si="25"/>
        <v>549</v>
      </c>
      <c r="CI33" s="3">
        <f t="shared" si="25"/>
        <v>549</v>
      </c>
      <c r="CJ33" s="3">
        <f t="shared" si="25"/>
        <v>549</v>
      </c>
      <c r="CK33" s="3">
        <f t="shared" si="25"/>
        <v>549</v>
      </c>
      <c r="CL33" s="3">
        <f t="shared" si="25"/>
        <v>549</v>
      </c>
      <c r="CM33" s="3">
        <f t="shared" si="25"/>
        <v>549</v>
      </c>
      <c r="CN33" s="3">
        <f t="shared" si="25"/>
        <v>549</v>
      </c>
      <c r="CO33" s="3">
        <f t="shared" si="25"/>
        <v>549</v>
      </c>
      <c r="CP33" s="3">
        <f t="shared" si="25"/>
        <v>549</v>
      </c>
      <c r="CQ33" s="3">
        <f t="shared" si="25"/>
        <v>549</v>
      </c>
      <c r="CR33" s="3">
        <f t="shared" si="25"/>
        <v>549</v>
      </c>
      <c r="CS33" s="83">
        <f t="shared" si="25"/>
        <v>549</v>
      </c>
      <c r="CT33" s="30">
        <f t="shared" si="18"/>
        <v>48209</v>
      </c>
      <c r="CU33" s="152"/>
    </row>
    <row r="34" spans="1:99">
      <c r="A34" s="25" t="s">
        <v>34</v>
      </c>
      <c r="B34" s="82">
        <f t="shared" si="23"/>
        <v>858.61699999999996</v>
      </c>
      <c r="C34" s="3">
        <f t="shared" si="23"/>
        <v>858.61699999999996</v>
      </c>
      <c r="D34" s="3">
        <f t="shared" si="23"/>
        <v>858.61699999999996</v>
      </c>
      <c r="E34" s="3">
        <f t="shared" si="23"/>
        <v>858.61699999999996</v>
      </c>
      <c r="F34" s="3">
        <f t="shared" si="23"/>
        <v>788.61699999999996</v>
      </c>
      <c r="G34" s="3">
        <f t="shared" si="23"/>
        <v>788.61699999999996</v>
      </c>
      <c r="H34" s="3">
        <f t="shared" si="23"/>
        <v>788.61699999999996</v>
      </c>
      <c r="I34" s="3">
        <f t="shared" si="23"/>
        <v>858.61699999999996</v>
      </c>
      <c r="J34" s="3">
        <f t="shared" si="23"/>
        <v>858.61699999999996</v>
      </c>
      <c r="K34" s="3">
        <f t="shared" si="23"/>
        <v>858.61699999999996</v>
      </c>
      <c r="L34" s="3">
        <f t="shared" si="23"/>
        <v>858.61699999999996</v>
      </c>
      <c r="M34" s="3">
        <f t="shared" si="23"/>
        <v>858.61699999999996</v>
      </c>
      <c r="N34" s="3">
        <f t="shared" si="23"/>
        <v>858.61699999999996</v>
      </c>
      <c r="O34" s="3">
        <f t="shared" si="23"/>
        <v>858.61699999999996</v>
      </c>
      <c r="P34" s="3">
        <f t="shared" si="23"/>
        <v>858.61699999999996</v>
      </c>
      <c r="Q34" s="3">
        <f t="shared" si="23"/>
        <v>858.61699999999996</v>
      </c>
      <c r="R34" s="3">
        <f t="shared" ref="R34:CC34" si="26">R64-R75</f>
        <v>858.61699999999996</v>
      </c>
      <c r="S34" s="3">
        <f t="shared" si="26"/>
        <v>858.61699999999996</v>
      </c>
      <c r="T34" s="3">
        <f t="shared" si="26"/>
        <v>858.61699999999996</v>
      </c>
      <c r="U34" s="3">
        <f t="shared" si="26"/>
        <v>858.61699999999996</v>
      </c>
      <c r="V34" s="3">
        <f t="shared" si="26"/>
        <v>858.61699999999996</v>
      </c>
      <c r="W34" s="3">
        <f t="shared" si="26"/>
        <v>858.61699999999996</v>
      </c>
      <c r="X34" s="3">
        <f t="shared" si="26"/>
        <v>858.61699999999996</v>
      </c>
      <c r="Y34" s="3">
        <f t="shared" si="26"/>
        <v>858.61699999999996</v>
      </c>
      <c r="Z34" s="3">
        <f t="shared" si="26"/>
        <v>858.61699999999996</v>
      </c>
      <c r="AA34" s="3">
        <f t="shared" si="26"/>
        <v>858.61699999999996</v>
      </c>
      <c r="AB34" s="3">
        <f t="shared" si="26"/>
        <v>858.61699999999996</v>
      </c>
      <c r="AC34" s="3">
        <f t="shared" si="26"/>
        <v>858.61699999999996</v>
      </c>
      <c r="AD34" s="3">
        <f t="shared" si="26"/>
        <v>858.61699999999996</v>
      </c>
      <c r="AE34" s="3">
        <f t="shared" si="26"/>
        <v>858.61699999999996</v>
      </c>
      <c r="AF34" s="3">
        <f t="shared" si="26"/>
        <v>858.61699999999996</v>
      </c>
      <c r="AG34" s="3">
        <f t="shared" si="26"/>
        <v>694.61699999999996</v>
      </c>
      <c r="AH34" s="3">
        <f t="shared" si="26"/>
        <v>694.61699999999996</v>
      </c>
      <c r="AI34" s="3">
        <f t="shared" si="26"/>
        <v>694.61699999999996</v>
      </c>
      <c r="AJ34" s="3">
        <f t="shared" si="26"/>
        <v>858.61699999999996</v>
      </c>
      <c r="AK34" s="3">
        <f t="shared" si="26"/>
        <v>858.61699999999996</v>
      </c>
      <c r="AL34" s="3">
        <f t="shared" si="26"/>
        <v>858.61699999999996</v>
      </c>
      <c r="AM34" s="3">
        <f t="shared" si="26"/>
        <v>858.61699999999996</v>
      </c>
      <c r="AN34" s="3">
        <f t="shared" si="26"/>
        <v>858.61699999999996</v>
      </c>
      <c r="AO34" s="3">
        <f t="shared" si="26"/>
        <v>858.61699999999996</v>
      </c>
      <c r="AP34" s="3">
        <f t="shared" si="26"/>
        <v>858.61699999999996</v>
      </c>
      <c r="AQ34" s="3">
        <f t="shared" si="26"/>
        <v>858.61699999999996</v>
      </c>
      <c r="AR34" s="3">
        <f t="shared" si="26"/>
        <v>858.61699999999996</v>
      </c>
      <c r="AS34" s="3">
        <f t="shared" si="26"/>
        <v>858.61699999999996</v>
      </c>
      <c r="AT34" s="3">
        <f t="shared" si="26"/>
        <v>858.61699999999996</v>
      </c>
      <c r="AU34" s="3">
        <f t="shared" si="26"/>
        <v>858.61699999999996</v>
      </c>
      <c r="AV34" s="3">
        <f t="shared" si="26"/>
        <v>858.61699999999996</v>
      </c>
      <c r="AW34" s="3">
        <f t="shared" si="26"/>
        <v>858.61699999999996</v>
      </c>
      <c r="AX34" s="3">
        <f t="shared" si="26"/>
        <v>858.61699999999996</v>
      </c>
      <c r="AY34" s="3">
        <f t="shared" si="26"/>
        <v>858.61699999999996</v>
      </c>
      <c r="AZ34" s="3">
        <f t="shared" si="26"/>
        <v>858.61699999999996</v>
      </c>
      <c r="BA34" s="3">
        <f t="shared" si="26"/>
        <v>858.61699999999996</v>
      </c>
      <c r="BB34" s="3">
        <f t="shared" si="26"/>
        <v>858.61699999999996</v>
      </c>
      <c r="BC34" s="3">
        <f t="shared" si="26"/>
        <v>858.61699999999996</v>
      </c>
      <c r="BD34" s="3">
        <f t="shared" si="26"/>
        <v>858.61699999999996</v>
      </c>
      <c r="BE34" s="3">
        <f t="shared" si="26"/>
        <v>858.61699999999996</v>
      </c>
      <c r="BF34" s="3">
        <f t="shared" si="26"/>
        <v>858.61699999999996</v>
      </c>
      <c r="BG34" s="3">
        <f t="shared" si="26"/>
        <v>858.61699999999996</v>
      </c>
      <c r="BH34" s="3">
        <f t="shared" si="26"/>
        <v>858.61699999999996</v>
      </c>
      <c r="BI34" s="3">
        <f t="shared" si="26"/>
        <v>858.61699999999996</v>
      </c>
      <c r="BJ34" s="3">
        <f t="shared" si="26"/>
        <v>858.61699999999996</v>
      </c>
      <c r="BK34" s="3">
        <f t="shared" si="26"/>
        <v>858.61699999999996</v>
      </c>
      <c r="BL34" s="3">
        <f t="shared" si="26"/>
        <v>858.61699999999996</v>
      </c>
      <c r="BM34" s="3">
        <f t="shared" si="26"/>
        <v>858.61699999999996</v>
      </c>
      <c r="BN34" s="3">
        <f t="shared" si="26"/>
        <v>858.61699999999996</v>
      </c>
      <c r="BO34" s="3">
        <f t="shared" si="26"/>
        <v>858.61699999999996</v>
      </c>
      <c r="BP34" s="3">
        <f t="shared" si="26"/>
        <v>858.61699999999996</v>
      </c>
      <c r="BQ34" s="3">
        <f t="shared" si="26"/>
        <v>858.61699999999996</v>
      </c>
      <c r="BR34" s="3">
        <f t="shared" si="26"/>
        <v>858.61699999999996</v>
      </c>
      <c r="BS34" s="3">
        <f t="shared" si="26"/>
        <v>858.61699999999996</v>
      </c>
      <c r="BT34" s="3">
        <f t="shared" si="26"/>
        <v>858.61699999999996</v>
      </c>
      <c r="BU34" s="3">
        <f t="shared" si="26"/>
        <v>858.61699999999996</v>
      </c>
      <c r="BV34" s="3">
        <f t="shared" si="26"/>
        <v>858.61699999999996</v>
      </c>
      <c r="BW34" s="3">
        <f t="shared" si="26"/>
        <v>858.61699999999996</v>
      </c>
      <c r="BX34" s="3">
        <f t="shared" si="26"/>
        <v>858.61699999999996</v>
      </c>
      <c r="BY34" s="3">
        <f t="shared" si="26"/>
        <v>858.61699999999996</v>
      </c>
      <c r="BZ34" s="3">
        <f t="shared" si="26"/>
        <v>858.61699999999996</v>
      </c>
      <c r="CA34" s="3">
        <f t="shared" si="26"/>
        <v>858.61699999999996</v>
      </c>
      <c r="CB34" s="3">
        <f t="shared" si="26"/>
        <v>858.61699999999996</v>
      </c>
      <c r="CC34" s="3">
        <f t="shared" si="26"/>
        <v>858.61699999999996</v>
      </c>
      <c r="CD34" s="3">
        <f t="shared" ref="CD34:CS34" si="27">CD64-CD75</f>
        <v>858.61699999999996</v>
      </c>
      <c r="CE34" s="3">
        <f t="shared" si="27"/>
        <v>858.61699999999996</v>
      </c>
      <c r="CF34" s="3">
        <f t="shared" si="27"/>
        <v>858.61699999999996</v>
      </c>
      <c r="CG34" s="3">
        <f t="shared" si="27"/>
        <v>858.61699999999996</v>
      </c>
      <c r="CH34" s="3">
        <f t="shared" si="27"/>
        <v>858.61699999999996</v>
      </c>
      <c r="CI34" s="3">
        <f t="shared" si="27"/>
        <v>858.61699999999996</v>
      </c>
      <c r="CJ34" s="3">
        <f t="shared" si="27"/>
        <v>858.61699999999996</v>
      </c>
      <c r="CK34" s="3">
        <f t="shared" si="27"/>
        <v>858.61699999999996</v>
      </c>
      <c r="CL34" s="3">
        <f t="shared" si="27"/>
        <v>858.61699999999996</v>
      </c>
      <c r="CM34" s="3">
        <f t="shared" si="27"/>
        <v>858.61699999999996</v>
      </c>
      <c r="CN34" s="3">
        <f t="shared" si="27"/>
        <v>858.61699999999996</v>
      </c>
      <c r="CO34" s="3">
        <f t="shared" si="27"/>
        <v>858.61699999999996</v>
      </c>
      <c r="CP34" s="3">
        <f t="shared" si="27"/>
        <v>858.61699999999996</v>
      </c>
      <c r="CQ34" s="3">
        <f t="shared" si="27"/>
        <v>858.61699999999996</v>
      </c>
      <c r="CR34" s="3">
        <f t="shared" si="27"/>
        <v>858.61699999999996</v>
      </c>
      <c r="CS34" s="83">
        <f t="shared" si="27"/>
        <v>858.61699999999996</v>
      </c>
      <c r="CT34" s="30">
        <f t="shared" si="18"/>
        <v>81725.231999999887</v>
      </c>
      <c r="CU34" s="152"/>
    </row>
    <row r="35" spans="1:99">
      <c r="A35" s="25" t="s">
        <v>35</v>
      </c>
      <c r="B35" s="82">
        <f t="shared" si="23"/>
        <v>407</v>
      </c>
      <c r="C35" s="3">
        <f t="shared" si="23"/>
        <v>407</v>
      </c>
      <c r="D35" s="3">
        <f t="shared" si="23"/>
        <v>407</v>
      </c>
      <c r="E35" s="3">
        <f t="shared" si="23"/>
        <v>407</v>
      </c>
      <c r="F35" s="3">
        <f t="shared" si="23"/>
        <v>328</v>
      </c>
      <c r="G35" s="3">
        <f t="shared" si="23"/>
        <v>328</v>
      </c>
      <c r="H35" s="3">
        <f t="shared" si="23"/>
        <v>328</v>
      </c>
      <c r="I35" s="3">
        <f t="shared" si="23"/>
        <v>328</v>
      </c>
      <c r="J35" s="3">
        <f t="shared" si="23"/>
        <v>328</v>
      </c>
      <c r="K35" s="3">
        <f t="shared" si="23"/>
        <v>328</v>
      </c>
      <c r="L35" s="3">
        <f t="shared" si="23"/>
        <v>328</v>
      </c>
      <c r="M35" s="3">
        <f t="shared" si="23"/>
        <v>328</v>
      </c>
      <c r="N35" s="3">
        <f t="shared" si="23"/>
        <v>328</v>
      </c>
      <c r="O35" s="3">
        <f t="shared" si="23"/>
        <v>328</v>
      </c>
      <c r="P35" s="3">
        <f t="shared" si="23"/>
        <v>328</v>
      </c>
      <c r="Q35" s="3">
        <f t="shared" si="23"/>
        <v>328</v>
      </c>
      <c r="R35" s="3">
        <f t="shared" ref="R35:CC35" si="28">R65-R76</f>
        <v>328</v>
      </c>
      <c r="S35" s="3">
        <f t="shared" si="28"/>
        <v>328</v>
      </c>
      <c r="T35" s="3">
        <f t="shared" si="28"/>
        <v>328</v>
      </c>
      <c r="U35" s="3">
        <f t="shared" si="28"/>
        <v>328</v>
      </c>
      <c r="V35" s="3">
        <f t="shared" si="28"/>
        <v>328</v>
      </c>
      <c r="W35" s="3">
        <f t="shared" si="28"/>
        <v>328</v>
      </c>
      <c r="X35" s="3">
        <f t="shared" si="28"/>
        <v>328</v>
      </c>
      <c r="Y35" s="3">
        <f t="shared" si="28"/>
        <v>328</v>
      </c>
      <c r="Z35" s="3">
        <f t="shared" si="28"/>
        <v>328</v>
      </c>
      <c r="AA35" s="3">
        <f t="shared" si="28"/>
        <v>328</v>
      </c>
      <c r="AB35" s="3">
        <f t="shared" si="28"/>
        <v>328</v>
      </c>
      <c r="AC35" s="3">
        <f t="shared" si="28"/>
        <v>328</v>
      </c>
      <c r="AD35" s="3">
        <f t="shared" si="28"/>
        <v>328</v>
      </c>
      <c r="AE35" s="3">
        <f t="shared" si="28"/>
        <v>328</v>
      </c>
      <c r="AF35" s="3">
        <f t="shared" si="28"/>
        <v>328</v>
      </c>
      <c r="AG35" s="3">
        <f t="shared" si="28"/>
        <v>328</v>
      </c>
      <c r="AH35" s="3">
        <f t="shared" si="28"/>
        <v>328</v>
      </c>
      <c r="AI35" s="3">
        <f t="shared" si="28"/>
        <v>328</v>
      </c>
      <c r="AJ35" s="3">
        <f t="shared" si="28"/>
        <v>328</v>
      </c>
      <c r="AK35" s="3">
        <f t="shared" si="28"/>
        <v>328</v>
      </c>
      <c r="AL35" s="3">
        <f t="shared" si="28"/>
        <v>328</v>
      </c>
      <c r="AM35" s="3">
        <f t="shared" si="28"/>
        <v>328</v>
      </c>
      <c r="AN35" s="3">
        <f t="shared" si="28"/>
        <v>328</v>
      </c>
      <c r="AO35" s="3">
        <f t="shared" si="28"/>
        <v>328</v>
      </c>
      <c r="AP35" s="3">
        <f t="shared" si="28"/>
        <v>328</v>
      </c>
      <c r="AQ35" s="3">
        <f t="shared" si="28"/>
        <v>328</v>
      </c>
      <c r="AR35" s="3">
        <f t="shared" si="28"/>
        <v>328</v>
      </c>
      <c r="AS35" s="3">
        <f t="shared" si="28"/>
        <v>328</v>
      </c>
      <c r="AT35" s="3">
        <f t="shared" si="28"/>
        <v>328</v>
      </c>
      <c r="AU35" s="3">
        <f t="shared" si="28"/>
        <v>328</v>
      </c>
      <c r="AV35" s="3">
        <f t="shared" si="28"/>
        <v>328</v>
      </c>
      <c r="AW35" s="3">
        <f t="shared" si="28"/>
        <v>328</v>
      </c>
      <c r="AX35" s="3">
        <f t="shared" si="28"/>
        <v>328</v>
      </c>
      <c r="AY35" s="3">
        <f t="shared" si="28"/>
        <v>328</v>
      </c>
      <c r="AZ35" s="3">
        <f t="shared" si="28"/>
        <v>328</v>
      </c>
      <c r="BA35" s="3">
        <f t="shared" si="28"/>
        <v>328</v>
      </c>
      <c r="BB35" s="3">
        <f t="shared" si="28"/>
        <v>328</v>
      </c>
      <c r="BC35" s="3">
        <f t="shared" si="28"/>
        <v>328</v>
      </c>
      <c r="BD35" s="3">
        <f t="shared" si="28"/>
        <v>328</v>
      </c>
      <c r="BE35" s="3">
        <f t="shared" si="28"/>
        <v>328</v>
      </c>
      <c r="BF35" s="3">
        <f t="shared" si="28"/>
        <v>328</v>
      </c>
      <c r="BG35" s="3">
        <f t="shared" si="28"/>
        <v>328</v>
      </c>
      <c r="BH35" s="3">
        <f t="shared" si="28"/>
        <v>407</v>
      </c>
      <c r="BI35" s="3">
        <f t="shared" si="28"/>
        <v>407</v>
      </c>
      <c r="BJ35" s="3">
        <f t="shared" si="28"/>
        <v>407</v>
      </c>
      <c r="BK35" s="3">
        <f t="shared" si="28"/>
        <v>407</v>
      </c>
      <c r="BL35" s="3">
        <f t="shared" si="28"/>
        <v>407</v>
      </c>
      <c r="BM35" s="3">
        <f t="shared" si="28"/>
        <v>407</v>
      </c>
      <c r="BN35" s="3">
        <f t="shared" si="28"/>
        <v>407</v>
      </c>
      <c r="BO35" s="3">
        <f t="shared" si="28"/>
        <v>407</v>
      </c>
      <c r="BP35" s="3">
        <f t="shared" si="28"/>
        <v>407</v>
      </c>
      <c r="BQ35" s="3">
        <f t="shared" si="28"/>
        <v>407</v>
      </c>
      <c r="BR35" s="3">
        <f t="shared" si="28"/>
        <v>407</v>
      </c>
      <c r="BS35" s="3">
        <f t="shared" si="28"/>
        <v>407</v>
      </c>
      <c r="BT35" s="3">
        <f t="shared" si="28"/>
        <v>407</v>
      </c>
      <c r="BU35" s="3">
        <f t="shared" si="28"/>
        <v>407</v>
      </c>
      <c r="BV35" s="3">
        <f t="shared" si="28"/>
        <v>407</v>
      </c>
      <c r="BW35" s="3">
        <f t="shared" si="28"/>
        <v>407</v>
      </c>
      <c r="BX35" s="3">
        <f t="shared" si="28"/>
        <v>353</v>
      </c>
      <c r="BY35" s="3">
        <f t="shared" si="28"/>
        <v>353</v>
      </c>
      <c r="BZ35" s="3">
        <f t="shared" si="28"/>
        <v>353</v>
      </c>
      <c r="CA35" s="3">
        <f t="shared" si="28"/>
        <v>353</v>
      </c>
      <c r="CB35" s="3">
        <f t="shared" si="28"/>
        <v>353</v>
      </c>
      <c r="CC35" s="3">
        <f t="shared" si="28"/>
        <v>353</v>
      </c>
      <c r="CD35" s="3">
        <f t="shared" ref="CD35:CS35" si="29">CD65-CD76</f>
        <v>407</v>
      </c>
      <c r="CE35" s="3">
        <f t="shared" si="29"/>
        <v>407</v>
      </c>
      <c r="CF35" s="3">
        <f t="shared" si="29"/>
        <v>407</v>
      </c>
      <c r="CG35" s="3">
        <f t="shared" si="29"/>
        <v>407</v>
      </c>
      <c r="CH35" s="3">
        <f t="shared" si="29"/>
        <v>407</v>
      </c>
      <c r="CI35" s="3">
        <f t="shared" si="29"/>
        <v>407</v>
      </c>
      <c r="CJ35" s="3">
        <f t="shared" si="29"/>
        <v>407</v>
      </c>
      <c r="CK35" s="3">
        <f t="shared" si="29"/>
        <v>407</v>
      </c>
      <c r="CL35" s="3">
        <f t="shared" si="29"/>
        <v>407</v>
      </c>
      <c r="CM35" s="3">
        <f t="shared" si="29"/>
        <v>407</v>
      </c>
      <c r="CN35" s="3">
        <f t="shared" si="29"/>
        <v>407</v>
      </c>
      <c r="CO35" s="3">
        <f t="shared" si="29"/>
        <v>407</v>
      </c>
      <c r="CP35" s="3">
        <f t="shared" si="29"/>
        <v>407</v>
      </c>
      <c r="CQ35" s="3">
        <f t="shared" si="29"/>
        <v>407</v>
      </c>
      <c r="CR35" s="3">
        <f t="shared" si="29"/>
        <v>407</v>
      </c>
      <c r="CS35" s="83">
        <f t="shared" si="29"/>
        <v>407</v>
      </c>
      <c r="CT35" s="30">
        <f t="shared" si="18"/>
        <v>34482</v>
      </c>
      <c r="CU35" s="152"/>
    </row>
    <row r="36" spans="1:99">
      <c r="A36" s="25" t="s">
        <v>36</v>
      </c>
      <c r="B36" s="82">
        <f t="shared" si="23"/>
        <v>454.37</v>
      </c>
      <c r="C36" s="3">
        <f t="shared" si="23"/>
        <v>454.37</v>
      </c>
      <c r="D36" s="3">
        <f t="shared" si="23"/>
        <v>454.37</v>
      </c>
      <c r="E36" s="3">
        <f t="shared" si="23"/>
        <v>454.37</v>
      </c>
      <c r="F36" s="3">
        <f t="shared" si="23"/>
        <v>424.37</v>
      </c>
      <c r="G36" s="3">
        <f t="shared" si="23"/>
        <v>394.37</v>
      </c>
      <c r="H36" s="3">
        <f t="shared" si="23"/>
        <v>364.37</v>
      </c>
      <c r="I36" s="3">
        <f t="shared" si="23"/>
        <v>334.37</v>
      </c>
      <c r="J36" s="3">
        <f t="shared" si="23"/>
        <v>304.37</v>
      </c>
      <c r="K36" s="3">
        <f t="shared" si="23"/>
        <v>274.37</v>
      </c>
      <c r="L36" s="3">
        <f t="shared" si="23"/>
        <v>244.37</v>
      </c>
      <c r="M36" s="3">
        <f t="shared" si="23"/>
        <v>239.37</v>
      </c>
      <c r="N36" s="3">
        <f t="shared" si="23"/>
        <v>239.37</v>
      </c>
      <c r="O36" s="3">
        <f t="shared" si="23"/>
        <v>239.37</v>
      </c>
      <c r="P36" s="3">
        <f t="shared" si="23"/>
        <v>239.37</v>
      </c>
      <c r="Q36" s="3">
        <f t="shared" si="23"/>
        <v>269.37</v>
      </c>
      <c r="R36" s="3">
        <f t="shared" ref="R36:CC36" si="30">R66-R77</f>
        <v>299.37</v>
      </c>
      <c r="S36" s="3">
        <f t="shared" si="30"/>
        <v>329.37</v>
      </c>
      <c r="T36" s="3">
        <f t="shared" si="30"/>
        <v>359.37</v>
      </c>
      <c r="U36" s="3">
        <f t="shared" si="30"/>
        <v>389.37</v>
      </c>
      <c r="V36" s="3">
        <f t="shared" si="30"/>
        <v>419.37</v>
      </c>
      <c r="W36" s="3">
        <f t="shared" si="30"/>
        <v>449.37</v>
      </c>
      <c r="X36" s="3">
        <f t="shared" si="30"/>
        <v>454.37</v>
      </c>
      <c r="Y36" s="3">
        <f t="shared" si="30"/>
        <v>454.37</v>
      </c>
      <c r="Z36" s="3">
        <f t="shared" si="30"/>
        <v>454.37</v>
      </c>
      <c r="AA36" s="3">
        <f t="shared" si="30"/>
        <v>454.37</v>
      </c>
      <c r="AB36" s="3">
        <f t="shared" si="30"/>
        <v>454.37</v>
      </c>
      <c r="AC36" s="3">
        <f t="shared" si="30"/>
        <v>454.37</v>
      </c>
      <c r="AD36" s="3">
        <f t="shared" si="30"/>
        <v>454.37</v>
      </c>
      <c r="AE36" s="3">
        <f t="shared" si="30"/>
        <v>454.37</v>
      </c>
      <c r="AF36" s="3">
        <f t="shared" si="30"/>
        <v>424.37</v>
      </c>
      <c r="AG36" s="3">
        <f t="shared" si="30"/>
        <v>394.37</v>
      </c>
      <c r="AH36" s="3">
        <f t="shared" si="30"/>
        <v>364.37</v>
      </c>
      <c r="AI36" s="3">
        <f t="shared" si="30"/>
        <v>334.37</v>
      </c>
      <c r="AJ36" s="3">
        <f t="shared" si="30"/>
        <v>334.37</v>
      </c>
      <c r="AK36" s="3">
        <f t="shared" si="30"/>
        <v>334.37</v>
      </c>
      <c r="AL36" s="3">
        <f t="shared" si="30"/>
        <v>334.37</v>
      </c>
      <c r="AM36" s="3">
        <f t="shared" si="30"/>
        <v>334.37</v>
      </c>
      <c r="AN36" s="3">
        <f t="shared" si="30"/>
        <v>334.37</v>
      </c>
      <c r="AO36" s="3">
        <f t="shared" si="30"/>
        <v>334.37</v>
      </c>
      <c r="AP36" s="3">
        <f t="shared" si="30"/>
        <v>334.37</v>
      </c>
      <c r="AQ36" s="3">
        <f t="shared" si="30"/>
        <v>334.37</v>
      </c>
      <c r="AR36" s="3">
        <f t="shared" si="30"/>
        <v>334.37</v>
      </c>
      <c r="AS36" s="3">
        <f t="shared" si="30"/>
        <v>334.37</v>
      </c>
      <c r="AT36" s="3">
        <f t="shared" si="30"/>
        <v>334.37</v>
      </c>
      <c r="AU36" s="3">
        <f t="shared" si="30"/>
        <v>334.37</v>
      </c>
      <c r="AV36" s="3">
        <f t="shared" si="30"/>
        <v>334.37</v>
      </c>
      <c r="AW36" s="3">
        <f t="shared" si="30"/>
        <v>334.37</v>
      </c>
      <c r="AX36" s="3">
        <f t="shared" si="30"/>
        <v>334.37</v>
      </c>
      <c r="AY36" s="3">
        <f t="shared" si="30"/>
        <v>334.37</v>
      </c>
      <c r="AZ36" s="3">
        <f t="shared" si="30"/>
        <v>334.37</v>
      </c>
      <c r="BA36" s="3">
        <f t="shared" si="30"/>
        <v>334.37</v>
      </c>
      <c r="BB36" s="3">
        <f t="shared" si="30"/>
        <v>334.37</v>
      </c>
      <c r="BC36" s="3">
        <f t="shared" si="30"/>
        <v>334.37</v>
      </c>
      <c r="BD36" s="3">
        <f t="shared" si="30"/>
        <v>334.37</v>
      </c>
      <c r="BE36" s="3">
        <f t="shared" si="30"/>
        <v>334.37</v>
      </c>
      <c r="BF36" s="3">
        <f t="shared" si="30"/>
        <v>334.37</v>
      </c>
      <c r="BG36" s="3">
        <f t="shared" si="30"/>
        <v>364.37</v>
      </c>
      <c r="BH36" s="3">
        <f t="shared" si="30"/>
        <v>394.37</v>
      </c>
      <c r="BI36" s="3">
        <f t="shared" si="30"/>
        <v>424.37</v>
      </c>
      <c r="BJ36" s="3">
        <f t="shared" si="30"/>
        <v>454.37</v>
      </c>
      <c r="BK36" s="3">
        <f t="shared" si="30"/>
        <v>454.37</v>
      </c>
      <c r="BL36" s="3">
        <f t="shared" si="30"/>
        <v>454.37</v>
      </c>
      <c r="BM36" s="3">
        <f t="shared" si="30"/>
        <v>454.37</v>
      </c>
      <c r="BN36" s="3">
        <f t="shared" si="30"/>
        <v>454.37</v>
      </c>
      <c r="BO36" s="3">
        <f t="shared" si="30"/>
        <v>454.37</v>
      </c>
      <c r="BP36" s="3">
        <f t="shared" si="30"/>
        <v>454.37</v>
      </c>
      <c r="BQ36" s="3">
        <f t="shared" si="30"/>
        <v>454.37</v>
      </c>
      <c r="BR36" s="3">
        <f t="shared" si="30"/>
        <v>454.37</v>
      </c>
      <c r="BS36" s="3">
        <f t="shared" si="30"/>
        <v>454.37</v>
      </c>
      <c r="BT36" s="3">
        <f t="shared" si="30"/>
        <v>454.37</v>
      </c>
      <c r="BU36" s="3">
        <f t="shared" si="30"/>
        <v>454.37</v>
      </c>
      <c r="BV36" s="3">
        <f t="shared" si="30"/>
        <v>454.37</v>
      </c>
      <c r="BW36" s="3">
        <f t="shared" si="30"/>
        <v>454.37</v>
      </c>
      <c r="BX36" s="3">
        <f t="shared" si="30"/>
        <v>424.37</v>
      </c>
      <c r="BY36" s="3">
        <f t="shared" si="30"/>
        <v>394.37</v>
      </c>
      <c r="BZ36" s="3">
        <f t="shared" si="30"/>
        <v>380.37</v>
      </c>
      <c r="CA36" s="3">
        <f t="shared" si="30"/>
        <v>380.37</v>
      </c>
      <c r="CB36" s="3">
        <f t="shared" si="30"/>
        <v>380.37</v>
      </c>
      <c r="CC36" s="3">
        <f t="shared" si="30"/>
        <v>380.37</v>
      </c>
      <c r="CD36" s="3">
        <f t="shared" ref="CD36:CS36" si="31">CD66-CD77</f>
        <v>410.37</v>
      </c>
      <c r="CE36" s="3">
        <f t="shared" si="31"/>
        <v>440.37</v>
      </c>
      <c r="CF36" s="3">
        <f t="shared" si="31"/>
        <v>454.37</v>
      </c>
      <c r="CG36" s="3">
        <f t="shared" si="31"/>
        <v>454.37</v>
      </c>
      <c r="CH36" s="3">
        <f t="shared" si="31"/>
        <v>454.37</v>
      </c>
      <c r="CI36" s="3">
        <f t="shared" si="31"/>
        <v>454.37</v>
      </c>
      <c r="CJ36" s="3">
        <f t="shared" si="31"/>
        <v>454.37</v>
      </c>
      <c r="CK36" s="3">
        <f t="shared" si="31"/>
        <v>454.37</v>
      </c>
      <c r="CL36" s="3">
        <f t="shared" si="31"/>
        <v>454.37</v>
      </c>
      <c r="CM36" s="3">
        <f t="shared" si="31"/>
        <v>454.37</v>
      </c>
      <c r="CN36" s="3">
        <f t="shared" si="31"/>
        <v>454.37</v>
      </c>
      <c r="CO36" s="3">
        <f t="shared" si="31"/>
        <v>454.37</v>
      </c>
      <c r="CP36" s="3">
        <f t="shared" si="31"/>
        <v>454.37</v>
      </c>
      <c r="CQ36" s="3">
        <f t="shared" si="31"/>
        <v>454.37</v>
      </c>
      <c r="CR36" s="3">
        <f t="shared" si="31"/>
        <v>454.37</v>
      </c>
      <c r="CS36" s="83">
        <f t="shared" si="31"/>
        <v>454.37</v>
      </c>
      <c r="CT36" s="30">
        <f t="shared" si="18"/>
        <v>37570.520000000004</v>
      </c>
      <c r="CU36" s="152"/>
    </row>
    <row r="37" spans="1:99">
      <c r="A37" s="25" t="s">
        <v>37</v>
      </c>
      <c r="B37" s="82">
        <f t="shared" si="23"/>
        <v>724</v>
      </c>
      <c r="C37" s="3">
        <f t="shared" si="23"/>
        <v>726</v>
      </c>
      <c r="D37" s="3">
        <f t="shared" si="23"/>
        <v>725</v>
      </c>
      <c r="E37" s="3">
        <f t="shared" si="23"/>
        <v>733</v>
      </c>
      <c r="F37" s="3">
        <f t="shared" si="23"/>
        <v>659</v>
      </c>
      <c r="G37" s="3">
        <f t="shared" si="23"/>
        <v>650</v>
      </c>
      <c r="H37" s="3">
        <f t="shared" si="23"/>
        <v>650</v>
      </c>
      <c r="I37" s="3">
        <f t="shared" si="23"/>
        <v>725</v>
      </c>
      <c r="J37" s="3">
        <f t="shared" si="23"/>
        <v>734</v>
      </c>
      <c r="K37" s="3">
        <f t="shared" si="23"/>
        <v>711</v>
      </c>
      <c r="L37" s="3">
        <f t="shared" si="23"/>
        <v>715</v>
      </c>
      <c r="M37" s="3">
        <f t="shared" si="23"/>
        <v>716</v>
      </c>
      <c r="N37" s="3">
        <f t="shared" si="23"/>
        <v>725</v>
      </c>
      <c r="O37" s="3">
        <f t="shared" si="23"/>
        <v>734</v>
      </c>
      <c r="P37" s="3">
        <f t="shared" si="23"/>
        <v>736</v>
      </c>
      <c r="Q37" s="3">
        <f t="shared" si="23"/>
        <v>737</v>
      </c>
      <c r="R37" s="3">
        <f t="shared" ref="R37:CC37" si="32">R67-R78</f>
        <v>739</v>
      </c>
      <c r="S37" s="3">
        <f t="shared" si="32"/>
        <v>742</v>
      </c>
      <c r="T37" s="3">
        <f t="shared" si="32"/>
        <v>743</v>
      </c>
      <c r="U37" s="3">
        <f t="shared" si="32"/>
        <v>740</v>
      </c>
      <c r="V37" s="3">
        <f t="shared" si="32"/>
        <v>735</v>
      </c>
      <c r="W37" s="3">
        <f t="shared" si="32"/>
        <v>735</v>
      </c>
      <c r="X37" s="3">
        <f t="shared" si="32"/>
        <v>737</v>
      </c>
      <c r="Y37" s="3">
        <f t="shared" si="32"/>
        <v>737</v>
      </c>
      <c r="Z37" s="3">
        <f t="shared" si="32"/>
        <v>731</v>
      </c>
      <c r="AA37" s="3">
        <f t="shared" si="32"/>
        <v>732</v>
      </c>
      <c r="AB37" s="3">
        <f t="shared" si="32"/>
        <v>732</v>
      </c>
      <c r="AC37" s="3">
        <f t="shared" si="32"/>
        <v>733</v>
      </c>
      <c r="AD37" s="3">
        <f t="shared" si="32"/>
        <v>732</v>
      </c>
      <c r="AE37" s="3">
        <f t="shared" si="32"/>
        <v>732</v>
      </c>
      <c r="AF37" s="3">
        <f t="shared" si="32"/>
        <v>732</v>
      </c>
      <c r="AG37" s="3">
        <f t="shared" si="32"/>
        <v>657</v>
      </c>
      <c r="AH37" s="3">
        <f t="shared" si="32"/>
        <v>582</v>
      </c>
      <c r="AI37" s="3">
        <f t="shared" si="32"/>
        <v>542</v>
      </c>
      <c r="AJ37" s="3">
        <f t="shared" si="32"/>
        <v>542</v>
      </c>
      <c r="AK37" s="3">
        <f t="shared" si="32"/>
        <v>542</v>
      </c>
      <c r="AL37" s="3">
        <f t="shared" si="32"/>
        <v>542</v>
      </c>
      <c r="AM37" s="3">
        <f t="shared" si="32"/>
        <v>617</v>
      </c>
      <c r="AN37" s="3">
        <f t="shared" si="32"/>
        <v>692</v>
      </c>
      <c r="AO37" s="3">
        <f t="shared" si="32"/>
        <v>732</v>
      </c>
      <c r="AP37" s="3">
        <f t="shared" si="32"/>
        <v>732</v>
      </c>
      <c r="AQ37" s="3">
        <f t="shared" si="32"/>
        <v>719</v>
      </c>
      <c r="AR37" s="3">
        <f t="shared" si="32"/>
        <v>720</v>
      </c>
      <c r="AS37" s="3">
        <f t="shared" si="32"/>
        <v>717</v>
      </c>
      <c r="AT37" s="3">
        <f t="shared" si="32"/>
        <v>719</v>
      </c>
      <c r="AU37" s="3">
        <f t="shared" si="32"/>
        <v>719</v>
      </c>
      <c r="AV37" s="3">
        <f t="shared" si="32"/>
        <v>713</v>
      </c>
      <c r="AW37" s="3">
        <f t="shared" si="32"/>
        <v>717</v>
      </c>
      <c r="AX37" s="3">
        <f t="shared" si="32"/>
        <v>719</v>
      </c>
      <c r="AY37" s="3">
        <f t="shared" si="32"/>
        <v>724</v>
      </c>
      <c r="AZ37" s="3">
        <f t="shared" si="32"/>
        <v>722</v>
      </c>
      <c r="BA37" s="3">
        <f t="shared" si="32"/>
        <v>719</v>
      </c>
      <c r="BB37" s="3">
        <f t="shared" si="32"/>
        <v>722</v>
      </c>
      <c r="BC37" s="3">
        <f t="shared" si="32"/>
        <v>722</v>
      </c>
      <c r="BD37" s="3">
        <f t="shared" si="32"/>
        <v>721</v>
      </c>
      <c r="BE37" s="3">
        <f t="shared" si="32"/>
        <v>723</v>
      </c>
      <c r="BF37" s="3">
        <f t="shared" si="32"/>
        <v>724</v>
      </c>
      <c r="BG37" s="3">
        <f t="shared" si="32"/>
        <v>724</v>
      </c>
      <c r="BH37" s="3">
        <f t="shared" si="32"/>
        <v>726</v>
      </c>
      <c r="BI37" s="3">
        <f t="shared" si="32"/>
        <v>726</v>
      </c>
      <c r="BJ37" s="3">
        <f t="shared" si="32"/>
        <v>727</v>
      </c>
      <c r="BK37" s="3">
        <f t="shared" si="32"/>
        <v>730</v>
      </c>
      <c r="BL37" s="3">
        <f t="shared" si="32"/>
        <v>730</v>
      </c>
      <c r="BM37" s="3">
        <f t="shared" si="32"/>
        <v>725</v>
      </c>
      <c r="BN37" s="3">
        <f t="shared" si="32"/>
        <v>726</v>
      </c>
      <c r="BO37" s="3">
        <f t="shared" si="32"/>
        <v>732</v>
      </c>
      <c r="BP37" s="3">
        <f t="shared" si="32"/>
        <v>731</v>
      </c>
      <c r="BQ37" s="3">
        <f t="shared" si="32"/>
        <v>731</v>
      </c>
      <c r="BR37" s="3">
        <f t="shared" si="32"/>
        <v>735</v>
      </c>
      <c r="BS37" s="3">
        <f t="shared" si="32"/>
        <v>734</v>
      </c>
      <c r="BT37" s="3">
        <f t="shared" si="32"/>
        <v>737</v>
      </c>
      <c r="BU37" s="3">
        <f t="shared" si="32"/>
        <v>734</v>
      </c>
      <c r="BV37" s="3">
        <f t="shared" si="32"/>
        <v>734</v>
      </c>
      <c r="BW37" s="3">
        <f t="shared" si="32"/>
        <v>737</v>
      </c>
      <c r="BX37" s="3">
        <f t="shared" si="32"/>
        <v>734</v>
      </c>
      <c r="BY37" s="3">
        <f t="shared" si="32"/>
        <v>735</v>
      </c>
      <c r="BZ37" s="3">
        <f t="shared" si="32"/>
        <v>740</v>
      </c>
      <c r="CA37" s="3">
        <f t="shared" si="32"/>
        <v>742</v>
      </c>
      <c r="CB37" s="3">
        <f t="shared" si="32"/>
        <v>742</v>
      </c>
      <c r="CC37" s="3">
        <f t="shared" si="32"/>
        <v>740</v>
      </c>
      <c r="CD37" s="3">
        <f t="shared" ref="CD37:CS37" si="33">CD67-CD78</f>
        <v>737</v>
      </c>
      <c r="CE37" s="3">
        <f t="shared" si="33"/>
        <v>737</v>
      </c>
      <c r="CF37" s="3">
        <f t="shared" si="33"/>
        <v>739</v>
      </c>
      <c r="CG37" s="3">
        <f t="shared" si="33"/>
        <v>739</v>
      </c>
      <c r="CH37" s="3">
        <f t="shared" si="33"/>
        <v>736</v>
      </c>
      <c r="CI37" s="3">
        <f t="shared" si="33"/>
        <v>738</v>
      </c>
      <c r="CJ37" s="3">
        <f t="shared" si="33"/>
        <v>738</v>
      </c>
      <c r="CK37" s="3">
        <f t="shared" si="33"/>
        <v>736</v>
      </c>
      <c r="CL37" s="3">
        <f t="shared" si="33"/>
        <v>734</v>
      </c>
      <c r="CM37" s="3">
        <f t="shared" si="33"/>
        <v>739</v>
      </c>
      <c r="CN37" s="3">
        <f t="shared" si="33"/>
        <v>739</v>
      </c>
      <c r="CO37" s="3">
        <f t="shared" si="33"/>
        <v>736</v>
      </c>
      <c r="CP37" s="3">
        <f t="shared" si="33"/>
        <v>737</v>
      </c>
      <c r="CQ37" s="3">
        <f t="shared" si="33"/>
        <v>736</v>
      </c>
      <c r="CR37" s="3">
        <f t="shared" si="33"/>
        <v>736</v>
      </c>
      <c r="CS37" s="83">
        <f t="shared" si="33"/>
        <v>739</v>
      </c>
      <c r="CT37" s="30">
        <f t="shared" si="18"/>
        <v>68780</v>
      </c>
      <c r="CU37" s="152"/>
    </row>
    <row r="38" spans="1:99">
      <c r="A38" s="57" t="s">
        <v>38</v>
      </c>
      <c r="B38" s="84">
        <f t="shared" si="23"/>
        <v>0</v>
      </c>
      <c r="C38" s="85">
        <f t="shared" si="23"/>
        <v>0</v>
      </c>
      <c r="D38" s="85">
        <f t="shared" si="23"/>
        <v>0</v>
      </c>
      <c r="E38" s="85">
        <f t="shared" si="23"/>
        <v>0</v>
      </c>
      <c r="F38" s="85">
        <f t="shared" si="23"/>
        <v>0</v>
      </c>
      <c r="G38" s="85">
        <f t="shared" si="23"/>
        <v>0</v>
      </c>
      <c r="H38" s="85">
        <f t="shared" si="23"/>
        <v>0</v>
      </c>
      <c r="I38" s="85">
        <f t="shared" si="23"/>
        <v>0</v>
      </c>
      <c r="J38" s="85">
        <f t="shared" si="23"/>
        <v>0</v>
      </c>
      <c r="K38" s="85">
        <f t="shared" si="23"/>
        <v>0</v>
      </c>
      <c r="L38" s="85">
        <f t="shared" si="23"/>
        <v>0</v>
      </c>
      <c r="M38" s="85">
        <f t="shared" si="23"/>
        <v>0</v>
      </c>
      <c r="N38" s="85">
        <f t="shared" si="23"/>
        <v>0</v>
      </c>
      <c r="O38" s="85">
        <f t="shared" si="23"/>
        <v>0</v>
      </c>
      <c r="P38" s="85">
        <f t="shared" si="23"/>
        <v>0</v>
      </c>
      <c r="Q38" s="85">
        <f t="shared" si="23"/>
        <v>0</v>
      </c>
      <c r="R38" s="85">
        <f t="shared" ref="R38:CC38" si="34">R68-R79</f>
        <v>0</v>
      </c>
      <c r="S38" s="85">
        <f t="shared" si="34"/>
        <v>0</v>
      </c>
      <c r="T38" s="85">
        <f t="shared" si="34"/>
        <v>0</v>
      </c>
      <c r="U38" s="85">
        <f t="shared" si="34"/>
        <v>0</v>
      </c>
      <c r="V38" s="85">
        <f t="shared" si="34"/>
        <v>0</v>
      </c>
      <c r="W38" s="85">
        <f t="shared" si="34"/>
        <v>0</v>
      </c>
      <c r="X38" s="85">
        <f t="shared" si="34"/>
        <v>0</v>
      </c>
      <c r="Y38" s="85">
        <f t="shared" si="34"/>
        <v>0</v>
      </c>
      <c r="Z38" s="85">
        <f t="shared" si="34"/>
        <v>0</v>
      </c>
      <c r="AA38" s="85">
        <f t="shared" si="34"/>
        <v>0</v>
      </c>
      <c r="AB38" s="85">
        <f t="shared" si="34"/>
        <v>0</v>
      </c>
      <c r="AC38" s="85">
        <f t="shared" si="34"/>
        <v>0</v>
      </c>
      <c r="AD38" s="85">
        <f t="shared" si="34"/>
        <v>0</v>
      </c>
      <c r="AE38" s="85">
        <f t="shared" si="34"/>
        <v>0</v>
      </c>
      <c r="AF38" s="85">
        <f t="shared" si="34"/>
        <v>0</v>
      </c>
      <c r="AG38" s="85">
        <f t="shared" si="34"/>
        <v>0</v>
      </c>
      <c r="AH38" s="85">
        <f t="shared" si="34"/>
        <v>0</v>
      </c>
      <c r="AI38" s="85">
        <f t="shared" si="34"/>
        <v>0</v>
      </c>
      <c r="AJ38" s="85">
        <f t="shared" si="34"/>
        <v>0</v>
      </c>
      <c r="AK38" s="85">
        <f t="shared" si="34"/>
        <v>0</v>
      </c>
      <c r="AL38" s="85">
        <f t="shared" si="34"/>
        <v>0</v>
      </c>
      <c r="AM38" s="85">
        <f t="shared" si="34"/>
        <v>0</v>
      </c>
      <c r="AN38" s="85">
        <f t="shared" si="34"/>
        <v>0</v>
      </c>
      <c r="AO38" s="85">
        <f t="shared" si="34"/>
        <v>0</v>
      </c>
      <c r="AP38" s="85">
        <f t="shared" si="34"/>
        <v>0</v>
      </c>
      <c r="AQ38" s="85">
        <f t="shared" si="34"/>
        <v>0</v>
      </c>
      <c r="AR38" s="85">
        <f t="shared" si="34"/>
        <v>0</v>
      </c>
      <c r="AS38" s="85">
        <f t="shared" si="34"/>
        <v>0</v>
      </c>
      <c r="AT38" s="85">
        <f t="shared" si="34"/>
        <v>0</v>
      </c>
      <c r="AU38" s="85">
        <f t="shared" si="34"/>
        <v>0</v>
      </c>
      <c r="AV38" s="85">
        <f t="shared" si="34"/>
        <v>0</v>
      </c>
      <c r="AW38" s="85">
        <f t="shared" si="34"/>
        <v>0</v>
      </c>
      <c r="AX38" s="85">
        <f t="shared" si="34"/>
        <v>0</v>
      </c>
      <c r="AY38" s="85">
        <f t="shared" si="34"/>
        <v>0</v>
      </c>
      <c r="AZ38" s="85">
        <f t="shared" si="34"/>
        <v>0</v>
      </c>
      <c r="BA38" s="85">
        <f t="shared" si="34"/>
        <v>0</v>
      </c>
      <c r="BB38" s="85">
        <f t="shared" si="34"/>
        <v>0</v>
      </c>
      <c r="BC38" s="85">
        <f t="shared" si="34"/>
        <v>0</v>
      </c>
      <c r="BD38" s="85">
        <f t="shared" si="34"/>
        <v>0</v>
      </c>
      <c r="BE38" s="85">
        <f t="shared" si="34"/>
        <v>0</v>
      </c>
      <c r="BF38" s="85">
        <f t="shared" si="34"/>
        <v>0</v>
      </c>
      <c r="BG38" s="85">
        <f t="shared" si="34"/>
        <v>0</v>
      </c>
      <c r="BH38" s="85">
        <f t="shared" si="34"/>
        <v>0</v>
      </c>
      <c r="BI38" s="85">
        <f t="shared" si="34"/>
        <v>0</v>
      </c>
      <c r="BJ38" s="85">
        <f t="shared" si="34"/>
        <v>0</v>
      </c>
      <c r="BK38" s="85">
        <f t="shared" si="34"/>
        <v>0</v>
      </c>
      <c r="BL38" s="85">
        <f t="shared" si="34"/>
        <v>0</v>
      </c>
      <c r="BM38" s="85">
        <f t="shared" si="34"/>
        <v>0</v>
      </c>
      <c r="BN38" s="85">
        <f t="shared" si="34"/>
        <v>0</v>
      </c>
      <c r="BO38" s="85">
        <f t="shared" si="34"/>
        <v>0</v>
      </c>
      <c r="BP38" s="85">
        <f t="shared" si="34"/>
        <v>0</v>
      </c>
      <c r="BQ38" s="85">
        <f t="shared" si="34"/>
        <v>0</v>
      </c>
      <c r="BR38" s="85">
        <f t="shared" si="34"/>
        <v>0</v>
      </c>
      <c r="BS38" s="85">
        <f t="shared" si="34"/>
        <v>0</v>
      </c>
      <c r="BT38" s="85">
        <f t="shared" si="34"/>
        <v>0</v>
      </c>
      <c r="BU38" s="85">
        <f t="shared" si="34"/>
        <v>0</v>
      </c>
      <c r="BV38" s="85">
        <f t="shared" si="34"/>
        <v>0</v>
      </c>
      <c r="BW38" s="85">
        <f t="shared" si="34"/>
        <v>0</v>
      </c>
      <c r="BX38" s="85">
        <f t="shared" si="34"/>
        <v>0</v>
      </c>
      <c r="BY38" s="85">
        <f t="shared" si="34"/>
        <v>0</v>
      </c>
      <c r="BZ38" s="85">
        <f t="shared" si="34"/>
        <v>0</v>
      </c>
      <c r="CA38" s="85">
        <f t="shared" si="34"/>
        <v>0</v>
      </c>
      <c r="CB38" s="85">
        <f t="shared" si="34"/>
        <v>0</v>
      </c>
      <c r="CC38" s="85">
        <f t="shared" si="34"/>
        <v>0</v>
      </c>
      <c r="CD38" s="85">
        <f t="shared" ref="CD38:CS38" si="35">CD68-CD79</f>
        <v>0</v>
      </c>
      <c r="CE38" s="85">
        <f t="shared" si="35"/>
        <v>0</v>
      </c>
      <c r="CF38" s="85">
        <f t="shared" si="35"/>
        <v>0</v>
      </c>
      <c r="CG38" s="85">
        <f t="shared" si="35"/>
        <v>0</v>
      </c>
      <c r="CH38" s="85">
        <f t="shared" si="35"/>
        <v>0</v>
      </c>
      <c r="CI38" s="85">
        <f t="shared" si="35"/>
        <v>0</v>
      </c>
      <c r="CJ38" s="85">
        <f t="shared" si="35"/>
        <v>0</v>
      </c>
      <c r="CK38" s="85">
        <f t="shared" si="35"/>
        <v>0</v>
      </c>
      <c r="CL38" s="85">
        <f t="shared" si="35"/>
        <v>0</v>
      </c>
      <c r="CM38" s="85">
        <f t="shared" si="35"/>
        <v>0</v>
      </c>
      <c r="CN38" s="85">
        <f t="shared" si="35"/>
        <v>0</v>
      </c>
      <c r="CO38" s="85">
        <f t="shared" si="35"/>
        <v>0</v>
      </c>
      <c r="CP38" s="85">
        <f t="shared" si="35"/>
        <v>0</v>
      </c>
      <c r="CQ38" s="85">
        <f t="shared" si="35"/>
        <v>0</v>
      </c>
      <c r="CR38" s="85">
        <f t="shared" si="35"/>
        <v>0</v>
      </c>
      <c r="CS38" s="86">
        <f t="shared" si="35"/>
        <v>0</v>
      </c>
      <c r="CT38" s="30">
        <f t="shared" si="18"/>
        <v>0</v>
      </c>
      <c r="CU38" s="152"/>
    </row>
    <row r="39" spans="1:99">
      <c r="A39" s="87" t="s">
        <v>39</v>
      </c>
      <c r="B39" s="88">
        <f t="shared" ref="B39:AG39" si="36">B12</f>
        <v>71.907119444444447</v>
      </c>
      <c r="C39" s="89">
        <f t="shared" si="36"/>
        <v>71.907119444444447</v>
      </c>
      <c r="D39" s="89">
        <f t="shared" si="36"/>
        <v>71.907119444444447</v>
      </c>
      <c r="E39" s="89">
        <f t="shared" si="36"/>
        <v>71.907119444444447</v>
      </c>
      <c r="F39" s="89">
        <f t="shared" si="36"/>
        <v>71.907119444444447</v>
      </c>
      <c r="G39" s="89">
        <f t="shared" si="36"/>
        <v>71.907119444444447</v>
      </c>
      <c r="H39" s="89">
        <f t="shared" si="36"/>
        <v>71.907119444444447</v>
      </c>
      <c r="I39" s="89">
        <f t="shared" si="36"/>
        <v>71.907119444444447</v>
      </c>
      <c r="J39" s="89">
        <f t="shared" si="36"/>
        <v>71.907119444444447</v>
      </c>
      <c r="K39" s="89">
        <f t="shared" si="36"/>
        <v>71.907119444444447</v>
      </c>
      <c r="L39" s="89">
        <f t="shared" si="36"/>
        <v>71.907119444444447</v>
      </c>
      <c r="M39" s="89">
        <f t="shared" si="36"/>
        <v>71.907119444444447</v>
      </c>
      <c r="N39" s="89">
        <f t="shared" si="36"/>
        <v>71.907119444444447</v>
      </c>
      <c r="O39" s="89">
        <f t="shared" si="36"/>
        <v>71.907119444444447</v>
      </c>
      <c r="P39" s="89">
        <f t="shared" si="36"/>
        <v>71.907119444444447</v>
      </c>
      <c r="Q39" s="89">
        <f t="shared" si="36"/>
        <v>71.907119444444447</v>
      </c>
      <c r="R39" s="89">
        <f t="shared" si="36"/>
        <v>71.907119444444447</v>
      </c>
      <c r="S39" s="89">
        <f t="shared" si="36"/>
        <v>71.907119444444447</v>
      </c>
      <c r="T39" s="89">
        <f t="shared" si="36"/>
        <v>71.907119444444447</v>
      </c>
      <c r="U39" s="89">
        <f t="shared" si="36"/>
        <v>71.907119444444447</v>
      </c>
      <c r="V39" s="89">
        <f t="shared" si="36"/>
        <v>71.907119444444447</v>
      </c>
      <c r="W39" s="89">
        <f t="shared" si="36"/>
        <v>71.907119444444447</v>
      </c>
      <c r="X39" s="89">
        <f t="shared" si="36"/>
        <v>71.907119444444447</v>
      </c>
      <c r="Y39" s="89">
        <f t="shared" si="36"/>
        <v>71.907119444444447</v>
      </c>
      <c r="Z39" s="89">
        <f t="shared" si="36"/>
        <v>71.907119444444447</v>
      </c>
      <c r="AA39" s="89">
        <f t="shared" si="36"/>
        <v>71.907119444444447</v>
      </c>
      <c r="AB39" s="89">
        <f t="shared" si="36"/>
        <v>71.907119444444447</v>
      </c>
      <c r="AC39" s="89">
        <f t="shared" si="36"/>
        <v>71.907119444444447</v>
      </c>
      <c r="AD39" s="89">
        <f t="shared" si="36"/>
        <v>71.907119444444447</v>
      </c>
      <c r="AE39" s="89">
        <f t="shared" si="36"/>
        <v>71.907119444444447</v>
      </c>
      <c r="AF39" s="89">
        <f t="shared" si="36"/>
        <v>71.907119444444447</v>
      </c>
      <c r="AG39" s="89">
        <f t="shared" si="36"/>
        <v>71.907119444444447</v>
      </c>
      <c r="AH39" s="89">
        <f t="shared" ref="AH39:BM39" si="37">AH12</f>
        <v>71.907119444444447</v>
      </c>
      <c r="AI39" s="89">
        <f t="shared" si="37"/>
        <v>71.907119444444447</v>
      </c>
      <c r="AJ39" s="89">
        <f t="shared" si="37"/>
        <v>71.907119444444447</v>
      </c>
      <c r="AK39" s="89">
        <f t="shared" si="37"/>
        <v>71.907119444444447</v>
      </c>
      <c r="AL39" s="89">
        <f t="shared" si="37"/>
        <v>71.907119444444447</v>
      </c>
      <c r="AM39" s="89">
        <f t="shared" si="37"/>
        <v>71.907119444444447</v>
      </c>
      <c r="AN39" s="89">
        <f t="shared" si="37"/>
        <v>71.907119444444447</v>
      </c>
      <c r="AO39" s="89">
        <f t="shared" si="37"/>
        <v>71.907119444444447</v>
      </c>
      <c r="AP39" s="89">
        <f t="shared" si="37"/>
        <v>71.907119444444447</v>
      </c>
      <c r="AQ39" s="89">
        <f t="shared" si="37"/>
        <v>71.907119444444447</v>
      </c>
      <c r="AR39" s="89">
        <f t="shared" si="37"/>
        <v>71.907119444444447</v>
      </c>
      <c r="AS39" s="89">
        <f t="shared" si="37"/>
        <v>71.907119444444447</v>
      </c>
      <c r="AT39" s="89">
        <f t="shared" si="37"/>
        <v>71.907119444444447</v>
      </c>
      <c r="AU39" s="89">
        <f t="shared" si="37"/>
        <v>71.907119444444447</v>
      </c>
      <c r="AV39" s="89">
        <f t="shared" si="37"/>
        <v>71.907119444444447</v>
      </c>
      <c r="AW39" s="89">
        <f t="shared" si="37"/>
        <v>71.907119444444447</v>
      </c>
      <c r="AX39" s="89">
        <f t="shared" si="37"/>
        <v>71.907119444444447</v>
      </c>
      <c r="AY39" s="89">
        <f t="shared" si="37"/>
        <v>71.907119444444447</v>
      </c>
      <c r="AZ39" s="89">
        <f t="shared" si="37"/>
        <v>71.907119444444447</v>
      </c>
      <c r="BA39" s="89">
        <f t="shared" si="37"/>
        <v>71.907119444444447</v>
      </c>
      <c r="BB39" s="89">
        <f t="shared" si="37"/>
        <v>71.907119444444447</v>
      </c>
      <c r="BC39" s="89">
        <f t="shared" si="37"/>
        <v>71.907119444444447</v>
      </c>
      <c r="BD39" s="89">
        <f t="shared" si="37"/>
        <v>71.907119444444447</v>
      </c>
      <c r="BE39" s="89">
        <f t="shared" si="37"/>
        <v>71.907119444444447</v>
      </c>
      <c r="BF39" s="89">
        <f t="shared" si="37"/>
        <v>71.907119444444447</v>
      </c>
      <c r="BG39" s="89">
        <f t="shared" si="37"/>
        <v>71.907119444444447</v>
      </c>
      <c r="BH39" s="89">
        <f t="shared" si="37"/>
        <v>71.907119444444447</v>
      </c>
      <c r="BI39" s="89">
        <f t="shared" si="37"/>
        <v>71.907119444444447</v>
      </c>
      <c r="BJ39" s="89">
        <f t="shared" si="37"/>
        <v>71.907119444444447</v>
      </c>
      <c r="BK39" s="89">
        <f t="shared" si="37"/>
        <v>71.907119444444447</v>
      </c>
      <c r="BL39" s="89">
        <f t="shared" si="37"/>
        <v>71.907119444444447</v>
      </c>
      <c r="BM39" s="89">
        <f t="shared" si="37"/>
        <v>71.907119444444447</v>
      </c>
      <c r="BN39" s="89">
        <f t="shared" ref="BN39:CS39" si="38">BN12</f>
        <v>71.907119444444447</v>
      </c>
      <c r="BO39" s="89">
        <f t="shared" si="38"/>
        <v>71.907119444444447</v>
      </c>
      <c r="BP39" s="89">
        <f t="shared" si="38"/>
        <v>71.907119444444447</v>
      </c>
      <c r="BQ39" s="89">
        <f t="shared" si="38"/>
        <v>71.907119444444447</v>
      </c>
      <c r="BR39" s="89">
        <f t="shared" si="38"/>
        <v>71.907119444444447</v>
      </c>
      <c r="BS39" s="89">
        <f t="shared" si="38"/>
        <v>71.907119444444447</v>
      </c>
      <c r="BT39" s="89">
        <f t="shared" si="38"/>
        <v>71.907119444444447</v>
      </c>
      <c r="BU39" s="89">
        <f t="shared" si="38"/>
        <v>71.907119444444447</v>
      </c>
      <c r="BV39" s="89">
        <f t="shared" si="38"/>
        <v>71.907119444444447</v>
      </c>
      <c r="BW39" s="89">
        <f t="shared" si="38"/>
        <v>71.907119444444447</v>
      </c>
      <c r="BX39" s="89">
        <f t="shared" si="38"/>
        <v>71.907119444444447</v>
      </c>
      <c r="BY39" s="89">
        <f t="shared" si="38"/>
        <v>71.907119444444447</v>
      </c>
      <c r="BZ39" s="89">
        <f t="shared" si="38"/>
        <v>71.907119444444447</v>
      </c>
      <c r="CA39" s="89">
        <f t="shared" si="38"/>
        <v>71.907119444444447</v>
      </c>
      <c r="CB39" s="89">
        <f t="shared" si="38"/>
        <v>71.907119444444447</v>
      </c>
      <c r="CC39" s="89">
        <f t="shared" si="38"/>
        <v>71.907119444444447</v>
      </c>
      <c r="CD39" s="89">
        <f t="shared" si="38"/>
        <v>71.907119444444447</v>
      </c>
      <c r="CE39" s="89">
        <f t="shared" si="38"/>
        <v>71.907119444444447</v>
      </c>
      <c r="CF39" s="89">
        <f t="shared" si="38"/>
        <v>71.907119444444447</v>
      </c>
      <c r="CG39" s="89">
        <f t="shared" si="38"/>
        <v>71.907119444444447</v>
      </c>
      <c r="CH39" s="89">
        <f t="shared" si="38"/>
        <v>71.907119444444447</v>
      </c>
      <c r="CI39" s="89">
        <f t="shared" si="38"/>
        <v>71.907119444444447</v>
      </c>
      <c r="CJ39" s="89">
        <f t="shared" si="38"/>
        <v>71.907119444444447</v>
      </c>
      <c r="CK39" s="89">
        <f t="shared" si="38"/>
        <v>71.907119444444447</v>
      </c>
      <c r="CL39" s="89">
        <f t="shared" si="38"/>
        <v>71.907119444444447</v>
      </c>
      <c r="CM39" s="89">
        <f t="shared" si="38"/>
        <v>71.907119444444447</v>
      </c>
      <c r="CN39" s="89">
        <f t="shared" si="38"/>
        <v>71.907119444444447</v>
      </c>
      <c r="CO39" s="89">
        <f t="shared" si="38"/>
        <v>71.907119444444447</v>
      </c>
      <c r="CP39" s="89">
        <f t="shared" si="38"/>
        <v>71.907119444444447</v>
      </c>
      <c r="CQ39" s="89">
        <f t="shared" si="38"/>
        <v>71.907119444444447</v>
      </c>
      <c r="CR39" s="89">
        <f t="shared" si="38"/>
        <v>71.907119444444447</v>
      </c>
      <c r="CS39" s="90">
        <f t="shared" si="38"/>
        <v>71.907119444444447</v>
      </c>
      <c r="CT39" s="30">
        <f t="shared" si="18"/>
        <v>6903.0834666666578</v>
      </c>
      <c r="CU39" s="152"/>
    </row>
    <row r="40" spans="1:99">
      <c r="A40" s="20" t="s">
        <v>40</v>
      </c>
      <c r="B40" s="39">
        <f t="shared" ref="B40:AG40" si="39">SUM(B41:B41)</f>
        <v>2309.2399999999998</v>
      </c>
      <c r="C40" s="40">
        <f t="shared" si="39"/>
        <v>2309.5</v>
      </c>
      <c r="D40" s="40">
        <f t="shared" si="39"/>
        <v>2310.9499999999998</v>
      </c>
      <c r="E40" s="40">
        <f t="shared" si="39"/>
        <v>2310.96</v>
      </c>
      <c r="F40" s="40">
        <f t="shared" si="39"/>
        <v>2321.14</v>
      </c>
      <c r="G40" s="40">
        <f t="shared" si="39"/>
        <v>2321.4499999999998</v>
      </c>
      <c r="H40" s="40">
        <f t="shared" si="39"/>
        <v>2153.33</v>
      </c>
      <c r="I40" s="40">
        <f t="shared" si="39"/>
        <v>2067.48</v>
      </c>
      <c r="J40" s="40">
        <f t="shared" si="39"/>
        <v>1926.14</v>
      </c>
      <c r="K40" s="40">
        <f t="shared" si="39"/>
        <v>1782.14</v>
      </c>
      <c r="L40" s="40">
        <f t="shared" si="39"/>
        <v>1560.26</v>
      </c>
      <c r="M40" s="40">
        <f t="shared" si="39"/>
        <v>1402.04</v>
      </c>
      <c r="N40" s="40">
        <f t="shared" si="39"/>
        <v>1258.51</v>
      </c>
      <c r="O40" s="40">
        <f t="shared" si="39"/>
        <v>1193.76</v>
      </c>
      <c r="P40" s="40">
        <f t="shared" si="39"/>
        <v>1170.08</v>
      </c>
      <c r="Q40" s="40">
        <f t="shared" si="39"/>
        <v>1170.28</v>
      </c>
      <c r="R40" s="40">
        <f t="shared" si="39"/>
        <v>1170.46</v>
      </c>
      <c r="S40" s="40">
        <f t="shared" si="39"/>
        <v>1170.46</v>
      </c>
      <c r="T40" s="40">
        <f t="shared" si="39"/>
        <v>1173.55</v>
      </c>
      <c r="U40" s="40">
        <f t="shared" si="39"/>
        <v>1173.55</v>
      </c>
      <c r="V40" s="40">
        <f t="shared" si="39"/>
        <v>1173.42</v>
      </c>
      <c r="W40" s="40">
        <f t="shared" si="39"/>
        <v>1173.42</v>
      </c>
      <c r="X40" s="40">
        <f t="shared" si="39"/>
        <v>1330.95</v>
      </c>
      <c r="Y40" s="40">
        <f t="shared" si="39"/>
        <v>1331.1</v>
      </c>
      <c r="Z40" s="40">
        <f t="shared" si="39"/>
        <v>1347.69</v>
      </c>
      <c r="AA40" s="40">
        <f t="shared" si="39"/>
        <v>1356.09</v>
      </c>
      <c r="AB40" s="40">
        <f t="shared" si="39"/>
        <v>1312.15</v>
      </c>
      <c r="AC40" s="40">
        <f t="shared" si="39"/>
        <v>1507.7</v>
      </c>
      <c r="AD40" s="40">
        <f t="shared" si="39"/>
        <v>1507.77</v>
      </c>
      <c r="AE40" s="40">
        <f t="shared" si="39"/>
        <v>1507.78</v>
      </c>
      <c r="AF40" s="40">
        <f t="shared" si="39"/>
        <v>1378.05</v>
      </c>
      <c r="AG40" s="40">
        <f t="shared" si="39"/>
        <v>1356.31</v>
      </c>
      <c r="AH40" s="40">
        <f t="shared" ref="AH40:BM40" si="40">SUM(AH41:AH41)</f>
        <v>1170.51</v>
      </c>
      <c r="AI40" s="40">
        <f t="shared" si="40"/>
        <v>955.26</v>
      </c>
      <c r="AJ40" s="40">
        <f t="shared" si="40"/>
        <v>955.24</v>
      </c>
      <c r="AK40" s="40">
        <f t="shared" si="40"/>
        <v>955.24</v>
      </c>
      <c r="AL40" s="40">
        <f t="shared" si="40"/>
        <v>626.5</v>
      </c>
      <c r="AM40" s="40">
        <f t="shared" si="40"/>
        <v>626.55999999999995</v>
      </c>
      <c r="AN40" s="40">
        <f t="shared" si="40"/>
        <v>1254.8699999999999</v>
      </c>
      <c r="AO40" s="40">
        <f t="shared" si="40"/>
        <v>1259.24</v>
      </c>
      <c r="AP40" s="40">
        <f t="shared" si="40"/>
        <v>925.4</v>
      </c>
      <c r="AQ40" s="40">
        <f t="shared" si="40"/>
        <v>820.53</v>
      </c>
      <c r="AR40" s="40">
        <f t="shared" si="40"/>
        <v>713.69</v>
      </c>
      <c r="AS40" s="40">
        <f t="shared" si="40"/>
        <v>736</v>
      </c>
      <c r="AT40" s="40">
        <f t="shared" si="40"/>
        <v>950.98</v>
      </c>
      <c r="AU40" s="40">
        <f t="shared" si="40"/>
        <v>950.98</v>
      </c>
      <c r="AV40" s="40">
        <f t="shared" si="40"/>
        <v>755.5</v>
      </c>
      <c r="AW40" s="40">
        <f t="shared" si="40"/>
        <v>755.51</v>
      </c>
      <c r="AX40" s="40">
        <f t="shared" si="40"/>
        <v>767.81</v>
      </c>
      <c r="AY40" s="40">
        <f t="shared" si="40"/>
        <v>769.59</v>
      </c>
      <c r="AZ40" s="40">
        <f t="shared" si="40"/>
        <v>645.25</v>
      </c>
      <c r="BA40" s="40">
        <f t="shared" si="40"/>
        <v>665.98</v>
      </c>
      <c r="BB40" s="40">
        <f t="shared" si="40"/>
        <v>620.96</v>
      </c>
      <c r="BC40" s="40">
        <f t="shared" si="40"/>
        <v>620.96</v>
      </c>
      <c r="BD40" s="40">
        <f t="shared" si="40"/>
        <v>628.16</v>
      </c>
      <c r="BE40" s="40">
        <f t="shared" si="40"/>
        <v>627.25</v>
      </c>
      <c r="BF40" s="40">
        <f t="shared" si="40"/>
        <v>851.89</v>
      </c>
      <c r="BG40" s="40">
        <f t="shared" si="40"/>
        <v>1083.26</v>
      </c>
      <c r="BH40" s="40">
        <f t="shared" si="40"/>
        <v>1149.76</v>
      </c>
      <c r="BI40" s="40">
        <f t="shared" si="40"/>
        <v>1150.31</v>
      </c>
      <c r="BJ40" s="40">
        <f t="shared" si="40"/>
        <v>1151.69</v>
      </c>
      <c r="BK40" s="40">
        <f t="shared" si="40"/>
        <v>1151.82</v>
      </c>
      <c r="BL40" s="40">
        <f t="shared" si="40"/>
        <v>1309.3499999999999</v>
      </c>
      <c r="BM40" s="40">
        <f t="shared" si="40"/>
        <v>1309.3499999999999</v>
      </c>
      <c r="BN40" s="40">
        <f t="shared" ref="BN40:CS40" si="41">SUM(BN41:BN41)</f>
        <v>1548.03</v>
      </c>
      <c r="BO40" s="40">
        <f t="shared" si="41"/>
        <v>1957.07</v>
      </c>
      <c r="BP40" s="40">
        <f t="shared" si="41"/>
        <v>2092.0100000000002</v>
      </c>
      <c r="BQ40" s="40">
        <f t="shared" si="41"/>
        <v>2099.65</v>
      </c>
      <c r="BR40" s="40">
        <f t="shared" si="41"/>
        <v>1905.7</v>
      </c>
      <c r="BS40" s="40">
        <f t="shared" si="41"/>
        <v>1693.78</v>
      </c>
      <c r="BT40" s="40">
        <f t="shared" si="41"/>
        <v>1809.32</v>
      </c>
      <c r="BU40" s="40">
        <f t="shared" si="41"/>
        <v>1746.88</v>
      </c>
      <c r="BV40" s="40">
        <f t="shared" si="41"/>
        <v>1581.07</v>
      </c>
      <c r="BW40" s="40">
        <f t="shared" si="41"/>
        <v>1560.73</v>
      </c>
      <c r="BX40" s="40">
        <f t="shared" si="41"/>
        <v>2007.04</v>
      </c>
      <c r="BY40" s="40">
        <f t="shared" si="41"/>
        <v>2165.71</v>
      </c>
      <c r="BZ40" s="40">
        <f t="shared" si="41"/>
        <v>2180.0100000000002</v>
      </c>
      <c r="CA40" s="40">
        <f t="shared" si="41"/>
        <v>2260.92</v>
      </c>
      <c r="CB40" s="40">
        <f t="shared" si="41"/>
        <v>2490.34</v>
      </c>
      <c r="CC40" s="40">
        <f t="shared" si="41"/>
        <v>2490.34</v>
      </c>
      <c r="CD40" s="40">
        <f t="shared" si="41"/>
        <v>2400.31</v>
      </c>
      <c r="CE40" s="40">
        <f t="shared" si="41"/>
        <v>2271.38</v>
      </c>
      <c r="CF40" s="40">
        <f t="shared" si="41"/>
        <v>2087.75</v>
      </c>
      <c r="CG40" s="40">
        <f t="shared" si="41"/>
        <v>2005.45</v>
      </c>
      <c r="CH40" s="40">
        <f t="shared" si="41"/>
        <v>2006.09</v>
      </c>
      <c r="CI40" s="40">
        <f t="shared" si="41"/>
        <v>2006.11</v>
      </c>
      <c r="CJ40" s="40">
        <f t="shared" si="41"/>
        <v>2006.11</v>
      </c>
      <c r="CK40" s="40">
        <f t="shared" si="41"/>
        <v>2006.11</v>
      </c>
      <c r="CL40" s="40">
        <f t="shared" si="41"/>
        <v>2006.11</v>
      </c>
      <c r="CM40" s="40">
        <f t="shared" si="41"/>
        <v>2006.12</v>
      </c>
      <c r="CN40" s="40">
        <f t="shared" si="41"/>
        <v>2088.16</v>
      </c>
      <c r="CO40" s="40">
        <f t="shared" si="41"/>
        <v>2119.9899999999998</v>
      </c>
      <c r="CP40" s="40">
        <f t="shared" si="41"/>
        <v>2119.9899999999998</v>
      </c>
      <c r="CQ40" s="40">
        <f t="shared" si="41"/>
        <v>2119.9899999999998</v>
      </c>
      <c r="CR40" s="40">
        <f t="shared" si="41"/>
        <v>2119.9899999999998</v>
      </c>
      <c r="CS40" s="91">
        <f t="shared" si="41"/>
        <v>2119.9899999999998</v>
      </c>
      <c r="CT40" s="38">
        <f t="shared" si="18"/>
        <v>144531.35999999996</v>
      </c>
      <c r="CU40" s="150"/>
    </row>
    <row r="41" spans="1:99">
      <c r="A41" s="25" t="s">
        <v>12</v>
      </c>
      <c r="B41" s="42">
        <v>2309.2399999999998</v>
      </c>
      <c r="C41" s="43">
        <v>2309.5</v>
      </c>
      <c r="D41" s="43">
        <v>2310.9499999999998</v>
      </c>
      <c r="E41" s="43">
        <v>2310.96</v>
      </c>
      <c r="F41" s="43">
        <v>2321.14</v>
      </c>
      <c r="G41" s="43">
        <v>2321.4499999999998</v>
      </c>
      <c r="H41" s="43">
        <v>2153.33</v>
      </c>
      <c r="I41" s="43">
        <v>2067.48</v>
      </c>
      <c r="J41" s="43">
        <v>1926.14</v>
      </c>
      <c r="K41" s="43">
        <v>1782.14</v>
      </c>
      <c r="L41" s="43">
        <v>1560.26</v>
      </c>
      <c r="M41" s="43">
        <v>1402.04</v>
      </c>
      <c r="N41" s="43">
        <v>1258.51</v>
      </c>
      <c r="O41" s="43">
        <v>1193.76</v>
      </c>
      <c r="P41" s="43">
        <v>1170.08</v>
      </c>
      <c r="Q41" s="43">
        <v>1170.28</v>
      </c>
      <c r="R41" s="43">
        <v>1170.46</v>
      </c>
      <c r="S41" s="43">
        <v>1170.46</v>
      </c>
      <c r="T41" s="43">
        <v>1173.55</v>
      </c>
      <c r="U41" s="43">
        <v>1173.55</v>
      </c>
      <c r="V41" s="43">
        <v>1173.42</v>
      </c>
      <c r="W41" s="43">
        <v>1173.42</v>
      </c>
      <c r="X41" s="43">
        <v>1330.95</v>
      </c>
      <c r="Y41" s="43">
        <v>1331.1</v>
      </c>
      <c r="Z41" s="43">
        <v>1347.69</v>
      </c>
      <c r="AA41" s="43">
        <v>1356.09</v>
      </c>
      <c r="AB41" s="43">
        <v>1312.15</v>
      </c>
      <c r="AC41" s="43">
        <v>1507.7</v>
      </c>
      <c r="AD41" s="43">
        <v>1507.77</v>
      </c>
      <c r="AE41" s="43">
        <v>1507.78</v>
      </c>
      <c r="AF41" s="43">
        <v>1378.05</v>
      </c>
      <c r="AG41" s="43">
        <v>1356.31</v>
      </c>
      <c r="AH41" s="43">
        <v>1170.51</v>
      </c>
      <c r="AI41" s="43">
        <v>955.26</v>
      </c>
      <c r="AJ41" s="43">
        <v>955.24</v>
      </c>
      <c r="AK41" s="43">
        <v>955.24</v>
      </c>
      <c r="AL41" s="43">
        <v>626.5</v>
      </c>
      <c r="AM41" s="43">
        <v>626.55999999999995</v>
      </c>
      <c r="AN41" s="43">
        <v>1254.8699999999999</v>
      </c>
      <c r="AO41" s="43">
        <v>1259.24</v>
      </c>
      <c r="AP41" s="43">
        <v>925.4</v>
      </c>
      <c r="AQ41" s="43">
        <v>820.53</v>
      </c>
      <c r="AR41" s="43">
        <v>713.69</v>
      </c>
      <c r="AS41" s="43">
        <v>736</v>
      </c>
      <c r="AT41" s="43">
        <v>950.98</v>
      </c>
      <c r="AU41" s="43">
        <v>950.98</v>
      </c>
      <c r="AV41" s="43">
        <v>755.5</v>
      </c>
      <c r="AW41" s="43">
        <v>755.51</v>
      </c>
      <c r="AX41" s="43">
        <v>767.81</v>
      </c>
      <c r="AY41" s="43">
        <v>769.59</v>
      </c>
      <c r="AZ41" s="43">
        <v>645.25</v>
      </c>
      <c r="BA41" s="43">
        <v>665.98</v>
      </c>
      <c r="BB41" s="43">
        <v>620.96</v>
      </c>
      <c r="BC41" s="43">
        <v>620.96</v>
      </c>
      <c r="BD41" s="43">
        <v>628.16</v>
      </c>
      <c r="BE41" s="43">
        <v>627.25</v>
      </c>
      <c r="BF41" s="43">
        <v>851.89</v>
      </c>
      <c r="BG41" s="43">
        <v>1083.26</v>
      </c>
      <c r="BH41" s="43">
        <v>1149.76</v>
      </c>
      <c r="BI41" s="43">
        <v>1150.31</v>
      </c>
      <c r="BJ41" s="43">
        <v>1151.69</v>
      </c>
      <c r="BK41" s="43">
        <v>1151.82</v>
      </c>
      <c r="BL41" s="43">
        <v>1309.3499999999999</v>
      </c>
      <c r="BM41" s="43">
        <v>1309.3499999999999</v>
      </c>
      <c r="BN41" s="43">
        <v>1548.03</v>
      </c>
      <c r="BO41" s="43">
        <v>1957.07</v>
      </c>
      <c r="BP41" s="43">
        <v>2092.0100000000002</v>
      </c>
      <c r="BQ41" s="43">
        <v>2099.65</v>
      </c>
      <c r="BR41" s="43">
        <v>1905.7</v>
      </c>
      <c r="BS41" s="43">
        <v>1693.78</v>
      </c>
      <c r="BT41" s="43">
        <v>1809.32</v>
      </c>
      <c r="BU41" s="43">
        <v>1746.88</v>
      </c>
      <c r="BV41" s="43">
        <v>1581.07</v>
      </c>
      <c r="BW41" s="43">
        <v>1560.73</v>
      </c>
      <c r="BX41" s="43">
        <v>2007.04</v>
      </c>
      <c r="BY41" s="43">
        <v>2165.71</v>
      </c>
      <c r="BZ41" s="43">
        <v>2180.0100000000002</v>
      </c>
      <c r="CA41" s="43">
        <v>2260.92</v>
      </c>
      <c r="CB41" s="43">
        <v>2490.34</v>
      </c>
      <c r="CC41" s="43">
        <v>2490.34</v>
      </c>
      <c r="CD41" s="43">
        <v>2400.31</v>
      </c>
      <c r="CE41" s="43">
        <v>2271.38</v>
      </c>
      <c r="CF41" s="43">
        <v>2087.75</v>
      </c>
      <c r="CG41" s="43">
        <v>2005.45</v>
      </c>
      <c r="CH41" s="43">
        <v>2006.09</v>
      </c>
      <c r="CI41" s="43">
        <v>2006.11</v>
      </c>
      <c r="CJ41" s="43">
        <v>2006.11</v>
      </c>
      <c r="CK41" s="43">
        <v>2006.11</v>
      </c>
      <c r="CL41" s="43">
        <v>2006.11</v>
      </c>
      <c r="CM41" s="43">
        <v>2006.12</v>
      </c>
      <c r="CN41" s="43">
        <v>2088.16</v>
      </c>
      <c r="CO41" s="43">
        <v>2119.9899999999998</v>
      </c>
      <c r="CP41" s="43">
        <v>2119.9899999999998</v>
      </c>
      <c r="CQ41" s="43">
        <v>2119.9899999999998</v>
      </c>
      <c r="CR41" s="43">
        <v>2119.9899999999998</v>
      </c>
      <c r="CS41" s="92">
        <v>2119.9899999999998</v>
      </c>
      <c r="CT41" s="30">
        <f t="shared" si="18"/>
        <v>144531.35999999996</v>
      </c>
      <c r="CU41" s="152"/>
    </row>
    <row r="42" spans="1:99">
      <c r="A42" s="95" t="s">
        <v>41</v>
      </c>
      <c r="B42" s="39">
        <f t="shared" ref="B42:AG42" si="42">SUM(B43:B46)</f>
        <v>1970.45</v>
      </c>
      <c r="C42" s="40">
        <f t="shared" si="42"/>
        <v>1970.45</v>
      </c>
      <c r="D42" s="40">
        <f t="shared" si="42"/>
        <v>1970.45</v>
      </c>
      <c r="E42" s="40">
        <f t="shared" si="42"/>
        <v>1970.45</v>
      </c>
      <c r="F42" s="40">
        <f t="shared" si="42"/>
        <v>1944.95</v>
      </c>
      <c r="G42" s="40">
        <f t="shared" si="42"/>
        <v>1944.95</v>
      </c>
      <c r="H42" s="40">
        <f t="shared" si="42"/>
        <v>1944.95</v>
      </c>
      <c r="I42" s="40">
        <f t="shared" si="42"/>
        <v>1970.45</v>
      </c>
      <c r="J42" s="40">
        <f t="shared" si="42"/>
        <v>1970.45</v>
      </c>
      <c r="K42" s="40">
        <f t="shared" si="42"/>
        <v>1970.45</v>
      </c>
      <c r="L42" s="40">
        <f t="shared" si="42"/>
        <v>1970.45</v>
      </c>
      <c r="M42" s="40">
        <f t="shared" si="42"/>
        <v>1970.45</v>
      </c>
      <c r="N42" s="40">
        <f t="shared" si="42"/>
        <v>1970.45</v>
      </c>
      <c r="O42" s="40">
        <f t="shared" si="42"/>
        <v>1970.45</v>
      </c>
      <c r="P42" s="40">
        <f t="shared" si="42"/>
        <v>1970.45</v>
      </c>
      <c r="Q42" s="40">
        <f t="shared" si="42"/>
        <v>1970.45</v>
      </c>
      <c r="R42" s="40">
        <f t="shared" si="42"/>
        <v>1970.45</v>
      </c>
      <c r="S42" s="40">
        <f t="shared" si="42"/>
        <v>1970.45</v>
      </c>
      <c r="T42" s="40">
        <f t="shared" si="42"/>
        <v>1970.45</v>
      </c>
      <c r="U42" s="40">
        <f t="shared" si="42"/>
        <v>1970.45</v>
      </c>
      <c r="V42" s="40">
        <f t="shared" si="42"/>
        <v>1970.45</v>
      </c>
      <c r="W42" s="40">
        <f t="shared" si="42"/>
        <v>1970.45</v>
      </c>
      <c r="X42" s="40">
        <f t="shared" si="42"/>
        <v>1970.45</v>
      </c>
      <c r="Y42" s="40">
        <f t="shared" si="42"/>
        <v>1970.45</v>
      </c>
      <c r="Z42" s="40">
        <f t="shared" si="42"/>
        <v>1970.45</v>
      </c>
      <c r="AA42" s="40">
        <f t="shared" si="42"/>
        <v>1970.45</v>
      </c>
      <c r="AB42" s="40">
        <f t="shared" si="42"/>
        <v>1970.45</v>
      </c>
      <c r="AC42" s="40">
        <f t="shared" si="42"/>
        <v>1970.45</v>
      </c>
      <c r="AD42" s="40">
        <f t="shared" si="42"/>
        <v>1970.45</v>
      </c>
      <c r="AE42" s="40">
        <f t="shared" si="42"/>
        <v>1970.45</v>
      </c>
      <c r="AF42" s="40">
        <f t="shared" si="42"/>
        <v>1938.45</v>
      </c>
      <c r="AG42" s="40">
        <f t="shared" si="42"/>
        <v>1906.45</v>
      </c>
      <c r="AH42" s="40">
        <f t="shared" ref="AH42:BM42" si="43">SUM(AH43:AH46)</f>
        <v>1874.45</v>
      </c>
      <c r="AI42" s="40">
        <f t="shared" si="43"/>
        <v>1842.45</v>
      </c>
      <c r="AJ42" s="40">
        <f t="shared" si="43"/>
        <v>1810.45</v>
      </c>
      <c r="AK42" s="40">
        <f t="shared" si="43"/>
        <v>1808.95</v>
      </c>
      <c r="AL42" s="40">
        <f t="shared" si="43"/>
        <v>1808.95</v>
      </c>
      <c r="AM42" s="40">
        <f t="shared" si="43"/>
        <v>1808.95</v>
      </c>
      <c r="AN42" s="40">
        <f t="shared" si="43"/>
        <v>1808.95</v>
      </c>
      <c r="AO42" s="40">
        <f t="shared" si="43"/>
        <v>1808.95</v>
      </c>
      <c r="AP42" s="40">
        <f t="shared" si="43"/>
        <v>1808.95</v>
      </c>
      <c r="AQ42" s="40">
        <f t="shared" si="43"/>
        <v>1808.95</v>
      </c>
      <c r="AR42" s="40">
        <f t="shared" si="43"/>
        <v>1808.95</v>
      </c>
      <c r="AS42" s="40">
        <f t="shared" si="43"/>
        <v>1808.95</v>
      </c>
      <c r="AT42" s="40">
        <f t="shared" si="43"/>
        <v>1808.95</v>
      </c>
      <c r="AU42" s="40">
        <f t="shared" si="43"/>
        <v>1808.95</v>
      </c>
      <c r="AV42" s="40">
        <f t="shared" si="43"/>
        <v>1808.95</v>
      </c>
      <c r="AW42" s="40">
        <f t="shared" si="43"/>
        <v>1808.95</v>
      </c>
      <c r="AX42" s="40">
        <f t="shared" si="43"/>
        <v>1808.95</v>
      </c>
      <c r="AY42" s="40">
        <f t="shared" si="43"/>
        <v>1808.95</v>
      </c>
      <c r="AZ42" s="40">
        <f t="shared" si="43"/>
        <v>1808.95</v>
      </c>
      <c r="BA42" s="40">
        <f t="shared" si="43"/>
        <v>1808.95</v>
      </c>
      <c r="BB42" s="40">
        <f t="shared" si="43"/>
        <v>1808.95</v>
      </c>
      <c r="BC42" s="40">
        <f t="shared" si="43"/>
        <v>1808.95</v>
      </c>
      <c r="BD42" s="40">
        <f t="shared" si="43"/>
        <v>1808.95</v>
      </c>
      <c r="BE42" s="40">
        <f t="shared" si="43"/>
        <v>1808.95</v>
      </c>
      <c r="BF42" s="40">
        <f t="shared" si="43"/>
        <v>1808.95</v>
      </c>
      <c r="BG42" s="40">
        <f t="shared" si="43"/>
        <v>1840.95</v>
      </c>
      <c r="BH42" s="40">
        <f t="shared" si="43"/>
        <v>1872.95</v>
      </c>
      <c r="BI42" s="40">
        <f t="shared" si="43"/>
        <v>1904.95</v>
      </c>
      <c r="BJ42" s="40">
        <f t="shared" si="43"/>
        <v>1936.95</v>
      </c>
      <c r="BK42" s="40">
        <f t="shared" si="43"/>
        <v>1968.95</v>
      </c>
      <c r="BL42" s="40">
        <f t="shared" si="43"/>
        <v>1970.45</v>
      </c>
      <c r="BM42" s="40">
        <f t="shared" si="43"/>
        <v>1970.45</v>
      </c>
      <c r="BN42" s="40">
        <f t="shared" ref="BN42:CS42" si="44">SUM(BN43:BN46)</f>
        <v>1970.45</v>
      </c>
      <c r="BO42" s="40">
        <f t="shared" si="44"/>
        <v>1970.45</v>
      </c>
      <c r="BP42" s="40">
        <f t="shared" si="44"/>
        <v>1970.45</v>
      </c>
      <c r="BQ42" s="40">
        <f t="shared" si="44"/>
        <v>1970.45</v>
      </c>
      <c r="BR42" s="40">
        <f t="shared" si="44"/>
        <v>1970.45</v>
      </c>
      <c r="BS42" s="40">
        <f t="shared" si="44"/>
        <v>1970.45</v>
      </c>
      <c r="BT42" s="40">
        <f t="shared" si="44"/>
        <v>1970.45</v>
      </c>
      <c r="BU42" s="40">
        <f t="shared" si="44"/>
        <v>1970.45</v>
      </c>
      <c r="BV42" s="40">
        <f t="shared" si="44"/>
        <v>1970.45</v>
      </c>
      <c r="BW42" s="40">
        <f t="shared" si="44"/>
        <v>1970.45</v>
      </c>
      <c r="BX42" s="40">
        <f t="shared" si="44"/>
        <v>1938.45</v>
      </c>
      <c r="BY42" s="40">
        <f t="shared" si="44"/>
        <v>1906.45</v>
      </c>
      <c r="BZ42" s="40">
        <f t="shared" si="44"/>
        <v>1904.95</v>
      </c>
      <c r="CA42" s="40">
        <f t="shared" si="44"/>
        <v>1904.95</v>
      </c>
      <c r="CB42" s="40">
        <f t="shared" si="44"/>
        <v>1904.95</v>
      </c>
      <c r="CC42" s="40">
        <f t="shared" si="44"/>
        <v>1936.95</v>
      </c>
      <c r="CD42" s="40">
        <f t="shared" si="44"/>
        <v>1968.95</v>
      </c>
      <c r="CE42" s="40">
        <f t="shared" si="44"/>
        <v>1970.45</v>
      </c>
      <c r="CF42" s="40">
        <f t="shared" si="44"/>
        <v>1970.45</v>
      </c>
      <c r="CG42" s="40">
        <f t="shared" si="44"/>
        <v>1970.45</v>
      </c>
      <c r="CH42" s="40">
        <f t="shared" si="44"/>
        <v>1970.45</v>
      </c>
      <c r="CI42" s="40">
        <f t="shared" si="44"/>
        <v>1970.45</v>
      </c>
      <c r="CJ42" s="40">
        <f t="shared" si="44"/>
        <v>1970.45</v>
      </c>
      <c r="CK42" s="40">
        <f t="shared" si="44"/>
        <v>1970.45</v>
      </c>
      <c r="CL42" s="40">
        <f t="shared" si="44"/>
        <v>1970.45</v>
      </c>
      <c r="CM42" s="40">
        <f t="shared" si="44"/>
        <v>1970.45</v>
      </c>
      <c r="CN42" s="40">
        <f t="shared" si="44"/>
        <v>1970.45</v>
      </c>
      <c r="CO42" s="40">
        <f t="shared" si="44"/>
        <v>1970.45</v>
      </c>
      <c r="CP42" s="40">
        <f t="shared" si="44"/>
        <v>1970.45</v>
      </c>
      <c r="CQ42" s="40">
        <f t="shared" si="44"/>
        <v>1970.45</v>
      </c>
      <c r="CR42" s="40">
        <f t="shared" si="44"/>
        <v>1970.45</v>
      </c>
      <c r="CS42" s="91">
        <f t="shared" si="44"/>
        <v>1970.45</v>
      </c>
      <c r="CT42" s="38">
        <f t="shared" si="18"/>
        <v>184398.70000000019</v>
      </c>
      <c r="CU42" s="150"/>
    </row>
    <row r="43" spans="1:99">
      <c r="A43" s="78" t="s">
        <v>42</v>
      </c>
      <c r="B43" s="42">
        <v>1131</v>
      </c>
      <c r="C43" s="43">
        <v>1131</v>
      </c>
      <c r="D43" s="43">
        <v>1131</v>
      </c>
      <c r="E43" s="43">
        <v>1131</v>
      </c>
      <c r="F43" s="43">
        <v>1105.5</v>
      </c>
      <c r="G43" s="43">
        <v>1105.5</v>
      </c>
      <c r="H43" s="43">
        <v>1105.5</v>
      </c>
      <c r="I43" s="43">
        <v>1131</v>
      </c>
      <c r="J43" s="43">
        <v>1131</v>
      </c>
      <c r="K43" s="43">
        <v>1131</v>
      </c>
      <c r="L43" s="43">
        <v>1131</v>
      </c>
      <c r="M43" s="43">
        <v>1131</v>
      </c>
      <c r="N43" s="43">
        <v>1131</v>
      </c>
      <c r="O43" s="43">
        <v>1131</v>
      </c>
      <c r="P43" s="43">
        <v>1131</v>
      </c>
      <c r="Q43" s="43">
        <v>1131</v>
      </c>
      <c r="R43" s="43">
        <v>1131</v>
      </c>
      <c r="S43" s="43">
        <v>1131</v>
      </c>
      <c r="T43" s="43">
        <v>1131</v>
      </c>
      <c r="U43" s="43">
        <v>1131</v>
      </c>
      <c r="V43" s="43">
        <v>1131</v>
      </c>
      <c r="W43" s="43">
        <v>1131</v>
      </c>
      <c r="X43" s="43">
        <v>1131</v>
      </c>
      <c r="Y43" s="43">
        <v>1131</v>
      </c>
      <c r="Z43" s="43">
        <v>1131</v>
      </c>
      <c r="AA43" s="43">
        <v>1131</v>
      </c>
      <c r="AB43" s="43">
        <v>1131</v>
      </c>
      <c r="AC43" s="43">
        <v>1131</v>
      </c>
      <c r="AD43" s="43">
        <v>1131</v>
      </c>
      <c r="AE43" s="43">
        <v>1131</v>
      </c>
      <c r="AF43" s="43">
        <v>1099</v>
      </c>
      <c r="AG43" s="43">
        <v>1067</v>
      </c>
      <c r="AH43" s="43">
        <v>1035</v>
      </c>
      <c r="AI43" s="43">
        <v>1003</v>
      </c>
      <c r="AJ43" s="43">
        <v>971</v>
      </c>
      <c r="AK43" s="43">
        <v>969.5</v>
      </c>
      <c r="AL43" s="43">
        <v>969.5</v>
      </c>
      <c r="AM43" s="43">
        <v>969.5</v>
      </c>
      <c r="AN43" s="43">
        <v>969.5</v>
      </c>
      <c r="AO43" s="43">
        <v>969.5</v>
      </c>
      <c r="AP43" s="43">
        <v>969.5</v>
      </c>
      <c r="AQ43" s="43">
        <v>969.5</v>
      </c>
      <c r="AR43" s="43">
        <v>969.5</v>
      </c>
      <c r="AS43" s="43">
        <v>969.5</v>
      </c>
      <c r="AT43" s="43">
        <v>969.5</v>
      </c>
      <c r="AU43" s="43">
        <v>969.5</v>
      </c>
      <c r="AV43" s="43">
        <v>969.5</v>
      </c>
      <c r="AW43" s="43">
        <v>969.5</v>
      </c>
      <c r="AX43" s="43">
        <v>969.5</v>
      </c>
      <c r="AY43" s="43">
        <v>969.5</v>
      </c>
      <c r="AZ43" s="43">
        <v>969.5</v>
      </c>
      <c r="BA43" s="43">
        <v>969.5</v>
      </c>
      <c r="BB43" s="43">
        <v>969.5</v>
      </c>
      <c r="BC43" s="43">
        <v>969.5</v>
      </c>
      <c r="BD43" s="43">
        <v>969.5</v>
      </c>
      <c r="BE43" s="43">
        <v>969.5</v>
      </c>
      <c r="BF43" s="43">
        <v>969.5</v>
      </c>
      <c r="BG43" s="43">
        <v>1001.5</v>
      </c>
      <c r="BH43" s="43">
        <v>1033.5</v>
      </c>
      <c r="BI43" s="43">
        <v>1065.5</v>
      </c>
      <c r="BJ43" s="43">
        <v>1097.5</v>
      </c>
      <c r="BK43" s="43">
        <v>1129.5</v>
      </c>
      <c r="BL43" s="43">
        <v>1131</v>
      </c>
      <c r="BM43" s="43">
        <v>1131</v>
      </c>
      <c r="BN43" s="43">
        <v>1131</v>
      </c>
      <c r="BO43" s="43">
        <v>1131</v>
      </c>
      <c r="BP43" s="43">
        <v>1131</v>
      </c>
      <c r="BQ43" s="43">
        <v>1131</v>
      </c>
      <c r="BR43" s="43">
        <v>1131</v>
      </c>
      <c r="BS43" s="43">
        <v>1131</v>
      </c>
      <c r="BT43" s="43">
        <v>1131</v>
      </c>
      <c r="BU43" s="43">
        <v>1131</v>
      </c>
      <c r="BV43" s="43">
        <v>1131</v>
      </c>
      <c r="BW43" s="43">
        <v>1131</v>
      </c>
      <c r="BX43" s="43">
        <v>1099</v>
      </c>
      <c r="BY43" s="43">
        <v>1067</v>
      </c>
      <c r="BZ43" s="43">
        <v>1065.5</v>
      </c>
      <c r="CA43" s="43">
        <v>1065.5</v>
      </c>
      <c r="CB43" s="43">
        <v>1065.5</v>
      </c>
      <c r="CC43" s="43">
        <v>1097.5</v>
      </c>
      <c r="CD43" s="43">
        <v>1129.5</v>
      </c>
      <c r="CE43" s="43">
        <v>1131</v>
      </c>
      <c r="CF43" s="43">
        <v>1131</v>
      </c>
      <c r="CG43" s="43">
        <v>1131</v>
      </c>
      <c r="CH43" s="43">
        <v>1131</v>
      </c>
      <c r="CI43" s="43">
        <v>1131</v>
      </c>
      <c r="CJ43" s="43">
        <v>1131</v>
      </c>
      <c r="CK43" s="43">
        <v>1131</v>
      </c>
      <c r="CL43" s="43">
        <v>1131</v>
      </c>
      <c r="CM43" s="43">
        <v>1131</v>
      </c>
      <c r="CN43" s="43">
        <v>1131</v>
      </c>
      <c r="CO43" s="43">
        <v>1131</v>
      </c>
      <c r="CP43" s="43">
        <v>1131</v>
      </c>
      <c r="CQ43" s="43">
        <v>1131</v>
      </c>
      <c r="CR43" s="43">
        <v>1131</v>
      </c>
      <c r="CS43" s="92">
        <v>1131</v>
      </c>
      <c r="CT43" s="30">
        <f t="shared" si="18"/>
        <v>103811.5</v>
      </c>
      <c r="CU43" s="152"/>
    </row>
    <row r="44" spans="1:99">
      <c r="A44" s="25" t="s">
        <v>43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18"/>
        <v>25867.200000000044</v>
      </c>
      <c r="CU44" s="152"/>
    </row>
    <row r="45" spans="1:99">
      <c r="A45" s="25" t="s">
        <v>44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570</v>
      </c>
      <c r="AY45" s="1">
        <v>570</v>
      </c>
      <c r="AZ45" s="1">
        <v>570</v>
      </c>
      <c r="BA45" s="1">
        <v>570</v>
      </c>
      <c r="BB45" s="1">
        <v>570</v>
      </c>
      <c r="BC45" s="1">
        <v>570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18"/>
        <v>54720</v>
      </c>
      <c r="CU45" s="152"/>
    </row>
    <row r="46" spans="1:99" hidden="1">
      <c r="A46" s="57" t="s">
        <v>45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18"/>
        <v>0</v>
      </c>
      <c r="CU46" s="152"/>
    </row>
    <row r="47" spans="1:99">
      <c r="A47" s="95" t="s">
        <v>46</v>
      </c>
      <c r="B47" s="53">
        <f t="shared" ref="B47:AG47" si="45">SUM(B48:B51)</f>
        <v>45.38</v>
      </c>
      <c r="C47" s="54">
        <f t="shared" si="45"/>
        <v>64.319999999999993</v>
      </c>
      <c r="D47" s="54">
        <f t="shared" si="45"/>
        <v>75.650000000000006</v>
      </c>
      <c r="E47" s="54">
        <f t="shared" si="45"/>
        <v>72.5</v>
      </c>
      <c r="F47" s="54">
        <f t="shared" si="45"/>
        <v>71.14</v>
      </c>
      <c r="G47" s="54">
        <f t="shared" si="45"/>
        <v>72.430000000000007</v>
      </c>
      <c r="H47" s="54">
        <f t="shared" si="45"/>
        <v>61.58</v>
      </c>
      <c r="I47" s="54">
        <f t="shared" si="45"/>
        <v>54.29</v>
      </c>
      <c r="J47" s="54">
        <f t="shared" si="45"/>
        <v>53.68</v>
      </c>
      <c r="K47" s="54">
        <f t="shared" si="45"/>
        <v>55.819999999999993</v>
      </c>
      <c r="L47" s="54">
        <f t="shared" si="45"/>
        <v>38.260000000000005</v>
      </c>
      <c r="M47" s="54">
        <f t="shared" si="45"/>
        <v>29.34</v>
      </c>
      <c r="N47" s="54">
        <f t="shared" si="45"/>
        <v>23.630000000000003</v>
      </c>
      <c r="O47" s="54">
        <f t="shared" si="45"/>
        <v>43.44</v>
      </c>
      <c r="P47" s="54">
        <f t="shared" si="45"/>
        <v>54.989999999999995</v>
      </c>
      <c r="Q47" s="54">
        <f t="shared" si="45"/>
        <v>60.36</v>
      </c>
      <c r="R47" s="54">
        <f t="shared" si="45"/>
        <v>60.370000000000005</v>
      </c>
      <c r="S47" s="54">
        <f t="shared" si="45"/>
        <v>55.36</v>
      </c>
      <c r="T47" s="54">
        <f t="shared" si="45"/>
        <v>48.690000000000005</v>
      </c>
      <c r="U47" s="54">
        <f t="shared" si="45"/>
        <v>53.010000000000005</v>
      </c>
      <c r="V47" s="54">
        <f t="shared" si="45"/>
        <v>51.84</v>
      </c>
      <c r="W47" s="54">
        <f t="shared" si="45"/>
        <v>44.39</v>
      </c>
      <c r="X47" s="54">
        <f t="shared" si="45"/>
        <v>45.715367102728727</v>
      </c>
      <c r="Y47" s="54">
        <f t="shared" si="45"/>
        <v>53.374928278355881</v>
      </c>
      <c r="Z47" s="54">
        <f t="shared" si="45"/>
        <v>59.245192970634875</v>
      </c>
      <c r="AA47" s="54">
        <f t="shared" si="45"/>
        <v>75.353936650981623</v>
      </c>
      <c r="AB47" s="54">
        <f t="shared" si="45"/>
        <v>124.39430508164254</v>
      </c>
      <c r="AC47" s="54">
        <f t="shared" si="45"/>
        <v>278.86634456194469</v>
      </c>
      <c r="AD47" s="54">
        <f t="shared" si="45"/>
        <v>507.50955961617166</v>
      </c>
      <c r="AE47" s="54">
        <f t="shared" si="45"/>
        <v>719.00419501495844</v>
      </c>
      <c r="AF47" s="54">
        <f t="shared" si="45"/>
        <v>1005.1026518779196</v>
      </c>
      <c r="AG47" s="54">
        <f t="shared" si="45"/>
        <v>1357.1250907384845</v>
      </c>
      <c r="AH47" s="54">
        <f t="shared" ref="AH47:BM47" si="46">SUM(AH48:AH51)</f>
        <v>1725.7281113504405</v>
      </c>
      <c r="AI47" s="54">
        <f t="shared" si="46"/>
        <v>2099.5719084860457</v>
      </c>
      <c r="AJ47" s="54">
        <f t="shared" si="46"/>
        <v>2402.8167784258658</v>
      </c>
      <c r="AK47" s="54">
        <f t="shared" si="46"/>
        <v>2727.2336001811736</v>
      </c>
      <c r="AL47" s="54">
        <f t="shared" si="46"/>
        <v>3088.8785056478368</v>
      </c>
      <c r="AM47" s="54">
        <f t="shared" si="46"/>
        <v>3364.0676331937275</v>
      </c>
      <c r="AN47" s="54">
        <f t="shared" si="46"/>
        <v>3604.073323918054</v>
      </c>
      <c r="AO47" s="54">
        <f t="shared" si="46"/>
        <v>3752.625985519951</v>
      </c>
      <c r="AP47" s="54">
        <f t="shared" si="46"/>
        <v>3949.6099779227948</v>
      </c>
      <c r="AQ47" s="54">
        <f t="shared" si="46"/>
        <v>4101.1739274698875</v>
      </c>
      <c r="AR47" s="54">
        <f t="shared" si="46"/>
        <v>4174.6286321872658</v>
      </c>
      <c r="AS47" s="54">
        <f t="shared" si="46"/>
        <v>4255.3878627317299</v>
      </c>
      <c r="AT47" s="54">
        <f t="shared" si="46"/>
        <v>4306.1876027124945</v>
      </c>
      <c r="AU47" s="54">
        <f t="shared" si="46"/>
        <v>4328.4880169634689</v>
      </c>
      <c r="AV47" s="54">
        <f t="shared" si="46"/>
        <v>4366.2824280135674</v>
      </c>
      <c r="AW47" s="54">
        <f t="shared" si="46"/>
        <v>4374.1999299149848</v>
      </c>
      <c r="AX47" s="54">
        <f t="shared" si="46"/>
        <v>4390.0114572498978</v>
      </c>
      <c r="AY47" s="54">
        <f t="shared" si="46"/>
        <v>4357.4077805596044</v>
      </c>
      <c r="AZ47" s="54">
        <f t="shared" si="46"/>
        <v>4359.2081146875689</v>
      </c>
      <c r="BA47" s="54">
        <f t="shared" si="46"/>
        <v>4348.1542698741414</v>
      </c>
      <c r="BB47" s="54">
        <f t="shared" si="46"/>
        <v>4325.7996793802204</v>
      </c>
      <c r="BC47" s="54">
        <f t="shared" si="46"/>
        <v>4285.3469137844686</v>
      </c>
      <c r="BD47" s="54">
        <f t="shared" si="46"/>
        <v>4246.8479214002527</v>
      </c>
      <c r="BE47" s="54">
        <f t="shared" si="46"/>
        <v>4122.3455667662483</v>
      </c>
      <c r="BF47" s="54">
        <f t="shared" si="46"/>
        <v>4037.7800128748218</v>
      </c>
      <c r="BG47" s="54">
        <f t="shared" si="46"/>
        <v>3926.6564835397617</v>
      </c>
      <c r="BH47" s="54">
        <f t="shared" si="46"/>
        <v>3748.8312887967763</v>
      </c>
      <c r="BI47" s="54">
        <f t="shared" si="46"/>
        <v>3630.9925612591883</v>
      </c>
      <c r="BJ47" s="54">
        <f t="shared" si="46"/>
        <v>3490.2844588982371</v>
      </c>
      <c r="BK47" s="54">
        <f t="shared" si="46"/>
        <v>3328.7033086268752</v>
      </c>
      <c r="BL47" s="54">
        <f t="shared" si="46"/>
        <v>3047.5090603615704</v>
      </c>
      <c r="BM47" s="54">
        <f t="shared" si="46"/>
        <v>2757.3838213577269</v>
      </c>
      <c r="BN47" s="54">
        <f t="shared" ref="BN47:CS47" si="47">SUM(BN48:BN51)</f>
        <v>2532.5628305766099</v>
      </c>
      <c r="BO47" s="54">
        <f t="shared" si="47"/>
        <v>2228.4202762418295</v>
      </c>
      <c r="BP47" s="54">
        <f t="shared" si="47"/>
        <v>1917.0529917114679</v>
      </c>
      <c r="BQ47" s="54">
        <f t="shared" si="47"/>
        <v>1560.4740243051506</v>
      </c>
      <c r="BR47" s="54">
        <f t="shared" si="47"/>
        <v>1199.6246313803949</v>
      </c>
      <c r="BS47" s="54">
        <f t="shared" si="47"/>
        <v>894.3817889082801</v>
      </c>
      <c r="BT47" s="54">
        <f t="shared" si="47"/>
        <v>632.25740735477507</v>
      </c>
      <c r="BU47" s="54">
        <f t="shared" si="47"/>
        <v>471.06894234326006</v>
      </c>
      <c r="BV47" s="54">
        <f t="shared" si="47"/>
        <v>332.20959836305082</v>
      </c>
      <c r="BW47" s="54">
        <f t="shared" si="47"/>
        <v>213.32794400969524</v>
      </c>
      <c r="BX47" s="54">
        <f t="shared" si="47"/>
        <v>155.33583226220566</v>
      </c>
      <c r="BY47" s="54">
        <f t="shared" si="47"/>
        <v>114.14</v>
      </c>
      <c r="BZ47" s="54">
        <f t="shared" si="47"/>
        <v>98.23</v>
      </c>
      <c r="CA47" s="54">
        <f t="shared" si="47"/>
        <v>92.64</v>
      </c>
      <c r="CB47" s="54">
        <f t="shared" si="47"/>
        <v>81.180000000000007</v>
      </c>
      <c r="CC47" s="54">
        <f t="shared" si="47"/>
        <v>67.55</v>
      </c>
      <c r="CD47" s="54">
        <f t="shared" si="47"/>
        <v>65.44</v>
      </c>
      <c r="CE47" s="54">
        <f t="shared" si="47"/>
        <v>66.320000000000007</v>
      </c>
      <c r="CF47" s="54">
        <f t="shared" si="47"/>
        <v>78.64</v>
      </c>
      <c r="CG47" s="54">
        <f t="shared" si="47"/>
        <v>91.19</v>
      </c>
      <c r="CH47" s="54">
        <f t="shared" si="47"/>
        <v>90.19</v>
      </c>
      <c r="CI47" s="54">
        <f t="shared" si="47"/>
        <v>86.1</v>
      </c>
      <c r="CJ47" s="54">
        <f t="shared" si="47"/>
        <v>77.650000000000006</v>
      </c>
      <c r="CK47" s="54">
        <f t="shared" si="47"/>
        <v>63.19</v>
      </c>
      <c r="CL47" s="54">
        <f t="shared" si="47"/>
        <v>54.45</v>
      </c>
      <c r="CM47" s="54">
        <f t="shared" si="47"/>
        <v>56.55</v>
      </c>
      <c r="CN47" s="54">
        <f t="shared" si="47"/>
        <v>44.53</v>
      </c>
      <c r="CO47" s="54">
        <f t="shared" si="47"/>
        <v>38.589999999999996</v>
      </c>
      <c r="CP47" s="54">
        <f t="shared" si="47"/>
        <v>36.200000000000003</v>
      </c>
      <c r="CQ47" s="54">
        <f t="shared" si="47"/>
        <v>33.370000000000005</v>
      </c>
      <c r="CR47" s="54">
        <f t="shared" si="47"/>
        <v>63.3</v>
      </c>
      <c r="CS47" s="96">
        <f t="shared" si="47"/>
        <v>82.51</v>
      </c>
      <c r="CT47" s="38">
        <f t="shared" si="18"/>
        <v>138059.05476340724</v>
      </c>
      <c r="CU47" s="150"/>
    </row>
    <row r="48" spans="1:99">
      <c r="A48" s="26" t="s">
        <v>66</v>
      </c>
      <c r="B48" s="42">
        <f t="shared" ref="B48:AG48" si="48">B21</f>
        <v>0</v>
      </c>
      <c r="C48" s="43">
        <f t="shared" si="48"/>
        <v>0</v>
      </c>
      <c r="D48" s="43">
        <f t="shared" si="48"/>
        <v>0</v>
      </c>
      <c r="E48" s="43">
        <f t="shared" si="48"/>
        <v>0</v>
      </c>
      <c r="F48" s="43">
        <f t="shared" si="48"/>
        <v>0</v>
      </c>
      <c r="G48" s="43">
        <f t="shared" si="48"/>
        <v>0</v>
      </c>
      <c r="H48" s="43">
        <f t="shared" si="48"/>
        <v>0</v>
      </c>
      <c r="I48" s="43">
        <f t="shared" si="48"/>
        <v>0</v>
      </c>
      <c r="J48" s="43">
        <f t="shared" si="48"/>
        <v>0</v>
      </c>
      <c r="K48" s="43">
        <f t="shared" si="48"/>
        <v>0</v>
      </c>
      <c r="L48" s="43">
        <f t="shared" si="48"/>
        <v>0</v>
      </c>
      <c r="M48" s="43">
        <f t="shared" si="48"/>
        <v>0</v>
      </c>
      <c r="N48" s="43">
        <f t="shared" si="48"/>
        <v>0</v>
      </c>
      <c r="O48" s="43">
        <f t="shared" si="48"/>
        <v>0</v>
      </c>
      <c r="P48" s="43">
        <f t="shared" si="48"/>
        <v>0</v>
      </c>
      <c r="Q48" s="43">
        <f t="shared" si="48"/>
        <v>0</v>
      </c>
      <c r="R48" s="43">
        <f t="shared" si="48"/>
        <v>0</v>
      </c>
      <c r="S48" s="43">
        <f t="shared" si="48"/>
        <v>0</v>
      </c>
      <c r="T48" s="43">
        <f t="shared" si="48"/>
        <v>0</v>
      </c>
      <c r="U48" s="43">
        <f t="shared" si="48"/>
        <v>0</v>
      </c>
      <c r="V48" s="43">
        <f t="shared" si="48"/>
        <v>0</v>
      </c>
      <c r="W48" s="43">
        <f t="shared" si="48"/>
        <v>0</v>
      </c>
      <c r="X48" s="43">
        <f t="shared" si="48"/>
        <v>0</v>
      </c>
      <c r="Y48" s="43">
        <f t="shared" si="48"/>
        <v>0.04</v>
      </c>
      <c r="Z48" s="43">
        <f t="shared" si="48"/>
        <v>1.29</v>
      </c>
      <c r="AA48" s="43">
        <f t="shared" si="48"/>
        <v>3.8600000000000003</v>
      </c>
      <c r="AB48" s="43">
        <f t="shared" si="48"/>
        <v>18.119999999999997</v>
      </c>
      <c r="AC48" s="43">
        <f t="shared" si="48"/>
        <v>48.6</v>
      </c>
      <c r="AD48" s="43">
        <f t="shared" si="48"/>
        <v>135.86999999999998</v>
      </c>
      <c r="AE48" s="43">
        <f t="shared" si="48"/>
        <v>211.29000000000002</v>
      </c>
      <c r="AF48" s="43">
        <f t="shared" si="48"/>
        <v>336.12</v>
      </c>
      <c r="AG48" s="43">
        <f t="shared" si="48"/>
        <v>486.06</v>
      </c>
      <c r="AH48" s="43">
        <f t="shared" ref="AH48:BM48" si="49">AH21</f>
        <v>612.64</v>
      </c>
      <c r="AI48" s="43">
        <f t="shared" si="49"/>
        <v>760.97</v>
      </c>
      <c r="AJ48" s="43">
        <f t="shared" si="49"/>
        <v>909.9</v>
      </c>
      <c r="AK48" s="43">
        <f t="shared" si="49"/>
        <v>1028.1299999999999</v>
      </c>
      <c r="AL48" s="43">
        <f t="shared" si="49"/>
        <v>1166.01</v>
      </c>
      <c r="AM48" s="43">
        <f t="shared" si="49"/>
        <v>1282.69</v>
      </c>
      <c r="AN48" s="43">
        <f t="shared" si="49"/>
        <v>1393.37</v>
      </c>
      <c r="AO48" s="43">
        <f t="shared" si="49"/>
        <v>1474.45</v>
      </c>
      <c r="AP48" s="43">
        <f t="shared" si="49"/>
        <v>1567.1999999999998</v>
      </c>
      <c r="AQ48" s="43">
        <f t="shared" si="49"/>
        <v>1607.1</v>
      </c>
      <c r="AR48" s="43">
        <f t="shared" si="49"/>
        <v>1639.97</v>
      </c>
      <c r="AS48" s="43">
        <f t="shared" si="49"/>
        <v>1659.3</v>
      </c>
      <c r="AT48" s="43">
        <f t="shared" si="49"/>
        <v>1679.76</v>
      </c>
      <c r="AU48" s="43">
        <f t="shared" si="49"/>
        <v>1671.79</v>
      </c>
      <c r="AV48" s="43">
        <f t="shared" si="49"/>
        <v>1681.6999999999998</v>
      </c>
      <c r="AW48" s="43">
        <f t="shared" si="49"/>
        <v>1684.59</v>
      </c>
      <c r="AX48" s="43">
        <f t="shared" si="49"/>
        <v>1690.7</v>
      </c>
      <c r="AY48" s="43">
        <f t="shared" si="49"/>
        <v>1674.92</v>
      </c>
      <c r="AZ48" s="43">
        <f t="shared" si="49"/>
        <v>1680.39</v>
      </c>
      <c r="BA48" s="43">
        <f t="shared" si="49"/>
        <v>1679.95</v>
      </c>
      <c r="BB48" s="43">
        <f t="shared" si="49"/>
        <v>1678.4399999999998</v>
      </c>
      <c r="BC48" s="43">
        <f t="shared" si="49"/>
        <v>1674.9</v>
      </c>
      <c r="BD48" s="43">
        <f t="shared" si="49"/>
        <v>1673.1599999999999</v>
      </c>
      <c r="BE48" s="43">
        <f t="shared" si="49"/>
        <v>1604.6399999999999</v>
      </c>
      <c r="BF48" s="43">
        <f t="shared" si="49"/>
        <v>1585.47</v>
      </c>
      <c r="BG48" s="43">
        <f t="shared" si="49"/>
        <v>1572.29</v>
      </c>
      <c r="BH48" s="43">
        <f t="shared" si="49"/>
        <v>1501.5</v>
      </c>
      <c r="BI48" s="43">
        <f t="shared" si="49"/>
        <v>1463.99</v>
      </c>
      <c r="BJ48" s="43">
        <f t="shared" si="49"/>
        <v>1423.46</v>
      </c>
      <c r="BK48" s="43">
        <f t="shared" si="49"/>
        <v>1373.25</v>
      </c>
      <c r="BL48" s="43">
        <f t="shared" si="49"/>
        <v>1299.8900000000001</v>
      </c>
      <c r="BM48" s="43">
        <f t="shared" si="49"/>
        <v>1194.72</v>
      </c>
      <c r="BN48" s="43">
        <f t="shared" ref="BN48:CS48" si="50">BN21</f>
        <v>1107.1299999999999</v>
      </c>
      <c r="BO48" s="43">
        <f t="shared" si="50"/>
        <v>1002.8299999999999</v>
      </c>
      <c r="BP48" s="43">
        <f t="shared" si="50"/>
        <v>898.3</v>
      </c>
      <c r="BQ48" s="43">
        <f t="shared" si="50"/>
        <v>775.92</v>
      </c>
      <c r="BR48" s="43">
        <f t="shared" si="50"/>
        <v>642.55000000000007</v>
      </c>
      <c r="BS48" s="43">
        <f t="shared" si="50"/>
        <v>518.18000000000006</v>
      </c>
      <c r="BT48" s="43">
        <f t="shared" si="50"/>
        <v>398.14</v>
      </c>
      <c r="BU48" s="43">
        <f t="shared" si="50"/>
        <v>284.90999999999997</v>
      </c>
      <c r="BV48" s="43">
        <f t="shared" si="50"/>
        <v>182.45000000000002</v>
      </c>
      <c r="BW48" s="43">
        <f t="shared" si="50"/>
        <v>97.14</v>
      </c>
      <c r="BX48" s="43">
        <f t="shared" si="50"/>
        <v>45.07</v>
      </c>
      <c r="BY48" s="43">
        <f t="shared" si="50"/>
        <v>11.94</v>
      </c>
      <c r="BZ48" s="43">
        <f t="shared" si="50"/>
        <v>0.03</v>
      </c>
      <c r="CA48" s="43">
        <f t="shared" si="50"/>
        <v>0</v>
      </c>
      <c r="CB48" s="43">
        <f t="shared" si="50"/>
        <v>0</v>
      </c>
      <c r="CC48" s="43">
        <f t="shared" si="50"/>
        <v>0</v>
      </c>
      <c r="CD48" s="43">
        <f t="shared" si="50"/>
        <v>0</v>
      </c>
      <c r="CE48" s="43">
        <f t="shared" si="50"/>
        <v>0</v>
      </c>
      <c r="CF48" s="43">
        <f t="shared" si="50"/>
        <v>0</v>
      </c>
      <c r="CG48" s="43">
        <f t="shared" si="50"/>
        <v>0</v>
      </c>
      <c r="CH48" s="43">
        <f t="shared" si="50"/>
        <v>0</v>
      </c>
      <c r="CI48" s="43">
        <f t="shared" si="50"/>
        <v>0</v>
      </c>
      <c r="CJ48" s="43">
        <f t="shared" si="50"/>
        <v>0</v>
      </c>
      <c r="CK48" s="43">
        <f t="shared" si="50"/>
        <v>0</v>
      </c>
      <c r="CL48" s="43">
        <f t="shared" si="50"/>
        <v>0</v>
      </c>
      <c r="CM48" s="43">
        <f t="shared" si="50"/>
        <v>0</v>
      </c>
      <c r="CN48" s="43">
        <f t="shared" si="50"/>
        <v>0</v>
      </c>
      <c r="CO48" s="43">
        <f t="shared" si="50"/>
        <v>0</v>
      </c>
      <c r="CP48" s="43">
        <f t="shared" si="50"/>
        <v>0</v>
      </c>
      <c r="CQ48" s="43">
        <f t="shared" si="50"/>
        <v>0</v>
      </c>
      <c r="CR48" s="43">
        <f t="shared" si="50"/>
        <v>0</v>
      </c>
      <c r="CS48" s="92">
        <f t="shared" si="50"/>
        <v>0</v>
      </c>
      <c r="CT48" s="30">
        <f t="shared" ref="CT48:CT51" si="51">SUM(B48:CS48)</f>
        <v>53797.08</v>
      </c>
      <c r="CU48" s="152"/>
    </row>
    <row r="49" spans="1:102">
      <c r="A49" s="30" t="s">
        <v>67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0.81536710272872759</v>
      </c>
      <c r="Y49" s="1">
        <v>5.9549282783558759</v>
      </c>
      <c r="Z49" s="1">
        <v>9.2851929706348688</v>
      </c>
      <c r="AA49" s="1">
        <v>33.28393665098163</v>
      </c>
      <c r="AB49" s="1">
        <v>86.354305081642536</v>
      </c>
      <c r="AC49" s="1">
        <v>211.95634456194469</v>
      </c>
      <c r="AD49" s="1">
        <v>338.71955961617164</v>
      </c>
      <c r="AE49" s="1">
        <v>472.65419501495847</v>
      </c>
      <c r="AF49" s="1">
        <v>630.59265187791959</v>
      </c>
      <c r="AG49" s="1">
        <v>828.71509073848461</v>
      </c>
      <c r="AH49" s="1">
        <v>1067.2581113504405</v>
      </c>
      <c r="AI49" s="1">
        <v>1283.9219084860456</v>
      </c>
      <c r="AJ49" s="1">
        <v>1435.8867784258655</v>
      </c>
      <c r="AK49" s="1">
        <v>1639.8636001811735</v>
      </c>
      <c r="AL49" s="1">
        <v>1860.7285056478365</v>
      </c>
      <c r="AM49" s="1">
        <v>2021.9476331937274</v>
      </c>
      <c r="AN49" s="1">
        <v>2153.9733239180541</v>
      </c>
      <c r="AO49" s="1">
        <v>2226.1959855199507</v>
      </c>
      <c r="AP49" s="1">
        <v>2334.5299779227948</v>
      </c>
      <c r="AQ49" s="1">
        <v>2447.3339274698874</v>
      </c>
      <c r="AR49" s="1">
        <v>2494.3286321872661</v>
      </c>
      <c r="AS49" s="1">
        <v>2561.6278627317297</v>
      </c>
      <c r="AT49" s="1">
        <v>2597.7676027124944</v>
      </c>
      <c r="AU49" s="1">
        <v>2642.4480169634685</v>
      </c>
      <c r="AV49" s="1">
        <v>2670.5024280135676</v>
      </c>
      <c r="AW49" s="1">
        <v>2676.4799299149859</v>
      </c>
      <c r="AX49" s="1">
        <v>2686.6314572498982</v>
      </c>
      <c r="AY49" s="1">
        <v>2670.417780559605</v>
      </c>
      <c r="AZ49" s="1">
        <v>2666.9881146875687</v>
      </c>
      <c r="BA49" s="1">
        <v>2656.1042698741412</v>
      </c>
      <c r="BB49" s="1">
        <v>2635.3496793802201</v>
      </c>
      <c r="BC49" s="1">
        <v>2598.3669137844686</v>
      </c>
      <c r="BD49" s="1">
        <v>2561.5979214002523</v>
      </c>
      <c r="BE49" s="1">
        <v>2505.3755667662485</v>
      </c>
      <c r="BF49" s="1">
        <v>2439.7100128748216</v>
      </c>
      <c r="BG49" s="1">
        <v>2342.1364835397617</v>
      </c>
      <c r="BH49" s="1">
        <v>2235.2312887967764</v>
      </c>
      <c r="BI49" s="1">
        <v>2154.8525612591884</v>
      </c>
      <c r="BJ49" s="1">
        <v>2054.7044588982367</v>
      </c>
      <c r="BK49" s="1">
        <v>1943.0033086268752</v>
      </c>
      <c r="BL49" s="1">
        <v>1735.6990603615702</v>
      </c>
      <c r="BM49" s="1">
        <v>1550.8038213577267</v>
      </c>
      <c r="BN49" s="1">
        <v>1413.54283057661</v>
      </c>
      <c r="BO49" s="1">
        <v>1213.3302762418293</v>
      </c>
      <c r="BP49" s="1">
        <v>1006.5929917114678</v>
      </c>
      <c r="BQ49" s="1">
        <v>772.34402430515081</v>
      </c>
      <c r="BR49" s="1">
        <v>542.18463138039488</v>
      </c>
      <c r="BS49" s="1">
        <v>361.34178890828008</v>
      </c>
      <c r="BT49" s="1">
        <v>206.86740735477505</v>
      </c>
      <c r="BU49" s="1">
        <v>112.3889423432601</v>
      </c>
      <c r="BV49" s="1">
        <v>60.869598363050805</v>
      </c>
      <c r="BW49" s="1">
        <v>31.117944009695233</v>
      </c>
      <c r="BX49" s="1">
        <v>12.395832262205667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1"/>
        <v>79903.074763407189</v>
      </c>
      <c r="CU49" s="152"/>
    </row>
    <row r="50" spans="1:102">
      <c r="A50" s="30" t="s">
        <v>24</v>
      </c>
      <c r="B50" s="45">
        <v>30.44</v>
      </c>
      <c r="C50" s="1">
        <v>49.33</v>
      </c>
      <c r="D50" s="1">
        <v>60.71</v>
      </c>
      <c r="E50" s="1">
        <v>57.53</v>
      </c>
      <c r="F50" s="1">
        <v>57.17</v>
      </c>
      <c r="G50" s="1">
        <v>60.13</v>
      </c>
      <c r="H50" s="1">
        <v>47.85</v>
      </c>
      <c r="I50" s="1">
        <v>39.4</v>
      </c>
      <c r="J50" s="1">
        <v>38.76</v>
      </c>
      <c r="K50" s="1">
        <v>40.909999999999997</v>
      </c>
      <c r="L50" s="1">
        <v>23.3</v>
      </c>
      <c r="M50" s="1">
        <v>14.52</v>
      </c>
      <c r="N50" s="1">
        <v>9.25</v>
      </c>
      <c r="O50" s="1">
        <v>28.54</v>
      </c>
      <c r="P50" s="1">
        <v>40.04</v>
      </c>
      <c r="Q50" s="1">
        <v>45.5</v>
      </c>
      <c r="R50" s="1">
        <v>47.06</v>
      </c>
      <c r="S50" s="1">
        <v>42</v>
      </c>
      <c r="T50" s="1">
        <v>34.270000000000003</v>
      </c>
      <c r="U50" s="1">
        <v>38.99</v>
      </c>
      <c r="V50" s="1">
        <v>36.81</v>
      </c>
      <c r="W50" s="1">
        <v>29.61</v>
      </c>
      <c r="X50" s="1">
        <v>30.09</v>
      </c>
      <c r="Y50" s="1">
        <v>32.340000000000003</v>
      </c>
      <c r="Z50" s="1">
        <v>33.590000000000003</v>
      </c>
      <c r="AA50" s="1">
        <v>23.19</v>
      </c>
      <c r="AB50" s="1">
        <v>4.97</v>
      </c>
      <c r="AC50" s="1">
        <v>3.38</v>
      </c>
      <c r="AD50" s="1">
        <v>17.98</v>
      </c>
      <c r="AE50" s="1">
        <v>20.14</v>
      </c>
      <c r="AF50" s="1">
        <v>23.46</v>
      </c>
      <c r="AG50" s="1">
        <v>27.36</v>
      </c>
      <c r="AH50" s="1">
        <v>30.79</v>
      </c>
      <c r="AI50" s="1">
        <v>39.659999999999997</v>
      </c>
      <c r="AJ50" s="1">
        <v>42.05</v>
      </c>
      <c r="AK50" s="1">
        <v>44.3</v>
      </c>
      <c r="AL50" s="1">
        <v>47.26</v>
      </c>
      <c r="AM50" s="1">
        <v>44.55</v>
      </c>
      <c r="AN50" s="1">
        <v>41.8</v>
      </c>
      <c r="AO50" s="1">
        <v>37.049999999999997</v>
      </c>
      <c r="AP50" s="1">
        <v>35.71</v>
      </c>
      <c r="AQ50" s="1">
        <v>34.86</v>
      </c>
      <c r="AR50" s="1">
        <v>28.42</v>
      </c>
      <c r="AS50" s="1">
        <v>22.61</v>
      </c>
      <c r="AT50" s="1">
        <v>16.8</v>
      </c>
      <c r="AU50" s="1">
        <v>2.39</v>
      </c>
      <c r="AV50" s="1">
        <v>2.21</v>
      </c>
      <c r="AW50" s="1">
        <v>1.23</v>
      </c>
      <c r="AX50" s="1">
        <v>0.74</v>
      </c>
      <c r="AY50" s="1">
        <v>0.15</v>
      </c>
      <c r="AZ50" s="1">
        <v>7.0000000000000007E-2</v>
      </c>
      <c r="BA50" s="1">
        <v>0.28999999999999998</v>
      </c>
      <c r="BB50" s="1">
        <v>0.14000000000000001</v>
      </c>
      <c r="BC50" s="1">
        <v>0.21</v>
      </c>
      <c r="BD50" s="1">
        <v>0.17</v>
      </c>
      <c r="BE50" s="1">
        <v>0.41</v>
      </c>
      <c r="BF50" s="1">
        <v>0.71</v>
      </c>
      <c r="BG50" s="1">
        <v>0.35</v>
      </c>
      <c r="BH50" s="1">
        <v>0.25</v>
      </c>
      <c r="BI50" s="1">
        <v>0.33</v>
      </c>
      <c r="BJ50" s="1">
        <v>0.3</v>
      </c>
      <c r="BK50" s="1">
        <v>0.59</v>
      </c>
      <c r="BL50" s="1">
        <v>0.16</v>
      </c>
      <c r="BM50" s="1">
        <v>0.1</v>
      </c>
      <c r="BN50" s="1">
        <v>0.15</v>
      </c>
      <c r="BO50" s="1">
        <v>0.55000000000000004</v>
      </c>
      <c r="BP50" s="1">
        <v>0.39</v>
      </c>
      <c r="BQ50" s="1">
        <v>0.09</v>
      </c>
      <c r="BR50" s="1">
        <v>0.06</v>
      </c>
      <c r="BS50" s="1">
        <v>0.03</v>
      </c>
      <c r="BT50" s="1">
        <v>12.39</v>
      </c>
      <c r="BU50" s="1">
        <v>59</v>
      </c>
      <c r="BV50" s="1">
        <v>74.13</v>
      </c>
      <c r="BW50" s="1">
        <v>70.3</v>
      </c>
      <c r="BX50" s="1">
        <v>83.14</v>
      </c>
      <c r="BY50" s="1">
        <v>87.47</v>
      </c>
      <c r="BZ50" s="1">
        <v>83.44</v>
      </c>
      <c r="CA50" s="1">
        <v>77.75</v>
      </c>
      <c r="CB50" s="1">
        <v>66.31</v>
      </c>
      <c r="CC50" s="1">
        <v>52.66</v>
      </c>
      <c r="CD50" s="1">
        <v>50.92</v>
      </c>
      <c r="CE50" s="1">
        <v>51.45</v>
      </c>
      <c r="CF50" s="1">
        <v>63.78</v>
      </c>
      <c r="CG50" s="1">
        <v>76.33</v>
      </c>
      <c r="CH50" s="1">
        <v>75.349999999999994</v>
      </c>
      <c r="CI50" s="1">
        <v>71.3</v>
      </c>
      <c r="CJ50" s="1">
        <v>62.79</v>
      </c>
      <c r="CK50" s="1">
        <v>50.78</v>
      </c>
      <c r="CL50" s="1">
        <v>40.93</v>
      </c>
      <c r="CM50" s="1">
        <v>41.57</v>
      </c>
      <c r="CN50" s="1">
        <v>29.59</v>
      </c>
      <c r="CO50" s="1">
        <v>23.72</v>
      </c>
      <c r="CP50" s="1">
        <v>21.35</v>
      </c>
      <c r="CQ50" s="1">
        <v>18.420000000000002</v>
      </c>
      <c r="CR50" s="1">
        <v>48.35</v>
      </c>
      <c r="CS50" s="93">
        <v>67.59</v>
      </c>
      <c r="CT50" s="30">
        <f t="shared" si="51"/>
        <v>3027.36</v>
      </c>
      <c r="CU50" s="152"/>
    </row>
    <row r="51" spans="1:102">
      <c r="A51" s="30" t="s">
        <v>41</v>
      </c>
      <c r="B51" s="45">
        <f t="shared" ref="B51:AG51" si="52">B24</f>
        <v>14.94</v>
      </c>
      <c r="C51" s="1">
        <f t="shared" si="52"/>
        <v>14.99</v>
      </c>
      <c r="D51" s="1">
        <f t="shared" si="52"/>
        <v>14.94</v>
      </c>
      <c r="E51" s="1">
        <f t="shared" si="52"/>
        <v>14.97</v>
      </c>
      <c r="F51" s="1">
        <f t="shared" si="52"/>
        <v>13.97</v>
      </c>
      <c r="G51" s="1">
        <f t="shared" si="52"/>
        <v>12.3</v>
      </c>
      <c r="H51" s="1">
        <f t="shared" si="52"/>
        <v>13.73</v>
      </c>
      <c r="I51" s="1">
        <f t="shared" si="52"/>
        <v>14.89</v>
      </c>
      <c r="J51" s="1">
        <f t="shared" si="52"/>
        <v>14.92</v>
      </c>
      <c r="K51" s="1">
        <f t="shared" si="52"/>
        <v>14.91</v>
      </c>
      <c r="L51" s="1">
        <f t="shared" si="52"/>
        <v>14.96</v>
      </c>
      <c r="M51" s="1">
        <f t="shared" si="52"/>
        <v>14.82</v>
      </c>
      <c r="N51" s="1">
        <f t="shared" si="52"/>
        <v>14.38</v>
      </c>
      <c r="O51" s="1">
        <f t="shared" si="52"/>
        <v>14.9</v>
      </c>
      <c r="P51" s="1">
        <f t="shared" si="52"/>
        <v>14.95</v>
      </c>
      <c r="Q51" s="1">
        <f t="shared" si="52"/>
        <v>14.86</v>
      </c>
      <c r="R51" s="1">
        <f t="shared" si="52"/>
        <v>13.31</v>
      </c>
      <c r="S51" s="1">
        <f t="shared" si="52"/>
        <v>13.36</v>
      </c>
      <c r="T51" s="1">
        <f t="shared" si="52"/>
        <v>14.42</v>
      </c>
      <c r="U51" s="1">
        <f t="shared" si="52"/>
        <v>14.02</v>
      </c>
      <c r="V51" s="1">
        <f t="shared" si="52"/>
        <v>15.03</v>
      </c>
      <c r="W51" s="1">
        <f t="shared" si="52"/>
        <v>14.78</v>
      </c>
      <c r="X51" s="1">
        <f t="shared" si="52"/>
        <v>14.81</v>
      </c>
      <c r="Y51" s="1">
        <f t="shared" si="52"/>
        <v>15.04</v>
      </c>
      <c r="Z51" s="1">
        <f t="shared" si="52"/>
        <v>15.08</v>
      </c>
      <c r="AA51" s="1">
        <f t="shared" si="52"/>
        <v>15.02</v>
      </c>
      <c r="AB51" s="1">
        <f t="shared" si="52"/>
        <v>14.95</v>
      </c>
      <c r="AC51" s="1">
        <f t="shared" si="52"/>
        <v>14.93</v>
      </c>
      <c r="AD51" s="1">
        <f t="shared" si="52"/>
        <v>14.94</v>
      </c>
      <c r="AE51" s="1">
        <f t="shared" si="52"/>
        <v>14.92</v>
      </c>
      <c r="AF51" s="1">
        <f t="shared" si="52"/>
        <v>14.93</v>
      </c>
      <c r="AG51" s="1">
        <f t="shared" si="52"/>
        <v>14.99</v>
      </c>
      <c r="AH51" s="1">
        <f t="shared" ref="AH51:BM51" si="53">AH24</f>
        <v>15.04</v>
      </c>
      <c r="AI51" s="1">
        <f t="shared" si="53"/>
        <v>15.02</v>
      </c>
      <c r="AJ51" s="1">
        <f t="shared" si="53"/>
        <v>14.98</v>
      </c>
      <c r="AK51" s="1">
        <f t="shared" si="53"/>
        <v>14.94</v>
      </c>
      <c r="AL51" s="1">
        <f t="shared" si="53"/>
        <v>14.88</v>
      </c>
      <c r="AM51" s="1">
        <f t="shared" si="53"/>
        <v>14.88</v>
      </c>
      <c r="AN51" s="1">
        <f t="shared" si="53"/>
        <v>14.93</v>
      </c>
      <c r="AO51" s="1">
        <f t="shared" si="53"/>
        <v>14.93</v>
      </c>
      <c r="AP51" s="1">
        <f t="shared" si="53"/>
        <v>12.17</v>
      </c>
      <c r="AQ51" s="1">
        <f t="shared" si="53"/>
        <v>11.88</v>
      </c>
      <c r="AR51" s="1">
        <f t="shared" si="53"/>
        <v>11.91</v>
      </c>
      <c r="AS51" s="1">
        <f t="shared" si="53"/>
        <v>11.85</v>
      </c>
      <c r="AT51" s="1">
        <f t="shared" si="53"/>
        <v>11.86</v>
      </c>
      <c r="AU51" s="1">
        <f t="shared" si="53"/>
        <v>11.86</v>
      </c>
      <c r="AV51" s="1">
        <f t="shared" si="53"/>
        <v>11.87</v>
      </c>
      <c r="AW51" s="1">
        <f t="shared" si="53"/>
        <v>11.9</v>
      </c>
      <c r="AX51" s="1">
        <f t="shared" si="53"/>
        <v>11.94</v>
      </c>
      <c r="AY51" s="1">
        <f t="shared" si="53"/>
        <v>11.92</v>
      </c>
      <c r="AZ51" s="1">
        <f t="shared" si="53"/>
        <v>11.76</v>
      </c>
      <c r="BA51" s="1">
        <f t="shared" si="53"/>
        <v>11.81</v>
      </c>
      <c r="BB51" s="1">
        <f t="shared" si="53"/>
        <v>11.87</v>
      </c>
      <c r="BC51" s="1">
        <f t="shared" si="53"/>
        <v>11.87</v>
      </c>
      <c r="BD51" s="1">
        <f t="shared" si="53"/>
        <v>11.92</v>
      </c>
      <c r="BE51" s="1">
        <f t="shared" si="53"/>
        <v>11.92</v>
      </c>
      <c r="BF51" s="1">
        <f t="shared" si="53"/>
        <v>11.89</v>
      </c>
      <c r="BG51" s="1">
        <f t="shared" si="53"/>
        <v>11.88</v>
      </c>
      <c r="BH51" s="1">
        <f t="shared" si="53"/>
        <v>11.85</v>
      </c>
      <c r="BI51" s="1">
        <f t="shared" si="53"/>
        <v>11.82</v>
      </c>
      <c r="BJ51" s="1">
        <f t="shared" si="53"/>
        <v>11.82</v>
      </c>
      <c r="BK51" s="1">
        <f t="shared" si="53"/>
        <v>11.86</v>
      </c>
      <c r="BL51" s="1">
        <f t="shared" si="53"/>
        <v>11.76</v>
      </c>
      <c r="BM51" s="1">
        <f t="shared" si="53"/>
        <v>11.76</v>
      </c>
      <c r="BN51" s="1">
        <f t="shared" ref="BN51:CS51" si="54">BN24</f>
        <v>11.74</v>
      </c>
      <c r="BO51" s="1">
        <f t="shared" si="54"/>
        <v>11.71</v>
      </c>
      <c r="BP51" s="1">
        <f t="shared" si="54"/>
        <v>11.77</v>
      </c>
      <c r="BQ51" s="1">
        <f t="shared" si="54"/>
        <v>12.12</v>
      </c>
      <c r="BR51" s="1">
        <f t="shared" si="54"/>
        <v>14.83</v>
      </c>
      <c r="BS51" s="1">
        <f t="shared" si="54"/>
        <v>14.83</v>
      </c>
      <c r="BT51" s="1">
        <f t="shared" si="54"/>
        <v>14.86</v>
      </c>
      <c r="BU51" s="1">
        <f t="shared" si="54"/>
        <v>14.77</v>
      </c>
      <c r="BV51" s="1">
        <f t="shared" si="54"/>
        <v>14.76</v>
      </c>
      <c r="BW51" s="1">
        <f t="shared" si="54"/>
        <v>14.77</v>
      </c>
      <c r="BX51" s="1">
        <f t="shared" si="54"/>
        <v>14.73</v>
      </c>
      <c r="BY51" s="1">
        <f t="shared" si="54"/>
        <v>14.73</v>
      </c>
      <c r="BZ51" s="1">
        <f t="shared" si="54"/>
        <v>14.76</v>
      </c>
      <c r="CA51" s="1">
        <f t="shared" si="54"/>
        <v>14.89</v>
      </c>
      <c r="CB51" s="1">
        <f t="shared" si="54"/>
        <v>14.87</v>
      </c>
      <c r="CC51" s="1">
        <f t="shared" si="54"/>
        <v>14.89</v>
      </c>
      <c r="CD51" s="1">
        <f t="shared" si="54"/>
        <v>14.52</v>
      </c>
      <c r="CE51" s="1">
        <f t="shared" si="54"/>
        <v>14.87</v>
      </c>
      <c r="CF51" s="1">
        <f t="shared" si="54"/>
        <v>14.86</v>
      </c>
      <c r="CG51" s="1">
        <f t="shared" si="54"/>
        <v>14.86</v>
      </c>
      <c r="CH51" s="1">
        <f t="shared" si="54"/>
        <v>14.84</v>
      </c>
      <c r="CI51" s="1">
        <f t="shared" si="54"/>
        <v>14.8</v>
      </c>
      <c r="CJ51" s="1">
        <f t="shared" si="54"/>
        <v>14.86</v>
      </c>
      <c r="CK51" s="1">
        <f t="shared" si="54"/>
        <v>12.41</v>
      </c>
      <c r="CL51" s="1">
        <f t="shared" si="54"/>
        <v>13.52</v>
      </c>
      <c r="CM51" s="1">
        <f t="shared" si="54"/>
        <v>14.98</v>
      </c>
      <c r="CN51" s="1">
        <f t="shared" si="54"/>
        <v>14.94</v>
      </c>
      <c r="CO51" s="1">
        <f t="shared" si="54"/>
        <v>14.87</v>
      </c>
      <c r="CP51" s="1">
        <f t="shared" si="54"/>
        <v>14.85</v>
      </c>
      <c r="CQ51" s="1">
        <f t="shared" si="54"/>
        <v>14.95</v>
      </c>
      <c r="CR51" s="1">
        <f t="shared" si="54"/>
        <v>14.95</v>
      </c>
      <c r="CS51" s="93">
        <f t="shared" si="54"/>
        <v>14.92</v>
      </c>
      <c r="CT51" s="30">
        <f t="shared" si="51"/>
        <v>1331.5399999999995</v>
      </c>
      <c r="CU51" s="152"/>
    </row>
    <row r="52" spans="1:102" s="137" customFormat="1" ht="15.75" thickBot="1">
      <c r="A52" s="97" t="s">
        <v>49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141.97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250</v>
      </c>
      <c r="CC52" s="99">
        <v>250</v>
      </c>
      <c r="CD52" s="99">
        <v>350</v>
      </c>
      <c r="CE52" s="99">
        <v>250</v>
      </c>
      <c r="CF52" s="99">
        <v>250</v>
      </c>
      <c r="CG52" s="99">
        <v>200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1691.97</v>
      </c>
      <c r="CU52" s="150"/>
      <c r="CV52" s="158"/>
      <c r="CX52" s="151"/>
    </row>
    <row r="53" spans="1:102" ht="15.75" thickBot="1">
      <c r="A53" s="101" t="s">
        <v>50</v>
      </c>
      <c r="B53" s="102">
        <f t="shared" ref="B53:AG53" si="55">SUM(B30,B40,B42,B47,-B52)</f>
        <v>7859.9641194444448</v>
      </c>
      <c r="C53" s="103">
        <f t="shared" si="55"/>
        <v>7881.1641194444446</v>
      </c>
      <c r="D53" s="103">
        <f t="shared" si="55"/>
        <v>7892.9441194444435</v>
      </c>
      <c r="E53" s="103">
        <f t="shared" si="55"/>
        <v>7897.804119444444</v>
      </c>
      <c r="F53" s="103">
        <f t="shared" si="55"/>
        <v>7538.1241194444447</v>
      </c>
      <c r="G53" s="103">
        <f t="shared" si="55"/>
        <v>7453.7241194444441</v>
      </c>
      <c r="H53" s="103">
        <f t="shared" si="55"/>
        <v>7226.7541194444448</v>
      </c>
      <c r="I53" s="103">
        <f t="shared" si="55"/>
        <v>7334.1141194444444</v>
      </c>
      <c r="J53" s="103">
        <f t="shared" si="55"/>
        <v>7188.1641194444446</v>
      </c>
      <c r="K53" s="103">
        <f t="shared" si="55"/>
        <v>6993.304119444444</v>
      </c>
      <c r="L53" s="103">
        <f t="shared" si="55"/>
        <v>6727.8641194444444</v>
      </c>
      <c r="M53" s="103">
        <f t="shared" si="55"/>
        <v>6526.7241194444441</v>
      </c>
      <c r="N53" s="103">
        <f t="shared" si="55"/>
        <v>6356.4841194444443</v>
      </c>
      <c r="O53" s="103">
        <f t="shared" si="55"/>
        <v>6310.5441194444438</v>
      </c>
      <c r="P53" s="103">
        <f t="shared" si="55"/>
        <v>6300.4141194444446</v>
      </c>
      <c r="Q53" s="103">
        <f t="shared" si="55"/>
        <v>6336.9841194444443</v>
      </c>
      <c r="R53" s="103">
        <f t="shared" si="55"/>
        <v>6369.1741194444439</v>
      </c>
      <c r="S53" s="103">
        <f t="shared" si="55"/>
        <v>6397.1641194444437</v>
      </c>
      <c r="T53" s="103">
        <f t="shared" si="55"/>
        <v>6424.5841194444438</v>
      </c>
      <c r="U53" s="103">
        <f t="shared" si="55"/>
        <v>6455.9041194444444</v>
      </c>
      <c r="V53" s="103">
        <f t="shared" si="55"/>
        <v>6479.6041194444451</v>
      </c>
      <c r="W53" s="103">
        <f t="shared" si="55"/>
        <v>6502.1541194444453</v>
      </c>
      <c r="X53" s="103">
        <f t="shared" si="55"/>
        <v>6668.0094865471738</v>
      </c>
      <c r="Y53" s="103">
        <f t="shared" si="55"/>
        <v>6675.8190477228</v>
      </c>
      <c r="Z53" s="103">
        <f t="shared" si="55"/>
        <v>6692.2793124150794</v>
      </c>
      <c r="AA53" s="103">
        <f t="shared" si="55"/>
        <v>6717.7880560954254</v>
      </c>
      <c r="AB53" s="103">
        <f t="shared" si="55"/>
        <v>6722.888424526087</v>
      </c>
      <c r="AC53" s="103">
        <f t="shared" si="55"/>
        <v>7073.9104640063897</v>
      </c>
      <c r="AD53" s="103">
        <f t="shared" si="55"/>
        <v>7301.6236790606163</v>
      </c>
      <c r="AE53" s="103">
        <f t="shared" si="55"/>
        <v>7513.1283144594036</v>
      </c>
      <c r="AF53" s="103">
        <f t="shared" si="55"/>
        <v>7607.4967713223641</v>
      </c>
      <c r="AG53" s="103">
        <f t="shared" si="55"/>
        <v>7576.7792101829291</v>
      </c>
      <c r="AH53" s="103">
        <f t="shared" ref="AH53:BM53" si="56">SUM(AH30,AH40,AH42,AH47,-AH52)</f>
        <v>7562.5822307948847</v>
      </c>
      <c r="AI53" s="103">
        <f t="shared" si="56"/>
        <v>7590.1760279304899</v>
      </c>
      <c r="AJ53" s="103">
        <f t="shared" si="56"/>
        <v>8025.4008978703105</v>
      </c>
      <c r="AK53" s="103">
        <f t="shared" si="56"/>
        <v>8348.3177196256183</v>
      </c>
      <c r="AL53" s="103">
        <f t="shared" si="56"/>
        <v>8381.2226250922813</v>
      </c>
      <c r="AM53" s="103">
        <f t="shared" si="56"/>
        <v>8731.4717526381719</v>
      </c>
      <c r="AN53" s="103">
        <f t="shared" si="56"/>
        <v>9532.817443362499</v>
      </c>
      <c r="AO53" s="103">
        <f t="shared" si="56"/>
        <v>9867.7101049643952</v>
      </c>
      <c r="AP53" s="103">
        <f t="shared" si="56"/>
        <v>9730.8540973672389</v>
      </c>
      <c r="AQ53" s="103">
        <f t="shared" si="56"/>
        <v>9764.5480469143331</v>
      </c>
      <c r="AR53" s="103">
        <f t="shared" si="56"/>
        <v>9732.1627516317094</v>
      </c>
      <c r="AS53" s="103">
        <f t="shared" si="56"/>
        <v>9832.2319821761739</v>
      </c>
      <c r="AT53" s="103">
        <f t="shared" si="56"/>
        <v>10100.011722156938</v>
      </c>
      <c r="AU53" s="103">
        <f t="shared" si="56"/>
        <v>10122.312136407912</v>
      </c>
      <c r="AV53" s="103">
        <f t="shared" si="56"/>
        <v>9958.6265474580123</v>
      </c>
      <c r="AW53" s="103">
        <f t="shared" si="56"/>
        <v>9970.554049359429</v>
      </c>
      <c r="AX53" s="103">
        <f t="shared" si="56"/>
        <v>10000.665576694342</v>
      </c>
      <c r="AY53" s="103">
        <f t="shared" si="56"/>
        <v>9974.8419000040485</v>
      </c>
      <c r="AZ53" s="103">
        <f t="shared" si="56"/>
        <v>9850.3022341320138</v>
      </c>
      <c r="BA53" s="103">
        <f t="shared" si="56"/>
        <v>9856.978389318585</v>
      </c>
      <c r="BB53" s="103">
        <f t="shared" si="56"/>
        <v>9792.6037988246644</v>
      </c>
      <c r="BC53" s="103">
        <f t="shared" si="56"/>
        <v>9752.1510332289145</v>
      </c>
      <c r="BD53" s="103">
        <f t="shared" si="56"/>
        <v>9719.8520408446966</v>
      </c>
      <c r="BE53" s="103">
        <f t="shared" si="56"/>
        <v>9596.4396862106933</v>
      </c>
      <c r="BF53" s="103">
        <f t="shared" si="56"/>
        <v>9737.5141323192656</v>
      </c>
      <c r="BG53" s="103">
        <f t="shared" si="56"/>
        <v>9979.7606029842063</v>
      </c>
      <c r="BH53" s="103">
        <f t="shared" si="56"/>
        <v>10101.435408241221</v>
      </c>
      <c r="BI53" s="103">
        <f t="shared" si="56"/>
        <v>10105.146680703632</v>
      </c>
      <c r="BJ53" s="103">
        <f t="shared" si="56"/>
        <v>10058.818578342682</v>
      </c>
      <c r="BK53" s="103">
        <f t="shared" si="56"/>
        <v>9962.3674280713203</v>
      </c>
      <c r="BL53" s="103">
        <f t="shared" si="56"/>
        <v>9868.2031798060143</v>
      </c>
      <c r="BM53" s="103">
        <f t="shared" si="56"/>
        <v>9573.0779408021717</v>
      </c>
      <c r="BN53" s="103">
        <f t="shared" ref="BN53:CS53" si="57">SUM(BN30,BN40,BN42,BN47,-BN52)</f>
        <v>9587.9369500210541</v>
      </c>
      <c r="BO53" s="103">
        <f t="shared" si="57"/>
        <v>9698.8343956862736</v>
      </c>
      <c r="BP53" s="103">
        <f t="shared" si="57"/>
        <v>9521.4071111559133</v>
      </c>
      <c r="BQ53" s="103">
        <f t="shared" si="57"/>
        <v>9172.4681437495947</v>
      </c>
      <c r="BR53" s="103">
        <f t="shared" si="57"/>
        <v>8621.6687508248397</v>
      </c>
      <c r="BS53" s="103">
        <f t="shared" si="57"/>
        <v>8103.5059083527249</v>
      </c>
      <c r="BT53" s="103">
        <f t="shared" si="57"/>
        <v>7959.9215267992195</v>
      </c>
      <c r="BU53" s="103">
        <f t="shared" si="57"/>
        <v>7733.2930617877046</v>
      </c>
      <c r="BV53" s="103">
        <f t="shared" si="57"/>
        <v>7428.6237178074953</v>
      </c>
      <c r="BW53" s="103">
        <f t="shared" si="57"/>
        <v>7292.4020634541394</v>
      </c>
      <c r="BX53" s="103">
        <f t="shared" si="57"/>
        <v>7471.7199517066492</v>
      </c>
      <c r="BY53" s="103">
        <f t="shared" si="57"/>
        <v>7480.1941194444444</v>
      </c>
      <c r="BZ53" s="103">
        <f t="shared" si="57"/>
        <v>7457.0841194444447</v>
      </c>
      <c r="CA53" s="103">
        <f t="shared" si="57"/>
        <v>7534.4041194444453</v>
      </c>
      <c r="CB53" s="103">
        <f t="shared" si="57"/>
        <v>7502.3641194444454</v>
      </c>
      <c r="CC53" s="103">
        <f t="shared" si="57"/>
        <v>7578.7341194444452</v>
      </c>
      <c r="CD53" s="103">
        <f t="shared" si="57"/>
        <v>7547.594119444444</v>
      </c>
      <c r="CE53" s="103">
        <f t="shared" si="57"/>
        <v>7581.0441194444438</v>
      </c>
      <c r="CF53" s="103">
        <f t="shared" si="57"/>
        <v>7436.7341194444452</v>
      </c>
      <c r="CG53" s="103">
        <f t="shared" si="57"/>
        <v>7416.9841194444443</v>
      </c>
      <c r="CH53" s="103">
        <f t="shared" si="57"/>
        <v>7613.6241194444437</v>
      </c>
      <c r="CI53" s="103">
        <f t="shared" si="57"/>
        <v>7611.554119444445</v>
      </c>
      <c r="CJ53" s="103">
        <f t="shared" si="57"/>
        <v>7603.1041194444442</v>
      </c>
      <c r="CK53" s="103">
        <f t="shared" si="57"/>
        <v>7586.6441194444442</v>
      </c>
      <c r="CL53" s="103">
        <f t="shared" si="57"/>
        <v>7575.9041194444444</v>
      </c>
      <c r="CM53" s="103">
        <f t="shared" si="57"/>
        <v>7583.0141194444441</v>
      </c>
      <c r="CN53" s="103">
        <f t="shared" si="57"/>
        <v>7653.0341194444445</v>
      </c>
      <c r="CO53" s="103">
        <f t="shared" si="57"/>
        <v>7675.9241194444448</v>
      </c>
      <c r="CP53" s="103">
        <f t="shared" si="57"/>
        <v>7674.5341194444445</v>
      </c>
      <c r="CQ53" s="103">
        <f t="shared" si="57"/>
        <v>7670.7041194444446</v>
      </c>
      <c r="CR53" s="103">
        <f t="shared" si="57"/>
        <v>7700.6341194444449</v>
      </c>
      <c r="CS53" s="104">
        <f t="shared" si="57"/>
        <v>7722.8441194444449</v>
      </c>
      <c r="CT53" s="105">
        <f>SUM(B53:CS53)</f>
        <v>779982.98023007391</v>
      </c>
      <c r="CU53" s="150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2"/>
    </row>
    <row r="55" spans="1:102" ht="15.75" thickBot="1">
      <c r="A55" s="106" t="s">
        <v>70</v>
      </c>
      <c r="B55" s="107">
        <f t="shared" ref="B55:AG55" si="58">B25-B53</f>
        <v>231.39300000000003</v>
      </c>
      <c r="C55" s="107">
        <f t="shared" si="58"/>
        <v>210.24300000000039</v>
      </c>
      <c r="D55" s="107">
        <f t="shared" si="58"/>
        <v>198.41300000000138</v>
      </c>
      <c r="E55" s="107">
        <f t="shared" si="58"/>
        <v>193.58300000000054</v>
      </c>
      <c r="F55" s="107">
        <f t="shared" si="58"/>
        <v>552.45299999999952</v>
      </c>
      <c r="G55" s="107">
        <f t="shared" si="58"/>
        <v>635.18299999999999</v>
      </c>
      <c r="H55" s="107">
        <f t="shared" si="58"/>
        <v>865.26299999999901</v>
      </c>
      <c r="I55" s="107">
        <f t="shared" si="58"/>
        <v>759.06299999999919</v>
      </c>
      <c r="J55" s="107">
        <f t="shared" si="58"/>
        <v>905.04299999999876</v>
      </c>
      <c r="K55" s="107">
        <f t="shared" si="58"/>
        <v>1099.893</v>
      </c>
      <c r="L55" s="107">
        <f t="shared" si="58"/>
        <v>1367.0730000000003</v>
      </c>
      <c r="M55" s="107">
        <f t="shared" si="58"/>
        <v>1568.0730000000003</v>
      </c>
      <c r="N55" s="107">
        <f t="shared" si="58"/>
        <v>1736.7529999999997</v>
      </c>
      <c r="O55" s="107">
        <f t="shared" si="58"/>
        <v>1783.2130000000006</v>
      </c>
      <c r="P55" s="107">
        <f t="shared" si="58"/>
        <v>1789.3630000000003</v>
      </c>
      <c r="Q55" s="107">
        <f t="shared" si="58"/>
        <v>1752.7030000000004</v>
      </c>
      <c r="R55" s="107">
        <f t="shared" si="58"/>
        <v>1719.1430000000009</v>
      </c>
      <c r="S55" s="107">
        <f t="shared" si="58"/>
        <v>1691.2030000000013</v>
      </c>
      <c r="T55" s="107">
        <f t="shared" si="58"/>
        <v>1667.9529999999995</v>
      </c>
      <c r="U55" s="107">
        <f t="shared" si="58"/>
        <v>1636.2329999999993</v>
      </c>
      <c r="V55" s="107">
        <f t="shared" si="58"/>
        <v>1613.4129999999996</v>
      </c>
      <c r="W55" s="107">
        <f t="shared" si="58"/>
        <v>1590.6129999999994</v>
      </c>
      <c r="X55" s="107">
        <f t="shared" si="58"/>
        <v>4867.3976328972703</v>
      </c>
      <c r="Y55" s="107">
        <f t="shared" si="58"/>
        <v>4860.0280717216447</v>
      </c>
      <c r="Z55" s="107">
        <f t="shared" si="58"/>
        <v>4893.6678070293656</v>
      </c>
      <c r="AA55" s="107">
        <f t="shared" si="58"/>
        <v>4868.7590633490181</v>
      </c>
      <c r="AB55" s="107">
        <f t="shared" si="58"/>
        <v>4877.8486949183571</v>
      </c>
      <c r="AC55" s="107">
        <f t="shared" si="58"/>
        <v>4557.2866554380535</v>
      </c>
      <c r="AD55" s="107">
        <f t="shared" si="58"/>
        <v>4416.9334403838275</v>
      </c>
      <c r="AE55" s="107">
        <f t="shared" si="58"/>
        <v>4280.8288049850398</v>
      </c>
      <c r="AF55" s="107">
        <f t="shared" si="58"/>
        <v>4312.66034812208</v>
      </c>
      <c r="AG55" s="107">
        <f t="shared" si="58"/>
        <v>4495.2879092615149</v>
      </c>
      <c r="AH55" s="107">
        <f t="shared" ref="AH55:BM55" si="59">AH25-AH53</f>
        <v>4636.1148886495603</v>
      </c>
      <c r="AI55" s="107">
        <f t="shared" si="59"/>
        <v>4756.8310915139564</v>
      </c>
      <c r="AJ55" s="107">
        <f t="shared" si="59"/>
        <v>4470.4962215741352</v>
      </c>
      <c r="AK55" s="107">
        <f t="shared" si="59"/>
        <v>4265.7693998188261</v>
      </c>
      <c r="AL55" s="107">
        <f t="shared" si="59"/>
        <v>4367.904494352164</v>
      </c>
      <c r="AM55" s="107">
        <f t="shared" si="59"/>
        <v>4119.3353668062737</v>
      </c>
      <c r="AN55" s="107">
        <f t="shared" si="59"/>
        <v>3428.8796760819459</v>
      </c>
      <c r="AO55" s="107">
        <f t="shared" si="59"/>
        <v>3175.1770144800503</v>
      </c>
      <c r="AP55" s="107">
        <f t="shared" si="59"/>
        <v>3403.8930220772054</v>
      </c>
      <c r="AQ55" s="107">
        <f t="shared" si="59"/>
        <v>3411.319072530112</v>
      </c>
      <c r="AR55" s="107">
        <f t="shared" si="59"/>
        <v>3476.6043678127353</v>
      </c>
      <c r="AS55" s="107">
        <f t="shared" si="59"/>
        <v>3395.8051372682712</v>
      </c>
      <c r="AT55" s="107">
        <f t="shared" si="59"/>
        <v>3149.1653972875065</v>
      </c>
      <c r="AU55" s="107">
        <f t="shared" si="59"/>
        <v>3118.8949830365309</v>
      </c>
      <c r="AV55" s="107">
        <f t="shared" si="59"/>
        <v>3309.6805719864315</v>
      </c>
      <c r="AW55" s="107">
        <f t="shared" si="59"/>
        <v>3300.6730700850148</v>
      </c>
      <c r="AX55" s="107">
        <f t="shared" si="59"/>
        <v>3276.4415427501026</v>
      </c>
      <c r="AY55" s="107">
        <f t="shared" si="59"/>
        <v>3287.7852194403968</v>
      </c>
      <c r="AZ55" s="107">
        <f t="shared" si="59"/>
        <v>3404.0048853124317</v>
      </c>
      <c r="BA55" s="107">
        <f t="shared" si="59"/>
        <v>3396.71873012586</v>
      </c>
      <c r="BB55" s="107">
        <f t="shared" si="59"/>
        <v>3448.1533206197819</v>
      </c>
      <c r="BC55" s="107">
        <f t="shared" si="59"/>
        <v>3485.066086215531</v>
      </c>
      <c r="BD55" s="107">
        <f t="shared" si="59"/>
        <v>3515.5150785997484</v>
      </c>
      <c r="BE55" s="107">
        <f t="shared" si="59"/>
        <v>3570.4074332337514</v>
      </c>
      <c r="BF55" s="107">
        <f t="shared" si="59"/>
        <v>3411.4129871251789</v>
      </c>
      <c r="BG55" s="107">
        <f t="shared" si="59"/>
        <v>3155.9765164602377</v>
      </c>
      <c r="BH55" s="107">
        <f t="shared" si="59"/>
        <v>2963.3417112032257</v>
      </c>
      <c r="BI55" s="107">
        <f t="shared" si="59"/>
        <v>2918.1604387408133</v>
      </c>
      <c r="BJ55" s="107">
        <f t="shared" si="59"/>
        <v>2925.4685411017635</v>
      </c>
      <c r="BK55" s="107">
        <f t="shared" si="59"/>
        <v>2971.7496913731247</v>
      </c>
      <c r="BL55" s="107">
        <f t="shared" si="59"/>
        <v>2992.4539396384298</v>
      </c>
      <c r="BM55" s="107">
        <f t="shared" si="59"/>
        <v>3182.4091786422741</v>
      </c>
      <c r="BN55" s="107">
        <f t="shared" ref="BN55:CS55" si="60">BN25-BN53</f>
        <v>3079.0001694233888</v>
      </c>
      <c r="BO55" s="107">
        <f t="shared" si="60"/>
        <v>2863.7727237581712</v>
      </c>
      <c r="BP55" s="107">
        <f t="shared" si="60"/>
        <v>2936.7300082885304</v>
      </c>
      <c r="BQ55" s="107">
        <f t="shared" si="60"/>
        <v>3163.4889756948487</v>
      </c>
      <c r="BR55" s="107">
        <f t="shared" si="60"/>
        <v>3582.928368619605</v>
      </c>
      <c r="BS55" s="107">
        <f t="shared" si="60"/>
        <v>3976.7212110917189</v>
      </c>
      <c r="BT55" s="107">
        <f t="shared" si="60"/>
        <v>4000.9655926452242</v>
      </c>
      <c r="BU55" s="107">
        <f t="shared" si="60"/>
        <v>4114.2740576567394</v>
      </c>
      <c r="BV55" s="107">
        <f t="shared" si="60"/>
        <v>4316.4734016369493</v>
      </c>
      <c r="BW55" s="107">
        <f t="shared" si="60"/>
        <v>4367.3950559903042</v>
      </c>
      <c r="BX55" s="107">
        <f t="shared" si="60"/>
        <v>4079.2371677377942</v>
      </c>
      <c r="BY55" s="107">
        <f t="shared" si="60"/>
        <v>4037.6329999999998</v>
      </c>
      <c r="BZ55" s="107">
        <f t="shared" si="60"/>
        <v>617.54300000000057</v>
      </c>
      <c r="CA55" s="107">
        <f t="shared" si="60"/>
        <v>540.32299999999941</v>
      </c>
      <c r="CB55" s="107">
        <f t="shared" si="60"/>
        <v>572.34299999999985</v>
      </c>
      <c r="CC55" s="107">
        <f t="shared" si="60"/>
        <v>495.99299999999948</v>
      </c>
      <c r="CD55" s="107">
        <f t="shared" si="60"/>
        <v>527.33300000000054</v>
      </c>
      <c r="CE55" s="107">
        <f t="shared" si="60"/>
        <v>494.23300000000108</v>
      </c>
      <c r="CF55" s="107">
        <f t="shared" si="60"/>
        <v>637.95299999999952</v>
      </c>
      <c r="CG55" s="107">
        <f t="shared" si="60"/>
        <v>657.70300000000043</v>
      </c>
      <c r="CH55" s="107">
        <f t="shared" si="60"/>
        <v>461.70300000000043</v>
      </c>
      <c r="CI55" s="107">
        <f t="shared" si="60"/>
        <v>463.73299999999927</v>
      </c>
      <c r="CJ55" s="107">
        <f t="shared" si="60"/>
        <v>472.24300000000039</v>
      </c>
      <c r="CK55" s="107">
        <f t="shared" si="60"/>
        <v>486.25300000000061</v>
      </c>
      <c r="CL55" s="107">
        <f t="shared" si="60"/>
        <v>498.11300000000028</v>
      </c>
      <c r="CM55" s="107">
        <f t="shared" si="60"/>
        <v>492.46300000000065</v>
      </c>
      <c r="CN55" s="107">
        <f t="shared" si="60"/>
        <v>422.20299999999952</v>
      </c>
      <c r="CO55" s="107">
        <f t="shared" si="60"/>
        <v>399.10300000000007</v>
      </c>
      <c r="CP55" s="107">
        <f t="shared" si="60"/>
        <v>400.47299999999996</v>
      </c>
      <c r="CQ55" s="107">
        <f t="shared" si="60"/>
        <v>404.40300000000025</v>
      </c>
      <c r="CR55" s="107">
        <f t="shared" si="60"/>
        <v>374.47299999999996</v>
      </c>
      <c r="CS55" s="108">
        <f t="shared" si="60"/>
        <v>352.23299999999927</v>
      </c>
      <c r="CT55" s="109">
        <f>SUM(B55:CS55)</f>
        <v>237978.01323659281</v>
      </c>
      <c r="CU55" s="257"/>
      <c r="CV55" s="258"/>
    </row>
    <row r="56" spans="1:102" ht="15.75" thickBot="1">
      <c r="A56" s="56" t="s">
        <v>47</v>
      </c>
      <c r="B56" s="35">
        <v>623.91000000000008</v>
      </c>
      <c r="C56" s="36">
        <v>1059.17</v>
      </c>
      <c r="D56" s="36">
        <v>1160.72</v>
      </c>
      <c r="E56" s="36">
        <v>1226.4000000000001</v>
      </c>
      <c r="F56" s="36">
        <v>1309.1199999999999</v>
      </c>
      <c r="G56" s="36">
        <v>1422.29</v>
      </c>
      <c r="H56" s="36">
        <v>1214.5900000000001</v>
      </c>
      <c r="I56" s="36">
        <v>1352.9499999999998</v>
      </c>
      <c r="J56" s="36">
        <v>1297.74</v>
      </c>
      <c r="K56" s="36">
        <v>1412.3400000000001</v>
      </c>
      <c r="L56" s="36">
        <v>1677.8200000000002</v>
      </c>
      <c r="M56" s="36">
        <v>1786.4099999999999</v>
      </c>
      <c r="N56" s="36">
        <v>1993.7399999999998</v>
      </c>
      <c r="O56" s="36">
        <v>1997.0900000000001</v>
      </c>
      <c r="P56" s="36">
        <v>1939.3400000000001</v>
      </c>
      <c r="Q56" s="36">
        <v>1906.28</v>
      </c>
      <c r="R56" s="36">
        <v>1992.53</v>
      </c>
      <c r="S56" s="36">
        <v>1996.71</v>
      </c>
      <c r="T56" s="36">
        <v>2070.5100000000002</v>
      </c>
      <c r="U56" s="36">
        <v>2129.54</v>
      </c>
      <c r="V56" s="36">
        <v>2165.1999999999998</v>
      </c>
      <c r="W56" s="36">
        <v>2252.3199999999997</v>
      </c>
      <c r="X56" s="36">
        <v>2202.89</v>
      </c>
      <c r="Y56" s="36">
        <v>2335.42</v>
      </c>
      <c r="Z56" s="36">
        <v>2575</v>
      </c>
      <c r="AA56" s="36">
        <v>2750</v>
      </c>
      <c r="AB56" s="36">
        <v>2852.08</v>
      </c>
      <c r="AC56" s="36">
        <v>2630.0299999999997</v>
      </c>
      <c r="AD56" s="36">
        <v>2450</v>
      </c>
      <c r="AE56" s="36">
        <v>2225</v>
      </c>
      <c r="AF56" s="36">
        <v>2100</v>
      </c>
      <c r="AG56" s="36">
        <v>1819</v>
      </c>
      <c r="AH56" s="36">
        <v>1561.65</v>
      </c>
      <c r="AI56" s="36">
        <v>1219</v>
      </c>
      <c r="AJ56" s="36">
        <v>1219</v>
      </c>
      <c r="AK56" s="36">
        <v>919</v>
      </c>
      <c r="AL56" s="36">
        <v>719</v>
      </c>
      <c r="AM56" s="36">
        <v>569</v>
      </c>
      <c r="AN56" s="36">
        <v>0</v>
      </c>
      <c r="AO56" s="36">
        <v>0</v>
      </c>
      <c r="AP56" s="36">
        <v>0</v>
      </c>
      <c r="AQ56" s="36">
        <v>92.08</v>
      </c>
      <c r="AR56" s="36">
        <v>0</v>
      </c>
      <c r="AS56" s="36">
        <v>0</v>
      </c>
      <c r="AT56" s="36">
        <v>0</v>
      </c>
      <c r="AU56" s="36">
        <v>0</v>
      </c>
      <c r="AV56" s="36">
        <v>150</v>
      </c>
      <c r="AW56" s="36">
        <v>150</v>
      </c>
      <c r="AX56" s="36">
        <v>350</v>
      </c>
      <c r="AY56" s="36">
        <v>350</v>
      </c>
      <c r="AZ56" s="36">
        <v>400</v>
      </c>
      <c r="BA56" s="36">
        <v>400</v>
      </c>
      <c r="BB56" s="36">
        <v>600</v>
      </c>
      <c r="BC56" s="36">
        <v>700</v>
      </c>
      <c r="BD56" s="36">
        <v>950</v>
      </c>
      <c r="BE56" s="36">
        <v>1050</v>
      </c>
      <c r="BF56" s="36">
        <v>701.8</v>
      </c>
      <c r="BG56" s="36">
        <v>650</v>
      </c>
      <c r="BH56" s="36">
        <v>850</v>
      </c>
      <c r="BI56" s="36">
        <v>1000</v>
      </c>
      <c r="BJ56" s="36">
        <v>1300</v>
      </c>
      <c r="BK56" s="36">
        <v>1500</v>
      </c>
      <c r="BL56" s="36">
        <v>1500</v>
      </c>
      <c r="BM56" s="36">
        <v>1650</v>
      </c>
      <c r="BN56" s="36">
        <v>1750</v>
      </c>
      <c r="BO56" s="36">
        <v>1675.99</v>
      </c>
      <c r="BP56" s="36">
        <v>1684.6799999999998</v>
      </c>
      <c r="BQ56" s="36">
        <v>1679.8</v>
      </c>
      <c r="BR56" s="36">
        <v>1488.08</v>
      </c>
      <c r="BS56" s="36">
        <v>1311.73</v>
      </c>
      <c r="BT56" s="36">
        <v>1123.48</v>
      </c>
      <c r="BU56" s="36">
        <v>1045.74</v>
      </c>
      <c r="BV56" s="36">
        <v>1259.9000000000001</v>
      </c>
      <c r="BW56" s="36">
        <v>1167.8899999999999</v>
      </c>
      <c r="BX56" s="36">
        <v>753.37</v>
      </c>
      <c r="BY56" s="36">
        <v>745.15</v>
      </c>
      <c r="BZ56" s="36">
        <v>576.34</v>
      </c>
      <c r="CA56" s="36">
        <v>477.81</v>
      </c>
      <c r="CB56" s="36">
        <v>256.27</v>
      </c>
      <c r="CC56" s="36">
        <v>248.04000000000002</v>
      </c>
      <c r="CD56" s="36">
        <v>232.55</v>
      </c>
      <c r="CE56" s="36">
        <v>237.44</v>
      </c>
      <c r="CF56" s="36">
        <v>359.72</v>
      </c>
      <c r="CG56" s="36">
        <v>363.82</v>
      </c>
      <c r="CH56" s="36">
        <v>245.98000000000002</v>
      </c>
      <c r="CI56" s="36">
        <v>246.97</v>
      </c>
      <c r="CJ56" s="36">
        <v>249.18</v>
      </c>
      <c r="CK56" s="36">
        <v>273.39999999999998</v>
      </c>
      <c r="CL56" s="36">
        <v>319.8</v>
      </c>
      <c r="CM56" s="36">
        <v>369.42</v>
      </c>
      <c r="CN56" s="36">
        <v>473.02</v>
      </c>
      <c r="CO56" s="36">
        <v>472.84000000000003</v>
      </c>
      <c r="CP56" s="36">
        <v>441.74</v>
      </c>
      <c r="CQ56" s="36">
        <v>391.36</v>
      </c>
      <c r="CR56" s="36">
        <v>402.43</v>
      </c>
      <c r="CS56" s="37">
        <v>391.04999999999995</v>
      </c>
      <c r="CT56" s="51">
        <f>SUM(B56:CS56)</f>
        <v>103191.65999999997</v>
      </c>
      <c r="CU56" s="152"/>
      <c r="CV56" s="259"/>
      <c r="CW56" s="140"/>
    </row>
    <row r="57" spans="1:102" ht="15.75" thickBot="1">
      <c r="A57" s="261" t="s">
        <v>71</v>
      </c>
      <c r="B57" s="107">
        <f>IF(B56&gt;B55,0,B55-B56)</f>
        <v>0</v>
      </c>
      <c r="C57" s="107">
        <f t="shared" ref="C57:BN57" si="61">IF(C56&gt;C55,0,C55-C56)</f>
        <v>0</v>
      </c>
      <c r="D57" s="107">
        <f t="shared" si="61"/>
        <v>0</v>
      </c>
      <c r="E57" s="107">
        <f t="shared" si="61"/>
        <v>0</v>
      </c>
      <c r="F57" s="107">
        <f t="shared" si="61"/>
        <v>0</v>
      </c>
      <c r="G57" s="107">
        <f t="shared" si="61"/>
        <v>0</v>
      </c>
      <c r="H57" s="107">
        <f t="shared" si="61"/>
        <v>0</v>
      </c>
      <c r="I57" s="107">
        <f t="shared" si="61"/>
        <v>0</v>
      </c>
      <c r="J57" s="107">
        <f t="shared" si="61"/>
        <v>0</v>
      </c>
      <c r="K57" s="107">
        <f t="shared" si="61"/>
        <v>0</v>
      </c>
      <c r="L57" s="107">
        <f t="shared" si="61"/>
        <v>0</v>
      </c>
      <c r="M57" s="107">
        <f t="shared" si="61"/>
        <v>0</v>
      </c>
      <c r="N57" s="107">
        <f t="shared" si="61"/>
        <v>0</v>
      </c>
      <c r="O57" s="107">
        <f t="shared" si="61"/>
        <v>0</v>
      </c>
      <c r="P57" s="107">
        <f t="shared" si="61"/>
        <v>0</v>
      </c>
      <c r="Q57" s="107">
        <f t="shared" si="61"/>
        <v>0</v>
      </c>
      <c r="R57" s="107">
        <f t="shared" si="61"/>
        <v>0</v>
      </c>
      <c r="S57" s="107">
        <f t="shared" si="61"/>
        <v>0</v>
      </c>
      <c r="T57" s="107">
        <f t="shared" si="61"/>
        <v>0</v>
      </c>
      <c r="U57" s="107">
        <f t="shared" si="61"/>
        <v>0</v>
      </c>
      <c r="V57" s="107">
        <f t="shared" si="61"/>
        <v>0</v>
      </c>
      <c r="W57" s="107">
        <f t="shared" si="61"/>
        <v>0</v>
      </c>
      <c r="X57" s="107">
        <f t="shared" si="61"/>
        <v>2664.5076328972705</v>
      </c>
      <c r="Y57" s="107">
        <f t="shared" si="61"/>
        <v>2524.6080717216446</v>
      </c>
      <c r="Z57" s="107">
        <f t="shared" si="61"/>
        <v>2318.6678070293656</v>
      </c>
      <c r="AA57" s="107">
        <f t="shared" si="61"/>
        <v>2118.7590633490181</v>
      </c>
      <c r="AB57" s="107">
        <f t="shared" si="61"/>
        <v>2025.7686949183571</v>
      </c>
      <c r="AC57" s="107">
        <f t="shared" si="61"/>
        <v>1927.2566554380537</v>
      </c>
      <c r="AD57" s="107">
        <f t="shared" si="61"/>
        <v>1966.9334403838275</v>
      </c>
      <c r="AE57" s="107">
        <f t="shared" si="61"/>
        <v>2055.8288049850398</v>
      </c>
      <c r="AF57" s="107">
        <f t="shared" si="61"/>
        <v>2212.66034812208</v>
      </c>
      <c r="AG57" s="107">
        <f t="shared" si="61"/>
        <v>2676.2879092615149</v>
      </c>
      <c r="AH57" s="107">
        <f t="shared" si="61"/>
        <v>3074.4648886495602</v>
      </c>
      <c r="AI57" s="107">
        <f t="shared" si="61"/>
        <v>3537.8310915139564</v>
      </c>
      <c r="AJ57" s="107">
        <f t="shared" si="61"/>
        <v>3251.4962215741352</v>
      </c>
      <c r="AK57" s="107">
        <f t="shared" si="61"/>
        <v>3346.7693998188261</v>
      </c>
      <c r="AL57" s="107">
        <f t="shared" si="61"/>
        <v>3648.904494352164</v>
      </c>
      <c r="AM57" s="107">
        <f t="shared" si="61"/>
        <v>3550.3353668062737</v>
      </c>
      <c r="AN57" s="107">
        <f t="shared" si="61"/>
        <v>3428.8796760819459</v>
      </c>
      <c r="AO57" s="107">
        <f t="shared" si="61"/>
        <v>3175.1770144800503</v>
      </c>
      <c r="AP57" s="107">
        <f t="shared" si="61"/>
        <v>3403.8930220772054</v>
      </c>
      <c r="AQ57" s="107">
        <f t="shared" si="61"/>
        <v>3319.239072530112</v>
      </c>
      <c r="AR57" s="107">
        <f t="shared" si="61"/>
        <v>3476.6043678127353</v>
      </c>
      <c r="AS57" s="107">
        <f t="shared" si="61"/>
        <v>3395.8051372682712</v>
      </c>
      <c r="AT57" s="107">
        <f t="shared" si="61"/>
        <v>3149.1653972875065</v>
      </c>
      <c r="AU57" s="107">
        <f t="shared" si="61"/>
        <v>3118.8949830365309</v>
      </c>
      <c r="AV57" s="107">
        <f t="shared" si="61"/>
        <v>3159.6805719864315</v>
      </c>
      <c r="AW57" s="107">
        <f t="shared" si="61"/>
        <v>3150.6730700850148</v>
      </c>
      <c r="AX57" s="107">
        <f t="shared" si="61"/>
        <v>2926.4415427501026</v>
      </c>
      <c r="AY57" s="107">
        <f t="shared" si="61"/>
        <v>2937.7852194403968</v>
      </c>
      <c r="AZ57" s="107">
        <f t="shared" si="61"/>
        <v>3004.0048853124317</v>
      </c>
      <c r="BA57" s="107">
        <f t="shared" si="61"/>
        <v>2996.71873012586</v>
      </c>
      <c r="BB57" s="107">
        <f t="shared" si="61"/>
        <v>2848.1533206197819</v>
      </c>
      <c r="BC57" s="107">
        <f t="shared" si="61"/>
        <v>2785.066086215531</v>
      </c>
      <c r="BD57" s="107">
        <f t="shared" si="61"/>
        <v>2565.5150785997484</v>
      </c>
      <c r="BE57" s="107">
        <f t="shared" si="61"/>
        <v>2520.4074332337514</v>
      </c>
      <c r="BF57" s="107">
        <f t="shared" si="61"/>
        <v>2709.6129871251787</v>
      </c>
      <c r="BG57" s="107">
        <f t="shared" si="61"/>
        <v>2505.9765164602377</v>
      </c>
      <c r="BH57" s="107">
        <f t="shared" si="61"/>
        <v>2113.3417112032257</v>
      </c>
      <c r="BI57" s="107">
        <f t="shared" si="61"/>
        <v>1918.1604387408133</v>
      </c>
      <c r="BJ57" s="107">
        <f t="shared" si="61"/>
        <v>1625.4685411017635</v>
      </c>
      <c r="BK57" s="107">
        <f t="shared" si="61"/>
        <v>1471.7496913731247</v>
      </c>
      <c r="BL57" s="107">
        <f t="shared" si="61"/>
        <v>1492.4539396384298</v>
      </c>
      <c r="BM57" s="107">
        <f t="shared" si="61"/>
        <v>1532.4091786422741</v>
      </c>
      <c r="BN57" s="107">
        <f t="shared" si="61"/>
        <v>1329.0001694233888</v>
      </c>
      <c r="BO57" s="107">
        <f t="shared" ref="BO57:CS57" si="62">IF(BO56&gt;BO55,0,BO55-BO56)</f>
        <v>1187.7827237581712</v>
      </c>
      <c r="BP57" s="107">
        <f t="shared" si="62"/>
        <v>1252.0500082885305</v>
      </c>
      <c r="BQ57" s="107">
        <f t="shared" si="62"/>
        <v>1483.6889756948488</v>
      </c>
      <c r="BR57" s="107">
        <f t="shared" si="62"/>
        <v>2094.848368619605</v>
      </c>
      <c r="BS57" s="107">
        <f t="shared" si="62"/>
        <v>2664.9912110917189</v>
      </c>
      <c r="BT57" s="107">
        <f t="shared" si="62"/>
        <v>2877.4855926452242</v>
      </c>
      <c r="BU57" s="107">
        <f t="shared" si="62"/>
        <v>3068.5340576567396</v>
      </c>
      <c r="BV57" s="107">
        <f t="shared" si="62"/>
        <v>3056.5734016369493</v>
      </c>
      <c r="BW57" s="107">
        <f t="shared" si="62"/>
        <v>3199.5050559903043</v>
      </c>
      <c r="BX57" s="107">
        <f t="shared" si="62"/>
        <v>3325.8671677377943</v>
      </c>
      <c r="BY57" s="107">
        <f t="shared" si="62"/>
        <v>3292.4829999999997</v>
      </c>
      <c r="BZ57" s="107">
        <f t="shared" si="62"/>
        <v>41.203000000000543</v>
      </c>
      <c r="CA57" s="107">
        <f t="shared" si="62"/>
        <v>62.512999999999408</v>
      </c>
      <c r="CB57" s="107">
        <f t="shared" si="62"/>
        <v>316.07299999999987</v>
      </c>
      <c r="CC57" s="107">
        <f t="shared" si="62"/>
        <v>247.95299999999946</v>
      </c>
      <c r="CD57" s="107">
        <f t="shared" si="62"/>
        <v>294.78300000000053</v>
      </c>
      <c r="CE57" s="107">
        <f t="shared" si="62"/>
        <v>256.79300000000109</v>
      </c>
      <c r="CF57" s="107">
        <f t="shared" si="62"/>
        <v>278.23299999999949</v>
      </c>
      <c r="CG57" s="107">
        <f t="shared" si="62"/>
        <v>293.88300000000044</v>
      </c>
      <c r="CH57" s="107">
        <f t="shared" si="62"/>
        <v>215.72300000000041</v>
      </c>
      <c r="CI57" s="107">
        <f t="shared" si="62"/>
        <v>216.76299999999927</v>
      </c>
      <c r="CJ57" s="107">
        <f t="shared" si="62"/>
        <v>223.06300000000039</v>
      </c>
      <c r="CK57" s="107">
        <f t="shared" si="62"/>
        <v>212.85300000000063</v>
      </c>
      <c r="CL57" s="107">
        <f t="shared" si="62"/>
        <v>178.31300000000027</v>
      </c>
      <c r="CM57" s="107">
        <f t="shared" si="62"/>
        <v>123.04300000000063</v>
      </c>
      <c r="CN57" s="107">
        <f t="shared" si="62"/>
        <v>0</v>
      </c>
      <c r="CO57" s="107">
        <f t="shared" si="62"/>
        <v>0</v>
      </c>
      <c r="CP57" s="107">
        <f t="shared" si="62"/>
        <v>0</v>
      </c>
      <c r="CQ57" s="107">
        <f t="shared" si="62"/>
        <v>13.043000000000234</v>
      </c>
      <c r="CR57" s="107">
        <f t="shared" si="62"/>
        <v>0</v>
      </c>
      <c r="CS57" s="108">
        <f t="shared" si="62"/>
        <v>0</v>
      </c>
      <c r="CT57" s="109">
        <f>SUM(B57:CS57)</f>
        <v>145439.4022365929</v>
      </c>
      <c r="CU57" s="257"/>
      <c r="CV57" s="263"/>
    </row>
    <row r="58" spans="1:102">
      <c r="A58" s="150"/>
      <c r="B58" s="255"/>
      <c r="C58" s="255"/>
      <c r="D58" s="255"/>
      <c r="E58" s="255"/>
      <c r="F58" s="255"/>
      <c r="G58" s="255"/>
      <c r="H58" s="255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152"/>
      <c r="CV58" s="256"/>
    </row>
    <row r="59" spans="1:102" ht="15.75" thickBot="1">
      <c r="A59" s="110" t="s">
        <v>64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2"/>
    </row>
    <row r="60" spans="1:102" ht="15.75" thickBot="1">
      <c r="A60" s="111" t="s">
        <v>26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27</v>
      </c>
      <c r="CU60" s="150"/>
      <c r="CV60" s="244"/>
      <c r="CX60" s="234"/>
    </row>
    <row r="61" spans="1:102">
      <c r="A61" s="21" t="s">
        <v>31</v>
      </c>
      <c r="B61" s="172">
        <f>SUM(B62:B68)</f>
        <v>3462.9870000000001</v>
      </c>
      <c r="C61" s="172">
        <f>SUM(C62:C68)</f>
        <v>3464.9870000000001</v>
      </c>
      <c r="D61" s="172">
        <f t="shared" ref="D61:BO61" si="63">SUM(D62:D68)</f>
        <v>3463.9870000000001</v>
      </c>
      <c r="E61" s="172">
        <f t="shared" si="63"/>
        <v>3471.9870000000001</v>
      </c>
      <c r="F61" s="172">
        <f t="shared" si="63"/>
        <v>3472.9870000000001</v>
      </c>
      <c r="G61" s="172">
        <f t="shared" si="63"/>
        <v>3472.9870000000001</v>
      </c>
      <c r="H61" s="172">
        <f t="shared" si="63"/>
        <v>3472.9870000000001</v>
      </c>
      <c r="I61" s="172">
        <f t="shared" si="63"/>
        <v>3472.9870000000001</v>
      </c>
      <c r="J61" s="172">
        <f t="shared" si="63"/>
        <v>3472.9870000000001</v>
      </c>
      <c r="K61" s="172">
        <f t="shared" si="63"/>
        <v>3449.9870000000001</v>
      </c>
      <c r="L61" s="172">
        <f t="shared" si="63"/>
        <v>3453.9870000000001</v>
      </c>
      <c r="M61" s="172">
        <f t="shared" si="63"/>
        <v>3454.9870000000001</v>
      </c>
      <c r="N61" s="172">
        <f t="shared" si="63"/>
        <v>3463.9870000000001</v>
      </c>
      <c r="O61" s="172">
        <f t="shared" si="63"/>
        <v>3472.9870000000001</v>
      </c>
      <c r="P61" s="172">
        <f t="shared" si="63"/>
        <v>3474.9870000000001</v>
      </c>
      <c r="Q61" s="172">
        <f t="shared" si="63"/>
        <v>3475.9870000000001</v>
      </c>
      <c r="R61" s="172">
        <f t="shared" si="63"/>
        <v>3477.9870000000001</v>
      </c>
      <c r="S61" s="172">
        <f t="shared" si="63"/>
        <v>3480.9870000000001</v>
      </c>
      <c r="T61" s="172">
        <f t="shared" si="63"/>
        <v>3481.9870000000001</v>
      </c>
      <c r="U61" s="172">
        <f t="shared" si="63"/>
        <v>3478.9870000000001</v>
      </c>
      <c r="V61" s="172">
        <f t="shared" si="63"/>
        <v>3473.9870000000001</v>
      </c>
      <c r="W61" s="172">
        <f t="shared" si="63"/>
        <v>3473.9870000000001</v>
      </c>
      <c r="X61" s="172">
        <f t="shared" si="63"/>
        <v>3475.9870000000001</v>
      </c>
      <c r="Y61" s="172">
        <f t="shared" si="63"/>
        <v>3475.9870000000001</v>
      </c>
      <c r="Z61" s="172">
        <f t="shared" si="63"/>
        <v>3469.9870000000001</v>
      </c>
      <c r="AA61" s="172">
        <f t="shared" si="63"/>
        <v>3470.9870000000001</v>
      </c>
      <c r="AB61" s="172">
        <f t="shared" si="63"/>
        <v>3470.9870000000001</v>
      </c>
      <c r="AC61" s="172">
        <f t="shared" si="63"/>
        <v>3471.9870000000001</v>
      </c>
      <c r="AD61" s="172">
        <f t="shared" si="63"/>
        <v>3470.9870000000001</v>
      </c>
      <c r="AE61" s="172">
        <f t="shared" si="63"/>
        <v>3470.9870000000001</v>
      </c>
      <c r="AF61" s="172">
        <f t="shared" si="63"/>
        <v>3470.9870000000001</v>
      </c>
      <c r="AG61" s="172">
        <f t="shared" si="63"/>
        <v>3470.9870000000001</v>
      </c>
      <c r="AH61" s="172">
        <f t="shared" si="63"/>
        <v>3470.9870000000001</v>
      </c>
      <c r="AI61" s="172">
        <f t="shared" si="63"/>
        <v>3470.9870000000001</v>
      </c>
      <c r="AJ61" s="172">
        <f t="shared" si="63"/>
        <v>3470.9870000000001</v>
      </c>
      <c r="AK61" s="172">
        <f t="shared" si="63"/>
        <v>3470.9870000000001</v>
      </c>
      <c r="AL61" s="172">
        <f t="shared" si="63"/>
        <v>3470.9870000000001</v>
      </c>
      <c r="AM61" s="172">
        <f t="shared" si="63"/>
        <v>3470.9870000000001</v>
      </c>
      <c r="AN61" s="172">
        <f t="shared" si="63"/>
        <v>3470.9870000000001</v>
      </c>
      <c r="AO61" s="172">
        <f t="shared" si="63"/>
        <v>3470.9870000000001</v>
      </c>
      <c r="AP61" s="172">
        <f t="shared" si="63"/>
        <v>3470.9870000000001</v>
      </c>
      <c r="AQ61" s="172">
        <f t="shared" si="63"/>
        <v>3457.9870000000001</v>
      </c>
      <c r="AR61" s="172">
        <f t="shared" si="63"/>
        <v>3458.9870000000001</v>
      </c>
      <c r="AS61" s="172">
        <f t="shared" si="63"/>
        <v>3455.9870000000001</v>
      </c>
      <c r="AT61" s="172">
        <f t="shared" si="63"/>
        <v>3457.9870000000001</v>
      </c>
      <c r="AU61" s="172">
        <f t="shared" si="63"/>
        <v>3457.9870000000001</v>
      </c>
      <c r="AV61" s="172">
        <f t="shared" si="63"/>
        <v>3451.9870000000001</v>
      </c>
      <c r="AW61" s="172">
        <f t="shared" si="63"/>
        <v>3455.9870000000001</v>
      </c>
      <c r="AX61" s="172">
        <f t="shared" si="63"/>
        <v>3457.9870000000001</v>
      </c>
      <c r="AY61" s="172">
        <f t="shared" si="63"/>
        <v>3462.9870000000001</v>
      </c>
      <c r="AZ61" s="172">
        <f t="shared" si="63"/>
        <v>3460.9870000000001</v>
      </c>
      <c r="BA61" s="172">
        <f t="shared" si="63"/>
        <v>3457.9870000000001</v>
      </c>
      <c r="BB61" s="172">
        <f t="shared" si="63"/>
        <v>3460.9870000000001</v>
      </c>
      <c r="BC61" s="172">
        <f t="shared" si="63"/>
        <v>3460.9870000000001</v>
      </c>
      <c r="BD61" s="172">
        <f t="shared" si="63"/>
        <v>3459.9870000000001</v>
      </c>
      <c r="BE61" s="172">
        <f t="shared" si="63"/>
        <v>3461.9870000000001</v>
      </c>
      <c r="BF61" s="172">
        <f t="shared" si="63"/>
        <v>3462.9870000000001</v>
      </c>
      <c r="BG61" s="172">
        <f t="shared" si="63"/>
        <v>3462.9870000000001</v>
      </c>
      <c r="BH61" s="172">
        <f t="shared" si="63"/>
        <v>3464.9870000000001</v>
      </c>
      <c r="BI61" s="172">
        <f t="shared" si="63"/>
        <v>3464.9870000000001</v>
      </c>
      <c r="BJ61" s="172">
        <f t="shared" si="63"/>
        <v>3465.9870000000001</v>
      </c>
      <c r="BK61" s="172">
        <f t="shared" si="63"/>
        <v>3468.9870000000001</v>
      </c>
      <c r="BL61" s="172">
        <f t="shared" si="63"/>
        <v>3468.9870000000001</v>
      </c>
      <c r="BM61" s="172">
        <f t="shared" si="63"/>
        <v>3463.9870000000001</v>
      </c>
      <c r="BN61" s="172">
        <f t="shared" si="63"/>
        <v>3464.9870000000001</v>
      </c>
      <c r="BO61" s="172">
        <f t="shared" si="63"/>
        <v>3470.9870000000001</v>
      </c>
      <c r="BP61" s="172">
        <f t="shared" ref="BP61:CS61" si="64">SUM(BP62:BP68)</f>
        <v>3469.9870000000001</v>
      </c>
      <c r="BQ61" s="172">
        <f t="shared" si="64"/>
        <v>3469.9870000000001</v>
      </c>
      <c r="BR61" s="172">
        <f t="shared" si="64"/>
        <v>3473.9870000000001</v>
      </c>
      <c r="BS61" s="172">
        <f t="shared" si="64"/>
        <v>3472.9870000000001</v>
      </c>
      <c r="BT61" s="172">
        <f t="shared" si="64"/>
        <v>3475.9870000000001</v>
      </c>
      <c r="BU61" s="172">
        <f t="shared" si="64"/>
        <v>3472.9870000000001</v>
      </c>
      <c r="BV61" s="172">
        <f t="shared" si="64"/>
        <v>3472.9870000000001</v>
      </c>
      <c r="BW61" s="172">
        <f t="shared" si="64"/>
        <v>3475.9870000000001</v>
      </c>
      <c r="BX61" s="172">
        <f t="shared" si="64"/>
        <v>3472.9870000000001</v>
      </c>
      <c r="BY61" s="172">
        <f t="shared" si="64"/>
        <v>3473.9870000000001</v>
      </c>
      <c r="BZ61" s="172">
        <f t="shared" si="64"/>
        <v>3478.9870000000001</v>
      </c>
      <c r="CA61" s="172">
        <f t="shared" si="64"/>
        <v>3480.9870000000001</v>
      </c>
      <c r="CB61" s="172">
        <f t="shared" si="64"/>
        <v>3480.9870000000001</v>
      </c>
      <c r="CC61" s="172">
        <f t="shared" si="64"/>
        <v>3478.9870000000001</v>
      </c>
      <c r="CD61" s="172">
        <f t="shared" si="64"/>
        <v>3475.9870000000001</v>
      </c>
      <c r="CE61" s="172">
        <f t="shared" si="64"/>
        <v>3475.9870000000001</v>
      </c>
      <c r="CF61" s="172">
        <f t="shared" si="64"/>
        <v>3477.9870000000001</v>
      </c>
      <c r="CG61" s="172">
        <f t="shared" si="64"/>
        <v>3477.9870000000001</v>
      </c>
      <c r="CH61" s="172">
        <f t="shared" si="64"/>
        <v>3474.9870000000001</v>
      </c>
      <c r="CI61" s="172">
        <f t="shared" si="64"/>
        <v>3476.9870000000001</v>
      </c>
      <c r="CJ61" s="172">
        <f t="shared" si="64"/>
        <v>3476.9870000000001</v>
      </c>
      <c r="CK61" s="172">
        <f t="shared" si="64"/>
        <v>3474.9870000000001</v>
      </c>
      <c r="CL61" s="172">
        <f t="shared" si="64"/>
        <v>3472.9870000000001</v>
      </c>
      <c r="CM61" s="172">
        <f t="shared" si="64"/>
        <v>3477.9870000000001</v>
      </c>
      <c r="CN61" s="172">
        <f t="shared" si="64"/>
        <v>3477.9870000000001</v>
      </c>
      <c r="CO61" s="172">
        <f t="shared" si="64"/>
        <v>3474.9870000000001</v>
      </c>
      <c r="CP61" s="172">
        <f t="shared" si="64"/>
        <v>3475.9870000000001</v>
      </c>
      <c r="CQ61" s="172">
        <f t="shared" si="64"/>
        <v>3474.9870000000001</v>
      </c>
      <c r="CR61" s="172">
        <f t="shared" si="64"/>
        <v>3474.9870000000001</v>
      </c>
      <c r="CS61" s="173">
        <f t="shared" si="64"/>
        <v>3477.9870000000001</v>
      </c>
      <c r="CT61" s="232">
        <f>SUM(B61:CS61)</f>
        <v>333114.75200000015</v>
      </c>
      <c r="CU61" s="150"/>
      <c r="CV61" s="151"/>
      <c r="CX61" s="236"/>
    </row>
    <row r="62" spans="1:102">
      <c r="A62" s="25" t="s">
        <v>32</v>
      </c>
      <c r="B62" s="31">
        <v>470</v>
      </c>
      <c r="C62" s="32">
        <v>470</v>
      </c>
      <c r="D62" s="32">
        <v>470</v>
      </c>
      <c r="E62" s="32">
        <v>470</v>
      </c>
      <c r="F62" s="32">
        <v>470</v>
      </c>
      <c r="G62" s="32">
        <v>470</v>
      </c>
      <c r="H62" s="32">
        <v>470</v>
      </c>
      <c r="I62" s="32">
        <v>470</v>
      </c>
      <c r="J62" s="32">
        <v>470</v>
      </c>
      <c r="K62" s="32">
        <v>470</v>
      </c>
      <c r="L62" s="32">
        <v>470</v>
      </c>
      <c r="M62" s="32">
        <v>470</v>
      </c>
      <c r="N62" s="32">
        <v>470</v>
      </c>
      <c r="O62" s="32">
        <v>470</v>
      </c>
      <c r="P62" s="32">
        <v>470</v>
      </c>
      <c r="Q62" s="32">
        <v>470</v>
      </c>
      <c r="R62" s="32">
        <v>470</v>
      </c>
      <c r="S62" s="32">
        <v>470</v>
      </c>
      <c r="T62" s="32">
        <v>470</v>
      </c>
      <c r="U62" s="32">
        <v>470</v>
      </c>
      <c r="V62" s="32">
        <v>470</v>
      </c>
      <c r="W62" s="32">
        <v>470</v>
      </c>
      <c r="X62" s="32">
        <v>470</v>
      </c>
      <c r="Y62" s="32">
        <v>470</v>
      </c>
      <c r="Z62" s="32">
        <v>470</v>
      </c>
      <c r="AA62" s="32">
        <v>470</v>
      </c>
      <c r="AB62" s="32">
        <v>470</v>
      </c>
      <c r="AC62" s="32">
        <v>470</v>
      </c>
      <c r="AD62" s="32">
        <v>470</v>
      </c>
      <c r="AE62" s="32">
        <v>470</v>
      </c>
      <c r="AF62" s="32">
        <v>470</v>
      </c>
      <c r="AG62" s="32">
        <v>470</v>
      </c>
      <c r="AH62" s="32">
        <v>470</v>
      </c>
      <c r="AI62" s="32">
        <v>470</v>
      </c>
      <c r="AJ62" s="32">
        <v>470</v>
      </c>
      <c r="AK62" s="32">
        <v>470</v>
      </c>
      <c r="AL62" s="32">
        <v>470</v>
      </c>
      <c r="AM62" s="32">
        <v>470</v>
      </c>
      <c r="AN62" s="32">
        <v>470</v>
      </c>
      <c r="AO62" s="32">
        <v>470</v>
      </c>
      <c r="AP62" s="32">
        <v>470</v>
      </c>
      <c r="AQ62" s="32">
        <v>470</v>
      </c>
      <c r="AR62" s="32">
        <v>470</v>
      </c>
      <c r="AS62" s="32">
        <v>470</v>
      </c>
      <c r="AT62" s="32">
        <v>470</v>
      </c>
      <c r="AU62" s="32">
        <v>470</v>
      </c>
      <c r="AV62" s="32">
        <v>470</v>
      </c>
      <c r="AW62" s="32">
        <v>470</v>
      </c>
      <c r="AX62" s="32">
        <v>470</v>
      </c>
      <c r="AY62" s="32">
        <v>470</v>
      </c>
      <c r="AZ62" s="32">
        <v>470</v>
      </c>
      <c r="BA62" s="32">
        <v>470</v>
      </c>
      <c r="BB62" s="32">
        <v>470</v>
      </c>
      <c r="BC62" s="32">
        <v>470</v>
      </c>
      <c r="BD62" s="32">
        <v>470</v>
      </c>
      <c r="BE62" s="32">
        <v>470</v>
      </c>
      <c r="BF62" s="32">
        <v>470</v>
      </c>
      <c r="BG62" s="32">
        <v>470</v>
      </c>
      <c r="BH62" s="32">
        <v>470</v>
      </c>
      <c r="BI62" s="32">
        <v>470</v>
      </c>
      <c r="BJ62" s="32">
        <v>470</v>
      </c>
      <c r="BK62" s="32">
        <v>470</v>
      </c>
      <c r="BL62" s="32">
        <v>470</v>
      </c>
      <c r="BM62" s="32">
        <v>470</v>
      </c>
      <c r="BN62" s="32">
        <v>470</v>
      </c>
      <c r="BO62" s="32">
        <v>470</v>
      </c>
      <c r="BP62" s="32">
        <v>470</v>
      </c>
      <c r="BQ62" s="32">
        <v>470</v>
      </c>
      <c r="BR62" s="32">
        <v>470</v>
      </c>
      <c r="BS62" s="32">
        <v>470</v>
      </c>
      <c r="BT62" s="32">
        <v>470</v>
      </c>
      <c r="BU62" s="32">
        <v>470</v>
      </c>
      <c r="BV62" s="32">
        <v>470</v>
      </c>
      <c r="BW62" s="32">
        <v>470</v>
      </c>
      <c r="BX62" s="32">
        <v>470</v>
      </c>
      <c r="BY62" s="32">
        <v>470</v>
      </c>
      <c r="BZ62" s="32">
        <v>470</v>
      </c>
      <c r="CA62" s="32">
        <v>470</v>
      </c>
      <c r="CB62" s="32">
        <v>470</v>
      </c>
      <c r="CC62" s="32">
        <v>470</v>
      </c>
      <c r="CD62" s="32">
        <v>470</v>
      </c>
      <c r="CE62" s="32">
        <v>470</v>
      </c>
      <c r="CF62" s="32">
        <v>470</v>
      </c>
      <c r="CG62" s="32">
        <v>470</v>
      </c>
      <c r="CH62" s="32">
        <v>470</v>
      </c>
      <c r="CI62" s="32">
        <v>470</v>
      </c>
      <c r="CJ62" s="32">
        <v>470</v>
      </c>
      <c r="CK62" s="32">
        <v>470</v>
      </c>
      <c r="CL62" s="32">
        <v>470</v>
      </c>
      <c r="CM62" s="32">
        <v>470</v>
      </c>
      <c r="CN62" s="32">
        <v>470</v>
      </c>
      <c r="CO62" s="32">
        <v>470</v>
      </c>
      <c r="CP62" s="32">
        <v>470</v>
      </c>
      <c r="CQ62" s="32">
        <v>470</v>
      </c>
      <c r="CR62" s="32">
        <v>470</v>
      </c>
      <c r="CS62" s="33">
        <v>470</v>
      </c>
      <c r="CT62" s="30">
        <f t="shared" ref="CT62:CT68" si="65">SUM(B62:CS62)</f>
        <v>45120</v>
      </c>
      <c r="CU62" s="152"/>
      <c r="CV62" s="244"/>
    </row>
    <row r="63" spans="1:102">
      <c r="A63" s="25" t="s">
        <v>33</v>
      </c>
      <c r="B63" s="31">
        <v>549</v>
      </c>
      <c r="C63" s="32">
        <v>549</v>
      </c>
      <c r="D63" s="32">
        <v>549</v>
      </c>
      <c r="E63" s="32">
        <v>549</v>
      </c>
      <c r="F63" s="32">
        <v>549</v>
      </c>
      <c r="G63" s="32">
        <v>549</v>
      </c>
      <c r="H63" s="32">
        <v>549</v>
      </c>
      <c r="I63" s="32">
        <v>549</v>
      </c>
      <c r="J63" s="32">
        <v>549</v>
      </c>
      <c r="K63" s="32">
        <v>549</v>
      </c>
      <c r="L63" s="32">
        <v>549</v>
      </c>
      <c r="M63" s="32">
        <v>549</v>
      </c>
      <c r="N63" s="32">
        <v>549</v>
      </c>
      <c r="O63" s="32">
        <v>549</v>
      </c>
      <c r="P63" s="32">
        <v>549</v>
      </c>
      <c r="Q63" s="32">
        <v>549</v>
      </c>
      <c r="R63" s="32">
        <v>549</v>
      </c>
      <c r="S63" s="32">
        <v>549</v>
      </c>
      <c r="T63" s="32">
        <v>549</v>
      </c>
      <c r="U63" s="32">
        <v>549</v>
      </c>
      <c r="V63" s="32">
        <v>549</v>
      </c>
      <c r="W63" s="32">
        <v>549</v>
      </c>
      <c r="X63" s="32">
        <v>549</v>
      </c>
      <c r="Y63" s="32">
        <v>549</v>
      </c>
      <c r="Z63" s="32">
        <v>549</v>
      </c>
      <c r="AA63" s="32">
        <v>549</v>
      </c>
      <c r="AB63" s="32">
        <v>549</v>
      </c>
      <c r="AC63" s="32">
        <v>549</v>
      </c>
      <c r="AD63" s="32">
        <v>549</v>
      </c>
      <c r="AE63" s="32">
        <v>549</v>
      </c>
      <c r="AF63" s="32">
        <v>549</v>
      </c>
      <c r="AG63" s="32">
        <v>549</v>
      </c>
      <c r="AH63" s="32">
        <v>549</v>
      </c>
      <c r="AI63" s="32">
        <v>549</v>
      </c>
      <c r="AJ63" s="32">
        <v>549</v>
      </c>
      <c r="AK63" s="32">
        <v>549</v>
      </c>
      <c r="AL63" s="32">
        <v>549</v>
      </c>
      <c r="AM63" s="32">
        <v>549</v>
      </c>
      <c r="AN63" s="32">
        <v>549</v>
      </c>
      <c r="AO63" s="32">
        <v>549</v>
      </c>
      <c r="AP63" s="32">
        <v>549</v>
      </c>
      <c r="AQ63" s="32">
        <v>549</v>
      </c>
      <c r="AR63" s="32">
        <v>549</v>
      </c>
      <c r="AS63" s="32">
        <v>549</v>
      </c>
      <c r="AT63" s="32">
        <v>549</v>
      </c>
      <c r="AU63" s="32">
        <v>549</v>
      </c>
      <c r="AV63" s="32">
        <v>549</v>
      </c>
      <c r="AW63" s="32">
        <v>549</v>
      </c>
      <c r="AX63" s="32">
        <v>549</v>
      </c>
      <c r="AY63" s="32">
        <v>549</v>
      </c>
      <c r="AZ63" s="32">
        <v>549</v>
      </c>
      <c r="BA63" s="32">
        <v>549</v>
      </c>
      <c r="BB63" s="32">
        <v>549</v>
      </c>
      <c r="BC63" s="32">
        <v>549</v>
      </c>
      <c r="BD63" s="32">
        <v>549</v>
      </c>
      <c r="BE63" s="32">
        <v>549</v>
      </c>
      <c r="BF63" s="32">
        <v>549</v>
      </c>
      <c r="BG63" s="32">
        <v>549</v>
      </c>
      <c r="BH63" s="32">
        <v>549</v>
      </c>
      <c r="BI63" s="32">
        <v>549</v>
      </c>
      <c r="BJ63" s="32">
        <v>549</v>
      </c>
      <c r="BK63" s="32">
        <v>549</v>
      </c>
      <c r="BL63" s="32">
        <v>549</v>
      </c>
      <c r="BM63" s="32">
        <v>549</v>
      </c>
      <c r="BN63" s="32">
        <v>549</v>
      </c>
      <c r="BO63" s="32">
        <v>549</v>
      </c>
      <c r="BP63" s="32">
        <v>549</v>
      </c>
      <c r="BQ63" s="32">
        <v>549</v>
      </c>
      <c r="BR63" s="32">
        <v>549</v>
      </c>
      <c r="BS63" s="32">
        <v>549</v>
      </c>
      <c r="BT63" s="32">
        <v>549</v>
      </c>
      <c r="BU63" s="32">
        <v>549</v>
      </c>
      <c r="BV63" s="32">
        <v>549</v>
      </c>
      <c r="BW63" s="32">
        <v>549</v>
      </c>
      <c r="BX63" s="32">
        <v>549</v>
      </c>
      <c r="BY63" s="32">
        <v>549</v>
      </c>
      <c r="BZ63" s="32">
        <v>549</v>
      </c>
      <c r="CA63" s="32">
        <v>549</v>
      </c>
      <c r="CB63" s="32">
        <v>549</v>
      </c>
      <c r="CC63" s="32">
        <v>549</v>
      </c>
      <c r="CD63" s="32">
        <v>549</v>
      </c>
      <c r="CE63" s="32">
        <v>549</v>
      </c>
      <c r="CF63" s="32">
        <v>549</v>
      </c>
      <c r="CG63" s="32">
        <v>549</v>
      </c>
      <c r="CH63" s="32">
        <v>549</v>
      </c>
      <c r="CI63" s="32">
        <v>549</v>
      </c>
      <c r="CJ63" s="32">
        <v>549</v>
      </c>
      <c r="CK63" s="32">
        <v>549</v>
      </c>
      <c r="CL63" s="32">
        <v>549</v>
      </c>
      <c r="CM63" s="32">
        <v>549</v>
      </c>
      <c r="CN63" s="32">
        <v>549</v>
      </c>
      <c r="CO63" s="32">
        <v>549</v>
      </c>
      <c r="CP63" s="32">
        <v>549</v>
      </c>
      <c r="CQ63" s="32">
        <v>549</v>
      </c>
      <c r="CR63" s="32">
        <v>549</v>
      </c>
      <c r="CS63" s="33">
        <v>549</v>
      </c>
      <c r="CT63" s="30">
        <f t="shared" si="65"/>
        <v>52704</v>
      </c>
      <c r="CU63" s="152"/>
      <c r="CV63" s="244"/>
    </row>
    <row r="64" spans="1:102">
      <c r="A64" s="25" t="s">
        <v>34</v>
      </c>
      <c r="B64" s="31">
        <v>858.61699999999996</v>
      </c>
      <c r="C64" s="32">
        <v>858.61699999999996</v>
      </c>
      <c r="D64" s="32">
        <v>858.61699999999996</v>
      </c>
      <c r="E64" s="32">
        <v>858.61699999999996</v>
      </c>
      <c r="F64" s="32">
        <v>858.61699999999996</v>
      </c>
      <c r="G64" s="32">
        <v>858.61699999999996</v>
      </c>
      <c r="H64" s="32">
        <v>858.61699999999996</v>
      </c>
      <c r="I64" s="32">
        <v>858.61699999999996</v>
      </c>
      <c r="J64" s="32">
        <v>858.61699999999996</v>
      </c>
      <c r="K64" s="32">
        <v>858.61699999999996</v>
      </c>
      <c r="L64" s="32">
        <v>858.61699999999996</v>
      </c>
      <c r="M64" s="32">
        <v>858.61699999999996</v>
      </c>
      <c r="N64" s="32">
        <v>858.61699999999996</v>
      </c>
      <c r="O64" s="32">
        <v>858.61699999999996</v>
      </c>
      <c r="P64" s="32">
        <v>858.61699999999996</v>
      </c>
      <c r="Q64" s="32">
        <v>858.61699999999996</v>
      </c>
      <c r="R64" s="32">
        <v>858.61699999999996</v>
      </c>
      <c r="S64" s="32">
        <v>858.61699999999996</v>
      </c>
      <c r="T64" s="32">
        <v>858.61699999999996</v>
      </c>
      <c r="U64" s="32">
        <v>858.61699999999996</v>
      </c>
      <c r="V64" s="32">
        <v>858.61699999999996</v>
      </c>
      <c r="W64" s="32">
        <v>858.61699999999996</v>
      </c>
      <c r="X64" s="32">
        <v>858.61699999999996</v>
      </c>
      <c r="Y64" s="32">
        <v>858.61699999999996</v>
      </c>
      <c r="Z64" s="32">
        <v>858.61699999999996</v>
      </c>
      <c r="AA64" s="32">
        <v>858.61699999999996</v>
      </c>
      <c r="AB64" s="32">
        <v>858.61699999999996</v>
      </c>
      <c r="AC64" s="32">
        <v>858.61699999999996</v>
      </c>
      <c r="AD64" s="32">
        <v>858.61699999999996</v>
      </c>
      <c r="AE64" s="32">
        <v>858.61699999999996</v>
      </c>
      <c r="AF64" s="32">
        <v>858.61699999999996</v>
      </c>
      <c r="AG64" s="32">
        <v>858.61699999999996</v>
      </c>
      <c r="AH64" s="32">
        <v>858.61699999999996</v>
      </c>
      <c r="AI64" s="32">
        <v>858.61699999999996</v>
      </c>
      <c r="AJ64" s="32">
        <v>858.61699999999996</v>
      </c>
      <c r="AK64" s="32">
        <v>858.61699999999996</v>
      </c>
      <c r="AL64" s="32">
        <v>858.61699999999996</v>
      </c>
      <c r="AM64" s="32">
        <v>858.61699999999996</v>
      </c>
      <c r="AN64" s="32">
        <v>858.61699999999996</v>
      </c>
      <c r="AO64" s="32">
        <v>858.61699999999996</v>
      </c>
      <c r="AP64" s="32">
        <v>858.61699999999996</v>
      </c>
      <c r="AQ64" s="32">
        <v>858.61699999999996</v>
      </c>
      <c r="AR64" s="32">
        <v>858.61699999999996</v>
      </c>
      <c r="AS64" s="32">
        <v>858.61699999999996</v>
      </c>
      <c r="AT64" s="32">
        <v>858.61699999999996</v>
      </c>
      <c r="AU64" s="32">
        <v>858.61699999999996</v>
      </c>
      <c r="AV64" s="32">
        <v>858.61699999999996</v>
      </c>
      <c r="AW64" s="32">
        <v>858.61699999999996</v>
      </c>
      <c r="AX64" s="32">
        <v>858.61699999999996</v>
      </c>
      <c r="AY64" s="32">
        <v>858.61699999999996</v>
      </c>
      <c r="AZ64" s="32">
        <v>858.61699999999996</v>
      </c>
      <c r="BA64" s="32">
        <v>858.61699999999996</v>
      </c>
      <c r="BB64" s="32">
        <v>858.61699999999996</v>
      </c>
      <c r="BC64" s="32">
        <v>858.61699999999996</v>
      </c>
      <c r="BD64" s="32">
        <v>858.61699999999996</v>
      </c>
      <c r="BE64" s="32">
        <v>858.61699999999996</v>
      </c>
      <c r="BF64" s="32">
        <v>858.61699999999996</v>
      </c>
      <c r="BG64" s="32">
        <v>858.61699999999996</v>
      </c>
      <c r="BH64" s="32">
        <v>858.61699999999996</v>
      </c>
      <c r="BI64" s="32">
        <v>858.61699999999996</v>
      </c>
      <c r="BJ64" s="32">
        <v>858.61699999999996</v>
      </c>
      <c r="BK64" s="32">
        <v>858.61699999999996</v>
      </c>
      <c r="BL64" s="32">
        <v>858.61699999999996</v>
      </c>
      <c r="BM64" s="32">
        <v>858.61699999999996</v>
      </c>
      <c r="BN64" s="32">
        <v>858.61699999999996</v>
      </c>
      <c r="BO64" s="32">
        <v>858.61699999999996</v>
      </c>
      <c r="BP64" s="32">
        <v>858.61699999999996</v>
      </c>
      <c r="BQ64" s="32">
        <v>858.61699999999996</v>
      </c>
      <c r="BR64" s="32">
        <v>858.61699999999996</v>
      </c>
      <c r="BS64" s="32">
        <v>858.61699999999996</v>
      </c>
      <c r="BT64" s="32">
        <v>858.61699999999996</v>
      </c>
      <c r="BU64" s="32">
        <v>858.61699999999996</v>
      </c>
      <c r="BV64" s="32">
        <v>858.61699999999996</v>
      </c>
      <c r="BW64" s="32">
        <v>858.61699999999996</v>
      </c>
      <c r="BX64" s="32">
        <v>858.61699999999996</v>
      </c>
      <c r="BY64" s="32">
        <v>858.61699999999996</v>
      </c>
      <c r="BZ64" s="32">
        <v>858.61699999999996</v>
      </c>
      <c r="CA64" s="32">
        <v>858.61699999999996</v>
      </c>
      <c r="CB64" s="32">
        <v>858.61699999999996</v>
      </c>
      <c r="CC64" s="32">
        <v>858.61699999999996</v>
      </c>
      <c r="CD64" s="32">
        <v>858.61699999999996</v>
      </c>
      <c r="CE64" s="32">
        <v>858.61699999999996</v>
      </c>
      <c r="CF64" s="32">
        <v>858.61699999999996</v>
      </c>
      <c r="CG64" s="32">
        <v>858.61699999999996</v>
      </c>
      <c r="CH64" s="32">
        <v>858.61699999999996</v>
      </c>
      <c r="CI64" s="32">
        <v>858.61699999999996</v>
      </c>
      <c r="CJ64" s="32">
        <v>858.61699999999996</v>
      </c>
      <c r="CK64" s="32">
        <v>858.61699999999996</v>
      </c>
      <c r="CL64" s="32">
        <v>858.61699999999996</v>
      </c>
      <c r="CM64" s="32">
        <v>858.61699999999996</v>
      </c>
      <c r="CN64" s="32">
        <v>858.61699999999996</v>
      </c>
      <c r="CO64" s="32">
        <v>858.61699999999996</v>
      </c>
      <c r="CP64" s="32">
        <v>858.61699999999996</v>
      </c>
      <c r="CQ64" s="32">
        <v>858.61699999999996</v>
      </c>
      <c r="CR64" s="32">
        <v>858.61699999999996</v>
      </c>
      <c r="CS64" s="33">
        <v>858.61699999999996</v>
      </c>
      <c r="CT64" s="30">
        <f t="shared" si="65"/>
        <v>82427.231999999887</v>
      </c>
      <c r="CU64" s="152"/>
      <c r="CV64" s="244"/>
    </row>
    <row r="65" spans="1:100">
      <c r="A65" s="25" t="s">
        <v>35</v>
      </c>
      <c r="B65" s="31">
        <v>407</v>
      </c>
      <c r="C65" s="32">
        <v>407</v>
      </c>
      <c r="D65" s="32">
        <v>407</v>
      </c>
      <c r="E65" s="32">
        <v>407</v>
      </c>
      <c r="F65" s="32">
        <v>407</v>
      </c>
      <c r="G65" s="32">
        <v>407</v>
      </c>
      <c r="H65" s="32">
        <v>407</v>
      </c>
      <c r="I65" s="32">
        <v>407</v>
      </c>
      <c r="J65" s="32">
        <v>407</v>
      </c>
      <c r="K65" s="32">
        <v>407</v>
      </c>
      <c r="L65" s="32">
        <v>407</v>
      </c>
      <c r="M65" s="32">
        <v>407</v>
      </c>
      <c r="N65" s="32">
        <v>407</v>
      </c>
      <c r="O65" s="32">
        <v>407</v>
      </c>
      <c r="P65" s="32">
        <v>407</v>
      </c>
      <c r="Q65" s="32">
        <v>407</v>
      </c>
      <c r="R65" s="32">
        <v>407</v>
      </c>
      <c r="S65" s="32">
        <v>407</v>
      </c>
      <c r="T65" s="32">
        <v>407</v>
      </c>
      <c r="U65" s="32">
        <v>407</v>
      </c>
      <c r="V65" s="32">
        <v>407</v>
      </c>
      <c r="W65" s="32">
        <v>407</v>
      </c>
      <c r="X65" s="32">
        <v>407</v>
      </c>
      <c r="Y65" s="32">
        <v>407</v>
      </c>
      <c r="Z65" s="32">
        <v>407</v>
      </c>
      <c r="AA65" s="32">
        <v>407</v>
      </c>
      <c r="AB65" s="32">
        <v>407</v>
      </c>
      <c r="AC65" s="32">
        <v>407</v>
      </c>
      <c r="AD65" s="32">
        <v>407</v>
      </c>
      <c r="AE65" s="32">
        <v>407</v>
      </c>
      <c r="AF65" s="32">
        <v>407</v>
      </c>
      <c r="AG65" s="32">
        <v>407</v>
      </c>
      <c r="AH65" s="32">
        <v>407</v>
      </c>
      <c r="AI65" s="32">
        <v>407</v>
      </c>
      <c r="AJ65" s="32">
        <v>407</v>
      </c>
      <c r="AK65" s="32">
        <v>407</v>
      </c>
      <c r="AL65" s="32">
        <v>407</v>
      </c>
      <c r="AM65" s="32">
        <v>407</v>
      </c>
      <c r="AN65" s="32">
        <v>407</v>
      </c>
      <c r="AO65" s="32">
        <v>407</v>
      </c>
      <c r="AP65" s="32">
        <v>407</v>
      </c>
      <c r="AQ65" s="32">
        <v>407</v>
      </c>
      <c r="AR65" s="32">
        <v>407</v>
      </c>
      <c r="AS65" s="32">
        <v>407</v>
      </c>
      <c r="AT65" s="32">
        <v>407</v>
      </c>
      <c r="AU65" s="32">
        <v>407</v>
      </c>
      <c r="AV65" s="32">
        <v>407</v>
      </c>
      <c r="AW65" s="32">
        <v>407</v>
      </c>
      <c r="AX65" s="32">
        <v>407</v>
      </c>
      <c r="AY65" s="32">
        <v>407</v>
      </c>
      <c r="AZ65" s="32">
        <v>407</v>
      </c>
      <c r="BA65" s="32">
        <v>407</v>
      </c>
      <c r="BB65" s="32">
        <v>407</v>
      </c>
      <c r="BC65" s="32">
        <v>407</v>
      </c>
      <c r="BD65" s="32">
        <v>407</v>
      </c>
      <c r="BE65" s="32">
        <v>407</v>
      </c>
      <c r="BF65" s="32">
        <v>407</v>
      </c>
      <c r="BG65" s="32">
        <v>407</v>
      </c>
      <c r="BH65" s="32">
        <v>407</v>
      </c>
      <c r="BI65" s="32">
        <v>407</v>
      </c>
      <c r="BJ65" s="32">
        <v>407</v>
      </c>
      <c r="BK65" s="32">
        <v>407</v>
      </c>
      <c r="BL65" s="32">
        <v>407</v>
      </c>
      <c r="BM65" s="32">
        <v>407</v>
      </c>
      <c r="BN65" s="32">
        <v>407</v>
      </c>
      <c r="BO65" s="32">
        <v>407</v>
      </c>
      <c r="BP65" s="32">
        <v>407</v>
      </c>
      <c r="BQ65" s="32">
        <v>407</v>
      </c>
      <c r="BR65" s="32">
        <v>407</v>
      </c>
      <c r="BS65" s="32">
        <v>407</v>
      </c>
      <c r="BT65" s="32">
        <v>407</v>
      </c>
      <c r="BU65" s="32">
        <v>407</v>
      </c>
      <c r="BV65" s="32">
        <v>407</v>
      </c>
      <c r="BW65" s="32">
        <v>407</v>
      </c>
      <c r="BX65" s="32">
        <v>407</v>
      </c>
      <c r="BY65" s="32">
        <v>407</v>
      </c>
      <c r="BZ65" s="32">
        <v>407</v>
      </c>
      <c r="CA65" s="32">
        <v>407</v>
      </c>
      <c r="CB65" s="32">
        <v>407</v>
      </c>
      <c r="CC65" s="32">
        <v>407</v>
      </c>
      <c r="CD65" s="32">
        <v>407</v>
      </c>
      <c r="CE65" s="32">
        <v>407</v>
      </c>
      <c r="CF65" s="32">
        <v>407</v>
      </c>
      <c r="CG65" s="32">
        <v>407</v>
      </c>
      <c r="CH65" s="32">
        <v>407</v>
      </c>
      <c r="CI65" s="32">
        <v>407</v>
      </c>
      <c r="CJ65" s="32">
        <v>407</v>
      </c>
      <c r="CK65" s="32">
        <v>407</v>
      </c>
      <c r="CL65" s="32">
        <v>407</v>
      </c>
      <c r="CM65" s="32">
        <v>407</v>
      </c>
      <c r="CN65" s="32">
        <v>407</v>
      </c>
      <c r="CO65" s="32">
        <v>407</v>
      </c>
      <c r="CP65" s="32">
        <v>407</v>
      </c>
      <c r="CQ65" s="32">
        <v>407</v>
      </c>
      <c r="CR65" s="32">
        <v>407</v>
      </c>
      <c r="CS65" s="33">
        <v>407</v>
      </c>
      <c r="CT65" s="30">
        <f t="shared" si="65"/>
        <v>39072</v>
      </c>
      <c r="CU65" s="152"/>
      <c r="CV65" s="244"/>
    </row>
    <row r="66" spans="1:100">
      <c r="A66" s="25" t="s">
        <v>36</v>
      </c>
      <c r="B66" s="31">
        <v>454.37</v>
      </c>
      <c r="C66" s="32">
        <v>454.37</v>
      </c>
      <c r="D66" s="32">
        <v>454.37</v>
      </c>
      <c r="E66" s="32">
        <v>454.37</v>
      </c>
      <c r="F66" s="32">
        <v>454.37</v>
      </c>
      <c r="G66" s="32">
        <v>454.37</v>
      </c>
      <c r="H66" s="32">
        <v>454.37</v>
      </c>
      <c r="I66" s="32">
        <v>454.37</v>
      </c>
      <c r="J66" s="32">
        <v>454.37</v>
      </c>
      <c r="K66" s="32">
        <v>454.37</v>
      </c>
      <c r="L66" s="32">
        <v>454.37</v>
      </c>
      <c r="M66" s="32">
        <v>454.37</v>
      </c>
      <c r="N66" s="32">
        <v>454.37</v>
      </c>
      <c r="O66" s="32">
        <v>454.37</v>
      </c>
      <c r="P66" s="32">
        <v>454.37</v>
      </c>
      <c r="Q66" s="32">
        <v>454.37</v>
      </c>
      <c r="R66" s="32">
        <v>454.37</v>
      </c>
      <c r="S66" s="32">
        <v>454.37</v>
      </c>
      <c r="T66" s="32">
        <v>454.37</v>
      </c>
      <c r="U66" s="32">
        <v>454.37</v>
      </c>
      <c r="V66" s="32">
        <v>454.37</v>
      </c>
      <c r="W66" s="32">
        <v>454.37</v>
      </c>
      <c r="X66" s="32">
        <v>454.37</v>
      </c>
      <c r="Y66" s="32">
        <v>454.37</v>
      </c>
      <c r="Z66" s="32">
        <v>454.37</v>
      </c>
      <c r="AA66" s="32">
        <v>454.37</v>
      </c>
      <c r="AB66" s="32">
        <v>454.37</v>
      </c>
      <c r="AC66" s="32">
        <v>454.37</v>
      </c>
      <c r="AD66" s="32">
        <v>454.37</v>
      </c>
      <c r="AE66" s="32">
        <v>454.37</v>
      </c>
      <c r="AF66" s="32">
        <v>454.37</v>
      </c>
      <c r="AG66" s="32">
        <v>454.37</v>
      </c>
      <c r="AH66" s="32">
        <v>454.37</v>
      </c>
      <c r="AI66" s="32">
        <v>454.37</v>
      </c>
      <c r="AJ66" s="32">
        <v>454.37</v>
      </c>
      <c r="AK66" s="32">
        <v>454.37</v>
      </c>
      <c r="AL66" s="32">
        <v>454.37</v>
      </c>
      <c r="AM66" s="32">
        <v>454.37</v>
      </c>
      <c r="AN66" s="32">
        <v>454.37</v>
      </c>
      <c r="AO66" s="32">
        <v>454.37</v>
      </c>
      <c r="AP66" s="32">
        <v>454.37</v>
      </c>
      <c r="AQ66" s="32">
        <v>454.37</v>
      </c>
      <c r="AR66" s="32">
        <v>454.37</v>
      </c>
      <c r="AS66" s="32">
        <v>454.37</v>
      </c>
      <c r="AT66" s="32">
        <v>454.37</v>
      </c>
      <c r="AU66" s="32">
        <v>454.37</v>
      </c>
      <c r="AV66" s="32">
        <v>454.37</v>
      </c>
      <c r="AW66" s="32">
        <v>454.37</v>
      </c>
      <c r="AX66" s="32">
        <v>454.37</v>
      </c>
      <c r="AY66" s="32">
        <v>454.37</v>
      </c>
      <c r="AZ66" s="32">
        <v>454.37</v>
      </c>
      <c r="BA66" s="32">
        <v>454.37</v>
      </c>
      <c r="BB66" s="32">
        <v>454.37</v>
      </c>
      <c r="BC66" s="32">
        <v>454.37</v>
      </c>
      <c r="BD66" s="32">
        <v>454.37</v>
      </c>
      <c r="BE66" s="32">
        <v>454.37</v>
      </c>
      <c r="BF66" s="32">
        <v>454.37</v>
      </c>
      <c r="BG66" s="32">
        <v>454.37</v>
      </c>
      <c r="BH66" s="32">
        <v>454.37</v>
      </c>
      <c r="BI66" s="32">
        <v>454.37</v>
      </c>
      <c r="BJ66" s="32">
        <v>454.37</v>
      </c>
      <c r="BK66" s="32">
        <v>454.37</v>
      </c>
      <c r="BL66" s="32">
        <v>454.37</v>
      </c>
      <c r="BM66" s="32">
        <v>454.37</v>
      </c>
      <c r="BN66" s="32">
        <v>454.37</v>
      </c>
      <c r="BO66" s="32">
        <v>454.37</v>
      </c>
      <c r="BP66" s="32">
        <v>454.37</v>
      </c>
      <c r="BQ66" s="32">
        <v>454.37</v>
      </c>
      <c r="BR66" s="32">
        <v>454.37</v>
      </c>
      <c r="BS66" s="32">
        <v>454.37</v>
      </c>
      <c r="BT66" s="32">
        <v>454.37</v>
      </c>
      <c r="BU66" s="32">
        <v>454.37</v>
      </c>
      <c r="BV66" s="32">
        <v>454.37</v>
      </c>
      <c r="BW66" s="32">
        <v>454.37</v>
      </c>
      <c r="BX66" s="32">
        <v>454.37</v>
      </c>
      <c r="BY66" s="32">
        <v>454.37</v>
      </c>
      <c r="BZ66" s="32">
        <v>454.37</v>
      </c>
      <c r="CA66" s="32">
        <v>454.37</v>
      </c>
      <c r="CB66" s="32">
        <v>454.37</v>
      </c>
      <c r="CC66" s="32">
        <v>454.37</v>
      </c>
      <c r="CD66" s="32">
        <v>454.37</v>
      </c>
      <c r="CE66" s="32">
        <v>454.37</v>
      </c>
      <c r="CF66" s="32">
        <v>454.37</v>
      </c>
      <c r="CG66" s="32">
        <v>454.37</v>
      </c>
      <c r="CH66" s="32">
        <v>454.37</v>
      </c>
      <c r="CI66" s="32">
        <v>454.37</v>
      </c>
      <c r="CJ66" s="32">
        <v>454.37</v>
      </c>
      <c r="CK66" s="32">
        <v>454.37</v>
      </c>
      <c r="CL66" s="32">
        <v>454.37</v>
      </c>
      <c r="CM66" s="32">
        <v>454.37</v>
      </c>
      <c r="CN66" s="32">
        <v>454.37</v>
      </c>
      <c r="CO66" s="32">
        <v>454.37</v>
      </c>
      <c r="CP66" s="32">
        <v>454.37</v>
      </c>
      <c r="CQ66" s="32">
        <v>454.37</v>
      </c>
      <c r="CR66" s="32">
        <v>454.37</v>
      </c>
      <c r="CS66" s="33">
        <v>454.37</v>
      </c>
      <c r="CT66" s="30">
        <f t="shared" si="65"/>
        <v>43619.52000000004</v>
      </c>
      <c r="CU66" s="152"/>
      <c r="CV66" s="244"/>
    </row>
    <row r="67" spans="1:100">
      <c r="A67" s="25" t="s">
        <v>37</v>
      </c>
      <c r="B67" s="31">
        <v>724</v>
      </c>
      <c r="C67" s="32">
        <v>726</v>
      </c>
      <c r="D67" s="32">
        <v>725</v>
      </c>
      <c r="E67" s="32">
        <v>733</v>
      </c>
      <c r="F67" s="32">
        <v>734</v>
      </c>
      <c r="G67" s="32">
        <v>734</v>
      </c>
      <c r="H67" s="32">
        <v>734</v>
      </c>
      <c r="I67" s="32">
        <v>734</v>
      </c>
      <c r="J67" s="32">
        <v>734</v>
      </c>
      <c r="K67" s="32">
        <v>711</v>
      </c>
      <c r="L67" s="32">
        <v>715</v>
      </c>
      <c r="M67" s="32">
        <v>716</v>
      </c>
      <c r="N67" s="32">
        <v>725</v>
      </c>
      <c r="O67" s="32">
        <v>734</v>
      </c>
      <c r="P67" s="32">
        <v>736</v>
      </c>
      <c r="Q67" s="32">
        <v>737</v>
      </c>
      <c r="R67" s="32">
        <v>739</v>
      </c>
      <c r="S67" s="32">
        <v>742</v>
      </c>
      <c r="T67" s="32">
        <v>743</v>
      </c>
      <c r="U67" s="32">
        <v>740</v>
      </c>
      <c r="V67" s="32">
        <v>735</v>
      </c>
      <c r="W67" s="32">
        <v>735</v>
      </c>
      <c r="X67" s="32">
        <v>737</v>
      </c>
      <c r="Y67" s="32">
        <v>737</v>
      </c>
      <c r="Z67" s="32">
        <v>731</v>
      </c>
      <c r="AA67" s="32">
        <v>732</v>
      </c>
      <c r="AB67" s="32">
        <v>732</v>
      </c>
      <c r="AC67" s="32">
        <v>733</v>
      </c>
      <c r="AD67" s="32">
        <v>732</v>
      </c>
      <c r="AE67" s="32">
        <v>732</v>
      </c>
      <c r="AF67" s="32">
        <v>732</v>
      </c>
      <c r="AG67" s="32">
        <v>732</v>
      </c>
      <c r="AH67" s="32">
        <v>732</v>
      </c>
      <c r="AI67" s="32">
        <v>732</v>
      </c>
      <c r="AJ67" s="32">
        <v>732</v>
      </c>
      <c r="AK67" s="32">
        <v>732</v>
      </c>
      <c r="AL67" s="32">
        <v>732</v>
      </c>
      <c r="AM67" s="32">
        <v>732</v>
      </c>
      <c r="AN67" s="32">
        <v>732</v>
      </c>
      <c r="AO67" s="32">
        <v>732</v>
      </c>
      <c r="AP67" s="32">
        <v>732</v>
      </c>
      <c r="AQ67" s="32">
        <v>719</v>
      </c>
      <c r="AR67" s="32">
        <v>720</v>
      </c>
      <c r="AS67" s="32">
        <v>717</v>
      </c>
      <c r="AT67" s="32">
        <v>719</v>
      </c>
      <c r="AU67" s="32">
        <v>719</v>
      </c>
      <c r="AV67" s="32">
        <v>713</v>
      </c>
      <c r="AW67" s="32">
        <v>717</v>
      </c>
      <c r="AX67" s="32">
        <v>719</v>
      </c>
      <c r="AY67" s="32">
        <v>724</v>
      </c>
      <c r="AZ67" s="32">
        <v>722</v>
      </c>
      <c r="BA67" s="32">
        <v>719</v>
      </c>
      <c r="BB67" s="32">
        <v>722</v>
      </c>
      <c r="BC67" s="32">
        <v>722</v>
      </c>
      <c r="BD67" s="32">
        <v>721</v>
      </c>
      <c r="BE67" s="32">
        <v>723</v>
      </c>
      <c r="BF67" s="32">
        <v>724</v>
      </c>
      <c r="BG67" s="32">
        <v>724</v>
      </c>
      <c r="BH67" s="32">
        <v>726</v>
      </c>
      <c r="BI67" s="32">
        <v>726</v>
      </c>
      <c r="BJ67" s="32">
        <v>727</v>
      </c>
      <c r="BK67" s="32">
        <v>730</v>
      </c>
      <c r="BL67" s="32">
        <v>730</v>
      </c>
      <c r="BM67" s="32">
        <v>725</v>
      </c>
      <c r="BN67" s="32">
        <v>726</v>
      </c>
      <c r="BO67" s="32">
        <v>732</v>
      </c>
      <c r="BP67" s="32">
        <v>731</v>
      </c>
      <c r="BQ67" s="32">
        <v>731</v>
      </c>
      <c r="BR67" s="32">
        <v>735</v>
      </c>
      <c r="BS67" s="32">
        <v>734</v>
      </c>
      <c r="BT67" s="32">
        <v>737</v>
      </c>
      <c r="BU67" s="32">
        <v>734</v>
      </c>
      <c r="BV67" s="32">
        <v>734</v>
      </c>
      <c r="BW67" s="32">
        <v>737</v>
      </c>
      <c r="BX67" s="32">
        <v>734</v>
      </c>
      <c r="BY67" s="32">
        <v>735</v>
      </c>
      <c r="BZ67" s="32">
        <v>740</v>
      </c>
      <c r="CA67" s="32">
        <v>742</v>
      </c>
      <c r="CB67" s="32">
        <v>742</v>
      </c>
      <c r="CC67" s="32">
        <v>740</v>
      </c>
      <c r="CD67" s="32">
        <v>737</v>
      </c>
      <c r="CE67" s="32">
        <v>737</v>
      </c>
      <c r="CF67" s="32">
        <v>739</v>
      </c>
      <c r="CG67" s="32">
        <v>739</v>
      </c>
      <c r="CH67" s="32">
        <v>736</v>
      </c>
      <c r="CI67" s="32">
        <v>738</v>
      </c>
      <c r="CJ67" s="32">
        <v>738</v>
      </c>
      <c r="CK67" s="32">
        <v>736</v>
      </c>
      <c r="CL67" s="32">
        <v>734</v>
      </c>
      <c r="CM67" s="32">
        <v>739</v>
      </c>
      <c r="CN67" s="32">
        <v>739</v>
      </c>
      <c r="CO67" s="32">
        <v>736</v>
      </c>
      <c r="CP67" s="32">
        <v>737</v>
      </c>
      <c r="CQ67" s="32">
        <v>736</v>
      </c>
      <c r="CR67" s="32">
        <v>736</v>
      </c>
      <c r="CS67" s="33">
        <v>739</v>
      </c>
      <c r="CT67" s="30">
        <f t="shared" si="65"/>
        <v>70172</v>
      </c>
      <c r="CU67" s="152"/>
      <c r="CV67" s="244"/>
    </row>
    <row r="68" spans="1:100" ht="15.75" thickBot="1">
      <c r="A68" s="171" t="s">
        <v>38</v>
      </c>
      <c r="B68" s="116">
        <v>0</v>
      </c>
      <c r="C68" s="117">
        <v>0</v>
      </c>
      <c r="D68" s="117">
        <v>0</v>
      </c>
      <c r="E68" s="117">
        <v>0</v>
      </c>
      <c r="F68" s="117">
        <v>0</v>
      </c>
      <c r="G68" s="117">
        <v>0</v>
      </c>
      <c r="H68" s="117">
        <v>0</v>
      </c>
      <c r="I68" s="117">
        <v>0</v>
      </c>
      <c r="J68" s="117">
        <v>0</v>
      </c>
      <c r="K68" s="117">
        <v>0</v>
      </c>
      <c r="L68" s="117">
        <v>0</v>
      </c>
      <c r="M68" s="117">
        <v>0</v>
      </c>
      <c r="N68" s="117">
        <v>0</v>
      </c>
      <c r="O68" s="117">
        <v>0</v>
      </c>
      <c r="P68" s="117">
        <v>0</v>
      </c>
      <c r="Q68" s="117">
        <v>0</v>
      </c>
      <c r="R68" s="117">
        <v>0</v>
      </c>
      <c r="S68" s="117">
        <v>0</v>
      </c>
      <c r="T68" s="117">
        <v>0</v>
      </c>
      <c r="U68" s="117">
        <v>0</v>
      </c>
      <c r="V68" s="117">
        <v>0</v>
      </c>
      <c r="W68" s="117">
        <v>0</v>
      </c>
      <c r="X68" s="117">
        <v>0</v>
      </c>
      <c r="Y68" s="117">
        <v>0</v>
      </c>
      <c r="Z68" s="117">
        <v>0</v>
      </c>
      <c r="AA68" s="117">
        <v>0</v>
      </c>
      <c r="AB68" s="117">
        <v>0</v>
      </c>
      <c r="AC68" s="117">
        <v>0</v>
      </c>
      <c r="AD68" s="117">
        <v>0</v>
      </c>
      <c r="AE68" s="117">
        <v>0</v>
      </c>
      <c r="AF68" s="117">
        <v>0</v>
      </c>
      <c r="AG68" s="117">
        <v>0</v>
      </c>
      <c r="AH68" s="117">
        <v>0</v>
      </c>
      <c r="AI68" s="117">
        <v>0</v>
      </c>
      <c r="AJ68" s="117">
        <v>0</v>
      </c>
      <c r="AK68" s="117">
        <v>0</v>
      </c>
      <c r="AL68" s="117">
        <v>0</v>
      </c>
      <c r="AM68" s="117">
        <v>0</v>
      </c>
      <c r="AN68" s="117">
        <v>0</v>
      </c>
      <c r="AO68" s="117">
        <v>0</v>
      </c>
      <c r="AP68" s="117">
        <v>0</v>
      </c>
      <c r="AQ68" s="117">
        <v>0</v>
      </c>
      <c r="AR68" s="117">
        <v>0</v>
      </c>
      <c r="AS68" s="117">
        <v>0</v>
      </c>
      <c r="AT68" s="117">
        <v>0</v>
      </c>
      <c r="AU68" s="117">
        <v>0</v>
      </c>
      <c r="AV68" s="117">
        <v>0</v>
      </c>
      <c r="AW68" s="117">
        <v>0</v>
      </c>
      <c r="AX68" s="117">
        <v>0</v>
      </c>
      <c r="AY68" s="117">
        <v>0</v>
      </c>
      <c r="AZ68" s="117">
        <v>0</v>
      </c>
      <c r="BA68" s="117">
        <v>0</v>
      </c>
      <c r="BB68" s="117">
        <v>0</v>
      </c>
      <c r="BC68" s="117">
        <v>0</v>
      </c>
      <c r="BD68" s="117">
        <v>0</v>
      </c>
      <c r="BE68" s="117">
        <v>0</v>
      </c>
      <c r="BF68" s="117">
        <v>0</v>
      </c>
      <c r="BG68" s="117">
        <v>0</v>
      </c>
      <c r="BH68" s="117">
        <v>0</v>
      </c>
      <c r="BI68" s="117">
        <v>0</v>
      </c>
      <c r="BJ68" s="117">
        <v>0</v>
      </c>
      <c r="BK68" s="117">
        <v>0</v>
      </c>
      <c r="BL68" s="117">
        <v>0</v>
      </c>
      <c r="BM68" s="117">
        <v>0</v>
      </c>
      <c r="BN68" s="117">
        <v>0</v>
      </c>
      <c r="BO68" s="117">
        <v>0</v>
      </c>
      <c r="BP68" s="117">
        <v>0</v>
      </c>
      <c r="BQ68" s="117">
        <v>0</v>
      </c>
      <c r="BR68" s="117">
        <v>0</v>
      </c>
      <c r="BS68" s="117">
        <v>0</v>
      </c>
      <c r="BT68" s="117">
        <v>0</v>
      </c>
      <c r="BU68" s="117">
        <v>0</v>
      </c>
      <c r="BV68" s="117">
        <v>0</v>
      </c>
      <c r="BW68" s="117">
        <v>0</v>
      </c>
      <c r="BX68" s="117">
        <v>0</v>
      </c>
      <c r="BY68" s="117">
        <v>0</v>
      </c>
      <c r="BZ68" s="117">
        <v>0</v>
      </c>
      <c r="CA68" s="117">
        <v>0</v>
      </c>
      <c r="CB68" s="117">
        <v>0</v>
      </c>
      <c r="CC68" s="117">
        <v>0</v>
      </c>
      <c r="CD68" s="117">
        <v>0</v>
      </c>
      <c r="CE68" s="117">
        <v>0</v>
      </c>
      <c r="CF68" s="117">
        <v>0</v>
      </c>
      <c r="CG68" s="117">
        <v>0</v>
      </c>
      <c r="CH68" s="117">
        <v>0</v>
      </c>
      <c r="CI68" s="117">
        <v>0</v>
      </c>
      <c r="CJ68" s="117">
        <v>0</v>
      </c>
      <c r="CK68" s="117">
        <v>0</v>
      </c>
      <c r="CL68" s="117">
        <v>0</v>
      </c>
      <c r="CM68" s="117">
        <v>0</v>
      </c>
      <c r="CN68" s="117">
        <v>0</v>
      </c>
      <c r="CO68" s="117">
        <v>0</v>
      </c>
      <c r="CP68" s="117">
        <v>0</v>
      </c>
      <c r="CQ68" s="117">
        <v>0</v>
      </c>
      <c r="CR68" s="117">
        <v>0</v>
      </c>
      <c r="CS68" s="118">
        <v>0</v>
      </c>
      <c r="CT68" s="115">
        <f t="shared" si="65"/>
        <v>0</v>
      </c>
      <c r="CU68" s="152"/>
      <c r="CV68" s="244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2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2"/>
    </row>
    <row r="71" spans="1:100" ht="15.75" thickBot="1">
      <c r="A71" s="110" t="s">
        <v>65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2"/>
    </row>
    <row r="72" spans="1:100" ht="15.75" thickBot="1">
      <c r="A72" s="11" t="s">
        <v>26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15" t="s">
        <v>27</v>
      </c>
      <c r="CU72" s="150"/>
    </row>
    <row r="73" spans="1:100">
      <c r="A73" s="26" t="s">
        <v>32</v>
      </c>
      <c r="B73" s="120">
        <v>0</v>
      </c>
      <c r="C73" s="121">
        <v>0</v>
      </c>
      <c r="D73" s="121">
        <v>0</v>
      </c>
      <c r="E73" s="121">
        <v>0</v>
      </c>
      <c r="F73" s="121">
        <v>30</v>
      </c>
      <c r="G73" s="121">
        <v>60</v>
      </c>
      <c r="H73" s="121">
        <v>78</v>
      </c>
      <c r="I73" s="121">
        <v>78</v>
      </c>
      <c r="J73" s="121">
        <v>78</v>
      </c>
      <c r="K73" s="121">
        <v>78</v>
      </c>
      <c r="L73" s="121">
        <v>78</v>
      </c>
      <c r="M73" s="121">
        <v>108</v>
      </c>
      <c r="N73" s="121">
        <v>138</v>
      </c>
      <c r="O73" s="121">
        <v>148</v>
      </c>
      <c r="P73" s="121">
        <v>148</v>
      </c>
      <c r="Q73" s="121">
        <v>148</v>
      </c>
      <c r="R73" s="121">
        <v>148</v>
      </c>
      <c r="S73" s="121">
        <v>148</v>
      </c>
      <c r="T73" s="121">
        <v>148</v>
      </c>
      <c r="U73" s="121">
        <v>148</v>
      </c>
      <c r="V73" s="121">
        <v>148</v>
      </c>
      <c r="W73" s="121">
        <v>148</v>
      </c>
      <c r="X73" s="121">
        <v>148</v>
      </c>
      <c r="Y73" s="121">
        <v>148</v>
      </c>
      <c r="Z73" s="121">
        <v>148</v>
      </c>
      <c r="AA73" s="121">
        <v>148</v>
      </c>
      <c r="AB73" s="121">
        <v>148</v>
      </c>
      <c r="AC73" s="121">
        <v>148</v>
      </c>
      <c r="AD73" s="121">
        <v>148</v>
      </c>
      <c r="AE73" s="121">
        <v>148</v>
      </c>
      <c r="AF73" s="121">
        <v>148</v>
      </c>
      <c r="AG73" s="121">
        <v>148</v>
      </c>
      <c r="AH73" s="121">
        <v>148</v>
      </c>
      <c r="AI73" s="121">
        <v>148</v>
      </c>
      <c r="AJ73" s="121">
        <v>148</v>
      </c>
      <c r="AK73" s="121">
        <v>148</v>
      </c>
      <c r="AL73" s="121">
        <v>148</v>
      </c>
      <c r="AM73" s="121">
        <v>148</v>
      </c>
      <c r="AN73" s="121">
        <v>148</v>
      </c>
      <c r="AO73" s="121">
        <v>148</v>
      </c>
      <c r="AP73" s="121">
        <v>148</v>
      </c>
      <c r="AQ73" s="121">
        <v>148</v>
      </c>
      <c r="AR73" s="121">
        <v>148</v>
      </c>
      <c r="AS73" s="121">
        <v>148</v>
      </c>
      <c r="AT73" s="121">
        <v>148</v>
      </c>
      <c r="AU73" s="121">
        <v>148</v>
      </c>
      <c r="AV73" s="121">
        <v>148</v>
      </c>
      <c r="AW73" s="121">
        <v>148</v>
      </c>
      <c r="AX73" s="121">
        <v>148</v>
      </c>
      <c r="AY73" s="121">
        <v>148</v>
      </c>
      <c r="AZ73" s="121">
        <v>148</v>
      </c>
      <c r="BA73" s="121">
        <v>148</v>
      </c>
      <c r="BB73" s="121">
        <v>148</v>
      </c>
      <c r="BC73" s="121">
        <v>148</v>
      </c>
      <c r="BD73" s="121">
        <v>148</v>
      </c>
      <c r="BE73" s="121">
        <v>148</v>
      </c>
      <c r="BF73" s="121">
        <v>148</v>
      </c>
      <c r="BG73" s="121">
        <v>148</v>
      </c>
      <c r="BH73" s="121">
        <v>118</v>
      </c>
      <c r="BI73" s="121">
        <v>88</v>
      </c>
      <c r="BJ73" s="121">
        <v>58</v>
      </c>
      <c r="BK73" s="121">
        <v>28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30</v>
      </c>
      <c r="BY73" s="121">
        <v>60</v>
      </c>
      <c r="BZ73" s="121">
        <v>71</v>
      </c>
      <c r="CA73" s="121">
        <v>71</v>
      </c>
      <c r="CB73" s="121">
        <v>71</v>
      </c>
      <c r="CC73" s="121">
        <v>71</v>
      </c>
      <c r="CD73" s="121">
        <v>41</v>
      </c>
      <c r="CE73" s="121">
        <v>11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122">
        <v>0</v>
      </c>
      <c r="CT73" s="30">
        <f>SUM(B73:CS73)</f>
        <v>8104</v>
      </c>
      <c r="CU73" s="152"/>
    </row>
    <row r="74" spans="1:100">
      <c r="A74" s="30" t="s">
        <v>33</v>
      </c>
      <c r="B74" s="45">
        <v>0</v>
      </c>
      <c r="C74" s="1">
        <v>0</v>
      </c>
      <c r="D74" s="1">
        <v>0</v>
      </c>
      <c r="E74" s="1">
        <v>0</v>
      </c>
      <c r="F74" s="1">
        <v>60</v>
      </c>
      <c r="G74" s="1">
        <v>77</v>
      </c>
      <c r="H74" s="1">
        <v>77</v>
      </c>
      <c r="I74" s="1">
        <v>17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60</v>
      </c>
      <c r="AH74" s="1">
        <v>120</v>
      </c>
      <c r="AI74" s="1">
        <v>149</v>
      </c>
      <c r="AJ74" s="1">
        <v>149</v>
      </c>
      <c r="AK74" s="1">
        <v>149</v>
      </c>
      <c r="AL74" s="1">
        <v>149</v>
      </c>
      <c r="AM74" s="1">
        <v>149</v>
      </c>
      <c r="AN74" s="1">
        <v>149</v>
      </c>
      <c r="AO74" s="1">
        <v>149</v>
      </c>
      <c r="AP74" s="1">
        <v>149</v>
      </c>
      <c r="AQ74" s="1">
        <v>149</v>
      </c>
      <c r="AR74" s="1">
        <v>149</v>
      </c>
      <c r="AS74" s="1">
        <v>149</v>
      </c>
      <c r="AT74" s="1">
        <v>149</v>
      </c>
      <c r="AU74" s="1">
        <v>149</v>
      </c>
      <c r="AV74" s="1">
        <v>149</v>
      </c>
      <c r="AW74" s="1">
        <v>149</v>
      </c>
      <c r="AX74" s="1">
        <v>149</v>
      </c>
      <c r="AY74" s="1">
        <v>149</v>
      </c>
      <c r="AZ74" s="1">
        <v>149</v>
      </c>
      <c r="BA74" s="1">
        <v>149</v>
      </c>
      <c r="BB74" s="1">
        <v>149</v>
      </c>
      <c r="BC74" s="1">
        <v>149</v>
      </c>
      <c r="BD74" s="1">
        <v>149</v>
      </c>
      <c r="BE74" s="1">
        <v>149</v>
      </c>
      <c r="BF74" s="1">
        <v>149</v>
      </c>
      <c r="BG74" s="1">
        <v>89</v>
      </c>
      <c r="BH74" s="1">
        <v>29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60</v>
      </c>
      <c r="BY74" s="1">
        <v>78</v>
      </c>
      <c r="BZ74" s="1">
        <v>78</v>
      </c>
      <c r="CA74" s="1">
        <v>78</v>
      </c>
      <c r="CB74" s="1">
        <v>78</v>
      </c>
      <c r="CC74" s="1">
        <v>18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93">
        <v>0</v>
      </c>
      <c r="CT74" s="30">
        <f t="shared" ref="CT74:CT79" si="66">SUM(B74:CS74)</f>
        <v>4495</v>
      </c>
      <c r="CU74" s="152"/>
    </row>
    <row r="75" spans="1:100">
      <c r="A75" s="30" t="s">
        <v>34</v>
      </c>
      <c r="B75" s="45">
        <v>0</v>
      </c>
      <c r="C75" s="1">
        <v>0</v>
      </c>
      <c r="D75" s="1">
        <v>0</v>
      </c>
      <c r="E75" s="1">
        <v>0</v>
      </c>
      <c r="F75" s="1">
        <v>70</v>
      </c>
      <c r="G75" s="1">
        <v>70</v>
      </c>
      <c r="H75" s="1">
        <v>70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164</v>
      </c>
      <c r="AH75" s="1">
        <v>164</v>
      </c>
      <c r="AI75" s="1">
        <v>164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93">
        <v>0</v>
      </c>
      <c r="CT75" s="30">
        <f t="shared" si="66"/>
        <v>702</v>
      </c>
      <c r="CU75" s="152"/>
    </row>
    <row r="76" spans="1:100">
      <c r="A76" s="30" t="s">
        <v>35</v>
      </c>
      <c r="B76" s="45">
        <v>0</v>
      </c>
      <c r="C76" s="1">
        <v>0</v>
      </c>
      <c r="D76" s="1">
        <v>0</v>
      </c>
      <c r="E76" s="1">
        <v>0</v>
      </c>
      <c r="F76" s="1">
        <v>79</v>
      </c>
      <c r="G76" s="1">
        <v>79</v>
      </c>
      <c r="H76" s="1">
        <v>79</v>
      </c>
      <c r="I76" s="1">
        <v>79</v>
      </c>
      <c r="J76" s="1">
        <v>79</v>
      </c>
      <c r="K76" s="1">
        <v>79</v>
      </c>
      <c r="L76" s="1">
        <v>79</v>
      </c>
      <c r="M76" s="1">
        <v>79</v>
      </c>
      <c r="N76" s="1">
        <v>79</v>
      </c>
      <c r="O76" s="1">
        <v>79</v>
      </c>
      <c r="P76" s="1">
        <v>79</v>
      </c>
      <c r="Q76" s="1">
        <v>79</v>
      </c>
      <c r="R76" s="1">
        <v>79</v>
      </c>
      <c r="S76" s="1">
        <v>79</v>
      </c>
      <c r="T76" s="1">
        <v>79</v>
      </c>
      <c r="U76" s="1">
        <v>79</v>
      </c>
      <c r="V76" s="1">
        <v>79</v>
      </c>
      <c r="W76" s="1">
        <v>79</v>
      </c>
      <c r="X76" s="1">
        <v>79</v>
      </c>
      <c r="Y76" s="1">
        <v>79</v>
      </c>
      <c r="Z76" s="1">
        <v>79</v>
      </c>
      <c r="AA76" s="1">
        <v>79</v>
      </c>
      <c r="AB76" s="1">
        <v>79</v>
      </c>
      <c r="AC76" s="1">
        <v>79</v>
      </c>
      <c r="AD76" s="1">
        <v>79</v>
      </c>
      <c r="AE76" s="1">
        <v>79</v>
      </c>
      <c r="AF76" s="1">
        <v>79</v>
      </c>
      <c r="AG76" s="1">
        <v>79</v>
      </c>
      <c r="AH76" s="1">
        <v>79</v>
      </c>
      <c r="AI76" s="1">
        <v>79</v>
      </c>
      <c r="AJ76" s="1">
        <v>79</v>
      </c>
      <c r="AK76" s="1">
        <v>79</v>
      </c>
      <c r="AL76" s="1">
        <v>79</v>
      </c>
      <c r="AM76" s="1">
        <v>79</v>
      </c>
      <c r="AN76" s="1">
        <v>79</v>
      </c>
      <c r="AO76" s="1">
        <v>79</v>
      </c>
      <c r="AP76" s="1">
        <v>79</v>
      </c>
      <c r="AQ76" s="1">
        <v>79</v>
      </c>
      <c r="AR76" s="1">
        <v>79</v>
      </c>
      <c r="AS76" s="1">
        <v>79</v>
      </c>
      <c r="AT76" s="1">
        <v>79</v>
      </c>
      <c r="AU76" s="1">
        <v>79</v>
      </c>
      <c r="AV76" s="1">
        <v>79</v>
      </c>
      <c r="AW76" s="1">
        <v>79</v>
      </c>
      <c r="AX76" s="1">
        <v>79</v>
      </c>
      <c r="AY76" s="1">
        <v>79</v>
      </c>
      <c r="AZ76" s="1">
        <v>79</v>
      </c>
      <c r="BA76" s="1">
        <v>79</v>
      </c>
      <c r="BB76" s="1">
        <v>79</v>
      </c>
      <c r="BC76" s="1">
        <v>79</v>
      </c>
      <c r="BD76" s="1">
        <v>79</v>
      </c>
      <c r="BE76" s="1">
        <v>79</v>
      </c>
      <c r="BF76" s="1">
        <v>79</v>
      </c>
      <c r="BG76" s="1">
        <v>79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54</v>
      </c>
      <c r="BY76" s="1">
        <v>54</v>
      </c>
      <c r="BZ76" s="1">
        <v>54</v>
      </c>
      <c r="CA76" s="1">
        <v>54</v>
      </c>
      <c r="CB76" s="1">
        <v>54</v>
      </c>
      <c r="CC76" s="1">
        <v>54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93">
        <v>0</v>
      </c>
      <c r="CT76" s="30">
        <f t="shared" si="66"/>
        <v>4590</v>
      </c>
      <c r="CU76" s="152"/>
    </row>
    <row r="77" spans="1:100">
      <c r="A77" s="30" t="s">
        <v>36</v>
      </c>
      <c r="B77" s="45">
        <v>0</v>
      </c>
      <c r="C77" s="1">
        <v>0</v>
      </c>
      <c r="D77" s="1">
        <v>0</v>
      </c>
      <c r="E77" s="1">
        <v>0</v>
      </c>
      <c r="F77" s="1">
        <v>30</v>
      </c>
      <c r="G77" s="1">
        <v>60</v>
      </c>
      <c r="H77" s="1">
        <v>90</v>
      </c>
      <c r="I77" s="1">
        <v>120</v>
      </c>
      <c r="J77" s="1">
        <v>150</v>
      </c>
      <c r="K77" s="1">
        <v>180</v>
      </c>
      <c r="L77" s="1">
        <v>210</v>
      </c>
      <c r="M77" s="1">
        <v>215</v>
      </c>
      <c r="N77" s="1">
        <v>215</v>
      </c>
      <c r="O77" s="1">
        <v>215</v>
      </c>
      <c r="P77" s="1">
        <v>215</v>
      </c>
      <c r="Q77" s="1">
        <v>185</v>
      </c>
      <c r="R77" s="1">
        <v>155</v>
      </c>
      <c r="S77" s="1">
        <v>125</v>
      </c>
      <c r="T77" s="1">
        <v>95</v>
      </c>
      <c r="U77" s="1">
        <v>65</v>
      </c>
      <c r="V77" s="1">
        <v>35</v>
      </c>
      <c r="W77" s="1">
        <v>5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30</v>
      </c>
      <c r="AG77" s="1">
        <v>60</v>
      </c>
      <c r="AH77" s="1">
        <v>90</v>
      </c>
      <c r="AI77" s="1">
        <v>120</v>
      </c>
      <c r="AJ77" s="1">
        <v>120</v>
      </c>
      <c r="AK77" s="1">
        <v>120</v>
      </c>
      <c r="AL77" s="1">
        <v>120</v>
      </c>
      <c r="AM77" s="1">
        <v>120</v>
      </c>
      <c r="AN77" s="1">
        <v>120</v>
      </c>
      <c r="AO77" s="1">
        <v>120</v>
      </c>
      <c r="AP77" s="1">
        <v>120</v>
      </c>
      <c r="AQ77" s="1">
        <v>120</v>
      </c>
      <c r="AR77" s="1">
        <v>120</v>
      </c>
      <c r="AS77" s="1">
        <v>120</v>
      </c>
      <c r="AT77" s="1">
        <v>120</v>
      </c>
      <c r="AU77" s="1">
        <v>120</v>
      </c>
      <c r="AV77" s="1">
        <v>120</v>
      </c>
      <c r="AW77" s="1">
        <v>120</v>
      </c>
      <c r="AX77" s="1">
        <v>120</v>
      </c>
      <c r="AY77" s="1">
        <v>120</v>
      </c>
      <c r="AZ77" s="1">
        <v>120</v>
      </c>
      <c r="BA77" s="1">
        <v>120</v>
      </c>
      <c r="BB77" s="1">
        <v>120</v>
      </c>
      <c r="BC77" s="1">
        <v>120</v>
      </c>
      <c r="BD77" s="1">
        <v>120</v>
      </c>
      <c r="BE77" s="1">
        <v>120</v>
      </c>
      <c r="BF77" s="1">
        <v>120</v>
      </c>
      <c r="BG77" s="1">
        <v>90</v>
      </c>
      <c r="BH77" s="1">
        <v>60</v>
      </c>
      <c r="BI77" s="1">
        <v>30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30</v>
      </c>
      <c r="BY77" s="1">
        <v>60</v>
      </c>
      <c r="BZ77" s="1">
        <v>74</v>
      </c>
      <c r="CA77" s="1">
        <v>74</v>
      </c>
      <c r="CB77" s="1">
        <v>74</v>
      </c>
      <c r="CC77" s="1">
        <v>74</v>
      </c>
      <c r="CD77" s="1">
        <v>44</v>
      </c>
      <c r="CE77" s="1">
        <v>14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93">
        <v>0</v>
      </c>
      <c r="CT77" s="30">
        <f t="shared" si="66"/>
        <v>6049</v>
      </c>
      <c r="CU77" s="152"/>
    </row>
    <row r="78" spans="1:100">
      <c r="A78" s="30" t="s">
        <v>37</v>
      </c>
      <c r="B78" s="45">
        <v>0</v>
      </c>
      <c r="C78" s="1">
        <v>0</v>
      </c>
      <c r="D78" s="1">
        <v>0</v>
      </c>
      <c r="E78" s="1">
        <v>0</v>
      </c>
      <c r="F78" s="1">
        <v>75</v>
      </c>
      <c r="G78" s="1">
        <v>84</v>
      </c>
      <c r="H78" s="1">
        <v>84</v>
      </c>
      <c r="I78" s="1">
        <v>9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75</v>
      </c>
      <c r="AH78" s="1">
        <v>150</v>
      </c>
      <c r="AI78" s="1">
        <v>190</v>
      </c>
      <c r="AJ78" s="1">
        <v>190</v>
      </c>
      <c r="AK78" s="1">
        <v>190</v>
      </c>
      <c r="AL78" s="1">
        <v>190</v>
      </c>
      <c r="AM78" s="1">
        <v>115</v>
      </c>
      <c r="AN78" s="1">
        <v>40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93">
        <v>0</v>
      </c>
      <c r="CT78" s="30">
        <f t="shared" si="66"/>
        <v>1392</v>
      </c>
      <c r="CU78" s="152"/>
    </row>
    <row r="79" spans="1:100" ht="15.75" thickBot="1">
      <c r="A79" s="115" t="s">
        <v>38</v>
      </c>
      <c r="B79" s="123">
        <v>0</v>
      </c>
      <c r="C79" s="124">
        <v>0</v>
      </c>
      <c r="D79" s="124">
        <v>0</v>
      </c>
      <c r="E79" s="124">
        <v>0</v>
      </c>
      <c r="F79" s="124">
        <v>0</v>
      </c>
      <c r="G79" s="124">
        <v>0</v>
      </c>
      <c r="H79" s="124">
        <v>0</v>
      </c>
      <c r="I79" s="124">
        <v>0</v>
      </c>
      <c r="J79" s="124">
        <v>0</v>
      </c>
      <c r="K79" s="124">
        <v>0</v>
      </c>
      <c r="L79" s="124">
        <v>0</v>
      </c>
      <c r="M79" s="124">
        <v>0</v>
      </c>
      <c r="N79" s="124">
        <v>0</v>
      </c>
      <c r="O79" s="124">
        <v>0</v>
      </c>
      <c r="P79" s="124">
        <v>0</v>
      </c>
      <c r="Q79" s="124">
        <v>0</v>
      </c>
      <c r="R79" s="124">
        <v>0</v>
      </c>
      <c r="S79" s="124">
        <v>0</v>
      </c>
      <c r="T79" s="124">
        <v>0</v>
      </c>
      <c r="U79" s="124">
        <v>0</v>
      </c>
      <c r="V79" s="124">
        <v>0</v>
      </c>
      <c r="W79" s="124">
        <v>0</v>
      </c>
      <c r="X79" s="124">
        <v>0</v>
      </c>
      <c r="Y79" s="124">
        <v>0</v>
      </c>
      <c r="Z79" s="124">
        <v>0</v>
      </c>
      <c r="AA79" s="124">
        <v>0</v>
      </c>
      <c r="AB79" s="124">
        <v>0</v>
      </c>
      <c r="AC79" s="124">
        <v>0</v>
      </c>
      <c r="AD79" s="124">
        <v>0</v>
      </c>
      <c r="AE79" s="124">
        <v>0</v>
      </c>
      <c r="AF79" s="124">
        <v>0</v>
      </c>
      <c r="AG79" s="124">
        <v>0</v>
      </c>
      <c r="AH79" s="124">
        <v>0</v>
      </c>
      <c r="AI79" s="124">
        <v>0</v>
      </c>
      <c r="AJ79" s="124">
        <v>0</v>
      </c>
      <c r="AK79" s="124">
        <v>0</v>
      </c>
      <c r="AL79" s="124">
        <v>0</v>
      </c>
      <c r="AM79" s="124">
        <v>0</v>
      </c>
      <c r="AN79" s="124">
        <v>0</v>
      </c>
      <c r="AO79" s="124">
        <v>0</v>
      </c>
      <c r="AP79" s="124">
        <v>0</v>
      </c>
      <c r="AQ79" s="124">
        <v>0</v>
      </c>
      <c r="AR79" s="124">
        <v>0</v>
      </c>
      <c r="AS79" s="124">
        <v>0</v>
      </c>
      <c r="AT79" s="124">
        <v>0</v>
      </c>
      <c r="AU79" s="124">
        <v>0</v>
      </c>
      <c r="AV79" s="124">
        <v>0</v>
      </c>
      <c r="AW79" s="124">
        <v>0</v>
      </c>
      <c r="AX79" s="124">
        <v>0</v>
      </c>
      <c r="AY79" s="124">
        <v>0</v>
      </c>
      <c r="AZ79" s="124">
        <v>0</v>
      </c>
      <c r="BA79" s="124">
        <v>0</v>
      </c>
      <c r="BB79" s="124">
        <v>0</v>
      </c>
      <c r="BC79" s="124">
        <v>0</v>
      </c>
      <c r="BD79" s="124">
        <v>0</v>
      </c>
      <c r="BE79" s="124">
        <v>0</v>
      </c>
      <c r="BF79" s="124">
        <v>0</v>
      </c>
      <c r="BG79" s="124">
        <v>0</v>
      </c>
      <c r="BH79" s="124">
        <v>0</v>
      </c>
      <c r="BI79" s="124">
        <v>0</v>
      </c>
      <c r="BJ79" s="124">
        <v>0</v>
      </c>
      <c r="BK79" s="124">
        <v>0</v>
      </c>
      <c r="BL79" s="124">
        <v>0</v>
      </c>
      <c r="BM79" s="124">
        <v>0</v>
      </c>
      <c r="BN79" s="124">
        <v>0</v>
      </c>
      <c r="BO79" s="124">
        <v>0</v>
      </c>
      <c r="BP79" s="124">
        <v>0</v>
      </c>
      <c r="BQ79" s="124">
        <v>0</v>
      </c>
      <c r="BR79" s="124">
        <v>0</v>
      </c>
      <c r="BS79" s="124">
        <v>0</v>
      </c>
      <c r="BT79" s="124">
        <v>0</v>
      </c>
      <c r="BU79" s="124">
        <v>0</v>
      </c>
      <c r="BV79" s="124">
        <v>0</v>
      </c>
      <c r="BW79" s="124">
        <v>0</v>
      </c>
      <c r="BX79" s="124">
        <v>0</v>
      </c>
      <c r="BY79" s="124">
        <v>0</v>
      </c>
      <c r="BZ79" s="124">
        <v>0</v>
      </c>
      <c r="CA79" s="124">
        <v>0</v>
      </c>
      <c r="CB79" s="124">
        <v>0</v>
      </c>
      <c r="CC79" s="124">
        <v>0</v>
      </c>
      <c r="CD79" s="124">
        <v>0</v>
      </c>
      <c r="CE79" s="124">
        <v>0</v>
      </c>
      <c r="CF79" s="124">
        <v>0</v>
      </c>
      <c r="CG79" s="124">
        <v>0</v>
      </c>
      <c r="CH79" s="124">
        <v>0</v>
      </c>
      <c r="CI79" s="124">
        <v>0</v>
      </c>
      <c r="CJ79" s="124">
        <v>0</v>
      </c>
      <c r="CK79" s="124">
        <v>0</v>
      </c>
      <c r="CL79" s="124">
        <v>0</v>
      </c>
      <c r="CM79" s="124">
        <v>0</v>
      </c>
      <c r="CN79" s="124">
        <v>0</v>
      </c>
      <c r="CO79" s="124">
        <v>0</v>
      </c>
      <c r="CP79" s="124">
        <v>0</v>
      </c>
      <c r="CQ79" s="124">
        <v>0</v>
      </c>
      <c r="CR79" s="124">
        <v>0</v>
      </c>
      <c r="CS79" s="125">
        <v>0</v>
      </c>
      <c r="CT79" s="30">
        <f t="shared" si="66"/>
        <v>0</v>
      </c>
      <c r="CU79" s="152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249"/>
      <c r="CU80" s="152"/>
    </row>
    <row r="81" spans="1:102" s="137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2"/>
      <c r="CV81" s="5"/>
      <c r="CX81" s="151"/>
    </row>
    <row r="82" spans="1:102" ht="15.75" thickBot="1">
      <c r="A82" s="126" t="s">
        <v>9</v>
      </c>
      <c r="B82" s="127"/>
      <c r="C82" s="127"/>
      <c r="D82" s="127"/>
      <c r="E82" s="127"/>
      <c r="F82" s="127"/>
      <c r="G82" s="127"/>
      <c r="H82" s="127"/>
      <c r="I82" s="127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0"/>
      <c r="CV82" s="158"/>
      <c r="CX82" s="234"/>
    </row>
    <row r="83" spans="1:102" ht="15.75" thickBot="1">
      <c r="A83" s="67" t="s">
        <v>52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27</v>
      </c>
      <c r="CU83" s="150"/>
      <c r="CX83" s="234"/>
    </row>
    <row r="84" spans="1:102">
      <c r="A84" s="204" t="s">
        <v>53</v>
      </c>
      <c r="B84" s="210">
        <f>SUM(B85:B87)</f>
        <v>0</v>
      </c>
      <c r="C84" s="211">
        <f t="shared" ref="C84:BN84" si="67">SUM(C85:C87)</f>
        <v>0</v>
      </c>
      <c r="D84" s="211">
        <f t="shared" si="67"/>
        <v>0</v>
      </c>
      <c r="E84" s="211">
        <f t="shared" si="67"/>
        <v>0</v>
      </c>
      <c r="F84" s="211">
        <f t="shared" si="67"/>
        <v>0</v>
      </c>
      <c r="G84" s="211">
        <f t="shared" si="67"/>
        <v>0</v>
      </c>
      <c r="H84" s="211">
        <f t="shared" si="67"/>
        <v>0</v>
      </c>
      <c r="I84" s="211">
        <f t="shared" si="67"/>
        <v>0</v>
      </c>
      <c r="J84" s="211">
        <f t="shared" si="67"/>
        <v>0</v>
      </c>
      <c r="K84" s="211">
        <f t="shared" si="67"/>
        <v>0</v>
      </c>
      <c r="L84" s="211">
        <f t="shared" si="67"/>
        <v>0</v>
      </c>
      <c r="M84" s="211">
        <f t="shared" si="67"/>
        <v>0</v>
      </c>
      <c r="N84" s="211">
        <f t="shared" si="67"/>
        <v>6.1</v>
      </c>
      <c r="O84" s="211">
        <f t="shared" si="67"/>
        <v>5.46</v>
      </c>
      <c r="P84" s="211">
        <f t="shared" si="67"/>
        <v>0</v>
      </c>
      <c r="Q84" s="211">
        <f t="shared" si="67"/>
        <v>0</v>
      </c>
      <c r="R84" s="211">
        <f t="shared" si="67"/>
        <v>0</v>
      </c>
      <c r="S84" s="211">
        <f t="shared" si="67"/>
        <v>0</v>
      </c>
      <c r="T84" s="211">
        <f t="shared" si="67"/>
        <v>0</v>
      </c>
      <c r="U84" s="211">
        <f t="shared" si="67"/>
        <v>0</v>
      </c>
      <c r="V84" s="211">
        <f t="shared" si="67"/>
        <v>0</v>
      </c>
      <c r="W84" s="211">
        <f t="shared" si="67"/>
        <v>0</v>
      </c>
      <c r="X84" s="211">
        <f t="shared" si="67"/>
        <v>0</v>
      </c>
      <c r="Y84" s="211">
        <f t="shared" si="67"/>
        <v>0</v>
      </c>
      <c r="Z84" s="211">
        <f t="shared" si="67"/>
        <v>134.80000000000001</v>
      </c>
      <c r="AA84" s="211">
        <f t="shared" si="67"/>
        <v>134.80000000000001</v>
      </c>
      <c r="AB84" s="211">
        <f t="shared" si="67"/>
        <v>128.88999999999999</v>
      </c>
      <c r="AC84" s="211">
        <f t="shared" si="67"/>
        <v>134.80000000000001</v>
      </c>
      <c r="AD84" s="211">
        <f t="shared" si="67"/>
        <v>134.80000000000001</v>
      </c>
      <c r="AE84" s="211">
        <f t="shared" si="67"/>
        <v>134.80000000000001</v>
      </c>
      <c r="AF84" s="211">
        <f t="shared" si="67"/>
        <v>134.80000000000001</v>
      </c>
      <c r="AG84" s="211">
        <f t="shared" si="67"/>
        <v>166.3</v>
      </c>
      <c r="AH84" s="211">
        <f t="shared" si="67"/>
        <v>148.80000000000001</v>
      </c>
      <c r="AI84" s="211">
        <f t="shared" si="67"/>
        <v>181.5</v>
      </c>
      <c r="AJ84" s="211">
        <f t="shared" si="67"/>
        <v>181</v>
      </c>
      <c r="AK84" s="211">
        <f t="shared" si="67"/>
        <v>183.76</v>
      </c>
      <c r="AL84" s="211">
        <f t="shared" si="67"/>
        <v>180.3</v>
      </c>
      <c r="AM84" s="211">
        <f t="shared" si="67"/>
        <v>180.3</v>
      </c>
      <c r="AN84" s="211">
        <f t="shared" si="67"/>
        <v>180.09999999999997</v>
      </c>
      <c r="AO84" s="211">
        <f t="shared" si="67"/>
        <v>176.7</v>
      </c>
      <c r="AP84" s="211">
        <f t="shared" si="67"/>
        <v>110.05</v>
      </c>
      <c r="AQ84" s="211">
        <f t="shared" si="67"/>
        <v>118.04</v>
      </c>
      <c r="AR84" s="211">
        <f t="shared" si="67"/>
        <v>134.80000000000001</v>
      </c>
      <c r="AS84" s="211">
        <f t="shared" si="67"/>
        <v>127.60000000000001</v>
      </c>
      <c r="AT84" s="211">
        <f t="shared" si="67"/>
        <v>134.80000000000001</v>
      </c>
      <c r="AU84" s="211">
        <f t="shared" si="67"/>
        <v>134.80000000000001</v>
      </c>
      <c r="AV84" s="211">
        <f t="shared" si="67"/>
        <v>134.80000000000001</v>
      </c>
      <c r="AW84" s="211">
        <f t="shared" si="67"/>
        <v>134.80000000000001</v>
      </c>
      <c r="AX84" s="211">
        <f t="shared" si="67"/>
        <v>134.80000000000001</v>
      </c>
      <c r="AY84" s="211">
        <f t="shared" si="67"/>
        <v>134.80000000000001</v>
      </c>
      <c r="AZ84" s="211">
        <f t="shared" si="67"/>
        <v>134.80000000000001</v>
      </c>
      <c r="BA84" s="211">
        <f t="shared" si="67"/>
        <v>134.80000000000001</v>
      </c>
      <c r="BB84" s="211">
        <f t="shared" si="67"/>
        <v>134.80000000000001</v>
      </c>
      <c r="BC84" s="211">
        <f t="shared" si="67"/>
        <v>134.80000000000001</v>
      </c>
      <c r="BD84" s="211">
        <f t="shared" si="67"/>
        <v>112.72</v>
      </c>
      <c r="BE84" s="211">
        <f t="shared" si="67"/>
        <v>60.099999999999994</v>
      </c>
      <c r="BF84" s="211">
        <f t="shared" si="67"/>
        <v>0</v>
      </c>
      <c r="BG84" s="211">
        <f t="shared" si="67"/>
        <v>0</v>
      </c>
      <c r="BH84" s="211">
        <f t="shared" si="67"/>
        <v>11.05</v>
      </c>
      <c r="BI84" s="211">
        <f t="shared" si="67"/>
        <v>127.60000000000001</v>
      </c>
      <c r="BJ84" s="211">
        <f t="shared" si="67"/>
        <v>21.42</v>
      </c>
      <c r="BK84" s="211">
        <f t="shared" si="67"/>
        <v>0</v>
      </c>
      <c r="BL84" s="211">
        <f t="shared" si="67"/>
        <v>0</v>
      </c>
      <c r="BM84" s="211">
        <f t="shared" si="67"/>
        <v>0</v>
      </c>
      <c r="BN84" s="211">
        <f t="shared" si="67"/>
        <v>0</v>
      </c>
      <c r="BO84" s="211">
        <f t="shared" ref="BO84:CS84" si="68">SUM(BO85:BO87)</f>
        <v>0</v>
      </c>
      <c r="BP84" s="211">
        <f t="shared" si="68"/>
        <v>0</v>
      </c>
      <c r="BQ84" s="211">
        <f t="shared" si="68"/>
        <v>0</v>
      </c>
      <c r="BR84" s="211">
        <f t="shared" si="68"/>
        <v>45.06</v>
      </c>
      <c r="BS84" s="211">
        <f t="shared" si="68"/>
        <v>0</v>
      </c>
      <c r="BT84" s="211">
        <f t="shared" si="68"/>
        <v>0</v>
      </c>
      <c r="BU84" s="211">
        <f t="shared" si="68"/>
        <v>0</v>
      </c>
      <c r="BV84" s="211">
        <f t="shared" si="68"/>
        <v>0</v>
      </c>
      <c r="BW84" s="211">
        <f t="shared" si="68"/>
        <v>0</v>
      </c>
      <c r="BX84" s="211">
        <f t="shared" si="68"/>
        <v>88.15</v>
      </c>
      <c r="BY84" s="211">
        <f t="shared" si="68"/>
        <v>0</v>
      </c>
      <c r="BZ84" s="211">
        <f t="shared" si="68"/>
        <v>0</v>
      </c>
      <c r="CA84" s="211">
        <f t="shared" si="68"/>
        <v>0</v>
      </c>
      <c r="CB84" s="211">
        <f t="shared" si="68"/>
        <v>0</v>
      </c>
      <c r="CC84" s="211">
        <f t="shared" si="68"/>
        <v>0</v>
      </c>
      <c r="CD84" s="211">
        <f t="shared" si="68"/>
        <v>0</v>
      </c>
      <c r="CE84" s="211">
        <f t="shared" si="68"/>
        <v>0</v>
      </c>
      <c r="CF84" s="211">
        <f t="shared" si="68"/>
        <v>0</v>
      </c>
      <c r="CG84" s="211">
        <f t="shared" si="68"/>
        <v>0</v>
      </c>
      <c r="CH84" s="211">
        <f t="shared" si="68"/>
        <v>0</v>
      </c>
      <c r="CI84" s="211">
        <f t="shared" si="68"/>
        <v>0</v>
      </c>
      <c r="CJ84" s="211">
        <f t="shared" si="68"/>
        <v>0</v>
      </c>
      <c r="CK84" s="211">
        <f>SUM(CK85:CK87)</f>
        <v>0</v>
      </c>
      <c r="CL84" s="211">
        <f t="shared" si="68"/>
        <v>0</v>
      </c>
      <c r="CM84" s="211">
        <f t="shared" si="68"/>
        <v>0</v>
      </c>
      <c r="CN84" s="211">
        <f t="shared" si="68"/>
        <v>0</v>
      </c>
      <c r="CO84" s="211">
        <f t="shared" si="68"/>
        <v>0</v>
      </c>
      <c r="CP84" s="211">
        <f t="shared" si="68"/>
        <v>0</v>
      </c>
      <c r="CQ84" s="211">
        <f t="shared" si="68"/>
        <v>0</v>
      </c>
      <c r="CR84" s="211">
        <f t="shared" si="68"/>
        <v>0</v>
      </c>
      <c r="CS84" s="212">
        <f t="shared" si="68"/>
        <v>0</v>
      </c>
      <c r="CT84" s="208">
        <f>SUM(B84:CS84)</f>
        <v>4832.6000000000031</v>
      </c>
      <c r="CU84" s="150"/>
      <c r="CW84" s="264">
        <f>CU84*(24)/(96*1000)</f>
        <v>0</v>
      </c>
    </row>
    <row r="85" spans="1:102">
      <c r="A85" s="25" t="s">
        <v>54</v>
      </c>
      <c r="B85" s="45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50.2</v>
      </c>
      <c r="AH85" s="1">
        <v>14</v>
      </c>
      <c r="AI85" s="1">
        <v>135</v>
      </c>
      <c r="AJ85" s="1">
        <v>141.69999999999999</v>
      </c>
      <c r="AK85" s="1">
        <v>144.46</v>
      </c>
      <c r="AL85" s="1">
        <v>141</v>
      </c>
      <c r="AM85" s="1">
        <v>141</v>
      </c>
      <c r="AN85" s="1">
        <v>140.79999999999998</v>
      </c>
      <c r="AO85" s="1">
        <v>137.39999999999998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93">
        <v>0</v>
      </c>
      <c r="CT85" s="209">
        <f>SUM(B85:CS85)</f>
        <v>1045.56</v>
      </c>
      <c r="CU85" s="152"/>
    </row>
    <row r="86" spans="1:102">
      <c r="A86" s="25" t="s">
        <v>55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6.1</v>
      </c>
      <c r="O86" s="1">
        <v>5.46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134.80000000000001</v>
      </c>
      <c r="AA86" s="1">
        <v>134.80000000000001</v>
      </c>
      <c r="AB86" s="1">
        <v>128.88999999999999</v>
      </c>
      <c r="AC86" s="1">
        <v>134.80000000000001</v>
      </c>
      <c r="AD86" s="1">
        <v>134.80000000000001</v>
      </c>
      <c r="AE86" s="1">
        <v>134.80000000000001</v>
      </c>
      <c r="AF86" s="1">
        <v>134.80000000000001</v>
      </c>
      <c r="AG86" s="1">
        <v>116.10000000000001</v>
      </c>
      <c r="AH86" s="1">
        <v>134.80000000000001</v>
      </c>
      <c r="AI86" s="1">
        <v>46.5</v>
      </c>
      <c r="AJ86" s="1">
        <v>39.299999999999997</v>
      </c>
      <c r="AK86" s="1">
        <v>39.299999999999997</v>
      </c>
      <c r="AL86" s="1">
        <v>39.299999999999997</v>
      </c>
      <c r="AM86" s="1">
        <v>39.299999999999997</v>
      </c>
      <c r="AN86" s="1">
        <v>39.299999999999997</v>
      </c>
      <c r="AO86" s="1">
        <v>39.299999999999997</v>
      </c>
      <c r="AP86" s="1">
        <v>110.05</v>
      </c>
      <c r="AQ86" s="1">
        <v>118.04</v>
      </c>
      <c r="AR86" s="1">
        <v>134.80000000000001</v>
      </c>
      <c r="AS86" s="1">
        <v>127.60000000000001</v>
      </c>
      <c r="AT86" s="1">
        <v>134.80000000000001</v>
      </c>
      <c r="AU86" s="1">
        <v>134.80000000000001</v>
      </c>
      <c r="AV86" s="1">
        <v>134.80000000000001</v>
      </c>
      <c r="AW86" s="1">
        <v>134.80000000000001</v>
      </c>
      <c r="AX86" s="1">
        <v>134.80000000000001</v>
      </c>
      <c r="AY86" s="1">
        <v>134.80000000000001</v>
      </c>
      <c r="AZ86" s="1">
        <v>134.80000000000001</v>
      </c>
      <c r="BA86" s="1">
        <v>134.80000000000001</v>
      </c>
      <c r="BB86" s="1">
        <v>134.80000000000001</v>
      </c>
      <c r="BC86" s="1">
        <v>134.80000000000001</v>
      </c>
      <c r="BD86" s="1">
        <v>112.72</v>
      </c>
      <c r="BE86" s="1">
        <v>60.099999999999994</v>
      </c>
      <c r="BF86" s="1">
        <v>0</v>
      </c>
      <c r="BG86" s="1">
        <v>0</v>
      </c>
      <c r="BH86" s="1">
        <v>11.05</v>
      </c>
      <c r="BI86" s="1">
        <v>127.60000000000001</v>
      </c>
      <c r="BJ86" s="1">
        <v>21.42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45.06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88.15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09">
        <f t="shared" ref="CT86:CT87" si="69">SUM(B86:CS86)</f>
        <v>3787.0400000000009</v>
      </c>
      <c r="CU86" s="152"/>
    </row>
    <row r="87" spans="1:102">
      <c r="A87" s="25" t="s">
        <v>56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09">
        <f t="shared" si="69"/>
        <v>0</v>
      </c>
      <c r="CU87" s="152"/>
    </row>
    <row r="88" spans="1:102">
      <c r="A88" s="205" t="s">
        <v>57</v>
      </c>
      <c r="B88" s="213">
        <f t="shared" ref="B88:AG88" si="70">SUM(B89:B89)</f>
        <v>0</v>
      </c>
      <c r="C88" s="128">
        <f t="shared" si="70"/>
        <v>0</v>
      </c>
      <c r="D88" s="128">
        <f t="shared" si="70"/>
        <v>0</v>
      </c>
      <c r="E88" s="128">
        <f t="shared" si="70"/>
        <v>0</v>
      </c>
      <c r="F88" s="128">
        <f t="shared" si="70"/>
        <v>0</v>
      </c>
      <c r="G88" s="128">
        <f t="shared" si="70"/>
        <v>0</v>
      </c>
      <c r="H88" s="128">
        <f t="shared" si="70"/>
        <v>0</v>
      </c>
      <c r="I88" s="128">
        <f t="shared" si="70"/>
        <v>0</v>
      </c>
      <c r="J88" s="128">
        <f t="shared" si="70"/>
        <v>0</v>
      </c>
      <c r="K88" s="128">
        <f t="shared" si="70"/>
        <v>0</v>
      </c>
      <c r="L88" s="128">
        <f t="shared" si="70"/>
        <v>0</v>
      </c>
      <c r="M88" s="128">
        <f t="shared" si="70"/>
        <v>0</v>
      </c>
      <c r="N88" s="128">
        <f t="shared" si="70"/>
        <v>0</v>
      </c>
      <c r="O88" s="128">
        <f t="shared" si="70"/>
        <v>0</v>
      </c>
      <c r="P88" s="128">
        <f t="shared" si="70"/>
        <v>0</v>
      </c>
      <c r="Q88" s="128">
        <f t="shared" si="70"/>
        <v>0</v>
      </c>
      <c r="R88" s="128">
        <f t="shared" si="70"/>
        <v>0</v>
      </c>
      <c r="S88" s="128">
        <f t="shared" si="70"/>
        <v>0</v>
      </c>
      <c r="T88" s="128">
        <f t="shared" si="70"/>
        <v>0</v>
      </c>
      <c r="U88" s="128">
        <f t="shared" si="70"/>
        <v>0</v>
      </c>
      <c r="V88" s="128">
        <f t="shared" si="70"/>
        <v>0</v>
      </c>
      <c r="W88" s="128">
        <f t="shared" si="70"/>
        <v>0</v>
      </c>
      <c r="X88" s="128">
        <f t="shared" si="70"/>
        <v>0</v>
      </c>
      <c r="Y88" s="128">
        <f t="shared" si="70"/>
        <v>6.7239999999999994E-2</v>
      </c>
      <c r="Z88" s="128">
        <f t="shared" si="70"/>
        <v>1.7059</v>
      </c>
      <c r="AA88" s="128">
        <f t="shared" si="70"/>
        <v>6.6685400000000001</v>
      </c>
      <c r="AB88" s="128">
        <f t="shared" si="70"/>
        <v>14.795210000000001</v>
      </c>
      <c r="AC88" s="128">
        <f t="shared" si="70"/>
        <v>24.525939999999999</v>
      </c>
      <c r="AD88" s="128">
        <f t="shared" si="70"/>
        <v>36.044380000000004</v>
      </c>
      <c r="AE88" s="128">
        <f t="shared" si="70"/>
        <v>48.235699999999994</v>
      </c>
      <c r="AF88" s="128">
        <f t="shared" si="70"/>
        <v>61.729280000000003</v>
      </c>
      <c r="AG88" s="128">
        <f t="shared" si="70"/>
        <v>79.144880000000001</v>
      </c>
      <c r="AH88" s="128">
        <f t="shared" ref="AH88:BM88" si="71">SUM(AH89:AH89)</f>
        <v>98.210729999999998</v>
      </c>
      <c r="AI88" s="128">
        <f t="shared" si="71"/>
        <v>115.04777</v>
      </c>
      <c r="AJ88" s="128">
        <f t="shared" si="71"/>
        <v>128.96402</v>
      </c>
      <c r="AK88" s="128">
        <f t="shared" si="71"/>
        <v>143.40413999999998</v>
      </c>
      <c r="AL88" s="128">
        <f t="shared" si="71"/>
        <v>157.99014</v>
      </c>
      <c r="AM88" s="128">
        <f t="shared" si="71"/>
        <v>166.05216999999999</v>
      </c>
      <c r="AN88" s="128">
        <f t="shared" si="71"/>
        <v>181.73543999999998</v>
      </c>
      <c r="AO88" s="128">
        <f t="shared" si="71"/>
        <v>192.35939999999999</v>
      </c>
      <c r="AP88" s="128">
        <f t="shared" si="71"/>
        <v>201.62280999999999</v>
      </c>
      <c r="AQ88" s="128">
        <f t="shared" si="71"/>
        <v>212.12009999999998</v>
      </c>
      <c r="AR88" s="128">
        <f t="shared" si="71"/>
        <v>214.08661000000001</v>
      </c>
      <c r="AS88" s="128">
        <f t="shared" si="71"/>
        <v>224.59990999999997</v>
      </c>
      <c r="AT88" s="128">
        <f t="shared" si="71"/>
        <v>228.60517999999999</v>
      </c>
      <c r="AU88" s="128">
        <f t="shared" si="71"/>
        <v>231.35532000000001</v>
      </c>
      <c r="AV88" s="128">
        <f t="shared" si="71"/>
        <v>234.45157</v>
      </c>
      <c r="AW88" s="128">
        <f t="shared" si="71"/>
        <v>236.10375999999999</v>
      </c>
      <c r="AX88" s="128">
        <f t="shared" si="71"/>
        <v>235.36854</v>
      </c>
      <c r="AY88" s="128">
        <f t="shared" si="71"/>
        <v>235.60936000000004</v>
      </c>
      <c r="AZ88" s="128">
        <f t="shared" si="71"/>
        <v>233.80494999999999</v>
      </c>
      <c r="BA88" s="128">
        <f t="shared" si="71"/>
        <v>230.19089999999994</v>
      </c>
      <c r="BB88" s="128">
        <f t="shared" si="71"/>
        <v>220.49468999999999</v>
      </c>
      <c r="BC88" s="128">
        <f t="shared" si="71"/>
        <v>213.40560000000002</v>
      </c>
      <c r="BD88" s="128">
        <f t="shared" si="71"/>
        <v>201.87680999999998</v>
      </c>
      <c r="BE88" s="128">
        <f t="shared" si="71"/>
        <v>191.64114000000001</v>
      </c>
      <c r="BF88" s="128">
        <f t="shared" si="71"/>
        <v>183.93761000000001</v>
      </c>
      <c r="BG88" s="128">
        <f t="shared" si="71"/>
        <v>175.03484999999998</v>
      </c>
      <c r="BH88" s="128">
        <f t="shared" si="71"/>
        <v>166.87173999999999</v>
      </c>
      <c r="BI88" s="128">
        <f t="shared" si="71"/>
        <v>160.83726999999999</v>
      </c>
      <c r="BJ88" s="128">
        <f t="shared" si="71"/>
        <v>148.10154</v>
      </c>
      <c r="BK88" s="128">
        <f t="shared" si="71"/>
        <v>137.53934999999998</v>
      </c>
      <c r="BL88" s="128">
        <f t="shared" si="71"/>
        <v>125.23748999999998</v>
      </c>
      <c r="BM88" s="128">
        <f t="shared" si="71"/>
        <v>111.37468</v>
      </c>
      <c r="BN88" s="128">
        <f t="shared" ref="BN88:CS88" si="72">SUM(BN89:BN89)</f>
        <v>107.70215999999999</v>
      </c>
      <c r="BO88" s="128">
        <f t="shared" si="72"/>
        <v>89.912930000000003</v>
      </c>
      <c r="BP88" s="128">
        <f t="shared" si="72"/>
        <v>76.257649999999998</v>
      </c>
      <c r="BQ88" s="128">
        <f t="shared" si="72"/>
        <v>58.844059999999999</v>
      </c>
      <c r="BR88" s="128">
        <f t="shared" si="72"/>
        <v>42.295990000000003</v>
      </c>
      <c r="BS88" s="128">
        <f t="shared" si="72"/>
        <v>29.501609999999999</v>
      </c>
      <c r="BT88" s="128">
        <f t="shared" si="72"/>
        <v>18.792430000000003</v>
      </c>
      <c r="BU88" s="128">
        <f t="shared" si="72"/>
        <v>10.327109999999999</v>
      </c>
      <c r="BV88" s="128">
        <f t="shared" si="72"/>
        <v>4.0223300000000002</v>
      </c>
      <c r="BW88" s="128">
        <f t="shared" si="72"/>
        <v>0.91979999999999995</v>
      </c>
      <c r="BX88" s="128">
        <f t="shared" si="72"/>
        <v>0.20480000000000001</v>
      </c>
      <c r="BY88" s="128">
        <f t="shared" si="72"/>
        <v>2.4E-2</v>
      </c>
      <c r="BZ88" s="128">
        <f t="shared" si="72"/>
        <v>0</v>
      </c>
      <c r="CA88" s="128">
        <f t="shared" si="72"/>
        <v>0</v>
      </c>
      <c r="CB88" s="128">
        <f t="shared" si="72"/>
        <v>0</v>
      </c>
      <c r="CC88" s="128">
        <f t="shared" si="72"/>
        <v>0</v>
      </c>
      <c r="CD88" s="128">
        <f t="shared" si="72"/>
        <v>0</v>
      </c>
      <c r="CE88" s="128">
        <f t="shared" si="72"/>
        <v>0</v>
      </c>
      <c r="CF88" s="128">
        <f t="shared" si="72"/>
        <v>0</v>
      </c>
      <c r="CG88" s="128">
        <f t="shared" si="72"/>
        <v>0</v>
      </c>
      <c r="CH88" s="128">
        <f t="shared" si="72"/>
        <v>0</v>
      </c>
      <c r="CI88" s="128">
        <f t="shared" si="72"/>
        <v>0</v>
      </c>
      <c r="CJ88" s="128">
        <f t="shared" si="72"/>
        <v>0</v>
      </c>
      <c r="CK88" s="128">
        <f t="shared" si="72"/>
        <v>0</v>
      </c>
      <c r="CL88" s="128">
        <f t="shared" si="72"/>
        <v>0</v>
      </c>
      <c r="CM88" s="128">
        <f t="shared" si="72"/>
        <v>0</v>
      </c>
      <c r="CN88" s="128">
        <f t="shared" si="72"/>
        <v>0</v>
      </c>
      <c r="CO88" s="128">
        <f t="shared" si="72"/>
        <v>0</v>
      </c>
      <c r="CP88" s="128">
        <f t="shared" si="72"/>
        <v>0</v>
      </c>
      <c r="CQ88" s="128">
        <f t="shared" si="72"/>
        <v>0</v>
      </c>
      <c r="CR88" s="128">
        <f t="shared" si="72"/>
        <v>0</v>
      </c>
      <c r="CS88" s="208">
        <f t="shared" si="72"/>
        <v>0</v>
      </c>
      <c r="CT88" s="208">
        <f>SUM(B88:CS88)</f>
        <v>6649.757529999999</v>
      </c>
      <c r="CU88" s="150"/>
      <c r="CW88" s="264">
        <f>CU88*(24)/(96*1000)</f>
        <v>0</v>
      </c>
    </row>
    <row r="89" spans="1:102">
      <c r="A89" s="25" t="s">
        <v>74</v>
      </c>
      <c r="B89" s="214">
        <v>0</v>
      </c>
      <c r="C89" s="203">
        <v>0</v>
      </c>
      <c r="D89" s="203">
        <v>0</v>
      </c>
      <c r="E89" s="203">
        <v>0</v>
      </c>
      <c r="F89" s="203">
        <v>0</v>
      </c>
      <c r="G89" s="203">
        <v>0</v>
      </c>
      <c r="H89" s="203">
        <v>0</v>
      </c>
      <c r="I89" s="203">
        <v>0</v>
      </c>
      <c r="J89" s="203">
        <v>0</v>
      </c>
      <c r="K89" s="203">
        <v>0</v>
      </c>
      <c r="L89" s="203">
        <v>0</v>
      </c>
      <c r="M89" s="203">
        <v>0</v>
      </c>
      <c r="N89" s="203">
        <v>0</v>
      </c>
      <c r="O89" s="203">
        <v>0</v>
      </c>
      <c r="P89" s="203">
        <v>0</v>
      </c>
      <c r="Q89" s="203">
        <v>0</v>
      </c>
      <c r="R89" s="203">
        <v>0</v>
      </c>
      <c r="S89" s="203">
        <v>0</v>
      </c>
      <c r="T89" s="203">
        <v>0</v>
      </c>
      <c r="U89" s="203">
        <v>0</v>
      </c>
      <c r="V89" s="203">
        <v>0</v>
      </c>
      <c r="W89" s="203">
        <v>0</v>
      </c>
      <c r="X89" s="203">
        <v>0</v>
      </c>
      <c r="Y89" s="203">
        <v>6.7239999999999994E-2</v>
      </c>
      <c r="Z89" s="203">
        <v>1.7059</v>
      </c>
      <c r="AA89" s="203">
        <v>6.6685400000000001</v>
      </c>
      <c r="AB89" s="203">
        <v>14.795210000000001</v>
      </c>
      <c r="AC89" s="203">
        <v>24.525939999999999</v>
      </c>
      <c r="AD89" s="203">
        <v>36.044380000000004</v>
      </c>
      <c r="AE89" s="203">
        <v>48.235699999999994</v>
      </c>
      <c r="AF89" s="203">
        <v>61.729280000000003</v>
      </c>
      <c r="AG89" s="203">
        <v>79.144880000000001</v>
      </c>
      <c r="AH89" s="203">
        <v>98.210729999999998</v>
      </c>
      <c r="AI89" s="203">
        <v>115.04777</v>
      </c>
      <c r="AJ89" s="203">
        <v>128.96402</v>
      </c>
      <c r="AK89" s="203">
        <v>143.40413999999998</v>
      </c>
      <c r="AL89" s="203">
        <v>157.99014</v>
      </c>
      <c r="AM89" s="203">
        <v>166.05216999999999</v>
      </c>
      <c r="AN89" s="203">
        <v>181.73543999999998</v>
      </c>
      <c r="AO89" s="203">
        <v>192.35939999999999</v>
      </c>
      <c r="AP89" s="203">
        <v>201.62280999999999</v>
      </c>
      <c r="AQ89" s="203">
        <v>212.12009999999998</v>
      </c>
      <c r="AR89" s="203">
        <v>214.08661000000001</v>
      </c>
      <c r="AS89" s="203">
        <v>224.59990999999997</v>
      </c>
      <c r="AT89" s="203">
        <v>228.60517999999999</v>
      </c>
      <c r="AU89" s="203">
        <v>231.35532000000001</v>
      </c>
      <c r="AV89" s="203">
        <v>234.45157</v>
      </c>
      <c r="AW89" s="203">
        <v>236.10375999999999</v>
      </c>
      <c r="AX89" s="203">
        <v>235.36854</v>
      </c>
      <c r="AY89" s="203">
        <v>235.60936000000004</v>
      </c>
      <c r="AZ89" s="203">
        <v>233.80494999999999</v>
      </c>
      <c r="BA89" s="203">
        <v>230.19089999999994</v>
      </c>
      <c r="BB89" s="203">
        <v>220.49468999999999</v>
      </c>
      <c r="BC89" s="203">
        <v>213.40560000000002</v>
      </c>
      <c r="BD89" s="203">
        <v>201.87680999999998</v>
      </c>
      <c r="BE89" s="203">
        <v>191.64114000000001</v>
      </c>
      <c r="BF89" s="203">
        <v>183.93761000000001</v>
      </c>
      <c r="BG89" s="203">
        <v>175.03484999999998</v>
      </c>
      <c r="BH89" s="203">
        <v>166.87173999999999</v>
      </c>
      <c r="BI89" s="203">
        <v>160.83726999999999</v>
      </c>
      <c r="BJ89" s="203">
        <v>148.10154</v>
      </c>
      <c r="BK89" s="203">
        <v>137.53934999999998</v>
      </c>
      <c r="BL89" s="203">
        <v>125.23748999999998</v>
      </c>
      <c r="BM89" s="203">
        <v>111.37468</v>
      </c>
      <c r="BN89" s="203">
        <v>107.70215999999999</v>
      </c>
      <c r="BO89" s="203">
        <v>89.912930000000003</v>
      </c>
      <c r="BP89" s="203">
        <v>76.257649999999998</v>
      </c>
      <c r="BQ89" s="203">
        <v>58.844059999999999</v>
      </c>
      <c r="BR89" s="203">
        <v>42.295990000000003</v>
      </c>
      <c r="BS89" s="203">
        <v>29.501609999999999</v>
      </c>
      <c r="BT89" s="203">
        <v>18.792430000000003</v>
      </c>
      <c r="BU89" s="203">
        <v>10.327109999999999</v>
      </c>
      <c r="BV89" s="203">
        <v>4.0223300000000002</v>
      </c>
      <c r="BW89" s="203">
        <v>0.91979999999999995</v>
      </c>
      <c r="BX89" s="203">
        <v>0.20480000000000001</v>
      </c>
      <c r="BY89" s="203">
        <v>2.4E-2</v>
      </c>
      <c r="BZ89" s="203">
        <v>0</v>
      </c>
      <c r="CA89" s="203">
        <v>0</v>
      </c>
      <c r="CB89" s="203">
        <v>0</v>
      </c>
      <c r="CC89" s="203">
        <v>0</v>
      </c>
      <c r="CD89" s="203">
        <v>0</v>
      </c>
      <c r="CE89" s="203">
        <v>0</v>
      </c>
      <c r="CF89" s="203">
        <v>0</v>
      </c>
      <c r="CG89" s="203">
        <v>0</v>
      </c>
      <c r="CH89" s="203">
        <v>0</v>
      </c>
      <c r="CI89" s="203">
        <v>0</v>
      </c>
      <c r="CJ89" s="203">
        <v>0</v>
      </c>
      <c r="CK89" s="203">
        <v>0</v>
      </c>
      <c r="CL89" s="203">
        <v>0</v>
      </c>
      <c r="CM89" s="203">
        <v>0</v>
      </c>
      <c r="CN89" s="203">
        <v>0</v>
      </c>
      <c r="CO89" s="203">
        <v>0</v>
      </c>
      <c r="CP89" s="203">
        <v>0</v>
      </c>
      <c r="CQ89" s="203">
        <v>0</v>
      </c>
      <c r="CR89" s="203">
        <v>0</v>
      </c>
      <c r="CS89" s="215">
        <v>0</v>
      </c>
      <c r="CT89" s="273">
        <f t="shared" ref="CT89:CT91" si="73">SUM(B89:CS89)</f>
        <v>6649.757529999999</v>
      </c>
      <c r="CU89" s="275"/>
    </row>
    <row r="90" spans="1:102">
      <c r="A90" s="206" t="s">
        <v>58</v>
      </c>
      <c r="B90" s="216">
        <f t="shared" ref="B90:AG90" si="74">SUM(B84,B88)</f>
        <v>0</v>
      </c>
      <c r="C90" s="129">
        <f t="shared" si="74"/>
        <v>0</v>
      </c>
      <c r="D90" s="129">
        <f t="shared" si="74"/>
        <v>0</v>
      </c>
      <c r="E90" s="129">
        <f t="shared" si="74"/>
        <v>0</v>
      </c>
      <c r="F90" s="129">
        <f t="shared" si="74"/>
        <v>0</v>
      </c>
      <c r="G90" s="129">
        <f t="shared" si="74"/>
        <v>0</v>
      </c>
      <c r="H90" s="129">
        <f t="shared" si="74"/>
        <v>0</v>
      </c>
      <c r="I90" s="129">
        <f t="shared" si="74"/>
        <v>0</v>
      </c>
      <c r="J90" s="129">
        <f t="shared" si="74"/>
        <v>0</v>
      </c>
      <c r="K90" s="129">
        <f t="shared" si="74"/>
        <v>0</v>
      </c>
      <c r="L90" s="129">
        <f t="shared" si="74"/>
        <v>0</v>
      </c>
      <c r="M90" s="129">
        <f t="shared" si="74"/>
        <v>0</v>
      </c>
      <c r="N90" s="129">
        <f t="shared" si="74"/>
        <v>6.1</v>
      </c>
      <c r="O90" s="129">
        <f t="shared" si="74"/>
        <v>5.46</v>
      </c>
      <c r="P90" s="129">
        <f t="shared" si="74"/>
        <v>0</v>
      </c>
      <c r="Q90" s="129">
        <f t="shared" si="74"/>
        <v>0</v>
      </c>
      <c r="R90" s="129">
        <f t="shared" si="74"/>
        <v>0</v>
      </c>
      <c r="S90" s="129">
        <f t="shared" si="74"/>
        <v>0</v>
      </c>
      <c r="T90" s="129">
        <f t="shared" si="74"/>
        <v>0</v>
      </c>
      <c r="U90" s="129">
        <f t="shared" si="74"/>
        <v>0</v>
      </c>
      <c r="V90" s="129">
        <f t="shared" si="74"/>
        <v>0</v>
      </c>
      <c r="W90" s="129">
        <f t="shared" si="74"/>
        <v>0</v>
      </c>
      <c r="X90" s="129">
        <f t="shared" si="74"/>
        <v>0</v>
      </c>
      <c r="Y90" s="129">
        <f t="shared" si="74"/>
        <v>6.7239999999999994E-2</v>
      </c>
      <c r="Z90" s="129">
        <f t="shared" si="74"/>
        <v>136.50590000000003</v>
      </c>
      <c r="AA90" s="129">
        <f t="shared" si="74"/>
        <v>141.46854000000002</v>
      </c>
      <c r="AB90" s="129">
        <f t="shared" si="74"/>
        <v>143.68520999999998</v>
      </c>
      <c r="AC90" s="129">
        <f t="shared" si="74"/>
        <v>159.32594</v>
      </c>
      <c r="AD90" s="129">
        <f t="shared" si="74"/>
        <v>170.84438</v>
      </c>
      <c r="AE90" s="129">
        <f t="shared" si="74"/>
        <v>183.03570000000002</v>
      </c>
      <c r="AF90" s="129">
        <f t="shared" si="74"/>
        <v>196.52928000000003</v>
      </c>
      <c r="AG90" s="129">
        <f t="shared" si="74"/>
        <v>245.44488000000001</v>
      </c>
      <c r="AH90" s="129">
        <f t="shared" ref="AH90:BM90" si="75">SUM(AH84,AH88)</f>
        <v>247.01073000000002</v>
      </c>
      <c r="AI90" s="129">
        <f t="shared" si="75"/>
        <v>296.54777000000001</v>
      </c>
      <c r="AJ90" s="129">
        <f t="shared" si="75"/>
        <v>309.96402</v>
      </c>
      <c r="AK90" s="129">
        <f t="shared" si="75"/>
        <v>327.16413999999997</v>
      </c>
      <c r="AL90" s="129">
        <f t="shared" si="75"/>
        <v>338.29014000000001</v>
      </c>
      <c r="AM90" s="129">
        <f t="shared" si="75"/>
        <v>346.35217</v>
      </c>
      <c r="AN90" s="129">
        <f t="shared" si="75"/>
        <v>361.83543999999995</v>
      </c>
      <c r="AO90" s="129">
        <f t="shared" si="75"/>
        <v>369.05939999999998</v>
      </c>
      <c r="AP90" s="129">
        <f t="shared" si="75"/>
        <v>311.67280999999997</v>
      </c>
      <c r="AQ90" s="129">
        <f t="shared" si="75"/>
        <v>330.1601</v>
      </c>
      <c r="AR90" s="129">
        <f t="shared" si="75"/>
        <v>348.88661000000002</v>
      </c>
      <c r="AS90" s="129">
        <f t="shared" si="75"/>
        <v>352.19990999999999</v>
      </c>
      <c r="AT90" s="129">
        <f t="shared" si="75"/>
        <v>363.40517999999997</v>
      </c>
      <c r="AU90" s="129">
        <f t="shared" si="75"/>
        <v>366.15532000000002</v>
      </c>
      <c r="AV90" s="129">
        <f t="shared" si="75"/>
        <v>369.25157000000002</v>
      </c>
      <c r="AW90" s="129">
        <f t="shared" si="75"/>
        <v>370.90376000000003</v>
      </c>
      <c r="AX90" s="129">
        <f t="shared" si="75"/>
        <v>370.16854000000001</v>
      </c>
      <c r="AY90" s="129">
        <f t="shared" si="75"/>
        <v>370.40936000000005</v>
      </c>
      <c r="AZ90" s="129">
        <f t="shared" si="75"/>
        <v>368.60495000000003</v>
      </c>
      <c r="BA90" s="129">
        <f t="shared" si="75"/>
        <v>364.99089999999995</v>
      </c>
      <c r="BB90" s="129">
        <f t="shared" si="75"/>
        <v>355.29469</v>
      </c>
      <c r="BC90" s="129">
        <f t="shared" si="75"/>
        <v>348.2056</v>
      </c>
      <c r="BD90" s="129">
        <f t="shared" si="75"/>
        <v>314.59681</v>
      </c>
      <c r="BE90" s="129">
        <f t="shared" si="75"/>
        <v>251.74114</v>
      </c>
      <c r="BF90" s="129">
        <f t="shared" si="75"/>
        <v>183.93761000000001</v>
      </c>
      <c r="BG90" s="129">
        <f t="shared" si="75"/>
        <v>175.03484999999998</v>
      </c>
      <c r="BH90" s="129">
        <f t="shared" si="75"/>
        <v>177.92174</v>
      </c>
      <c r="BI90" s="129">
        <f t="shared" si="75"/>
        <v>288.43727000000001</v>
      </c>
      <c r="BJ90" s="129">
        <f t="shared" si="75"/>
        <v>169.52154000000002</v>
      </c>
      <c r="BK90" s="129">
        <f t="shared" si="75"/>
        <v>137.53934999999998</v>
      </c>
      <c r="BL90" s="129">
        <f t="shared" si="75"/>
        <v>125.23748999999998</v>
      </c>
      <c r="BM90" s="129">
        <f t="shared" si="75"/>
        <v>111.37468</v>
      </c>
      <c r="BN90" s="129">
        <f t="shared" ref="BN90:CS90" si="76">SUM(BN84,BN88)</f>
        <v>107.70215999999999</v>
      </c>
      <c r="BO90" s="129">
        <f t="shared" si="76"/>
        <v>89.912930000000003</v>
      </c>
      <c r="BP90" s="129">
        <f t="shared" si="76"/>
        <v>76.257649999999998</v>
      </c>
      <c r="BQ90" s="129">
        <f t="shared" si="76"/>
        <v>58.844059999999999</v>
      </c>
      <c r="BR90" s="129">
        <f t="shared" si="76"/>
        <v>87.355990000000006</v>
      </c>
      <c r="BS90" s="129">
        <f t="shared" si="76"/>
        <v>29.501609999999999</v>
      </c>
      <c r="BT90" s="129">
        <f t="shared" si="76"/>
        <v>18.792430000000003</v>
      </c>
      <c r="BU90" s="129">
        <f t="shared" si="76"/>
        <v>10.327109999999999</v>
      </c>
      <c r="BV90" s="129">
        <f t="shared" si="76"/>
        <v>4.0223300000000002</v>
      </c>
      <c r="BW90" s="129">
        <f t="shared" si="76"/>
        <v>0.91979999999999995</v>
      </c>
      <c r="BX90" s="129">
        <f t="shared" si="76"/>
        <v>88.354800000000012</v>
      </c>
      <c r="BY90" s="129">
        <f t="shared" si="76"/>
        <v>2.4E-2</v>
      </c>
      <c r="BZ90" s="129">
        <f t="shared" si="76"/>
        <v>0</v>
      </c>
      <c r="CA90" s="129">
        <f t="shared" si="76"/>
        <v>0</v>
      </c>
      <c r="CB90" s="129">
        <f t="shared" si="76"/>
        <v>0</v>
      </c>
      <c r="CC90" s="129">
        <f t="shared" si="76"/>
        <v>0</v>
      </c>
      <c r="CD90" s="129">
        <f t="shared" si="76"/>
        <v>0</v>
      </c>
      <c r="CE90" s="129">
        <f t="shared" si="76"/>
        <v>0</v>
      </c>
      <c r="CF90" s="129">
        <f t="shared" si="76"/>
        <v>0</v>
      </c>
      <c r="CG90" s="129">
        <f t="shared" si="76"/>
        <v>0</v>
      </c>
      <c r="CH90" s="129">
        <f t="shared" si="76"/>
        <v>0</v>
      </c>
      <c r="CI90" s="129">
        <f t="shared" si="76"/>
        <v>0</v>
      </c>
      <c r="CJ90" s="129">
        <f t="shared" si="76"/>
        <v>0</v>
      </c>
      <c r="CK90" s="129">
        <f t="shared" si="76"/>
        <v>0</v>
      </c>
      <c r="CL90" s="129">
        <f t="shared" si="76"/>
        <v>0</v>
      </c>
      <c r="CM90" s="129">
        <f t="shared" si="76"/>
        <v>0</v>
      </c>
      <c r="CN90" s="129">
        <f t="shared" si="76"/>
        <v>0</v>
      </c>
      <c r="CO90" s="129">
        <f t="shared" si="76"/>
        <v>0</v>
      </c>
      <c r="CP90" s="129">
        <f t="shared" si="76"/>
        <v>0</v>
      </c>
      <c r="CQ90" s="129">
        <f t="shared" si="76"/>
        <v>0</v>
      </c>
      <c r="CR90" s="129">
        <f t="shared" si="76"/>
        <v>0</v>
      </c>
      <c r="CS90" s="217">
        <f t="shared" si="76"/>
        <v>0</v>
      </c>
      <c r="CT90" s="208">
        <f t="shared" si="73"/>
        <v>11482.357529999999</v>
      </c>
      <c r="CU90" s="150"/>
      <c r="CV90" s="158"/>
      <c r="CX90" s="234"/>
    </row>
    <row r="91" spans="1:102">
      <c r="A91" s="205" t="s">
        <v>18</v>
      </c>
      <c r="B91" s="216">
        <f t="shared" ref="B91:AG91" si="77">SUM(B92:B93)</f>
        <v>5.63</v>
      </c>
      <c r="C91" s="220">
        <f t="shared" si="77"/>
        <v>5.63</v>
      </c>
      <c r="D91" s="220">
        <f t="shared" si="77"/>
        <v>5.63</v>
      </c>
      <c r="E91" s="220">
        <f t="shared" si="77"/>
        <v>5.63</v>
      </c>
      <c r="F91" s="220">
        <f t="shared" si="77"/>
        <v>5.63</v>
      </c>
      <c r="G91" s="220">
        <f t="shared" si="77"/>
        <v>5.63</v>
      </c>
      <c r="H91" s="220">
        <f t="shared" si="77"/>
        <v>5.63</v>
      </c>
      <c r="I91" s="220">
        <f t="shared" si="77"/>
        <v>5.63</v>
      </c>
      <c r="J91" s="220">
        <f t="shared" si="77"/>
        <v>5.63</v>
      </c>
      <c r="K91" s="220">
        <f t="shared" si="77"/>
        <v>5.63</v>
      </c>
      <c r="L91" s="220">
        <f t="shared" si="77"/>
        <v>5.63</v>
      </c>
      <c r="M91" s="220">
        <f t="shared" si="77"/>
        <v>5.63</v>
      </c>
      <c r="N91" s="220">
        <f t="shared" si="77"/>
        <v>5.63</v>
      </c>
      <c r="O91" s="220">
        <f t="shared" si="77"/>
        <v>5.63</v>
      </c>
      <c r="P91" s="220">
        <f t="shared" si="77"/>
        <v>5.63</v>
      </c>
      <c r="Q91" s="220">
        <f t="shared" si="77"/>
        <v>5.63</v>
      </c>
      <c r="R91" s="220">
        <f t="shared" si="77"/>
        <v>5.63</v>
      </c>
      <c r="S91" s="220">
        <f t="shared" si="77"/>
        <v>5.63</v>
      </c>
      <c r="T91" s="220">
        <f t="shared" si="77"/>
        <v>5.63</v>
      </c>
      <c r="U91" s="220">
        <f t="shared" si="77"/>
        <v>5.63</v>
      </c>
      <c r="V91" s="220">
        <f t="shared" si="77"/>
        <v>5.63</v>
      </c>
      <c r="W91" s="220">
        <f t="shared" si="77"/>
        <v>5.63</v>
      </c>
      <c r="X91" s="220">
        <f t="shared" si="77"/>
        <v>5.63</v>
      </c>
      <c r="Y91" s="220">
        <f t="shared" si="77"/>
        <v>5.63</v>
      </c>
      <c r="Z91" s="220">
        <f t="shared" si="77"/>
        <v>5.63</v>
      </c>
      <c r="AA91" s="220">
        <f t="shared" si="77"/>
        <v>5.63</v>
      </c>
      <c r="AB91" s="220">
        <f t="shared" si="77"/>
        <v>5.63</v>
      </c>
      <c r="AC91" s="220">
        <f t="shared" si="77"/>
        <v>5.63</v>
      </c>
      <c r="AD91" s="220">
        <f t="shared" si="77"/>
        <v>5.63</v>
      </c>
      <c r="AE91" s="220">
        <f t="shared" si="77"/>
        <v>5.63</v>
      </c>
      <c r="AF91" s="220">
        <f t="shared" si="77"/>
        <v>5.63</v>
      </c>
      <c r="AG91" s="220">
        <f t="shared" si="77"/>
        <v>5.63</v>
      </c>
      <c r="AH91" s="220">
        <f t="shared" ref="AH91:BM91" si="78">SUM(AH92:AH93)</f>
        <v>5.63</v>
      </c>
      <c r="AI91" s="220">
        <f t="shared" si="78"/>
        <v>5.63</v>
      </c>
      <c r="AJ91" s="220">
        <f t="shared" si="78"/>
        <v>5.63</v>
      </c>
      <c r="AK91" s="220">
        <f t="shared" si="78"/>
        <v>5.63</v>
      </c>
      <c r="AL91" s="220">
        <f t="shared" si="78"/>
        <v>5.63</v>
      </c>
      <c r="AM91" s="220">
        <f t="shared" si="78"/>
        <v>5.63</v>
      </c>
      <c r="AN91" s="220">
        <f t="shared" si="78"/>
        <v>5.63</v>
      </c>
      <c r="AO91" s="220">
        <f t="shared" si="78"/>
        <v>5.63</v>
      </c>
      <c r="AP91" s="220">
        <f t="shared" si="78"/>
        <v>5.63</v>
      </c>
      <c r="AQ91" s="220">
        <f t="shared" si="78"/>
        <v>5.63</v>
      </c>
      <c r="AR91" s="220">
        <f t="shared" si="78"/>
        <v>5.63</v>
      </c>
      <c r="AS91" s="220">
        <f t="shared" si="78"/>
        <v>5.63</v>
      </c>
      <c r="AT91" s="220">
        <f t="shared" si="78"/>
        <v>5.63</v>
      </c>
      <c r="AU91" s="220">
        <f t="shared" si="78"/>
        <v>5.63</v>
      </c>
      <c r="AV91" s="220">
        <f t="shared" si="78"/>
        <v>5.63</v>
      </c>
      <c r="AW91" s="220">
        <f t="shared" si="78"/>
        <v>5.63</v>
      </c>
      <c r="AX91" s="220">
        <f t="shared" si="78"/>
        <v>5.63</v>
      </c>
      <c r="AY91" s="220">
        <f t="shared" si="78"/>
        <v>5.63</v>
      </c>
      <c r="AZ91" s="220">
        <f t="shared" si="78"/>
        <v>5.63</v>
      </c>
      <c r="BA91" s="220">
        <f t="shared" si="78"/>
        <v>5.63</v>
      </c>
      <c r="BB91" s="220">
        <f t="shared" si="78"/>
        <v>5.63</v>
      </c>
      <c r="BC91" s="220">
        <f t="shared" si="78"/>
        <v>5.63</v>
      </c>
      <c r="BD91" s="220">
        <f t="shared" si="78"/>
        <v>5.63</v>
      </c>
      <c r="BE91" s="220">
        <f t="shared" si="78"/>
        <v>5.63</v>
      </c>
      <c r="BF91" s="220">
        <f t="shared" si="78"/>
        <v>5.63</v>
      </c>
      <c r="BG91" s="220">
        <f t="shared" si="78"/>
        <v>5.63</v>
      </c>
      <c r="BH91" s="220">
        <f t="shared" si="78"/>
        <v>5.63</v>
      </c>
      <c r="BI91" s="220">
        <f t="shared" si="78"/>
        <v>5.63</v>
      </c>
      <c r="BJ91" s="220">
        <f t="shared" si="78"/>
        <v>5.63</v>
      </c>
      <c r="BK91" s="220">
        <f t="shared" si="78"/>
        <v>5.63</v>
      </c>
      <c r="BL91" s="220">
        <f t="shared" si="78"/>
        <v>5.63</v>
      </c>
      <c r="BM91" s="220">
        <f t="shared" si="78"/>
        <v>5.63</v>
      </c>
      <c r="BN91" s="220">
        <f t="shared" ref="BN91:CS91" si="79">SUM(BN92:BN93)</f>
        <v>5.63</v>
      </c>
      <c r="BO91" s="220">
        <f t="shared" si="79"/>
        <v>5.63</v>
      </c>
      <c r="BP91" s="220">
        <f t="shared" si="79"/>
        <v>5.63</v>
      </c>
      <c r="BQ91" s="220">
        <f t="shared" si="79"/>
        <v>5.63</v>
      </c>
      <c r="BR91" s="220">
        <f t="shared" si="79"/>
        <v>5.63</v>
      </c>
      <c r="BS91" s="220">
        <f t="shared" si="79"/>
        <v>5.63</v>
      </c>
      <c r="BT91" s="220">
        <f t="shared" si="79"/>
        <v>5.63</v>
      </c>
      <c r="BU91" s="220">
        <f t="shared" si="79"/>
        <v>5.63</v>
      </c>
      <c r="BV91" s="220">
        <f t="shared" si="79"/>
        <v>5.63</v>
      </c>
      <c r="BW91" s="220">
        <f t="shared" si="79"/>
        <v>5.63</v>
      </c>
      <c r="BX91" s="220">
        <f t="shared" si="79"/>
        <v>5.63</v>
      </c>
      <c r="BY91" s="220">
        <f t="shared" si="79"/>
        <v>5.63</v>
      </c>
      <c r="BZ91" s="220">
        <f t="shared" si="79"/>
        <v>5.63</v>
      </c>
      <c r="CA91" s="220">
        <f t="shared" si="79"/>
        <v>5.63</v>
      </c>
      <c r="CB91" s="220">
        <f t="shared" si="79"/>
        <v>5.63</v>
      </c>
      <c r="CC91" s="220">
        <f t="shared" si="79"/>
        <v>5.63</v>
      </c>
      <c r="CD91" s="220">
        <f t="shared" si="79"/>
        <v>5.63</v>
      </c>
      <c r="CE91" s="220">
        <f t="shared" si="79"/>
        <v>5.63</v>
      </c>
      <c r="CF91" s="220">
        <f t="shared" si="79"/>
        <v>5.63</v>
      </c>
      <c r="CG91" s="220">
        <f t="shared" si="79"/>
        <v>5.63</v>
      </c>
      <c r="CH91" s="220">
        <f t="shared" si="79"/>
        <v>5.63</v>
      </c>
      <c r="CI91" s="220">
        <f t="shared" si="79"/>
        <v>5.63</v>
      </c>
      <c r="CJ91" s="220">
        <f t="shared" si="79"/>
        <v>5.63</v>
      </c>
      <c r="CK91" s="220">
        <f t="shared" si="79"/>
        <v>5.63</v>
      </c>
      <c r="CL91" s="220">
        <f t="shared" si="79"/>
        <v>5.63</v>
      </c>
      <c r="CM91" s="220">
        <f t="shared" si="79"/>
        <v>5.63</v>
      </c>
      <c r="CN91" s="220">
        <f t="shared" si="79"/>
        <v>5.63</v>
      </c>
      <c r="CO91" s="220">
        <f t="shared" si="79"/>
        <v>5.63</v>
      </c>
      <c r="CP91" s="220">
        <f t="shared" si="79"/>
        <v>5.63</v>
      </c>
      <c r="CQ91" s="220">
        <f t="shared" si="79"/>
        <v>5.63</v>
      </c>
      <c r="CR91" s="220">
        <f t="shared" si="79"/>
        <v>5.63</v>
      </c>
      <c r="CS91" s="221">
        <f t="shared" si="79"/>
        <v>5.63</v>
      </c>
      <c r="CT91" s="208">
        <f t="shared" si="73"/>
        <v>540.47999999999968</v>
      </c>
      <c r="CU91" s="150"/>
      <c r="CW91" s="264">
        <f>CU91*(24)/(96*1000)</f>
        <v>0</v>
      </c>
    </row>
    <row r="92" spans="1:102">
      <c r="A92" s="25" t="s">
        <v>59</v>
      </c>
      <c r="B92" s="42">
        <v>0.63</v>
      </c>
      <c r="C92" s="43">
        <v>0.63</v>
      </c>
      <c r="D92" s="43">
        <v>0.63</v>
      </c>
      <c r="E92" s="43">
        <v>0.63</v>
      </c>
      <c r="F92" s="43">
        <v>0.63</v>
      </c>
      <c r="G92" s="43">
        <v>0.63</v>
      </c>
      <c r="H92" s="43">
        <v>0.63</v>
      </c>
      <c r="I92" s="43">
        <v>0.63</v>
      </c>
      <c r="J92" s="43">
        <v>0.63</v>
      </c>
      <c r="K92" s="43">
        <v>0.63</v>
      </c>
      <c r="L92" s="43">
        <v>0.63</v>
      </c>
      <c r="M92" s="43">
        <v>0.63</v>
      </c>
      <c r="N92" s="43">
        <v>0.63</v>
      </c>
      <c r="O92" s="43">
        <v>0.63</v>
      </c>
      <c r="P92" s="43">
        <v>0.63</v>
      </c>
      <c r="Q92" s="43">
        <v>0.63</v>
      </c>
      <c r="R92" s="43">
        <v>0.63</v>
      </c>
      <c r="S92" s="43">
        <v>0.63</v>
      </c>
      <c r="T92" s="43">
        <v>0.63</v>
      </c>
      <c r="U92" s="43">
        <v>0.63</v>
      </c>
      <c r="V92" s="43">
        <v>0.63</v>
      </c>
      <c r="W92" s="43">
        <v>0.63</v>
      </c>
      <c r="X92" s="43">
        <v>0.63</v>
      </c>
      <c r="Y92" s="43">
        <v>0.63</v>
      </c>
      <c r="Z92" s="43">
        <v>0.63</v>
      </c>
      <c r="AA92" s="43">
        <v>0.63</v>
      </c>
      <c r="AB92" s="43">
        <v>0.63</v>
      </c>
      <c r="AC92" s="43">
        <v>0.63</v>
      </c>
      <c r="AD92" s="43">
        <v>0.63</v>
      </c>
      <c r="AE92" s="43">
        <v>0.63</v>
      </c>
      <c r="AF92" s="43">
        <v>0.63</v>
      </c>
      <c r="AG92" s="43">
        <v>0.63</v>
      </c>
      <c r="AH92" s="43">
        <v>0.63</v>
      </c>
      <c r="AI92" s="43">
        <v>0.63</v>
      </c>
      <c r="AJ92" s="43">
        <v>0.63</v>
      </c>
      <c r="AK92" s="43">
        <v>0.63</v>
      </c>
      <c r="AL92" s="43">
        <v>0.63</v>
      </c>
      <c r="AM92" s="43">
        <v>0.63</v>
      </c>
      <c r="AN92" s="43">
        <v>0.63</v>
      </c>
      <c r="AO92" s="43">
        <v>0.63</v>
      </c>
      <c r="AP92" s="43">
        <v>0.63</v>
      </c>
      <c r="AQ92" s="43">
        <v>0.63</v>
      </c>
      <c r="AR92" s="43">
        <v>0.63</v>
      </c>
      <c r="AS92" s="43">
        <v>0.63</v>
      </c>
      <c r="AT92" s="43">
        <v>0.63</v>
      </c>
      <c r="AU92" s="43">
        <v>0.63</v>
      </c>
      <c r="AV92" s="43">
        <v>0.63</v>
      </c>
      <c r="AW92" s="43">
        <v>0.63</v>
      </c>
      <c r="AX92" s="43">
        <v>0.63</v>
      </c>
      <c r="AY92" s="43">
        <v>0.63</v>
      </c>
      <c r="AZ92" s="43">
        <v>0.63</v>
      </c>
      <c r="BA92" s="43">
        <v>0.63</v>
      </c>
      <c r="BB92" s="43">
        <v>0.63</v>
      </c>
      <c r="BC92" s="43">
        <v>0.63</v>
      </c>
      <c r="BD92" s="43">
        <v>0.63</v>
      </c>
      <c r="BE92" s="43">
        <v>0.63</v>
      </c>
      <c r="BF92" s="43">
        <v>0.63</v>
      </c>
      <c r="BG92" s="43">
        <v>0.63</v>
      </c>
      <c r="BH92" s="43">
        <v>0.63</v>
      </c>
      <c r="BI92" s="43">
        <v>0.63</v>
      </c>
      <c r="BJ92" s="43">
        <v>0.63</v>
      </c>
      <c r="BK92" s="43">
        <v>0.63</v>
      </c>
      <c r="BL92" s="43">
        <v>0.63</v>
      </c>
      <c r="BM92" s="43">
        <v>0.63</v>
      </c>
      <c r="BN92" s="43">
        <v>0.63</v>
      </c>
      <c r="BO92" s="43">
        <v>0.63</v>
      </c>
      <c r="BP92" s="43">
        <v>0.63</v>
      </c>
      <c r="BQ92" s="43">
        <v>0.63</v>
      </c>
      <c r="BR92" s="43">
        <v>0.63</v>
      </c>
      <c r="BS92" s="43">
        <v>0.63</v>
      </c>
      <c r="BT92" s="43">
        <v>0.63</v>
      </c>
      <c r="BU92" s="43">
        <v>0.63</v>
      </c>
      <c r="BV92" s="43">
        <v>0.63</v>
      </c>
      <c r="BW92" s="43">
        <v>0.63</v>
      </c>
      <c r="BX92" s="43">
        <v>0.63</v>
      </c>
      <c r="BY92" s="43">
        <v>0.63</v>
      </c>
      <c r="BZ92" s="43">
        <v>0.63</v>
      </c>
      <c r="CA92" s="43">
        <v>0.63</v>
      </c>
      <c r="CB92" s="43">
        <v>0.63</v>
      </c>
      <c r="CC92" s="43">
        <v>0.63</v>
      </c>
      <c r="CD92" s="43">
        <v>0.63</v>
      </c>
      <c r="CE92" s="43">
        <v>0.63</v>
      </c>
      <c r="CF92" s="43">
        <v>0.63</v>
      </c>
      <c r="CG92" s="43">
        <v>0.63</v>
      </c>
      <c r="CH92" s="43">
        <v>0.63</v>
      </c>
      <c r="CI92" s="43">
        <v>0.63</v>
      </c>
      <c r="CJ92" s="43">
        <v>0.63</v>
      </c>
      <c r="CK92" s="43">
        <v>0.63</v>
      </c>
      <c r="CL92" s="43">
        <v>0.63</v>
      </c>
      <c r="CM92" s="43">
        <v>0.63</v>
      </c>
      <c r="CN92" s="43">
        <v>0.63</v>
      </c>
      <c r="CO92" s="43">
        <v>0.63</v>
      </c>
      <c r="CP92" s="43">
        <v>0.63</v>
      </c>
      <c r="CQ92" s="43">
        <v>0.63</v>
      </c>
      <c r="CR92" s="43">
        <v>0.63</v>
      </c>
      <c r="CS92" s="92">
        <v>0.63</v>
      </c>
      <c r="CT92" s="209">
        <f t="shared" ref="CT92:CT95" si="80">SUM(B92:CS92)</f>
        <v>60.480000000000103</v>
      </c>
      <c r="CU92" s="152"/>
    </row>
    <row r="93" spans="1:102" ht="15.75" thickBot="1">
      <c r="A93" s="25" t="s">
        <v>60</v>
      </c>
      <c r="B93" s="123">
        <v>5</v>
      </c>
      <c r="C93" s="124">
        <v>5</v>
      </c>
      <c r="D93" s="124">
        <v>5</v>
      </c>
      <c r="E93" s="124">
        <v>5</v>
      </c>
      <c r="F93" s="124">
        <v>5</v>
      </c>
      <c r="G93" s="124">
        <v>5</v>
      </c>
      <c r="H93" s="124">
        <v>5</v>
      </c>
      <c r="I93" s="124">
        <v>5</v>
      </c>
      <c r="J93" s="124">
        <v>5</v>
      </c>
      <c r="K93" s="124">
        <v>5</v>
      </c>
      <c r="L93" s="124">
        <v>5</v>
      </c>
      <c r="M93" s="124">
        <v>5</v>
      </c>
      <c r="N93" s="124">
        <v>5</v>
      </c>
      <c r="O93" s="124">
        <v>5</v>
      </c>
      <c r="P93" s="124">
        <v>5</v>
      </c>
      <c r="Q93" s="124">
        <v>5</v>
      </c>
      <c r="R93" s="124">
        <v>5</v>
      </c>
      <c r="S93" s="124">
        <v>5</v>
      </c>
      <c r="T93" s="124">
        <v>5</v>
      </c>
      <c r="U93" s="124">
        <v>5</v>
      </c>
      <c r="V93" s="124">
        <v>5</v>
      </c>
      <c r="W93" s="124">
        <v>5</v>
      </c>
      <c r="X93" s="124">
        <v>5</v>
      </c>
      <c r="Y93" s="124">
        <v>5</v>
      </c>
      <c r="Z93" s="124">
        <v>5</v>
      </c>
      <c r="AA93" s="124">
        <v>5</v>
      </c>
      <c r="AB93" s="124">
        <v>5</v>
      </c>
      <c r="AC93" s="124">
        <v>5</v>
      </c>
      <c r="AD93" s="124">
        <v>5</v>
      </c>
      <c r="AE93" s="124">
        <v>5</v>
      </c>
      <c r="AF93" s="124">
        <v>5</v>
      </c>
      <c r="AG93" s="124">
        <v>5</v>
      </c>
      <c r="AH93" s="124">
        <v>5</v>
      </c>
      <c r="AI93" s="124">
        <v>5</v>
      </c>
      <c r="AJ93" s="124">
        <v>5</v>
      </c>
      <c r="AK93" s="124">
        <v>5</v>
      </c>
      <c r="AL93" s="124">
        <v>5</v>
      </c>
      <c r="AM93" s="124">
        <v>5</v>
      </c>
      <c r="AN93" s="124">
        <v>5</v>
      </c>
      <c r="AO93" s="124">
        <v>5</v>
      </c>
      <c r="AP93" s="124">
        <v>5</v>
      </c>
      <c r="AQ93" s="124">
        <v>5</v>
      </c>
      <c r="AR93" s="124">
        <v>5</v>
      </c>
      <c r="AS93" s="124">
        <v>5</v>
      </c>
      <c r="AT93" s="124">
        <v>5</v>
      </c>
      <c r="AU93" s="124">
        <v>5</v>
      </c>
      <c r="AV93" s="124">
        <v>5</v>
      </c>
      <c r="AW93" s="124">
        <v>5</v>
      </c>
      <c r="AX93" s="124">
        <v>5</v>
      </c>
      <c r="AY93" s="124">
        <v>5</v>
      </c>
      <c r="AZ93" s="124">
        <v>5</v>
      </c>
      <c r="BA93" s="124">
        <v>5</v>
      </c>
      <c r="BB93" s="124">
        <v>5</v>
      </c>
      <c r="BC93" s="124">
        <v>5</v>
      </c>
      <c r="BD93" s="124">
        <v>5</v>
      </c>
      <c r="BE93" s="124">
        <v>5</v>
      </c>
      <c r="BF93" s="124">
        <v>5</v>
      </c>
      <c r="BG93" s="124">
        <v>5</v>
      </c>
      <c r="BH93" s="124">
        <v>5</v>
      </c>
      <c r="BI93" s="124">
        <v>5</v>
      </c>
      <c r="BJ93" s="124">
        <v>5</v>
      </c>
      <c r="BK93" s="124">
        <v>5</v>
      </c>
      <c r="BL93" s="124">
        <v>5</v>
      </c>
      <c r="BM93" s="124">
        <v>5</v>
      </c>
      <c r="BN93" s="124">
        <v>5</v>
      </c>
      <c r="BO93" s="124">
        <v>5</v>
      </c>
      <c r="BP93" s="124">
        <v>5</v>
      </c>
      <c r="BQ93" s="124">
        <v>5</v>
      </c>
      <c r="BR93" s="124">
        <v>5</v>
      </c>
      <c r="BS93" s="124">
        <v>5</v>
      </c>
      <c r="BT93" s="124">
        <v>5</v>
      </c>
      <c r="BU93" s="124">
        <v>5</v>
      </c>
      <c r="BV93" s="124">
        <v>5</v>
      </c>
      <c r="BW93" s="124">
        <v>5</v>
      </c>
      <c r="BX93" s="124">
        <v>5</v>
      </c>
      <c r="BY93" s="124">
        <v>5</v>
      </c>
      <c r="BZ93" s="124">
        <v>5</v>
      </c>
      <c r="CA93" s="124">
        <v>5</v>
      </c>
      <c r="CB93" s="124">
        <v>5</v>
      </c>
      <c r="CC93" s="124">
        <v>5</v>
      </c>
      <c r="CD93" s="124">
        <v>5</v>
      </c>
      <c r="CE93" s="124">
        <v>5</v>
      </c>
      <c r="CF93" s="124">
        <v>5</v>
      </c>
      <c r="CG93" s="124">
        <v>5</v>
      </c>
      <c r="CH93" s="124">
        <v>5</v>
      </c>
      <c r="CI93" s="124">
        <v>5</v>
      </c>
      <c r="CJ93" s="124">
        <v>5</v>
      </c>
      <c r="CK93" s="124">
        <v>5</v>
      </c>
      <c r="CL93" s="124">
        <v>5</v>
      </c>
      <c r="CM93" s="124">
        <v>5</v>
      </c>
      <c r="CN93" s="124">
        <v>5</v>
      </c>
      <c r="CO93" s="124">
        <v>5</v>
      </c>
      <c r="CP93" s="124">
        <v>5</v>
      </c>
      <c r="CQ93" s="124">
        <v>5</v>
      </c>
      <c r="CR93" s="124">
        <v>5</v>
      </c>
      <c r="CS93" s="125">
        <v>5</v>
      </c>
      <c r="CT93" s="233">
        <f t="shared" si="80"/>
        <v>480</v>
      </c>
      <c r="CU93" s="152">
        <f>SUM('Day (1):Day (30)'!CT93)</f>
        <v>5280</v>
      </c>
    </row>
    <row r="94" spans="1:102" ht="15.75" thickBot="1">
      <c r="A94" s="57" t="s">
        <v>73</v>
      </c>
      <c r="B94" s="276"/>
      <c r="C94" s="277"/>
      <c r="D94" s="277"/>
      <c r="E94" s="277"/>
      <c r="F94" s="277"/>
      <c r="G94" s="277"/>
      <c r="H94" s="277"/>
      <c r="I94" s="277"/>
      <c r="J94" s="277"/>
      <c r="K94" s="277"/>
      <c r="L94" s="277"/>
      <c r="M94" s="277"/>
      <c r="N94" s="277"/>
      <c r="O94" s="277"/>
      <c r="P94" s="277"/>
      <c r="Q94" s="277"/>
      <c r="R94" s="277"/>
      <c r="S94" s="277"/>
      <c r="T94" s="277"/>
      <c r="U94" s="277"/>
      <c r="V94" s="277"/>
      <c r="W94" s="277"/>
      <c r="X94" s="277"/>
      <c r="Y94" s="277"/>
      <c r="Z94" s="277"/>
      <c r="AA94" s="277"/>
      <c r="AB94" s="277"/>
      <c r="AC94" s="277"/>
      <c r="AD94" s="277"/>
      <c r="AE94" s="277"/>
      <c r="AF94" s="277"/>
      <c r="AG94" s="277"/>
      <c r="AH94" s="277"/>
      <c r="AI94" s="277"/>
      <c r="AJ94" s="277"/>
      <c r="AK94" s="277"/>
      <c r="AL94" s="277"/>
      <c r="AM94" s="277"/>
      <c r="AN94" s="277"/>
      <c r="AO94" s="277"/>
      <c r="AP94" s="277"/>
      <c r="AQ94" s="277"/>
      <c r="AR94" s="277"/>
      <c r="AS94" s="277"/>
      <c r="AT94" s="277"/>
      <c r="AU94" s="277"/>
      <c r="AV94" s="277"/>
      <c r="AW94" s="277"/>
      <c r="AX94" s="277"/>
      <c r="AY94" s="277"/>
      <c r="AZ94" s="277"/>
      <c r="BA94" s="277"/>
      <c r="BB94" s="277"/>
      <c r="BC94" s="277"/>
      <c r="BD94" s="277"/>
      <c r="BE94" s="277"/>
      <c r="BF94" s="277"/>
      <c r="BG94" s="277"/>
      <c r="BH94" s="277"/>
      <c r="BI94" s="277"/>
      <c r="BJ94" s="277"/>
      <c r="BK94" s="277"/>
      <c r="BL94" s="277"/>
      <c r="BM94" s="277"/>
      <c r="BN94" s="277"/>
      <c r="BO94" s="277"/>
      <c r="BP94" s="277"/>
      <c r="BQ94" s="277"/>
      <c r="BR94" s="277"/>
      <c r="BS94" s="277"/>
      <c r="BT94" s="277"/>
      <c r="BU94" s="277"/>
      <c r="BV94" s="277"/>
      <c r="BW94" s="277"/>
      <c r="BX94" s="277"/>
      <c r="BY94" s="277"/>
      <c r="BZ94" s="277"/>
      <c r="CA94" s="277"/>
      <c r="CB94" s="277"/>
      <c r="CC94" s="277"/>
      <c r="CD94" s="277"/>
      <c r="CE94" s="277"/>
      <c r="CF94" s="277"/>
      <c r="CG94" s="277"/>
      <c r="CH94" s="277"/>
      <c r="CI94" s="277"/>
      <c r="CJ94" s="277"/>
      <c r="CK94" s="277"/>
      <c r="CL94" s="277"/>
      <c r="CM94" s="277"/>
      <c r="CN94" s="277"/>
      <c r="CO94" s="277"/>
      <c r="CP94" s="277"/>
      <c r="CQ94" s="277"/>
      <c r="CR94" s="277"/>
      <c r="CS94" s="278"/>
      <c r="CT94" s="280">
        <f>SUM(B94:CS94)</f>
        <v>0</v>
      </c>
      <c r="CU94" s="275">
        <f>SUM('Day (1):Day (30)'!CT94)</f>
        <v>0</v>
      </c>
    </row>
    <row r="95" spans="1:102" s="137" customFormat="1" ht="15.75" thickBot="1">
      <c r="A95" s="207" t="s">
        <v>61</v>
      </c>
      <c r="B95" s="218">
        <f t="shared" ref="B95:AG95" si="81">B90+B91</f>
        <v>5.63</v>
      </c>
      <c r="C95" s="168">
        <f t="shared" si="81"/>
        <v>5.63</v>
      </c>
      <c r="D95" s="168">
        <f t="shared" si="81"/>
        <v>5.63</v>
      </c>
      <c r="E95" s="168">
        <f t="shared" si="81"/>
        <v>5.63</v>
      </c>
      <c r="F95" s="168">
        <f t="shared" si="81"/>
        <v>5.63</v>
      </c>
      <c r="G95" s="168">
        <f t="shared" si="81"/>
        <v>5.63</v>
      </c>
      <c r="H95" s="168">
        <f t="shared" si="81"/>
        <v>5.63</v>
      </c>
      <c r="I95" s="168">
        <f t="shared" si="81"/>
        <v>5.63</v>
      </c>
      <c r="J95" s="168">
        <f t="shared" si="81"/>
        <v>5.63</v>
      </c>
      <c r="K95" s="168">
        <f t="shared" si="81"/>
        <v>5.63</v>
      </c>
      <c r="L95" s="168">
        <f t="shared" si="81"/>
        <v>5.63</v>
      </c>
      <c r="M95" s="168">
        <f t="shared" si="81"/>
        <v>5.63</v>
      </c>
      <c r="N95" s="168">
        <f t="shared" si="81"/>
        <v>11.73</v>
      </c>
      <c r="O95" s="168">
        <f t="shared" si="81"/>
        <v>11.09</v>
      </c>
      <c r="P95" s="168">
        <f t="shared" si="81"/>
        <v>5.63</v>
      </c>
      <c r="Q95" s="168">
        <f t="shared" si="81"/>
        <v>5.63</v>
      </c>
      <c r="R95" s="168">
        <f t="shared" si="81"/>
        <v>5.63</v>
      </c>
      <c r="S95" s="168">
        <f t="shared" si="81"/>
        <v>5.63</v>
      </c>
      <c r="T95" s="168">
        <f t="shared" si="81"/>
        <v>5.63</v>
      </c>
      <c r="U95" s="168">
        <f t="shared" si="81"/>
        <v>5.63</v>
      </c>
      <c r="V95" s="168">
        <f t="shared" si="81"/>
        <v>5.63</v>
      </c>
      <c r="W95" s="168">
        <f t="shared" si="81"/>
        <v>5.63</v>
      </c>
      <c r="X95" s="168">
        <f t="shared" si="81"/>
        <v>5.63</v>
      </c>
      <c r="Y95" s="168">
        <f t="shared" si="81"/>
        <v>5.6972399999999999</v>
      </c>
      <c r="Z95" s="168">
        <f t="shared" si="81"/>
        <v>142.13590000000002</v>
      </c>
      <c r="AA95" s="168">
        <f t="shared" si="81"/>
        <v>147.09854000000001</v>
      </c>
      <c r="AB95" s="168">
        <f t="shared" si="81"/>
        <v>149.31520999999998</v>
      </c>
      <c r="AC95" s="168">
        <f t="shared" si="81"/>
        <v>164.95594</v>
      </c>
      <c r="AD95" s="168">
        <f t="shared" si="81"/>
        <v>176.47438</v>
      </c>
      <c r="AE95" s="168">
        <f t="shared" si="81"/>
        <v>188.66570000000002</v>
      </c>
      <c r="AF95" s="168">
        <f t="shared" si="81"/>
        <v>202.15928000000002</v>
      </c>
      <c r="AG95" s="168">
        <f t="shared" si="81"/>
        <v>251.07488000000001</v>
      </c>
      <c r="AH95" s="168">
        <f t="shared" ref="AH95:BM95" si="82">AH90+AH91</f>
        <v>252.64073000000002</v>
      </c>
      <c r="AI95" s="168">
        <f t="shared" si="82"/>
        <v>302.17777000000001</v>
      </c>
      <c r="AJ95" s="168">
        <f t="shared" si="82"/>
        <v>315.59402</v>
      </c>
      <c r="AK95" s="168">
        <f t="shared" si="82"/>
        <v>332.79413999999997</v>
      </c>
      <c r="AL95" s="168">
        <f t="shared" si="82"/>
        <v>343.92014</v>
      </c>
      <c r="AM95" s="168">
        <f t="shared" si="82"/>
        <v>351.98217</v>
      </c>
      <c r="AN95" s="168">
        <f t="shared" si="82"/>
        <v>367.46543999999994</v>
      </c>
      <c r="AO95" s="168">
        <f t="shared" si="82"/>
        <v>374.68939999999998</v>
      </c>
      <c r="AP95" s="168">
        <f t="shared" si="82"/>
        <v>317.30280999999997</v>
      </c>
      <c r="AQ95" s="168">
        <f t="shared" si="82"/>
        <v>335.7901</v>
      </c>
      <c r="AR95" s="168">
        <f t="shared" si="82"/>
        <v>354.51661000000001</v>
      </c>
      <c r="AS95" s="168">
        <f t="shared" si="82"/>
        <v>357.82990999999998</v>
      </c>
      <c r="AT95" s="168">
        <f t="shared" si="82"/>
        <v>369.03517999999997</v>
      </c>
      <c r="AU95" s="168">
        <f t="shared" si="82"/>
        <v>371.78532000000001</v>
      </c>
      <c r="AV95" s="168">
        <f t="shared" si="82"/>
        <v>374.88157000000001</v>
      </c>
      <c r="AW95" s="168">
        <f t="shared" si="82"/>
        <v>376.53376000000003</v>
      </c>
      <c r="AX95" s="168">
        <f t="shared" si="82"/>
        <v>375.79854</v>
      </c>
      <c r="AY95" s="168">
        <f t="shared" si="82"/>
        <v>376.03936000000004</v>
      </c>
      <c r="AZ95" s="168">
        <f t="shared" si="82"/>
        <v>374.23495000000003</v>
      </c>
      <c r="BA95" s="168">
        <f t="shared" si="82"/>
        <v>370.62089999999995</v>
      </c>
      <c r="BB95" s="168">
        <f t="shared" si="82"/>
        <v>360.92469</v>
      </c>
      <c r="BC95" s="168">
        <f t="shared" si="82"/>
        <v>353.8356</v>
      </c>
      <c r="BD95" s="168">
        <f t="shared" si="82"/>
        <v>320.22681</v>
      </c>
      <c r="BE95" s="168">
        <f t="shared" si="82"/>
        <v>257.37114000000003</v>
      </c>
      <c r="BF95" s="168">
        <f t="shared" si="82"/>
        <v>189.56761</v>
      </c>
      <c r="BG95" s="168">
        <f t="shared" si="82"/>
        <v>180.66484999999997</v>
      </c>
      <c r="BH95" s="168">
        <f t="shared" si="82"/>
        <v>183.55174</v>
      </c>
      <c r="BI95" s="168">
        <f t="shared" si="82"/>
        <v>294.06727000000001</v>
      </c>
      <c r="BJ95" s="168">
        <f t="shared" si="82"/>
        <v>175.15154000000001</v>
      </c>
      <c r="BK95" s="168">
        <f t="shared" si="82"/>
        <v>143.16934999999998</v>
      </c>
      <c r="BL95" s="168">
        <f t="shared" si="82"/>
        <v>130.86748999999998</v>
      </c>
      <c r="BM95" s="168">
        <f t="shared" si="82"/>
        <v>117.00467999999999</v>
      </c>
      <c r="BN95" s="168">
        <f t="shared" ref="BN95:CS95" si="83">BN90+BN91</f>
        <v>113.33215999999999</v>
      </c>
      <c r="BO95" s="168">
        <f t="shared" si="83"/>
        <v>95.542929999999998</v>
      </c>
      <c r="BP95" s="168">
        <f t="shared" si="83"/>
        <v>81.887649999999994</v>
      </c>
      <c r="BQ95" s="168">
        <f t="shared" si="83"/>
        <v>64.474059999999994</v>
      </c>
      <c r="BR95" s="168">
        <f t="shared" si="83"/>
        <v>92.985990000000001</v>
      </c>
      <c r="BS95" s="168">
        <f t="shared" si="83"/>
        <v>35.131610000000002</v>
      </c>
      <c r="BT95" s="168">
        <f t="shared" si="83"/>
        <v>24.422430000000002</v>
      </c>
      <c r="BU95" s="168">
        <f t="shared" si="83"/>
        <v>15.95711</v>
      </c>
      <c r="BV95" s="168">
        <f t="shared" si="83"/>
        <v>9.6523299999999992</v>
      </c>
      <c r="BW95" s="168">
        <f t="shared" si="83"/>
        <v>6.5497999999999994</v>
      </c>
      <c r="BX95" s="168">
        <f t="shared" si="83"/>
        <v>93.984800000000007</v>
      </c>
      <c r="BY95" s="168">
        <f t="shared" si="83"/>
        <v>5.6539999999999999</v>
      </c>
      <c r="BZ95" s="168">
        <f t="shared" si="83"/>
        <v>5.63</v>
      </c>
      <c r="CA95" s="168">
        <f t="shared" si="83"/>
        <v>5.63</v>
      </c>
      <c r="CB95" s="168">
        <f t="shared" si="83"/>
        <v>5.63</v>
      </c>
      <c r="CC95" s="168">
        <f t="shared" si="83"/>
        <v>5.63</v>
      </c>
      <c r="CD95" s="168">
        <f t="shared" si="83"/>
        <v>5.63</v>
      </c>
      <c r="CE95" s="168">
        <f t="shared" si="83"/>
        <v>5.63</v>
      </c>
      <c r="CF95" s="168">
        <f t="shared" si="83"/>
        <v>5.63</v>
      </c>
      <c r="CG95" s="168">
        <f t="shared" si="83"/>
        <v>5.63</v>
      </c>
      <c r="CH95" s="168">
        <f t="shared" si="83"/>
        <v>5.63</v>
      </c>
      <c r="CI95" s="168">
        <f t="shared" si="83"/>
        <v>5.63</v>
      </c>
      <c r="CJ95" s="168">
        <f t="shared" si="83"/>
        <v>5.63</v>
      </c>
      <c r="CK95" s="168">
        <f t="shared" si="83"/>
        <v>5.63</v>
      </c>
      <c r="CL95" s="168">
        <f t="shared" si="83"/>
        <v>5.63</v>
      </c>
      <c r="CM95" s="168">
        <f t="shared" si="83"/>
        <v>5.63</v>
      </c>
      <c r="CN95" s="168">
        <f t="shared" si="83"/>
        <v>5.63</v>
      </c>
      <c r="CO95" s="168">
        <f t="shared" si="83"/>
        <v>5.63</v>
      </c>
      <c r="CP95" s="168">
        <f t="shared" si="83"/>
        <v>5.63</v>
      </c>
      <c r="CQ95" s="168">
        <f t="shared" si="83"/>
        <v>5.63</v>
      </c>
      <c r="CR95" s="168">
        <f t="shared" si="83"/>
        <v>5.63</v>
      </c>
      <c r="CS95" s="219">
        <f t="shared" si="83"/>
        <v>5.63</v>
      </c>
      <c r="CT95" s="133">
        <f t="shared" si="80"/>
        <v>12022.837529999986</v>
      </c>
      <c r="CU95" s="150"/>
      <c r="CV95" s="5"/>
      <c r="CW95" s="264">
        <f>CU95*(24)/(96*1000)</f>
        <v>0</v>
      </c>
      <c r="CX95" s="151"/>
    </row>
    <row r="96" spans="1:102">
      <c r="A96" s="132"/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4"/>
      <c r="V96" s="64"/>
      <c r="W96" s="64"/>
      <c r="X96" s="64"/>
      <c r="Y96" s="64"/>
      <c r="Z96" s="64"/>
      <c r="AA96" s="64"/>
      <c r="AB96" s="64"/>
      <c r="AC96" s="64"/>
      <c r="AD96" s="64"/>
      <c r="AE96" s="64"/>
      <c r="AF96" s="64"/>
      <c r="AG96" s="64"/>
      <c r="AH96" s="64"/>
      <c r="AI96" s="64"/>
      <c r="AJ96" s="64"/>
      <c r="AK96" s="64"/>
      <c r="AL96" s="64"/>
      <c r="AM96" s="64"/>
      <c r="AN96" s="64"/>
      <c r="AO96" s="64"/>
      <c r="AP96" s="64"/>
      <c r="AQ96" s="64"/>
      <c r="AR96" s="64"/>
      <c r="AS96" s="64"/>
      <c r="AT96" s="64"/>
      <c r="AU96" s="64"/>
      <c r="AV96" s="64"/>
      <c r="AW96" s="64"/>
      <c r="AX96" s="64"/>
      <c r="AY96" s="64"/>
      <c r="AZ96" s="64"/>
      <c r="BA96" s="64"/>
      <c r="BB96" s="64"/>
      <c r="BC96" s="64"/>
      <c r="BD96" s="64"/>
      <c r="BE96" s="64"/>
      <c r="BF96" s="64"/>
      <c r="BG96" s="64"/>
      <c r="BH96" s="64"/>
      <c r="BI96" s="64"/>
      <c r="BJ96" s="64"/>
      <c r="BK96" s="64"/>
      <c r="BL96" s="64"/>
      <c r="BM96" s="64"/>
      <c r="BN96" s="64"/>
      <c r="BO96" s="64"/>
      <c r="BP96" s="64"/>
      <c r="BQ96" s="64"/>
      <c r="BR96" s="64"/>
      <c r="BS96" s="64"/>
      <c r="BT96" s="64"/>
      <c r="BU96" s="64"/>
      <c r="BV96" s="64"/>
      <c r="BW96" s="64"/>
      <c r="BX96" s="64"/>
      <c r="BY96" s="64"/>
      <c r="BZ96" s="64"/>
      <c r="CA96" s="64"/>
      <c r="CB96" s="64"/>
      <c r="CC96" s="64"/>
      <c r="CD96" s="64"/>
      <c r="CE96" s="64"/>
      <c r="CF96" s="64"/>
      <c r="CG96" s="64"/>
      <c r="CH96" s="64"/>
      <c r="CI96" s="64"/>
      <c r="CJ96" s="64"/>
      <c r="CK96" s="64"/>
      <c r="CL96" s="64"/>
      <c r="CM96" s="64"/>
      <c r="CN96" s="64"/>
      <c r="CO96" s="64"/>
      <c r="CP96" s="64"/>
      <c r="CQ96" s="64"/>
      <c r="CR96" s="64"/>
      <c r="CS96" s="64"/>
      <c r="CT96" s="64"/>
      <c r="CU96" s="150"/>
      <c r="CV96" s="151"/>
    </row>
    <row r="97" spans="1:102" ht="15.75" thickBot="1">
      <c r="A97" s="62"/>
      <c r="B97" s="63"/>
      <c r="C97" s="63"/>
      <c r="D97" s="63"/>
      <c r="E97" s="63"/>
      <c r="F97" s="63"/>
      <c r="G97" s="63"/>
      <c r="H97" s="62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2"/>
      <c r="CU97" s="150"/>
      <c r="CV97" s="151"/>
    </row>
    <row r="98" spans="1:102" ht="15.75" thickBot="1">
      <c r="A98" s="130" t="s">
        <v>72</v>
      </c>
      <c r="B98" s="131">
        <f t="shared" ref="B98:AG98" si="84">IF(B57&lt;0,0,MIN(B57,B95))</f>
        <v>0</v>
      </c>
      <c r="C98" s="131">
        <f t="shared" si="84"/>
        <v>0</v>
      </c>
      <c r="D98" s="131">
        <f t="shared" si="84"/>
        <v>0</v>
      </c>
      <c r="E98" s="131">
        <f t="shared" si="84"/>
        <v>0</v>
      </c>
      <c r="F98" s="131">
        <f t="shared" si="84"/>
        <v>0</v>
      </c>
      <c r="G98" s="131">
        <f t="shared" si="84"/>
        <v>0</v>
      </c>
      <c r="H98" s="131">
        <f t="shared" si="84"/>
        <v>0</v>
      </c>
      <c r="I98" s="131">
        <f t="shared" si="84"/>
        <v>0</v>
      </c>
      <c r="J98" s="131">
        <f t="shared" si="84"/>
        <v>0</v>
      </c>
      <c r="K98" s="131">
        <f t="shared" si="84"/>
        <v>0</v>
      </c>
      <c r="L98" s="131">
        <f t="shared" si="84"/>
        <v>0</v>
      </c>
      <c r="M98" s="131">
        <f t="shared" si="84"/>
        <v>0</v>
      </c>
      <c r="N98" s="131">
        <f t="shared" si="84"/>
        <v>0</v>
      </c>
      <c r="O98" s="131">
        <f t="shared" si="84"/>
        <v>0</v>
      </c>
      <c r="P98" s="131">
        <f t="shared" si="84"/>
        <v>0</v>
      </c>
      <c r="Q98" s="131">
        <f t="shared" si="84"/>
        <v>0</v>
      </c>
      <c r="R98" s="131">
        <f t="shared" si="84"/>
        <v>0</v>
      </c>
      <c r="S98" s="131">
        <f t="shared" si="84"/>
        <v>0</v>
      </c>
      <c r="T98" s="131">
        <f t="shared" si="84"/>
        <v>0</v>
      </c>
      <c r="U98" s="131">
        <f t="shared" si="84"/>
        <v>0</v>
      </c>
      <c r="V98" s="131">
        <f t="shared" si="84"/>
        <v>0</v>
      </c>
      <c r="W98" s="131">
        <f t="shared" si="84"/>
        <v>0</v>
      </c>
      <c r="X98" s="131">
        <f t="shared" si="84"/>
        <v>5.63</v>
      </c>
      <c r="Y98" s="131">
        <f t="shared" si="84"/>
        <v>5.6972399999999999</v>
      </c>
      <c r="Z98" s="131">
        <f t="shared" si="84"/>
        <v>142.13590000000002</v>
      </c>
      <c r="AA98" s="131">
        <f t="shared" si="84"/>
        <v>147.09854000000001</v>
      </c>
      <c r="AB98" s="131">
        <f t="shared" si="84"/>
        <v>149.31520999999998</v>
      </c>
      <c r="AC98" s="131">
        <f t="shared" si="84"/>
        <v>164.95594</v>
      </c>
      <c r="AD98" s="131">
        <f t="shared" si="84"/>
        <v>176.47438</v>
      </c>
      <c r="AE98" s="131">
        <f t="shared" si="84"/>
        <v>188.66570000000002</v>
      </c>
      <c r="AF98" s="131">
        <f t="shared" si="84"/>
        <v>202.15928000000002</v>
      </c>
      <c r="AG98" s="131">
        <f t="shared" si="84"/>
        <v>251.07488000000001</v>
      </c>
      <c r="AH98" s="131">
        <f t="shared" ref="AH98:BM98" si="85">IF(AH57&lt;0,0,MIN(AH57,AH95))</f>
        <v>252.64073000000002</v>
      </c>
      <c r="AI98" s="131">
        <f t="shared" si="85"/>
        <v>302.17777000000001</v>
      </c>
      <c r="AJ98" s="131">
        <f t="shared" si="85"/>
        <v>315.59402</v>
      </c>
      <c r="AK98" s="131">
        <f t="shared" si="85"/>
        <v>332.79413999999997</v>
      </c>
      <c r="AL98" s="131">
        <f t="shared" si="85"/>
        <v>343.92014</v>
      </c>
      <c r="AM98" s="131">
        <f t="shared" si="85"/>
        <v>351.98217</v>
      </c>
      <c r="AN98" s="131">
        <f t="shared" si="85"/>
        <v>367.46543999999994</v>
      </c>
      <c r="AO98" s="131">
        <f t="shared" si="85"/>
        <v>374.68939999999998</v>
      </c>
      <c r="AP98" s="131">
        <f t="shared" si="85"/>
        <v>317.30280999999997</v>
      </c>
      <c r="AQ98" s="131">
        <f t="shared" si="85"/>
        <v>335.7901</v>
      </c>
      <c r="AR98" s="131">
        <f t="shared" si="85"/>
        <v>354.51661000000001</v>
      </c>
      <c r="AS98" s="131">
        <f t="shared" si="85"/>
        <v>357.82990999999998</v>
      </c>
      <c r="AT98" s="131">
        <f t="shared" si="85"/>
        <v>369.03517999999997</v>
      </c>
      <c r="AU98" s="131">
        <f t="shared" si="85"/>
        <v>371.78532000000001</v>
      </c>
      <c r="AV98" s="131">
        <f t="shared" si="85"/>
        <v>374.88157000000001</v>
      </c>
      <c r="AW98" s="131">
        <f t="shared" si="85"/>
        <v>376.53376000000003</v>
      </c>
      <c r="AX98" s="131">
        <f t="shared" si="85"/>
        <v>375.79854</v>
      </c>
      <c r="AY98" s="131">
        <f t="shared" si="85"/>
        <v>376.03936000000004</v>
      </c>
      <c r="AZ98" s="131">
        <f t="shared" si="85"/>
        <v>374.23495000000003</v>
      </c>
      <c r="BA98" s="131">
        <f t="shared" si="85"/>
        <v>370.62089999999995</v>
      </c>
      <c r="BB98" s="131">
        <f t="shared" si="85"/>
        <v>360.92469</v>
      </c>
      <c r="BC98" s="131">
        <f t="shared" si="85"/>
        <v>353.8356</v>
      </c>
      <c r="BD98" s="131">
        <f t="shared" si="85"/>
        <v>320.22681</v>
      </c>
      <c r="BE98" s="131">
        <f t="shared" si="85"/>
        <v>257.37114000000003</v>
      </c>
      <c r="BF98" s="131">
        <f t="shared" si="85"/>
        <v>189.56761</v>
      </c>
      <c r="BG98" s="131">
        <f t="shared" si="85"/>
        <v>180.66484999999997</v>
      </c>
      <c r="BH98" s="131">
        <f t="shared" si="85"/>
        <v>183.55174</v>
      </c>
      <c r="BI98" s="131">
        <f t="shared" si="85"/>
        <v>294.06727000000001</v>
      </c>
      <c r="BJ98" s="131">
        <f t="shared" si="85"/>
        <v>175.15154000000001</v>
      </c>
      <c r="BK98" s="131">
        <f t="shared" si="85"/>
        <v>143.16934999999998</v>
      </c>
      <c r="BL98" s="131">
        <f t="shared" si="85"/>
        <v>130.86748999999998</v>
      </c>
      <c r="BM98" s="131">
        <f t="shared" si="85"/>
        <v>117.00467999999999</v>
      </c>
      <c r="BN98" s="131">
        <f t="shared" ref="BN98:CS98" si="86">IF(BN57&lt;0,0,MIN(BN57,BN95))</f>
        <v>113.33215999999999</v>
      </c>
      <c r="BO98" s="131">
        <f t="shared" si="86"/>
        <v>95.542929999999998</v>
      </c>
      <c r="BP98" s="131">
        <f t="shared" si="86"/>
        <v>81.887649999999994</v>
      </c>
      <c r="BQ98" s="131">
        <f t="shared" si="86"/>
        <v>64.474059999999994</v>
      </c>
      <c r="BR98" s="131">
        <f t="shared" si="86"/>
        <v>92.985990000000001</v>
      </c>
      <c r="BS98" s="131">
        <f t="shared" si="86"/>
        <v>35.131610000000002</v>
      </c>
      <c r="BT98" s="131">
        <f t="shared" si="86"/>
        <v>24.422430000000002</v>
      </c>
      <c r="BU98" s="131">
        <f t="shared" si="86"/>
        <v>15.95711</v>
      </c>
      <c r="BV98" s="131">
        <f t="shared" si="86"/>
        <v>9.6523299999999992</v>
      </c>
      <c r="BW98" s="131">
        <f t="shared" si="86"/>
        <v>6.5497999999999994</v>
      </c>
      <c r="BX98" s="131">
        <f t="shared" si="86"/>
        <v>93.984800000000007</v>
      </c>
      <c r="BY98" s="131">
        <f t="shared" si="86"/>
        <v>5.6539999999999999</v>
      </c>
      <c r="BZ98" s="131">
        <f t="shared" si="86"/>
        <v>5.63</v>
      </c>
      <c r="CA98" s="131">
        <f t="shared" si="86"/>
        <v>5.63</v>
      </c>
      <c r="CB98" s="131">
        <f t="shared" si="86"/>
        <v>5.63</v>
      </c>
      <c r="CC98" s="131">
        <f t="shared" si="86"/>
        <v>5.63</v>
      </c>
      <c r="CD98" s="131">
        <f t="shared" si="86"/>
        <v>5.63</v>
      </c>
      <c r="CE98" s="131">
        <f t="shared" si="86"/>
        <v>5.63</v>
      </c>
      <c r="CF98" s="131">
        <f t="shared" si="86"/>
        <v>5.63</v>
      </c>
      <c r="CG98" s="131">
        <f t="shared" si="86"/>
        <v>5.63</v>
      </c>
      <c r="CH98" s="131">
        <f t="shared" si="86"/>
        <v>5.63</v>
      </c>
      <c r="CI98" s="131">
        <f t="shared" si="86"/>
        <v>5.63</v>
      </c>
      <c r="CJ98" s="131">
        <f t="shared" si="86"/>
        <v>5.63</v>
      </c>
      <c r="CK98" s="131">
        <f t="shared" si="86"/>
        <v>5.63</v>
      </c>
      <c r="CL98" s="131">
        <f t="shared" si="86"/>
        <v>5.63</v>
      </c>
      <c r="CM98" s="131">
        <f t="shared" si="86"/>
        <v>5.63</v>
      </c>
      <c r="CN98" s="131">
        <f t="shared" si="86"/>
        <v>0</v>
      </c>
      <c r="CO98" s="131">
        <f t="shared" si="86"/>
        <v>0</v>
      </c>
      <c r="CP98" s="131">
        <f t="shared" si="86"/>
        <v>0</v>
      </c>
      <c r="CQ98" s="131">
        <f t="shared" si="86"/>
        <v>5.63</v>
      </c>
      <c r="CR98" s="131">
        <f t="shared" si="86"/>
        <v>0</v>
      </c>
      <c r="CS98" s="131">
        <f t="shared" si="86"/>
        <v>0</v>
      </c>
      <c r="CT98" s="133">
        <f>SUM(B98:CS98)</f>
        <v>11859.267529999992</v>
      </c>
      <c r="CU98" s="150"/>
      <c r="CX98" s="234"/>
    </row>
    <row r="99" spans="1:102" s="139" customFormat="1">
      <c r="A99" s="147"/>
      <c r="B99" s="148"/>
      <c r="C99" s="148"/>
      <c r="D99" s="148"/>
      <c r="E99" s="148"/>
      <c r="F99" s="148"/>
      <c r="G99" s="148"/>
      <c r="H99" s="148"/>
      <c r="I99" s="148"/>
      <c r="J99" s="149"/>
      <c r="K99" s="149"/>
      <c r="L99" s="149"/>
      <c r="M99" s="149"/>
      <c r="N99" s="149"/>
      <c r="O99" s="149"/>
      <c r="P99" s="149"/>
      <c r="Q99" s="149"/>
      <c r="R99" s="149"/>
      <c r="S99" s="149"/>
      <c r="T99" s="149"/>
      <c r="U99" s="149"/>
      <c r="V99" s="149"/>
      <c r="W99" s="149"/>
      <c r="X99" s="149"/>
      <c r="Y99" s="149"/>
      <c r="Z99" s="149"/>
      <c r="AA99" s="149"/>
      <c r="AB99" s="149"/>
      <c r="AC99" s="149"/>
      <c r="AD99" s="149"/>
      <c r="AE99" s="149"/>
      <c r="AF99" s="149"/>
      <c r="AG99" s="149"/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  <c r="BI99" s="149"/>
      <c r="BJ99" s="149"/>
      <c r="BK99" s="149"/>
      <c r="BL99" s="149"/>
      <c r="BM99" s="149"/>
      <c r="BN99" s="149"/>
      <c r="BO99" s="149"/>
      <c r="BP99" s="149"/>
      <c r="BQ99" s="149"/>
      <c r="BR99" s="149"/>
      <c r="BS99" s="149"/>
      <c r="BT99" s="149"/>
      <c r="BU99" s="149"/>
      <c r="BV99" s="149"/>
      <c r="BW99" s="149"/>
      <c r="BX99" s="149"/>
      <c r="BY99" s="149"/>
      <c r="BZ99" s="149"/>
      <c r="CA99" s="149"/>
      <c r="CB99" s="149"/>
      <c r="CC99" s="149"/>
      <c r="CD99" s="149"/>
      <c r="CE99" s="149"/>
      <c r="CF99" s="149"/>
      <c r="CG99" s="149"/>
      <c r="CH99" s="149"/>
      <c r="CI99" s="149"/>
      <c r="CJ99" s="149"/>
      <c r="CK99" s="149"/>
      <c r="CL99" s="149"/>
      <c r="CM99" s="149"/>
      <c r="CN99" s="149"/>
      <c r="CO99" s="149"/>
      <c r="CP99" s="149"/>
      <c r="CQ99" s="149"/>
      <c r="CR99" s="149"/>
      <c r="CS99" s="149"/>
      <c r="CT99" s="149"/>
      <c r="CU99" s="150"/>
      <c r="CV99" s="138"/>
      <c r="CX99" s="151"/>
    </row>
    <row r="100" spans="1:102" s="139" customFormat="1">
      <c r="A100" s="134"/>
      <c r="B100" s="6">
        <v>0.25</v>
      </c>
      <c r="C100" s="6">
        <v>0.25</v>
      </c>
      <c r="D100" s="6">
        <v>0.25</v>
      </c>
      <c r="E100" s="6">
        <v>0.25</v>
      </c>
      <c r="F100" s="6">
        <v>0.25</v>
      </c>
      <c r="G100" s="6">
        <v>0.25</v>
      </c>
      <c r="H100" s="6">
        <v>0.25</v>
      </c>
      <c r="I100" s="6">
        <v>0.25</v>
      </c>
      <c r="J100" s="6">
        <v>0.25</v>
      </c>
      <c r="K100" s="6">
        <v>0.25</v>
      </c>
      <c r="L100" s="6">
        <v>0.25</v>
      </c>
      <c r="M100" s="6">
        <v>0.25</v>
      </c>
      <c r="N100" s="6">
        <v>0.25</v>
      </c>
      <c r="O100" s="6">
        <v>0.25</v>
      </c>
      <c r="P100" s="6">
        <v>0.25</v>
      </c>
      <c r="Q100" s="6">
        <v>0.25</v>
      </c>
      <c r="R100" s="6">
        <v>0.25</v>
      </c>
      <c r="S100" s="6">
        <v>0.25</v>
      </c>
      <c r="T100" s="6">
        <v>0.25</v>
      </c>
      <c r="U100" s="6">
        <v>0.25</v>
      </c>
      <c r="V100" s="6">
        <v>0.25</v>
      </c>
      <c r="W100" s="6">
        <v>0.25</v>
      </c>
      <c r="X100" s="6">
        <v>0.25</v>
      </c>
      <c r="Y100" s="6">
        <v>0.25</v>
      </c>
      <c r="Z100" s="6">
        <v>0.25</v>
      </c>
      <c r="AA100" s="6">
        <v>0.25</v>
      </c>
      <c r="AB100" s="6">
        <v>0.25</v>
      </c>
      <c r="AC100" s="6">
        <v>0.25</v>
      </c>
      <c r="AD100" s="6">
        <v>0.25</v>
      </c>
      <c r="AE100" s="6">
        <v>0.25</v>
      </c>
      <c r="AF100" s="6">
        <v>0.25</v>
      </c>
      <c r="AG100" s="6">
        <v>0.25</v>
      </c>
      <c r="AH100" s="6">
        <v>0.25</v>
      </c>
      <c r="AI100" s="6">
        <v>0.25</v>
      </c>
      <c r="AJ100" s="6">
        <v>0.25</v>
      </c>
      <c r="AK100" s="6">
        <v>0.25</v>
      </c>
      <c r="AL100" s="6">
        <v>0.25</v>
      </c>
      <c r="AM100" s="6">
        <v>0.25</v>
      </c>
      <c r="AN100" s="6">
        <v>0.25</v>
      </c>
      <c r="AO100" s="6">
        <v>0.25</v>
      </c>
      <c r="AP100" s="6">
        <v>0.25</v>
      </c>
      <c r="AQ100" s="6">
        <v>0.25</v>
      </c>
      <c r="AR100" s="6">
        <v>0.25</v>
      </c>
      <c r="AS100" s="6">
        <v>0.25</v>
      </c>
      <c r="AT100" s="6">
        <v>0.25</v>
      </c>
      <c r="AU100" s="6">
        <v>0.25</v>
      </c>
      <c r="AV100" s="6">
        <v>0.25</v>
      </c>
      <c r="AW100" s="6">
        <v>0.25</v>
      </c>
      <c r="AX100" s="6">
        <v>0.25</v>
      </c>
      <c r="AY100" s="6">
        <v>0.25</v>
      </c>
      <c r="AZ100" s="6">
        <v>0.25</v>
      </c>
      <c r="BA100" s="6">
        <v>0.25</v>
      </c>
      <c r="BB100" s="6">
        <v>0.25</v>
      </c>
      <c r="BC100" s="6">
        <v>0.25</v>
      </c>
      <c r="BD100" s="6">
        <v>0.25</v>
      </c>
      <c r="BE100" s="6">
        <v>0.25</v>
      </c>
      <c r="BF100" s="6">
        <v>0.25</v>
      </c>
      <c r="BG100" s="6">
        <v>0.25</v>
      </c>
      <c r="BH100" s="6">
        <v>0.25</v>
      </c>
      <c r="BI100" s="6">
        <v>0.25</v>
      </c>
      <c r="BJ100" s="6">
        <v>0.25</v>
      </c>
      <c r="BK100" s="6">
        <v>0.25</v>
      </c>
      <c r="BL100" s="6">
        <v>0.25</v>
      </c>
      <c r="BM100" s="6">
        <v>0.25</v>
      </c>
      <c r="BN100" s="6">
        <v>0.25</v>
      </c>
      <c r="BO100" s="6">
        <v>0.25</v>
      </c>
      <c r="BP100" s="6">
        <v>0.25</v>
      </c>
      <c r="BQ100" s="6">
        <v>0.25</v>
      </c>
      <c r="BR100" s="6">
        <v>0.25</v>
      </c>
      <c r="BS100" s="6">
        <v>0.25</v>
      </c>
      <c r="BT100" s="6">
        <v>0.25</v>
      </c>
      <c r="BU100" s="6">
        <v>0.25</v>
      </c>
      <c r="BV100" s="6">
        <v>0.25</v>
      </c>
      <c r="BW100" s="6">
        <v>0.25</v>
      </c>
      <c r="BX100" s="6">
        <v>0.25</v>
      </c>
      <c r="BY100" s="6">
        <v>0.25</v>
      </c>
      <c r="BZ100" s="6">
        <v>0.25</v>
      </c>
      <c r="CA100" s="6">
        <v>0.25</v>
      </c>
      <c r="CB100" s="6">
        <v>0.25</v>
      </c>
      <c r="CC100" s="6">
        <v>0.25</v>
      </c>
      <c r="CD100" s="6">
        <v>0.25</v>
      </c>
      <c r="CE100" s="6">
        <v>0.25</v>
      </c>
      <c r="CF100" s="6">
        <v>0.25</v>
      </c>
      <c r="CG100" s="6">
        <v>0.25</v>
      </c>
      <c r="CH100" s="6">
        <v>0.25</v>
      </c>
      <c r="CI100" s="6">
        <v>0.25</v>
      </c>
      <c r="CJ100" s="6">
        <v>0.25</v>
      </c>
      <c r="CK100" s="6">
        <v>0.25</v>
      </c>
      <c r="CL100" s="6">
        <v>0.25</v>
      </c>
      <c r="CM100" s="6">
        <v>0.25</v>
      </c>
      <c r="CN100" s="6">
        <v>0.25</v>
      </c>
      <c r="CO100" s="6">
        <v>0.25</v>
      </c>
      <c r="CP100" s="6">
        <v>0.25</v>
      </c>
      <c r="CQ100" s="6">
        <v>0.25</v>
      </c>
      <c r="CR100" s="6">
        <v>0.25</v>
      </c>
      <c r="CS100" s="6">
        <v>0.25</v>
      </c>
      <c r="CT100" s="6"/>
      <c r="CX100" s="151"/>
    </row>
    <row r="101" spans="1:102" s="139" customFormat="1">
      <c r="A101" s="6" t="s">
        <v>13</v>
      </c>
      <c r="B101" s="8">
        <f t="shared" ref="B101:AG101" si="87">B17-B44</f>
        <v>0</v>
      </c>
      <c r="C101" s="8">
        <f t="shared" si="87"/>
        <v>0</v>
      </c>
      <c r="D101" s="8">
        <f t="shared" si="87"/>
        <v>0</v>
      </c>
      <c r="E101" s="8">
        <f t="shared" si="87"/>
        <v>0</v>
      </c>
      <c r="F101" s="8">
        <f t="shared" si="87"/>
        <v>0</v>
      </c>
      <c r="G101" s="8">
        <f t="shared" si="87"/>
        <v>0</v>
      </c>
      <c r="H101" s="8">
        <f t="shared" si="87"/>
        <v>0</v>
      </c>
      <c r="I101" s="8">
        <f t="shared" si="87"/>
        <v>0</v>
      </c>
      <c r="J101" s="8">
        <f t="shared" si="87"/>
        <v>0</v>
      </c>
      <c r="K101" s="8">
        <f t="shared" si="87"/>
        <v>0</v>
      </c>
      <c r="L101" s="8">
        <f t="shared" si="87"/>
        <v>0</v>
      </c>
      <c r="M101" s="8">
        <f t="shared" si="87"/>
        <v>0</v>
      </c>
      <c r="N101" s="8">
        <f t="shared" si="87"/>
        <v>0</v>
      </c>
      <c r="O101" s="8">
        <f t="shared" si="87"/>
        <v>0</v>
      </c>
      <c r="P101" s="8">
        <f t="shared" si="87"/>
        <v>0</v>
      </c>
      <c r="Q101" s="8">
        <f t="shared" si="87"/>
        <v>0</v>
      </c>
      <c r="R101" s="8">
        <f t="shared" si="87"/>
        <v>0</v>
      </c>
      <c r="S101" s="8">
        <f t="shared" si="87"/>
        <v>0</v>
      </c>
      <c r="T101" s="8">
        <f t="shared" si="87"/>
        <v>0</v>
      </c>
      <c r="U101" s="8">
        <f t="shared" si="87"/>
        <v>0</v>
      </c>
      <c r="V101" s="8">
        <f t="shared" si="87"/>
        <v>0</v>
      </c>
      <c r="W101" s="8">
        <f t="shared" si="87"/>
        <v>0</v>
      </c>
      <c r="X101" s="8">
        <f t="shared" si="87"/>
        <v>0</v>
      </c>
      <c r="Y101" s="8">
        <f t="shared" si="87"/>
        <v>0</v>
      </c>
      <c r="Z101" s="8">
        <f t="shared" si="87"/>
        <v>0</v>
      </c>
      <c r="AA101" s="8">
        <f t="shared" si="87"/>
        <v>0</v>
      </c>
      <c r="AB101" s="8">
        <f t="shared" si="87"/>
        <v>0</v>
      </c>
      <c r="AC101" s="8">
        <f t="shared" si="87"/>
        <v>0</v>
      </c>
      <c r="AD101" s="8">
        <f t="shared" si="87"/>
        <v>0</v>
      </c>
      <c r="AE101" s="8">
        <f t="shared" si="87"/>
        <v>0</v>
      </c>
      <c r="AF101" s="8">
        <f t="shared" si="87"/>
        <v>0</v>
      </c>
      <c r="AG101" s="8">
        <f t="shared" si="87"/>
        <v>0</v>
      </c>
      <c r="AH101" s="8">
        <f t="shared" ref="AH101:BM101" si="88">AH17-AH44</f>
        <v>0</v>
      </c>
      <c r="AI101" s="8">
        <f t="shared" si="88"/>
        <v>0</v>
      </c>
      <c r="AJ101" s="8">
        <f t="shared" si="88"/>
        <v>0</v>
      </c>
      <c r="AK101" s="8">
        <f t="shared" si="88"/>
        <v>0</v>
      </c>
      <c r="AL101" s="8">
        <f t="shared" si="88"/>
        <v>0</v>
      </c>
      <c r="AM101" s="8">
        <f t="shared" si="88"/>
        <v>0</v>
      </c>
      <c r="AN101" s="8">
        <f t="shared" si="88"/>
        <v>0</v>
      </c>
      <c r="AO101" s="8">
        <f t="shared" si="88"/>
        <v>0</v>
      </c>
      <c r="AP101" s="8">
        <f t="shared" si="88"/>
        <v>0</v>
      </c>
      <c r="AQ101" s="8">
        <f t="shared" si="88"/>
        <v>0</v>
      </c>
      <c r="AR101" s="8">
        <f t="shared" si="88"/>
        <v>0</v>
      </c>
      <c r="AS101" s="8">
        <f t="shared" si="88"/>
        <v>0</v>
      </c>
      <c r="AT101" s="8">
        <f t="shared" si="88"/>
        <v>0</v>
      </c>
      <c r="AU101" s="8">
        <f t="shared" si="88"/>
        <v>0</v>
      </c>
      <c r="AV101" s="8">
        <f t="shared" si="88"/>
        <v>0</v>
      </c>
      <c r="AW101" s="8">
        <f t="shared" si="88"/>
        <v>0</v>
      </c>
      <c r="AX101" s="8">
        <f t="shared" si="88"/>
        <v>0</v>
      </c>
      <c r="AY101" s="8">
        <f t="shared" si="88"/>
        <v>0</v>
      </c>
      <c r="AZ101" s="8">
        <f t="shared" si="88"/>
        <v>0</v>
      </c>
      <c r="BA101" s="8">
        <f t="shared" si="88"/>
        <v>0</v>
      </c>
      <c r="BB101" s="8">
        <f t="shared" si="88"/>
        <v>0</v>
      </c>
      <c r="BC101" s="8">
        <f t="shared" si="88"/>
        <v>0</v>
      </c>
      <c r="BD101" s="8">
        <f t="shared" si="88"/>
        <v>0</v>
      </c>
      <c r="BE101" s="8">
        <f t="shared" si="88"/>
        <v>0</v>
      </c>
      <c r="BF101" s="8">
        <f t="shared" si="88"/>
        <v>0</v>
      </c>
      <c r="BG101" s="8">
        <f t="shared" si="88"/>
        <v>0</v>
      </c>
      <c r="BH101" s="8">
        <f t="shared" si="88"/>
        <v>0</v>
      </c>
      <c r="BI101" s="8">
        <f t="shared" si="88"/>
        <v>0</v>
      </c>
      <c r="BJ101" s="8">
        <f t="shared" si="88"/>
        <v>0</v>
      </c>
      <c r="BK101" s="8">
        <f t="shared" si="88"/>
        <v>0</v>
      </c>
      <c r="BL101" s="8">
        <f t="shared" si="88"/>
        <v>0</v>
      </c>
      <c r="BM101" s="8">
        <f t="shared" si="88"/>
        <v>0</v>
      </c>
      <c r="BN101" s="8">
        <f t="shared" ref="BN101:CS101" si="89">BN17-BN44</f>
        <v>0</v>
      </c>
      <c r="BO101" s="8">
        <f t="shared" si="89"/>
        <v>0</v>
      </c>
      <c r="BP101" s="8">
        <f t="shared" si="89"/>
        <v>0</v>
      </c>
      <c r="BQ101" s="8">
        <f t="shared" si="89"/>
        <v>0</v>
      </c>
      <c r="BR101" s="8">
        <f t="shared" si="89"/>
        <v>0</v>
      </c>
      <c r="BS101" s="8">
        <f t="shared" si="89"/>
        <v>0</v>
      </c>
      <c r="BT101" s="8">
        <f t="shared" si="89"/>
        <v>0</v>
      </c>
      <c r="BU101" s="8">
        <f t="shared" si="89"/>
        <v>0</v>
      </c>
      <c r="BV101" s="8">
        <f t="shared" si="89"/>
        <v>0</v>
      </c>
      <c r="BW101" s="8">
        <f t="shared" si="89"/>
        <v>0</v>
      </c>
      <c r="BX101" s="8">
        <f t="shared" si="89"/>
        <v>0</v>
      </c>
      <c r="BY101" s="8">
        <f t="shared" si="89"/>
        <v>0</v>
      </c>
      <c r="BZ101" s="8">
        <f t="shared" si="89"/>
        <v>0</v>
      </c>
      <c r="CA101" s="8">
        <f t="shared" si="89"/>
        <v>0</v>
      </c>
      <c r="CB101" s="8">
        <f t="shared" si="89"/>
        <v>0</v>
      </c>
      <c r="CC101" s="8">
        <f t="shared" si="89"/>
        <v>0</v>
      </c>
      <c r="CD101" s="8">
        <f t="shared" si="89"/>
        <v>0</v>
      </c>
      <c r="CE101" s="8">
        <f t="shared" si="89"/>
        <v>0</v>
      </c>
      <c r="CF101" s="8">
        <f t="shared" si="89"/>
        <v>0</v>
      </c>
      <c r="CG101" s="8">
        <f t="shared" si="89"/>
        <v>0</v>
      </c>
      <c r="CH101" s="8">
        <f t="shared" si="89"/>
        <v>0</v>
      </c>
      <c r="CI101" s="8">
        <f t="shared" si="89"/>
        <v>0</v>
      </c>
      <c r="CJ101" s="8">
        <f t="shared" si="89"/>
        <v>0</v>
      </c>
      <c r="CK101" s="8">
        <f t="shared" si="89"/>
        <v>0</v>
      </c>
      <c r="CL101" s="8">
        <f t="shared" si="89"/>
        <v>0</v>
      </c>
      <c r="CM101" s="8">
        <f t="shared" si="89"/>
        <v>0</v>
      </c>
      <c r="CN101" s="8">
        <f t="shared" si="89"/>
        <v>0</v>
      </c>
      <c r="CO101" s="8">
        <f t="shared" si="89"/>
        <v>0</v>
      </c>
      <c r="CP101" s="8">
        <f t="shared" si="89"/>
        <v>0</v>
      </c>
      <c r="CQ101" s="8">
        <f t="shared" si="89"/>
        <v>0</v>
      </c>
      <c r="CR101" s="8">
        <f t="shared" si="89"/>
        <v>0</v>
      </c>
      <c r="CS101" s="8">
        <f t="shared" si="89"/>
        <v>0</v>
      </c>
      <c r="CT101" s="6">
        <f>SUMPRODUCT(B101:CS101,$B$100:$CS$100)/1000</f>
        <v>0</v>
      </c>
      <c r="CV101" s="161"/>
      <c r="CX101" s="237"/>
    </row>
    <row r="102" spans="1:102" s="138" customFormat="1">
      <c r="A102" s="6" t="s">
        <v>14</v>
      </c>
      <c r="B102" s="8">
        <f t="shared" ref="B102:AG102" si="90">B18-B45</f>
        <v>0</v>
      </c>
      <c r="C102" s="8">
        <f t="shared" si="90"/>
        <v>0</v>
      </c>
      <c r="D102" s="8">
        <f t="shared" si="90"/>
        <v>0</v>
      </c>
      <c r="E102" s="8">
        <f t="shared" si="90"/>
        <v>0</v>
      </c>
      <c r="F102" s="8">
        <f t="shared" si="90"/>
        <v>0</v>
      </c>
      <c r="G102" s="8">
        <f t="shared" si="90"/>
        <v>0</v>
      </c>
      <c r="H102" s="8">
        <f t="shared" si="90"/>
        <v>0</v>
      </c>
      <c r="I102" s="8">
        <f t="shared" si="90"/>
        <v>0</v>
      </c>
      <c r="J102" s="8">
        <f t="shared" si="90"/>
        <v>0</v>
      </c>
      <c r="K102" s="8">
        <f t="shared" si="90"/>
        <v>0</v>
      </c>
      <c r="L102" s="8">
        <f t="shared" si="90"/>
        <v>0</v>
      </c>
      <c r="M102" s="8">
        <f t="shared" si="90"/>
        <v>0</v>
      </c>
      <c r="N102" s="8">
        <f t="shared" si="90"/>
        <v>0</v>
      </c>
      <c r="O102" s="8">
        <f t="shared" si="90"/>
        <v>0</v>
      </c>
      <c r="P102" s="8">
        <f t="shared" si="90"/>
        <v>0</v>
      </c>
      <c r="Q102" s="8">
        <f t="shared" si="90"/>
        <v>0</v>
      </c>
      <c r="R102" s="8">
        <f t="shared" si="90"/>
        <v>0</v>
      </c>
      <c r="S102" s="8">
        <f t="shared" si="90"/>
        <v>0</v>
      </c>
      <c r="T102" s="8">
        <f t="shared" si="90"/>
        <v>0</v>
      </c>
      <c r="U102" s="8">
        <f t="shared" si="90"/>
        <v>0</v>
      </c>
      <c r="V102" s="8">
        <f t="shared" si="90"/>
        <v>0</v>
      </c>
      <c r="W102" s="8">
        <f t="shared" si="90"/>
        <v>0</v>
      </c>
      <c r="X102" s="8">
        <f t="shared" si="90"/>
        <v>0</v>
      </c>
      <c r="Y102" s="8">
        <f t="shared" si="90"/>
        <v>0</v>
      </c>
      <c r="Z102" s="8">
        <f t="shared" si="90"/>
        <v>0</v>
      </c>
      <c r="AA102" s="8">
        <f t="shared" si="90"/>
        <v>0</v>
      </c>
      <c r="AB102" s="8">
        <f t="shared" si="90"/>
        <v>0</v>
      </c>
      <c r="AC102" s="8">
        <f t="shared" si="90"/>
        <v>0</v>
      </c>
      <c r="AD102" s="8">
        <f t="shared" si="90"/>
        <v>0</v>
      </c>
      <c r="AE102" s="8">
        <f t="shared" si="90"/>
        <v>0</v>
      </c>
      <c r="AF102" s="8">
        <f t="shared" si="90"/>
        <v>0</v>
      </c>
      <c r="AG102" s="8">
        <f t="shared" si="90"/>
        <v>0</v>
      </c>
      <c r="AH102" s="8">
        <f t="shared" ref="AH102:BM102" si="91">AH18-AH45</f>
        <v>0</v>
      </c>
      <c r="AI102" s="8">
        <f t="shared" si="91"/>
        <v>0</v>
      </c>
      <c r="AJ102" s="8">
        <f t="shared" si="91"/>
        <v>0</v>
      </c>
      <c r="AK102" s="8">
        <f t="shared" si="91"/>
        <v>0</v>
      </c>
      <c r="AL102" s="8">
        <f t="shared" si="91"/>
        <v>0</v>
      </c>
      <c r="AM102" s="8">
        <f t="shared" si="91"/>
        <v>0</v>
      </c>
      <c r="AN102" s="8">
        <f t="shared" si="91"/>
        <v>0</v>
      </c>
      <c r="AO102" s="8">
        <f t="shared" si="91"/>
        <v>0</v>
      </c>
      <c r="AP102" s="8">
        <f t="shared" si="91"/>
        <v>0</v>
      </c>
      <c r="AQ102" s="8">
        <f t="shared" si="91"/>
        <v>0</v>
      </c>
      <c r="AR102" s="8">
        <f t="shared" si="91"/>
        <v>0</v>
      </c>
      <c r="AS102" s="8">
        <f t="shared" si="91"/>
        <v>0</v>
      </c>
      <c r="AT102" s="8">
        <f t="shared" si="91"/>
        <v>0</v>
      </c>
      <c r="AU102" s="8">
        <f t="shared" si="91"/>
        <v>0</v>
      </c>
      <c r="AV102" s="8">
        <f t="shared" si="91"/>
        <v>0</v>
      </c>
      <c r="AW102" s="8">
        <f t="shared" si="91"/>
        <v>0</v>
      </c>
      <c r="AX102" s="8">
        <f t="shared" si="91"/>
        <v>0</v>
      </c>
      <c r="AY102" s="8">
        <f t="shared" si="91"/>
        <v>0</v>
      </c>
      <c r="AZ102" s="8">
        <f t="shared" si="91"/>
        <v>0</v>
      </c>
      <c r="BA102" s="8">
        <f t="shared" si="91"/>
        <v>0</v>
      </c>
      <c r="BB102" s="8">
        <f t="shared" si="91"/>
        <v>0</v>
      </c>
      <c r="BC102" s="8">
        <f t="shared" si="91"/>
        <v>0</v>
      </c>
      <c r="BD102" s="8">
        <f t="shared" si="91"/>
        <v>0</v>
      </c>
      <c r="BE102" s="8">
        <f t="shared" si="91"/>
        <v>0</v>
      </c>
      <c r="BF102" s="8">
        <f t="shared" si="91"/>
        <v>0</v>
      </c>
      <c r="BG102" s="8">
        <f t="shared" si="91"/>
        <v>0</v>
      </c>
      <c r="BH102" s="8">
        <f t="shared" si="91"/>
        <v>0</v>
      </c>
      <c r="BI102" s="8">
        <f t="shared" si="91"/>
        <v>0</v>
      </c>
      <c r="BJ102" s="8">
        <f t="shared" si="91"/>
        <v>0</v>
      </c>
      <c r="BK102" s="8">
        <f t="shared" si="91"/>
        <v>0</v>
      </c>
      <c r="BL102" s="8">
        <f t="shared" si="91"/>
        <v>0</v>
      </c>
      <c r="BM102" s="8">
        <f t="shared" si="91"/>
        <v>0</v>
      </c>
      <c r="BN102" s="8">
        <f t="shared" ref="BN102:CS102" si="92">BN18-BN45</f>
        <v>0</v>
      </c>
      <c r="BO102" s="8">
        <f t="shared" si="92"/>
        <v>0</v>
      </c>
      <c r="BP102" s="8">
        <f t="shared" si="92"/>
        <v>0</v>
      </c>
      <c r="BQ102" s="8">
        <f t="shared" si="92"/>
        <v>0</v>
      </c>
      <c r="BR102" s="8">
        <f t="shared" si="92"/>
        <v>0</v>
      </c>
      <c r="BS102" s="8">
        <f t="shared" si="92"/>
        <v>0</v>
      </c>
      <c r="BT102" s="8">
        <f t="shared" si="92"/>
        <v>0</v>
      </c>
      <c r="BU102" s="8">
        <f t="shared" si="92"/>
        <v>0</v>
      </c>
      <c r="BV102" s="8">
        <f t="shared" si="92"/>
        <v>0</v>
      </c>
      <c r="BW102" s="8">
        <f t="shared" si="92"/>
        <v>0</v>
      </c>
      <c r="BX102" s="8">
        <f t="shared" si="92"/>
        <v>0</v>
      </c>
      <c r="BY102" s="8">
        <f t="shared" si="92"/>
        <v>0</v>
      </c>
      <c r="BZ102" s="8">
        <f t="shared" si="92"/>
        <v>0</v>
      </c>
      <c r="CA102" s="8">
        <f t="shared" si="92"/>
        <v>0</v>
      </c>
      <c r="CB102" s="8">
        <f t="shared" si="92"/>
        <v>0</v>
      </c>
      <c r="CC102" s="8">
        <f t="shared" si="92"/>
        <v>0</v>
      </c>
      <c r="CD102" s="8">
        <f t="shared" si="92"/>
        <v>0</v>
      </c>
      <c r="CE102" s="8">
        <f t="shared" si="92"/>
        <v>0</v>
      </c>
      <c r="CF102" s="8">
        <f t="shared" si="92"/>
        <v>0</v>
      </c>
      <c r="CG102" s="8">
        <f t="shared" si="92"/>
        <v>0</v>
      </c>
      <c r="CH102" s="8">
        <f t="shared" si="92"/>
        <v>0</v>
      </c>
      <c r="CI102" s="8">
        <f t="shared" si="92"/>
        <v>0</v>
      </c>
      <c r="CJ102" s="8">
        <f t="shared" si="92"/>
        <v>0</v>
      </c>
      <c r="CK102" s="8">
        <f t="shared" si="92"/>
        <v>0</v>
      </c>
      <c r="CL102" s="8">
        <f t="shared" si="92"/>
        <v>0</v>
      </c>
      <c r="CM102" s="8">
        <f t="shared" si="92"/>
        <v>0</v>
      </c>
      <c r="CN102" s="8">
        <f t="shared" si="92"/>
        <v>0</v>
      </c>
      <c r="CO102" s="8">
        <f t="shared" si="92"/>
        <v>0</v>
      </c>
      <c r="CP102" s="8">
        <f t="shared" si="92"/>
        <v>0</v>
      </c>
      <c r="CQ102" s="8">
        <f t="shared" si="92"/>
        <v>0</v>
      </c>
      <c r="CR102" s="8">
        <f t="shared" si="92"/>
        <v>0</v>
      </c>
      <c r="CS102" s="8">
        <f t="shared" si="92"/>
        <v>0</v>
      </c>
      <c r="CT102" s="6">
        <f t="shared" ref="CT102" si="93">SUMPRODUCT(B102:CS102,$B$100:$CS$100)/1000</f>
        <v>0</v>
      </c>
      <c r="CU102" s="139"/>
      <c r="CV102" s="5"/>
      <c r="CX102" s="151"/>
    </row>
    <row r="103" spans="1:102" s="137" customFormat="1">
      <c r="A103" s="6" t="s">
        <v>62</v>
      </c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  <c r="AA103" s="8"/>
      <c r="AB103" s="8"/>
      <c r="AC103" s="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  <c r="AY103" s="8"/>
      <c r="AZ103" s="8"/>
      <c r="BA103" s="8"/>
      <c r="BB103" s="8"/>
      <c r="BC103" s="8"/>
      <c r="BD103" s="8"/>
      <c r="BE103" s="8"/>
      <c r="BF103" s="8"/>
      <c r="BG103" s="8"/>
      <c r="BH103" s="8"/>
      <c r="BI103" s="8"/>
      <c r="BJ103" s="8"/>
      <c r="BK103" s="8"/>
      <c r="BL103" s="8"/>
      <c r="BM103" s="8"/>
      <c r="BN103" s="8"/>
      <c r="BO103" s="8"/>
      <c r="BP103" s="8"/>
      <c r="BQ103" s="8"/>
      <c r="BR103" s="8"/>
      <c r="BS103" s="8"/>
      <c r="BT103" s="8"/>
      <c r="BU103" s="8"/>
      <c r="BV103" s="8"/>
      <c r="BW103" s="8"/>
      <c r="BX103" s="8"/>
      <c r="BY103" s="8"/>
      <c r="BZ103" s="8"/>
      <c r="CA103" s="8"/>
      <c r="CB103" s="8"/>
      <c r="CC103" s="8"/>
      <c r="CD103" s="8"/>
      <c r="CE103" s="8"/>
      <c r="CF103" s="8"/>
      <c r="CG103" s="8"/>
      <c r="CH103" s="8"/>
      <c r="CI103" s="8"/>
      <c r="CJ103" s="8"/>
      <c r="CK103" s="8"/>
      <c r="CL103" s="8"/>
      <c r="CM103" s="8"/>
      <c r="CN103" s="8"/>
      <c r="CO103" s="8"/>
      <c r="CP103" s="8"/>
      <c r="CQ103" s="8"/>
      <c r="CR103" s="8"/>
      <c r="CS103" s="8"/>
      <c r="CT103" s="6"/>
      <c r="CU103" s="138"/>
      <c r="CV103" s="5"/>
      <c r="CX103" s="151"/>
    </row>
    <row r="104" spans="1:102">
      <c r="B104" s="4"/>
      <c r="C104" s="4"/>
      <c r="D104" s="4"/>
      <c r="E104" s="4"/>
      <c r="F104" s="4"/>
      <c r="G104" s="4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137"/>
    </row>
    <row r="105" spans="1:102">
      <c r="B105" s="4"/>
      <c r="C105" s="4"/>
      <c r="D105" s="4"/>
      <c r="E105" s="4"/>
      <c r="F105" s="4"/>
      <c r="G105" s="4"/>
      <c r="CV105" s="158"/>
      <c r="CX105" s="234"/>
    </row>
    <row r="106" spans="1:102" s="224" customFormat="1">
      <c r="A106" s="167" t="s">
        <v>63</v>
      </c>
      <c r="B106" s="222"/>
      <c r="C106" s="222"/>
      <c r="D106" s="222"/>
      <c r="E106" s="222"/>
      <c r="F106" s="222"/>
      <c r="G106" s="222"/>
      <c r="H106" s="222"/>
      <c r="I106" s="222"/>
      <c r="J106" s="222"/>
      <c r="K106" s="222"/>
      <c r="L106" s="222"/>
      <c r="M106" s="222"/>
      <c r="N106" s="222"/>
      <c r="O106" s="222"/>
      <c r="P106" s="222"/>
      <c r="Q106" s="222"/>
      <c r="R106" s="222"/>
      <c r="S106" s="222"/>
      <c r="T106" s="222"/>
      <c r="U106" s="222"/>
      <c r="V106" s="222"/>
      <c r="W106" s="222"/>
      <c r="X106" s="222"/>
      <c r="Y106" s="222"/>
      <c r="Z106" s="222"/>
      <c r="AA106" s="222"/>
      <c r="AB106" s="222"/>
      <c r="AC106" s="222"/>
      <c r="AD106" s="222"/>
      <c r="AE106" s="222"/>
      <c r="AF106" s="222"/>
      <c r="AG106" s="222"/>
      <c r="AH106" s="222"/>
      <c r="AI106" s="222"/>
      <c r="AJ106" s="222"/>
      <c r="AK106" s="222"/>
      <c r="AL106" s="222"/>
      <c r="AM106" s="222"/>
      <c r="AN106" s="222"/>
      <c r="AO106" s="222"/>
      <c r="AP106" s="222"/>
      <c r="AQ106" s="222"/>
      <c r="AR106" s="222"/>
      <c r="AS106" s="222"/>
      <c r="AT106" s="222"/>
      <c r="AU106" s="222"/>
      <c r="AV106" s="222"/>
      <c r="AW106" s="222"/>
      <c r="AX106" s="222"/>
      <c r="AY106" s="222"/>
      <c r="AZ106" s="222"/>
      <c r="BA106" s="222"/>
      <c r="BB106" s="222"/>
      <c r="BC106" s="222"/>
      <c r="BD106" s="222"/>
      <c r="BE106" s="222"/>
      <c r="BF106" s="222"/>
      <c r="BG106" s="222"/>
      <c r="BH106" s="222"/>
      <c r="BI106" s="222"/>
      <c r="BJ106" s="222"/>
      <c r="BK106" s="222"/>
      <c r="BL106" s="222"/>
      <c r="BM106" s="222"/>
      <c r="BN106" s="222"/>
      <c r="BO106" s="222"/>
      <c r="BP106" s="222"/>
      <c r="BQ106" s="222"/>
      <c r="BR106" s="222"/>
      <c r="BS106" s="222"/>
      <c r="BT106" s="222"/>
      <c r="BU106" s="222"/>
      <c r="BV106" s="222"/>
      <c r="BW106" s="222"/>
      <c r="BX106" s="222"/>
      <c r="BY106" s="222"/>
      <c r="BZ106" s="222"/>
      <c r="CA106" s="222"/>
      <c r="CB106" s="222"/>
      <c r="CC106" s="222"/>
      <c r="CD106" s="222"/>
      <c r="CE106" s="222"/>
      <c r="CF106" s="222"/>
      <c r="CG106" s="222"/>
      <c r="CH106" s="222"/>
      <c r="CI106" s="222"/>
      <c r="CJ106" s="222"/>
      <c r="CK106" s="222"/>
      <c r="CL106" s="222"/>
      <c r="CM106" s="222"/>
      <c r="CN106" s="222"/>
      <c r="CO106" s="222"/>
      <c r="CP106" s="222"/>
      <c r="CQ106" s="222"/>
      <c r="CR106" s="222"/>
      <c r="CS106" s="222"/>
      <c r="CT106" s="222"/>
      <c r="CV106" s="166"/>
      <c r="CX106" s="243"/>
    </row>
    <row r="107" spans="1:102" hidden="1">
      <c r="A107" s="167" t="s">
        <v>63</v>
      </c>
    </row>
    <row r="108" spans="1:102"/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>
  <sheetPr codeName="Sheet22">
    <tabColor rgb="FFFFFF99"/>
  </sheetPr>
  <dimension ref="A1:CZ124"/>
  <sheetViews>
    <sheetView showGridLines="0" topLeftCell="A71" workbookViewId="0">
      <pane xSplit="1" topLeftCell="B1" activePane="topRight" state="frozen"/>
      <selection activeCell="B89" sqref="B89"/>
      <selection pane="topRight" activeCell="B89" sqref="B89:CS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4" width="8.7109375" style="135" customWidth="1"/>
    <col min="105" max="16384" width="8.7109375" style="135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2" ht="15.75" thickBot="1">
      <c r="A2" s="11" t="s">
        <v>26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27</v>
      </c>
      <c r="CU2" s="150"/>
      <c r="CX2" s="234"/>
    </row>
    <row r="3" spans="1:102">
      <c r="A3" s="16" t="s">
        <v>30</v>
      </c>
      <c r="B3" s="17">
        <f t="shared" ref="B3:BM3" si="0">B4+B12</f>
        <v>3651.9071194444446</v>
      </c>
      <c r="C3" s="18">
        <f t="shared" si="0"/>
        <v>3651.9071194444446</v>
      </c>
      <c r="D3" s="18">
        <f t="shared" si="0"/>
        <v>3651.9071194444446</v>
      </c>
      <c r="E3" s="18">
        <f t="shared" si="0"/>
        <v>3651.9071194444446</v>
      </c>
      <c r="F3" s="18">
        <f t="shared" si="0"/>
        <v>3651.9071194444446</v>
      </c>
      <c r="G3" s="18">
        <f t="shared" si="0"/>
        <v>3651.9071194444446</v>
      </c>
      <c r="H3" s="18">
        <f t="shared" si="0"/>
        <v>3651.9071194444446</v>
      </c>
      <c r="I3" s="18">
        <f t="shared" si="0"/>
        <v>3651.9071194444446</v>
      </c>
      <c r="J3" s="18">
        <f t="shared" si="0"/>
        <v>3651.9071194444446</v>
      </c>
      <c r="K3" s="18">
        <f t="shared" si="0"/>
        <v>3651.9071194444446</v>
      </c>
      <c r="L3" s="18">
        <f t="shared" si="0"/>
        <v>3651.9071194444446</v>
      </c>
      <c r="M3" s="18">
        <f t="shared" si="0"/>
        <v>3651.9071194444446</v>
      </c>
      <c r="N3" s="18">
        <f t="shared" si="0"/>
        <v>3651.9071194444446</v>
      </c>
      <c r="O3" s="18">
        <f t="shared" si="0"/>
        <v>3651.9071194444446</v>
      </c>
      <c r="P3" s="18">
        <f t="shared" si="0"/>
        <v>3651.9071194444446</v>
      </c>
      <c r="Q3" s="18">
        <f t="shared" si="0"/>
        <v>3651.9071194444446</v>
      </c>
      <c r="R3" s="18">
        <f t="shared" si="0"/>
        <v>3651.9071194444446</v>
      </c>
      <c r="S3" s="18">
        <f t="shared" si="0"/>
        <v>3651.9071194444446</v>
      </c>
      <c r="T3" s="18">
        <f t="shared" si="0"/>
        <v>3651.9071194444446</v>
      </c>
      <c r="U3" s="18">
        <f t="shared" si="0"/>
        <v>3651.9071194444446</v>
      </c>
      <c r="V3" s="18">
        <f t="shared" si="0"/>
        <v>3651.9071194444446</v>
      </c>
      <c r="W3" s="18">
        <f t="shared" si="0"/>
        <v>3651.9071194444446</v>
      </c>
      <c r="X3" s="18">
        <f t="shared" si="0"/>
        <v>3651.9071194444446</v>
      </c>
      <c r="Y3" s="18">
        <f t="shared" si="0"/>
        <v>3651.9071194444446</v>
      </c>
      <c r="Z3" s="18">
        <f t="shared" si="0"/>
        <v>3651.9071194444446</v>
      </c>
      <c r="AA3" s="18">
        <f t="shared" si="0"/>
        <v>3651.9071194444446</v>
      </c>
      <c r="AB3" s="18">
        <f t="shared" si="0"/>
        <v>3651.9071194444446</v>
      </c>
      <c r="AC3" s="18">
        <f t="shared" si="0"/>
        <v>3651.9071194444446</v>
      </c>
      <c r="AD3" s="18">
        <f t="shared" si="0"/>
        <v>3651.9071194444446</v>
      </c>
      <c r="AE3" s="18">
        <f t="shared" si="0"/>
        <v>3651.9071194444446</v>
      </c>
      <c r="AF3" s="18">
        <f t="shared" si="0"/>
        <v>3651.9071194444446</v>
      </c>
      <c r="AG3" s="18">
        <f t="shared" si="0"/>
        <v>3651.9071194444446</v>
      </c>
      <c r="AH3" s="18">
        <f t="shared" si="0"/>
        <v>3651.9071194444446</v>
      </c>
      <c r="AI3" s="18">
        <f t="shared" si="0"/>
        <v>3651.9071194444446</v>
      </c>
      <c r="AJ3" s="18">
        <f t="shared" si="0"/>
        <v>3651.9071194444446</v>
      </c>
      <c r="AK3" s="18">
        <f t="shared" si="0"/>
        <v>3651.9071194444446</v>
      </c>
      <c r="AL3" s="18">
        <f t="shared" si="0"/>
        <v>3651.9071194444446</v>
      </c>
      <c r="AM3" s="18">
        <f t="shared" si="0"/>
        <v>3651.9071194444446</v>
      </c>
      <c r="AN3" s="18">
        <f t="shared" si="0"/>
        <v>3651.9071194444446</v>
      </c>
      <c r="AO3" s="18">
        <f t="shared" si="0"/>
        <v>3651.9071194444446</v>
      </c>
      <c r="AP3" s="18">
        <f t="shared" si="0"/>
        <v>3651.9071194444446</v>
      </c>
      <c r="AQ3" s="18">
        <f t="shared" si="0"/>
        <v>3651.9071194444446</v>
      </c>
      <c r="AR3" s="18">
        <f t="shared" si="0"/>
        <v>3651.9071194444446</v>
      </c>
      <c r="AS3" s="18">
        <f t="shared" si="0"/>
        <v>3651.9071194444446</v>
      </c>
      <c r="AT3" s="18">
        <f t="shared" si="0"/>
        <v>3651.9071194444446</v>
      </c>
      <c r="AU3" s="18">
        <f t="shared" si="0"/>
        <v>3651.9071194444446</v>
      </c>
      <c r="AV3" s="18">
        <f t="shared" si="0"/>
        <v>3651.9071194444446</v>
      </c>
      <c r="AW3" s="18">
        <f t="shared" si="0"/>
        <v>3651.9071194444446</v>
      </c>
      <c r="AX3" s="18">
        <f t="shared" si="0"/>
        <v>3651.9071194444446</v>
      </c>
      <c r="AY3" s="18">
        <f t="shared" si="0"/>
        <v>3651.9071194444446</v>
      </c>
      <c r="AZ3" s="18">
        <f t="shared" si="0"/>
        <v>3651.9071194444446</v>
      </c>
      <c r="BA3" s="18">
        <f t="shared" si="0"/>
        <v>3651.9071194444446</v>
      </c>
      <c r="BB3" s="18">
        <f t="shared" si="0"/>
        <v>3651.9071194444446</v>
      </c>
      <c r="BC3" s="18">
        <f t="shared" si="0"/>
        <v>3651.9071194444446</v>
      </c>
      <c r="BD3" s="18">
        <f t="shared" si="0"/>
        <v>3651.9071194444446</v>
      </c>
      <c r="BE3" s="18">
        <f t="shared" si="0"/>
        <v>3651.9071194444446</v>
      </c>
      <c r="BF3" s="18">
        <f t="shared" si="0"/>
        <v>3651.9071194444446</v>
      </c>
      <c r="BG3" s="18">
        <f t="shared" si="0"/>
        <v>3651.9071194444446</v>
      </c>
      <c r="BH3" s="18">
        <f t="shared" si="0"/>
        <v>3651.9071194444446</v>
      </c>
      <c r="BI3" s="18">
        <f t="shared" si="0"/>
        <v>3651.9071194444446</v>
      </c>
      <c r="BJ3" s="18">
        <f t="shared" si="0"/>
        <v>3651.9071194444446</v>
      </c>
      <c r="BK3" s="18">
        <f t="shared" si="0"/>
        <v>3651.9071194444446</v>
      </c>
      <c r="BL3" s="18">
        <f t="shared" si="0"/>
        <v>3651.9071194444446</v>
      </c>
      <c r="BM3" s="18">
        <f t="shared" si="0"/>
        <v>3651.9071194444446</v>
      </c>
      <c r="BN3" s="18">
        <f t="shared" ref="BN3:CS3" si="1">BN4+BN12</f>
        <v>3651.9071194444446</v>
      </c>
      <c r="BO3" s="18">
        <f t="shared" si="1"/>
        <v>3651.9071194444446</v>
      </c>
      <c r="BP3" s="18">
        <f t="shared" si="1"/>
        <v>3651.9071194444446</v>
      </c>
      <c r="BQ3" s="18">
        <f t="shared" si="1"/>
        <v>3651.9071194444446</v>
      </c>
      <c r="BR3" s="18">
        <f t="shared" si="1"/>
        <v>3651.9071194444446</v>
      </c>
      <c r="BS3" s="18">
        <f t="shared" si="1"/>
        <v>3651.9071194444446</v>
      </c>
      <c r="BT3" s="18">
        <f t="shared" si="1"/>
        <v>3651.9071194444446</v>
      </c>
      <c r="BU3" s="18">
        <f t="shared" si="1"/>
        <v>3651.9071194444446</v>
      </c>
      <c r="BV3" s="18">
        <f t="shared" si="1"/>
        <v>3651.9071194444446</v>
      </c>
      <c r="BW3" s="18">
        <f t="shared" si="1"/>
        <v>3651.9071194444446</v>
      </c>
      <c r="BX3" s="18">
        <f t="shared" si="1"/>
        <v>3651.9071194444446</v>
      </c>
      <c r="BY3" s="18">
        <f t="shared" si="1"/>
        <v>3651.9071194444446</v>
      </c>
      <c r="BZ3" s="18">
        <f t="shared" si="1"/>
        <v>3651.9071194444446</v>
      </c>
      <c r="CA3" s="18">
        <f t="shared" si="1"/>
        <v>3651.9071194444446</v>
      </c>
      <c r="CB3" s="18">
        <f t="shared" si="1"/>
        <v>3651.9071194444446</v>
      </c>
      <c r="CC3" s="18">
        <f t="shared" si="1"/>
        <v>3651.9071194444446</v>
      </c>
      <c r="CD3" s="18">
        <f t="shared" si="1"/>
        <v>3651.9071194444446</v>
      </c>
      <c r="CE3" s="18">
        <f t="shared" si="1"/>
        <v>3651.9071194444446</v>
      </c>
      <c r="CF3" s="18">
        <f t="shared" si="1"/>
        <v>3651.9071194444446</v>
      </c>
      <c r="CG3" s="18">
        <f t="shared" si="1"/>
        <v>3651.9071194444446</v>
      </c>
      <c r="CH3" s="18">
        <f t="shared" si="1"/>
        <v>3651.9071194444446</v>
      </c>
      <c r="CI3" s="18">
        <f t="shared" si="1"/>
        <v>3651.9071194444446</v>
      </c>
      <c r="CJ3" s="18">
        <f t="shared" si="1"/>
        <v>3651.9071194444446</v>
      </c>
      <c r="CK3" s="18">
        <f t="shared" si="1"/>
        <v>3651.9071194444446</v>
      </c>
      <c r="CL3" s="18">
        <f t="shared" si="1"/>
        <v>3651.9071194444446</v>
      </c>
      <c r="CM3" s="18">
        <f t="shared" si="1"/>
        <v>3651.9071194444446</v>
      </c>
      <c r="CN3" s="18">
        <f t="shared" si="1"/>
        <v>3651.9071194444446</v>
      </c>
      <c r="CO3" s="18">
        <f t="shared" si="1"/>
        <v>3651.9071194444446</v>
      </c>
      <c r="CP3" s="18">
        <f t="shared" si="1"/>
        <v>3651.9071194444446</v>
      </c>
      <c r="CQ3" s="18">
        <f t="shared" si="1"/>
        <v>3651.9071194444446</v>
      </c>
      <c r="CR3" s="18">
        <f t="shared" si="1"/>
        <v>3651.9071194444446</v>
      </c>
      <c r="CS3" s="19">
        <f t="shared" si="1"/>
        <v>3651.9071194444446</v>
      </c>
      <c r="CT3" s="73">
        <f t="shared" ref="CT3:CT19" si="2">SUM(B3:CS3)</f>
        <v>350583.08346666727</v>
      </c>
      <c r="CU3" s="150"/>
      <c r="CW3" s="140"/>
    </row>
    <row r="4" spans="1:102">
      <c r="A4" s="21" t="s">
        <v>31</v>
      </c>
      <c r="B4" s="22">
        <f>SUM(B5:B11)</f>
        <v>3580</v>
      </c>
      <c r="C4" s="23">
        <f t="shared" ref="C4:BN4" si="3">SUM(C5:C11)</f>
        <v>3580</v>
      </c>
      <c r="D4" s="23">
        <f t="shared" si="3"/>
        <v>3580</v>
      </c>
      <c r="E4" s="23">
        <f t="shared" si="3"/>
        <v>3580</v>
      </c>
      <c r="F4" s="23">
        <f t="shared" si="3"/>
        <v>3580</v>
      </c>
      <c r="G4" s="23">
        <f t="shared" si="3"/>
        <v>3580</v>
      </c>
      <c r="H4" s="23">
        <f t="shared" si="3"/>
        <v>3580</v>
      </c>
      <c r="I4" s="23">
        <f t="shared" si="3"/>
        <v>3580</v>
      </c>
      <c r="J4" s="23">
        <f t="shared" si="3"/>
        <v>3580</v>
      </c>
      <c r="K4" s="23">
        <f t="shared" si="3"/>
        <v>3580</v>
      </c>
      <c r="L4" s="23">
        <f t="shared" si="3"/>
        <v>3580</v>
      </c>
      <c r="M4" s="23">
        <f t="shared" si="3"/>
        <v>3580</v>
      </c>
      <c r="N4" s="23">
        <f t="shared" si="3"/>
        <v>3580</v>
      </c>
      <c r="O4" s="23">
        <f t="shared" si="3"/>
        <v>3580</v>
      </c>
      <c r="P4" s="23">
        <f t="shared" si="3"/>
        <v>3580</v>
      </c>
      <c r="Q4" s="23">
        <f t="shared" si="3"/>
        <v>3580</v>
      </c>
      <c r="R4" s="23">
        <f t="shared" si="3"/>
        <v>3580</v>
      </c>
      <c r="S4" s="23">
        <f t="shared" si="3"/>
        <v>3580</v>
      </c>
      <c r="T4" s="23">
        <f t="shared" si="3"/>
        <v>3580</v>
      </c>
      <c r="U4" s="23">
        <f t="shared" si="3"/>
        <v>3580</v>
      </c>
      <c r="V4" s="23">
        <f t="shared" si="3"/>
        <v>3580</v>
      </c>
      <c r="W4" s="23">
        <f t="shared" si="3"/>
        <v>3580</v>
      </c>
      <c r="X4" s="23">
        <f t="shared" si="3"/>
        <v>3580</v>
      </c>
      <c r="Y4" s="23">
        <f t="shared" si="3"/>
        <v>3580</v>
      </c>
      <c r="Z4" s="23">
        <f t="shared" si="3"/>
        <v>3580</v>
      </c>
      <c r="AA4" s="23">
        <f t="shared" si="3"/>
        <v>3580</v>
      </c>
      <c r="AB4" s="23">
        <f t="shared" si="3"/>
        <v>3580</v>
      </c>
      <c r="AC4" s="23">
        <f t="shared" si="3"/>
        <v>3580</v>
      </c>
      <c r="AD4" s="23">
        <f t="shared" si="3"/>
        <v>3580</v>
      </c>
      <c r="AE4" s="23">
        <f t="shared" si="3"/>
        <v>3580</v>
      </c>
      <c r="AF4" s="23">
        <f t="shared" si="3"/>
        <v>3580</v>
      </c>
      <c r="AG4" s="23">
        <f t="shared" si="3"/>
        <v>3580</v>
      </c>
      <c r="AH4" s="23">
        <f t="shared" si="3"/>
        <v>3580</v>
      </c>
      <c r="AI4" s="23">
        <f t="shared" si="3"/>
        <v>3580</v>
      </c>
      <c r="AJ4" s="23">
        <f t="shared" si="3"/>
        <v>3580</v>
      </c>
      <c r="AK4" s="23">
        <f t="shared" si="3"/>
        <v>3580</v>
      </c>
      <c r="AL4" s="23">
        <f t="shared" si="3"/>
        <v>3580</v>
      </c>
      <c r="AM4" s="23">
        <f t="shared" si="3"/>
        <v>3580</v>
      </c>
      <c r="AN4" s="23">
        <f t="shared" si="3"/>
        <v>3580</v>
      </c>
      <c r="AO4" s="23">
        <f t="shared" si="3"/>
        <v>3580</v>
      </c>
      <c r="AP4" s="23">
        <f t="shared" si="3"/>
        <v>3580</v>
      </c>
      <c r="AQ4" s="23">
        <f t="shared" si="3"/>
        <v>3580</v>
      </c>
      <c r="AR4" s="23">
        <f t="shared" si="3"/>
        <v>3580</v>
      </c>
      <c r="AS4" s="23">
        <f t="shared" si="3"/>
        <v>3580</v>
      </c>
      <c r="AT4" s="23">
        <f t="shared" si="3"/>
        <v>3580</v>
      </c>
      <c r="AU4" s="23">
        <f t="shared" si="3"/>
        <v>3580</v>
      </c>
      <c r="AV4" s="23">
        <f t="shared" si="3"/>
        <v>3580</v>
      </c>
      <c r="AW4" s="23">
        <f t="shared" si="3"/>
        <v>3580</v>
      </c>
      <c r="AX4" s="23">
        <f t="shared" si="3"/>
        <v>3580</v>
      </c>
      <c r="AY4" s="23">
        <f t="shared" si="3"/>
        <v>3580</v>
      </c>
      <c r="AZ4" s="23">
        <f t="shared" si="3"/>
        <v>3580</v>
      </c>
      <c r="BA4" s="23">
        <f t="shared" si="3"/>
        <v>3580</v>
      </c>
      <c r="BB4" s="23">
        <f t="shared" si="3"/>
        <v>3580</v>
      </c>
      <c r="BC4" s="23">
        <f t="shared" si="3"/>
        <v>3580</v>
      </c>
      <c r="BD4" s="23">
        <f t="shared" si="3"/>
        <v>3580</v>
      </c>
      <c r="BE4" s="23">
        <f t="shared" si="3"/>
        <v>3580</v>
      </c>
      <c r="BF4" s="23">
        <f t="shared" si="3"/>
        <v>3580</v>
      </c>
      <c r="BG4" s="23">
        <f t="shared" si="3"/>
        <v>3580</v>
      </c>
      <c r="BH4" s="23">
        <f t="shared" si="3"/>
        <v>3580</v>
      </c>
      <c r="BI4" s="23">
        <f t="shared" si="3"/>
        <v>3580</v>
      </c>
      <c r="BJ4" s="23">
        <f t="shared" si="3"/>
        <v>3580</v>
      </c>
      <c r="BK4" s="23">
        <f t="shared" si="3"/>
        <v>3580</v>
      </c>
      <c r="BL4" s="23">
        <f t="shared" si="3"/>
        <v>3580</v>
      </c>
      <c r="BM4" s="23">
        <f t="shared" si="3"/>
        <v>3580</v>
      </c>
      <c r="BN4" s="23">
        <f t="shared" si="3"/>
        <v>3580</v>
      </c>
      <c r="BO4" s="23">
        <f t="shared" ref="BO4:CS4" si="4">SUM(BO5:BO11)</f>
        <v>3580</v>
      </c>
      <c r="BP4" s="23">
        <f t="shared" si="4"/>
        <v>3580</v>
      </c>
      <c r="BQ4" s="23">
        <f t="shared" si="4"/>
        <v>3580</v>
      </c>
      <c r="BR4" s="23">
        <f t="shared" si="4"/>
        <v>3580</v>
      </c>
      <c r="BS4" s="23">
        <f t="shared" si="4"/>
        <v>3580</v>
      </c>
      <c r="BT4" s="23">
        <f t="shared" si="4"/>
        <v>3580</v>
      </c>
      <c r="BU4" s="23">
        <f t="shared" si="4"/>
        <v>3580</v>
      </c>
      <c r="BV4" s="23">
        <f t="shared" si="4"/>
        <v>3580</v>
      </c>
      <c r="BW4" s="23">
        <f t="shared" si="4"/>
        <v>3580</v>
      </c>
      <c r="BX4" s="23">
        <f t="shared" si="4"/>
        <v>3580</v>
      </c>
      <c r="BY4" s="23">
        <f t="shared" si="4"/>
        <v>3580</v>
      </c>
      <c r="BZ4" s="23">
        <f t="shared" si="4"/>
        <v>3580</v>
      </c>
      <c r="CA4" s="23">
        <f t="shared" si="4"/>
        <v>3580</v>
      </c>
      <c r="CB4" s="23">
        <f t="shared" si="4"/>
        <v>3580</v>
      </c>
      <c r="CC4" s="23">
        <f t="shared" si="4"/>
        <v>3580</v>
      </c>
      <c r="CD4" s="23">
        <f t="shared" si="4"/>
        <v>3580</v>
      </c>
      <c r="CE4" s="23">
        <f t="shared" si="4"/>
        <v>3580</v>
      </c>
      <c r="CF4" s="23">
        <f t="shared" si="4"/>
        <v>3580</v>
      </c>
      <c r="CG4" s="23">
        <f t="shared" si="4"/>
        <v>3580</v>
      </c>
      <c r="CH4" s="23">
        <f t="shared" si="4"/>
        <v>3580</v>
      </c>
      <c r="CI4" s="23">
        <f t="shared" si="4"/>
        <v>3580</v>
      </c>
      <c r="CJ4" s="23">
        <f t="shared" si="4"/>
        <v>3580</v>
      </c>
      <c r="CK4" s="23">
        <f t="shared" si="4"/>
        <v>3580</v>
      </c>
      <c r="CL4" s="23">
        <f t="shared" si="4"/>
        <v>3580</v>
      </c>
      <c r="CM4" s="23">
        <f t="shared" si="4"/>
        <v>3580</v>
      </c>
      <c r="CN4" s="23">
        <f t="shared" si="4"/>
        <v>3580</v>
      </c>
      <c r="CO4" s="23">
        <f t="shared" si="4"/>
        <v>3580</v>
      </c>
      <c r="CP4" s="23">
        <f t="shared" si="4"/>
        <v>3580</v>
      </c>
      <c r="CQ4" s="23">
        <f t="shared" si="4"/>
        <v>3580</v>
      </c>
      <c r="CR4" s="23">
        <f t="shared" si="4"/>
        <v>3580</v>
      </c>
      <c r="CS4" s="24">
        <f t="shared" si="4"/>
        <v>3580</v>
      </c>
      <c r="CT4" s="30">
        <f t="shared" si="2"/>
        <v>343680</v>
      </c>
      <c r="CU4" s="152"/>
      <c r="CW4" s="140"/>
    </row>
    <row r="5" spans="1:102">
      <c r="A5" s="26" t="s">
        <v>32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2"/>
        <v>45600</v>
      </c>
      <c r="CU5" s="152"/>
      <c r="CV5" s="162"/>
      <c r="CW5" s="140"/>
    </row>
    <row r="6" spans="1:102">
      <c r="A6" s="30" t="s">
        <v>33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2"/>
        <v>54720</v>
      </c>
      <c r="CU6" s="152"/>
      <c r="CV6" s="162"/>
      <c r="CW6" s="140"/>
    </row>
    <row r="7" spans="1:102">
      <c r="A7" s="30" t="s">
        <v>34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30">
        <f t="shared" si="2"/>
        <v>96000</v>
      </c>
      <c r="CU7" s="152"/>
      <c r="CV7" s="162"/>
      <c r="CW7" s="140"/>
    </row>
    <row r="8" spans="1:102">
      <c r="A8" s="30" t="s">
        <v>35</v>
      </c>
      <c r="B8" s="31">
        <v>405</v>
      </c>
      <c r="C8" s="32">
        <v>405</v>
      </c>
      <c r="D8" s="32">
        <v>405</v>
      </c>
      <c r="E8" s="32">
        <v>405</v>
      </c>
      <c r="F8" s="32">
        <v>405</v>
      </c>
      <c r="G8" s="32">
        <v>405</v>
      </c>
      <c r="H8" s="32">
        <v>405</v>
      </c>
      <c r="I8" s="32">
        <v>405</v>
      </c>
      <c r="J8" s="32">
        <v>405</v>
      </c>
      <c r="K8" s="32">
        <v>405</v>
      </c>
      <c r="L8" s="32">
        <v>405</v>
      </c>
      <c r="M8" s="32">
        <v>405</v>
      </c>
      <c r="N8" s="32">
        <v>405</v>
      </c>
      <c r="O8" s="32">
        <v>405</v>
      </c>
      <c r="P8" s="32">
        <v>405</v>
      </c>
      <c r="Q8" s="32">
        <v>405</v>
      </c>
      <c r="R8" s="32">
        <v>405</v>
      </c>
      <c r="S8" s="32">
        <v>405</v>
      </c>
      <c r="T8" s="32">
        <v>405</v>
      </c>
      <c r="U8" s="32">
        <v>405</v>
      </c>
      <c r="V8" s="32">
        <v>405</v>
      </c>
      <c r="W8" s="32">
        <v>405</v>
      </c>
      <c r="X8" s="32">
        <v>405</v>
      </c>
      <c r="Y8" s="32">
        <v>405</v>
      </c>
      <c r="Z8" s="32">
        <v>405</v>
      </c>
      <c r="AA8" s="32">
        <v>405</v>
      </c>
      <c r="AB8" s="32">
        <v>405</v>
      </c>
      <c r="AC8" s="32">
        <v>405</v>
      </c>
      <c r="AD8" s="32">
        <v>405</v>
      </c>
      <c r="AE8" s="32">
        <v>405</v>
      </c>
      <c r="AF8" s="32">
        <v>405</v>
      </c>
      <c r="AG8" s="32">
        <v>405</v>
      </c>
      <c r="AH8" s="32">
        <v>405</v>
      </c>
      <c r="AI8" s="32">
        <v>405</v>
      </c>
      <c r="AJ8" s="32">
        <v>405</v>
      </c>
      <c r="AK8" s="32">
        <v>405</v>
      </c>
      <c r="AL8" s="32">
        <v>405</v>
      </c>
      <c r="AM8" s="32">
        <v>405</v>
      </c>
      <c r="AN8" s="32">
        <v>405</v>
      </c>
      <c r="AO8" s="32">
        <v>405</v>
      </c>
      <c r="AP8" s="32">
        <v>405</v>
      </c>
      <c r="AQ8" s="32">
        <v>405</v>
      </c>
      <c r="AR8" s="32">
        <v>405</v>
      </c>
      <c r="AS8" s="32">
        <v>405</v>
      </c>
      <c r="AT8" s="32">
        <v>405</v>
      </c>
      <c r="AU8" s="32">
        <v>405</v>
      </c>
      <c r="AV8" s="32">
        <v>405</v>
      </c>
      <c r="AW8" s="32">
        <v>405</v>
      </c>
      <c r="AX8" s="32">
        <v>405</v>
      </c>
      <c r="AY8" s="32">
        <v>405</v>
      </c>
      <c r="AZ8" s="32">
        <v>405</v>
      </c>
      <c r="BA8" s="32">
        <v>405</v>
      </c>
      <c r="BB8" s="32">
        <v>405</v>
      </c>
      <c r="BC8" s="32">
        <v>405</v>
      </c>
      <c r="BD8" s="32">
        <v>405</v>
      </c>
      <c r="BE8" s="32">
        <v>405</v>
      </c>
      <c r="BF8" s="32">
        <v>405</v>
      </c>
      <c r="BG8" s="32">
        <v>405</v>
      </c>
      <c r="BH8" s="32">
        <v>405</v>
      </c>
      <c r="BI8" s="32">
        <v>405</v>
      </c>
      <c r="BJ8" s="32">
        <v>405</v>
      </c>
      <c r="BK8" s="32">
        <v>405</v>
      </c>
      <c r="BL8" s="32">
        <v>405</v>
      </c>
      <c r="BM8" s="32">
        <v>405</v>
      </c>
      <c r="BN8" s="32">
        <v>405</v>
      </c>
      <c r="BO8" s="32">
        <v>405</v>
      </c>
      <c r="BP8" s="32">
        <v>405</v>
      </c>
      <c r="BQ8" s="32">
        <v>405</v>
      </c>
      <c r="BR8" s="32">
        <v>405</v>
      </c>
      <c r="BS8" s="32">
        <v>405</v>
      </c>
      <c r="BT8" s="32">
        <v>405</v>
      </c>
      <c r="BU8" s="32">
        <v>405</v>
      </c>
      <c r="BV8" s="32">
        <v>405</v>
      </c>
      <c r="BW8" s="32">
        <v>405</v>
      </c>
      <c r="BX8" s="32">
        <v>405</v>
      </c>
      <c r="BY8" s="32">
        <v>405</v>
      </c>
      <c r="BZ8" s="32">
        <v>405</v>
      </c>
      <c r="CA8" s="32">
        <v>405</v>
      </c>
      <c r="CB8" s="32">
        <v>405</v>
      </c>
      <c r="CC8" s="32">
        <v>405</v>
      </c>
      <c r="CD8" s="32">
        <v>405</v>
      </c>
      <c r="CE8" s="32">
        <v>405</v>
      </c>
      <c r="CF8" s="32">
        <v>405</v>
      </c>
      <c r="CG8" s="32">
        <v>405</v>
      </c>
      <c r="CH8" s="32">
        <v>405</v>
      </c>
      <c r="CI8" s="32">
        <v>405</v>
      </c>
      <c r="CJ8" s="32">
        <v>405</v>
      </c>
      <c r="CK8" s="32">
        <v>405</v>
      </c>
      <c r="CL8" s="32">
        <v>405</v>
      </c>
      <c r="CM8" s="32">
        <v>405</v>
      </c>
      <c r="CN8" s="32">
        <v>405</v>
      </c>
      <c r="CO8" s="32">
        <v>405</v>
      </c>
      <c r="CP8" s="32">
        <v>405</v>
      </c>
      <c r="CQ8" s="32">
        <v>405</v>
      </c>
      <c r="CR8" s="32">
        <v>405</v>
      </c>
      <c r="CS8" s="33">
        <v>405</v>
      </c>
      <c r="CT8" s="30">
        <f t="shared" si="2"/>
        <v>38880</v>
      </c>
      <c r="CU8" s="152"/>
      <c r="CV8" s="162"/>
      <c r="CW8" s="140"/>
    </row>
    <row r="9" spans="1:102">
      <c r="A9" s="30" t="s">
        <v>36</v>
      </c>
      <c r="B9" s="31">
        <v>430</v>
      </c>
      <c r="C9" s="32">
        <v>430</v>
      </c>
      <c r="D9" s="32">
        <v>430</v>
      </c>
      <c r="E9" s="32">
        <v>430</v>
      </c>
      <c r="F9" s="32">
        <v>430</v>
      </c>
      <c r="G9" s="32">
        <v>430</v>
      </c>
      <c r="H9" s="32">
        <v>430</v>
      </c>
      <c r="I9" s="32">
        <v>430</v>
      </c>
      <c r="J9" s="32">
        <v>430</v>
      </c>
      <c r="K9" s="32">
        <v>430</v>
      </c>
      <c r="L9" s="32">
        <v>430</v>
      </c>
      <c r="M9" s="32">
        <v>430</v>
      </c>
      <c r="N9" s="32">
        <v>430</v>
      </c>
      <c r="O9" s="32">
        <v>430</v>
      </c>
      <c r="P9" s="32">
        <v>430</v>
      </c>
      <c r="Q9" s="32">
        <v>430</v>
      </c>
      <c r="R9" s="32">
        <v>430</v>
      </c>
      <c r="S9" s="32">
        <v>430</v>
      </c>
      <c r="T9" s="32">
        <v>430</v>
      </c>
      <c r="U9" s="32">
        <v>430</v>
      </c>
      <c r="V9" s="32">
        <v>430</v>
      </c>
      <c r="W9" s="32">
        <v>430</v>
      </c>
      <c r="X9" s="32">
        <v>430</v>
      </c>
      <c r="Y9" s="32">
        <v>430</v>
      </c>
      <c r="Z9" s="32">
        <v>430</v>
      </c>
      <c r="AA9" s="32">
        <v>430</v>
      </c>
      <c r="AB9" s="32">
        <v>430</v>
      </c>
      <c r="AC9" s="32">
        <v>430</v>
      </c>
      <c r="AD9" s="32">
        <v>430</v>
      </c>
      <c r="AE9" s="32">
        <v>430</v>
      </c>
      <c r="AF9" s="32">
        <v>430</v>
      </c>
      <c r="AG9" s="32">
        <v>430</v>
      </c>
      <c r="AH9" s="32">
        <v>430</v>
      </c>
      <c r="AI9" s="32">
        <v>430</v>
      </c>
      <c r="AJ9" s="32">
        <v>430</v>
      </c>
      <c r="AK9" s="32">
        <v>430</v>
      </c>
      <c r="AL9" s="32">
        <v>430</v>
      </c>
      <c r="AM9" s="32">
        <v>430</v>
      </c>
      <c r="AN9" s="32">
        <v>430</v>
      </c>
      <c r="AO9" s="32">
        <v>430</v>
      </c>
      <c r="AP9" s="32">
        <v>430</v>
      </c>
      <c r="AQ9" s="32">
        <v>430</v>
      </c>
      <c r="AR9" s="32">
        <v>430</v>
      </c>
      <c r="AS9" s="32">
        <v>430</v>
      </c>
      <c r="AT9" s="32">
        <v>430</v>
      </c>
      <c r="AU9" s="32">
        <v>430</v>
      </c>
      <c r="AV9" s="32">
        <v>430</v>
      </c>
      <c r="AW9" s="32">
        <v>430</v>
      </c>
      <c r="AX9" s="32">
        <v>430</v>
      </c>
      <c r="AY9" s="32">
        <v>430</v>
      </c>
      <c r="AZ9" s="32">
        <v>430</v>
      </c>
      <c r="BA9" s="32">
        <v>430</v>
      </c>
      <c r="BB9" s="32">
        <v>430</v>
      </c>
      <c r="BC9" s="32">
        <v>430</v>
      </c>
      <c r="BD9" s="32">
        <v>430</v>
      </c>
      <c r="BE9" s="32">
        <v>430</v>
      </c>
      <c r="BF9" s="32">
        <v>430</v>
      </c>
      <c r="BG9" s="32">
        <v>430</v>
      </c>
      <c r="BH9" s="32">
        <v>430</v>
      </c>
      <c r="BI9" s="32">
        <v>430</v>
      </c>
      <c r="BJ9" s="32">
        <v>430</v>
      </c>
      <c r="BK9" s="32">
        <v>430</v>
      </c>
      <c r="BL9" s="32">
        <v>430</v>
      </c>
      <c r="BM9" s="32">
        <v>430</v>
      </c>
      <c r="BN9" s="32">
        <v>430</v>
      </c>
      <c r="BO9" s="32">
        <v>430</v>
      </c>
      <c r="BP9" s="32">
        <v>430</v>
      </c>
      <c r="BQ9" s="32">
        <v>430</v>
      </c>
      <c r="BR9" s="32">
        <v>430</v>
      </c>
      <c r="BS9" s="32">
        <v>430</v>
      </c>
      <c r="BT9" s="32">
        <v>430</v>
      </c>
      <c r="BU9" s="32">
        <v>430</v>
      </c>
      <c r="BV9" s="32">
        <v>430</v>
      </c>
      <c r="BW9" s="32">
        <v>430</v>
      </c>
      <c r="BX9" s="32">
        <v>430</v>
      </c>
      <c r="BY9" s="32">
        <v>430</v>
      </c>
      <c r="BZ9" s="32">
        <v>430</v>
      </c>
      <c r="CA9" s="32">
        <v>430</v>
      </c>
      <c r="CB9" s="32">
        <v>430</v>
      </c>
      <c r="CC9" s="32">
        <v>430</v>
      </c>
      <c r="CD9" s="32">
        <v>430</v>
      </c>
      <c r="CE9" s="32">
        <v>430</v>
      </c>
      <c r="CF9" s="32">
        <v>430</v>
      </c>
      <c r="CG9" s="32">
        <v>430</v>
      </c>
      <c r="CH9" s="32">
        <v>430</v>
      </c>
      <c r="CI9" s="32">
        <v>430</v>
      </c>
      <c r="CJ9" s="32">
        <v>430</v>
      </c>
      <c r="CK9" s="32">
        <v>430</v>
      </c>
      <c r="CL9" s="32">
        <v>430</v>
      </c>
      <c r="CM9" s="32">
        <v>430</v>
      </c>
      <c r="CN9" s="32">
        <v>430</v>
      </c>
      <c r="CO9" s="32">
        <v>430</v>
      </c>
      <c r="CP9" s="32">
        <v>430</v>
      </c>
      <c r="CQ9" s="32">
        <v>430</v>
      </c>
      <c r="CR9" s="32">
        <v>430</v>
      </c>
      <c r="CS9" s="33">
        <v>430</v>
      </c>
      <c r="CT9" s="30">
        <f t="shared" si="2"/>
        <v>41280</v>
      </c>
      <c r="CU9" s="152"/>
      <c r="CV9" s="162"/>
      <c r="CW9" s="140"/>
    </row>
    <row r="10" spans="1:102">
      <c r="A10" s="30" t="s">
        <v>37</v>
      </c>
      <c r="B10" s="31">
        <v>700</v>
      </c>
      <c r="C10" s="32">
        <v>700</v>
      </c>
      <c r="D10" s="32">
        <v>700</v>
      </c>
      <c r="E10" s="32">
        <v>700</v>
      </c>
      <c r="F10" s="32">
        <v>700</v>
      </c>
      <c r="G10" s="32">
        <v>700</v>
      </c>
      <c r="H10" s="32">
        <v>700</v>
      </c>
      <c r="I10" s="32">
        <v>700</v>
      </c>
      <c r="J10" s="32">
        <v>700</v>
      </c>
      <c r="K10" s="32">
        <v>700</v>
      </c>
      <c r="L10" s="32">
        <v>700</v>
      </c>
      <c r="M10" s="32">
        <v>700</v>
      </c>
      <c r="N10" s="32">
        <v>700</v>
      </c>
      <c r="O10" s="32">
        <v>700</v>
      </c>
      <c r="P10" s="32">
        <v>700</v>
      </c>
      <c r="Q10" s="32">
        <v>700</v>
      </c>
      <c r="R10" s="32">
        <v>700</v>
      </c>
      <c r="S10" s="32">
        <v>700</v>
      </c>
      <c r="T10" s="32">
        <v>700</v>
      </c>
      <c r="U10" s="32">
        <v>700</v>
      </c>
      <c r="V10" s="32">
        <v>700</v>
      </c>
      <c r="W10" s="32">
        <v>700</v>
      </c>
      <c r="X10" s="32">
        <v>700</v>
      </c>
      <c r="Y10" s="32">
        <v>700</v>
      </c>
      <c r="Z10" s="32">
        <v>700</v>
      </c>
      <c r="AA10" s="32">
        <v>700</v>
      </c>
      <c r="AB10" s="32">
        <v>700</v>
      </c>
      <c r="AC10" s="32">
        <v>700</v>
      </c>
      <c r="AD10" s="32">
        <v>700</v>
      </c>
      <c r="AE10" s="32">
        <v>700</v>
      </c>
      <c r="AF10" s="32">
        <v>700</v>
      </c>
      <c r="AG10" s="32">
        <v>700</v>
      </c>
      <c r="AH10" s="32">
        <v>700</v>
      </c>
      <c r="AI10" s="32">
        <v>700</v>
      </c>
      <c r="AJ10" s="32">
        <v>700</v>
      </c>
      <c r="AK10" s="32">
        <v>700</v>
      </c>
      <c r="AL10" s="32">
        <v>700</v>
      </c>
      <c r="AM10" s="32">
        <v>700</v>
      </c>
      <c r="AN10" s="32">
        <v>700</v>
      </c>
      <c r="AO10" s="32">
        <v>700</v>
      </c>
      <c r="AP10" s="32">
        <v>700</v>
      </c>
      <c r="AQ10" s="32">
        <v>700</v>
      </c>
      <c r="AR10" s="32">
        <v>700</v>
      </c>
      <c r="AS10" s="32">
        <v>700</v>
      </c>
      <c r="AT10" s="32">
        <v>700</v>
      </c>
      <c r="AU10" s="32">
        <v>700</v>
      </c>
      <c r="AV10" s="32">
        <v>700</v>
      </c>
      <c r="AW10" s="32">
        <v>700</v>
      </c>
      <c r="AX10" s="32">
        <v>700</v>
      </c>
      <c r="AY10" s="32">
        <v>700</v>
      </c>
      <c r="AZ10" s="32">
        <v>700</v>
      </c>
      <c r="BA10" s="32">
        <v>700</v>
      </c>
      <c r="BB10" s="32">
        <v>700</v>
      </c>
      <c r="BC10" s="32">
        <v>700</v>
      </c>
      <c r="BD10" s="32">
        <v>700</v>
      </c>
      <c r="BE10" s="32">
        <v>700</v>
      </c>
      <c r="BF10" s="32">
        <v>700</v>
      </c>
      <c r="BG10" s="32">
        <v>700</v>
      </c>
      <c r="BH10" s="32">
        <v>700</v>
      </c>
      <c r="BI10" s="32">
        <v>700</v>
      </c>
      <c r="BJ10" s="32">
        <v>700</v>
      </c>
      <c r="BK10" s="32">
        <v>700</v>
      </c>
      <c r="BL10" s="32">
        <v>700</v>
      </c>
      <c r="BM10" s="32">
        <v>700</v>
      </c>
      <c r="BN10" s="32">
        <v>700</v>
      </c>
      <c r="BO10" s="32">
        <v>700</v>
      </c>
      <c r="BP10" s="32">
        <v>700</v>
      </c>
      <c r="BQ10" s="32">
        <v>700</v>
      </c>
      <c r="BR10" s="32">
        <v>700</v>
      </c>
      <c r="BS10" s="32">
        <v>700</v>
      </c>
      <c r="BT10" s="32">
        <v>700</v>
      </c>
      <c r="BU10" s="32">
        <v>700</v>
      </c>
      <c r="BV10" s="32">
        <v>700</v>
      </c>
      <c r="BW10" s="32">
        <v>700</v>
      </c>
      <c r="BX10" s="32">
        <v>700</v>
      </c>
      <c r="BY10" s="32">
        <v>700</v>
      </c>
      <c r="BZ10" s="32">
        <v>700</v>
      </c>
      <c r="CA10" s="32">
        <v>700</v>
      </c>
      <c r="CB10" s="32">
        <v>700</v>
      </c>
      <c r="CC10" s="32">
        <v>700</v>
      </c>
      <c r="CD10" s="32">
        <v>700</v>
      </c>
      <c r="CE10" s="32">
        <v>700</v>
      </c>
      <c r="CF10" s="32">
        <v>700</v>
      </c>
      <c r="CG10" s="32">
        <v>700</v>
      </c>
      <c r="CH10" s="32">
        <v>700</v>
      </c>
      <c r="CI10" s="32">
        <v>700</v>
      </c>
      <c r="CJ10" s="32">
        <v>700</v>
      </c>
      <c r="CK10" s="32">
        <v>700</v>
      </c>
      <c r="CL10" s="32">
        <v>700</v>
      </c>
      <c r="CM10" s="32">
        <v>700</v>
      </c>
      <c r="CN10" s="32">
        <v>700</v>
      </c>
      <c r="CO10" s="32">
        <v>700</v>
      </c>
      <c r="CP10" s="32">
        <v>700</v>
      </c>
      <c r="CQ10" s="32">
        <v>700</v>
      </c>
      <c r="CR10" s="32">
        <v>700</v>
      </c>
      <c r="CS10" s="33">
        <v>700</v>
      </c>
      <c r="CT10" s="30">
        <f t="shared" si="2"/>
        <v>67200</v>
      </c>
      <c r="CU10" s="152"/>
      <c r="CV10" s="162"/>
      <c r="CW10" s="140"/>
    </row>
    <row r="11" spans="1:102">
      <c r="A11" s="30" t="s">
        <v>38</v>
      </c>
      <c r="B11" s="31">
        <v>0</v>
      </c>
      <c r="C11" s="32">
        <v>0</v>
      </c>
      <c r="D11" s="32">
        <v>0</v>
      </c>
      <c r="E11" s="32">
        <v>0</v>
      </c>
      <c r="F11" s="32">
        <v>0</v>
      </c>
      <c r="G11" s="32">
        <v>0</v>
      </c>
      <c r="H11" s="32">
        <v>0</v>
      </c>
      <c r="I11" s="32">
        <v>0</v>
      </c>
      <c r="J11" s="32">
        <v>0</v>
      </c>
      <c r="K11" s="32">
        <v>0</v>
      </c>
      <c r="L11" s="32">
        <v>0</v>
      </c>
      <c r="M11" s="32">
        <v>0</v>
      </c>
      <c r="N11" s="32">
        <v>0</v>
      </c>
      <c r="O11" s="32">
        <v>0</v>
      </c>
      <c r="P11" s="32">
        <v>0</v>
      </c>
      <c r="Q11" s="32">
        <v>0</v>
      </c>
      <c r="R11" s="32">
        <v>0</v>
      </c>
      <c r="S11" s="32">
        <v>0</v>
      </c>
      <c r="T11" s="32">
        <v>0</v>
      </c>
      <c r="U11" s="32">
        <v>0</v>
      </c>
      <c r="V11" s="32">
        <v>0</v>
      </c>
      <c r="W11" s="32">
        <v>0</v>
      </c>
      <c r="X11" s="32">
        <v>0</v>
      </c>
      <c r="Y11" s="32">
        <v>0</v>
      </c>
      <c r="Z11" s="32">
        <v>0</v>
      </c>
      <c r="AA11" s="32">
        <v>0</v>
      </c>
      <c r="AB11" s="32">
        <v>0</v>
      </c>
      <c r="AC11" s="32">
        <v>0</v>
      </c>
      <c r="AD11" s="32">
        <v>0</v>
      </c>
      <c r="AE11" s="32">
        <v>0</v>
      </c>
      <c r="AF11" s="32">
        <v>0</v>
      </c>
      <c r="AG11" s="32">
        <v>0</v>
      </c>
      <c r="AH11" s="32">
        <v>0</v>
      </c>
      <c r="AI11" s="32">
        <v>0</v>
      </c>
      <c r="AJ11" s="32">
        <v>0</v>
      </c>
      <c r="AK11" s="32">
        <v>0</v>
      </c>
      <c r="AL11" s="32">
        <v>0</v>
      </c>
      <c r="AM11" s="32">
        <v>0</v>
      </c>
      <c r="AN11" s="32">
        <v>0</v>
      </c>
      <c r="AO11" s="32">
        <v>0</v>
      </c>
      <c r="AP11" s="32">
        <v>0</v>
      </c>
      <c r="AQ11" s="32">
        <v>0</v>
      </c>
      <c r="AR11" s="32">
        <v>0</v>
      </c>
      <c r="AS11" s="32">
        <v>0</v>
      </c>
      <c r="AT11" s="32">
        <v>0</v>
      </c>
      <c r="AU11" s="32">
        <v>0</v>
      </c>
      <c r="AV11" s="32">
        <v>0</v>
      </c>
      <c r="AW11" s="32">
        <v>0</v>
      </c>
      <c r="AX11" s="32">
        <v>0</v>
      </c>
      <c r="AY11" s="32">
        <v>0</v>
      </c>
      <c r="AZ11" s="32">
        <v>0</v>
      </c>
      <c r="BA11" s="32">
        <v>0</v>
      </c>
      <c r="BB11" s="32">
        <v>0</v>
      </c>
      <c r="BC11" s="32">
        <v>0</v>
      </c>
      <c r="BD11" s="32">
        <v>0</v>
      </c>
      <c r="BE11" s="32">
        <v>0</v>
      </c>
      <c r="BF11" s="32">
        <v>0</v>
      </c>
      <c r="BG11" s="32">
        <v>0</v>
      </c>
      <c r="BH11" s="32">
        <v>0</v>
      </c>
      <c r="BI11" s="32">
        <v>0</v>
      </c>
      <c r="BJ11" s="32">
        <v>0</v>
      </c>
      <c r="BK11" s="32">
        <v>0</v>
      </c>
      <c r="BL11" s="32">
        <v>0</v>
      </c>
      <c r="BM11" s="32">
        <v>0</v>
      </c>
      <c r="BN11" s="32">
        <v>0</v>
      </c>
      <c r="BO11" s="32">
        <v>0</v>
      </c>
      <c r="BP11" s="32">
        <v>0</v>
      </c>
      <c r="BQ11" s="32">
        <v>0</v>
      </c>
      <c r="BR11" s="32">
        <v>0</v>
      </c>
      <c r="BS11" s="32">
        <v>0</v>
      </c>
      <c r="BT11" s="32">
        <v>0</v>
      </c>
      <c r="BU11" s="32">
        <v>0</v>
      </c>
      <c r="BV11" s="32">
        <v>0</v>
      </c>
      <c r="BW11" s="32">
        <v>0</v>
      </c>
      <c r="BX11" s="32">
        <v>0</v>
      </c>
      <c r="BY11" s="32">
        <v>0</v>
      </c>
      <c r="BZ11" s="32">
        <v>0</v>
      </c>
      <c r="CA11" s="32">
        <v>0</v>
      </c>
      <c r="CB11" s="32">
        <v>0</v>
      </c>
      <c r="CC11" s="32">
        <v>0</v>
      </c>
      <c r="CD11" s="32">
        <v>0</v>
      </c>
      <c r="CE11" s="32">
        <v>0</v>
      </c>
      <c r="CF11" s="32">
        <v>0</v>
      </c>
      <c r="CG11" s="32">
        <v>0</v>
      </c>
      <c r="CH11" s="32">
        <v>0</v>
      </c>
      <c r="CI11" s="32">
        <v>0</v>
      </c>
      <c r="CJ11" s="32">
        <v>0</v>
      </c>
      <c r="CK11" s="32">
        <v>0</v>
      </c>
      <c r="CL11" s="32">
        <v>0</v>
      </c>
      <c r="CM11" s="32">
        <v>0</v>
      </c>
      <c r="CN11" s="32">
        <v>0</v>
      </c>
      <c r="CO11" s="32">
        <v>0</v>
      </c>
      <c r="CP11" s="32">
        <v>0</v>
      </c>
      <c r="CQ11" s="32">
        <v>0</v>
      </c>
      <c r="CR11" s="32">
        <v>0</v>
      </c>
      <c r="CS11" s="33">
        <v>0</v>
      </c>
      <c r="CT11" s="30">
        <f t="shared" si="2"/>
        <v>0</v>
      </c>
      <c r="CU11" s="152"/>
      <c r="CV11" s="162"/>
      <c r="CW11" s="140"/>
    </row>
    <row r="12" spans="1:102">
      <c r="A12" s="34" t="s">
        <v>39</v>
      </c>
      <c r="B12" s="35">
        <v>71.907119444444447</v>
      </c>
      <c r="C12" s="36">
        <v>71.907119444444447</v>
      </c>
      <c r="D12" s="36">
        <v>71.907119444444447</v>
      </c>
      <c r="E12" s="36">
        <v>71.907119444444447</v>
      </c>
      <c r="F12" s="36">
        <v>71.907119444444447</v>
      </c>
      <c r="G12" s="36">
        <v>71.907119444444447</v>
      </c>
      <c r="H12" s="36">
        <v>71.907119444444447</v>
      </c>
      <c r="I12" s="36">
        <v>71.907119444444447</v>
      </c>
      <c r="J12" s="36">
        <v>71.907119444444447</v>
      </c>
      <c r="K12" s="36">
        <v>71.907119444444447</v>
      </c>
      <c r="L12" s="36">
        <v>71.907119444444447</v>
      </c>
      <c r="M12" s="36">
        <v>71.907119444444447</v>
      </c>
      <c r="N12" s="36">
        <v>71.907119444444447</v>
      </c>
      <c r="O12" s="36">
        <v>71.907119444444447</v>
      </c>
      <c r="P12" s="36">
        <v>71.907119444444447</v>
      </c>
      <c r="Q12" s="36">
        <v>71.907119444444447</v>
      </c>
      <c r="R12" s="36">
        <v>71.907119444444447</v>
      </c>
      <c r="S12" s="36">
        <v>71.907119444444447</v>
      </c>
      <c r="T12" s="36">
        <v>71.907119444444447</v>
      </c>
      <c r="U12" s="36">
        <v>71.907119444444447</v>
      </c>
      <c r="V12" s="36">
        <v>71.907119444444447</v>
      </c>
      <c r="W12" s="36">
        <v>71.907119444444447</v>
      </c>
      <c r="X12" s="36">
        <v>71.907119444444447</v>
      </c>
      <c r="Y12" s="36">
        <v>71.907119444444447</v>
      </c>
      <c r="Z12" s="36">
        <v>71.907119444444447</v>
      </c>
      <c r="AA12" s="36">
        <v>71.907119444444447</v>
      </c>
      <c r="AB12" s="36">
        <v>71.907119444444447</v>
      </c>
      <c r="AC12" s="36">
        <v>71.907119444444447</v>
      </c>
      <c r="AD12" s="36">
        <v>71.907119444444447</v>
      </c>
      <c r="AE12" s="36">
        <v>71.907119444444447</v>
      </c>
      <c r="AF12" s="36">
        <v>71.907119444444447</v>
      </c>
      <c r="AG12" s="36">
        <v>71.907119444444447</v>
      </c>
      <c r="AH12" s="36">
        <v>71.907119444444447</v>
      </c>
      <c r="AI12" s="36">
        <v>71.907119444444447</v>
      </c>
      <c r="AJ12" s="36">
        <v>71.907119444444447</v>
      </c>
      <c r="AK12" s="36">
        <v>71.907119444444447</v>
      </c>
      <c r="AL12" s="36">
        <v>71.907119444444447</v>
      </c>
      <c r="AM12" s="36">
        <v>71.907119444444447</v>
      </c>
      <c r="AN12" s="36">
        <v>71.907119444444447</v>
      </c>
      <c r="AO12" s="36">
        <v>71.907119444444447</v>
      </c>
      <c r="AP12" s="36">
        <v>71.907119444444447</v>
      </c>
      <c r="AQ12" s="36">
        <v>71.907119444444447</v>
      </c>
      <c r="AR12" s="36">
        <v>71.907119444444447</v>
      </c>
      <c r="AS12" s="36">
        <v>71.907119444444447</v>
      </c>
      <c r="AT12" s="36">
        <v>71.907119444444447</v>
      </c>
      <c r="AU12" s="36">
        <v>71.907119444444447</v>
      </c>
      <c r="AV12" s="36">
        <v>71.907119444444447</v>
      </c>
      <c r="AW12" s="36">
        <v>71.907119444444447</v>
      </c>
      <c r="AX12" s="36">
        <v>71.907119444444447</v>
      </c>
      <c r="AY12" s="36">
        <v>71.907119444444447</v>
      </c>
      <c r="AZ12" s="36">
        <v>71.907119444444447</v>
      </c>
      <c r="BA12" s="36">
        <v>71.907119444444447</v>
      </c>
      <c r="BB12" s="36">
        <v>71.907119444444447</v>
      </c>
      <c r="BC12" s="36">
        <v>71.907119444444447</v>
      </c>
      <c r="BD12" s="36">
        <v>71.907119444444447</v>
      </c>
      <c r="BE12" s="36">
        <v>71.907119444444447</v>
      </c>
      <c r="BF12" s="36">
        <v>71.907119444444447</v>
      </c>
      <c r="BG12" s="36">
        <v>71.907119444444447</v>
      </c>
      <c r="BH12" s="36">
        <v>71.907119444444447</v>
      </c>
      <c r="BI12" s="36">
        <v>71.907119444444447</v>
      </c>
      <c r="BJ12" s="36">
        <v>71.907119444444447</v>
      </c>
      <c r="BK12" s="36">
        <v>71.907119444444447</v>
      </c>
      <c r="BL12" s="36">
        <v>71.907119444444447</v>
      </c>
      <c r="BM12" s="36">
        <v>71.907119444444447</v>
      </c>
      <c r="BN12" s="36">
        <v>71.907119444444447</v>
      </c>
      <c r="BO12" s="36">
        <v>71.907119444444447</v>
      </c>
      <c r="BP12" s="36">
        <v>71.907119444444447</v>
      </c>
      <c r="BQ12" s="36">
        <v>71.907119444444447</v>
      </c>
      <c r="BR12" s="36">
        <v>71.907119444444447</v>
      </c>
      <c r="BS12" s="36">
        <v>71.907119444444447</v>
      </c>
      <c r="BT12" s="36">
        <v>71.907119444444447</v>
      </c>
      <c r="BU12" s="36">
        <v>71.907119444444447</v>
      </c>
      <c r="BV12" s="36">
        <v>71.907119444444447</v>
      </c>
      <c r="BW12" s="36">
        <v>71.907119444444447</v>
      </c>
      <c r="BX12" s="36">
        <v>71.907119444444447</v>
      </c>
      <c r="BY12" s="36">
        <v>71.907119444444447</v>
      </c>
      <c r="BZ12" s="36">
        <v>71.907119444444447</v>
      </c>
      <c r="CA12" s="36">
        <v>71.907119444444447</v>
      </c>
      <c r="CB12" s="36">
        <v>71.907119444444447</v>
      </c>
      <c r="CC12" s="36">
        <v>71.907119444444447</v>
      </c>
      <c r="CD12" s="36">
        <v>71.907119444444447</v>
      </c>
      <c r="CE12" s="36">
        <v>71.907119444444447</v>
      </c>
      <c r="CF12" s="36">
        <v>71.907119444444447</v>
      </c>
      <c r="CG12" s="36">
        <v>71.907119444444447</v>
      </c>
      <c r="CH12" s="36">
        <v>71.907119444444447</v>
      </c>
      <c r="CI12" s="36">
        <v>71.907119444444447</v>
      </c>
      <c r="CJ12" s="36">
        <v>71.907119444444447</v>
      </c>
      <c r="CK12" s="36">
        <v>71.907119444444447</v>
      </c>
      <c r="CL12" s="36">
        <v>71.907119444444447</v>
      </c>
      <c r="CM12" s="36">
        <v>71.907119444444447</v>
      </c>
      <c r="CN12" s="36">
        <v>71.907119444444447</v>
      </c>
      <c r="CO12" s="36">
        <v>71.907119444444447</v>
      </c>
      <c r="CP12" s="36">
        <v>71.907119444444447</v>
      </c>
      <c r="CQ12" s="36">
        <v>71.907119444444447</v>
      </c>
      <c r="CR12" s="36">
        <v>71.907119444444447</v>
      </c>
      <c r="CS12" s="37">
        <v>71.907119444444447</v>
      </c>
      <c r="CT12" s="274">
        <f t="shared" si="2"/>
        <v>6903.0834666666578</v>
      </c>
      <c r="CU12" s="275"/>
      <c r="CW12" s="140"/>
    </row>
    <row r="13" spans="1:102">
      <c r="A13" s="38" t="s">
        <v>40</v>
      </c>
      <c r="B13" s="39">
        <f t="shared" ref="B13:AG13" si="5">SUM(B14:B14)</f>
        <v>2269.65</v>
      </c>
      <c r="C13" s="40">
        <f t="shared" si="5"/>
        <v>2269.65</v>
      </c>
      <c r="D13" s="40">
        <f t="shared" si="5"/>
        <v>2279.96</v>
      </c>
      <c r="E13" s="40">
        <f t="shared" si="5"/>
        <v>2279.96</v>
      </c>
      <c r="F13" s="40">
        <f t="shared" si="5"/>
        <v>2280.3200000000002</v>
      </c>
      <c r="G13" s="40">
        <f t="shared" si="5"/>
        <v>2280.3200000000002</v>
      </c>
      <c r="H13" s="40">
        <f t="shared" si="5"/>
        <v>2280.3200000000002</v>
      </c>
      <c r="I13" s="40">
        <f t="shared" si="5"/>
        <v>2280.3200000000002</v>
      </c>
      <c r="J13" s="40">
        <f t="shared" si="5"/>
        <v>2280.3200000000002</v>
      </c>
      <c r="K13" s="40">
        <f t="shared" si="5"/>
        <v>2280.3200000000002</v>
      </c>
      <c r="L13" s="40">
        <f t="shared" si="5"/>
        <v>2280.39</v>
      </c>
      <c r="M13" s="40">
        <f t="shared" si="5"/>
        <v>2280.39</v>
      </c>
      <c r="N13" s="40">
        <f t="shared" si="5"/>
        <v>2282.06</v>
      </c>
      <c r="O13" s="40">
        <f t="shared" si="5"/>
        <v>2282.06</v>
      </c>
      <c r="P13" s="40">
        <f t="shared" si="5"/>
        <v>2282.2600000000002</v>
      </c>
      <c r="Q13" s="40">
        <f t="shared" si="5"/>
        <v>2282.2600000000002</v>
      </c>
      <c r="R13" s="40">
        <f t="shared" si="5"/>
        <v>2282.29</v>
      </c>
      <c r="S13" s="40">
        <f t="shared" si="5"/>
        <v>2282.29</v>
      </c>
      <c r="T13" s="40">
        <f t="shared" si="5"/>
        <v>2282.2600000000002</v>
      </c>
      <c r="U13" s="40">
        <f t="shared" si="5"/>
        <v>2282.06</v>
      </c>
      <c r="V13" s="40">
        <f t="shared" si="5"/>
        <v>2292.9699999999998</v>
      </c>
      <c r="W13" s="40">
        <f t="shared" si="5"/>
        <v>2292.9699999999998</v>
      </c>
      <c r="X13" s="40">
        <f t="shared" si="5"/>
        <v>2292.9699999999998</v>
      </c>
      <c r="Y13" s="40">
        <f t="shared" si="5"/>
        <v>2293.14</v>
      </c>
      <c r="Z13" s="40">
        <f t="shared" si="5"/>
        <v>2293.14</v>
      </c>
      <c r="AA13" s="40">
        <f t="shared" si="5"/>
        <v>2293.14</v>
      </c>
      <c r="AB13" s="40">
        <f t="shared" si="5"/>
        <v>2293.14</v>
      </c>
      <c r="AC13" s="40">
        <f t="shared" si="5"/>
        <v>2293.14</v>
      </c>
      <c r="AD13" s="40">
        <f t="shared" si="5"/>
        <v>2293.0300000000002</v>
      </c>
      <c r="AE13" s="40">
        <f t="shared" si="5"/>
        <v>2293.0300000000002</v>
      </c>
      <c r="AF13" s="40">
        <f t="shared" si="5"/>
        <v>2293.0300000000002</v>
      </c>
      <c r="AG13" s="40">
        <f t="shared" si="5"/>
        <v>2293.0300000000002</v>
      </c>
      <c r="AH13" s="40">
        <f t="shared" ref="AH13:BM13" si="6">SUM(AH14:AH14)</f>
        <v>2293.0300000000002</v>
      </c>
      <c r="AI13" s="40">
        <f t="shared" si="6"/>
        <v>2293.0300000000002</v>
      </c>
      <c r="AJ13" s="40">
        <f t="shared" si="6"/>
        <v>2292.96</v>
      </c>
      <c r="AK13" s="40">
        <f t="shared" si="6"/>
        <v>2292.96</v>
      </c>
      <c r="AL13" s="40">
        <f t="shared" si="6"/>
        <v>2292.96</v>
      </c>
      <c r="AM13" s="40">
        <f t="shared" si="6"/>
        <v>2292.96</v>
      </c>
      <c r="AN13" s="40">
        <f t="shared" si="6"/>
        <v>2292.7800000000002</v>
      </c>
      <c r="AO13" s="40">
        <f t="shared" si="6"/>
        <v>2292.89</v>
      </c>
      <c r="AP13" s="40">
        <f t="shared" si="6"/>
        <v>2293.0300000000002</v>
      </c>
      <c r="AQ13" s="40">
        <f t="shared" si="6"/>
        <v>2293.2199999999998</v>
      </c>
      <c r="AR13" s="40">
        <f t="shared" si="6"/>
        <v>2292.4899999999998</v>
      </c>
      <c r="AS13" s="40">
        <f t="shared" si="6"/>
        <v>2291.9299999999998</v>
      </c>
      <c r="AT13" s="40">
        <f t="shared" si="6"/>
        <v>2291.5500000000002</v>
      </c>
      <c r="AU13" s="40">
        <f t="shared" si="6"/>
        <v>2290.9899999999998</v>
      </c>
      <c r="AV13" s="40">
        <f t="shared" si="6"/>
        <v>2290.5300000000002</v>
      </c>
      <c r="AW13" s="40">
        <f t="shared" si="6"/>
        <v>2287.44</v>
      </c>
      <c r="AX13" s="40">
        <f t="shared" si="6"/>
        <v>2287.44</v>
      </c>
      <c r="AY13" s="40">
        <f t="shared" si="6"/>
        <v>2287.44</v>
      </c>
      <c r="AZ13" s="40">
        <f t="shared" si="6"/>
        <v>2287.44</v>
      </c>
      <c r="BA13" s="40">
        <f t="shared" si="6"/>
        <v>2287.2199999999998</v>
      </c>
      <c r="BB13" s="40">
        <f t="shared" si="6"/>
        <v>2284.4899999999998</v>
      </c>
      <c r="BC13" s="40">
        <f t="shared" si="6"/>
        <v>2284.4899999999998</v>
      </c>
      <c r="BD13" s="40">
        <f t="shared" si="6"/>
        <v>2284.4899999999998</v>
      </c>
      <c r="BE13" s="40">
        <f t="shared" si="6"/>
        <v>2284.4899999999998</v>
      </c>
      <c r="BF13" s="40">
        <f t="shared" si="6"/>
        <v>2287.15</v>
      </c>
      <c r="BG13" s="40">
        <f t="shared" si="6"/>
        <v>2286.08</v>
      </c>
      <c r="BH13" s="40">
        <f t="shared" si="6"/>
        <v>2281.11</v>
      </c>
      <c r="BI13" s="40">
        <f t="shared" si="6"/>
        <v>2279.9</v>
      </c>
      <c r="BJ13" s="40">
        <f t="shared" si="6"/>
        <v>2275.9299999999998</v>
      </c>
      <c r="BK13" s="40">
        <f t="shared" si="6"/>
        <v>2275.9299999999998</v>
      </c>
      <c r="BL13" s="40">
        <f t="shared" si="6"/>
        <v>2276.1</v>
      </c>
      <c r="BM13" s="40">
        <f t="shared" si="6"/>
        <v>2276.1</v>
      </c>
      <c r="BN13" s="40">
        <f t="shared" ref="BN13:CS13" si="7">SUM(BN14:BN14)</f>
        <v>2276.2399999999998</v>
      </c>
      <c r="BO13" s="40">
        <f t="shared" si="7"/>
        <v>2276.2399999999998</v>
      </c>
      <c r="BP13" s="40">
        <f t="shared" si="7"/>
        <v>2276.37</v>
      </c>
      <c r="BQ13" s="40">
        <f t="shared" si="7"/>
        <v>2276.5100000000002</v>
      </c>
      <c r="BR13" s="40">
        <f t="shared" si="7"/>
        <v>2276.88</v>
      </c>
      <c r="BS13" s="40">
        <f t="shared" si="7"/>
        <v>2276.88</v>
      </c>
      <c r="BT13" s="40">
        <f t="shared" si="7"/>
        <v>2277.29</v>
      </c>
      <c r="BU13" s="40">
        <f t="shared" si="7"/>
        <v>2277.5300000000002</v>
      </c>
      <c r="BV13" s="40">
        <f t="shared" si="7"/>
        <v>2279.4899999999998</v>
      </c>
      <c r="BW13" s="40">
        <f t="shared" si="7"/>
        <v>2279.4899999999998</v>
      </c>
      <c r="BX13" s="40">
        <f t="shared" si="7"/>
        <v>2278.6</v>
      </c>
      <c r="BY13" s="40">
        <f t="shared" si="7"/>
        <v>2278.88</v>
      </c>
      <c r="BZ13" s="40">
        <f t="shared" si="7"/>
        <v>2277.23</v>
      </c>
      <c r="CA13" s="40">
        <f t="shared" si="7"/>
        <v>2277.5</v>
      </c>
      <c r="CB13" s="40">
        <f t="shared" si="7"/>
        <v>2278.9699999999998</v>
      </c>
      <c r="CC13" s="40">
        <f t="shared" si="7"/>
        <v>2279.25</v>
      </c>
      <c r="CD13" s="40">
        <f t="shared" si="7"/>
        <v>2278.4699999999998</v>
      </c>
      <c r="CE13" s="40">
        <f t="shared" si="7"/>
        <v>2278.58</v>
      </c>
      <c r="CF13" s="40">
        <f t="shared" si="7"/>
        <v>2278.41</v>
      </c>
      <c r="CG13" s="40">
        <f t="shared" si="7"/>
        <v>2278.41</v>
      </c>
      <c r="CH13" s="40">
        <f t="shared" si="7"/>
        <v>2278.2399999999998</v>
      </c>
      <c r="CI13" s="40">
        <f t="shared" si="7"/>
        <v>2278.2399999999998</v>
      </c>
      <c r="CJ13" s="40">
        <f t="shared" si="7"/>
        <v>2276.92</v>
      </c>
      <c r="CK13" s="40">
        <f t="shared" si="7"/>
        <v>2276.92</v>
      </c>
      <c r="CL13" s="40">
        <f t="shared" si="7"/>
        <v>2277.09</v>
      </c>
      <c r="CM13" s="40">
        <f t="shared" si="7"/>
        <v>2277.09</v>
      </c>
      <c r="CN13" s="40">
        <f t="shared" si="7"/>
        <v>2280.0500000000002</v>
      </c>
      <c r="CO13" s="40">
        <f t="shared" si="7"/>
        <v>2279.91</v>
      </c>
      <c r="CP13" s="40">
        <f t="shared" si="7"/>
        <v>2279.91</v>
      </c>
      <c r="CQ13" s="40">
        <f t="shared" si="7"/>
        <v>2279.91</v>
      </c>
      <c r="CR13" s="40">
        <f t="shared" si="7"/>
        <v>2279.91</v>
      </c>
      <c r="CS13" s="41">
        <f t="shared" si="7"/>
        <v>2279.91</v>
      </c>
      <c r="CT13" s="146">
        <f t="shared" si="2"/>
        <v>219218.06000000003</v>
      </c>
      <c r="CU13" s="150"/>
      <c r="CW13" s="140"/>
    </row>
    <row r="14" spans="1:102">
      <c r="A14" s="30" t="s">
        <v>12</v>
      </c>
      <c r="B14" s="42">
        <v>2269.65</v>
      </c>
      <c r="C14" s="43">
        <v>2269.65</v>
      </c>
      <c r="D14" s="43">
        <v>2279.96</v>
      </c>
      <c r="E14" s="43">
        <v>2279.96</v>
      </c>
      <c r="F14" s="43">
        <v>2280.3200000000002</v>
      </c>
      <c r="G14" s="43">
        <v>2280.3200000000002</v>
      </c>
      <c r="H14" s="43">
        <v>2280.3200000000002</v>
      </c>
      <c r="I14" s="43">
        <v>2280.3200000000002</v>
      </c>
      <c r="J14" s="43">
        <v>2280.3200000000002</v>
      </c>
      <c r="K14" s="43">
        <v>2280.3200000000002</v>
      </c>
      <c r="L14" s="43">
        <v>2280.39</v>
      </c>
      <c r="M14" s="43">
        <v>2280.39</v>
      </c>
      <c r="N14" s="43">
        <v>2282.06</v>
      </c>
      <c r="O14" s="43">
        <v>2282.06</v>
      </c>
      <c r="P14" s="43">
        <v>2282.2600000000002</v>
      </c>
      <c r="Q14" s="43">
        <v>2282.2600000000002</v>
      </c>
      <c r="R14" s="43">
        <v>2282.29</v>
      </c>
      <c r="S14" s="43">
        <v>2282.29</v>
      </c>
      <c r="T14" s="43">
        <v>2282.2600000000002</v>
      </c>
      <c r="U14" s="43">
        <v>2282.06</v>
      </c>
      <c r="V14" s="43">
        <v>2292.9699999999998</v>
      </c>
      <c r="W14" s="43">
        <v>2292.9699999999998</v>
      </c>
      <c r="X14" s="43">
        <v>2292.9699999999998</v>
      </c>
      <c r="Y14" s="43">
        <v>2293.14</v>
      </c>
      <c r="Z14" s="43">
        <v>2293.14</v>
      </c>
      <c r="AA14" s="43">
        <v>2293.14</v>
      </c>
      <c r="AB14" s="43">
        <v>2293.14</v>
      </c>
      <c r="AC14" s="43">
        <v>2293.14</v>
      </c>
      <c r="AD14" s="43">
        <v>2293.0300000000002</v>
      </c>
      <c r="AE14" s="43">
        <v>2293.0300000000002</v>
      </c>
      <c r="AF14" s="43">
        <v>2293.0300000000002</v>
      </c>
      <c r="AG14" s="43">
        <v>2293.0300000000002</v>
      </c>
      <c r="AH14" s="43">
        <v>2293.0300000000002</v>
      </c>
      <c r="AI14" s="43">
        <v>2293.0300000000002</v>
      </c>
      <c r="AJ14" s="43">
        <v>2292.96</v>
      </c>
      <c r="AK14" s="43">
        <v>2292.96</v>
      </c>
      <c r="AL14" s="43">
        <v>2292.96</v>
      </c>
      <c r="AM14" s="43">
        <v>2292.96</v>
      </c>
      <c r="AN14" s="43">
        <v>2292.7800000000002</v>
      </c>
      <c r="AO14" s="43">
        <v>2292.89</v>
      </c>
      <c r="AP14" s="43">
        <v>2293.0300000000002</v>
      </c>
      <c r="AQ14" s="43">
        <v>2293.2199999999998</v>
      </c>
      <c r="AR14" s="43">
        <v>2292.4899999999998</v>
      </c>
      <c r="AS14" s="43">
        <v>2291.9299999999998</v>
      </c>
      <c r="AT14" s="43">
        <v>2291.5500000000002</v>
      </c>
      <c r="AU14" s="43">
        <v>2290.9899999999998</v>
      </c>
      <c r="AV14" s="43">
        <v>2290.5300000000002</v>
      </c>
      <c r="AW14" s="43">
        <v>2287.44</v>
      </c>
      <c r="AX14" s="43">
        <v>2287.44</v>
      </c>
      <c r="AY14" s="43">
        <v>2287.44</v>
      </c>
      <c r="AZ14" s="43">
        <v>2287.44</v>
      </c>
      <c r="BA14" s="43">
        <v>2287.2199999999998</v>
      </c>
      <c r="BB14" s="43">
        <v>2284.4899999999998</v>
      </c>
      <c r="BC14" s="43">
        <v>2284.4899999999998</v>
      </c>
      <c r="BD14" s="43">
        <v>2284.4899999999998</v>
      </c>
      <c r="BE14" s="43">
        <v>2284.4899999999998</v>
      </c>
      <c r="BF14" s="43">
        <v>2287.15</v>
      </c>
      <c r="BG14" s="43">
        <v>2286.08</v>
      </c>
      <c r="BH14" s="43">
        <v>2281.11</v>
      </c>
      <c r="BI14" s="43">
        <v>2279.9</v>
      </c>
      <c r="BJ14" s="43">
        <v>2275.9299999999998</v>
      </c>
      <c r="BK14" s="43">
        <v>2275.9299999999998</v>
      </c>
      <c r="BL14" s="43">
        <v>2276.1</v>
      </c>
      <c r="BM14" s="43">
        <v>2276.1</v>
      </c>
      <c r="BN14" s="43">
        <v>2276.2399999999998</v>
      </c>
      <c r="BO14" s="43">
        <v>2276.2399999999998</v>
      </c>
      <c r="BP14" s="43">
        <v>2276.37</v>
      </c>
      <c r="BQ14" s="43">
        <v>2276.5100000000002</v>
      </c>
      <c r="BR14" s="43">
        <v>2276.88</v>
      </c>
      <c r="BS14" s="43">
        <v>2276.88</v>
      </c>
      <c r="BT14" s="43">
        <v>2277.29</v>
      </c>
      <c r="BU14" s="43">
        <v>2277.5300000000002</v>
      </c>
      <c r="BV14" s="43">
        <v>2279.4899999999998</v>
      </c>
      <c r="BW14" s="43">
        <v>2279.4899999999998</v>
      </c>
      <c r="BX14" s="43">
        <v>2278.6</v>
      </c>
      <c r="BY14" s="43">
        <v>2278.88</v>
      </c>
      <c r="BZ14" s="43">
        <v>2277.23</v>
      </c>
      <c r="CA14" s="43">
        <v>2277.5</v>
      </c>
      <c r="CB14" s="43">
        <v>2278.9699999999998</v>
      </c>
      <c r="CC14" s="43">
        <v>2279.25</v>
      </c>
      <c r="CD14" s="43">
        <v>2278.4699999999998</v>
      </c>
      <c r="CE14" s="43">
        <v>2278.58</v>
      </c>
      <c r="CF14" s="43">
        <v>2278.41</v>
      </c>
      <c r="CG14" s="43">
        <v>2278.41</v>
      </c>
      <c r="CH14" s="43">
        <v>2278.2399999999998</v>
      </c>
      <c r="CI14" s="43">
        <v>2278.2399999999998</v>
      </c>
      <c r="CJ14" s="43">
        <v>2276.92</v>
      </c>
      <c r="CK14" s="43">
        <v>2276.92</v>
      </c>
      <c r="CL14" s="43">
        <v>2277.09</v>
      </c>
      <c r="CM14" s="43">
        <v>2277.09</v>
      </c>
      <c r="CN14" s="43">
        <v>2280.0500000000002</v>
      </c>
      <c r="CO14" s="43">
        <v>2279.91</v>
      </c>
      <c r="CP14" s="43">
        <v>2279.91</v>
      </c>
      <c r="CQ14" s="43">
        <v>2279.91</v>
      </c>
      <c r="CR14" s="43">
        <v>2279.91</v>
      </c>
      <c r="CS14" s="44">
        <v>2279.91</v>
      </c>
      <c r="CT14" s="30">
        <f t="shared" si="2"/>
        <v>219218.06000000003</v>
      </c>
      <c r="CU14" s="152"/>
      <c r="CW14" s="140"/>
    </row>
    <row r="15" spans="1:102">
      <c r="A15" s="38" t="s">
        <v>41</v>
      </c>
      <c r="B15" s="39">
        <f>SUM(B16:B19)</f>
        <v>1970.45</v>
      </c>
      <c r="C15" s="40">
        <f t="shared" ref="C15:BN15" si="8">SUM(C16:C19)</f>
        <v>1970.45</v>
      </c>
      <c r="D15" s="40">
        <f t="shared" si="8"/>
        <v>1970.45</v>
      </c>
      <c r="E15" s="40">
        <f t="shared" si="8"/>
        <v>1970.45</v>
      </c>
      <c r="F15" s="40">
        <f t="shared" si="8"/>
        <v>1970.45</v>
      </c>
      <c r="G15" s="40">
        <f t="shared" si="8"/>
        <v>1970.45</v>
      </c>
      <c r="H15" s="40">
        <f t="shared" si="8"/>
        <v>1970.45</v>
      </c>
      <c r="I15" s="40">
        <f t="shared" si="8"/>
        <v>1970.45</v>
      </c>
      <c r="J15" s="40">
        <f t="shared" si="8"/>
        <v>1970.45</v>
      </c>
      <c r="K15" s="40">
        <f t="shared" si="8"/>
        <v>1970.45</v>
      </c>
      <c r="L15" s="40">
        <f t="shared" si="8"/>
        <v>1970.45</v>
      </c>
      <c r="M15" s="40">
        <f t="shared" si="8"/>
        <v>1970.45</v>
      </c>
      <c r="N15" s="40">
        <f t="shared" si="8"/>
        <v>1970.45</v>
      </c>
      <c r="O15" s="40">
        <f t="shared" si="8"/>
        <v>1970.45</v>
      </c>
      <c r="P15" s="40">
        <f t="shared" si="8"/>
        <v>1970.45</v>
      </c>
      <c r="Q15" s="40">
        <f t="shared" si="8"/>
        <v>1970.45</v>
      </c>
      <c r="R15" s="40">
        <f t="shared" si="8"/>
        <v>1970.45</v>
      </c>
      <c r="S15" s="40">
        <f t="shared" si="8"/>
        <v>1970.45</v>
      </c>
      <c r="T15" s="40">
        <f t="shared" si="8"/>
        <v>1970.45</v>
      </c>
      <c r="U15" s="40">
        <f t="shared" si="8"/>
        <v>1970.45</v>
      </c>
      <c r="V15" s="40">
        <f t="shared" si="8"/>
        <v>1970.45</v>
      </c>
      <c r="W15" s="40">
        <f t="shared" si="8"/>
        <v>1970.45</v>
      </c>
      <c r="X15" s="40">
        <f t="shared" si="8"/>
        <v>1970.45</v>
      </c>
      <c r="Y15" s="40">
        <f t="shared" si="8"/>
        <v>1970.45</v>
      </c>
      <c r="Z15" s="40">
        <f t="shared" si="8"/>
        <v>1970.45</v>
      </c>
      <c r="AA15" s="40">
        <f t="shared" si="8"/>
        <v>1970.45</v>
      </c>
      <c r="AB15" s="40">
        <f t="shared" si="8"/>
        <v>1970.45</v>
      </c>
      <c r="AC15" s="40">
        <f t="shared" si="8"/>
        <v>1970.45</v>
      </c>
      <c r="AD15" s="40">
        <f t="shared" si="8"/>
        <v>1970.45</v>
      </c>
      <c r="AE15" s="40">
        <f t="shared" si="8"/>
        <v>1970.45</v>
      </c>
      <c r="AF15" s="40">
        <f t="shared" si="8"/>
        <v>1970.45</v>
      </c>
      <c r="AG15" s="40">
        <f t="shared" si="8"/>
        <v>1970.45</v>
      </c>
      <c r="AH15" s="40">
        <f t="shared" si="8"/>
        <v>1970.45</v>
      </c>
      <c r="AI15" s="40">
        <f t="shared" si="8"/>
        <v>1970.45</v>
      </c>
      <c r="AJ15" s="40">
        <f t="shared" si="8"/>
        <v>1970.45</v>
      </c>
      <c r="AK15" s="40">
        <f t="shared" si="8"/>
        <v>1970.45</v>
      </c>
      <c r="AL15" s="40">
        <f t="shared" si="8"/>
        <v>1970.45</v>
      </c>
      <c r="AM15" s="40">
        <f t="shared" si="8"/>
        <v>1970.45</v>
      </c>
      <c r="AN15" s="40">
        <f t="shared" si="8"/>
        <v>1970.45</v>
      </c>
      <c r="AO15" s="40">
        <f t="shared" si="8"/>
        <v>1970.45</v>
      </c>
      <c r="AP15" s="40">
        <f t="shared" si="8"/>
        <v>1970.45</v>
      </c>
      <c r="AQ15" s="40">
        <f t="shared" si="8"/>
        <v>1970.45</v>
      </c>
      <c r="AR15" s="40">
        <f t="shared" si="8"/>
        <v>1970.45</v>
      </c>
      <c r="AS15" s="40">
        <f t="shared" si="8"/>
        <v>1970.45</v>
      </c>
      <c r="AT15" s="40">
        <f t="shared" si="8"/>
        <v>1970.45</v>
      </c>
      <c r="AU15" s="40">
        <f t="shared" si="8"/>
        <v>1970.45</v>
      </c>
      <c r="AV15" s="40">
        <f t="shared" si="8"/>
        <v>1970.45</v>
      </c>
      <c r="AW15" s="40">
        <f t="shared" si="8"/>
        <v>1970.45</v>
      </c>
      <c r="AX15" s="40">
        <f t="shared" si="8"/>
        <v>1970.45</v>
      </c>
      <c r="AY15" s="40">
        <f t="shared" si="8"/>
        <v>1970.45</v>
      </c>
      <c r="AZ15" s="40">
        <f t="shared" si="8"/>
        <v>1970.45</v>
      </c>
      <c r="BA15" s="40">
        <f t="shared" si="8"/>
        <v>1970.45</v>
      </c>
      <c r="BB15" s="40">
        <f t="shared" si="8"/>
        <v>1970.45</v>
      </c>
      <c r="BC15" s="40">
        <f t="shared" si="8"/>
        <v>1970.45</v>
      </c>
      <c r="BD15" s="40">
        <f t="shared" si="8"/>
        <v>1970.45</v>
      </c>
      <c r="BE15" s="40">
        <f t="shared" si="8"/>
        <v>1970.45</v>
      </c>
      <c r="BF15" s="40">
        <f t="shared" si="8"/>
        <v>1970.45</v>
      </c>
      <c r="BG15" s="40">
        <f t="shared" si="8"/>
        <v>1970.45</v>
      </c>
      <c r="BH15" s="40">
        <f t="shared" si="8"/>
        <v>1970.45</v>
      </c>
      <c r="BI15" s="40">
        <f t="shared" si="8"/>
        <v>1970.45</v>
      </c>
      <c r="BJ15" s="40">
        <f t="shared" si="8"/>
        <v>1970.45</v>
      </c>
      <c r="BK15" s="40">
        <f t="shared" si="8"/>
        <v>1970.45</v>
      </c>
      <c r="BL15" s="40">
        <f t="shared" si="8"/>
        <v>1970.45</v>
      </c>
      <c r="BM15" s="40">
        <f t="shared" si="8"/>
        <v>1970.45</v>
      </c>
      <c r="BN15" s="40">
        <f t="shared" si="8"/>
        <v>1970.45</v>
      </c>
      <c r="BO15" s="40">
        <f t="shared" ref="BO15:CS15" si="9">SUM(BO16:BO19)</f>
        <v>1970.45</v>
      </c>
      <c r="BP15" s="40">
        <f t="shared" si="9"/>
        <v>1970.45</v>
      </c>
      <c r="BQ15" s="40">
        <f t="shared" si="9"/>
        <v>1970.45</v>
      </c>
      <c r="BR15" s="40">
        <f t="shared" si="9"/>
        <v>1970.45</v>
      </c>
      <c r="BS15" s="40">
        <f t="shared" si="9"/>
        <v>1970.45</v>
      </c>
      <c r="BT15" s="40">
        <f t="shared" si="9"/>
        <v>1970.45</v>
      </c>
      <c r="BU15" s="40">
        <f t="shared" si="9"/>
        <v>1970.45</v>
      </c>
      <c r="BV15" s="40">
        <f t="shared" si="9"/>
        <v>1970.45</v>
      </c>
      <c r="BW15" s="40">
        <f t="shared" si="9"/>
        <v>1970.45</v>
      </c>
      <c r="BX15" s="40">
        <f t="shared" si="9"/>
        <v>1970.45</v>
      </c>
      <c r="BY15" s="40">
        <f t="shared" si="9"/>
        <v>1970.45</v>
      </c>
      <c r="BZ15" s="40">
        <f t="shared" si="9"/>
        <v>1970.45</v>
      </c>
      <c r="CA15" s="40">
        <f t="shared" si="9"/>
        <v>1970.45</v>
      </c>
      <c r="CB15" s="40">
        <f t="shared" si="9"/>
        <v>1970.45</v>
      </c>
      <c r="CC15" s="40">
        <f t="shared" si="9"/>
        <v>1970.45</v>
      </c>
      <c r="CD15" s="40">
        <f t="shared" si="9"/>
        <v>1970.45</v>
      </c>
      <c r="CE15" s="40">
        <f t="shared" si="9"/>
        <v>1970.45</v>
      </c>
      <c r="CF15" s="40">
        <f t="shared" si="9"/>
        <v>1970.45</v>
      </c>
      <c r="CG15" s="40">
        <f t="shared" si="9"/>
        <v>1970.45</v>
      </c>
      <c r="CH15" s="40">
        <f t="shared" si="9"/>
        <v>1970.45</v>
      </c>
      <c r="CI15" s="40">
        <f t="shared" si="9"/>
        <v>1970.45</v>
      </c>
      <c r="CJ15" s="40">
        <f t="shared" si="9"/>
        <v>1970.45</v>
      </c>
      <c r="CK15" s="40">
        <f t="shared" si="9"/>
        <v>1970.45</v>
      </c>
      <c r="CL15" s="40">
        <f t="shared" si="9"/>
        <v>1970.45</v>
      </c>
      <c r="CM15" s="40">
        <f t="shared" si="9"/>
        <v>1970.45</v>
      </c>
      <c r="CN15" s="40">
        <f t="shared" si="9"/>
        <v>1970.45</v>
      </c>
      <c r="CO15" s="40">
        <f t="shared" si="9"/>
        <v>1970.45</v>
      </c>
      <c r="CP15" s="40">
        <f t="shared" si="9"/>
        <v>1970.45</v>
      </c>
      <c r="CQ15" s="40">
        <f t="shared" si="9"/>
        <v>1970.45</v>
      </c>
      <c r="CR15" s="40">
        <f t="shared" si="9"/>
        <v>1970.45</v>
      </c>
      <c r="CS15" s="41">
        <f t="shared" si="9"/>
        <v>1970.45</v>
      </c>
      <c r="CT15" s="38">
        <f t="shared" si="2"/>
        <v>189163.20000000022</v>
      </c>
      <c r="CU15" s="150"/>
      <c r="CW15" s="140"/>
    </row>
    <row r="16" spans="1:102">
      <c r="A16" s="30" t="s">
        <v>42</v>
      </c>
      <c r="B16" s="42">
        <v>1131</v>
      </c>
      <c r="C16" s="43">
        <v>1131</v>
      </c>
      <c r="D16" s="43">
        <v>1131</v>
      </c>
      <c r="E16" s="43">
        <v>1131</v>
      </c>
      <c r="F16" s="43">
        <v>1131</v>
      </c>
      <c r="G16" s="43">
        <v>1131</v>
      </c>
      <c r="H16" s="43">
        <v>1131</v>
      </c>
      <c r="I16" s="43">
        <v>1131</v>
      </c>
      <c r="J16" s="43">
        <v>1131</v>
      </c>
      <c r="K16" s="43">
        <v>1131</v>
      </c>
      <c r="L16" s="43">
        <v>1131</v>
      </c>
      <c r="M16" s="43">
        <v>1131</v>
      </c>
      <c r="N16" s="43">
        <v>1131</v>
      </c>
      <c r="O16" s="43">
        <v>1131</v>
      </c>
      <c r="P16" s="43">
        <v>1131</v>
      </c>
      <c r="Q16" s="43">
        <v>1131</v>
      </c>
      <c r="R16" s="43">
        <v>1131</v>
      </c>
      <c r="S16" s="43">
        <v>1131</v>
      </c>
      <c r="T16" s="43">
        <v>1131</v>
      </c>
      <c r="U16" s="43">
        <v>1131</v>
      </c>
      <c r="V16" s="43">
        <v>1131</v>
      </c>
      <c r="W16" s="43">
        <v>1131</v>
      </c>
      <c r="X16" s="43">
        <v>1131</v>
      </c>
      <c r="Y16" s="43">
        <v>1131</v>
      </c>
      <c r="Z16" s="43">
        <v>1131</v>
      </c>
      <c r="AA16" s="43">
        <v>1131</v>
      </c>
      <c r="AB16" s="43">
        <v>1131</v>
      </c>
      <c r="AC16" s="43">
        <v>1131</v>
      </c>
      <c r="AD16" s="43">
        <v>1131</v>
      </c>
      <c r="AE16" s="43">
        <v>1131</v>
      </c>
      <c r="AF16" s="43">
        <v>1131</v>
      </c>
      <c r="AG16" s="43">
        <v>1131</v>
      </c>
      <c r="AH16" s="43">
        <v>1131</v>
      </c>
      <c r="AI16" s="43">
        <v>1131</v>
      </c>
      <c r="AJ16" s="43">
        <v>1131</v>
      </c>
      <c r="AK16" s="43">
        <v>1131</v>
      </c>
      <c r="AL16" s="43">
        <v>1131</v>
      </c>
      <c r="AM16" s="43">
        <v>1131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1131</v>
      </c>
      <c r="AW16" s="43">
        <v>1131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1131</v>
      </c>
      <c r="BN16" s="43">
        <v>1131</v>
      </c>
      <c r="BO16" s="43">
        <v>1131</v>
      </c>
      <c r="BP16" s="43">
        <v>1131</v>
      </c>
      <c r="BQ16" s="43">
        <v>1131</v>
      </c>
      <c r="BR16" s="43">
        <v>1131</v>
      </c>
      <c r="BS16" s="43">
        <v>1131</v>
      </c>
      <c r="BT16" s="43">
        <v>1131</v>
      </c>
      <c r="BU16" s="43">
        <v>1131</v>
      </c>
      <c r="BV16" s="43">
        <v>1131</v>
      </c>
      <c r="BW16" s="43">
        <v>1131</v>
      </c>
      <c r="BX16" s="43">
        <v>1131</v>
      </c>
      <c r="BY16" s="43">
        <v>1131</v>
      </c>
      <c r="BZ16" s="43">
        <v>1131</v>
      </c>
      <c r="CA16" s="43">
        <v>1131</v>
      </c>
      <c r="CB16" s="43">
        <v>1131</v>
      </c>
      <c r="CC16" s="43">
        <v>1131</v>
      </c>
      <c r="CD16" s="43">
        <v>1131</v>
      </c>
      <c r="CE16" s="43">
        <v>1131</v>
      </c>
      <c r="CF16" s="43">
        <v>1131</v>
      </c>
      <c r="CG16" s="43">
        <v>1131</v>
      </c>
      <c r="CH16" s="43">
        <v>1131</v>
      </c>
      <c r="CI16" s="43">
        <v>1131</v>
      </c>
      <c r="CJ16" s="43">
        <v>1131</v>
      </c>
      <c r="CK16" s="43">
        <v>1131</v>
      </c>
      <c r="CL16" s="43">
        <v>1131</v>
      </c>
      <c r="CM16" s="43">
        <v>1131</v>
      </c>
      <c r="CN16" s="43">
        <v>1131</v>
      </c>
      <c r="CO16" s="43">
        <v>1131</v>
      </c>
      <c r="CP16" s="43">
        <v>1131</v>
      </c>
      <c r="CQ16" s="43">
        <v>1131</v>
      </c>
      <c r="CR16" s="43">
        <v>1131</v>
      </c>
      <c r="CS16" s="44">
        <v>1131</v>
      </c>
      <c r="CT16" s="30">
        <f t="shared" si="2"/>
        <v>108576</v>
      </c>
      <c r="CU16" s="152"/>
      <c r="CW16" s="140"/>
    </row>
    <row r="17" spans="1:102">
      <c r="A17" s="47" t="s">
        <v>43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2"/>
        <v>25867.200000000044</v>
      </c>
      <c r="CU17" s="152"/>
      <c r="CV17" s="163"/>
      <c r="CW17" s="140"/>
    </row>
    <row r="18" spans="1:102">
      <c r="A18" s="47" t="s">
        <v>44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2"/>
        <v>54720</v>
      </c>
      <c r="CU18" s="152"/>
      <c r="CV18" s="163"/>
      <c r="CW18" s="140"/>
    </row>
    <row r="19" spans="1:102" hidden="1">
      <c r="A19" s="51" t="s">
        <v>45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2"/>
        <v>0</v>
      </c>
      <c r="CU19" s="152"/>
      <c r="CV19" s="164"/>
      <c r="CW19" s="140"/>
      <c r="CX19" s="235"/>
    </row>
    <row r="20" spans="1:102">
      <c r="A20" s="52" t="s">
        <v>46</v>
      </c>
      <c r="B20" s="53">
        <f t="shared" ref="B20:AG20" si="10">SUM(B21:B24)</f>
        <v>141.78</v>
      </c>
      <c r="C20" s="54">
        <f t="shared" si="10"/>
        <v>141.5</v>
      </c>
      <c r="D20" s="54">
        <f t="shared" si="10"/>
        <v>141.82999999999998</v>
      </c>
      <c r="E20" s="54">
        <f t="shared" si="10"/>
        <v>142.28</v>
      </c>
      <c r="F20" s="54">
        <f t="shared" si="10"/>
        <v>143.10999999999999</v>
      </c>
      <c r="G20" s="54">
        <f t="shared" si="10"/>
        <v>143.06</v>
      </c>
      <c r="H20" s="54">
        <f t="shared" si="10"/>
        <v>143.1</v>
      </c>
      <c r="I20" s="54">
        <f t="shared" si="10"/>
        <v>143.1</v>
      </c>
      <c r="J20" s="54">
        <f t="shared" si="10"/>
        <v>143.13999999999999</v>
      </c>
      <c r="K20" s="54">
        <f t="shared" si="10"/>
        <v>143.15</v>
      </c>
      <c r="L20" s="54">
        <f t="shared" si="10"/>
        <v>143.10999999999999</v>
      </c>
      <c r="M20" s="54">
        <f t="shared" si="10"/>
        <v>143.13999999999999</v>
      </c>
      <c r="N20" s="54">
        <f t="shared" si="10"/>
        <v>143.13</v>
      </c>
      <c r="O20" s="54">
        <f t="shared" si="10"/>
        <v>143.15</v>
      </c>
      <c r="P20" s="54">
        <f t="shared" si="10"/>
        <v>143.15</v>
      </c>
      <c r="Q20" s="54">
        <f t="shared" si="10"/>
        <v>143.13</v>
      </c>
      <c r="R20" s="54">
        <f t="shared" si="10"/>
        <v>140.07999999999998</v>
      </c>
      <c r="S20" s="54">
        <f t="shared" si="10"/>
        <v>136.66</v>
      </c>
      <c r="T20" s="54">
        <f t="shared" si="10"/>
        <v>140.38</v>
      </c>
      <c r="U20" s="54">
        <f t="shared" si="10"/>
        <v>142.69999999999999</v>
      </c>
      <c r="V20" s="54">
        <f t="shared" si="10"/>
        <v>142.4</v>
      </c>
      <c r="W20" s="54">
        <f t="shared" si="10"/>
        <v>142.79</v>
      </c>
      <c r="X20" s="54">
        <f t="shared" si="10"/>
        <v>3635.21</v>
      </c>
      <c r="Y20" s="54">
        <f t="shared" si="10"/>
        <v>3636.6</v>
      </c>
      <c r="Z20" s="54">
        <f t="shared" si="10"/>
        <v>3636.98</v>
      </c>
      <c r="AA20" s="54">
        <f t="shared" si="10"/>
        <v>3636.8300000000004</v>
      </c>
      <c r="AB20" s="54">
        <f t="shared" si="10"/>
        <v>3649.24</v>
      </c>
      <c r="AC20" s="54">
        <f t="shared" si="10"/>
        <v>3679.61</v>
      </c>
      <c r="AD20" s="54">
        <f t="shared" si="10"/>
        <v>3766.87</v>
      </c>
      <c r="AE20" s="54">
        <f t="shared" si="10"/>
        <v>3846.1400000000003</v>
      </c>
      <c r="AF20" s="54">
        <f t="shared" si="10"/>
        <v>3979.7400000000002</v>
      </c>
      <c r="AG20" s="54">
        <f t="shared" si="10"/>
        <v>4128.93</v>
      </c>
      <c r="AH20" s="54">
        <f t="shared" ref="AH20:BM20" si="11">SUM(AH21:AH24)</f>
        <v>4273.9800000000005</v>
      </c>
      <c r="AI20" s="54">
        <f t="shared" si="11"/>
        <v>4414.5300000000007</v>
      </c>
      <c r="AJ20" s="54">
        <f t="shared" si="11"/>
        <v>4552.2800000000007</v>
      </c>
      <c r="AK20" s="54">
        <f t="shared" si="11"/>
        <v>4658.2700000000004</v>
      </c>
      <c r="AL20" s="54">
        <f t="shared" si="11"/>
        <v>4787.43</v>
      </c>
      <c r="AM20" s="54">
        <f t="shared" si="11"/>
        <v>4904.8999999999996</v>
      </c>
      <c r="AN20" s="54">
        <f t="shared" si="11"/>
        <v>5029.63</v>
      </c>
      <c r="AO20" s="54">
        <f t="shared" si="11"/>
        <v>5110.170000000001</v>
      </c>
      <c r="AP20" s="54">
        <f t="shared" si="11"/>
        <v>5194.5300000000007</v>
      </c>
      <c r="AQ20" s="54">
        <f t="shared" si="11"/>
        <v>5254.7200000000012</v>
      </c>
      <c r="AR20" s="54">
        <f t="shared" si="11"/>
        <v>5297.4900000000007</v>
      </c>
      <c r="AS20" s="54">
        <f t="shared" si="11"/>
        <v>5314.18</v>
      </c>
      <c r="AT20" s="54">
        <f t="shared" si="11"/>
        <v>5335.8900000000012</v>
      </c>
      <c r="AU20" s="54">
        <f t="shared" si="11"/>
        <v>5358.0400000000009</v>
      </c>
      <c r="AV20" s="54">
        <f t="shared" si="11"/>
        <v>5371.7800000000007</v>
      </c>
      <c r="AW20" s="54">
        <f t="shared" si="11"/>
        <v>5374.1</v>
      </c>
      <c r="AX20" s="54">
        <f t="shared" si="11"/>
        <v>5379.81</v>
      </c>
      <c r="AY20" s="54">
        <f t="shared" si="11"/>
        <v>5362.9100000000008</v>
      </c>
      <c r="AZ20" s="54">
        <f t="shared" si="11"/>
        <v>5358.5</v>
      </c>
      <c r="BA20" s="54">
        <f t="shared" si="11"/>
        <v>5358.68</v>
      </c>
      <c r="BB20" s="54">
        <f t="shared" si="11"/>
        <v>5355.63</v>
      </c>
      <c r="BC20" s="54">
        <f t="shared" si="11"/>
        <v>5354.01</v>
      </c>
      <c r="BD20" s="54">
        <f t="shared" si="11"/>
        <v>5359.56</v>
      </c>
      <c r="BE20" s="54">
        <f t="shared" si="11"/>
        <v>5354.9100000000008</v>
      </c>
      <c r="BF20" s="54">
        <f t="shared" si="11"/>
        <v>5194.2400000000007</v>
      </c>
      <c r="BG20" s="54">
        <f t="shared" si="11"/>
        <v>5190.8600000000006</v>
      </c>
      <c r="BH20" s="54">
        <f t="shared" si="11"/>
        <v>5158.72</v>
      </c>
      <c r="BI20" s="54">
        <f t="shared" si="11"/>
        <v>5256.9900000000007</v>
      </c>
      <c r="BJ20" s="54">
        <f t="shared" si="11"/>
        <v>5202.33</v>
      </c>
      <c r="BK20" s="54">
        <f t="shared" si="11"/>
        <v>5137.5600000000004</v>
      </c>
      <c r="BL20" s="54">
        <f t="shared" si="11"/>
        <v>5054.0200000000004</v>
      </c>
      <c r="BM20" s="54">
        <f t="shared" si="11"/>
        <v>4946.6000000000004</v>
      </c>
      <c r="BN20" s="54">
        <f t="shared" ref="BN20:CS20" si="12">SUM(BN21:BN24)</f>
        <v>4798.3900000000003</v>
      </c>
      <c r="BO20" s="54">
        <f t="shared" si="12"/>
        <v>4694.05</v>
      </c>
      <c r="BP20" s="54">
        <f t="shared" si="12"/>
        <v>4562.0100000000011</v>
      </c>
      <c r="BQ20" s="54">
        <f t="shared" si="12"/>
        <v>4438.59</v>
      </c>
      <c r="BR20" s="54">
        <f t="shared" si="12"/>
        <v>4290.58</v>
      </c>
      <c r="BS20" s="54">
        <f t="shared" si="12"/>
        <v>4169.420000000001</v>
      </c>
      <c r="BT20" s="54">
        <f t="shared" si="12"/>
        <v>4044.76</v>
      </c>
      <c r="BU20" s="54">
        <f t="shared" si="12"/>
        <v>3931.84</v>
      </c>
      <c r="BV20" s="54">
        <f t="shared" si="12"/>
        <v>3834.3900000000003</v>
      </c>
      <c r="BW20" s="54">
        <f t="shared" si="12"/>
        <v>3753.8799999999997</v>
      </c>
      <c r="BX20" s="54">
        <f t="shared" si="12"/>
        <v>3640.27</v>
      </c>
      <c r="BY20" s="54">
        <f t="shared" si="12"/>
        <v>3605.72</v>
      </c>
      <c r="BZ20" s="54">
        <f t="shared" si="12"/>
        <v>159.72999999999999</v>
      </c>
      <c r="CA20" s="54">
        <f t="shared" si="12"/>
        <v>160.94</v>
      </c>
      <c r="CB20" s="54">
        <f t="shared" si="12"/>
        <v>159.16999999999999</v>
      </c>
      <c r="CC20" s="54">
        <f t="shared" si="12"/>
        <v>159.78</v>
      </c>
      <c r="CD20" s="54">
        <f t="shared" si="12"/>
        <v>160.25</v>
      </c>
      <c r="CE20" s="54">
        <f t="shared" si="12"/>
        <v>159.51999999999998</v>
      </c>
      <c r="CF20" s="54">
        <f t="shared" si="12"/>
        <v>156.19</v>
      </c>
      <c r="CG20" s="54">
        <f t="shared" si="12"/>
        <v>154.26999999999998</v>
      </c>
      <c r="CH20" s="54">
        <f t="shared" si="12"/>
        <v>155.75</v>
      </c>
      <c r="CI20" s="54">
        <f t="shared" si="12"/>
        <v>158.04</v>
      </c>
      <c r="CJ20" s="54">
        <f t="shared" si="12"/>
        <v>156.49</v>
      </c>
      <c r="CK20" s="54">
        <f t="shared" si="12"/>
        <v>154.41999999999999</v>
      </c>
      <c r="CL20" s="54">
        <f t="shared" si="12"/>
        <v>152.79999999999998</v>
      </c>
      <c r="CM20" s="54">
        <f t="shared" si="12"/>
        <v>152.47</v>
      </c>
      <c r="CN20" s="54">
        <f t="shared" si="12"/>
        <v>152.16</v>
      </c>
      <c r="CO20" s="54">
        <f t="shared" si="12"/>
        <v>148.65</v>
      </c>
      <c r="CP20" s="54">
        <f t="shared" si="12"/>
        <v>149.47999999999999</v>
      </c>
      <c r="CQ20" s="54">
        <f t="shared" si="12"/>
        <v>145.60999999999999</v>
      </c>
      <c r="CR20" s="54">
        <f t="shared" si="12"/>
        <v>148.29</v>
      </c>
      <c r="CS20" s="55">
        <f t="shared" si="12"/>
        <v>150.76</v>
      </c>
      <c r="CT20" s="38">
        <f>SUM(B20:CS20)</f>
        <v>257841.94</v>
      </c>
      <c r="CU20" s="150"/>
      <c r="CW20" s="140"/>
    </row>
    <row r="21" spans="1:102">
      <c r="A21" s="26" t="s">
        <v>66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</v>
      </c>
      <c r="Y21" s="43">
        <v>0.04</v>
      </c>
      <c r="Z21" s="43">
        <v>1.19</v>
      </c>
      <c r="AA21" s="43">
        <v>2.8000000000000003</v>
      </c>
      <c r="AB21" s="43">
        <v>15.409999999999998</v>
      </c>
      <c r="AC21" s="43">
        <v>45.879999999999995</v>
      </c>
      <c r="AD21" s="43">
        <v>133.1</v>
      </c>
      <c r="AE21" s="43">
        <v>212.35999999999999</v>
      </c>
      <c r="AF21" s="43">
        <v>345.98</v>
      </c>
      <c r="AG21" s="43">
        <v>491.65</v>
      </c>
      <c r="AH21" s="43">
        <v>621.35</v>
      </c>
      <c r="AI21" s="43">
        <v>767.81</v>
      </c>
      <c r="AJ21" s="43">
        <v>908.47</v>
      </c>
      <c r="AK21" s="43">
        <v>1016.49</v>
      </c>
      <c r="AL21" s="43">
        <v>1144.81</v>
      </c>
      <c r="AM21" s="43">
        <v>1262.04</v>
      </c>
      <c r="AN21" s="43">
        <v>1387.6799999999998</v>
      </c>
      <c r="AO21" s="43">
        <v>1467.3700000000001</v>
      </c>
      <c r="AP21" s="43">
        <v>1553.22</v>
      </c>
      <c r="AQ21" s="43">
        <v>1612.16</v>
      </c>
      <c r="AR21" s="43">
        <v>1654.6899999999998</v>
      </c>
      <c r="AS21" s="43">
        <v>1672.98</v>
      </c>
      <c r="AT21" s="43">
        <v>1692.42</v>
      </c>
      <c r="AU21" s="43">
        <v>1708.45</v>
      </c>
      <c r="AV21" s="43">
        <v>1725.48</v>
      </c>
      <c r="AW21" s="43">
        <v>1729.11</v>
      </c>
      <c r="AX21" s="43">
        <v>1735.16</v>
      </c>
      <c r="AY21" s="43">
        <v>1714.95</v>
      </c>
      <c r="AZ21" s="43">
        <v>1706.8799999999999</v>
      </c>
      <c r="BA21" s="43">
        <v>1708.73</v>
      </c>
      <c r="BB21" s="43">
        <v>1705.21</v>
      </c>
      <c r="BC21" s="43">
        <v>1705.14</v>
      </c>
      <c r="BD21" s="43">
        <v>1707.69</v>
      </c>
      <c r="BE21" s="43">
        <v>1703.17</v>
      </c>
      <c r="BF21" s="43">
        <v>1542.06</v>
      </c>
      <c r="BG21" s="43">
        <v>1538.98</v>
      </c>
      <c r="BH21" s="43">
        <v>1507.55</v>
      </c>
      <c r="BI21" s="43">
        <v>1604.24</v>
      </c>
      <c r="BJ21" s="43">
        <v>1550.68</v>
      </c>
      <c r="BK21" s="43">
        <v>1484.89</v>
      </c>
      <c r="BL21" s="43">
        <v>1401.78</v>
      </c>
      <c r="BM21" s="43">
        <v>1295.81</v>
      </c>
      <c r="BN21" s="43">
        <v>1146.5999999999999</v>
      </c>
      <c r="BO21" s="43">
        <v>1041.48</v>
      </c>
      <c r="BP21" s="43">
        <v>909.12</v>
      </c>
      <c r="BQ21" s="43">
        <v>786.35</v>
      </c>
      <c r="BR21" s="43">
        <v>634.72</v>
      </c>
      <c r="BS21" s="43">
        <v>514.99</v>
      </c>
      <c r="BT21" s="43">
        <v>389.32</v>
      </c>
      <c r="BU21" s="43">
        <v>279.94</v>
      </c>
      <c r="BV21" s="43">
        <v>183.15</v>
      </c>
      <c r="BW21" s="43">
        <v>102.72</v>
      </c>
      <c r="BX21" s="43">
        <v>45.13</v>
      </c>
      <c r="BY21" s="43">
        <v>11.7</v>
      </c>
      <c r="BZ21" s="43">
        <v>0.03</v>
      </c>
      <c r="CA21" s="43">
        <v>0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3">SUM(B21:CS21)</f>
        <v>54831.11</v>
      </c>
      <c r="CU21" s="152"/>
      <c r="CW21" s="140"/>
    </row>
    <row r="22" spans="1:102">
      <c r="A22" s="30" t="s">
        <v>67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3493.81</v>
      </c>
      <c r="Y22" s="1">
        <v>3493.81</v>
      </c>
      <c r="Z22" s="1">
        <v>3492.61</v>
      </c>
      <c r="AA22" s="1">
        <v>3490.86</v>
      </c>
      <c r="AB22" s="1">
        <v>3490.86</v>
      </c>
      <c r="AC22" s="1">
        <v>3490.86</v>
      </c>
      <c r="AD22" s="1">
        <v>3490.86</v>
      </c>
      <c r="AE22" s="1">
        <v>3490.86</v>
      </c>
      <c r="AF22" s="1">
        <v>3490.86</v>
      </c>
      <c r="AG22" s="1">
        <v>3490.86</v>
      </c>
      <c r="AH22" s="1">
        <v>3490.86</v>
      </c>
      <c r="AI22" s="1">
        <v>3490.86</v>
      </c>
      <c r="AJ22" s="1">
        <v>3490.86</v>
      </c>
      <c r="AK22" s="1">
        <v>3490.86</v>
      </c>
      <c r="AL22" s="1">
        <v>3490.86</v>
      </c>
      <c r="AM22" s="1">
        <v>3490.86</v>
      </c>
      <c r="AN22" s="1">
        <v>3490.86</v>
      </c>
      <c r="AO22" s="1">
        <v>3490.86</v>
      </c>
      <c r="AP22" s="1">
        <v>3490.86</v>
      </c>
      <c r="AQ22" s="1">
        <v>3490.86</v>
      </c>
      <c r="AR22" s="1">
        <v>3490.86</v>
      </c>
      <c r="AS22" s="1">
        <v>3490.86</v>
      </c>
      <c r="AT22" s="1">
        <v>3490.86</v>
      </c>
      <c r="AU22" s="1">
        <v>3490.86</v>
      </c>
      <c r="AV22" s="1">
        <v>3490.86</v>
      </c>
      <c r="AW22" s="1">
        <v>3490.86</v>
      </c>
      <c r="AX22" s="1">
        <v>3490.86</v>
      </c>
      <c r="AY22" s="1">
        <v>3490.86</v>
      </c>
      <c r="AZ22" s="1">
        <v>3490.86</v>
      </c>
      <c r="BA22" s="1">
        <v>3490.86</v>
      </c>
      <c r="BB22" s="1">
        <v>3490.86</v>
      </c>
      <c r="BC22" s="1">
        <v>3490.86</v>
      </c>
      <c r="BD22" s="1">
        <v>3490.86</v>
      </c>
      <c r="BE22" s="1">
        <v>3490.86</v>
      </c>
      <c r="BF22" s="1">
        <v>3490.86</v>
      </c>
      <c r="BG22" s="1">
        <v>3490.86</v>
      </c>
      <c r="BH22" s="1">
        <v>3490.86</v>
      </c>
      <c r="BI22" s="1">
        <v>3490.86</v>
      </c>
      <c r="BJ22" s="1">
        <v>3490.86</v>
      </c>
      <c r="BK22" s="1">
        <v>3492.61</v>
      </c>
      <c r="BL22" s="1">
        <v>3492.61</v>
      </c>
      <c r="BM22" s="1">
        <v>3492.61</v>
      </c>
      <c r="BN22" s="1">
        <v>3492.61</v>
      </c>
      <c r="BO22" s="1">
        <v>3492.61</v>
      </c>
      <c r="BP22" s="1">
        <v>3492.61</v>
      </c>
      <c r="BQ22" s="1">
        <v>3492.61</v>
      </c>
      <c r="BR22" s="1">
        <v>3492.61</v>
      </c>
      <c r="BS22" s="1">
        <v>3492.61</v>
      </c>
      <c r="BT22" s="1">
        <v>3492.61</v>
      </c>
      <c r="BU22" s="1">
        <v>3492.61</v>
      </c>
      <c r="BV22" s="1">
        <v>3492.61</v>
      </c>
      <c r="BW22" s="1">
        <v>3492.61</v>
      </c>
      <c r="BX22" s="1">
        <v>3435.11</v>
      </c>
      <c r="BY22" s="1">
        <v>3435.11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3"/>
        <v>188425.33999999979</v>
      </c>
      <c r="CU22" s="152"/>
      <c r="CW22" s="140"/>
    </row>
    <row r="23" spans="1:102">
      <c r="A23" s="30" t="s">
        <v>24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3"/>
        <v>12297.60000000002</v>
      </c>
      <c r="CU23" s="152"/>
      <c r="CW23" s="140"/>
    </row>
    <row r="24" spans="1:102" ht="15.75" thickBot="1">
      <c r="A24" s="30" t="s">
        <v>41</v>
      </c>
      <c r="B24" s="45">
        <v>13.68</v>
      </c>
      <c r="C24" s="1">
        <v>13.4</v>
      </c>
      <c r="D24" s="1">
        <v>13.73</v>
      </c>
      <c r="E24" s="1">
        <v>14.18</v>
      </c>
      <c r="F24" s="1">
        <v>15.01</v>
      </c>
      <c r="G24" s="1">
        <v>14.96</v>
      </c>
      <c r="H24" s="1">
        <v>15</v>
      </c>
      <c r="I24" s="1">
        <v>15</v>
      </c>
      <c r="J24" s="1">
        <v>15.04</v>
      </c>
      <c r="K24" s="1">
        <v>15.05</v>
      </c>
      <c r="L24" s="1">
        <v>15.01</v>
      </c>
      <c r="M24" s="1">
        <v>15.04</v>
      </c>
      <c r="N24" s="1">
        <v>15.03</v>
      </c>
      <c r="O24" s="1">
        <v>15.05</v>
      </c>
      <c r="P24" s="1">
        <v>15.05</v>
      </c>
      <c r="Q24" s="1">
        <v>15.03</v>
      </c>
      <c r="R24" s="1">
        <v>11.98</v>
      </c>
      <c r="S24" s="1">
        <v>8.56</v>
      </c>
      <c r="T24" s="1">
        <v>12.28</v>
      </c>
      <c r="U24" s="1">
        <v>14.6</v>
      </c>
      <c r="V24" s="1">
        <v>14.3</v>
      </c>
      <c r="W24" s="1">
        <v>14.69</v>
      </c>
      <c r="X24" s="1">
        <v>13.3</v>
      </c>
      <c r="Y24" s="1">
        <v>14.65</v>
      </c>
      <c r="Z24" s="1">
        <v>15.08</v>
      </c>
      <c r="AA24" s="1">
        <v>15.07</v>
      </c>
      <c r="AB24" s="1">
        <v>14.87</v>
      </c>
      <c r="AC24" s="1">
        <v>14.77</v>
      </c>
      <c r="AD24" s="1">
        <v>14.81</v>
      </c>
      <c r="AE24" s="1">
        <v>14.82</v>
      </c>
      <c r="AF24" s="1">
        <v>14.8</v>
      </c>
      <c r="AG24" s="1">
        <v>18.32</v>
      </c>
      <c r="AH24" s="1">
        <v>33.67</v>
      </c>
      <c r="AI24" s="1">
        <v>27.76</v>
      </c>
      <c r="AJ24" s="1">
        <v>24.85</v>
      </c>
      <c r="AK24" s="1">
        <v>22.82</v>
      </c>
      <c r="AL24" s="1">
        <v>23.66</v>
      </c>
      <c r="AM24" s="1">
        <v>23.9</v>
      </c>
      <c r="AN24" s="1">
        <v>22.99</v>
      </c>
      <c r="AO24" s="1">
        <v>23.84</v>
      </c>
      <c r="AP24" s="1">
        <v>22.35</v>
      </c>
      <c r="AQ24" s="1">
        <v>23.6</v>
      </c>
      <c r="AR24" s="1">
        <v>23.84</v>
      </c>
      <c r="AS24" s="1">
        <v>22.24</v>
      </c>
      <c r="AT24" s="1">
        <v>24.51</v>
      </c>
      <c r="AU24" s="1">
        <v>30.63</v>
      </c>
      <c r="AV24" s="1">
        <v>27.34</v>
      </c>
      <c r="AW24" s="1">
        <v>26.03</v>
      </c>
      <c r="AX24" s="1">
        <v>25.69</v>
      </c>
      <c r="AY24" s="1">
        <v>29</v>
      </c>
      <c r="AZ24" s="1">
        <v>32.659999999999997</v>
      </c>
      <c r="BA24" s="1">
        <v>30.99</v>
      </c>
      <c r="BB24" s="1">
        <v>31.46</v>
      </c>
      <c r="BC24" s="1">
        <v>29.91</v>
      </c>
      <c r="BD24" s="1">
        <v>32.909999999999997</v>
      </c>
      <c r="BE24" s="1">
        <v>32.78</v>
      </c>
      <c r="BF24" s="1">
        <v>33.22</v>
      </c>
      <c r="BG24" s="1">
        <v>32.92</v>
      </c>
      <c r="BH24" s="1">
        <v>32.21</v>
      </c>
      <c r="BI24" s="1">
        <v>33.79</v>
      </c>
      <c r="BJ24" s="1">
        <v>32.69</v>
      </c>
      <c r="BK24" s="1">
        <v>31.96</v>
      </c>
      <c r="BL24" s="1">
        <v>31.53</v>
      </c>
      <c r="BM24" s="1">
        <v>30.08</v>
      </c>
      <c r="BN24" s="1">
        <v>31.08</v>
      </c>
      <c r="BO24" s="1">
        <v>31.86</v>
      </c>
      <c r="BP24" s="1">
        <v>32.18</v>
      </c>
      <c r="BQ24" s="1">
        <v>31.53</v>
      </c>
      <c r="BR24" s="1">
        <v>35.15</v>
      </c>
      <c r="BS24" s="1">
        <v>33.72</v>
      </c>
      <c r="BT24" s="1">
        <v>34.729999999999997</v>
      </c>
      <c r="BU24" s="1">
        <v>31.19</v>
      </c>
      <c r="BV24" s="1">
        <v>30.53</v>
      </c>
      <c r="BW24" s="1">
        <v>30.45</v>
      </c>
      <c r="BX24" s="1">
        <v>31.93</v>
      </c>
      <c r="BY24" s="1">
        <v>30.81</v>
      </c>
      <c r="BZ24" s="1">
        <v>31.6</v>
      </c>
      <c r="CA24" s="1">
        <v>32.840000000000003</v>
      </c>
      <c r="CB24" s="1">
        <v>31.07</v>
      </c>
      <c r="CC24" s="1">
        <v>31.68</v>
      </c>
      <c r="CD24" s="1">
        <v>32.15</v>
      </c>
      <c r="CE24" s="1">
        <v>31.42</v>
      </c>
      <c r="CF24" s="1">
        <v>28.09</v>
      </c>
      <c r="CG24" s="1">
        <v>26.17</v>
      </c>
      <c r="CH24" s="1">
        <v>27.65</v>
      </c>
      <c r="CI24" s="1">
        <v>29.94</v>
      </c>
      <c r="CJ24" s="1">
        <v>28.39</v>
      </c>
      <c r="CK24" s="1">
        <v>26.32</v>
      </c>
      <c r="CL24" s="1">
        <v>24.7</v>
      </c>
      <c r="CM24" s="1">
        <v>24.37</v>
      </c>
      <c r="CN24" s="1">
        <v>24.06</v>
      </c>
      <c r="CO24" s="1">
        <v>20.55</v>
      </c>
      <c r="CP24" s="1">
        <v>21.38</v>
      </c>
      <c r="CQ24" s="1">
        <v>17.510000000000002</v>
      </c>
      <c r="CR24" s="1">
        <v>20.190000000000001</v>
      </c>
      <c r="CS24" s="46">
        <v>22.66</v>
      </c>
      <c r="CT24" s="30">
        <f t="shared" si="13"/>
        <v>2287.8900000000008</v>
      </c>
      <c r="CU24" s="152"/>
      <c r="CW24" s="140"/>
    </row>
    <row r="25" spans="1:102" ht="15.75" thickBot="1">
      <c r="A25" s="58" t="s">
        <v>48</v>
      </c>
      <c r="B25" s="59">
        <f>SUM(B3,B13,B15,B20)</f>
        <v>8033.7871194444442</v>
      </c>
      <c r="C25" s="60">
        <f t="shared" ref="C25:BN25" si="14">SUM(C3,C13,C15,C20)</f>
        <v>8033.5071194444445</v>
      </c>
      <c r="D25" s="60">
        <f t="shared" si="14"/>
        <v>8044.1471194444448</v>
      </c>
      <c r="E25" s="60">
        <f t="shared" si="14"/>
        <v>8044.5971194444446</v>
      </c>
      <c r="F25" s="60">
        <f t="shared" si="14"/>
        <v>8045.7871194444442</v>
      </c>
      <c r="G25" s="60">
        <f t="shared" si="14"/>
        <v>8045.7371194444449</v>
      </c>
      <c r="H25" s="60">
        <f t="shared" si="14"/>
        <v>8045.7771194444449</v>
      </c>
      <c r="I25" s="60">
        <f t="shared" si="14"/>
        <v>8045.7771194444449</v>
      </c>
      <c r="J25" s="60">
        <f t="shared" si="14"/>
        <v>8045.8171194444449</v>
      </c>
      <c r="K25" s="60">
        <f t="shared" si="14"/>
        <v>8045.8271194444442</v>
      </c>
      <c r="L25" s="60">
        <f t="shared" si="14"/>
        <v>8045.8571194444439</v>
      </c>
      <c r="M25" s="60">
        <f t="shared" si="14"/>
        <v>8045.8871194444446</v>
      </c>
      <c r="N25" s="60">
        <f t="shared" si="14"/>
        <v>8047.5471194444444</v>
      </c>
      <c r="O25" s="60">
        <f t="shared" si="14"/>
        <v>8047.567119444444</v>
      </c>
      <c r="P25" s="60">
        <f t="shared" si="14"/>
        <v>8047.7671194444438</v>
      </c>
      <c r="Q25" s="60">
        <f t="shared" si="14"/>
        <v>8047.7471194444443</v>
      </c>
      <c r="R25" s="60">
        <f t="shared" si="14"/>
        <v>8044.7271194444447</v>
      </c>
      <c r="S25" s="60">
        <f t="shared" si="14"/>
        <v>8041.3071194444447</v>
      </c>
      <c r="T25" s="60">
        <f t="shared" si="14"/>
        <v>8044.9971194444443</v>
      </c>
      <c r="U25" s="60">
        <f t="shared" si="14"/>
        <v>8047.1171194444441</v>
      </c>
      <c r="V25" s="60">
        <f t="shared" si="14"/>
        <v>8057.7271194444438</v>
      </c>
      <c r="W25" s="60">
        <f t="shared" si="14"/>
        <v>8058.1171194444441</v>
      </c>
      <c r="X25" s="60">
        <f t="shared" si="14"/>
        <v>11550.537119444445</v>
      </c>
      <c r="Y25" s="60">
        <f t="shared" si="14"/>
        <v>11552.097119444445</v>
      </c>
      <c r="Z25" s="60">
        <f t="shared" si="14"/>
        <v>11552.477119444444</v>
      </c>
      <c r="AA25" s="60">
        <f t="shared" si="14"/>
        <v>11552.327119444444</v>
      </c>
      <c r="AB25" s="60">
        <f t="shared" si="14"/>
        <v>11564.737119444444</v>
      </c>
      <c r="AC25" s="60">
        <f t="shared" si="14"/>
        <v>11595.107119444445</v>
      </c>
      <c r="AD25" s="60">
        <f t="shared" si="14"/>
        <v>11682.257119444444</v>
      </c>
      <c r="AE25" s="60">
        <f t="shared" si="14"/>
        <v>11761.527119444445</v>
      </c>
      <c r="AF25" s="60">
        <f t="shared" si="14"/>
        <v>11895.127119444445</v>
      </c>
      <c r="AG25" s="60">
        <f t="shared" si="14"/>
        <v>12044.317119444444</v>
      </c>
      <c r="AH25" s="60">
        <f t="shared" si="14"/>
        <v>12189.367119444445</v>
      </c>
      <c r="AI25" s="60">
        <f t="shared" si="14"/>
        <v>12329.917119444446</v>
      </c>
      <c r="AJ25" s="60">
        <f t="shared" si="14"/>
        <v>12467.597119444446</v>
      </c>
      <c r="AK25" s="60">
        <f t="shared" si="14"/>
        <v>12573.587119444444</v>
      </c>
      <c r="AL25" s="60">
        <f t="shared" si="14"/>
        <v>12702.747119444444</v>
      </c>
      <c r="AM25" s="60">
        <f t="shared" si="14"/>
        <v>12820.217119444445</v>
      </c>
      <c r="AN25" s="60">
        <f t="shared" si="14"/>
        <v>12944.767119444445</v>
      </c>
      <c r="AO25" s="60">
        <f t="shared" si="14"/>
        <v>13025.417119444446</v>
      </c>
      <c r="AP25" s="60">
        <f t="shared" si="14"/>
        <v>13109.917119444446</v>
      </c>
      <c r="AQ25" s="60">
        <f t="shared" si="14"/>
        <v>13170.297119444445</v>
      </c>
      <c r="AR25" s="60">
        <f t="shared" si="14"/>
        <v>13212.337119444444</v>
      </c>
      <c r="AS25" s="60">
        <f t="shared" si="14"/>
        <v>13228.467119444445</v>
      </c>
      <c r="AT25" s="60">
        <f t="shared" si="14"/>
        <v>13249.797119444447</v>
      </c>
      <c r="AU25" s="60">
        <f t="shared" si="14"/>
        <v>13271.387119444444</v>
      </c>
      <c r="AV25" s="60">
        <f t="shared" si="14"/>
        <v>13284.667119444446</v>
      </c>
      <c r="AW25" s="60">
        <f t="shared" si="14"/>
        <v>13283.897119444446</v>
      </c>
      <c r="AX25" s="60">
        <f t="shared" si="14"/>
        <v>13289.607119444445</v>
      </c>
      <c r="AY25" s="60">
        <f t="shared" si="14"/>
        <v>13272.707119444445</v>
      </c>
      <c r="AZ25" s="60">
        <f t="shared" si="14"/>
        <v>13268.297119444444</v>
      </c>
      <c r="BA25" s="60">
        <f t="shared" si="14"/>
        <v>13268.257119444444</v>
      </c>
      <c r="BB25" s="60">
        <f t="shared" si="14"/>
        <v>13262.477119444444</v>
      </c>
      <c r="BC25" s="60">
        <f t="shared" si="14"/>
        <v>13260.857119444445</v>
      </c>
      <c r="BD25" s="60">
        <f t="shared" si="14"/>
        <v>13266.407119444444</v>
      </c>
      <c r="BE25" s="60">
        <f t="shared" si="14"/>
        <v>13261.757119444444</v>
      </c>
      <c r="BF25" s="60">
        <f t="shared" si="14"/>
        <v>13103.747119444444</v>
      </c>
      <c r="BG25" s="60">
        <f t="shared" si="14"/>
        <v>13099.297119444444</v>
      </c>
      <c r="BH25" s="60">
        <f t="shared" si="14"/>
        <v>13062.187119444445</v>
      </c>
      <c r="BI25" s="60">
        <f t="shared" si="14"/>
        <v>13159.247119444444</v>
      </c>
      <c r="BJ25" s="60">
        <f t="shared" si="14"/>
        <v>13100.617119444443</v>
      </c>
      <c r="BK25" s="60">
        <f t="shared" si="14"/>
        <v>13035.847119444445</v>
      </c>
      <c r="BL25" s="60">
        <f t="shared" si="14"/>
        <v>12952.477119444444</v>
      </c>
      <c r="BM25" s="60">
        <f t="shared" si="14"/>
        <v>12845.057119444446</v>
      </c>
      <c r="BN25" s="60">
        <f t="shared" si="14"/>
        <v>12696.987119444444</v>
      </c>
      <c r="BO25" s="60">
        <f t="shared" ref="BO25:CS25" si="15">SUM(BO3,BO13,BO15,BO20)</f>
        <v>12592.647119444444</v>
      </c>
      <c r="BP25" s="60">
        <f t="shared" si="15"/>
        <v>12460.737119444446</v>
      </c>
      <c r="BQ25" s="60">
        <f t="shared" si="15"/>
        <v>12337.457119444443</v>
      </c>
      <c r="BR25" s="60">
        <f t="shared" si="15"/>
        <v>12189.817119444444</v>
      </c>
      <c r="BS25" s="60">
        <f t="shared" si="15"/>
        <v>12068.657119444446</v>
      </c>
      <c r="BT25" s="60">
        <f t="shared" si="15"/>
        <v>11944.407119444444</v>
      </c>
      <c r="BU25" s="60">
        <f t="shared" si="15"/>
        <v>11831.727119444444</v>
      </c>
      <c r="BV25" s="60">
        <f t="shared" si="15"/>
        <v>11736.237119444444</v>
      </c>
      <c r="BW25" s="60">
        <f t="shared" si="15"/>
        <v>11655.727119444444</v>
      </c>
      <c r="BX25" s="60">
        <f t="shared" si="15"/>
        <v>11541.227119444444</v>
      </c>
      <c r="BY25" s="60">
        <f t="shared" si="15"/>
        <v>11506.957119444445</v>
      </c>
      <c r="BZ25" s="60">
        <f t="shared" si="15"/>
        <v>8059.317119444444</v>
      </c>
      <c r="CA25" s="60">
        <f t="shared" si="15"/>
        <v>8060.7971194444435</v>
      </c>
      <c r="CB25" s="60">
        <f t="shared" si="15"/>
        <v>8060.4971194444443</v>
      </c>
      <c r="CC25" s="60">
        <f t="shared" si="15"/>
        <v>8061.3871194444437</v>
      </c>
      <c r="CD25" s="60">
        <f t="shared" si="15"/>
        <v>8061.0771194444442</v>
      </c>
      <c r="CE25" s="60">
        <f t="shared" si="15"/>
        <v>8060.4571194444434</v>
      </c>
      <c r="CF25" s="60">
        <f t="shared" si="15"/>
        <v>8056.9571194444434</v>
      </c>
      <c r="CG25" s="60">
        <f t="shared" si="15"/>
        <v>8055.0371194444433</v>
      </c>
      <c r="CH25" s="60">
        <f t="shared" si="15"/>
        <v>8056.3471194444437</v>
      </c>
      <c r="CI25" s="60">
        <f t="shared" si="15"/>
        <v>8058.6371194444437</v>
      </c>
      <c r="CJ25" s="60">
        <f t="shared" si="15"/>
        <v>8055.7671194444438</v>
      </c>
      <c r="CK25" s="60">
        <f t="shared" si="15"/>
        <v>8053.6971194444441</v>
      </c>
      <c r="CL25" s="60">
        <f t="shared" si="15"/>
        <v>8052.2471194444443</v>
      </c>
      <c r="CM25" s="60">
        <f t="shared" si="15"/>
        <v>8051.9171194444443</v>
      </c>
      <c r="CN25" s="60">
        <f t="shared" si="15"/>
        <v>8054.5671194444449</v>
      </c>
      <c r="CO25" s="60">
        <f t="shared" si="15"/>
        <v>8050.9171194444434</v>
      </c>
      <c r="CP25" s="60">
        <f t="shared" si="15"/>
        <v>8051.7471194444433</v>
      </c>
      <c r="CQ25" s="60">
        <f t="shared" si="15"/>
        <v>8047.8771194444435</v>
      </c>
      <c r="CR25" s="60">
        <f t="shared" si="15"/>
        <v>8050.5571194444437</v>
      </c>
      <c r="CS25" s="61">
        <f t="shared" si="15"/>
        <v>8053.027119444444</v>
      </c>
      <c r="CT25" s="109">
        <f t="shared" si="13"/>
        <v>1016806.2834666665</v>
      </c>
      <c r="CU25" s="150"/>
      <c r="CW25" s="140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0"/>
      <c r="CX26" s="169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2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2"/>
    </row>
    <row r="29" spans="1:102" ht="15.75" thickBot="1">
      <c r="A29" s="67" t="s">
        <v>26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27</v>
      </c>
      <c r="CU29" s="150"/>
      <c r="CX29" s="234"/>
    </row>
    <row r="30" spans="1:102">
      <c r="A30" s="69" t="s">
        <v>30</v>
      </c>
      <c r="B30" s="70">
        <f t="shared" ref="B30:BM30" si="16">B31+B39</f>
        <v>3504.1241194444447</v>
      </c>
      <c r="C30" s="71">
        <f t="shared" si="16"/>
        <v>3182.1241194444447</v>
      </c>
      <c r="D30" s="71">
        <f t="shared" si="16"/>
        <v>3114.1241194444447</v>
      </c>
      <c r="E30" s="71">
        <f t="shared" si="16"/>
        <v>3054.1241194444447</v>
      </c>
      <c r="F30" s="71">
        <f t="shared" si="16"/>
        <v>3214.1241194444447</v>
      </c>
      <c r="G30" s="71">
        <f t="shared" si="16"/>
        <v>3282.1241194444447</v>
      </c>
      <c r="H30" s="71">
        <f t="shared" si="16"/>
        <v>3282.1241194444447</v>
      </c>
      <c r="I30" s="71">
        <f t="shared" si="16"/>
        <v>3294.1241194444447</v>
      </c>
      <c r="J30" s="71">
        <f t="shared" si="16"/>
        <v>3292.1241194444447</v>
      </c>
      <c r="K30" s="71">
        <f t="shared" si="16"/>
        <v>3294.1241194444447</v>
      </c>
      <c r="L30" s="71">
        <f t="shared" si="16"/>
        <v>3291.1241194444447</v>
      </c>
      <c r="M30" s="71">
        <f t="shared" si="16"/>
        <v>3291.1241194444447</v>
      </c>
      <c r="N30" s="71">
        <f t="shared" si="16"/>
        <v>3291.1241194444447</v>
      </c>
      <c r="O30" s="71">
        <f t="shared" si="16"/>
        <v>3289.1241194444447</v>
      </c>
      <c r="P30" s="71">
        <f t="shared" si="16"/>
        <v>3289.1241194444447</v>
      </c>
      <c r="Q30" s="71">
        <f t="shared" si="16"/>
        <v>3291.1241194444447</v>
      </c>
      <c r="R30" s="71">
        <f t="shared" si="16"/>
        <v>3289.1241194444447</v>
      </c>
      <c r="S30" s="71">
        <f t="shared" si="16"/>
        <v>3291.1241194444447</v>
      </c>
      <c r="T30" s="71">
        <f t="shared" si="16"/>
        <v>3351.1241194444447</v>
      </c>
      <c r="U30" s="71">
        <f t="shared" si="16"/>
        <v>3479.1241194444447</v>
      </c>
      <c r="V30" s="71">
        <f t="shared" si="16"/>
        <v>3536.1241194444447</v>
      </c>
      <c r="W30" s="71">
        <f t="shared" si="16"/>
        <v>3596.1241194444447</v>
      </c>
      <c r="X30" s="71">
        <f t="shared" si="16"/>
        <v>3631.1241194444447</v>
      </c>
      <c r="Y30" s="71">
        <f t="shared" si="16"/>
        <v>3633.1241194444447</v>
      </c>
      <c r="Z30" s="71">
        <f t="shared" si="16"/>
        <v>3633.1241194444447</v>
      </c>
      <c r="AA30" s="71">
        <f t="shared" si="16"/>
        <v>3633.1241194444447</v>
      </c>
      <c r="AB30" s="71">
        <f t="shared" si="16"/>
        <v>3633.1241194444447</v>
      </c>
      <c r="AC30" s="71">
        <f t="shared" si="16"/>
        <v>3633.1241194444447</v>
      </c>
      <c r="AD30" s="71">
        <f t="shared" si="16"/>
        <v>3634.1241194444447</v>
      </c>
      <c r="AE30" s="71">
        <f t="shared" si="16"/>
        <v>3636.1241194444447</v>
      </c>
      <c r="AF30" s="71">
        <f t="shared" si="16"/>
        <v>3633.1241194444447</v>
      </c>
      <c r="AG30" s="71">
        <f t="shared" si="16"/>
        <v>3496.1241194444447</v>
      </c>
      <c r="AH30" s="71">
        <f t="shared" si="16"/>
        <v>3378.1241194444447</v>
      </c>
      <c r="AI30" s="71">
        <f t="shared" si="16"/>
        <v>3254.1241194444447</v>
      </c>
      <c r="AJ30" s="71">
        <f t="shared" si="16"/>
        <v>3090.1241194444447</v>
      </c>
      <c r="AK30" s="71">
        <f t="shared" si="16"/>
        <v>2970.1241194444447</v>
      </c>
      <c r="AL30" s="71">
        <f t="shared" si="16"/>
        <v>2774.1241194444447</v>
      </c>
      <c r="AM30" s="71">
        <f t="shared" si="16"/>
        <v>2774.1241194444447</v>
      </c>
      <c r="AN30" s="71">
        <f t="shared" si="16"/>
        <v>2774.1241194444447</v>
      </c>
      <c r="AO30" s="71">
        <f t="shared" si="16"/>
        <v>2774.1241194444447</v>
      </c>
      <c r="AP30" s="71">
        <f t="shared" si="16"/>
        <v>2774.1241194444447</v>
      </c>
      <c r="AQ30" s="71">
        <f t="shared" si="16"/>
        <v>2774.1241194444447</v>
      </c>
      <c r="AR30" s="71">
        <f t="shared" si="16"/>
        <v>2774.1241194444447</v>
      </c>
      <c r="AS30" s="71">
        <f t="shared" si="16"/>
        <v>2774.1241194444447</v>
      </c>
      <c r="AT30" s="71">
        <f t="shared" si="16"/>
        <v>2774.1241194444447</v>
      </c>
      <c r="AU30" s="71">
        <f t="shared" si="16"/>
        <v>2774.1241194444447</v>
      </c>
      <c r="AV30" s="71">
        <f t="shared" si="16"/>
        <v>2774.1241194444447</v>
      </c>
      <c r="AW30" s="71">
        <f t="shared" si="16"/>
        <v>2919.1241194444447</v>
      </c>
      <c r="AX30" s="71">
        <f t="shared" si="16"/>
        <v>2919.1241194444447</v>
      </c>
      <c r="AY30" s="71">
        <f t="shared" si="16"/>
        <v>2919.1241194444447</v>
      </c>
      <c r="AZ30" s="71">
        <f t="shared" si="16"/>
        <v>2919.1241194444447</v>
      </c>
      <c r="BA30" s="71">
        <f t="shared" si="16"/>
        <v>2919.1241194444447</v>
      </c>
      <c r="BB30" s="71">
        <f t="shared" si="16"/>
        <v>2740.1241194444447</v>
      </c>
      <c r="BC30" s="71">
        <f t="shared" si="16"/>
        <v>2740.1241194444447</v>
      </c>
      <c r="BD30" s="71">
        <f t="shared" si="16"/>
        <v>2740.1241194444447</v>
      </c>
      <c r="BE30" s="71">
        <f t="shared" si="16"/>
        <v>2740.1241194444447</v>
      </c>
      <c r="BF30" s="71">
        <f t="shared" si="16"/>
        <v>2740.1241194444447</v>
      </c>
      <c r="BG30" s="71">
        <f t="shared" si="16"/>
        <v>2994.1241194444447</v>
      </c>
      <c r="BH30" s="71">
        <f t="shared" si="16"/>
        <v>3129.1241194444447</v>
      </c>
      <c r="BI30" s="71">
        <f t="shared" si="16"/>
        <v>3240.1241194444447</v>
      </c>
      <c r="BJ30" s="71">
        <f t="shared" si="16"/>
        <v>3267.1241194444447</v>
      </c>
      <c r="BK30" s="71">
        <f t="shared" si="16"/>
        <v>3267.1241194444447</v>
      </c>
      <c r="BL30" s="71">
        <f t="shared" si="16"/>
        <v>3297.1241194444447</v>
      </c>
      <c r="BM30" s="71">
        <f t="shared" si="16"/>
        <v>3287.1241194444447</v>
      </c>
      <c r="BN30" s="71">
        <f t="shared" ref="BN30:CS30" si="17">BN31+BN39</f>
        <v>3288.1241194444447</v>
      </c>
      <c r="BO30" s="71">
        <f t="shared" si="17"/>
        <v>3170.1241194444447</v>
      </c>
      <c r="BP30" s="71">
        <f t="shared" si="17"/>
        <v>3060.1241194444447</v>
      </c>
      <c r="BQ30" s="71">
        <f t="shared" si="17"/>
        <v>3050.1241194444447</v>
      </c>
      <c r="BR30" s="71">
        <f t="shared" si="17"/>
        <v>2940.1241194444447</v>
      </c>
      <c r="BS30" s="71">
        <f t="shared" si="17"/>
        <v>2940.1241194444447</v>
      </c>
      <c r="BT30" s="71">
        <f t="shared" si="17"/>
        <v>3040.1241194444447</v>
      </c>
      <c r="BU30" s="71">
        <f t="shared" si="17"/>
        <v>3040.1241194444447</v>
      </c>
      <c r="BV30" s="71">
        <f t="shared" si="17"/>
        <v>3040.1241194444447</v>
      </c>
      <c r="BW30" s="71">
        <f t="shared" si="17"/>
        <v>3208.1241194444447</v>
      </c>
      <c r="BX30" s="71">
        <f t="shared" si="17"/>
        <v>3228.1241194444447</v>
      </c>
      <c r="BY30" s="71">
        <f t="shared" si="17"/>
        <v>3232.1241194444447</v>
      </c>
      <c r="BZ30" s="71">
        <f t="shared" si="17"/>
        <v>3245.1241194444447</v>
      </c>
      <c r="CA30" s="71">
        <f t="shared" si="17"/>
        <v>3251.1241194444447</v>
      </c>
      <c r="CB30" s="71">
        <f t="shared" si="17"/>
        <v>3283.1241194444447</v>
      </c>
      <c r="CC30" s="71">
        <f t="shared" si="17"/>
        <v>3422.1241194444447</v>
      </c>
      <c r="CD30" s="71">
        <f t="shared" si="17"/>
        <v>3485.1241194444447</v>
      </c>
      <c r="CE30" s="71">
        <f t="shared" si="17"/>
        <v>3546.1241194444447</v>
      </c>
      <c r="CF30" s="71">
        <f t="shared" si="17"/>
        <v>3600.1241194444447</v>
      </c>
      <c r="CG30" s="71">
        <f t="shared" si="17"/>
        <v>3628.1241194444447</v>
      </c>
      <c r="CH30" s="71">
        <f t="shared" si="17"/>
        <v>3630.1241194444447</v>
      </c>
      <c r="CI30" s="71">
        <f t="shared" si="17"/>
        <v>3629.1241194444447</v>
      </c>
      <c r="CJ30" s="71">
        <f t="shared" si="17"/>
        <v>3628.1241194444447</v>
      </c>
      <c r="CK30" s="71">
        <f t="shared" si="17"/>
        <v>3629.1241194444447</v>
      </c>
      <c r="CL30" s="71">
        <f t="shared" si="17"/>
        <v>3630.1241194444447</v>
      </c>
      <c r="CM30" s="71">
        <f t="shared" si="17"/>
        <v>3627.1241194444447</v>
      </c>
      <c r="CN30" s="71">
        <f t="shared" si="17"/>
        <v>3624.1241194444447</v>
      </c>
      <c r="CO30" s="71">
        <f t="shared" si="17"/>
        <v>3631.1241194444447</v>
      </c>
      <c r="CP30" s="71">
        <f t="shared" si="17"/>
        <v>3633.1241194444447</v>
      </c>
      <c r="CQ30" s="71">
        <f t="shared" si="17"/>
        <v>3633.1241194444447</v>
      </c>
      <c r="CR30" s="71">
        <f t="shared" si="17"/>
        <v>3632.1241194444447</v>
      </c>
      <c r="CS30" s="72">
        <f t="shared" si="17"/>
        <v>3634.1241194444447</v>
      </c>
      <c r="CT30" s="73">
        <f t="shared" ref="CT30:CT47" si="18">SUM(B30:CS30)</f>
        <v>311240.9154666675</v>
      </c>
      <c r="CU30" s="150"/>
    </row>
    <row r="31" spans="1:102">
      <c r="A31" s="74" t="s">
        <v>31</v>
      </c>
      <c r="B31" s="75">
        <f>SUM(B32:B38)</f>
        <v>3432.2170000000001</v>
      </c>
      <c r="C31" s="76">
        <f t="shared" ref="C31:BN31" si="19">SUM(C32:C38)</f>
        <v>3110.2170000000001</v>
      </c>
      <c r="D31" s="76">
        <f t="shared" si="19"/>
        <v>3042.2170000000001</v>
      </c>
      <c r="E31" s="76">
        <f t="shared" si="19"/>
        <v>2982.2170000000001</v>
      </c>
      <c r="F31" s="76">
        <f t="shared" si="19"/>
        <v>3142.2170000000001</v>
      </c>
      <c r="G31" s="76">
        <f t="shared" si="19"/>
        <v>3210.2170000000001</v>
      </c>
      <c r="H31" s="76">
        <f t="shared" si="19"/>
        <v>3210.2170000000001</v>
      </c>
      <c r="I31" s="76">
        <f t="shared" si="19"/>
        <v>3222.2170000000001</v>
      </c>
      <c r="J31" s="76">
        <f t="shared" si="19"/>
        <v>3220.2170000000001</v>
      </c>
      <c r="K31" s="76">
        <f t="shared" si="19"/>
        <v>3222.2170000000001</v>
      </c>
      <c r="L31" s="76">
        <f t="shared" si="19"/>
        <v>3219.2170000000001</v>
      </c>
      <c r="M31" s="76">
        <f t="shared" si="19"/>
        <v>3219.2170000000001</v>
      </c>
      <c r="N31" s="76">
        <f t="shared" si="19"/>
        <v>3219.2170000000001</v>
      </c>
      <c r="O31" s="76">
        <f t="shared" si="19"/>
        <v>3217.2170000000001</v>
      </c>
      <c r="P31" s="76">
        <f t="shared" si="19"/>
        <v>3217.2170000000001</v>
      </c>
      <c r="Q31" s="76">
        <f t="shared" si="19"/>
        <v>3219.2170000000001</v>
      </c>
      <c r="R31" s="76">
        <f t="shared" si="19"/>
        <v>3217.2170000000001</v>
      </c>
      <c r="S31" s="76">
        <f t="shared" si="19"/>
        <v>3219.2170000000001</v>
      </c>
      <c r="T31" s="76">
        <f t="shared" si="19"/>
        <v>3279.2170000000001</v>
      </c>
      <c r="U31" s="76">
        <f t="shared" si="19"/>
        <v>3407.2170000000001</v>
      </c>
      <c r="V31" s="76">
        <f t="shared" si="19"/>
        <v>3464.2170000000001</v>
      </c>
      <c r="W31" s="76">
        <f t="shared" si="19"/>
        <v>3524.2170000000001</v>
      </c>
      <c r="X31" s="76">
        <f t="shared" si="19"/>
        <v>3559.2170000000001</v>
      </c>
      <c r="Y31" s="76">
        <f t="shared" si="19"/>
        <v>3561.2170000000001</v>
      </c>
      <c r="Z31" s="76">
        <f t="shared" si="19"/>
        <v>3561.2170000000001</v>
      </c>
      <c r="AA31" s="76">
        <f t="shared" si="19"/>
        <v>3561.2170000000001</v>
      </c>
      <c r="AB31" s="76">
        <f t="shared" si="19"/>
        <v>3561.2170000000001</v>
      </c>
      <c r="AC31" s="76">
        <f t="shared" si="19"/>
        <v>3561.2170000000001</v>
      </c>
      <c r="AD31" s="76">
        <f t="shared" si="19"/>
        <v>3562.2170000000001</v>
      </c>
      <c r="AE31" s="76">
        <f t="shared" si="19"/>
        <v>3564.2170000000001</v>
      </c>
      <c r="AF31" s="76">
        <f t="shared" si="19"/>
        <v>3561.2170000000001</v>
      </c>
      <c r="AG31" s="76">
        <f t="shared" si="19"/>
        <v>3424.2170000000001</v>
      </c>
      <c r="AH31" s="76">
        <f t="shared" si="19"/>
        <v>3306.2170000000001</v>
      </c>
      <c r="AI31" s="76">
        <f t="shared" si="19"/>
        <v>3182.2170000000001</v>
      </c>
      <c r="AJ31" s="76">
        <f t="shared" si="19"/>
        <v>3018.2170000000001</v>
      </c>
      <c r="AK31" s="76">
        <f t="shared" si="19"/>
        <v>2898.2170000000001</v>
      </c>
      <c r="AL31" s="76">
        <f t="shared" si="19"/>
        <v>2702.2170000000001</v>
      </c>
      <c r="AM31" s="76">
        <f t="shared" si="19"/>
        <v>2702.2170000000001</v>
      </c>
      <c r="AN31" s="76">
        <f t="shared" si="19"/>
        <v>2702.2170000000001</v>
      </c>
      <c r="AO31" s="76">
        <f t="shared" si="19"/>
        <v>2702.2170000000001</v>
      </c>
      <c r="AP31" s="76">
        <f t="shared" si="19"/>
        <v>2702.2170000000001</v>
      </c>
      <c r="AQ31" s="76">
        <f t="shared" si="19"/>
        <v>2702.2170000000001</v>
      </c>
      <c r="AR31" s="76">
        <f t="shared" si="19"/>
        <v>2702.2170000000001</v>
      </c>
      <c r="AS31" s="76">
        <f t="shared" si="19"/>
        <v>2702.2170000000001</v>
      </c>
      <c r="AT31" s="76">
        <f t="shared" si="19"/>
        <v>2702.2170000000001</v>
      </c>
      <c r="AU31" s="76">
        <f t="shared" si="19"/>
        <v>2702.2170000000001</v>
      </c>
      <c r="AV31" s="76">
        <f t="shared" si="19"/>
        <v>2702.2170000000001</v>
      </c>
      <c r="AW31" s="76">
        <f t="shared" si="19"/>
        <v>2847.2170000000001</v>
      </c>
      <c r="AX31" s="76">
        <f t="shared" si="19"/>
        <v>2847.2170000000001</v>
      </c>
      <c r="AY31" s="76">
        <f t="shared" si="19"/>
        <v>2847.2170000000001</v>
      </c>
      <c r="AZ31" s="76">
        <f t="shared" si="19"/>
        <v>2847.2170000000001</v>
      </c>
      <c r="BA31" s="76">
        <f t="shared" si="19"/>
        <v>2847.2170000000001</v>
      </c>
      <c r="BB31" s="76">
        <f t="shared" si="19"/>
        <v>2668.2170000000001</v>
      </c>
      <c r="BC31" s="76">
        <f t="shared" si="19"/>
        <v>2668.2170000000001</v>
      </c>
      <c r="BD31" s="76">
        <f t="shared" si="19"/>
        <v>2668.2170000000001</v>
      </c>
      <c r="BE31" s="76">
        <f t="shared" si="19"/>
        <v>2668.2170000000001</v>
      </c>
      <c r="BF31" s="76">
        <f t="shared" si="19"/>
        <v>2668.2170000000001</v>
      </c>
      <c r="BG31" s="76">
        <f t="shared" si="19"/>
        <v>2922.2170000000001</v>
      </c>
      <c r="BH31" s="76">
        <f t="shared" si="19"/>
        <v>3057.2170000000001</v>
      </c>
      <c r="BI31" s="76">
        <f t="shared" si="19"/>
        <v>3168.2170000000001</v>
      </c>
      <c r="BJ31" s="76">
        <f t="shared" si="19"/>
        <v>3195.2170000000001</v>
      </c>
      <c r="BK31" s="76">
        <f t="shared" si="19"/>
        <v>3195.2170000000001</v>
      </c>
      <c r="BL31" s="76">
        <f t="shared" si="19"/>
        <v>3225.2170000000001</v>
      </c>
      <c r="BM31" s="76">
        <f t="shared" si="19"/>
        <v>3215.2170000000001</v>
      </c>
      <c r="BN31" s="76">
        <f t="shared" si="19"/>
        <v>3216.2170000000001</v>
      </c>
      <c r="BO31" s="76">
        <f t="shared" ref="BO31:CS31" si="20">SUM(BO32:BO38)</f>
        <v>3098.2170000000001</v>
      </c>
      <c r="BP31" s="76">
        <f t="shared" si="20"/>
        <v>2988.2170000000001</v>
      </c>
      <c r="BQ31" s="76">
        <f t="shared" si="20"/>
        <v>2978.2170000000001</v>
      </c>
      <c r="BR31" s="76">
        <f t="shared" si="20"/>
        <v>2868.2170000000001</v>
      </c>
      <c r="BS31" s="76">
        <f t="shared" si="20"/>
        <v>2868.2170000000001</v>
      </c>
      <c r="BT31" s="76">
        <f t="shared" si="20"/>
        <v>2968.2170000000001</v>
      </c>
      <c r="BU31" s="76">
        <f t="shared" si="20"/>
        <v>2968.2170000000001</v>
      </c>
      <c r="BV31" s="76">
        <f t="shared" si="20"/>
        <v>2968.2170000000001</v>
      </c>
      <c r="BW31" s="76">
        <f t="shared" si="20"/>
        <v>3136.2170000000001</v>
      </c>
      <c r="BX31" s="76">
        <f t="shared" si="20"/>
        <v>3156.2170000000001</v>
      </c>
      <c r="BY31" s="76">
        <f t="shared" si="20"/>
        <v>3160.2170000000001</v>
      </c>
      <c r="BZ31" s="76">
        <f t="shared" si="20"/>
        <v>3173.2170000000001</v>
      </c>
      <c r="CA31" s="76">
        <f t="shared" si="20"/>
        <v>3179.2170000000001</v>
      </c>
      <c r="CB31" s="76">
        <f t="shared" si="20"/>
        <v>3211.2170000000001</v>
      </c>
      <c r="CC31" s="76">
        <f t="shared" si="20"/>
        <v>3350.2170000000001</v>
      </c>
      <c r="CD31" s="76">
        <f t="shared" si="20"/>
        <v>3413.2170000000001</v>
      </c>
      <c r="CE31" s="76">
        <f t="shared" si="20"/>
        <v>3474.2170000000001</v>
      </c>
      <c r="CF31" s="76">
        <f t="shared" si="20"/>
        <v>3528.2170000000001</v>
      </c>
      <c r="CG31" s="76">
        <f t="shared" si="20"/>
        <v>3556.2170000000001</v>
      </c>
      <c r="CH31" s="76">
        <f t="shared" si="20"/>
        <v>3558.2170000000001</v>
      </c>
      <c r="CI31" s="76">
        <f t="shared" si="20"/>
        <v>3557.2170000000001</v>
      </c>
      <c r="CJ31" s="76">
        <f t="shared" si="20"/>
        <v>3556.2170000000001</v>
      </c>
      <c r="CK31" s="76">
        <f t="shared" si="20"/>
        <v>3557.2170000000001</v>
      </c>
      <c r="CL31" s="76">
        <f t="shared" si="20"/>
        <v>3558.2170000000001</v>
      </c>
      <c r="CM31" s="76">
        <f t="shared" si="20"/>
        <v>3555.2170000000001</v>
      </c>
      <c r="CN31" s="76">
        <f t="shared" si="20"/>
        <v>3552.2170000000001</v>
      </c>
      <c r="CO31" s="76">
        <f t="shared" si="20"/>
        <v>3559.2170000000001</v>
      </c>
      <c r="CP31" s="76">
        <f t="shared" si="20"/>
        <v>3561.2170000000001</v>
      </c>
      <c r="CQ31" s="76">
        <f t="shared" si="20"/>
        <v>3561.2170000000001</v>
      </c>
      <c r="CR31" s="76">
        <f t="shared" si="20"/>
        <v>3560.2170000000001</v>
      </c>
      <c r="CS31" s="77">
        <f t="shared" si="20"/>
        <v>3562.2170000000001</v>
      </c>
      <c r="CT31" s="30">
        <f t="shared" si="18"/>
        <v>304337.83200000029</v>
      </c>
      <c r="CU31" s="152"/>
    </row>
    <row r="32" spans="1:102">
      <c r="A32" s="78" t="s">
        <v>32</v>
      </c>
      <c r="B32" s="79">
        <f>B62-B73</f>
        <v>442</v>
      </c>
      <c r="C32" s="80">
        <f t="shared" ref="C32:BN32" si="21">C62-C73</f>
        <v>412</v>
      </c>
      <c r="D32" s="80">
        <f t="shared" si="21"/>
        <v>382</v>
      </c>
      <c r="E32" s="80">
        <f t="shared" si="21"/>
        <v>352</v>
      </c>
      <c r="F32" s="80">
        <f t="shared" si="21"/>
        <v>322</v>
      </c>
      <c r="G32" s="80">
        <f t="shared" si="21"/>
        <v>322</v>
      </c>
      <c r="H32" s="80">
        <f t="shared" si="21"/>
        <v>322</v>
      </c>
      <c r="I32" s="80">
        <f t="shared" si="21"/>
        <v>322</v>
      </c>
      <c r="J32" s="80">
        <f t="shared" si="21"/>
        <v>322</v>
      </c>
      <c r="K32" s="80">
        <f t="shared" si="21"/>
        <v>322</v>
      </c>
      <c r="L32" s="80">
        <f t="shared" si="21"/>
        <v>322</v>
      </c>
      <c r="M32" s="80">
        <f t="shared" si="21"/>
        <v>322</v>
      </c>
      <c r="N32" s="80">
        <f t="shared" si="21"/>
        <v>322</v>
      </c>
      <c r="O32" s="80">
        <f t="shared" si="21"/>
        <v>322</v>
      </c>
      <c r="P32" s="80">
        <f t="shared" si="21"/>
        <v>322</v>
      </c>
      <c r="Q32" s="80">
        <f t="shared" si="21"/>
        <v>322</v>
      </c>
      <c r="R32" s="80">
        <f t="shared" si="21"/>
        <v>322</v>
      </c>
      <c r="S32" s="80">
        <f t="shared" si="21"/>
        <v>322</v>
      </c>
      <c r="T32" s="80">
        <f t="shared" si="21"/>
        <v>352</v>
      </c>
      <c r="U32" s="80">
        <f t="shared" si="21"/>
        <v>382</v>
      </c>
      <c r="V32" s="80">
        <f t="shared" si="21"/>
        <v>412</v>
      </c>
      <c r="W32" s="80">
        <f t="shared" si="21"/>
        <v>442</v>
      </c>
      <c r="X32" s="80">
        <f t="shared" si="21"/>
        <v>472</v>
      </c>
      <c r="Y32" s="80">
        <f t="shared" si="21"/>
        <v>472</v>
      </c>
      <c r="Z32" s="80">
        <f t="shared" si="21"/>
        <v>472</v>
      </c>
      <c r="AA32" s="80">
        <f t="shared" si="21"/>
        <v>472</v>
      </c>
      <c r="AB32" s="80">
        <f t="shared" si="21"/>
        <v>472</v>
      </c>
      <c r="AC32" s="80">
        <f t="shared" si="21"/>
        <v>472</v>
      </c>
      <c r="AD32" s="80">
        <f t="shared" si="21"/>
        <v>472</v>
      </c>
      <c r="AE32" s="80">
        <f t="shared" si="21"/>
        <v>472</v>
      </c>
      <c r="AF32" s="80">
        <f t="shared" si="21"/>
        <v>472</v>
      </c>
      <c r="AG32" s="80">
        <f t="shared" si="21"/>
        <v>442</v>
      </c>
      <c r="AH32" s="80">
        <f t="shared" si="21"/>
        <v>412</v>
      </c>
      <c r="AI32" s="80">
        <f t="shared" si="21"/>
        <v>382</v>
      </c>
      <c r="AJ32" s="80">
        <f t="shared" si="21"/>
        <v>352</v>
      </c>
      <c r="AK32" s="80">
        <f t="shared" si="21"/>
        <v>329</v>
      </c>
      <c r="AL32" s="80">
        <f t="shared" si="21"/>
        <v>329</v>
      </c>
      <c r="AM32" s="80">
        <f t="shared" si="21"/>
        <v>329</v>
      </c>
      <c r="AN32" s="80">
        <f t="shared" si="21"/>
        <v>329</v>
      </c>
      <c r="AO32" s="80">
        <f t="shared" si="21"/>
        <v>329</v>
      </c>
      <c r="AP32" s="80">
        <f t="shared" si="21"/>
        <v>329</v>
      </c>
      <c r="AQ32" s="80">
        <f t="shared" si="21"/>
        <v>329</v>
      </c>
      <c r="AR32" s="80">
        <f t="shared" si="21"/>
        <v>329</v>
      </c>
      <c r="AS32" s="80">
        <f t="shared" si="21"/>
        <v>329</v>
      </c>
      <c r="AT32" s="80">
        <f t="shared" si="21"/>
        <v>329</v>
      </c>
      <c r="AU32" s="80">
        <f t="shared" si="21"/>
        <v>329</v>
      </c>
      <c r="AV32" s="80">
        <f t="shared" si="21"/>
        <v>329</v>
      </c>
      <c r="AW32" s="80">
        <f t="shared" si="21"/>
        <v>329</v>
      </c>
      <c r="AX32" s="80">
        <f t="shared" si="21"/>
        <v>329</v>
      </c>
      <c r="AY32" s="80">
        <f t="shared" si="21"/>
        <v>329</v>
      </c>
      <c r="AZ32" s="80">
        <f t="shared" si="21"/>
        <v>329</v>
      </c>
      <c r="BA32" s="80">
        <f t="shared" si="21"/>
        <v>329</v>
      </c>
      <c r="BB32" s="80">
        <f t="shared" si="21"/>
        <v>329</v>
      </c>
      <c r="BC32" s="80">
        <f t="shared" si="21"/>
        <v>329</v>
      </c>
      <c r="BD32" s="80">
        <f t="shared" si="21"/>
        <v>329</v>
      </c>
      <c r="BE32" s="80">
        <f t="shared" si="21"/>
        <v>329</v>
      </c>
      <c r="BF32" s="80">
        <f t="shared" si="21"/>
        <v>329</v>
      </c>
      <c r="BG32" s="80">
        <f t="shared" si="21"/>
        <v>329</v>
      </c>
      <c r="BH32" s="80">
        <f t="shared" si="21"/>
        <v>329</v>
      </c>
      <c r="BI32" s="80">
        <f t="shared" si="21"/>
        <v>329</v>
      </c>
      <c r="BJ32" s="80">
        <f t="shared" si="21"/>
        <v>329</v>
      </c>
      <c r="BK32" s="80">
        <f t="shared" si="21"/>
        <v>329</v>
      </c>
      <c r="BL32" s="80">
        <f t="shared" si="21"/>
        <v>329</v>
      </c>
      <c r="BM32" s="80">
        <f t="shared" si="21"/>
        <v>329</v>
      </c>
      <c r="BN32" s="80">
        <f t="shared" si="21"/>
        <v>329</v>
      </c>
      <c r="BO32" s="80">
        <f t="shared" ref="BO32:CS32" si="22">BO62-BO73</f>
        <v>329</v>
      </c>
      <c r="BP32" s="80">
        <f t="shared" si="22"/>
        <v>329</v>
      </c>
      <c r="BQ32" s="80">
        <f t="shared" si="22"/>
        <v>329</v>
      </c>
      <c r="BR32" s="80">
        <f t="shared" si="22"/>
        <v>329</v>
      </c>
      <c r="BS32" s="80">
        <f t="shared" si="22"/>
        <v>329</v>
      </c>
      <c r="BT32" s="80">
        <f t="shared" si="22"/>
        <v>329</v>
      </c>
      <c r="BU32" s="80">
        <f t="shared" si="22"/>
        <v>329</v>
      </c>
      <c r="BV32" s="80">
        <f t="shared" si="22"/>
        <v>329</v>
      </c>
      <c r="BW32" s="80">
        <f t="shared" si="22"/>
        <v>329</v>
      </c>
      <c r="BX32" s="80">
        <f t="shared" si="22"/>
        <v>329</v>
      </c>
      <c r="BY32" s="80">
        <f t="shared" si="22"/>
        <v>329</v>
      </c>
      <c r="BZ32" s="80">
        <f t="shared" si="22"/>
        <v>329</v>
      </c>
      <c r="CA32" s="80">
        <f t="shared" si="22"/>
        <v>329</v>
      </c>
      <c r="CB32" s="80">
        <f t="shared" si="22"/>
        <v>329</v>
      </c>
      <c r="CC32" s="80">
        <f t="shared" si="22"/>
        <v>359</v>
      </c>
      <c r="CD32" s="80">
        <f t="shared" si="22"/>
        <v>389</v>
      </c>
      <c r="CE32" s="80">
        <f t="shared" si="22"/>
        <v>419</v>
      </c>
      <c r="CF32" s="80">
        <f t="shared" si="22"/>
        <v>449</v>
      </c>
      <c r="CG32" s="80">
        <f t="shared" si="22"/>
        <v>472</v>
      </c>
      <c r="CH32" s="80">
        <f t="shared" si="22"/>
        <v>472</v>
      </c>
      <c r="CI32" s="80">
        <f t="shared" si="22"/>
        <v>472</v>
      </c>
      <c r="CJ32" s="80">
        <f t="shared" si="22"/>
        <v>472</v>
      </c>
      <c r="CK32" s="80">
        <f t="shared" si="22"/>
        <v>472</v>
      </c>
      <c r="CL32" s="80">
        <f t="shared" si="22"/>
        <v>472</v>
      </c>
      <c r="CM32" s="80">
        <f t="shared" si="22"/>
        <v>472</v>
      </c>
      <c r="CN32" s="80">
        <f t="shared" si="22"/>
        <v>472</v>
      </c>
      <c r="CO32" s="80">
        <f t="shared" si="22"/>
        <v>472</v>
      </c>
      <c r="CP32" s="80">
        <f t="shared" si="22"/>
        <v>472</v>
      </c>
      <c r="CQ32" s="80">
        <f t="shared" si="22"/>
        <v>472</v>
      </c>
      <c r="CR32" s="80">
        <f t="shared" si="22"/>
        <v>472</v>
      </c>
      <c r="CS32" s="81">
        <f t="shared" si="22"/>
        <v>472</v>
      </c>
      <c r="CT32" s="30">
        <f t="shared" si="18"/>
        <v>35748</v>
      </c>
      <c r="CU32" s="152"/>
    </row>
    <row r="33" spans="1:99">
      <c r="A33" s="25" t="s">
        <v>33</v>
      </c>
      <c r="B33" s="82">
        <f t="shared" ref="B33:Q38" si="23">B63-B74</f>
        <v>548</v>
      </c>
      <c r="C33" s="3">
        <f t="shared" si="23"/>
        <v>488</v>
      </c>
      <c r="D33" s="3">
        <f t="shared" si="23"/>
        <v>488</v>
      </c>
      <c r="E33" s="3">
        <f t="shared" si="23"/>
        <v>488</v>
      </c>
      <c r="F33" s="3">
        <f t="shared" si="23"/>
        <v>488</v>
      </c>
      <c r="G33" s="3">
        <f t="shared" si="23"/>
        <v>548</v>
      </c>
      <c r="H33" s="3">
        <f t="shared" si="23"/>
        <v>548</v>
      </c>
      <c r="I33" s="3">
        <f t="shared" si="23"/>
        <v>548</v>
      </c>
      <c r="J33" s="3">
        <f t="shared" si="23"/>
        <v>548</v>
      </c>
      <c r="K33" s="3">
        <f t="shared" si="23"/>
        <v>548</v>
      </c>
      <c r="L33" s="3">
        <f t="shared" si="23"/>
        <v>548</v>
      </c>
      <c r="M33" s="3">
        <f t="shared" si="23"/>
        <v>548</v>
      </c>
      <c r="N33" s="3">
        <f t="shared" si="23"/>
        <v>548</v>
      </c>
      <c r="O33" s="3">
        <f t="shared" si="23"/>
        <v>548</v>
      </c>
      <c r="P33" s="3">
        <f t="shared" si="23"/>
        <v>548</v>
      </c>
      <c r="Q33" s="3">
        <f t="shared" si="23"/>
        <v>548</v>
      </c>
      <c r="R33" s="3">
        <f t="shared" ref="R33:CC33" si="24">R63-R74</f>
        <v>548</v>
      </c>
      <c r="S33" s="3">
        <f t="shared" si="24"/>
        <v>548</v>
      </c>
      <c r="T33" s="3">
        <f t="shared" si="24"/>
        <v>548</v>
      </c>
      <c r="U33" s="3">
        <f t="shared" si="24"/>
        <v>548</v>
      </c>
      <c r="V33" s="3">
        <f t="shared" si="24"/>
        <v>548</v>
      </c>
      <c r="W33" s="3">
        <f t="shared" si="24"/>
        <v>548</v>
      </c>
      <c r="X33" s="3">
        <f t="shared" si="24"/>
        <v>548</v>
      </c>
      <c r="Y33" s="3">
        <f t="shared" si="24"/>
        <v>548</v>
      </c>
      <c r="Z33" s="3">
        <f t="shared" si="24"/>
        <v>548</v>
      </c>
      <c r="AA33" s="3">
        <f t="shared" si="24"/>
        <v>548</v>
      </c>
      <c r="AB33" s="3">
        <f t="shared" si="24"/>
        <v>548</v>
      </c>
      <c r="AC33" s="3">
        <f t="shared" si="24"/>
        <v>548</v>
      </c>
      <c r="AD33" s="3">
        <f t="shared" si="24"/>
        <v>548</v>
      </c>
      <c r="AE33" s="3">
        <f t="shared" si="24"/>
        <v>548</v>
      </c>
      <c r="AF33" s="3">
        <f t="shared" si="24"/>
        <v>548</v>
      </c>
      <c r="AG33" s="3">
        <f t="shared" si="24"/>
        <v>548</v>
      </c>
      <c r="AH33" s="3">
        <f t="shared" si="24"/>
        <v>488</v>
      </c>
      <c r="AI33" s="3">
        <f t="shared" si="24"/>
        <v>428</v>
      </c>
      <c r="AJ33" s="3">
        <f t="shared" si="24"/>
        <v>401</v>
      </c>
      <c r="AK33" s="3">
        <f t="shared" si="24"/>
        <v>401</v>
      </c>
      <c r="AL33" s="3">
        <f t="shared" si="24"/>
        <v>401</v>
      </c>
      <c r="AM33" s="3">
        <f t="shared" si="24"/>
        <v>401</v>
      </c>
      <c r="AN33" s="3">
        <f t="shared" si="24"/>
        <v>401</v>
      </c>
      <c r="AO33" s="3">
        <f t="shared" si="24"/>
        <v>401</v>
      </c>
      <c r="AP33" s="3">
        <f t="shared" si="24"/>
        <v>401</v>
      </c>
      <c r="AQ33" s="3">
        <f t="shared" si="24"/>
        <v>401</v>
      </c>
      <c r="AR33" s="3">
        <f t="shared" si="24"/>
        <v>401</v>
      </c>
      <c r="AS33" s="3">
        <f t="shared" si="24"/>
        <v>401</v>
      </c>
      <c r="AT33" s="3">
        <f t="shared" si="24"/>
        <v>401</v>
      </c>
      <c r="AU33" s="3">
        <f t="shared" si="24"/>
        <v>401</v>
      </c>
      <c r="AV33" s="3">
        <f t="shared" si="24"/>
        <v>401</v>
      </c>
      <c r="AW33" s="3">
        <f t="shared" si="24"/>
        <v>401</v>
      </c>
      <c r="AX33" s="3">
        <f t="shared" si="24"/>
        <v>401</v>
      </c>
      <c r="AY33" s="3">
        <f t="shared" si="24"/>
        <v>401</v>
      </c>
      <c r="AZ33" s="3">
        <f t="shared" si="24"/>
        <v>401</v>
      </c>
      <c r="BA33" s="3">
        <f t="shared" si="24"/>
        <v>401</v>
      </c>
      <c r="BB33" s="3">
        <f t="shared" si="24"/>
        <v>401</v>
      </c>
      <c r="BC33" s="3">
        <f t="shared" si="24"/>
        <v>401</v>
      </c>
      <c r="BD33" s="3">
        <f t="shared" si="24"/>
        <v>401</v>
      </c>
      <c r="BE33" s="3">
        <f t="shared" si="24"/>
        <v>401</v>
      </c>
      <c r="BF33" s="3">
        <f t="shared" si="24"/>
        <v>401</v>
      </c>
      <c r="BG33" s="3">
        <f t="shared" si="24"/>
        <v>401</v>
      </c>
      <c r="BH33" s="3">
        <f t="shared" si="24"/>
        <v>461</v>
      </c>
      <c r="BI33" s="3">
        <f t="shared" si="24"/>
        <v>521</v>
      </c>
      <c r="BJ33" s="3">
        <f t="shared" si="24"/>
        <v>548</v>
      </c>
      <c r="BK33" s="3">
        <f t="shared" si="24"/>
        <v>548</v>
      </c>
      <c r="BL33" s="3">
        <f t="shared" si="24"/>
        <v>548</v>
      </c>
      <c r="BM33" s="3">
        <f t="shared" si="24"/>
        <v>548</v>
      </c>
      <c r="BN33" s="3">
        <f t="shared" si="24"/>
        <v>548</v>
      </c>
      <c r="BO33" s="3">
        <f t="shared" si="24"/>
        <v>513</v>
      </c>
      <c r="BP33" s="3">
        <f t="shared" si="24"/>
        <v>513</v>
      </c>
      <c r="BQ33" s="3">
        <f t="shared" si="24"/>
        <v>513</v>
      </c>
      <c r="BR33" s="3">
        <f t="shared" si="24"/>
        <v>478</v>
      </c>
      <c r="BS33" s="3">
        <f t="shared" si="24"/>
        <v>478</v>
      </c>
      <c r="BT33" s="3">
        <f t="shared" si="24"/>
        <v>478</v>
      </c>
      <c r="BU33" s="3">
        <f t="shared" si="24"/>
        <v>478</v>
      </c>
      <c r="BV33" s="3">
        <f t="shared" si="24"/>
        <v>478</v>
      </c>
      <c r="BW33" s="3">
        <f t="shared" si="24"/>
        <v>538</v>
      </c>
      <c r="BX33" s="3">
        <f t="shared" si="24"/>
        <v>548</v>
      </c>
      <c r="BY33" s="3">
        <f t="shared" si="24"/>
        <v>548</v>
      </c>
      <c r="BZ33" s="3">
        <f t="shared" si="24"/>
        <v>548</v>
      </c>
      <c r="CA33" s="3">
        <f t="shared" si="24"/>
        <v>548</v>
      </c>
      <c r="CB33" s="3">
        <f t="shared" si="24"/>
        <v>548</v>
      </c>
      <c r="CC33" s="3">
        <f t="shared" si="24"/>
        <v>548</v>
      </c>
      <c r="CD33" s="3">
        <f t="shared" ref="CD33:CS33" si="25">CD63-CD74</f>
        <v>548</v>
      </c>
      <c r="CE33" s="3">
        <f t="shared" si="25"/>
        <v>548</v>
      </c>
      <c r="CF33" s="3">
        <f t="shared" si="25"/>
        <v>548</v>
      </c>
      <c r="CG33" s="3">
        <f t="shared" si="25"/>
        <v>548</v>
      </c>
      <c r="CH33" s="3">
        <f t="shared" si="25"/>
        <v>548</v>
      </c>
      <c r="CI33" s="3">
        <f t="shared" si="25"/>
        <v>548</v>
      </c>
      <c r="CJ33" s="3">
        <f t="shared" si="25"/>
        <v>548</v>
      </c>
      <c r="CK33" s="3">
        <f t="shared" si="25"/>
        <v>548</v>
      </c>
      <c r="CL33" s="3">
        <f t="shared" si="25"/>
        <v>548</v>
      </c>
      <c r="CM33" s="3">
        <f t="shared" si="25"/>
        <v>548</v>
      </c>
      <c r="CN33" s="3">
        <f t="shared" si="25"/>
        <v>548</v>
      </c>
      <c r="CO33" s="3">
        <f t="shared" si="25"/>
        <v>548</v>
      </c>
      <c r="CP33" s="3">
        <f t="shared" si="25"/>
        <v>548</v>
      </c>
      <c r="CQ33" s="3">
        <f t="shared" si="25"/>
        <v>548</v>
      </c>
      <c r="CR33" s="3">
        <f t="shared" si="25"/>
        <v>548</v>
      </c>
      <c r="CS33" s="83">
        <f t="shared" si="25"/>
        <v>548</v>
      </c>
      <c r="CT33" s="30">
        <f t="shared" si="18"/>
        <v>48081</v>
      </c>
      <c r="CU33" s="152"/>
    </row>
    <row r="34" spans="1:99">
      <c r="A34" s="25" t="s">
        <v>34</v>
      </c>
      <c r="B34" s="82">
        <f t="shared" si="23"/>
        <v>919.96699999999998</v>
      </c>
      <c r="C34" s="3">
        <f t="shared" si="23"/>
        <v>804.96699999999998</v>
      </c>
      <c r="D34" s="3">
        <f t="shared" si="23"/>
        <v>804.96699999999998</v>
      </c>
      <c r="E34" s="3">
        <f t="shared" si="23"/>
        <v>804.96699999999998</v>
      </c>
      <c r="F34" s="3">
        <f t="shared" si="23"/>
        <v>919.96699999999998</v>
      </c>
      <c r="G34" s="3">
        <f t="shared" si="23"/>
        <v>919.96699999999998</v>
      </c>
      <c r="H34" s="3">
        <f t="shared" si="23"/>
        <v>919.96699999999998</v>
      </c>
      <c r="I34" s="3">
        <f t="shared" si="23"/>
        <v>919.96699999999998</v>
      </c>
      <c r="J34" s="3">
        <f t="shared" si="23"/>
        <v>919.96699999999998</v>
      </c>
      <c r="K34" s="3">
        <f t="shared" si="23"/>
        <v>919.96699999999998</v>
      </c>
      <c r="L34" s="3">
        <f t="shared" si="23"/>
        <v>919.96699999999998</v>
      </c>
      <c r="M34" s="3">
        <f t="shared" si="23"/>
        <v>919.96699999999998</v>
      </c>
      <c r="N34" s="3">
        <f t="shared" si="23"/>
        <v>919.96699999999998</v>
      </c>
      <c r="O34" s="3">
        <f t="shared" si="23"/>
        <v>919.96699999999998</v>
      </c>
      <c r="P34" s="3">
        <f t="shared" si="23"/>
        <v>919.96699999999998</v>
      </c>
      <c r="Q34" s="3">
        <f t="shared" si="23"/>
        <v>919.96699999999998</v>
      </c>
      <c r="R34" s="3">
        <f t="shared" ref="R34:CC34" si="26">R64-R75</f>
        <v>919.96699999999998</v>
      </c>
      <c r="S34" s="3">
        <f t="shared" si="26"/>
        <v>919.96699999999998</v>
      </c>
      <c r="T34" s="3">
        <f t="shared" si="26"/>
        <v>919.96699999999998</v>
      </c>
      <c r="U34" s="3">
        <f t="shared" si="26"/>
        <v>919.96699999999998</v>
      </c>
      <c r="V34" s="3">
        <f t="shared" si="26"/>
        <v>919.96699999999998</v>
      </c>
      <c r="W34" s="3">
        <f t="shared" si="26"/>
        <v>919.96699999999998</v>
      </c>
      <c r="X34" s="3">
        <f t="shared" si="26"/>
        <v>919.96699999999998</v>
      </c>
      <c r="Y34" s="3">
        <f t="shared" si="26"/>
        <v>919.96699999999998</v>
      </c>
      <c r="Z34" s="3">
        <f t="shared" si="26"/>
        <v>919.96699999999998</v>
      </c>
      <c r="AA34" s="3">
        <f t="shared" si="26"/>
        <v>919.96699999999998</v>
      </c>
      <c r="AB34" s="3">
        <f t="shared" si="26"/>
        <v>919.96699999999998</v>
      </c>
      <c r="AC34" s="3">
        <f t="shared" si="26"/>
        <v>919.96699999999998</v>
      </c>
      <c r="AD34" s="3">
        <f t="shared" si="26"/>
        <v>919.96699999999998</v>
      </c>
      <c r="AE34" s="3">
        <f t="shared" si="26"/>
        <v>919.96699999999998</v>
      </c>
      <c r="AF34" s="3">
        <f t="shared" si="26"/>
        <v>919.96699999999998</v>
      </c>
      <c r="AG34" s="3">
        <f t="shared" si="26"/>
        <v>919.96699999999998</v>
      </c>
      <c r="AH34" s="3">
        <f t="shared" si="26"/>
        <v>919.96699999999998</v>
      </c>
      <c r="AI34" s="3">
        <f t="shared" si="26"/>
        <v>919.96699999999998</v>
      </c>
      <c r="AJ34" s="3">
        <f t="shared" si="26"/>
        <v>919.96699999999998</v>
      </c>
      <c r="AK34" s="3">
        <f t="shared" si="26"/>
        <v>919.96699999999998</v>
      </c>
      <c r="AL34" s="3">
        <f t="shared" si="26"/>
        <v>774.96699999999998</v>
      </c>
      <c r="AM34" s="3">
        <f t="shared" si="26"/>
        <v>774.96699999999998</v>
      </c>
      <c r="AN34" s="3">
        <f t="shared" si="26"/>
        <v>774.96699999999998</v>
      </c>
      <c r="AO34" s="3">
        <f t="shared" si="26"/>
        <v>774.96699999999998</v>
      </c>
      <c r="AP34" s="3">
        <f t="shared" si="26"/>
        <v>774.96699999999998</v>
      </c>
      <c r="AQ34" s="3">
        <f t="shared" si="26"/>
        <v>774.96699999999998</v>
      </c>
      <c r="AR34" s="3">
        <f t="shared" si="26"/>
        <v>774.96699999999998</v>
      </c>
      <c r="AS34" s="3">
        <f t="shared" si="26"/>
        <v>774.96699999999998</v>
      </c>
      <c r="AT34" s="3">
        <f t="shared" si="26"/>
        <v>774.96699999999998</v>
      </c>
      <c r="AU34" s="3">
        <f t="shared" si="26"/>
        <v>774.96699999999998</v>
      </c>
      <c r="AV34" s="3">
        <f t="shared" si="26"/>
        <v>774.96699999999998</v>
      </c>
      <c r="AW34" s="3">
        <f t="shared" si="26"/>
        <v>919.96699999999998</v>
      </c>
      <c r="AX34" s="3">
        <f t="shared" si="26"/>
        <v>919.96699999999998</v>
      </c>
      <c r="AY34" s="3">
        <f t="shared" si="26"/>
        <v>919.96699999999998</v>
      </c>
      <c r="AZ34" s="3">
        <f t="shared" si="26"/>
        <v>919.96699999999998</v>
      </c>
      <c r="BA34" s="3">
        <f t="shared" si="26"/>
        <v>919.96699999999998</v>
      </c>
      <c r="BB34" s="3">
        <f t="shared" si="26"/>
        <v>740.96699999999998</v>
      </c>
      <c r="BC34" s="3">
        <f t="shared" si="26"/>
        <v>740.96699999999998</v>
      </c>
      <c r="BD34" s="3">
        <f t="shared" si="26"/>
        <v>740.96699999999998</v>
      </c>
      <c r="BE34" s="3">
        <f t="shared" si="26"/>
        <v>740.96699999999998</v>
      </c>
      <c r="BF34" s="3">
        <f t="shared" si="26"/>
        <v>740.96699999999998</v>
      </c>
      <c r="BG34" s="3">
        <f t="shared" si="26"/>
        <v>919.96699999999998</v>
      </c>
      <c r="BH34" s="3">
        <f t="shared" si="26"/>
        <v>919.96699999999998</v>
      </c>
      <c r="BI34" s="3">
        <f t="shared" si="26"/>
        <v>919.96699999999998</v>
      </c>
      <c r="BJ34" s="3">
        <f t="shared" si="26"/>
        <v>919.96699999999998</v>
      </c>
      <c r="BK34" s="3">
        <f t="shared" si="26"/>
        <v>919.96699999999998</v>
      </c>
      <c r="BL34" s="3">
        <f t="shared" si="26"/>
        <v>919.96699999999998</v>
      </c>
      <c r="BM34" s="3">
        <f t="shared" si="26"/>
        <v>919.96699999999998</v>
      </c>
      <c r="BN34" s="3">
        <f t="shared" si="26"/>
        <v>919.96699999999998</v>
      </c>
      <c r="BO34" s="3">
        <f t="shared" si="26"/>
        <v>919.96699999999998</v>
      </c>
      <c r="BP34" s="3">
        <f t="shared" si="26"/>
        <v>839.96699999999998</v>
      </c>
      <c r="BQ34" s="3">
        <f t="shared" si="26"/>
        <v>839.96699999999998</v>
      </c>
      <c r="BR34" s="3">
        <f t="shared" si="26"/>
        <v>764.96699999999998</v>
      </c>
      <c r="BS34" s="3">
        <f t="shared" si="26"/>
        <v>764.96699999999998</v>
      </c>
      <c r="BT34" s="3">
        <f t="shared" si="26"/>
        <v>864.96699999999998</v>
      </c>
      <c r="BU34" s="3">
        <f t="shared" si="26"/>
        <v>864.96699999999998</v>
      </c>
      <c r="BV34" s="3">
        <f t="shared" si="26"/>
        <v>864.96699999999998</v>
      </c>
      <c r="BW34" s="3">
        <f t="shared" si="26"/>
        <v>919.96699999999998</v>
      </c>
      <c r="BX34" s="3">
        <f t="shared" si="26"/>
        <v>919.96699999999998</v>
      </c>
      <c r="BY34" s="3">
        <f t="shared" si="26"/>
        <v>919.96699999999998</v>
      </c>
      <c r="BZ34" s="3">
        <f t="shared" si="26"/>
        <v>919.96699999999998</v>
      </c>
      <c r="CA34" s="3">
        <f t="shared" si="26"/>
        <v>919.96699999999998</v>
      </c>
      <c r="CB34" s="3">
        <f t="shared" si="26"/>
        <v>919.96699999999998</v>
      </c>
      <c r="CC34" s="3">
        <f t="shared" si="26"/>
        <v>919.96699999999998</v>
      </c>
      <c r="CD34" s="3">
        <f t="shared" ref="CD34:CS34" si="27">CD64-CD75</f>
        <v>919.96699999999998</v>
      </c>
      <c r="CE34" s="3">
        <f t="shared" si="27"/>
        <v>919.96699999999998</v>
      </c>
      <c r="CF34" s="3">
        <f t="shared" si="27"/>
        <v>919.96699999999998</v>
      </c>
      <c r="CG34" s="3">
        <f t="shared" si="27"/>
        <v>919.96699999999998</v>
      </c>
      <c r="CH34" s="3">
        <f t="shared" si="27"/>
        <v>919.96699999999998</v>
      </c>
      <c r="CI34" s="3">
        <f t="shared" si="27"/>
        <v>919.96699999999998</v>
      </c>
      <c r="CJ34" s="3">
        <f t="shared" si="27"/>
        <v>919.96699999999998</v>
      </c>
      <c r="CK34" s="3">
        <f t="shared" si="27"/>
        <v>919.96699999999998</v>
      </c>
      <c r="CL34" s="3">
        <f t="shared" si="27"/>
        <v>919.96699999999998</v>
      </c>
      <c r="CM34" s="3">
        <f t="shared" si="27"/>
        <v>919.96699999999998</v>
      </c>
      <c r="CN34" s="3">
        <f t="shared" si="27"/>
        <v>919.96699999999998</v>
      </c>
      <c r="CO34" s="3">
        <f t="shared" si="27"/>
        <v>919.96699999999998</v>
      </c>
      <c r="CP34" s="3">
        <f t="shared" si="27"/>
        <v>919.96699999999998</v>
      </c>
      <c r="CQ34" s="3">
        <f t="shared" si="27"/>
        <v>919.96699999999998</v>
      </c>
      <c r="CR34" s="3">
        <f t="shared" si="27"/>
        <v>919.96699999999998</v>
      </c>
      <c r="CS34" s="83">
        <f t="shared" si="27"/>
        <v>919.96699999999998</v>
      </c>
      <c r="CT34" s="30">
        <f t="shared" si="18"/>
        <v>84846.83199999998</v>
      </c>
      <c r="CU34" s="152"/>
    </row>
    <row r="35" spans="1:99">
      <c r="A35" s="25" t="s">
        <v>35</v>
      </c>
      <c r="B35" s="82">
        <f t="shared" si="23"/>
        <v>340</v>
      </c>
      <c r="C35" s="3">
        <f t="shared" si="23"/>
        <v>340</v>
      </c>
      <c r="D35" s="3">
        <f t="shared" si="23"/>
        <v>340</v>
      </c>
      <c r="E35" s="3">
        <f t="shared" si="23"/>
        <v>340</v>
      </c>
      <c r="F35" s="3">
        <f t="shared" si="23"/>
        <v>340</v>
      </c>
      <c r="G35" s="3">
        <f t="shared" si="23"/>
        <v>340</v>
      </c>
      <c r="H35" s="3">
        <f t="shared" si="23"/>
        <v>340</v>
      </c>
      <c r="I35" s="3">
        <f t="shared" si="23"/>
        <v>340</v>
      </c>
      <c r="J35" s="3">
        <f t="shared" si="23"/>
        <v>340</v>
      </c>
      <c r="K35" s="3">
        <f t="shared" si="23"/>
        <v>340</v>
      </c>
      <c r="L35" s="3">
        <f t="shared" si="23"/>
        <v>340</v>
      </c>
      <c r="M35" s="3">
        <f t="shared" si="23"/>
        <v>340</v>
      </c>
      <c r="N35" s="3">
        <f t="shared" si="23"/>
        <v>340</v>
      </c>
      <c r="O35" s="3">
        <f t="shared" si="23"/>
        <v>340</v>
      </c>
      <c r="P35" s="3">
        <f t="shared" si="23"/>
        <v>340</v>
      </c>
      <c r="Q35" s="3">
        <f t="shared" si="23"/>
        <v>340</v>
      </c>
      <c r="R35" s="3">
        <f t="shared" ref="R35:CC35" si="28">R65-R76</f>
        <v>340</v>
      </c>
      <c r="S35" s="3">
        <f t="shared" si="28"/>
        <v>340</v>
      </c>
      <c r="T35" s="3">
        <f t="shared" si="28"/>
        <v>340</v>
      </c>
      <c r="U35" s="3">
        <f t="shared" si="28"/>
        <v>410</v>
      </c>
      <c r="V35" s="3">
        <f t="shared" si="28"/>
        <v>410</v>
      </c>
      <c r="W35" s="3">
        <f t="shared" si="28"/>
        <v>410</v>
      </c>
      <c r="X35" s="3">
        <f t="shared" si="28"/>
        <v>410</v>
      </c>
      <c r="Y35" s="3">
        <f t="shared" si="28"/>
        <v>410</v>
      </c>
      <c r="Z35" s="3">
        <f t="shared" si="28"/>
        <v>410</v>
      </c>
      <c r="AA35" s="3">
        <f t="shared" si="28"/>
        <v>410</v>
      </c>
      <c r="AB35" s="3">
        <f t="shared" si="28"/>
        <v>410</v>
      </c>
      <c r="AC35" s="3">
        <f t="shared" si="28"/>
        <v>410</v>
      </c>
      <c r="AD35" s="3">
        <f t="shared" si="28"/>
        <v>410</v>
      </c>
      <c r="AE35" s="3">
        <f t="shared" si="28"/>
        <v>410</v>
      </c>
      <c r="AF35" s="3">
        <f t="shared" si="28"/>
        <v>410</v>
      </c>
      <c r="AG35" s="3">
        <f t="shared" si="28"/>
        <v>333</v>
      </c>
      <c r="AH35" s="3">
        <f t="shared" si="28"/>
        <v>333</v>
      </c>
      <c r="AI35" s="3">
        <f t="shared" si="28"/>
        <v>333</v>
      </c>
      <c r="AJ35" s="3">
        <f t="shared" si="28"/>
        <v>333</v>
      </c>
      <c r="AK35" s="3">
        <f t="shared" si="28"/>
        <v>333</v>
      </c>
      <c r="AL35" s="3">
        <f t="shared" si="28"/>
        <v>333</v>
      </c>
      <c r="AM35" s="3">
        <f t="shared" si="28"/>
        <v>333</v>
      </c>
      <c r="AN35" s="3">
        <f t="shared" si="28"/>
        <v>333</v>
      </c>
      <c r="AO35" s="3">
        <f t="shared" si="28"/>
        <v>333</v>
      </c>
      <c r="AP35" s="3">
        <f t="shared" si="28"/>
        <v>333</v>
      </c>
      <c r="AQ35" s="3">
        <f t="shared" si="28"/>
        <v>333</v>
      </c>
      <c r="AR35" s="3">
        <f t="shared" si="28"/>
        <v>333</v>
      </c>
      <c r="AS35" s="3">
        <f t="shared" si="28"/>
        <v>333</v>
      </c>
      <c r="AT35" s="3">
        <f t="shared" si="28"/>
        <v>333</v>
      </c>
      <c r="AU35" s="3">
        <f t="shared" si="28"/>
        <v>333</v>
      </c>
      <c r="AV35" s="3">
        <f t="shared" si="28"/>
        <v>333</v>
      </c>
      <c r="AW35" s="3">
        <f t="shared" si="28"/>
        <v>333</v>
      </c>
      <c r="AX35" s="3">
        <f t="shared" si="28"/>
        <v>333</v>
      </c>
      <c r="AY35" s="3">
        <f t="shared" si="28"/>
        <v>333</v>
      </c>
      <c r="AZ35" s="3">
        <f t="shared" si="28"/>
        <v>333</v>
      </c>
      <c r="BA35" s="3">
        <f t="shared" si="28"/>
        <v>333</v>
      </c>
      <c r="BB35" s="3">
        <f t="shared" si="28"/>
        <v>333</v>
      </c>
      <c r="BC35" s="3">
        <f t="shared" si="28"/>
        <v>333</v>
      </c>
      <c r="BD35" s="3">
        <f t="shared" si="28"/>
        <v>333</v>
      </c>
      <c r="BE35" s="3">
        <f t="shared" si="28"/>
        <v>333</v>
      </c>
      <c r="BF35" s="3">
        <f t="shared" si="28"/>
        <v>333</v>
      </c>
      <c r="BG35" s="3">
        <f t="shared" si="28"/>
        <v>333</v>
      </c>
      <c r="BH35" s="3">
        <f t="shared" si="28"/>
        <v>333</v>
      </c>
      <c r="BI35" s="3">
        <f t="shared" si="28"/>
        <v>333</v>
      </c>
      <c r="BJ35" s="3">
        <f t="shared" si="28"/>
        <v>333</v>
      </c>
      <c r="BK35" s="3">
        <f t="shared" si="28"/>
        <v>333</v>
      </c>
      <c r="BL35" s="3">
        <f t="shared" si="28"/>
        <v>333</v>
      </c>
      <c r="BM35" s="3">
        <f t="shared" si="28"/>
        <v>333</v>
      </c>
      <c r="BN35" s="3">
        <f t="shared" si="28"/>
        <v>333</v>
      </c>
      <c r="BO35" s="3">
        <f t="shared" si="28"/>
        <v>333</v>
      </c>
      <c r="BP35" s="3">
        <f t="shared" si="28"/>
        <v>333</v>
      </c>
      <c r="BQ35" s="3">
        <f t="shared" si="28"/>
        <v>333</v>
      </c>
      <c r="BR35" s="3">
        <f t="shared" si="28"/>
        <v>333</v>
      </c>
      <c r="BS35" s="3">
        <f t="shared" si="28"/>
        <v>333</v>
      </c>
      <c r="BT35" s="3">
        <f t="shared" si="28"/>
        <v>333</v>
      </c>
      <c r="BU35" s="3">
        <f t="shared" si="28"/>
        <v>333</v>
      </c>
      <c r="BV35" s="3">
        <f t="shared" si="28"/>
        <v>333</v>
      </c>
      <c r="BW35" s="3">
        <f t="shared" si="28"/>
        <v>333</v>
      </c>
      <c r="BX35" s="3">
        <f t="shared" si="28"/>
        <v>333</v>
      </c>
      <c r="BY35" s="3">
        <f t="shared" si="28"/>
        <v>333</v>
      </c>
      <c r="BZ35" s="3">
        <f t="shared" si="28"/>
        <v>333</v>
      </c>
      <c r="CA35" s="3">
        <f t="shared" si="28"/>
        <v>333</v>
      </c>
      <c r="CB35" s="3">
        <f t="shared" si="28"/>
        <v>333</v>
      </c>
      <c r="CC35" s="3">
        <f t="shared" si="28"/>
        <v>410</v>
      </c>
      <c r="CD35" s="3">
        <f t="shared" ref="CD35:CS35" si="29">CD65-CD76</f>
        <v>410</v>
      </c>
      <c r="CE35" s="3">
        <f t="shared" si="29"/>
        <v>410</v>
      </c>
      <c r="CF35" s="3">
        <f t="shared" si="29"/>
        <v>410</v>
      </c>
      <c r="CG35" s="3">
        <f t="shared" si="29"/>
        <v>410</v>
      </c>
      <c r="CH35" s="3">
        <f t="shared" si="29"/>
        <v>410</v>
      </c>
      <c r="CI35" s="3">
        <f t="shared" si="29"/>
        <v>410</v>
      </c>
      <c r="CJ35" s="3">
        <f t="shared" si="29"/>
        <v>410</v>
      </c>
      <c r="CK35" s="3">
        <f t="shared" si="29"/>
        <v>410</v>
      </c>
      <c r="CL35" s="3">
        <f t="shared" si="29"/>
        <v>410</v>
      </c>
      <c r="CM35" s="3">
        <f t="shared" si="29"/>
        <v>410</v>
      </c>
      <c r="CN35" s="3">
        <f t="shared" si="29"/>
        <v>410</v>
      </c>
      <c r="CO35" s="3">
        <f t="shared" si="29"/>
        <v>410</v>
      </c>
      <c r="CP35" s="3">
        <f t="shared" si="29"/>
        <v>410</v>
      </c>
      <c r="CQ35" s="3">
        <f t="shared" si="29"/>
        <v>410</v>
      </c>
      <c r="CR35" s="3">
        <f t="shared" si="29"/>
        <v>410</v>
      </c>
      <c r="CS35" s="83">
        <f t="shared" si="29"/>
        <v>410</v>
      </c>
      <c r="CT35" s="30">
        <f t="shared" si="18"/>
        <v>34334</v>
      </c>
      <c r="CU35" s="152"/>
    </row>
    <row r="36" spans="1:99">
      <c r="A36" s="25" t="s">
        <v>36</v>
      </c>
      <c r="B36" s="82">
        <f t="shared" si="23"/>
        <v>435.25</v>
      </c>
      <c r="C36" s="3">
        <f t="shared" si="23"/>
        <v>405.25</v>
      </c>
      <c r="D36" s="3">
        <f t="shared" si="23"/>
        <v>375.25</v>
      </c>
      <c r="E36" s="3">
        <f t="shared" si="23"/>
        <v>345.25</v>
      </c>
      <c r="F36" s="3">
        <f t="shared" si="23"/>
        <v>345.25</v>
      </c>
      <c r="G36" s="3">
        <f t="shared" si="23"/>
        <v>345.25</v>
      </c>
      <c r="H36" s="3">
        <f t="shared" si="23"/>
        <v>345.25</v>
      </c>
      <c r="I36" s="3">
        <f t="shared" si="23"/>
        <v>345.25</v>
      </c>
      <c r="J36" s="3">
        <f t="shared" si="23"/>
        <v>345.25</v>
      </c>
      <c r="K36" s="3">
        <f t="shared" si="23"/>
        <v>345.25</v>
      </c>
      <c r="L36" s="3">
        <f t="shared" si="23"/>
        <v>345.25</v>
      </c>
      <c r="M36" s="3">
        <f t="shared" si="23"/>
        <v>345.25</v>
      </c>
      <c r="N36" s="3">
        <f t="shared" si="23"/>
        <v>345.25</v>
      </c>
      <c r="O36" s="3">
        <f t="shared" si="23"/>
        <v>345.25</v>
      </c>
      <c r="P36" s="3">
        <f t="shared" si="23"/>
        <v>345.25</v>
      </c>
      <c r="Q36" s="3">
        <f t="shared" si="23"/>
        <v>345.25</v>
      </c>
      <c r="R36" s="3">
        <f t="shared" ref="R36:CC36" si="30">R66-R77</f>
        <v>345.25</v>
      </c>
      <c r="S36" s="3">
        <f t="shared" si="30"/>
        <v>345.25</v>
      </c>
      <c r="T36" s="3">
        <f t="shared" si="30"/>
        <v>375.25</v>
      </c>
      <c r="U36" s="3">
        <f t="shared" si="30"/>
        <v>405.25</v>
      </c>
      <c r="V36" s="3">
        <f t="shared" si="30"/>
        <v>435.25</v>
      </c>
      <c r="W36" s="3">
        <f t="shared" si="30"/>
        <v>465.25</v>
      </c>
      <c r="X36" s="3">
        <f t="shared" si="30"/>
        <v>465.25</v>
      </c>
      <c r="Y36" s="3">
        <f t="shared" si="30"/>
        <v>465.25</v>
      </c>
      <c r="Z36" s="3">
        <f t="shared" si="30"/>
        <v>465.25</v>
      </c>
      <c r="AA36" s="3">
        <f t="shared" si="30"/>
        <v>465.25</v>
      </c>
      <c r="AB36" s="3">
        <f t="shared" si="30"/>
        <v>465.25</v>
      </c>
      <c r="AC36" s="3">
        <f t="shared" si="30"/>
        <v>465.25</v>
      </c>
      <c r="AD36" s="3">
        <f t="shared" si="30"/>
        <v>465.25</v>
      </c>
      <c r="AE36" s="3">
        <f t="shared" si="30"/>
        <v>465.25</v>
      </c>
      <c r="AF36" s="3">
        <f t="shared" si="30"/>
        <v>465.25</v>
      </c>
      <c r="AG36" s="3">
        <f t="shared" si="30"/>
        <v>435.25</v>
      </c>
      <c r="AH36" s="3">
        <f t="shared" si="30"/>
        <v>405.25</v>
      </c>
      <c r="AI36" s="3">
        <f t="shared" si="30"/>
        <v>375.25</v>
      </c>
      <c r="AJ36" s="3">
        <f t="shared" si="30"/>
        <v>345.25</v>
      </c>
      <c r="AK36" s="3">
        <f t="shared" si="30"/>
        <v>323.25</v>
      </c>
      <c r="AL36" s="3">
        <f t="shared" si="30"/>
        <v>323.25</v>
      </c>
      <c r="AM36" s="3">
        <f t="shared" si="30"/>
        <v>323.25</v>
      </c>
      <c r="AN36" s="3">
        <f t="shared" si="30"/>
        <v>323.25</v>
      </c>
      <c r="AO36" s="3">
        <f t="shared" si="30"/>
        <v>323.25</v>
      </c>
      <c r="AP36" s="3">
        <f t="shared" si="30"/>
        <v>323.25</v>
      </c>
      <c r="AQ36" s="3">
        <f t="shared" si="30"/>
        <v>323.25</v>
      </c>
      <c r="AR36" s="3">
        <f t="shared" si="30"/>
        <v>323.25</v>
      </c>
      <c r="AS36" s="3">
        <f t="shared" si="30"/>
        <v>323.25</v>
      </c>
      <c r="AT36" s="3">
        <f t="shared" si="30"/>
        <v>323.25</v>
      </c>
      <c r="AU36" s="3">
        <f t="shared" si="30"/>
        <v>323.25</v>
      </c>
      <c r="AV36" s="3">
        <f t="shared" si="30"/>
        <v>323.25</v>
      </c>
      <c r="AW36" s="3">
        <f t="shared" si="30"/>
        <v>323.25</v>
      </c>
      <c r="AX36" s="3">
        <f t="shared" si="30"/>
        <v>323.25</v>
      </c>
      <c r="AY36" s="3">
        <f t="shared" si="30"/>
        <v>323.25</v>
      </c>
      <c r="AZ36" s="3">
        <f t="shared" si="30"/>
        <v>323.25</v>
      </c>
      <c r="BA36" s="3">
        <f t="shared" si="30"/>
        <v>323.25</v>
      </c>
      <c r="BB36" s="3">
        <f t="shared" si="30"/>
        <v>323.25</v>
      </c>
      <c r="BC36" s="3">
        <f t="shared" si="30"/>
        <v>323.25</v>
      </c>
      <c r="BD36" s="3">
        <f t="shared" si="30"/>
        <v>323.25</v>
      </c>
      <c r="BE36" s="3">
        <f t="shared" si="30"/>
        <v>323.25</v>
      </c>
      <c r="BF36" s="3">
        <f t="shared" si="30"/>
        <v>323.25</v>
      </c>
      <c r="BG36" s="3">
        <f t="shared" si="30"/>
        <v>323.25</v>
      </c>
      <c r="BH36" s="3">
        <f t="shared" si="30"/>
        <v>323.25</v>
      </c>
      <c r="BI36" s="3">
        <f t="shared" si="30"/>
        <v>323.25</v>
      </c>
      <c r="BJ36" s="3">
        <f t="shared" si="30"/>
        <v>323.25</v>
      </c>
      <c r="BK36" s="3">
        <f t="shared" si="30"/>
        <v>323.25</v>
      </c>
      <c r="BL36" s="3">
        <f t="shared" si="30"/>
        <v>353.25</v>
      </c>
      <c r="BM36" s="3">
        <f t="shared" si="30"/>
        <v>383.25</v>
      </c>
      <c r="BN36" s="3">
        <f t="shared" si="30"/>
        <v>393.25</v>
      </c>
      <c r="BO36" s="3">
        <f t="shared" si="30"/>
        <v>363.25</v>
      </c>
      <c r="BP36" s="3">
        <f t="shared" si="30"/>
        <v>333.25</v>
      </c>
      <c r="BQ36" s="3">
        <f t="shared" si="30"/>
        <v>323.25</v>
      </c>
      <c r="BR36" s="3">
        <f t="shared" si="30"/>
        <v>323.25</v>
      </c>
      <c r="BS36" s="3">
        <f t="shared" si="30"/>
        <v>323.25</v>
      </c>
      <c r="BT36" s="3">
        <f t="shared" si="30"/>
        <v>323.25</v>
      </c>
      <c r="BU36" s="3">
        <f t="shared" si="30"/>
        <v>323.25</v>
      </c>
      <c r="BV36" s="3">
        <f t="shared" si="30"/>
        <v>323.25</v>
      </c>
      <c r="BW36" s="3">
        <f t="shared" si="30"/>
        <v>323.25</v>
      </c>
      <c r="BX36" s="3">
        <f t="shared" si="30"/>
        <v>323.25</v>
      </c>
      <c r="BY36" s="3">
        <f t="shared" si="30"/>
        <v>323.25</v>
      </c>
      <c r="BZ36" s="3">
        <f t="shared" si="30"/>
        <v>323.25</v>
      </c>
      <c r="CA36" s="3">
        <f t="shared" si="30"/>
        <v>323.25</v>
      </c>
      <c r="CB36" s="3">
        <f t="shared" si="30"/>
        <v>353.25</v>
      </c>
      <c r="CC36" s="3">
        <f t="shared" si="30"/>
        <v>383.25</v>
      </c>
      <c r="CD36" s="3">
        <f t="shared" ref="CD36:CS36" si="31">CD66-CD77</f>
        <v>413.25</v>
      </c>
      <c r="CE36" s="3">
        <f t="shared" si="31"/>
        <v>443.25</v>
      </c>
      <c r="CF36" s="3">
        <f t="shared" si="31"/>
        <v>465.25</v>
      </c>
      <c r="CG36" s="3">
        <f t="shared" si="31"/>
        <v>465.25</v>
      </c>
      <c r="CH36" s="3">
        <f t="shared" si="31"/>
        <v>465.25</v>
      </c>
      <c r="CI36" s="3">
        <f t="shared" si="31"/>
        <v>465.25</v>
      </c>
      <c r="CJ36" s="3">
        <f t="shared" si="31"/>
        <v>465.25</v>
      </c>
      <c r="CK36" s="3">
        <f t="shared" si="31"/>
        <v>465.25</v>
      </c>
      <c r="CL36" s="3">
        <f t="shared" si="31"/>
        <v>465.25</v>
      </c>
      <c r="CM36" s="3">
        <f t="shared" si="31"/>
        <v>465.25</v>
      </c>
      <c r="CN36" s="3">
        <f t="shared" si="31"/>
        <v>465.25</v>
      </c>
      <c r="CO36" s="3">
        <f t="shared" si="31"/>
        <v>465.25</v>
      </c>
      <c r="CP36" s="3">
        <f t="shared" si="31"/>
        <v>465.25</v>
      </c>
      <c r="CQ36" s="3">
        <f t="shared" si="31"/>
        <v>465.25</v>
      </c>
      <c r="CR36" s="3">
        <f t="shared" si="31"/>
        <v>465.25</v>
      </c>
      <c r="CS36" s="83">
        <f t="shared" si="31"/>
        <v>465.25</v>
      </c>
      <c r="CT36" s="30">
        <f t="shared" si="18"/>
        <v>36040</v>
      </c>
      <c r="CU36" s="152"/>
    </row>
    <row r="37" spans="1:99">
      <c r="A37" s="25" t="s">
        <v>37</v>
      </c>
      <c r="B37" s="82">
        <f t="shared" si="23"/>
        <v>747</v>
      </c>
      <c r="C37" s="3">
        <f t="shared" si="23"/>
        <v>660</v>
      </c>
      <c r="D37" s="3">
        <f t="shared" si="23"/>
        <v>652</v>
      </c>
      <c r="E37" s="3">
        <f t="shared" si="23"/>
        <v>652</v>
      </c>
      <c r="F37" s="3">
        <f t="shared" si="23"/>
        <v>727</v>
      </c>
      <c r="G37" s="3">
        <f t="shared" si="23"/>
        <v>735</v>
      </c>
      <c r="H37" s="3">
        <f t="shared" si="23"/>
        <v>735</v>
      </c>
      <c r="I37" s="3">
        <f t="shared" si="23"/>
        <v>747</v>
      </c>
      <c r="J37" s="3">
        <f t="shared" si="23"/>
        <v>745</v>
      </c>
      <c r="K37" s="3">
        <f t="shared" si="23"/>
        <v>747</v>
      </c>
      <c r="L37" s="3">
        <f t="shared" si="23"/>
        <v>744</v>
      </c>
      <c r="M37" s="3">
        <f t="shared" si="23"/>
        <v>744</v>
      </c>
      <c r="N37" s="3">
        <f t="shared" si="23"/>
        <v>744</v>
      </c>
      <c r="O37" s="3">
        <f t="shared" si="23"/>
        <v>742</v>
      </c>
      <c r="P37" s="3">
        <f t="shared" si="23"/>
        <v>742</v>
      </c>
      <c r="Q37" s="3">
        <f t="shared" si="23"/>
        <v>744</v>
      </c>
      <c r="R37" s="3">
        <f t="shared" ref="R37:CC37" si="32">R67-R78</f>
        <v>742</v>
      </c>
      <c r="S37" s="3">
        <f t="shared" si="32"/>
        <v>744</v>
      </c>
      <c r="T37" s="3">
        <f t="shared" si="32"/>
        <v>744</v>
      </c>
      <c r="U37" s="3">
        <f t="shared" si="32"/>
        <v>742</v>
      </c>
      <c r="V37" s="3">
        <f t="shared" si="32"/>
        <v>739</v>
      </c>
      <c r="W37" s="3">
        <f t="shared" si="32"/>
        <v>739</v>
      </c>
      <c r="X37" s="3">
        <f t="shared" si="32"/>
        <v>744</v>
      </c>
      <c r="Y37" s="3">
        <f t="shared" si="32"/>
        <v>746</v>
      </c>
      <c r="Z37" s="3">
        <f t="shared" si="32"/>
        <v>746</v>
      </c>
      <c r="AA37" s="3">
        <f t="shared" si="32"/>
        <v>746</v>
      </c>
      <c r="AB37" s="3">
        <f t="shared" si="32"/>
        <v>746</v>
      </c>
      <c r="AC37" s="3">
        <f t="shared" si="32"/>
        <v>746</v>
      </c>
      <c r="AD37" s="3">
        <f t="shared" si="32"/>
        <v>747</v>
      </c>
      <c r="AE37" s="3">
        <f t="shared" si="32"/>
        <v>749</v>
      </c>
      <c r="AF37" s="3">
        <f t="shared" si="32"/>
        <v>746</v>
      </c>
      <c r="AG37" s="3">
        <f t="shared" si="32"/>
        <v>746</v>
      </c>
      <c r="AH37" s="3">
        <f t="shared" si="32"/>
        <v>748</v>
      </c>
      <c r="AI37" s="3">
        <f t="shared" si="32"/>
        <v>744</v>
      </c>
      <c r="AJ37" s="3">
        <f t="shared" si="32"/>
        <v>667</v>
      </c>
      <c r="AK37" s="3">
        <f t="shared" si="32"/>
        <v>592</v>
      </c>
      <c r="AL37" s="3">
        <f t="shared" si="32"/>
        <v>541</v>
      </c>
      <c r="AM37" s="3">
        <f t="shared" si="32"/>
        <v>541</v>
      </c>
      <c r="AN37" s="3">
        <f t="shared" si="32"/>
        <v>541</v>
      </c>
      <c r="AO37" s="3">
        <f t="shared" si="32"/>
        <v>541</v>
      </c>
      <c r="AP37" s="3">
        <f t="shared" si="32"/>
        <v>541</v>
      </c>
      <c r="AQ37" s="3">
        <f t="shared" si="32"/>
        <v>541</v>
      </c>
      <c r="AR37" s="3">
        <f t="shared" si="32"/>
        <v>541</v>
      </c>
      <c r="AS37" s="3">
        <f t="shared" si="32"/>
        <v>541</v>
      </c>
      <c r="AT37" s="3">
        <f t="shared" si="32"/>
        <v>541</v>
      </c>
      <c r="AU37" s="3">
        <f t="shared" si="32"/>
        <v>541</v>
      </c>
      <c r="AV37" s="3">
        <f t="shared" si="32"/>
        <v>541</v>
      </c>
      <c r="AW37" s="3">
        <f t="shared" si="32"/>
        <v>541</v>
      </c>
      <c r="AX37" s="3">
        <f t="shared" si="32"/>
        <v>541</v>
      </c>
      <c r="AY37" s="3">
        <f t="shared" si="32"/>
        <v>541</v>
      </c>
      <c r="AZ37" s="3">
        <f t="shared" si="32"/>
        <v>541</v>
      </c>
      <c r="BA37" s="3">
        <f t="shared" si="32"/>
        <v>541</v>
      </c>
      <c r="BB37" s="3">
        <f t="shared" si="32"/>
        <v>541</v>
      </c>
      <c r="BC37" s="3">
        <f t="shared" si="32"/>
        <v>541</v>
      </c>
      <c r="BD37" s="3">
        <f t="shared" si="32"/>
        <v>541</v>
      </c>
      <c r="BE37" s="3">
        <f t="shared" si="32"/>
        <v>541</v>
      </c>
      <c r="BF37" s="3">
        <f t="shared" si="32"/>
        <v>541</v>
      </c>
      <c r="BG37" s="3">
        <f t="shared" si="32"/>
        <v>616</v>
      </c>
      <c r="BH37" s="3">
        <f t="shared" si="32"/>
        <v>691</v>
      </c>
      <c r="BI37" s="3">
        <f t="shared" si="32"/>
        <v>742</v>
      </c>
      <c r="BJ37" s="3">
        <f t="shared" si="32"/>
        <v>742</v>
      </c>
      <c r="BK37" s="3">
        <f t="shared" si="32"/>
        <v>742</v>
      </c>
      <c r="BL37" s="3">
        <f t="shared" si="32"/>
        <v>742</v>
      </c>
      <c r="BM37" s="3">
        <f t="shared" si="32"/>
        <v>702</v>
      </c>
      <c r="BN37" s="3">
        <f t="shared" si="32"/>
        <v>693</v>
      </c>
      <c r="BO37" s="3">
        <f t="shared" si="32"/>
        <v>640</v>
      </c>
      <c r="BP37" s="3">
        <f t="shared" si="32"/>
        <v>640</v>
      </c>
      <c r="BQ37" s="3">
        <f t="shared" si="32"/>
        <v>640</v>
      </c>
      <c r="BR37" s="3">
        <f t="shared" si="32"/>
        <v>640</v>
      </c>
      <c r="BS37" s="3">
        <f t="shared" si="32"/>
        <v>640</v>
      </c>
      <c r="BT37" s="3">
        <f t="shared" si="32"/>
        <v>640</v>
      </c>
      <c r="BU37" s="3">
        <f t="shared" si="32"/>
        <v>640</v>
      </c>
      <c r="BV37" s="3">
        <f t="shared" si="32"/>
        <v>640</v>
      </c>
      <c r="BW37" s="3">
        <f t="shared" si="32"/>
        <v>693</v>
      </c>
      <c r="BX37" s="3">
        <f t="shared" si="32"/>
        <v>703</v>
      </c>
      <c r="BY37" s="3">
        <f t="shared" si="32"/>
        <v>707</v>
      </c>
      <c r="BZ37" s="3">
        <f t="shared" si="32"/>
        <v>720</v>
      </c>
      <c r="CA37" s="3">
        <f t="shared" si="32"/>
        <v>726</v>
      </c>
      <c r="CB37" s="3">
        <f t="shared" si="32"/>
        <v>728</v>
      </c>
      <c r="CC37" s="3">
        <f t="shared" si="32"/>
        <v>730</v>
      </c>
      <c r="CD37" s="3">
        <f t="shared" ref="CD37:CS37" si="33">CD67-CD78</f>
        <v>733</v>
      </c>
      <c r="CE37" s="3">
        <f t="shared" si="33"/>
        <v>734</v>
      </c>
      <c r="CF37" s="3">
        <f t="shared" si="33"/>
        <v>736</v>
      </c>
      <c r="CG37" s="3">
        <f t="shared" si="33"/>
        <v>741</v>
      </c>
      <c r="CH37" s="3">
        <f t="shared" si="33"/>
        <v>743</v>
      </c>
      <c r="CI37" s="3">
        <f t="shared" si="33"/>
        <v>742</v>
      </c>
      <c r="CJ37" s="3">
        <f t="shared" si="33"/>
        <v>741</v>
      </c>
      <c r="CK37" s="3">
        <f t="shared" si="33"/>
        <v>742</v>
      </c>
      <c r="CL37" s="3">
        <f t="shared" si="33"/>
        <v>743</v>
      </c>
      <c r="CM37" s="3">
        <f t="shared" si="33"/>
        <v>740</v>
      </c>
      <c r="CN37" s="3">
        <f t="shared" si="33"/>
        <v>737</v>
      </c>
      <c r="CO37" s="3">
        <f t="shared" si="33"/>
        <v>744</v>
      </c>
      <c r="CP37" s="3">
        <f t="shared" si="33"/>
        <v>746</v>
      </c>
      <c r="CQ37" s="3">
        <f t="shared" si="33"/>
        <v>746</v>
      </c>
      <c r="CR37" s="3">
        <f t="shared" si="33"/>
        <v>745</v>
      </c>
      <c r="CS37" s="83">
        <f t="shared" si="33"/>
        <v>747</v>
      </c>
      <c r="CT37" s="30">
        <f t="shared" si="18"/>
        <v>65288</v>
      </c>
      <c r="CU37" s="152"/>
    </row>
    <row r="38" spans="1:99">
      <c r="A38" s="57" t="s">
        <v>38</v>
      </c>
      <c r="B38" s="84">
        <f t="shared" si="23"/>
        <v>0</v>
      </c>
      <c r="C38" s="85">
        <f t="shared" si="23"/>
        <v>0</v>
      </c>
      <c r="D38" s="85">
        <f t="shared" si="23"/>
        <v>0</v>
      </c>
      <c r="E38" s="85">
        <f t="shared" si="23"/>
        <v>0</v>
      </c>
      <c r="F38" s="85">
        <f t="shared" si="23"/>
        <v>0</v>
      </c>
      <c r="G38" s="85">
        <f t="shared" si="23"/>
        <v>0</v>
      </c>
      <c r="H38" s="85">
        <f t="shared" si="23"/>
        <v>0</v>
      </c>
      <c r="I38" s="85">
        <f t="shared" si="23"/>
        <v>0</v>
      </c>
      <c r="J38" s="85">
        <f t="shared" si="23"/>
        <v>0</v>
      </c>
      <c r="K38" s="85">
        <f t="shared" si="23"/>
        <v>0</v>
      </c>
      <c r="L38" s="85">
        <f t="shared" si="23"/>
        <v>0</v>
      </c>
      <c r="M38" s="85">
        <f t="shared" si="23"/>
        <v>0</v>
      </c>
      <c r="N38" s="85">
        <f t="shared" si="23"/>
        <v>0</v>
      </c>
      <c r="O38" s="85">
        <f t="shared" si="23"/>
        <v>0</v>
      </c>
      <c r="P38" s="85">
        <f t="shared" si="23"/>
        <v>0</v>
      </c>
      <c r="Q38" s="85">
        <f t="shared" si="23"/>
        <v>0</v>
      </c>
      <c r="R38" s="85">
        <f t="shared" ref="R38:CC38" si="34">R68-R79</f>
        <v>0</v>
      </c>
      <c r="S38" s="85">
        <f t="shared" si="34"/>
        <v>0</v>
      </c>
      <c r="T38" s="85">
        <f t="shared" si="34"/>
        <v>0</v>
      </c>
      <c r="U38" s="85">
        <f t="shared" si="34"/>
        <v>0</v>
      </c>
      <c r="V38" s="85">
        <f t="shared" si="34"/>
        <v>0</v>
      </c>
      <c r="W38" s="85">
        <f t="shared" si="34"/>
        <v>0</v>
      </c>
      <c r="X38" s="85">
        <f t="shared" si="34"/>
        <v>0</v>
      </c>
      <c r="Y38" s="85">
        <f t="shared" si="34"/>
        <v>0</v>
      </c>
      <c r="Z38" s="85">
        <f t="shared" si="34"/>
        <v>0</v>
      </c>
      <c r="AA38" s="85">
        <f t="shared" si="34"/>
        <v>0</v>
      </c>
      <c r="AB38" s="85">
        <f t="shared" si="34"/>
        <v>0</v>
      </c>
      <c r="AC38" s="85">
        <f t="shared" si="34"/>
        <v>0</v>
      </c>
      <c r="AD38" s="85">
        <f t="shared" si="34"/>
        <v>0</v>
      </c>
      <c r="AE38" s="85">
        <f t="shared" si="34"/>
        <v>0</v>
      </c>
      <c r="AF38" s="85">
        <f t="shared" si="34"/>
        <v>0</v>
      </c>
      <c r="AG38" s="85">
        <f t="shared" si="34"/>
        <v>0</v>
      </c>
      <c r="AH38" s="85">
        <f t="shared" si="34"/>
        <v>0</v>
      </c>
      <c r="AI38" s="85">
        <f t="shared" si="34"/>
        <v>0</v>
      </c>
      <c r="AJ38" s="85">
        <f t="shared" si="34"/>
        <v>0</v>
      </c>
      <c r="AK38" s="85">
        <f t="shared" si="34"/>
        <v>0</v>
      </c>
      <c r="AL38" s="85">
        <f t="shared" si="34"/>
        <v>0</v>
      </c>
      <c r="AM38" s="85">
        <f t="shared" si="34"/>
        <v>0</v>
      </c>
      <c r="AN38" s="85">
        <f t="shared" si="34"/>
        <v>0</v>
      </c>
      <c r="AO38" s="85">
        <f t="shared" si="34"/>
        <v>0</v>
      </c>
      <c r="AP38" s="85">
        <f t="shared" si="34"/>
        <v>0</v>
      </c>
      <c r="AQ38" s="85">
        <f t="shared" si="34"/>
        <v>0</v>
      </c>
      <c r="AR38" s="85">
        <f t="shared" si="34"/>
        <v>0</v>
      </c>
      <c r="AS38" s="85">
        <f t="shared" si="34"/>
        <v>0</v>
      </c>
      <c r="AT38" s="85">
        <f t="shared" si="34"/>
        <v>0</v>
      </c>
      <c r="AU38" s="85">
        <f t="shared" si="34"/>
        <v>0</v>
      </c>
      <c r="AV38" s="85">
        <f t="shared" si="34"/>
        <v>0</v>
      </c>
      <c r="AW38" s="85">
        <f t="shared" si="34"/>
        <v>0</v>
      </c>
      <c r="AX38" s="85">
        <f t="shared" si="34"/>
        <v>0</v>
      </c>
      <c r="AY38" s="85">
        <f t="shared" si="34"/>
        <v>0</v>
      </c>
      <c r="AZ38" s="85">
        <f t="shared" si="34"/>
        <v>0</v>
      </c>
      <c r="BA38" s="85">
        <f t="shared" si="34"/>
        <v>0</v>
      </c>
      <c r="BB38" s="85">
        <f t="shared" si="34"/>
        <v>0</v>
      </c>
      <c r="BC38" s="85">
        <f t="shared" si="34"/>
        <v>0</v>
      </c>
      <c r="BD38" s="85">
        <f t="shared" si="34"/>
        <v>0</v>
      </c>
      <c r="BE38" s="85">
        <f t="shared" si="34"/>
        <v>0</v>
      </c>
      <c r="BF38" s="85">
        <f t="shared" si="34"/>
        <v>0</v>
      </c>
      <c r="BG38" s="85">
        <f t="shared" si="34"/>
        <v>0</v>
      </c>
      <c r="BH38" s="85">
        <f t="shared" si="34"/>
        <v>0</v>
      </c>
      <c r="BI38" s="85">
        <f t="shared" si="34"/>
        <v>0</v>
      </c>
      <c r="BJ38" s="85">
        <f t="shared" si="34"/>
        <v>0</v>
      </c>
      <c r="BK38" s="85">
        <f t="shared" si="34"/>
        <v>0</v>
      </c>
      <c r="BL38" s="85">
        <f t="shared" si="34"/>
        <v>0</v>
      </c>
      <c r="BM38" s="85">
        <f t="shared" si="34"/>
        <v>0</v>
      </c>
      <c r="BN38" s="85">
        <f t="shared" si="34"/>
        <v>0</v>
      </c>
      <c r="BO38" s="85">
        <f t="shared" si="34"/>
        <v>0</v>
      </c>
      <c r="BP38" s="85">
        <f t="shared" si="34"/>
        <v>0</v>
      </c>
      <c r="BQ38" s="85">
        <f t="shared" si="34"/>
        <v>0</v>
      </c>
      <c r="BR38" s="85">
        <f t="shared" si="34"/>
        <v>0</v>
      </c>
      <c r="BS38" s="85">
        <f t="shared" si="34"/>
        <v>0</v>
      </c>
      <c r="BT38" s="85">
        <f t="shared" si="34"/>
        <v>0</v>
      </c>
      <c r="BU38" s="85">
        <f t="shared" si="34"/>
        <v>0</v>
      </c>
      <c r="BV38" s="85">
        <f t="shared" si="34"/>
        <v>0</v>
      </c>
      <c r="BW38" s="85">
        <f t="shared" si="34"/>
        <v>0</v>
      </c>
      <c r="BX38" s="85">
        <f t="shared" si="34"/>
        <v>0</v>
      </c>
      <c r="BY38" s="85">
        <f t="shared" si="34"/>
        <v>0</v>
      </c>
      <c r="BZ38" s="85">
        <f t="shared" si="34"/>
        <v>0</v>
      </c>
      <c r="CA38" s="85">
        <f t="shared" si="34"/>
        <v>0</v>
      </c>
      <c r="CB38" s="85">
        <f t="shared" si="34"/>
        <v>0</v>
      </c>
      <c r="CC38" s="85">
        <f t="shared" si="34"/>
        <v>0</v>
      </c>
      <c r="CD38" s="85">
        <f t="shared" ref="CD38:CS38" si="35">CD68-CD79</f>
        <v>0</v>
      </c>
      <c r="CE38" s="85">
        <f t="shared" si="35"/>
        <v>0</v>
      </c>
      <c r="CF38" s="85">
        <f t="shared" si="35"/>
        <v>0</v>
      </c>
      <c r="CG38" s="85">
        <f t="shared" si="35"/>
        <v>0</v>
      </c>
      <c r="CH38" s="85">
        <f t="shared" si="35"/>
        <v>0</v>
      </c>
      <c r="CI38" s="85">
        <f t="shared" si="35"/>
        <v>0</v>
      </c>
      <c r="CJ38" s="85">
        <f t="shared" si="35"/>
        <v>0</v>
      </c>
      <c r="CK38" s="85">
        <f t="shared" si="35"/>
        <v>0</v>
      </c>
      <c r="CL38" s="85">
        <f t="shared" si="35"/>
        <v>0</v>
      </c>
      <c r="CM38" s="85">
        <f t="shared" si="35"/>
        <v>0</v>
      </c>
      <c r="CN38" s="85">
        <f t="shared" si="35"/>
        <v>0</v>
      </c>
      <c r="CO38" s="85">
        <f t="shared" si="35"/>
        <v>0</v>
      </c>
      <c r="CP38" s="85">
        <f t="shared" si="35"/>
        <v>0</v>
      </c>
      <c r="CQ38" s="85">
        <f t="shared" si="35"/>
        <v>0</v>
      </c>
      <c r="CR38" s="85">
        <f t="shared" si="35"/>
        <v>0</v>
      </c>
      <c r="CS38" s="86">
        <f t="shared" si="35"/>
        <v>0</v>
      </c>
      <c r="CT38" s="30">
        <f t="shared" si="18"/>
        <v>0</v>
      </c>
      <c r="CU38" s="152"/>
    </row>
    <row r="39" spans="1:99">
      <c r="A39" s="87" t="s">
        <v>39</v>
      </c>
      <c r="B39" s="88">
        <f t="shared" ref="B39:AG39" si="36">B12</f>
        <v>71.907119444444447</v>
      </c>
      <c r="C39" s="89">
        <f t="shared" si="36"/>
        <v>71.907119444444447</v>
      </c>
      <c r="D39" s="89">
        <f t="shared" si="36"/>
        <v>71.907119444444447</v>
      </c>
      <c r="E39" s="89">
        <f t="shared" si="36"/>
        <v>71.907119444444447</v>
      </c>
      <c r="F39" s="89">
        <f t="shared" si="36"/>
        <v>71.907119444444447</v>
      </c>
      <c r="G39" s="89">
        <f t="shared" si="36"/>
        <v>71.907119444444447</v>
      </c>
      <c r="H39" s="89">
        <f t="shared" si="36"/>
        <v>71.907119444444447</v>
      </c>
      <c r="I39" s="89">
        <f t="shared" si="36"/>
        <v>71.907119444444447</v>
      </c>
      <c r="J39" s="89">
        <f t="shared" si="36"/>
        <v>71.907119444444447</v>
      </c>
      <c r="K39" s="89">
        <f t="shared" si="36"/>
        <v>71.907119444444447</v>
      </c>
      <c r="L39" s="89">
        <f t="shared" si="36"/>
        <v>71.907119444444447</v>
      </c>
      <c r="M39" s="89">
        <f t="shared" si="36"/>
        <v>71.907119444444447</v>
      </c>
      <c r="N39" s="89">
        <f t="shared" si="36"/>
        <v>71.907119444444447</v>
      </c>
      <c r="O39" s="89">
        <f t="shared" si="36"/>
        <v>71.907119444444447</v>
      </c>
      <c r="P39" s="89">
        <f t="shared" si="36"/>
        <v>71.907119444444447</v>
      </c>
      <c r="Q39" s="89">
        <f t="shared" si="36"/>
        <v>71.907119444444447</v>
      </c>
      <c r="R39" s="89">
        <f t="shared" si="36"/>
        <v>71.907119444444447</v>
      </c>
      <c r="S39" s="89">
        <f t="shared" si="36"/>
        <v>71.907119444444447</v>
      </c>
      <c r="T39" s="89">
        <f t="shared" si="36"/>
        <v>71.907119444444447</v>
      </c>
      <c r="U39" s="89">
        <f t="shared" si="36"/>
        <v>71.907119444444447</v>
      </c>
      <c r="V39" s="89">
        <f t="shared" si="36"/>
        <v>71.907119444444447</v>
      </c>
      <c r="W39" s="89">
        <f t="shared" si="36"/>
        <v>71.907119444444447</v>
      </c>
      <c r="X39" s="89">
        <f t="shared" si="36"/>
        <v>71.907119444444447</v>
      </c>
      <c r="Y39" s="89">
        <f t="shared" si="36"/>
        <v>71.907119444444447</v>
      </c>
      <c r="Z39" s="89">
        <f t="shared" si="36"/>
        <v>71.907119444444447</v>
      </c>
      <c r="AA39" s="89">
        <f t="shared" si="36"/>
        <v>71.907119444444447</v>
      </c>
      <c r="AB39" s="89">
        <f t="shared" si="36"/>
        <v>71.907119444444447</v>
      </c>
      <c r="AC39" s="89">
        <f t="shared" si="36"/>
        <v>71.907119444444447</v>
      </c>
      <c r="AD39" s="89">
        <f t="shared" si="36"/>
        <v>71.907119444444447</v>
      </c>
      <c r="AE39" s="89">
        <f t="shared" si="36"/>
        <v>71.907119444444447</v>
      </c>
      <c r="AF39" s="89">
        <f t="shared" si="36"/>
        <v>71.907119444444447</v>
      </c>
      <c r="AG39" s="89">
        <f t="shared" si="36"/>
        <v>71.907119444444447</v>
      </c>
      <c r="AH39" s="89">
        <f t="shared" ref="AH39:BM39" si="37">AH12</f>
        <v>71.907119444444447</v>
      </c>
      <c r="AI39" s="89">
        <f t="shared" si="37"/>
        <v>71.907119444444447</v>
      </c>
      <c r="AJ39" s="89">
        <f t="shared" si="37"/>
        <v>71.907119444444447</v>
      </c>
      <c r="AK39" s="89">
        <f t="shared" si="37"/>
        <v>71.907119444444447</v>
      </c>
      <c r="AL39" s="89">
        <f t="shared" si="37"/>
        <v>71.907119444444447</v>
      </c>
      <c r="AM39" s="89">
        <f t="shared" si="37"/>
        <v>71.907119444444447</v>
      </c>
      <c r="AN39" s="89">
        <f t="shared" si="37"/>
        <v>71.907119444444447</v>
      </c>
      <c r="AO39" s="89">
        <f t="shared" si="37"/>
        <v>71.907119444444447</v>
      </c>
      <c r="AP39" s="89">
        <f t="shared" si="37"/>
        <v>71.907119444444447</v>
      </c>
      <c r="AQ39" s="89">
        <f t="shared" si="37"/>
        <v>71.907119444444447</v>
      </c>
      <c r="AR39" s="89">
        <f t="shared" si="37"/>
        <v>71.907119444444447</v>
      </c>
      <c r="AS39" s="89">
        <f t="shared" si="37"/>
        <v>71.907119444444447</v>
      </c>
      <c r="AT39" s="89">
        <f t="shared" si="37"/>
        <v>71.907119444444447</v>
      </c>
      <c r="AU39" s="89">
        <f t="shared" si="37"/>
        <v>71.907119444444447</v>
      </c>
      <c r="AV39" s="89">
        <f t="shared" si="37"/>
        <v>71.907119444444447</v>
      </c>
      <c r="AW39" s="89">
        <f t="shared" si="37"/>
        <v>71.907119444444447</v>
      </c>
      <c r="AX39" s="89">
        <f t="shared" si="37"/>
        <v>71.907119444444447</v>
      </c>
      <c r="AY39" s="89">
        <f t="shared" si="37"/>
        <v>71.907119444444447</v>
      </c>
      <c r="AZ39" s="89">
        <f t="shared" si="37"/>
        <v>71.907119444444447</v>
      </c>
      <c r="BA39" s="89">
        <f t="shared" si="37"/>
        <v>71.907119444444447</v>
      </c>
      <c r="BB39" s="89">
        <f t="shared" si="37"/>
        <v>71.907119444444447</v>
      </c>
      <c r="BC39" s="89">
        <f t="shared" si="37"/>
        <v>71.907119444444447</v>
      </c>
      <c r="BD39" s="89">
        <f t="shared" si="37"/>
        <v>71.907119444444447</v>
      </c>
      <c r="BE39" s="89">
        <f t="shared" si="37"/>
        <v>71.907119444444447</v>
      </c>
      <c r="BF39" s="89">
        <f t="shared" si="37"/>
        <v>71.907119444444447</v>
      </c>
      <c r="BG39" s="89">
        <f t="shared" si="37"/>
        <v>71.907119444444447</v>
      </c>
      <c r="BH39" s="89">
        <f t="shared" si="37"/>
        <v>71.907119444444447</v>
      </c>
      <c r="BI39" s="89">
        <f t="shared" si="37"/>
        <v>71.907119444444447</v>
      </c>
      <c r="BJ39" s="89">
        <f t="shared" si="37"/>
        <v>71.907119444444447</v>
      </c>
      <c r="BK39" s="89">
        <f t="shared" si="37"/>
        <v>71.907119444444447</v>
      </c>
      <c r="BL39" s="89">
        <f t="shared" si="37"/>
        <v>71.907119444444447</v>
      </c>
      <c r="BM39" s="89">
        <f t="shared" si="37"/>
        <v>71.907119444444447</v>
      </c>
      <c r="BN39" s="89">
        <f t="shared" ref="BN39:CS39" si="38">BN12</f>
        <v>71.907119444444447</v>
      </c>
      <c r="BO39" s="89">
        <f t="shared" si="38"/>
        <v>71.907119444444447</v>
      </c>
      <c r="BP39" s="89">
        <f t="shared" si="38"/>
        <v>71.907119444444447</v>
      </c>
      <c r="BQ39" s="89">
        <f t="shared" si="38"/>
        <v>71.907119444444447</v>
      </c>
      <c r="BR39" s="89">
        <f t="shared" si="38"/>
        <v>71.907119444444447</v>
      </c>
      <c r="BS39" s="89">
        <f t="shared" si="38"/>
        <v>71.907119444444447</v>
      </c>
      <c r="BT39" s="89">
        <f t="shared" si="38"/>
        <v>71.907119444444447</v>
      </c>
      <c r="BU39" s="89">
        <f t="shared" si="38"/>
        <v>71.907119444444447</v>
      </c>
      <c r="BV39" s="89">
        <f t="shared" si="38"/>
        <v>71.907119444444447</v>
      </c>
      <c r="BW39" s="89">
        <f t="shared" si="38"/>
        <v>71.907119444444447</v>
      </c>
      <c r="BX39" s="89">
        <f t="shared" si="38"/>
        <v>71.907119444444447</v>
      </c>
      <c r="BY39" s="89">
        <f t="shared" si="38"/>
        <v>71.907119444444447</v>
      </c>
      <c r="BZ39" s="89">
        <f t="shared" si="38"/>
        <v>71.907119444444447</v>
      </c>
      <c r="CA39" s="89">
        <f t="shared" si="38"/>
        <v>71.907119444444447</v>
      </c>
      <c r="CB39" s="89">
        <f t="shared" si="38"/>
        <v>71.907119444444447</v>
      </c>
      <c r="CC39" s="89">
        <f t="shared" si="38"/>
        <v>71.907119444444447</v>
      </c>
      <c r="CD39" s="89">
        <f t="shared" si="38"/>
        <v>71.907119444444447</v>
      </c>
      <c r="CE39" s="89">
        <f t="shared" si="38"/>
        <v>71.907119444444447</v>
      </c>
      <c r="CF39" s="89">
        <f t="shared" si="38"/>
        <v>71.907119444444447</v>
      </c>
      <c r="CG39" s="89">
        <f t="shared" si="38"/>
        <v>71.907119444444447</v>
      </c>
      <c r="CH39" s="89">
        <f t="shared" si="38"/>
        <v>71.907119444444447</v>
      </c>
      <c r="CI39" s="89">
        <f t="shared" si="38"/>
        <v>71.907119444444447</v>
      </c>
      <c r="CJ39" s="89">
        <f t="shared" si="38"/>
        <v>71.907119444444447</v>
      </c>
      <c r="CK39" s="89">
        <f t="shared" si="38"/>
        <v>71.907119444444447</v>
      </c>
      <c r="CL39" s="89">
        <f t="shared" si="38"/>
        <v>71.907119444444447</v>
      </c>
      <c r="CM39" s="89">
        <f t="shared" si="38"/>
        <v>71.907119444444447</v>
      </c>
      <c r="CN39" s="89">
        <f t="shared" si="38"/>
        <v>71.907119444444447</v>
      </c>
      <c r="CO39" s="89">
        <f t="shared" si="38"/>
        <v>71.907119444444447</v>
      </c>
      <c r="CP39" s="89">
        <f t="shared" si="38"/>
        <v>71.907119444444447</v>
      </c>
      <c r="CQ39" s="89">
        <f t="shared" si="38"/>
        <v>71.907119444444447</v>
      </c>
      <c r="CR39" s="89">
        <f t="shared" si="38"/>
        <v>71.907119444444447</v>
      </c>
      <c r="CS39" s="90">
        <f t="shared" si="38"/>
        <v>71.907119444444447</v>
      </c>
      <c r="CT39" s="30">
        <f t="shared" si="18"/>
        <v>6903.0834666666578</v>
      </c>
      <c r="CU39" s="152"/>
    </row>
    <row r="40" spans="1:99">
      <c r="A40" s="20" t="s">
        <v>40</v>
      </c>
      <c r="B40" s="39">
        <f t="shared" ref="B40:AG40" si="39">SUM(B41:B41)</f>
        <v>2040.83</v>
      </c>
      <c r="C40" s="40">
        <f t="shared" si="39"/>
        <v>2004.3</v>
      </c>
      <c r="D40" s="40">
        <f t="shared" si="39"/>
        <v>2012.68</v>
      </c>
      <c r="E40" s="40">
        <f t="shared" si="39"/>
        <v>2014.61</v>
      </c>
      <c r="F40" s="40">
        <f t="shared" si="39"/>
        <v>2014.89</v>
      </c>
      <c r="G40" s="40">
        <f t="shared" si="39"/>
        <v>2014.97</v>
      </c>
      <c r="H40" s="40">
        <f t="shared" si="39"/>
        <v>1761.56</v>
      </c>
      <c r="I40" s="40">
        <f t="shared" si="39"/>
        <v>1424.66</v>
      </c>
      <c r="J40" s="40">
        <f t="shared" si="39"/>
        <v>1231.1500000000001</v>
      </c>
      <c r="K40" s="40">
        <f t="shared" si="39"/>
        <v>1164.77</v>
      </c>
      <c r="L40" s="40">
        <f t="shared" si="39"/>
        <v>1164.8399999999999</v>
      </c>
      <c r="M40" s="40">
        <f t="shared" si="39"/>
        <v>1164.8399999999999</v>
      </c>
      <c r="N40" s="40">
        <f t="shared" si="39"/>
        <v>1166.4000000000001</v>
      </c>
      <c r="O40" s="40">
        <f t="shared" si="39"/>
        <v>1166.51</v>
      </c>
      <c r="P40" s="40">
        <f t="shared" si="39"/>
        <v>1166.68</v>
      </c>
      <c r="Q40" s="40">
        <f t="shared" si="39"/>
        <v>1166.71</v>
      </c>
      <c r="R40" s="40">
        <f t="shared" si="39"/>
        <v>1166.74</v>
      </c>
      <c r="S40" s="40">
        <f t="shared" si="39"/>
        <v>1166.74</v>
      </c>
      <c r="T40" s="40">
        <f t="shared" si="39"/>
        <v>1166.71</v>
      </c>
      <c r="U40" s="40">
        <f t="shared" si="39"/>
        <v>1166.51</v>
      </c>
      <c r="V40" s="40">
        <f t="shared" si="39"/>
        <v>1315.24</v>
      </c>
      <c r="W40" s="40">
        <f t="shared" si="39"/>
        <v>1317.17</v>
      </c>
      <c r="X40" s="40">
        <f t="shared" si="39"/>
        <v>1242.17</v>
      </c>
      <c r="Y40" s="40">
        <f t="shared" si="39"/>
        <v>1177.57</v>
      </c>
      <c r="Z40" s="40">
        <f t="shared" si="39"/>
        <v>1254.27</v>
      </c>
      <c r="AA40" s="40">
        <f t="shared" si="39"/>
        <v>1334.23</v>
      </c>
      <c r="AB40" s="40">
        <f t="shared" si="39"/>
        <v>1334.81</v>
      </c>
      <c r="AC40" s="40">
        <f t="shared" si="39"/>
        <v>1335.12</v>
      </c>
      <c r="AD40" s="40">
        <f t="shared" si="39"/>
        <v>1335.01</v>
      </c>
      <c r="AE40" s="40">
        <f t="shared" si="39"/>
        <v>1335.01</v>
      </c>
      <c r="AF40" s="40">
        <f t="shared" si="39"/>
        <v>1530.56</v>
      </c>
      <c r="AG40" s="40">
        <f t="shared" si="39"/>
        <v>1530.56</v>
      </c>
      <c r="AH40" s="40">
        <f t="shared" ref="AH40:BM40" si="40">SUM(AH41:AH41)</f>
        <v>1559.2</v>
      </c>
      <c r="AI40" s="40">
        <f t="shared" si="40"/>
        <v>1476.83</v>
      </c>
      <c r="AJ40" s="40">
        <f t="shared" si="40"/>
        <v>1460.54</v>
      </c>
      <c r="AK40" s="40">
        <f t="shared" si="40"/>
        <v>1460.54</v>
      </c>
      <c r="AL40" s="40">
        <f t="shared" si="40"/>
        <v>821.23</v>
      </c>
      <c r="AM40" s="40">
        <f t="shared" si="40"/>
        <v>821.23</v>
      </c>
      <c r="AN40" s="40">
        <f t="shared" si="40"/>
        <v>839.47</v>
      </c>
      <c r="AO40" s="40">
        <f t="shared" si="40"/>
        <v>908.77</v>
      </c>
      <c r="AP40" s="40">
        <f t="shared" si="40"/>
        <v>655.63</v>
      </c>
      <c r="AQ40" s="40">
        <f t="shared" si="40"/>
        <v>644.35</v>
      </c>
      <c r="AR40" s="40">
        <f t="shared" si="40"/>
        <v>643.63</v>
      </c>
      <c r="AS40" s="40">
        <f t="shared" si="40"/>
        <v>643.07000000000005</v>
      </c>
      <c r="AT40" s="40">
        <f t="shared" si="40"/>
        <v>642.66</v>
      </c>
      <c r="AU40" s="40">
        <f t="shared" si="40"/>
        <v>642.13</v>
      </c>
      <c r="AV40" s="40">
        <f t="shared" si="40"/>
        <v>764.97</v>
      </c>
      <c r="AW40" s="40">
        <f t="shared" si="40"/>
        <v>784.19</v>
      </c>
      <c r="AX40" s="40">
        <f t="shared" si="40"/>
        <v>948.08</v>
      </c>
      <c r="AY40" s="40">
        <f t="shared" si="40"/>
        <v>903.27</v>
      </c>
      <c r="AZ40" s="40">
        <f t="shared" si="40"/>
        <v>961.82</v>
      </c>
      <c r="BA40" s="40">
        <f t="shared" si="40"/>
        <v>961.57</v>
      </c>
      <c r="BB40" s="40">
        <f t="shared" si="40"/>
        <v>970.46</v>
      </c>
      <c r="BC40" s="40">
        <f t="shared" si="40"/>
        <v>970.46</v>
      </c>
      <c r="BD40" s="40">
        <f t="shared" si="40"/>
        <v>1036.92</v>
      </c>
      <c r="BE40" s="40">
        <f t="shared" si="40"/>
        <v>1036.92</v>
      </c>
      <c r="BF40" s="40">
        <f t="shared" si="40"/>
        <v>1083.76</v>
      </c>
      <c r="BG40" s="40">
        <f t="shared" si="40"/>
        <v>1021.05</v>
      </c>
      <c r="BH40" s="40">
        <f t="shared" si="40"/>
        <v>825.32</v>
      </c>
      <c r="BI40" s="40">
        <f t="shared" si="40"/>
        <v>815.18</v>
      </c>
      <c r="BJ40" s="40">
        <f t="shared" si="40"/>
        <v>1078.1300000000001</v>
      </c>
      <c r="BK40" s="40">
        <f t="shared" si="40"/>
        <v>1312.92</v>
      </c>
      <c r="BL40" s="40">
        <f t="shared" si="40"/>
        <v>1167.73</v>
      </c>
      <c r="BM40" s="40">
        <f t="shared" si="40"/>
        <v>1167.74</v>
      </c>
      <c r="BN40" s="40">
        <f t="shared" ref="BN40:CS40" si="41">SUM(BN41:BN41)</f>
        <v>1364.4</v>
      </c>
      <c r="BO40" s="40">
        <f t="shared" si="41"/>
        <v>1364.74</v>
      </c>
      <c r="BP40" s="40">
        <f t="shared" si="41"/>
        <v>1169.3</v>
      </c>
      <c r="BQ40" s="40">
        <f t="shared" si="41"/>
        <v>1169.45</v>
      </c>
      <c r="BR40" s="40">
        <f t="shared" si="41"/>
        <v>1365.33</v>
      </c>
      <c r="BS40" s="40">
        <f t="shared" si="41"/>
        <v>1169.83</v>
      </c>
      <c r="BT40" s="40">
        <f t="shared" si="41"/>
        <v>1170.18</v>
      </c>
      <c r="BU40" s="40">
        <f t="shared" si="41"/>
        <v>1366</v>
      </c>
      <c r="BV40" s="40">
        <f t="shared" si="41"/>
        <v>1462.31</v>
      </c>
      <c r="BW40" s="40">
        <f t="shared" si="41"/>
        <v>1166.7</v>
      </c>
      <c r="BX40" s="40">
        <f t="shared" si="41"/>
        <v>1313.83</v>
      </c>
      <c r="BY40" s="40">
        <f t="shared" si="41"/>
        <v>1339.05</v>
      </c>
      <c r="BZ40" s="40">
        <f t="shared" si="41"/>
        <v>1361.38</v>
      </c>
      <c r="CA40" s="40">
        <f t="shared" si="41"/>
        <v>1357.52</v>
      </c>
      <c r="CB40" s="40">
        <f t="shared" si="41"/>
        <v>1421.19</v>
      </c>
      <c r="CC40" s="40">
        <f t="shared" si="41"/>
        <v>1547.04</v>
      </c>
      <c r="CD40" s="40">
        <f t="shared" si="41"/>
        <v>1537.5</v>
      </c>
      <c r="CE40" s="40">
        <f t="shared" si="41"/>
        <v>1465.61</v>
      </c>
      <c r="CF40" s="40">
        <f t="shared" si="41"/>
        <v>1326.82</v>
      </c>
      <c r="CG40" s="40">
        <f t="shared" si="41"/>
        <v>1310.31</v>
      </c>
      <c r="CH40" s="40">
        <f t="shared" si="41"/>
        <v>1181.8</v>
      </c>
      <c r="CI40" s="40">
        <f t="shared" si="41"/>
        <v>1181.8</v>
      </c>
      <c r="CJ40" s="40">
        <f t="shared" si="41"/>
        <v>1217.23</v>
      </c>
      <c r="CK40" s="40">
        <f t="shared" si="41"/>
        <v>1292.23</v>
      </c>
      <c r="CL40" s="40">
        <f t="shared" si="41"/>
        <v>1357.13</v>
      </c>
      <c r="CM40" s="40">
        <f t="shared" si="41"/>
        <v>1357.15</v>
      </c>
      <c r="CN40" s="40">
        <f t="shared" si="41"/>
        <v>1359.53</v>
      </c>
      <c r="CO40" s="40">
        <f t="shared" si="41"/>
        <v>1359.97</v>
      </c>
      <c r="CP40" s="40">
        <f t="shared" si="41"/>
        <v>1349.36</v>
      </c>
      <c r="CQ40" s="40">
        <f t="shared" si="41"/>
        <v>1349.36</v>
      </c>
      <c r="CR40" s="40">
        <f t="shared" si="41"/>
        <v>1300.5</v>
      </c>
      <c r="CS40" s="91">
        <f t="shared" si="41"/>
        <v>1172.8599999999999</v>
      </c>
      <c r="CT40" s="38">
        <f t="shared" si="18"/>
        <v>118646</v>
      </c>
      <c r="CU40" s="150"/>
    </row>
    <row r="41" spans="1:99">
      <c r="A41" s="25" t="s">
        <v>12</v>
      </c>
      <c r="B41" s="42">
        <v>2040.83</v>
      </c>
      <c r="C41" s="43">
        <v>2004.3</v>
      </c>
      <c r="D41" s="43">
        <v>2012.68</v>
      </c>
      <c r="E41" s="43">
        <v>2014.61</v>
      </c>
      <c r="F41" s="43">
        <v>2014.89</v>
      </c>
      <c r="G41" s="43">
        <v>2014.97</v>
      </c>
      <c r="H41" s="43">
        <v>1761.56</v>
      </c>
      <c r="I41" s="43">
        <v>1424.66</v>
      </c>
      <c r="J41" s="43">
        <v>1231.1500000000001</v>
      </c>
      <c r="K41" s="43">
        <v>1164.77</v>
      </c>
      <c r="L41" s="43">
        <v>1164.8399999999999</v>
      </c>
      <c r="M41" s="43">
        <v>1164.8399999999999</v>
      </c>
      <c r="N41" s="43">
        <v>1166.4000000000001</v>
      </c>
      <c r="O41" s="43">
        <v>1166.51</v>
      </c>
      <c r="P41" s="43">
        <v>1166.68</v>
      </c>
      <c r="Q41" s="43">
        <v>1166.71</v>
      </c>
      <c r="R41" s="43">
        <v>1166.74</v>
      </c>
      <c r="S41" s="43">
        <v>1166.74</v>
      </c>
      <c r="T41" s="43">
        <v>1166.71</v>
      </c>
      <c r="U41" s="43">
        <v>1166.51</v>
      </c>
      <c r="V41" s="43">
        <v>1315.24</v>
      </c>
      <c r="W41" s="43">
        <v>1317.17</v>
      </c>
      <c r="X41" s="43">
        <v>1242.17</v>
      </c>
      <c r="Y41" s="43">
        <v>1177.57</v>
      </c>
      <c r="Z41" s="43">
        <v>1254.27</v>
      </c>
      <c r="AA41" s="43">
        <v>1334.23</v>
      </c>
      <c r="AB41" s="43">
        <v>1334.81</v>
      </c>
      <c r="AC41" s="43">
        <v>1335.12</v>
      </c>
      <c r="AD41" s="43">
        <v>1335.01</v>
      </c>
      <c r="AE41" s="43">
        <v>1335.01</v>
      </c>
      <c r="AF41" s="43">
        <v>1530.56</v>
      </c>
      <c r="AG41" s="43">
        <v>1530.56</v>
      </c>
      <c r="AH41" s="43">
        <v>1559.2</v>
      </c>
      <c r="AI41" s="43">
        <v>1476.83</v>
      </c>
      <c r="AJ41" s="43">
        <v>1460.54</v>
      </c>
      <c r="AK41" s="43">
        <v>1460.54</v>
      </c>
      <c r="AL41" s="43">
        <v>821.23</v>
      </c>
      <c r="AM41" s="43">
        <v>821.23</v>
      </c>
      <c r="AN41" s="43">
        <v>839.47</v>
      </c>
      <c r="AO41" s="43">
        <v>908.77</v>
      </c>
      <c r="AP41" s="43">
        <v>655.63</v>
      </c>
      <c r="AQ41" s="43">
        <v>644.35</v>
      </c>
      <c r="AR41" s="43">
        <v>643.63</v>
      </c>
      <c r="AS41" s="43">
        <v>643.07000000000005</v>
      </c>
      <c r="AT41" s="43">
        <v>642.66</v>
      </c>
      <c r="AU41" s="43">
        <v>642.13</v>
      </c>
      <c r="AV41" s="43">
        <v>764.97</v>
      </c>
      <c r="AW41" s="43">
        <v>784.19</v>
      </c>
      <c r="AX41" s="43">
        <v>948.08</v>
      </c>
      <c r="AY41" s="43">
        <v>903.27</v>
      </c>
      <c r="AZ41" s="43">
        <v>961.82</v>
      </c>
      <c r="BA41" s="43">
        <v>961.57</v>
      </c>
      <c r="BB41" s="43">
        <v>970.46</v>
      </c>
      <c r="BC41" s="43">
        <v>970.46</v>
      </c>
      <c r="BD41" s="43">
        <v>1036.92</v>
      </c>
      <c r="BE41" s="43">
        <v>1036.92</v>
      </c>
      <c r="BF41" s="43">
        <v>1083.76</v>
      </c>
      <c r="BG41" s="43">
        <v>1021.05</v>
      </c>
      <c r="BH41" s="43">
        <v>825.32</v>
      </c>
      <c r="BI41" s="43">
        <v>815.18</v>
      </c>
      <c r="BJ41" s="43">
        <v>1078.1300000000001</v>
      </c>
      <c r="BK41" s="43">
        <v>1312.92</v>
      </c>
      <c r="BL41" s="43">
        <v>1167.73</v>
      </c>
      <c r="BM41" s="43">
        <v>1167.74</v>
      </c>
      <c r="BN41" s="43">
        <v>1364.4</v>
      </c>
      <c r="BO41" s="43">
        <v>1364.74</v>
      </c>
      <c r="BP41" s="43">
        <v>1169.3</v>
      </c>
      <c r="BQ41" s="43">
        <v>1169.45</v>
      </c>
      <c r="BR41" s="43">
        <v>1365.33</v>
      </c>
      <c r="BS41" s="43">
        <v>1169.83</v>
      </c>
      <c r="BT41" s="43">
        <v>1170.18</v>
      </c>
      <c r="BU41" s="43">
        <v>1366</v>
      </c>
      <c r="BV41" s="43">
        <v>1462.31</v>
      </c>
      <c r="BW41" s="43">
        <v>1166.7</v>
      </c>
      <c r="BX41" s="43">
        <v>1313.83</v>
      </c>
      <c r="BY41" s="43">
        <v>1339.05</v>
      </c>
      <c r="BZ41" s="43">
        <v>1361.38</v>
      </c>
      <c r="CA41" s="43">
        <v>1357.52</v>
      </c>
      <c r="CB41" s="43">
        <v>1421.19</v>
      </c>
      <c r="CC41" s="43">
        <v>1547.04</v>
      </c>
      <c r="CD41" s="43">
        <v>1537.5</v>
      </c>
      <c r="CE41" s="43">
        <v>1465.61</v>
      </c>
      <c r="CF41" s="43">
        <v>1326.82</v>
      </c>
      <c r="CG41" s="43">
        <v>1310.31</v>
      </c>
      <c r="CH41" s="43">
        <v>1181.8</v>
      </c>
      <c r="CI41" s="43">
        <v>1181.8</v>
      </c>
      <c r="CJ41" s="43">
        <v>1217.23</v>
      </c>
      <c r="CK41" s="43">
        <v>1292.23</v>
      </c>
      <c r="CL41" s="43">
        <v>1357.13</v>
      </c>
      <c r="CM41" s="43">
        <v>1357.15</v>
      </c>
      <c r="CN41" s="43">
        <v>1359.53</v>
      </c>
      <c r="CO41" s="43">
        <v>1359.97</v>
      </c>
      <c r="CP41" s="43">
        <v>1349.36</v>
      </c>
      <c r="CQ41" s="43">
        <v>1349.36</v>
      </c>
      <c r="CR41" s="43">
        <v>1300.5</v>
      </c>
      <c r="CS41" s="92">
        <v>1172.8599999999999</v>
      </c>
      <c r="CT41" s="30">
        <f t="shared" si="18"/>
        <v>118646</v>
      </c>
      <c r="CU41" s="152"/>
    </row>
    <row r="42" spans="1:99">
      <c r="A42" s="95" t="s">
        <v>41</v>
      </c>
      <c r="B42" s="39">
        <f t="shared" ref="B42:AG42" si="42">SUM(B43:B46)</f>
        <v>1938.45</v>
      </c>
      <c r="C42" s="40">
        <f t="shared" si="42"/>
        <v>1906.45</v>
      </c>
      <c r="D42" s="40">
        <f t="shared" si="42"/>
        <v>1874.45</v>
      </c>
      <c r="E42" s="40">
        <f t="shared" si="42"/>
        <v>1854.95</v>
      </c>
      <c r="F42" s="40">
        <f t="shared" si="42"/>
        <v>1854.95</v>
      </c>
      <c r="G42" s="40">
        <f t="shared" si="42"/>
        <v>1854.95</v>
      </c>
      <c r="H42" s="40">
        <f t="shared" si="42"/>
        <v>1854.95</v>
      </c>
      <c r="I42" s="40">
        <f t="shared" si="42"/>
        <v>1854.95</v>
      </c>
      <c r="J42" s="40">
        <f t="shared" si="42"/>
        <v>1854.95</v>
      </c>
      <c r="K42" s="40">
        <f t="shared" si="42"/>
        <v>1854.95</v>
      </c>
      <c r="L42" s="40">
        <f t="shared" si="42"/>
        <v>1854.95</v>
      </c>
      <c r="M42" s="40">
        <f t="shared" si="42"/>
        <v>1854.95</v>
      </c>
      <c r="N42" s="40">
        <f t="shared" si="42"/>
        <v>1854.95</v>
      </c>
      <c r="O42" s="40">
        <f t="shared" si="42"/>
        <v>1854.95</v>
      </c>
      <c r="P42" s="40">
        <f t="shared" si="42"/>
        <v>1854.95</v>
      </c>
      <c r="Q42" s="40">
        <f t="shared" si="42"/>
        <v>1854.95</v>
      </c>
      <c r="R42" s="40">
        <f t="shared" si="42"/>
        <v>1886.95</v>
      </c>
      <c r="S42" s="40">
        <f t="shared" si="42"/>
        <v>1918.95</v>
      </c>
      <c r="T42" s="40">
        <f t="shared" si="42"/>
        <v>1950.95</v>
      </c>
      <c r="U42" s="40">
        <f t="shared" si="42"/>
        <v>1970.45</v>
      </c>
      <c r="V42" s="40">
        <f t="shared" si="42"/>
        <v>1970.45</v>
      </c>
      <c r="W42" s="40">
        <f t="shared" si="42"/>
        <v>1970.45</v>
      </c>
      <c r="X42" s="40">
        <f t="shared" si="42"/>
        <v>1970.45</v>
      </c>
      <c r="Y42" s="40">
        <f t="shared" si="42"/>
        <v>1970.45</v>
      </c>
      <c r="Z42" s="40">
        <f t="shared" si="42"/>
        <v>1970.45</v>
      </c>
      <c r="AA42" s="40">
        <f t="shared" si="42"/>
        <v>1970.45</v>
      </c>
      <c r="AB42" s="40">
        <f t="shared" si="42"/>
        <v>1970.45</v>
      </c>
      <c r="AC42" s="40">
        <f t="shared" si="42"/>
        <v>1970.45</v>
      </c>
      <c r="AD42" s="40">
        <f t="shared" si="42"/>
        <v>1970.45</v>
      </c>
      <c r="AE42" s="40">
        <f t="shared" si="42"/>
        <v>1970.45</v>
      </c>
      <c r="AF42" s="40">
        <f t="shared" si="42"/>
        <v>1970.45</v>
      </c>
      <c r="AG42" s="40">
        <f t="shared" si="42"/>
        <v>1938.45</v>
      </c>
      <c r="AH42" s="40">
        <f t="shared" ref="AH42:BM42" si="43">SUM(AH43:AH46)</f>
        <v>1906.45</v>
      </c>
      <c r="AI42" s="40">
        <f t="shared" si="43"/>
        <v>1874.45</v>
      </c>
      <c r="AJ42" s="40">
        <f t="shared" si="43"/>
        <v>1842.45</v>
      </c>
      <c r="AK42" s="40">
        <f t="shared" si="43"/>
        <v>1810.45</v>
      </c>
      <c r="AL42" s="40">
        <f t="shared" si="43"/>
        <v>1808.95</v>
      </c>
      <c r="AM42" s="40">
        <f t="shared" si="43"/>
        <v>1808.95</v>
      </c>
      <c r="AN42" s="40">
        <f t="shared" si="43"/>
        <v>1703.35</v>
      </c>
      <c r="AO42" s="40">
        <f t="shared" si="43"/>
        <v>1597.75</v>
      </c>
      <c r="AP42" s="40">
        <f t="shared" si="43"/>
        <v>1492.15</v>
      </c>
      <c r="AQ42" s="40">
        <f t="shared" si="43"/>
        <v>1386.55</v>
      </c>
      <c r="AR42" s="40">
        <f t="shared" si="43"/>
        <v>1327.45</v>
      </c>
      <c r="AS42" s="40">
        <f t="shared" si="43"/>
        <v>1327.45</v>
      </c>
      <c r="AT42" s="40">
        <f t="shared" si="43"/>
        <v>1327.45</v>
      </c>
      <c r="AU42" s="40">
        <f t="shared" si="43"/>
        <v>1327.45</v>
      </c>
      <c r="AV42" s="40">
        <f t="shared" si="43"/>
        <v>1433.05</v>
      </c>
      <c r="AW42" s="40">
        <f t="shared" si="43"/>
        <v>1538.65</v>
      </c>
      <c r="AX42" s="40">
        <f t="shared" si="43"/>
        <v>1644.25</v>
      </c>
      <c r="AY42" s="40">
        <f t="shared" si="43"/>
        <v>1749.85</v>
      </c>
      <c r="AZ42" s="40">
        <f t="shared" si="43"/>
        <v>1808.95</v>
      </c>
      <c r="BA42" s="40">
        <f t="shared" si="43"/>
        <v>1808.95</v>
      </c>
      <c r="BB42" s="40">
        <f t="shared" si="43"/>
        <v>1808.95</v>
      </c>
      <c r="BC42" s="40">
        <f t="shared" si="43"/>
        <v>1808.95</v>
      </c>
      <c r="BD42" s="40">
        <f t="shared" si="43"/>
        <v>1808.95</v>
      </c>
      <c r="BE42" s="40">
        <f t="shared" si="43"/>
        <v>1808.95</v>
      </c>
      <c r="BF42" s="40">
        <f t="shared" si="43"/>
        <v>1808.95</v>
      </c>
      <c r="BG42" s="40">
        <f t="shared" si="43"/>
        <v>1808.95</v>
      </c>
      <c r="BH42" s="40">
        <f t="shared" si="43"/>
        <v>1808.95</v>
      </c>
      <c r="BI42" s="40">
        <f t="shared" si="43"/>
        <v>1808.95</v>
      </c>
      <c r="BJ42" s="40">
        <f t="shared" si="43"/>
        <v>1808.95</v>
      </c>
      <c r="BK42" s="40">
        <f t="shared" si="43"/>
        <v>1840.95</v>
      </c>
      <c r="BL42" s="40">
        <f t="shared" si="43"/>
        <v>1872.95</v>
      </c>
      <c r="BM42" s="40">
        <f t="shared" si="43"/>
        <v>1904.95</v>
      </c>
      <c r="BN42" s="40">
        <f t="shared" ref="BN42:CS42" si="44">SUM(BN43:BN46)</f>
        <v>1936.95</v>
      </c>
      <c r="BO42" s="40">
        <f t="shared" si="44"/>
        <v>1904.95</v>
      </c>
      <c r="BP42" s="40">
        <f t="shared" si="44"/>
        <v>1904.95</v>
      </c>
      <c r="BQ42" s="40">
        <f t="shared" si="44"/>
        <v>1874.95</v>
      </c>
      <c r="BR42" s="40">
        <f t="shared" si="44"/>
        <v>1874.95</v>
      </c>
      <c r="BS42" s="40">
        <f t="shared" si="44"/>
        <v>1874.95</v>
      </c>
      <c r="BT42" s="40">
        <f t="shared" si="44"/>
        <v>1874.95</v>
      </c>
      <c r="BU42" s="40">
        <f t="shared" si="44"/>
        <v>1874.95</v>
      </c>
      <c r="BV42" s="40">
        <f t="shared" si="44"/>
        <v>1874.95</v>
      </c>
      <c r="BW42" s="40">
        <f t="shared" si="44"/>
        <v>1904.95</v>
      </c>
      <c r="BX42" s="40">
        <f t="shared" si="44"/>
        <v>1904.95</v>
      </c>
      <c r="BY42" s="40">
        <f t="shared" si="44"/>
        <v>1904.95</v>
      </c>
      <c r="BZ42" s="40">
        <f t="shared" si="44"/>
        <v>1904.95</v>
      </c>
      <c r="CA42" s="40">
        <f t="shared" si="44"/>
        <v>1904.95</v>
      </c>
      <c r="CB42" s="40">
        <f t="shared" si="44"/>
        <v>1936.95</v>
      </c>
      <c r="CC42" s="40">
        <f t="shared" si="44"/>
        <v>1968.95</v>
      </c>
      <c r="CD42" s="40">
        <f t="shared" si="44"/>
        <v>1970.45</v>
      </c>
      <c r="CE42" s="40">
        <f t="shared" si="44"/>
        <v>1970.45</v>
      </c>
      <c r="CF42" s="40">
        <f t="shared" si="44"/>
        <v>1970.45</v>
      </c>
      <c r="CG42" s="40">
        <f t="shared" si="44"/>
        <v>1970.45</v>
      </c>
      <c r="CH42" s="40">
        <f t="shared" si="44"/>
        <v>1970.45</v>
      </c>
      <c r="CI42" s="40">
        <f t="shared" si="44"/>
        <v>1970.45</v>
      </c>
      <c r="CJ42" s="40">
        <f t="shared" si="44"/>
        <v>1970.45</v>
      </c>
      <c r="CK42" s="40">
        <f t="shared" si="44"/>
        <v>1970.45</v>
      </c>
      <c r="CL42" s="40">
        <f t="shared" si="44"/>
        <v>1970.45</v>
      </c>
      <c r="CM42" s="40">
        <f t="shared" si="44"/>
        <v>1970.45</v>
      </c>
      <c r="CN42" s="40">
        <f t="shared" si="44"/>
        <v>1970.45</v>
      </c>
      <c r="CO42" s="40">
        <f t="shared" si="44"/>
        <v>1970.45</v>
      </c>
      <c r="CP42" s="40">
        <f t="shared" si="44"/>
        <v>1970.45</v>
      </c>
      <c r="CQ42" s="40">
        <f t="shared" si="44"/>
        <v>1970.45</v>
      </c>
      <c r="CR42" s="40">
        <f t="shared" si="44"/>
        <v>1970.45</v>
      </c>
      <c r="CS42" s="91">
        <f t="shared" si="44"/>
        <v>1970.45</v>
      </c>
      <c r="CT42" s="38">
        <f t="shared" si="18"/>
        <v>177553.20000000016</v>
      </c>
      <c r="CU42" s="150"/>
    </row>
    <row r="43" spans="1:99">
      <c r="A43" s="78" t="s">
        <v>42</v>
      </c>
      <c r="B43" s="42">
        <v>1099</v>
      </c>
      <c r="C43" s="43">
        <v>1067</v>
      </c>
      <c r="D43" s="43">
        <v>1035</v>
      </c>
      <c r="E43" s="43">
        <v>1015.5</v>
      </c>
      <c r="F43" s="43">
        <v>1015.5</v>
      </c>
      <c r="G43" s="43">
        <v>1015.5</v>
      </c>
      <c r="H43" s="43">
        <v>1015.5</v>
      </c>
      <c r="I43" s="43">
        <v>1015.5</v>
      </c>
      <c r="J43" s="43">
        <v>1015.5</v>
      </c>
      <c r="K43" s="43">
        <v>1015.5</v>
      </c>
      <c r="L43" s="43">
        <v>1015.5</v>
      </c>
      <c r="M43" s="43">
        <v>1015.5</v>
      </c>
      <c r="N43" s="43">
        <v>1015.5</v>
      </c>
      <c r="O43" s="43">
        <v>1015.5</v>
      </c>
      <c r="P43" s="43">
        <v>1015.5</v>
      </c>
      <c r="Q43" s="43">
        <v>1015.5</v>
      </c>
      <c r="R43" s="43">
        <v>1047.5</v>
      </c>
      <c r="S43" s="43">
        <v>1079.5</v>
      </c>
      <c r="T43" s="43">
        <v>1111.5</v>
      </c>
      <c r="U43" s="43">
        <v>1131</v>
      </c>
      <c r="V43" s="43">
        <v>1131</v>
      </c>
      <c r="W43" s="43">
        <v>1131</v>
      </c>
      <c r="X43" s="43">
        <v>1131</v>
      </c>
      <c r="Y43" s="43">
        <v>1131</v>
      </c>
      <c r="Z43" s="43">
        <v>1131</v>
      </c>
      <c r="AA43" s="43">
        <v>1131</v>
      </c>
      <c r="AB43" s="43">
        <v>1131</v>
      </c>
      <c r="AC43" s="43">
        <v>1131</v>
      </c>
      <c r="AD43" s="43">
        <v>1131</v>
      </c>
      <c r="AE43" s="43">
        <v>1131</v>
      </c>
      <c r="AF43" s="43">
        <v>1131</v>
      </c>
      <c r="AG43" s="43">
        <v>1099</v>
      </c>
      <c r="AH43" s="43">
        <v>1067</v>
      </c>
      <c r="AI43" s="43">
        <v>1035</v>
      </c>
      <c r="AJ43" s="43">
        <v>1003</v>
      </c>
      <c r="AK43" s="43">
        <v>971</v>
      </c>
      <c r="AL43" s="43">
        <v>969.5</v>
      </c>
      <c r="AM43" s="43">
        <v>969.5</v>
      </c>
      <c r="AN43" s="43">
        <v>969.5</v>
      </c>
      <c r="AO43" s="43">
        <v>969.5</v>
      </c>
      <c r="AP43" s="43">
        <v>969.5</v>
      </c>
      <c r="AQ43" s="43">
        <v>969.5</v>
      </c>
      <c r="AR43" s="43">
        <v>969.5</v>
      </c>
      <c r="AS43" s="43">
        <v>969.5</v>
      </c>
      <c r="AT43" s="43">
        <v>969.5</v>
      </c>
      <c r="AU43" s="43">
        <v>969.5</v>
      </c>
      <c r="AV43" s="43">
        <v>969.5</v>
      </c>
      <c r="AW43" s="43">
        <v>969.5</v>
      </c>
      <c r="AX43" s="43">
        <v>969.5</v>
      </c>
      <c r="AY43" s="43">
        <v>969.5</v>
      </c>
      <c r="AZ43" s="43">
        <v>969.5</v>
      </c>
      <c r="BA43" s="43">
        <v>969.5</v>
      </c>
      <c r="BB43" s="43">
        <v>969.5</v>
      </c>
      <c r="BC43" s="43">
        <v>969.5</v>
      </c>
      <c r="BD43" s="43">
        <v>969.5</v>
      </c>
      <c r="BE43" s="43">
        <v>969.5</v>
      </c>
      <c r="BF43" s="43">
        <v>969.5</v>
      </c>
      <c r="BG43" s="43">
        <v>969.5</v>
      </c>
      <c r="BH43" s="43">
        <v>969.5</v>
      </c>
      <c r="BI43" s="43">
        <v>969.5</v>
      </c>
      <c r="BJ43" s="43">
        <v>969.5</v>
      </c>
      <c r="BK43" s="43">
        <v>1001.5</v>
      </c>
      <c r="BL43" s="43">
        <v>1033.5</v>
      </c>
      <c r="BM43" s="43">
        <v>1065.5</v>
      </c>
      <c r="BN43" s="43">
        <v>1097.5</v>
      </c>
      <c r="BO43" s="43">
        <v>1065.5</v>
      </c>
      <c r="BP43" s="43">
        <v>1065.5</v>
      </c>
      <c r="BQ43" s="43">
        <v>1035.5</v>
      </c>
      <c r="BR43" s="43">
        <v>1035.5</v>
      </c>
      <c r="BS43" s="43">
        <v>1035.5</v>
      </c>
      <c r="BT43" s="43">
        <v>1035.5</v>
      </c>
      <c r="BU43" s="43">
        <v>1035.5</v>
      </c>
      <c r="BV43" s="43">
        <v>1035.5</v>
      </c>
      <c r="BW43" s="43">
        <v>1065.5</v>
      </c>
      <c r="BX43" s="43">
        <v>1065.5</v>
      </c>
      <c r="BY43" s="43">
        <v>1065.5</v>
      </c>
      <c r="BZ43" s="43">
        <v>1065.5</v>
      </c>
      <c r="CA43" s="43">
        <v>1065.5</v>
      </c>
      <c r="CB43" s="43">
        <v>1097.5</v>
      </c>
      <c r="CC43" s="43">
        <v>1129.5</v>
      </c>
      <c r="CD43" s="43">
        <v>1131</v>
      </c>
      <c r="CE43" s="43">
        <v>1131</v>
      </c>
      <c r="CF43" s="43">
        <v>1131</v>
      </c>
      <c r="CG43" s="43">
        <v>1131</v>
      </c>
      <c r="CH43" s="43">
        <v>1131</v>
      </c>
      <c r="CI43" s="43">
        <v>1131</v>
      </c>
      <c r="CJ43" s="43">
        <v>1131</v>
      </c>
      <c r="CK43" s="43">
        <v>1131</v>
      </c>
      <c r="CL43" s="43">
        <v>1131</v>
      </c>
      <c r="CM43" s="43">
        <v>1131</v>
      </c>
      <c r="CN43" s="43">
        <v>1131</v>
      </c>
      <c r="CO43" s="43">
        <v>1131</v>
      </c>
      <c r="CP43" s="43">
        <v>1131</v>
      </c>
      <c r="CQ43" s="43">
        <v>1131</v>
      </c>
      <c r="CR43" s="43">
        <v>1131</v>
      </c>
      <c r="CS43" s="92">
        <v>1131</v>
      </c>
      <c r="CT43" s="30">
        <f t="shared" si="18"/>
        <v>100818</v>
      </c>
      <c r="CU43" s="152"/>
    </row>
    <row r="44" spans="1:99">
      <c r="A44" s="25" t="s">
        <v>43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18"/>
        <v>25867.200000000044</v>
      </c>
      <c r="CU44" s="152"/>
    </row>
    <row r="45" spans="1:99">
      <c r="A45" s="25" t="s">
        <v>44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464.4</v>
      </c>
      <c r="AO45" s="1">
        <v>358.8</v>
      </c>
      <c r="AP45" s="1">
        <v>253.2</v>
      </c>
      <c r="AQ45" s="1">
        <v>147.6</v>
      </c>
      <c r="AR45" s="1">
        <v>88.5</v>
      </c>
      <c r="AS45" s="1">
        <v>88.5</v>
      </c>
      <c r="AT45" s="1">
        <v>88.5</v>
      </c>
      <c r="AU45" s="1">
        <v>88.5</v>
      </c>
      <c r="AV45" s="1">
        <v>194.1</v>
      </c>
      <c r="AW45" s="1">
        <v>299.7</v>
      </c>
      <c r="AX45" s="1">
        <v>405.3</v>
      </c>
      <c r="AY45" s="1">
        <v>510.9</v>
      </c>
      <c r="AZ45" s="1">
        <v>570</v>
      </c>
      <c r="BA45" s="1">
        <v>570</v>
      </c>
      <c r="BB45" s="1">
        <v>570</v>
      </c>
      <c r="BC45" s="1">
        <v>570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18"/>
        <v>50868</v>
      </c>
      <c r="CU45" s="152"/>
    </row>
    <row r="46" spans="1:99" hidden="1">
      <c r="A46" s="57" t="s">
        <v>45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18"/>
        <v>0</v>
      </c>
      <c r="CU46" s="152"/>
    </row>
    <row r="47" spans="1:99">
      <c r="A47" s="95" t="s">
        <v>46</v>
      </c>
      <c r="B47" s="53">
        <f t="shared" ref="B47:AG47" si="45">SUM(B48:B51)</f>
        <v>70.849999999999994</v>
      </c>
      <c r="C47" s="54">
        <f t="shared" si="45"/>
        <v>79.03</v>
      </c>
      <c r="D47" s="54">
        <f t="shared" si="45"/>
        <v>94.05</v>
      </c>
      <c r="E47" s="54">
        <f t="shared" si="45"/>
        <v>48.41</v>
      </c>
      <c r="F47" s="54">
        <f t="shared" si="45"/>
        <v>39.15</v>
      </c>
      <c r="G47" s="54">
        <f t="shared" si="45"/>
        <v>38.39</v>
      </c>
      <c r="H47" s="54">
        <f t="shared" si="45"/>
        <v>31.86</v>
      </c>
      <c r="I47" s="54">
        <f t="shared" si="45"/>
        <v>58.74</v>
      </c>
      <c r="J47" s="54">
        <f t="shared" si="45"/>
        <v>82.94</v>
      </c>
      <c r="K47" s="54">
        <f t="shared" si="45"/>
        <v>88.44</v>
      </c>
      <c r="L47" s="54">
        <f t="shared" si="45"/>
        <v>87.95</v>
      </c>
      <c r="M47" s="54">
        <f t="shared" si="45"/>
        <v>90.580000000000013</v>
      </c>
      <c r="N47" s="54">
        <f t="shared" si="45"/>
        <v>111.39</v>
      </c>
      <c r="O47" s="54">
        <f t="shared" si="45"/>
        <v>115.86</v>
      </c>
      <c r="P47" s="54">
        <f t="shared" si="45"/>
        <v>104.53999999999999</v>
      </c>
      <c r="Q47" s="54">
        <f t="shared" si="45"/>
        <v>92.94</v>
      </c>
      <c r="R47" s="54">
        <f t="shared" si="45"/>
        <v>85.79</v>
      </c>
      <c r="S47" s="54">
        <f t="shared" si="45"/>
        <v>91.83</v>
      </c>
      <c r="T47" s="54">
        <f t="shared" si="45"/>
        <v>100.36</v>
      </c>
      <c r="U47" s="54">
        <f t="shared" si="45"/>
        <v>113.08999999999999</v>
      </c>
      <c r="V47" s="54">
        <f t="shared" si="45"/>
        <v>118.34</v>
      </c>
      <c r="W47" s="54">
        <f t="shared" si="45"/>
        <v>117.96</v>
      </c>
      <c r="X47" s="54">
        <f t="shared" si="45"/>
        <v>121.66810593226428</v>
      </c>
      <c r="Y47" s="54">
        <f t="shared" si="45"/>
        <v>135.91121881288717</v>
      </c>
      <c r="Z47" s="54">
        <f t="shared" si="45"/>
        <v>140.24017754905765</v>
      </c>
      <c r="AA47" s="54">
        <f t="shared" si="45"/>
        <v>161.99880778301321</v>
      </c>
      <c r="AB47" s="54">
        <f t="shared" si="45"/>
        <v>232.53237980350863</v>
      </c>
      <c r="AC47" s="54">
        <f t="shared" si="45"/>
        <v>377.85915616961552</v>
      </c>
      <c r="AD47" s="54">
        <f t="shared" si="45"/>
        <v>648.67724175976821</v>
      </c>
      <c r="AE47" s="54">
        <f t="shared" si="45"/>
        <v>926.65278294136715</v>
      </c>
      <c r="AF47" s="54">
        <f t="shared" si="45"/>
        <v>1225.4732822811266</v>
      </c>
      <c r="AG47" s="54">
        <f t="shared" si="45"/>
        <v>1646.9157564183831</v>
      </c>
      <c r="AH47" s="54">
        <f t="shared" ref="AH47:BM47" si="46">SUM(AH48:AH51)</f>
        <v>1985.7175519530181</v>
      </c>
      <c r="AI47" s="54">
        <f t="shared" si="46"/>
        <v>2277.7196022909629</v>
      </c>
      <c r="AJ47" s="54">
        <f t="shared" si="46"/>
        <v>2663.0953310063919</v>
      </c>
      <c r="AK47" s="54">
        <f t="shared" si="46"/>
        <v>2916.244190027895</v>
      </c>
      <c r="AL47" s="54">
        <f t="shared" si="46"/>
        <v>3191.9403033273879</v>
      </c>
      <c r="AM47" s="54">
        <f t="shared" si="46"/>
        <v>3421.426023771849</v>
      </c>
      <c r="AN47" s="54">
        <f t="shared" si="46"/>
        <v>3633.3495479388839</v>
      </c>
      <c r="AO47" s="54">
        <f t="shared" si="46"/>
        <v>3794.6091552115881</v>
      </c>
      <c r="AP47" s="54">
        <f t="shared" si="46"/>
        <v>3974.4118028475755</v>
      </c>
      <c r="AQ47" s="54">
        <f t="shared" si="46"/>
        <v>4175.7524652914717</v>
      </c>
      <c r="AR47" s="54">
        <f t="shared" si="46"/>
        <v>4325.0519638280857</v>
      </c>
      <c r="AS47" s="54">
        <f t="shared" si="46"/>
        <v>4396.3149190067816</v>
      </c>
      <c r="AT47" s="54">
        <f t="shared" si="46"/>
        <v>4454.0062557900774</v>
      </c>
      <c r="AU47" s="54">
        <f t="shared" si="46"/>
        <v>4508.4408926259048</v>
      </c>
      <c r="AV47" s="54">
        <f t="shared" si="46"/>
        <v>4536.9938534409939</v>
      </c>
      <c r="AW47" s="54">
        <f t="shared" si="46"/>
        <v>4541.7291330492244</v>
      </c>
      <c r="AX47" s="54">
        <f t="shared" si="46"/>
        <v>4545.4134703578393</v>
      </c>
      <c r="AY47" s="54">
        <f t="shared" si="46"/>
        <v>4521.7405890909431</v>
      </c>
      <c r="AZ47" s="54">
        <f t="shared" si="46"/>
        <v>4514.9982467462996</v>
      </c>
      <c r="BA47" s="54">
        <f t="shared" si="46"/>
        <v>4497.6233656294953</v>
      </c>
      <c r="BB47" s="54">
        <f t="shared" si="46"/>
        <v>4467.9629727744632</v>
      </c>
      <c r="BC47" s="54">
        <f t="shared" si="46"/>
        <v>4435.2455918452715</v>
      </c>
      <c r="BD47" s="54">
        <f t="shared" si="46"/>
        <v>4372.0386588896145</v>
      </c>
      <c r="BE47" s="54">
        <f t="shared" si="46"/>
        <v>4295.0830107283073</v>
      </c>
      <c r="BF47" s="54">
        <f t="shared" si="46"/>
        <v>4018.2336818104159</v>
      </c>
      <c r="BG47" s="54">
        <f t="shared" si="46"/>
        <v>3951.9357911468705</v>
      </c>
      <c r="BH47" s="54">
        <f t="shared" si="46"/>
        <v>3811.1967909440878</v>
      </c>
      <c r="BI47" s="54">
        <f t="shared" si="46"/>
        <v>3679.0320110428602</v>
      </c>
      <c r="BJ47" s="54">
        <f t="shared" si="46"/>
        <v>3420.5585257078624</v>
      </c>
      <c r="BK47" s="54">
        <f t="shared" si="46"/>
        <v>3178.9077308113801</v>
      </c>
      <c r="BL47" s="54">
        <f t="shared" si="46"/>
        <v>2902.7765019338844</v>
      </c>
      <c r="BM47" s="54">
        <f t="shared" si="46"/>
        <v>2667.1023607973125</v>
      </c>
      <c r="BN47" s="54">
        <f t="shared" ref="BN47:CS47" si="47">SUM(BN48:BN51)</f>
        <v>2442.2998943934645</v>
      </c>
      <c r="BO47" s="54">
        <f t="shared" si="47"/>
        <v>2247.8506353902708</v>
      </c>
      <c r="BP47" s="54">
        <f t="shared" si="47"/>
        <v>1911.4769412904946</v>
      </c>
      <c r="BQ47" s="54">
        <f t="shared" si="47"/>
        <v>1631.8926796500648</v>
      </c>
      <c r="BR47" s="54">
        <f t="shared" si="47"/>
        <v>1280.1214734724924</v>
      </c>
      <c r="BS47" s="54">
        <f t="shared" si="47"/>
        <v>995.01625484801696</v>
      </c>
      <c r="BT47" s="54">
        <f t="shared" si="47"/>
        <v>726.37599519070329</v>
      </c>
      <c r="BU47" s="54">
        <f t="shared" si="47"/>
        <v>478.91595848229326</v>
      </c>
      <c r="BV47" s="54">
        <f t="shared" si="47"/>
        <v>289.8377105970053</v>
      </c>
      <c r="BW47" s="54">
        <f t="shared" si="47"/>
        <v>155.16425345461957</v>
      </c>
      <c r="BX47" s="54">
        <f t="shared" si="47"/>
        <v>82.458920393791772</v>
      </c>
      <c r="BY47" s="54">
        <f t="shared" si="47"/>
        <v>44.398185783833924</v>
      </c>
      <c r="BZ47" s="54">
        <f t="shared" si="47"/>
        <v>34.550000000000004</v>
      </c>
      <c r="CA47" s="54">
        <f t="shared" si="47"/>
        <v>34.370000000000005</v>
      </c>
      <c r="CB47" s="54">
        <f t="shared" si="47"/>
        <v>32.4</v>
      </c>
      <c r="CC47" s="54">
        <f t="shared" si="47"/>
        <v>33.18</v>
      </c>
      <c r="CD47" s="54">
        <f t="shared" si="47"/>
        <v>33.92</v>
      </c>
      <c r="CE47" s="54">
        <f t="shared" si="47"/>
        <v>34.090000000000003</v>
      </c>
      <c r="CF47" s="54">
        <f t="shared" si="47"/>
        <v>31.33</v>
      </c>
      <c r="CG47" s="54">
        <f t="shared" si="47"/>
        <v>30.69</v>
      </c>
      <c r="CH47" s="54">
        <f t="shared" si="47"/>
        <v>34.44</v>
      </c>
      <c r="CI47" s="54">
        <f t="shared" si="47"/>
        <v>35.61</v>
      </c>
      <c r="CJ47" s="54">
        <f t="shared" si="47"/>
        <v>32.090000000000003</v>
      </c>
      <c r="CK47" s="54">
        <f t="shared" si="47"/>
        <v>28.240000000000002</v>
      </c>
      <c r="CL47" s="54">
        <f t="shared" si="47"/>
        <v>27.09</v>
      </c>
      <c r="CM47" s="54">
        <f t="shared" si="47"/>
        <v>26.93</v>
      </c>
      <c r="CN47" s="54">
        <f t="shared" si="47"/>
        <v>25.72</v>
      </c>
      <c r="CO47" s="54">
        <f t="shared" si="47"/>
        <v>23.25</v>
      </c>
      <c r="CP47" s="54">
        <f t="shared" si="47"/>
        <v>23.7</v>
      </c>
      <c r="CQ47" s="54">
        <f t="shared" si="47"/>
        <v>17.73</v>
      </c>
      <c r="CR47" s="54">
        <f t="shared" si="47"/>
        <v>20.260000000000002</v>
      </c>
      <c r="CS47" s="96">
        <f t="shared" si="47"/>
        <v>22.72</v>
      </c>
      <c r="CT47" s="38">
        <f t="shared" si="18"/>
        <v>142425.19010406299</v>
      </c>
      <c r="CU47" s="150"/>
    </row>
    <row r="48" spans="1:99">
      <c r="A48" s="26" t="s">
        <v>66</v>
      </c>
      <c r="B48" s="42">
        <f t="shared" ref="B48:AG48" si="48">B21</f>
        <v>0</v>
      </c>
      <c r="C48" s="43">
        <f t="shared" si="48"/>
        <v>0</v>
      </c>
      <c r="D48" s="43">
        <f t="shared" si="48"/>
        <v>0</v>
      </c>
      <c r="E48" s="43">
        <f t="shared" si="48"/>
        <v>0</v>
      </c>
      <c r="F48" s="43">
        <f t="shared" si="48"/>
        <v>0</v>
      </c>
      <c r="G48" s="43">
        <f t="shared" si="48"/>
        <v>0</v>
      </c>
      <c r="H48" s="43">
        <f t="shared" si="48"/>
        <v>0</v>
      </c>
      <c r="I48" s="43">
        <f t="shared" si="48"/>
        <v>0</v>
      </c>
      <c r="J48" s="43">
        <f t="shared" si="48"/>
        <v>0</v>
      </c>
      <c r="K48" s="43">
        <f t="shared" si="48"/>
        <v>0</v>
      </c>
      <c r="L48" s="43">
        <f t="shared" si="48"/>
        <v>0</v>
      </c>
      <c r="M48" s="43">
        <f t="shared" si="48"/>
        <v>0</v>
      </c>
      <c r="N48" s="43">
        <f t="shared" si="48"/>
        <v>0</v>
      </c>
      <c r="O48" s="43">
        <f t="shared" si="48"/>
        <v>0</v>
      </c>
      <c r="P48" s="43">
        <f t="shared" si="48"/>
        <v>0</v>
      </c>
      <c r="Q48" s="43">
        <f t="shared" si="48"/>
        <v>0</v>
      </c>
      <c r="R48" s="43">
        <f t="shared" si="48"/>
        <v>0</v>
      </c>
      <c r="S48" s="43">
        <f t="shared" si="48"/>
        <v>0</v>
      </c>
      <c r="T48" s="43">
        <f t="shared" si="48"/>
        <v>0</v>
      </c>
      <c r="U48" s="43">
        <f t="shared" si="48"/>
        <v>0</v>
      </c>
      <c r="V48" s="43">
        <f t="shared" si="48"/>
        <v>0</v>
      </c>
      <c r="W48" s="43">
        <f t="shared" si="48"/>
        <v>0</v>
      </c>
      <c r="X48" s="43">
        <f t="shared" si="48"/>
        <v>0</v>
      </c>
      <c r="Y48" s="43">
        <f t="shared" si="48"/>
        <v>0.04</v>
      </c>
      <c r="Z48" s="43">
        <f t="shared" si="48"/>
        <v>1.19</v>
      </c>
      <c r="AA48" s="43">
        <f t="shared" si="48"/>
        <v>2.8000000000000003</v>
      </c>
      <c r="AB48" s="43">
        <f t="shared" si="48"/>
        <v>15.409999999999998</v>
      </c>
      <c r="AC48" s="43">
        <f t="shared" si="48"/>
        <v>45.879999999999995</v>
      </c>
      <c r="AD48" s="43">
        <f t="shared" si="48"/>
        <v>133.1</v>
      </c>
      <c r="AE48" s="43">
        <f t="shared" si="48"/>
        <v>212.35999999999999</v>
      </c>
      <c r="AF48" s="43">
        <f t="shared" si="48"/>
        <v>345.98</v>
      </c>
      <c r="AG48" s="43">
        <f t="shared" si="48"/>
        <v>491.65</v>
      </c>
      <c r="AH48" s="43">
        <f t="shared" ref="AH48:BM48" si="49">AH21</f>
        <v>621.35</v>
      </c>
      <c r="AI48" s="43">
        <f t="shared" si="49"/>
        <v>767.81</v>
      </c>
      <c r="AJ48" s="43">
        <f t="shared" si="49"/>
        <v>908.47</v>
      </c>
      <c r="AK48" s="43">
        <f t="shared" si="49"/>
        <v>1016.49</v>
      </c>
      <c r="AL48" s="43">
        <f t="shared" si="49"/>
        <v>1144.81</v>
      </c>
      <c r="AM48" s="43">
        <f t="shared" si="49"/>
        <v>1262.04</v>
      </c>
      <c r="AN48" s="43">
        <f t="shared" si="49"/>
        <v>1387.6799999999998</v>
      </c>
      <c r="AO48" s="43">
        <f t="shared" si="49"/>
        <v>1467.3700000000001</v>
      </c>
      <c r="AP48" s="43">
        <f t="shared" si="49"/>
        <v>1553.22</v>
      </c>
      <c r="AQ48" s="43">
        <f t="shared" si="49"/>
        <v>1612.16</v>
      </c>
      <c r="AR48" s="43">
        <f t="shared" si="49"/>
        <v>1654.6899999999998</v>
      </c>
      <c r="AS48" s="43">
        <f t="shared" si="49"/>
        <v>1672.98</v>
      </c>
      <c r="AT48" s="43">
        <f t="shared" si="49"/>
        <v>1692.42</v>
      </c>
      <c r="AU48" s="43">
        <f t="shared" si="49"/>
        <v>1708.45</v>
      </c>
      <c r="AV48" s="43">
        <f t="shared" si="49"/>
        <v>1725.48</v>
      </c>
      <c r="AW48" s="43">
        <f t="shared" si="49"/>
        <v>1729.11</v>
      </c>
      <c r="AX48" s="43">
        <f t="shared" si="49"/>
        <v>1735.16</v>
      </c>
      <c r="AY48" s="43">
        <f t="shared" si="49"/>
        <v>1714.95</v>
      </c>
      <c r="AZ48" s="43">
        <f t="shared" si="49"/>
        <v>1706.8799999999999</v>
      </c>
      <c r="BA48" s="43">
        <f t="shared" si="49"/>
        <v>1708.73</v>
      </c>
      <c r="BB48" s="43">
        <f t="shared" si="49"/>
        <v>1705.21</v>
      </c>
      <c r="BC48" s="43">
        <f t="shared" si="49"/>
        <v>1705.14</v>
      </c>
      <c r="BD48" s="43">
        <f t="shared" si="49"/>
        <v>1707.69</v>
      </c>
      <c r="BE48" s="43">
        <f t="shared" si="49"/>
        <v>1703.17</v>
      </c>
      <c r="BF48" s="43">
        <f t="shared" si="49"/>
        <v>1542.06</v>
      </c>
      <c r="BG48" s="43">
        <f t="shared" si="49"/>
        <v>1538.98</v>
      </c>
      <c r="BH48" s="43">
        <f t="shared" si="49"/>
        <v>1507.55</v>
      </c>
      <c r="BI48" s="43">
        <f t="shared" si="49"/>
        <v>1604.24</v>
      </c>
      <c r="BJ48" s="43">
        <f t="shared" si="49"/>
        <v>1550.68</v>
      </c>
      <c r="BK48" s="43">
        <f t="shared" si="49"/>
        <v>1484.89</v>
      </c>
      <c r="BL48" s="43">
        <f t="shared" si="49"/>
        <v>1401.78</v>
      </c>
      <c r="BM48" s="43">
        <f t="shared" si="49"/>
        <v>1295.81</v>
      </c>
      <c r="BN48" s="43">
        <f t="shared" ref="BN48:CS48" si="50">BN21</f>
        <v>1146.5999999999999</v>
      </c>
      <c r="BO48" s="43">
        <f t="shared" si="50"/>
        <v>1041.48</v>
      </c>
      <c r="BP48" s="43">
        <f t="shared" si="50"/>
        <v>909.12</v>
      </c>
      <c r="BQ48" s="43">
        <f t="shared" si="50"/>
        <v>786.35</v>
      </c>
      <c r="BR48" s="43">
        <f t="shared" si="50"/>
        <v>634.72</v>
      </c>
      <c r="BS48" s="43">
        <f t="shared" si="50"/>
        <v>514.99</v>
      </c>
      <c r="BT48" s="43">
        <f t="shared" si="50"/>
        <v>389.32</v>
      </c>
      <c r="BU48" s="43">
        <f t="shared" si="50"/>
        <v>279.94</v>
      </c>
      <c r="BV48" s="43">
        <f t="shared" si="50"/>
        <v>183.15</v>
      </c>
      <c r="BW48" s="43">
        <f t="shared" si="50"/>
        <v>102.72</v>
      </c>
      <c r="BX48" s="43">
        <f t="shared" si="50"/>
        <v>45.13</v>
      </c>
      <c r="BY48" s="43">
        <f t="shared" si="50"/>
        <v>11.7</v>
      </c>
      <c r="BZ48" s="43">
        <f t="shared" si="50"/>
        <v>0.03</v>
      </c>
      <c r="CA48" s="43">
        <f t="shared" si="50"/>
        <v>0</v>
      </c>
      <c r="CB48" s="43">
        <f t="shared" si="50"/>
        <v>0</v>
      </c>
      <c r="CC48" s="43">
        <f t="shared" si="50"/>
        <v>0</v>
      </c>
      <c r="CD48" s="43">
        <f t="shared" si="50"/>
        <v>0</v>
      </c>
      <c r="CE48" s="43">
        <f t="shared" si="50"/>
        <v>0</v>
      </c>
      <c r="CF48" s="43">
        <f t="shared" si="50"/>
        <v>0</v>
      </c>
      <c r="CG48" s="43">
        <f t="shared" si="50"/>
        <v>0</v>
      </c>
      <c r="CH48" s="43">
        <f t="shared" si="50"/>
        <v>0</v>
      </c>
      <c r="CI48" s="43">
        <f t="shared" si="50"/>
        <v>0</v>
      </c>
      <c r="CJ48" s="43">
        <f t="shared" si="50"/>
        <v>0</v>
      </c>
      <c r="CK48" s="43">
        <f t="shared" si="50"/>
        <v>0</v>
      </c>
      <c r="CL48" s="43">
        <f t="shared" si="50"/>
        <v>0</v>
      </c>
      <c r="CM48" s="43">
        <f t="shared" si="50"/>
        <v>0</v>
      </c>
      <c r="CN48" s="43">
        <f t="shared" si="50"/>
        <v>0</v>
      </c>
      <c r="CO48" s="43">
        <f t="shared" si="50"/>
        <v>0</v>
      </c>
      <c r="CP48" s="43">
        <f t="shared" si="50"/>
        <v>0</v>
      </c>
      <c r="CQ48" s="43">
        <f t="shared" si="50"/>
        <v>0</v>
      </c>
      <c r="CR48" s="43">
        <f t="shared" si="50"/>
        <v>0</v>
      </c>
      <c r="CS48" s="92">
        <f t="shared" si="50"/>
        <v>0</v>
      </c>
      <c r="CT48" s="30">
        <f t="shared" ref="CT48:CT51" si="51">SUM(B48:CS48)</f>
        <v>54831.11</v>
      </c>
      <c r="CU48" s="152"/>
    </row>
    <row r="49" spans="1:102">
      <c r="A49" s="30" t="s">
        <v>67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5.1881059322642811</v>
      </c>
      <c r="Y49" s="1">
        <v>20.371218812887168</v>
      </c>
      <c r="Z49" s="1">
        <v>25.160177549057646</v>
      </c>
      <c r="AA49" s="1">
        <v>50.508807783013218</v>
      </c>
      <c r="AB49" s="1">
        <v>113.38237980350861</v>
      </c>
      <c r="AC49" s="1">
        <v>230.23915616961551</v>
      </c>
      <c r="AD49" s="1">
        <v>416.14724175976824</v>
      </c>
      <c r="AE49" s="1">
        <v>626.94278294136711</v>
      </c>
      <c r="AF49" s="1">
        <v>798.95328228112669</v>
      </c>
      <c r="AG49" s="1">
        <v>1078.5957564183832</v>
      </c>
      <c r="AH49" s="1">
        <v>1280.9375519530181</v>
      </c>
      <c r="AI49" s="1">
        <v>1441.9396022909625</v>
      </c>
      <c r="AJ49" s="1">
        <v>1696.6853310063916</v>
      </c>
      <c r="AK49" s="1">
        <v>1842.4241900278944</v>
      </c>
      <c r="AL49" s="1">
        <v>1985.1903033273882</v>
      </c>
      <c r="AM49" s="1">
        <v>2101.2760237718489</v>
      </c>
      <c r="AN49" s="1">
        <v>2193.0595479388844</v>
      </c>
      <c r="AO49" s="1">
        <v>2280.8391552115881</v>
      </c>
      <c r="AP49" s="1">
        <v>2391.601802847576</v>
      </c>
      <c r="AQ49" s="1">
        <v>2534.9624652914717</v>
      </c>
      <c r="AR49" s="1">
        <v>2641.8419638280852</v>
      </c>
      <c r="AS49" s="1">
        <v>2696.8749190067815</v>
      </c>
      <c r="AT49" s="1">
        <v>2733.7462557900772</v>
      </c>
      <c r="AU49" s="1">
        <v>2766.7808926259049</v>
      </c>
      <c r="AV49" s="1">
        <v>2781.5238534409941</v>
      </c>
      <c r="AW49" s="1">
        <v>2785.3791330492249</v>
      </c>
      <c r="AX49" s="1">
        <v>2783.8834703578391</v>
      </c>
      <c r="AY49" s="1">
        <v>2777.3805890909434</v>
      </c>
      <c r="AZ49" s="1">
        <v>2775.3182467462998</v>
      </c>
      <c r="BA49" s="1">
        <v>2757.8533656294953</v>
      </c>
      <c r="BB49" s="1">
        <v>2731.1729727744628</v>
      </c>
      <c r="BC49" s="1">
        <v>2700.0055918452717</v>
      </c>
      <c r="BD49" s="1">
        <v>2631.1586588896148</v>
      </c>
      <c r="BE49" s="1">
        <v>2558.763010728308</v>
      </c>
      <c r="BF49" s="1">
        <v>2442.593681810416</v>
      </c>
      <c r="BG49" s="1">
        <v>2379.6457911468706</v>
      </c>
      <c r="BH49" s="1">
        <v>2270.6667909440876</v>
      </c>
      <c r="BI49" s="1">
        <v>2040.6320110428605</v>
      </c>
      <c r="BJ49" s="1">
        <v>1836.0885257078623</v>
      </c>
      <c r="BK49" s="1">
        <v>1660.8877308113799</v>
      </c>
      <c r="BL49" s="1">
        <v>1467.3765019338844</v>
      </c>
      <c r="BM49" s="1">
        <v>1339.6423607973127</v>
      </c>
      <c r="BN49" s="1">
        <v>1262.8698943934648</v>
      </c>
      <c r="BO49" s="1">
        <v>1172.0906353902708</v>
      </c>
      <c r="BP49" s="1">
        <v>966.88694129049463</v>
      </c>
      <c r="BQ49" s="1">
        <v>809.51267965006468</v>
      </c>
      <c r="BR49" s="1">
        <v>607.70147347249224</v>
      </c>
      <c r="BS49" s="1">
        <v>444.01625484801696</v>
      </c>
      <c r="BT49" s="1">
        <v>301.47599519070332</v>
      </c>
      <c r="BU49" s="1">
        <v>167.49595848229328</v>
      </c>
      <c r="BV49" s="1">
        <v>75.517710597005305</v>
      </c>
      <c r="BW49" s="1">
        <v>21.154253454619582</v>
      </c>
      <c r="BX49" s="1">
        <v>5.2289203937917703</v>
      </c>
      <c r="BY49" s="1">
        <v>0.65818578383392912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1"/>
        <v>82508.230104063041</v>
      </c>
      <c r="CU49" s="152"/>
    </row>
    <row r="50" spans="1:102">
      <c r="A50" s="30" t="s">
        <v>24</v>
      </c>
      <c r="B50" s="45">
        <v>57.17</v>
      </c>
      <c r="C50" s="1">
        <v>65.63</v>
      </c>
      <c r="D50" s="1">
        <v>80.319999999999993</v>
      </c>
      <c r="E50" s="1">
        <v>34.229999999999997</v>
      </c>
      <c r="F50" s="1">
        <v>24.14</v>
      </c>
      <c r="G50" s="1">
        <v>23.43</v>
      </c>
      <c r="H50" s="1">
        <v>16.86</v>
      </c>
      <c r="I50" s="1">
        <v>43.74</v>
      </c>
      <c r="J50" s="1">
        <v>67.900000000000006</v>
      </c>
      <c r="K50" s="1">
        <v>73.39</v>
      </c>
      <c r="L50" s="1">
        <v>72.94</v>
      </c>
      <c r="M50" s="1">
        <v>75.540000000000006</v>
      </c>
      <c r="N50" s="1">
        <v>96.36</v>
      </c>
      <c r="O50" s="1">
        <v>100.81</v>
      </c>
      <c r="P50" s="1">
        <v>89.49</v>
      </c>
      <c r="Q50" s="1">
        <v>77.91</v>
      </c>
      <c r="R50" s="1">
        <v>73.81</v>
      </c>
      <c r="S50" s="1">
        <v>83.27</v>
      </c>
      <c r="T50" s="1">
        <v>88.08</v>
      </c>
      <c r="U50" s="1">
        <v>98.49</v>
      </c>
      <c r="V50" s="1">
        <v>104.04</v>
      </c>
      <c r="W50" s="1">
        <v>103.27</v>
      </c>
      <c r="X50" s="1">
        <v>103.18</v>
      </c>
      <c r="Y50" s="1">
        <v>100.85</v>
      </c>
      <c r="Z50" s="1">
        <v>98.81</v>
      </c>
      <c r="AA50" s="1">
        <v>93.62</v>
      </c>
      <c r="AB50" s="1">
        <v>88.87</v>
      </c>
      <c r="AC50" s="1">
        <v>86.97</v>
      </c>
      <c r="AD50" s="1">
        <v>84.62</v>
      </c>
      <c r="AE50" s="1">
        <v>72.53</v>
      </c>
      <c r="AF50" s="1">
        <v>65.739999999999995</v>
      </c>
      <c r="AG50" s="1">
        <v>58.35</v>
      </c>
      <c r="AH50" s="1">
        <v>49.76</v>
      </c>
      <c r="AI50" s="1">
        <v>40.21</v>
      </c>
      <c r="AJ50" s="1">
        <v>33.090000000000003</v>
      </c>
      <c r="AK50" s="1">
        <v>34.51</v>
      </c>
      <c r="AL50" s="1">
        <v>38.28</v>
      </c>
      <c r="AM50" s="1">
        <v>34.21</v>
      </c>
      <c r="AN50" s="1">
        <v>29.62</v>
      </c>
      <c r="AO50" s="1">
        <v>22.56</v>
      </c>
      <c r="AP50" s="1">
        <v>7.24</v>
      </c>
      <c r="AQ50" s="1">
        <v>5.03</v>
      </c>
      <c r="AR50" s="1">
        <v>4.68</v>
      </c>
      <c r="AS50" s="1">
        <v>4.22</v>
      </c>
      <c r="AT50" s="1">
        <v>3.33</v>
      </c>
      <c r="AU50" s="1">
        <v>2.58</v>
      </c>
      <c r="AV50" s="1">
        <v>2.65</v>
      </c>
      <c r="AW50" s="1">
        <v>1.21</v>
      </c>
      <c r="AX50" s="1">
        <v>0.68</v>
      </c>
      <c r="AY50" s="1">
        <v>0.41</v>
      </c>
      <c r="AZ50" s="1">
        <v>0.14000000000000001</v>
      </c>
      <c r="BA50" s="1">
        <v>0.05</v>
      </c>
      <c r="BB50" s="1">
        <v>0.12</v>
      </c>
      <c r="BC50" s="1">
        <v>0.19</v>
      </c>
      <c r="BD50" s="1">
        <v>0.28000000000000003</v>
      </c>
      <c r="BE50" s="1">
        <v>0.37</v>
      </c>
      <c r="BF50" s="1">
        <v>0.36</v>
      </c>
      <c r="BG50" s="1">
        <v>0.39</v>
      </c>
      <c r="BH50" s="1">
        <v>0.77</v>
      </c>
      <c r="BI50" s="1">
        <v>0.37</v>
      </c>
      <c r="BJ50" s="1">
        <v>1.1000000000000001</v>
      </c>
      <c r="BK50" s="1">
        <v>1.17</v>
      </c>
      <c r="BL50" s="1">
        <v>2.09</v>
      </c>
      <c r="BM50" s="1">
        <v>1.57</v>
      </c>
      <c r="BN50" s="1">
        <v>1.75</v>
      </c>
      <c r="BO50" s="1">
        <v>2.42</v>
      </c>
      <c r="BP50" s="1">
        <v>3.29</v>
      </c>
      <c r="BQ50" s="1">
        <v>4.5</v>
      </c>
      <c r="BR50" s="1">
        <v>2.5499999999999998</v>
      </c>
      <c r="BS50" s="1">
        <v>2.29</v>
      </c>
      <c r="BT50" s="1">
        <v>0.85</v>
      </c>
      <c r="BU50" s="1">
        <v>0.28999999999999998</v>
      </c>
      <c r="BV50" s="1">
        <v>0.64</v>
      </c>
      <c r="BW50" s="1">
        <v>0.84</v>
      </c>
      <c r="BX50" s="1">
        <v>0.17</v>
      </c>
      <c r="BY50" s="1">
        <v>1.23</v>
      </c>
      <c r="BZ50" s="1">
        <v>2.92</v>
      </c>
      <c r="CA50" s="1">
        <v>1.53</v>
      </c>
      <c r="CB50" s="1">
        <v>1.33</v>
      </c>
      <c r="CC50" s="1">
        <v>1.5</v>
      </c>
      <c r="CD50" s="1">
        <v>1.77</v>
      </c>
      <c r="CE50" s="1">
        <v>2.67</v>
      </c>
      <c r="CF50" s="1">
        <v>3.24</v>
      </c>
      <c r="CG50" s="1">
        <v>4.5199999999999996</v>
      </c>
      <c r="CH50" s="1">
        <v>6.79</v>
      </c>
      <c r="CI50" s="1">
        <v>5.67</v>
      </c>
      <c r="CJ50" s="1">
        <v>3.7</v>
      </c>
      <c r="CK50" s="1">
        <v>1.92</v>
      </c>
      <c r="CL50" s="1">
        <v>2.39</v>
      </c>
      <c r="CM50" s="1">
        <v>2.56</v>
      </c>
      <c r="CN50" s="1">
        <v>1.66</v>
      </c>
      <c r="CO50" s="1">
        <v>2.7</v>
      </c>
      <c r="CP50" s="1">
        <v>2.3199999999999998</v>
      </c>
      <c r="CQ50" s="1">
        <v>0.22</v>
      </c>
      <c r="CR50" s="1">
        <v>7.0000000000000007E-2</v>
      </c>
      <c r="CS50" s="93">
        <v>0.06</v>
      </c>
      <c r="CT50" s="30">
        <f t="shared" si="51"/>
        <v>2797.9599999999991</v>
      </c>
      <c r="CU50" s="152"/>
    </row>
    <row r="51" spans="1:102">
      <c r="A51" s="30" t="s">
        <v>41</v>
      </c>
      <c r="B51" s="45">
        <f t="shared" ref="B51:AG51" si="52">B24</f>
        <v>13.68</v>
      </c>
      <c r="C51" s="1">
        <f t="shared" si="52"/>
        <v>13.4</v>
      </c>
      <c r="D51" s="1">
        <f t="shared" si="52"/>
        <v>13.73</v>
      </c>
      <c r="E51" s="1">
        <f t="shared" si="52"/>
        <v>14.18</v>
      </c>
      <c r="F51" s="1">
        <f t="shared" si="52"/>
        <v>15.01</v>
      </c>
      <c r="G51" s="1">
        <f t="shared" si="52"/>
        <v>14.96</v>
      </c>
      <c r="H51" s="1">
        <f t="shared" si="52"/>
        <v>15</v>
      </c>
      <c r="I51" s="1">
        <f t="shared" si="52"/>
        <v>15</v>
      </c>
      <c r="J51" s="1">
        <f t="shared" si="52"/>
        <v>15.04</v>
      </c>
      <c r="K51" s="1">
        <f t="shared" si="52"/>
        <v>15.05</v>
      </c>
      <c r="L51" s="1">
        <f t="shared" si="52"/>
        <v>15.01</v>
      </c>
      <c r="M51" s="1">
        <f t="shared" si="52"/>
        <v>15.04</v>
      </c>
      <c r="N51" s="1">
        <f t="shared" si="52"/>
        <v>15.03</v>
      </c>
      <c r="O51" s="1">
        <f t="shared" si="52"/>
        <v>15.05</v>
      </c>
      <c r="P51" s="1">
        <f t="shared" si="52"/>
        <v>15.05</v>
      </c>
      <c r="Q51" s="1">
        <f t="shared" si="52"/>
        <v>15.03</v>
      </c>
      <c r="R51" s="1">
        <f t="shared" si="52"/>
        <v>11.98</v>
      </c>
      <c r="S51" s="1">
        <f t="shared" si="52"/>
        <v>8.56</v>
      </c>
      <c r="T51" s="1">
        <f t="shared" si="52"/>
        <v>12.28</v>
      </c>
      <c r="U51" s="1">
        <f t="shared" si="52"/>
        <v>14.6</v>
      </c>
      <c r="V51" s="1">
        <f t="shared" si="52"/>
        <v>14.3</v>
      </c>
      <c r="W51" s="1">
        <f t="shared" si="52"/>
        <v>14.69</v>
      </c>
      <c r="X51" s="1">
        <f t="shared" si="52"/>
        <v>13.3</v>
      </c>
      <c r="Y51" s="1">
        <f t="shared" si="52"/>
        <v>14.65</v>
      </c>
      <c r="Z51" s="1">
        <f t="shared" si="52"/>
        <v>15.08</v>
      </c>
      <c r="AA51" s="1">
        <f t="shared" si="52"/>
        <v>15.07</v>
      </c>
      <c r="AB51" s="1">
        <f t="shared" si="52"/>
        <v>14.87</v>
      </c>
      <c r="AC51" s="1">
        <f t="shared" si="52"/>
        <v>14.77</v>
      </c>
      <c r="AD51" s="1">
        <f t="shared" si="52"/>
        <v>14.81</v>
      </c>
      <c r="AE51" s="1">
        <f t="shared" si="52"/>
        <v>14.82</v>
      </c>
      <c r="AF51" s="1">
        <f t="shared" si="52"/>
        <v>14.8</v>
      </c>
      <c r="AG51" s="1">
        <f t="shared" si="52"/>
        <v>18.32</v>
      </c>
      <c r="AH51" s="1">
        <f t="shared" ref="AH51:BM51" si="53">AH24</f>
        <v>33.67</v>
      </c>
      <c r="AI51" s="1">
        <f t="shared" si="53"/>
        <v>27.76</v>
      </c>
      <c r="AJ51" s="1">
        <f t="shared" si="53"/>
        <v>24.85</v>
      </c>
      <c r="AK51" s="1">
        <f t="shared" si="53"/>
        <v>22.82</v>
      </c>
      <c r="AL51" s="1">
        <f t="shared" si="53"/>
        <v>23.66</v>
      </c>
      <c r="AM51" s="1">
        <f t="shared" si="53"/>
        <v>23.9</v>
      </c>
      <c r="AN51" s="1">
        <f t="shared" si="53"/>
        <v>22.99</v>
      </c>
      <c r="AO51" s="1">
        <f t="shared" si="53"/>
        <v>23.84</v>
      </c>
      <c r="AP51" s="1">
        <f t="shared" si="53"/>
        <v>22.35</v>
      </c>
      <c r="AQ51" s="1">
        <f t="shared" si="53"/>
        <v>23.6</v>
      </c>
      <c r="AR51" s="1">
        <f t="shared" si="53"/>
        <v>23.84</v>
      </c>
      <c r="AS51" s="1">
        <f t="shared" si="53"/>
        <v>22.24</v>
      </c>
      <c r="AT51" s="1">
        <f t="shared" si="53"/>
        <v>24.51</v>
      </c>
      <c r="AU51" s="1">
        <f t="shared" si="53"/>
        <v>30.63</v>
      </c>
      <c r="AV51" s="1">
        <f t="shared" si="53"/>
        <v>27.34</v>
      </c>
      <c r="AW51" s="1">
        <f t="shared" si="53"/>
        <v>26.03</v>
      </c>
      <c r="AX51" s="1">
        <f t="shared" si="53"/>
        <v>25.69</v>
      </c>
      <c r="AY51" s="1">
        <f t="shared" si="53"/>
        <v>29</v>
      </c>
      <c r="AZ51" s="1">
        <f t="shared" si="53"/>
        <v>32.659999999999997</v>
      </c>
      <c r="BA51" s="1">
        <f t="shared" si="53"/>
        <v>30.99</v>
      </c>
      <c r="BB51" s="1">
        <f t="shared" si="53"/>
        <v>31.46</v>
      </c>
      <c r="BC51" s="1">
        <f t="shared" si="53"/>
        <v>29.91</v>
      </c>
      <c r="BD51" s="1">
        <f t="shared" si="53"/>
        <v>32.909999999999997</v>
      </c>
      <c r="BE51" s="1">
        <f t="shared" si="53"/>
        <v>32.78</v>
      </c>
      <c r="BF51" s="1">
        <f t="shared" si="53"/>
        <v>33.22</v>
      </c>
      <c r="BG51" s="1">
        <f t="shared" si="53"/>
        <v>32.92</v>
      </c>
      <c r="BH51" s="1">
        <f t="shared" si="53"/>
        <v>32.21</v>
      </c>
      <c r="BI51" s="1">
        <f t="shared" si="53"/>
        <v>33.79</v>
      </c>
      <c r="BJ51" s="1">
        <f t="shared" si="53"/>
        <v>32.69</v>
      </c>
      <c r="BK51" s="1">
        <f t="shared" si="53"/>
        <v>31.96</v>
      </c>
      <c r="BL51" s="1">
        <f t="shared" si="53"/>
        <v>31.53</v>
      </c>
      <c r="BM51" s="1">
        <f t="shared" si="53"/>
        <v>30.08</v>
      </c>
      <c r="BN51" s="1">
        <f t="shared" ref="BN51:CS51" si="54">BN24</f>
        <v>31.08</v>
      </c>
      <c r="BO51" s="1">
        <f t="shared" si="54"/>
        <v>31.86</v>
      </c>
      <c r="BP51" s="1">
        <f t="shared" si="54"/>
        <v>32.18</v>
      </c>
      <c r="BQ51" s="1">
        <f t="shared" si="54"/>
        <v>31.53</v>
      </c>
      <c r="BR51" s="1">
        <f t="shared" si="54"/>
        <v>35.15</v>
      </c>
      <c r="BS51" s="1">
        <f t="shared" si="54"/>
        <v>33.72</v>
      </c>
      <c r="BT51" s="1">
        <f t="shared" si="54"/>
        <v>34.729999999999997</v>
      </c>
      <c r="BU51" s="1">
        <f t="shared" si="54"/>
        <v>31.19</v>
      </c>
      <c r="BV51" s="1">
        <f t="shared" si="54"/>
        <v>30.53</v>
      </c>
      <c r="BW51" s="1">
        <f t="shared" si="54"/>
        <v>30.45</v>
      </c>
      <c r="BX51" s="1">
        <f t="shared" si="54"/>
        <v>31.93</v>
      </c>
      <c r="BY51" s="1">
        <f t="shared" si="54"/>
        <v>30.81</v>
      </c>
      <c r="BZ51" s="1">
        <f t="shared" si="54"/>
        <v>31.6</v>
      </c>
      <c r="CA51" s="1">
        <f t="shared" si="54"/>
        <v>32.840000000000003</v>
      </c>
      <c r="CB51" s="1">
        <f t="shared" si="54"/>
        <v>31.07</v>
      </c>
      <c r="CC51" s="1">
        <f t="shared" si="54"/>
        <v>31.68</v>
      </c>
      <c r="CD51" s="1">
        <f t="shared" si="54"/>
        <v>32.15</v>
      </c>
      <c r="CE51" s="1">
        <f t="shared" si="54"/>
        <v>31.42</v>
      </c>
      <c r="CF51" s="1">
        <f t="shared" si="54"/>
        <v>28.09</v>
      </c>
      <c r="CG51" s="1">
        <f t="shared" si="54"/>
        <v>26.17</v>
      </c>
      <c r="CH51" s="1">
        <f t="shared" si="54"/>
        <v>27.65</v>
      </c>
      <c r="CI51" s="1">
        <f t="shared" si="54"/>
        <v>29.94</v>
      </c>
      <c r="CJ51" s="1">
        <f t="shared" si="54"/>
        <v>28.39</v>
      </c>
      <c r="CK51" s="1">
        <f t="shared" si="54"/>
        <v>26.32</v>
      </c>
      <c r="CL51" s="1">
        <f t="shared" si="54"/>
        <v>24.7</v>
      </c>
      <c r="CM51" s="1">
        <f t="shared" si="54"/>
        <v>24.37</v>
      </c>
      <c r="CN51" s="1">
        <f t="shared" si="54"/>
        <v>24.06</v>
      </c>
      <c r="CO51" s="1">
        <f t="shared" si="54"/>
        <v>20.55</v>
      </c>
      <c r="CP51" s="1">
        <f t="shared" si="54"/>
        <v>21.38</v>
      </c>
      <c r="CQ51" s="1">
        <f t="shared" si="54"/>
        <v>17.510000000000002</v>
      </c>
      <c r="CR51" s="1">
        <f t="shared" si="54"/>
        <v>20.190000000000001</v>
      </c>
      <c r="CS51" s="93">
        <f t="shared" si="54"/>
        <v>22.66</v>
      </c>
      <c r="CT51" s="30">
        <f t="shared" si="51"/>
        <v>2287.8900000000008</v>
      </c>
      <c r="CU51" s="152"/>
    </row>
    <row r="52" spans="1:102" s="137" customFormat="1" ht="15.75" thickBot="1">
      <c r="A52" s="97" t="s">
        <v>49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200</v>
      </c>
      <c r="W52" s="99">
        <v>300</v>
      </c>
      <c r="X52" s="99">
        <v>300</v>
      </c>
      <c r="Y52" s="99">
        <v>200</v>
      </c>
      <c r="Z52" s="99">
        <v>450</v>
      </c>
      <c r="AA52" s="99">
        <v>600</v>
      </c>
      <c r="AB52" s="99">
        <v>550</v>
      </c>
      <c r="AC52" s="99">
        <v>550</v>
      </c>
      <c r="AD52" s="99">
        <v>300</v>
      </c>
      <c r="AE52" s="99">
        <v>300</v>
      </c>
      <c r="AF52" s="99">
        <v>350</v>
      </c>
      <c r="AG52" s="99">
        <v>71.25</v>
      </c>
      <c r="AH52" s="99">
        <v>0</v>
      </c>
      <c r="AI52" s="99">
        <v>0</v>
      </c>
      <c r="AJ52" s="99">
        <v>200</v>
      </c>
      <c r="AK52" s="99">
        <v>0</v>
      </c>
      <c r="AL52" s="99">
        <v>0</v>
      </c>
      <c r="AM52" s="99">
        <v>0</v>
      </c>
      <c r="AN52" s="99">
        <v>111</v>
      </c>
      <c r="AO52" s="99">
        <v>261</v>
      </c>
      <c r="AP52" s="99">
        <v>0</v>
      </c>
      <c r="AQ52" s="99">
        <v>104</v>
      </c>
      <c r="AR52" s="99">
        <v>104</v>
      </c>
      <c r="AS52" s="99">
        <v>116.3</v>
      </c>
      <c r="AT52" s="99">
        <v>258.89999999999998</v>
      </c>
      <c r="AU52" s="99">
        <v>394.9</v>
      </c>
      <c r="AV52" s="99">
        <v>637</v>
      </c>
      <c r="AW52" s="99">
        <v>661</v>
      </c>
      <c r="AX52" s="99">
        <v>611</v>
      </c>
      <c r="AY52" s="99">
        <v>611</v>
      </c>
      <c r="AZ52" s="99">
        <v>502.3</v>
      </c>
      <c r="BA52" s="99">
        <v>500</v>
      </c>
      <c r="BB52" s="99">
        <v>499.46</v>
      </c>
      <c r="BC52" s="99">
        <v>550</v>
      </c>
      <c r="BD52" s="99">
        <v>500</v>
      </c>
      <c r="BE52" s="99">
        <v>500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11293.109999999997</v>
      </c>
      <c r="CU52" s="150"/>
      <c r="CV52" s="158"/>
      <c r="CX52" s="151"/>
    </row>
    <row r="53" spans="1:102" ht="15.75" thickBot="1">
      <c r="A53" s="101" t="s">
        <v>50</v>
      </c>
      <c r="B53" s="102">
        <f t="shared" ref="B53:AG53" si="55">SUM(B30,B40,B42,B47,-B52)</f>
        <v>7554.2541194444448</v>
      </c>
      <c r="C53" s="103">
        <f t="shared" si="55"/>
        <v>7171.9041194444444</v>
      </c>
      <c r="D53" s="103">
        <f t="shared" si="55"/>
        <v>7095.304119444445</v>
      </c>
      <c r="E53" s="103">
        <f t="shared" si="55"/>
        <v>6972.094119444444</v>
      </c>
      <c r="F53" s="103">
        <f t="shared" si="55"/>
        <v>7123.1141194444444</v>
      </c>
      <c r="G53" s="103">
        <f t="shared" si="55"/>
        <v>7190.4341194444451</v>
      </c>
      <c r="H53" s="103">
        <f t="shared" si="55"/>
        <v>6930.4941194444436</v>
      </c>
      <c r="I53" s="103">
        <f t="shared" si="55"/>
        <v>6632.4741194444441</v>
      </c>
      <c r="J53" s="103">
        <f t="shared" si="55"/>
        <v>6461.1641194444437</v>
      </c>
      <c r="K53" s="103">
        <f t="shared" si="55"/>
        <v>6402.2841194444445</v>
      </c>
      <c r="L53" s="103">
        <f t="shared" si="55"/>
        <v>6398.8641194444444</v>
      </c>
      <c r="M53" s="103">
        <f t="shared" si="55"/>
        <v>6401.4941194444446</v>
      </c>
      <c r="N53" s="103">
        <f t="shared" si="55"/>
        <v>6423.8641194444444</v>
      </c>
      <c r="O53" s="103">
        <f t="shared" si="55"/>
        <v>6426.4441194444444</v>
      </c>
      <c r="P53" s="103">
        <f t="shared" si="55"/>
        <v>6415.2941194444447</v>
      </c>
      <c r="Q53" s="103">
        <f t="shared" si="55"/>
        <v>6405.7241194444441</v>
      </c>
      <c r="R53" s="103">
        <f t="shared" si="55"/>
        <v>6428.6041194444442</v>
      </c>
      <c r="S53" s="103">
        <f t="shared" si="55"/>
        <v>6468.6441194444442</v>
      </c>
      <c r="T53" s="103">
        <f t="shared" si="55"/>
        <v>6569.1441194444442</v>
      </c>
      <c r="U53" s="103">
        <f t="shared" si="55"/>
        <v>6729.1741194444448</v>
      </c>
      <c r="V53" s="103">
        <f t="shared" si="55"/>
        <v>6740.1541194444444</v>
      </c>
      <c r="W53" s="103">
        <f t="shared" si="55"/>
        <v>6701.7041194444446</v>
      </c>
      <c r="X53" s="103">
        <f t="shared" si="55"/>
        <v>6665.4122253767091</v>
      </c>
      <c r="Y53" s="103">
        <f t="shared" si="55"/>
        <v>6717.0553382573316</v>
      </c>
      <c r="Z53" s="103">
        <f t="shared" si="55"/>
        <v>6548.0842969935029</v>
      </c>
      <c r="AA53" s="103">
        <f t="shared" si="55"/>
        <v>6499.8029272274571</v>
      </c>
      <c r="AB53" s="103">
        <f t="shared" si="55"/>
        <v>6620.9164992479527</v>
      </c>
      <c r="AC53" s="103">
        <f t="shared" si="55"/>
        <v>6766.5532756140601</v>
      </c>
      <c r="AD53" s="103">
        <f t="shared" si="55"/>
        <v>7288.2613612042132</v>
      </c>
      <c r="AE53" s="103">
        <f t="shared" si="55"/>
        <v>7568.2369023858118</v>
      </c>
      <c r="AF53" s="103">
        <f t="shared" si="55"/>
        <v>8009.6074017255705</v>
      </c>
      <c r="AG53" s="103">
        <f t="shared" si="55"/>
        <v>8540.7998758628273</v>
      </c>
      <c r="AH53" s="103">
        <f t="shared" ref="AH53:BM53" si="56">SUM(AH30,AH40,AH42,AH47,-AH52)</f>
        <v>8829.4916713974617</v>
      </c>
      <c r="AI53" s="103">
        <f t="shared" si="56"/>
        <v>8883.1237217354064</v>
      </c>
      <c r="AJ53" s="103">
        <f t="shared" si="56"/>
        <v>8856.2094504508368</v>
      </c>
      <c r="AK53" s="103">
        <f t="shared" si="56"/>
        <v>9157.3583094723399</v>
      </c>
      <c r="AL53" s="103">
        <f t="shared" si="56"/>
        <v>8596.2444227718333</v>
      </c>
      <c r="AM53" s="103">
        <f t="shared" si="56"/>
        <v>8825.7301432162931</v>
      </c>
      <c r="AN53" s="103">
        <f t="shared" si="56"/>
        <v>8839.2936673833283</v>
      </c>
      <c r="AO53" s="103">
        <f t="shared" si="56"/>
        <v>8814.2532746560337</v>
      </c>
      <c r="AP53" s="103">
        <f t="shared" si="56"/>
        <v>8896.3159222920203</v>
      </c>
      <c r="AQ53" s="103">
        <f t="shared" si="56"/>
        <v>8876.7765847359151</v>
      </c>
      <c r="AR53" s="103">
        <f t="shared" si="56"/>
        <v>8966.2560832725303</v>
      </c>
      <c r="AS53" s="103">
        <f t="shared" si="56"/>
        <v>9024.6590384512274</v>
      </c>
      <c r="AT53" s="103">
        <f t="shared" si="56"/>
        <v>8939.3403752345221</v>
      </c>
      <c r="AU53" s="103">
        <f t="shared" si="56"/>
        <v>8857.2450120703488</v>
      </c>
      <c r="AV53" s="103">
        <f t="shared" si="56"/>
        <v>8872.137972885439</v>
      </c>
      <c r="AW53" s="103">
        <f t="shared" si="56"/>
        <v>9122.6932524936692</v>
      </c>
      <c r="AX53" s="103">
        <f t="shared" si="56"/>
        <v>9445.8675898022848</v>
      </c>
      <c r="AY53" s="103">
        <f t="shared" si="56"/>
        <v>9482.9847085353867</v>
      </c>
      <c r="AZ53" s="103">
        <f t="shared" si="56"/>
        <v>9702.5923661907455</v>
      </c>
      <c r="BA53" s="103">
        <f t="shared" si="56"/>
        <v>9687.2674850739404</v>
      </c>
      <c r="BB53" s="103">
        <f t="shared" si="56"/>
        <v>9488.0370922189086</v>
      </c>
      <c r="BC53" s="103">
        <f t="shared" si="56"/>
        <v>9404.7797112897169</v>
      </c>
      <c r="BD53" s="103">
        <f t="shared" si="56"/>
        <v>9458.0327783340581</v>
      </c>
      <c r="BE53" s="103">
        <f t="shared" si="56"/>
        <v>9381.0771301727509</v>
      </c>
      <c r="BF53" s="103">
        <f t="shared" si="56"/>
        <v>9651.0678012548597</v>
      </c>
      <c r="BG53" s="103">
        <f t="shared" si="56"/>
        <v>9776.0599105913152</v>
      </c>
      <c r="BH53" s="103">
        <f t="shared" si="56"/>
        <v>9574.5909103885333</v>
      </c>
      <c r="BI53" s="103">
        <f t="shared" si="56"/>
        <v>9543.286130487304</v>
      </c>
      <c r="BJ53" s="103">
        <f t="shared" si="56"/>
        <v>9574.7626451523065</v>
      </c>
      <c r="BK53" s="103">
        <f t="shared" si="56"/>
        <v>9599.9018502558247</v>
      </c>
      <c r="BL53" s="103">
        <f t="shared" si="56"/>
        <v>9240.5806213783289</v>
      </c>
      <c r="BM53" s="103">
        <f t="shared" si="56"/>
        <v>9026.9164802417563</v>
      </c>
      <c r="BN53" s="103">
        <f t="shared" ref="BN53:CS53" si="57">SUM(BN30,BN40,BN42,BN47,-BN52)</f>
        <v>9031.7740138379086</v>
      </c>
      <c r="BO53" s="103">
        <f t="shared" si="57"/>
        <v>8687.6647548347155</v>
      </c>
      <c r="BP53" s="103">
        <f t="shared" si="57"/>
        <v>8045.851060734939</v>
      </c>
      <c r="BQ53" s="103">
        <f t="shared" si="57"/>
        <v>7726.4167990945089</v>
      </c>
      <c r="BR53" s="103">
        <f t="shared" si="57"/>
        <v>7460.5255929169371</v>
      </c>
      <c r="BS53" s="103">
        <f t="shared" si="57"/>
        <v>6979.920374292461</v>
      </c>
      <c r="BT53" s="103">
        <f t="shared" si="57"/>
        <v>6811.6301146351479</v>
      </c>
      <c r="BU53" s="103">
        <f t="shared" si="57"/>
        <v>6759.9900779267373</v>
      </c>
      <c r="BV53" s="103">
        <f t="shared" si="57"/>
        <v>6667.2218300414497</v>
      </c>
      <c r="BW53" s="103">
        <f t="shared" si="57"/>
        <v>6434.9383728990642</v>
      </c>
      <c r="BX53" s="103">
        <f t="shared" si="57"/>
        <v>6529.3630398382365</v>
      </c>
      <c r="BY53" s="103">
        <f t="shared" si="57"/>
        <v>6520.5223052282781</v>
      </c>
      <c r="BZ53" s="103">
        <f t="shared" si="57"/>
        <v>6546.0041194444448</v>
      </c>
      <c r="CA53" s="103">
        <f t="shared" si="57"/>
        <v>6547.9641194444448</v>
      </c>
      <c r="CB53" s="103">
        <f t="shared" si="57"/>
        <v>6673.6641194444446</v>
      </c>
      <c r="CC53" s="103">
        <f t="shared" si="57"/>
        <v>6971.2941194444447</v>
      </c>
      <c r="CD53" s="103">
        <f t="shared" si="57"/>
        <v>7026.9941194444446</v>
      </c>
      <c r="CE53" s="103">
        <f t="shared" si="57"/>
        <v>7016.2741194444443</v>
      </c>
      <c r="CF53" s="103">
        <f t="shared" si="57"/>
        <v>6928.7241194444441</v>
      </c>
      <c r="CG53" s="103">
        <f t="shared" si="57"/>
        <v>6939.5741194444436</v>
      </c>
      <c r="CH53" s="103">
        <f t="shared" si="57"/>
        <v>6816.8141194444443</v>
      </c>
      <c r="CI53" s="103">
        <f t="shared" si="57"/>
        <v>6816.9841194444443</v>
      </c>
      <c r="CJ53" s="103">
        <f t="shared" si="57"/>
        <v>6847.8941194444442</v>
      </c>
      <c r="CK53" s="103">
        <f t="shared" si="57"/>
        <v>6920.0441194444438</v>
      </c>
      <c r="CL53" s="103">
        <f t="shared" si="57"/>
        <v>6984.7941194444447</v>
      </c>
      <c r="CM53" s="103">
        <f t="shared" si="57"/>
        <v>6981.6541194444444</v>
      </c>
      <c r="CN53" s="103">
        <f t="shared" si="57"/>
        <v>6979.8241194444445</v>
      </c>
      <c r="CO53" s="103">
        <f t="shared" si="57"/>
        <v>6984.7941194444447</v>
      </c>
      <c r="CP53" s="103">
        <f t="shared" si="57"/>
        <v>6976.634119444444</v>
      </c>
      <c r="CQ53" s="103">
        <f t="shared" si="57"/>
        <v>6970.6641194444437</v>
      </c>
      <c r="CR53" s="103">
        <f t="shared" si="57"/>
        <v>6923.3341194444447</v>
      </c>
      <c r="CS53" s="104">
        <f t="shared" si="57"/>
        <v>6800.1541194444444</v>
      </c>
      <c r="CT53" s="105">
        <f>SUM(B53:CS53)</f>
        <v>738572.19557072979</v>
      </c>
      <c r="CU53" s="150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2"/>
    </row>
    <row r="55" spans="1:102" ht="15.75" thickBot="1">
      <c r="A55" s="106" t="s">
        <v>70</v>
      </c>
      <c r="B55" s="107">
        <f t="shared" ref="B55:AG55" si="58">B25-B53</f>
        <v>479.53299999999945</v>
      </c>
      <c r="C55" s="107">
        <f t="shared" si="58"/>
        <v>861.60300000000007</v>
      </c>
      <c r="D55" s="107">
        <f t="shared" si="58"/>
        <v>948.84299999999985</v>
      </c>
      <c r="E55" s="107">
        <f t="shared" si="58"/>
        <v>1072.5030000000006</v>
      </c>
      <c r="F55" s="107">
        <f t="shared" si="58"/>
        <v>922.67299999999977</v>
      </c>
      <c r="G55" s="107">
        <f t="shared" si="58"/>
        <v>855.30299999999988</v>
      </c>
      <c r="H55" s="107">
        <f t="shared" si="58"/>
        <v>1115.2830000000013</v>
      </c>
      <c r="I55" s="107">
        <f t="shared" si="58"/>
        <v>1413.3030000000008</v>
      </c>
      <c r="J55" s="107">
        <f t="shared" si="58"/>
        <v>1584.6530000000012</v>
      </c>
      <c r="K55" s="107">
        <f t="shared" si="58"/>
        <v>1643.5429999999997</v>
      </c>
      <c r="L55" s="107">
        <f t="shared" si="58"/>
        <v>1646.9929999999995</v>
      </c>
      <c r="M55" s="107">
        <f t="shared" si="58"/>
        <v>1644.393</v>
      </c>
      <c r="N55" s="107">
        <f t="shared" si="58"/>
        <v>1623.683</v>
      </c>
      <c r="O55" s="107">
        <f t="shared" si="58"/>
        <v>1621.1229999999996</v>
      </c>
      <c r="P55" s="107">
        <f t="shared" si="58"/>
        <v>1632.472999999999</v>
      </c>
      <c r="Q55" s="107">
        <f t="shared" si="58"/>
        <v>1642.0230000000001</v>
      </c>
      <c r="R55" s="107">
        <f t="shared" si="58"/>
        <v>1616.1230000000005</v>
      </c>
      <c r="S55" s="107">
        <f t="shared" si="58"/>
        <v>1572.6630000000005</v>
      </c>
      <c r="T55" s="107">
        <f t="shared" si="58"/>
        <v>1475.8530000000001</v>
      </c>
      <c r="U55" s="107">
        <f t="shared" si="58"/>
        <v>1317.9429999999993</v>
      </c>
      <c r="V55" s="107">
        <f t="shared" si="58"/>
        <v>1317.5729999999994</v>
      </c>
      <c r="W55" s="107">
        <f t="shared" si="58"/>
        <v>1356.4129999999996</v>
      </c>
      <c r="X55" s="107">
        <f t="shared" si="58"/>
        <v>4885.124894067736</v>
      </c>
      <c r="Y55" s="107">
        <f t="shared" si="58"/>
        <v>4835.041781187113</v>
      </c>
      <c r="Z55" s="107">
        <f t="shared" si="58"/>
        <v>5004.3928224509409</v>
      </c>
      <c r="AA55" s="107">
        <f t="shared" si="58"/>
        <v>5052.5241922169871</v>
      </c>
      <c r="AB55" s="107">
        <f t="shared" si="58"/>
        <v>4943.8206201964913</v>
      </c>
      <c r="AC55" s="107">
        <f t="shared" si="58"/>
        <v>4828.5538438303847</v>
      </c>
      <c r="AD55" s="107">
        <f t="shared" si="58"/>
        <v>4393.9957582402312</v>
      </c>
      <c r="AE55" s="107">
        <f t="shared" si="58"/>
        <v>4193.2902170586331</v>
      </c>
      <c r="AF55" s="107">
        <f t="shared" si="58"/>
        <v>3885.5197177188747</v>
      </c>
      <c r="AG55" s="107">
        <f t="shared" si="58"/>
        <v>3503.5172435816166</v>
      </c>
      <c r="AH55" s="107">
        <f t="shared" ref="AH55:BM55" si="59">AH25-AH53</f>
        <v>3359.8754480469834</v>
      </c>
      <c r="AI55" s="107">
        <f t="shared" si="59"/>
        <v>3446.7933977090397</v>
      </c>
      <c r="AJ55" s="107">
        <f t="shared" si="59"/>
        <v>3611.3876689936096</v>
      </c>
      <c r="AK55" s="107">
        <f t="shared" si="59"/>
        <v>3416.2288099721045</v>
      </c>
      <c r="AL55" s="107">
        <f t="shared" si="59"/>
        <v>4106.5026966726109</v>
      </c>
      <c r="AM55" s="107">
        <f t="shared" si="59"/>
        <v>3994.4869762281523</v>
      </c>
      <c r="AN55" s="107">
        <f t="shared" si="59"/>
        <v>4105.4734520611164</v>
      </c>
      <c r="AO55" s="107">
        <f t="shared" si="59"/>
        <v>4211.1638447884125</v>
      </c>
      <c r="AP55" s="107">
        <f t="shared" si="59"/>
        <v>4213.6011971524258</v>
      </c>
      <c r="AQ55" s="107">
        <f t="shared" si="59"/>
        <v>4293.5205347085302</v>
      </c>
      <c r="AR55" s="107">
        <f t="shared" si="59"/>
        <v>4246.0810361719141</v>
      </c>
      <c r="AS55" s="107">
        <f t="shared" si="59"/>
        <v>4203.808080993218</v>
      </c>
      <c r="AT55" s="107">
        <f t="shared" si="59"/>
        <v>4310.4567442099251</v>
      </c>
      <c r="AU55" s="107">
        <f t="shared" si="59"/>
        <v>4414.1421073740948</v>
      </c>
      <c r="AV55" s="107">
        <f t="shared" si="59"/>
        <v>4412.5291465590071</v>
      </c>
      <c r="AW55" s="107">
        <f t="shared" si="59"/>
        <v>4161.2038669507765</v>
      </c>
      <c r="AX55" s="107">
        <f t="shared" si="59"/>
        <v>3843.7395296421601</v>
      </c>
      <c r="AY55" s="107">
        <f t="shared" si="59"/>
        <v>3789.7224109090585</v>
      </c>
      <c r="AZ55" s="107">
        <f t="shared" si="59"/>
        <v>3565.7047532536981</v>
      </c>
      <c r="BA55" s="107">
        <f t="shared" si="59"/>
        <v>3580.9896343705041</v>
      </c>
      <c r="BB55" s="107">
        <f t="shared" si="59"/>
        <v>3774.4400272255352</v>
      </c>
      <c r="BC55" s="107">
        <f t="shared" si="59"/>
        <v>3856.0774081547279</v>
      </c>
      <c r="BD55" s="107">
        <f t="shared" si="59"/>
        <v>3808.374341110386</v>
      </c>
      <c r="BE55" s="107">
        <f t="shared" si="59"/>
        <v>3880.6799892716936</v>
      </c>
      <c r="BF55" s="107">
        <f t="shared" si="59"/>
        <v>3452.6793181895846</v>
      </c>
      <c r="BG55" s="107">
        <f t="shared" si="59"/>
        <v>3323.2372088531283</v>
      </c>
      <c r="BH55" s="107">
        <f t="shared" si="59"/>
        <v>3487.5962090559115</v>
      </c>
      <c r="BI55" s="107">
        <f t="shared" si="59"/>
        <v>3615.9609889571402</v>
      </c>
      <c r="BJ55" s="107">
        <f t="shared" si="59"/>
        <v>3525.8544742921367</v>
      </c>
      <c r="BK55" s="107">
        <f t="shared" si="59"/>
        <v>3435.9452691886199</v>
      </c>
      <c r="BL55" s="107">
        <f t="shared" si="59"/>
        <v>3711.8964980661149</v>
      </c>
      <c r="BM55" s="107">
        <f t="shared" si="59"/>
        <v>3818.1406392026893</v>
      </c>
      <c r="BN55" s="107">
        <f t="shared" ref="BN55:CS55" si="60">BN25-BN53</f>
        <v>3665.2131056065355</v>
      </c>
      <c r="BO55" s="107">
        <f t="shared" si="60"/>
        <v>3904.9823646097284</v>
      </c>
      <c r="BP55" s="107">
        <f t="shared" si="60"/>
        <v>4414.8860587095069</v>
      </c>
      <c r="BQ55" s="107">
        <f t="shared" si="60"/>
        <v>4611.0403203499345</v>
      </c>
      <c r="BR55" s="107">
        <f t="shared" si="60"/>
        <v>4729.2915265275069</v>
      </c>
      <c r="BS55" s="107">
        <f t="shared" si="60"/>
        <v>5088.7367451519849</v>
      </c>
      <c r="BT55" s="107">
        <f t="shared" si="60"/>
        <v>5132.7770048092962</v>
      </c>
      <c r="BU55" s="107">
        <f t="shared" si="60"/>
        <v>5071.7370415177065</v>
      </c>
      <c r="BV55" s="107">
        <f t="shared" si="60"/>
        <v>5069.0152894029943</v>
      </c>
      <c r="BW55" s="107">
        <f t="shared" si="60"/>
        <v>5220.7887465453796</v>
      </c>
      <c r="BX55" s="107">
        <f t="shared" si="60"/>
        <v>5011.8640796062073</v>
      </c>
      <c r="BY55" s="107">
        <f t="shared" si="60"/>
        <v>4986.4348142161671</v>
      </c>
      <c r="BZ55" s="107">
        <f t="shared" si="60"/>
        <v>1513.3129999999992</v>
      </c>
      <c r="CA55" s="107">
        <f t="shared" si="60"/>
        <v>1512.8329999999987</v>
      </c>
      <c r="CB55" s="107">
        <f t="shared" si="60"/>
        <v>1386.8329999999996</v>
      </c>
      <c r="CC55" s="107">
        <f t="shared" si="60"/>
        <v>1090.0929999999989</v>
      </c>
      <c r="CD55" s="107">
        <f t="shared" si="60"/>
        <v>1034.0829999999996</v>
      </c>
      <c r="CE55" s="107">
        <f t="shared" si="60"/>
        <v>1044.1829999999991</v>
      </c>
      <c r="CF55" s="107">
        <f t="shared" si="60"/>
        <v>1128.2329999999993</v>
      </c>
      <c r="CG55" s="107">
        <f t="shared" si="60"/>
        <v>1115.4629999999997</v>
      </c>
      <c r="CH55" s="107">
        <f t="shared" si="60"/>
        <v>1239.5329999999994</v>
      </c>
      <c r="CI55" s="107">
        <f t="shared" si="60"/>
        <v>1241.6529999999993</v>
      </c>
      <c r="CJ55" s="107">
        <f t="shared" si="60"/>
        <v>1207.8729999999996</v>
      </c>
      <c r="CK55" s="107">
        <f t="shared" si="60"/>
        <v>1133.6530000000002</v>
      </c>
      <c r="CL55" s="107">
        <f t="shared" si="60"/>
        <v>1067.4529999999995</v>
      </c>
      <c r="CM55" s="107">
        <f t="shared" si="60"/>
        <v>1070.2629999999999</v>
      </c>
      <c r="CN55" s="107">
        <f t="shared" si="60"/>
        <v>1074.7430000000004</v>
      </c>
      <c r="CO55" s="107">
        <f t="shared" si="60"/>
        <v>1066.1229999999987</v>
      </c>
      <c r="CP55" s="107">
        <f t="shared" si="60"/>
        <v>1075.1129999999994</v>
      </c>
      <c r="CQ55" s="107">
        <f t="shared" si="60"/>
        <v>1077.2129999999997</v>
      </c>
      <c r="CR55" s="107">
        <f t="shared" si="60"/>
        <v>1127.222999999999</v>
      </c>
      <c r="CS55" s="108">
        <f t="shared" si="60"/>
        <v>1252.8729999999996</v>
      </c>
      <c r="CT55" s="109">
        <f>SUM(B55:CS55)</f>
        <v>278234.08789593697</v>
      </c>
      <c r="CU55" s="257"/>
      <c r="CV55" s="258"/>
    </row>
    <row r="56" spans="1:102" ht="15.75" thickBot="1">
      <c r="A56" s="56" t="s">
        <v>47</v>
      </c>
      <c r="B56" s="35">
        <v>730.24</v>
      </c>
      <c r="C56" s="36">
        <v>827.87</v>
      </c>
      <c r="D56" s="36">
        <v>1032.18</v>
      </c>
      <c r="E56" s="36">
        <v>1033.78</v>
      </c>
      <c r="F56" s="36">
        <v>603.43000000000006</v>
      </c>
      <c r="G56" s="36">
        <v>607.65</v>
      </c>
      <c r="H56" s="36">
        <v>800</v>
      </c>
      <c r="I56" s="36">
        <v>1050</v>
      </c>
      <c r="J56" s="36">
        <v>1350</v>
      </c>
      <c r="K56" s="36">
        <v>1400</v>
      </c>
      <c r="L56" s="36">
        <v>1126</v>
      </c>
      <c r="M56" s="36">
        <v>1092</v>
      </c>
      <c r="N56" s="36">
        <v>850</v>
      </c>
      <c r="O56" s="36">
        <v>850</v>
      </c>
      <c r="P56" s="36">
        <v>800</v>
      </c>
      <c r="Q56" s="36">
        <v>800</v>
      </c>
      <c r="R56" s="36">
        <v>800</v>
      </c>
      <c r="S56" s="36">
        <v>900</v>
      </c>
      <c r="T56" s="36">
        <v>750</v>
      </c>
      <c r="U56" s="36">
        <v>800</v>
      </c>
      <c r="V56" s="36">
        <v>850</v>
      </c>
      <c r="W56" s="36">
        <v>1000</v>
      </c>
      <c r="X56" s="36">
        <v>1131.04</v>
      </c>
      <c r="Y56" s="36">
        <v>1167.17</v>
      </c>
      <c r="Z56" s="36">
        <v>1550</v>
      </c>
      <c r="AA56" s="36">
        <v>1700</v>
      </c>
      <c r="AB56" s="36">
        <v>1750</v>
      </c>
      <c r="AC56" s="36">
        <v>1700</v>
      </c>
      <c r="AD56" s="36">
        <v>1450</v>
      </c>
      <c r="AE56" s="36">
        <v>1200</v>
      </c>
      <c r="AF56" s="36">
        <v>850</v>
      </c>
      <c r="AG56" s="36">
        <v>500</v>
      </c>
      <c r="AH56" s="36">
        <v>100</v>
      </c>
      <c r="AI56" s="36">
        <v>0</v>
      </c>
      <c r="AJ56" s="36">
        <v>0</v>
      </c>
      <c r="AK56" s="36">
        <v>0</v>
      </c>
      <c r="AL56" s="36">
        <v>0</v>
      </c>
      <c r="AM56" s="36">
        <v>0</v>
      </c>
      <c r="AN56" s="36">
        <v>0</v>
      </c>
      <c r="AO56" s="36">
        <v>0</v>
      </c>
      <c r="AP56" s="36">
        <v>100</v>
      </c>
      <c r="AQ56" s="36">
        <v>100</v>
      </c>
      <c r="AR56" s="36">
        <v>0</v>
      </c>
      <c r="AS56" s="36">
        <v>0</v>
      </c>
      <c r="AT56" s="36">
        <v>0</v>
      </c>
      <c r="AU56" s="36">
        <v>0</v>
      </c>
      <c r="AV56" s="36">
        <v>0</v>
      </c>
      <c r="AW56" s="36">
        <v>0</v>
      </c>
      <c r="AX56" s="36">
        <v>0</v>
      </c>
      <c r="AY56" s="36">
        <v>0</v>
      </c>
      <c r="AZ56" s="36">
        <v>0</v>
      </c>
      <c r="BA56" s="36">
        <v>0</v>
      </c>
      <c r="BB56" s="36">
        <v>0</v>
      </c>
      <c r="BC56" s="36">
        <v>0</v>
      </c>
      <c r="BD56" s="36">
        <v>0</v>
      </c>
      <c r="BE56" s="36">
        <v>0</v>
      </c>
      <c r="BF56" s="36">
        <v>0</v>
      </c>
      <c r="BG56" s="36">
        <v>0</v>
      </c>
      <c r="BH56" s="36">
        <v>65.150000000000006</v>
      </c>
      <c r="BI56" s="36">
        <v>128.91999999999999</v>
      </c>
      <c r="BJ56" s="36">
        <v>400</v>
      </c>
      <c r="BK56" s="36">
        <v>400</v>
      </c>
      <c r="BL56" s="36">
        <v>600</v>
      </c>
      <c r="BM56" s="36">
        <v>800</v>
      </c>
      <c r="BN56" s="36">
        <v>1000</v>
      </c>
      <c r="BO56" s="36">
        <v>1400</v>
      </c>
      <c r="BP56" s="36">
        <v>1850</v>
      </c>
      <c r="BQ56" s="36">
        <v>1978.92</v>
      </c>
      <c r="BR56" s="36">
        <v>1400</v>
      </c>
      <c r="BS56" s="36">
        <v>1444.27</v>
      </c>
      <c r="BT56" s="36">
        <v>1248.29</v>
      </c>
      <c r="BU56" s="36">
        <v>934.74</v>
      </c>
      <c r="BV56" s="36">
        <v>700</v>
      </c>
      <c r="BW56" s="36">
        <v>900</v>
      </c>
      <c r="BX56" s="36">
        <v>1050</v>
      </c>
      <c r="BY56" s="36">
        <v>1145.46</v>
      </c>
      <c r="BZ56" s="36">
        <v>1190.3800000000001</v>
      </c>
      <c r="CA56" s="36">
        <v>1270.8399999999999</v>
      </c>
      <c r="CB56" s="36">
        <v>1010.26</v>
      </c>
      <c r="CC56" s="36">
        <v>915.96</v>
      </c>
      <c r="CD56" s="36">
        <v>306.56</v>
      </c>
      <c r="CE56" s="36">
        <v>321.99</v>
      </c>
      <c r="CF56" s="36">
        <v>698.67000000000007</v>
      </c>
      <c r="CG56" s="36">
        <v>700</v>
      </c>
      <c r="CH56" s="36">
        <v>950</v>
      </c>
      <c r="CI56" s="36">
        <v>970.94</v>
      </c>
      <c r="CJ56" s="36">
        <v>700</v>
      </c>
      <c r="CK56" s="36">
        <v>609.09</v>
      </c>
      <c r="CL56" s="36">
        <v>775.84</v>
      </c>
      <c r="CM56" s="36">
        <v>772.86</v>
      </c>
      <c r="CN56" s="36">
        <v>677.95</v>
      </c>
      <c r="CO56" s="36">
        <v>683.74</v>
      </c>
      <c r="CP56" s="36">
        <v>794.6</v>
      </c>
      <c r="CQ56" s="36">
        <v>849.93000000000006</v>
      </c>
      <c r="CR56" s="36">
        <v>1012.55</v>
      </c>
      <c r="CS56" s="37">
        <v>1118.26</v>
      </c>
      <c r="CT56" s="51">
        <f>SUM(B56:CS56)</f>
        <v>67127.52999999997</v>
      </c>
      <c r="CU56" s="152"/>
      <c r="CV56" s="259"/>
      <c r="CW56" s="140"/>
    </row>
    <row r="57" spans="1:102" ht="15.75" thickBot="1">
      <c r="A57" s="261" t="s">
        <v>71</v>
      </c>
      <c r="B57" s="107">
        <f>IF(B56&gt;B55,0,B55-B56)</f>
        <v>0</v>
      </c>
      <c r="C57" s="107">
        <f t="shared" ref="C57:BN57" si="61">IF(C56&gt;C55,0,C55-C56)</f>
        <v>33.733000000000061</v>
      </c>
      <c r="D57" s="107">
        <f t="shared" si="61"/>
        <v>0</v>
      </c>
      <c r="E57" s="107">
        <f t="shared" si="61"/>
        <v>38.723000000000638</v>
      </c>
      <c r="F57" s="107">
        <f t="shared" si="61"/>
        <v>319.24299999999971</v>
      </c>
      <c r="G57" s="107">
        <f t="shared" si="61"/>
        <v>247.65299999999991</v>
      </c>
      <c r="H57" s="107">
        <f t="shared" si="61"/>
        <v>315.28300000000127</v>
      </c>
      <c r="I57" s="107">
        <f t="shared" si="61"/>
        <v>363.30300000000079</v>
      </c>
      <c r="J57" s="107">
        <f t="shared" si="61"/>
        <v>234.65300000000116</v>
      </c>
      <c r="K57" s="107">
        <f t="shared" si="61"/>
        <v>243.54299999999967</v>
      </c>
      <c r="L57" s="107">
        <f t="shared" si="61"/>
        <v>520.99299999999948</v>
      </c>
      <c r="M57" s="107">
        <f t="shared" si="61"/>
        <v>552.39300000000003</v>
      </c>
      <c r="N57" s="107">
        <f t="shared" si="61"/>
        <v>773.68299999999999</v>
      </c>
      <c r="O57" s="107">
        <f t="shared" si="61"/>
        <v>771.12299999999959</v>
      </c>
      <c r="P57" s="107">
        <f t="shared" si="61"/>
        <v>832.47299999999905</v>
      </c>
      <c r="Q57" s="107">
        <f t="shared" si="61"/>
        <v>842.02300000000014</v>
      </c>
      <c r="R57" s="107">
        <f t="shared" si="61"/>
        <v>816.1230000000005</v>
      </c>
      <c r="S57" s="107">
        <f t="shared" si="61"/>
        <v>672.66300000000047</v>
      </c>
      <c r="T57" s="107">
        <f t="shared" si="61"/>
        <v>725.85300000000007</v>
      </c>
      <c r="U57" s="107">
        <f t="shared" si="61"/>
        <v>517.9429999999993</v>
      </c>
      <c r="V57" s="107">
        <f t="shared" si="61"/>
        <v>467.57299999999941</v>
      </c>
      <c r="W57" s="107">
        <f t="shared" si="61"/>
        <v>356.41299999999956</v>
      </c>
      <c r="X57" s="107">
        <f t="shared" si="61"/>
        <v>3754.0848940677361</v>
      </c>
      <c r="Y57" s="107">
        <f t="shared" si="61"/>
        <v>3667.8717811871129</v>
      </c>
      <c r="Z57" s="107">
        <f t="shared" si="61"/>
        <v>3454.3928224509409</v>
      </c>
      <c r="AA57" s="107">
        <f t="shared" si="61"/>
        <v>3352.5241922169871</v>
      </c>
      <c r="AB57" s="107">
        <f t="shared" si="61"/>
        <v>3193.8206201964913</v>
      </c>
      <c r="AC57" s="107">
        <f t="shared" si="61"/>
        <v>3128.5538438303847</v>
      </c>
      <c r="AD57" s="107">
        <f t="shared" si="61"/>
        <v>2943.9957582402312</v>
      </c>
      <c r="AE57" s="107">
        <f t="shared" si="61"/>
        <v>2993.2902170586331</v>
      </c>
      <c r="AF57" s="107">
        <f t="shared" si="61"/>
        <v>3035.5197177188747</v>
      </c>
      <c r="AG57" s="107">
        <f t="shared" si="61"/>
        <v>3003.5172435816166</v>
      </c>
      <c r="AH57" s="107">
        <f t="shared" si="61"/>
        <v>3259.8754480469834</v>
      </c>
      <c r="AI57" s="107">
        <f t="shared" si="61"/>
        <v>3446.7933977090397</v>
      </c>
      <c r="AJ57" s="107">
        <f t="shared" si="61"/>
        <v>3611.3876689936096</v>
      </c>
      <c r="AK57" s="107">
        <f t="shared" si="61"/>
        <v>3416.2288099721045</v>
      </c>
      <c r="AL57" s="107">
        <f t="shared" si="61"/>
        <v>4106.5026966726109</v>
      </c>
      <c r="AM57" s="107">
        <f t="shared" si="61"/>
        <v>3994.4869762281523</v>
      </c>
      <c r="AN57" s="107">
        <f t="shared" si="61"/>
        <v>4105.4734520611164</v>
      </c>
      <c r="AO57" s="107">
        <f t="shared" si="61"/>
        <v>4211.1638447884125</v>
      </c>
      <c r="AP57" s="107">
        <f t="shared" si="61"/>
        <v>4113.6011971524258</v>
      </c>
      <c r="AQ57" s="107">
        <f t="shared" si="61"/>
        <v>4193.5205347085302</v>
      </c>
      <c r="AR57" s="107">
        <f t="shared" si="61"/>
        <v>4246.0810361719141</v>
      </c>
      <c r="AS57" s="107">
        <f t="shared" si="61"/>
        <v>4203.808080993218</v>
      </c>
      <c r="AT57" s="107">
        <f t="shared" si="61"/>
        <v>4310.4567442099251</v>
      </c>
      <c r="AU57" s="107">
        <f t="shared" si="61"/>
        <v>4414.1421073740948</v>
      </c>
      <c r="AV57" s="107">
        <f t="shared" si="61"/>
        <v>4412.5291465590071</v>
      </c>
      <c r="AW57" s="107">
        <f t="shared" si="61"/>
        <v>4161.2038669507765</v>
      </c>
      <c r="AX57" s="107">
        <f t="shared" si="61"/>
        <v>3843.7395296421601</v>
      </c>
      <c r="AY57" s="107">
        <f t="shared" si="61"/>
        <v>3789.7224109090585</v>
      </c>
      <c r="AZ57" s="107">
        <f t="shared" si="61"/>
        <v>3565.7047532536981</v>
      </c>
      <c r="BA57" s="107">
        <f t="shared" si="61"/>
        <v>3580.9896343705041</v>
      </c>
      <c r="BB57" s="107">
        <f t="shared" si="61"/>
        <v>3774.4400272255352</v>
      </c>
      <c r="BC57" s="107">
        <f t="shared" si="61"/>
        <v>3856.0774081547279</v>
      </c>
      <c r="BD57" s="107">
        <f t="shared" si="61"/>
        <v>3808.374341110386</v>
      </c>
      <c r="BE57" s="107">
        <f t="shared" si="61"/>
        <v>3880.6799892716936</v>
      </c>
      <c r="BF57" s="107">
        <f t="shared" si="61"/>
        <v>3452.6793181895846</v>
      </c>
      <c r="BG57" s="107">
        <f t="shared" si="61"/>
        <v>3323.2372088531283</v>
      </c>
      <c r="BH57" s="107">
        <f t="shared" si="61"/>
        <v>3422.4462090559114</v>
      </c>
      <c r="BI57" s="107">
        <f t="shared" si="61"/>
        <v>3487.0409889571401</v>
      </c>
      <c r="BJ57" s="107">
        <f t="shared" si="61"/>
        <v>3125.8544742921367</v>
      </c>
      <c r="BK57" s="107">
        <f t="shared" si="61"/>
        <v>3035.9452691886199</v>
      </c>
      <c r="BL57" s="107">
        <f t="shared" si="61"/>
        <v>3111.8964980661149</v>
      </c>
      <c r="BM57" s="107">
        <f t="shared" si="61"/>
        <v>3018.1406392026893</v>
      </c>
      <c r="BN57" s="107">
        <f t="shared" si="61"/>
        <v>2665.2131056065355</v>
      </c>
      <c r="BO57" s="107">
        <f t="shared" ref="BO57:CS57" si="62">IF(BO56&gt;BO55,0,BO55-BO56)</f>
        <v>2504.9823646097284</v>
      </c>
      <c r="BP57" s="107">
        <f t="shared" si="62"/>
        <v>2564.8860587095069</v>
      </c>
      <c r="BQ57" s="107">
        <f t="shared" si="62"/>
        <v>2632.1203203499344</v>
      </c>
      <c r="BR57" s="107">
        <f t="shared" si="62"/>
        <v>3329.2915265275069</v>
      </c>
      <c r="BS57" s="107">
        <f t="shared" si="62"/>
        <v>3644.4667451519849</v>
      </c>
      <c r="BT57" s="107">
        <f t="shared" si="62"/>
        <v>3884.4870048092962</v>
      </c>
      <c r="BU57" s="107">
        <f t="shared" si="62"/>
        <v>4136.9970415177067</v>
      </c>
      <c r="BV57" s="107">
        <f t="shared" si="62"/>
        <v>4369.0152894029943</v>
      </c>
      <c r="BW57" s="107">
        <f t="shared" si="62"/>
        <v>4320.7887465453796</v>
      </c>
      <c r="BX57" s="107">
        <f t="shared" si="62"/>
        <v>3961.8640796062073</v>
      </c>
      <c r="BY57" s="107">
        <f t="shared" si="62"/>
        <v>3840.974814216167</v>
      </c>
      <c r="BZ57" s="107">
        <f t="shared" si="62"/>
        <v>322.93299999999908</v>
      </c>
      <c r="CA57" s="107">
        <f t="shared" si="62"/>
        <v>241.9929999999988</v>
      </c>
      <c r="CB57" s="107">
        <f t="shared" si="62"/>
        <v>376.57299999999964</v>
      </c>
      <c r="CC57" s="107">
        <f t="shared" si="62"/>
        <v>174.1329999999989</v>
      </c>
      <c r="CD57" s="107">
        <f t="shared" si="62"/>
        <v>727.52299999999968</v>
      </c>
      <c r="CE57" s="107">
        <f t="shared" si="62"/>
        <v>722.19299999999907</v>
      </c>
      <c r="CF57" s="107">
        <f t="shared" si="62"/>
        <v>429.56299999999919</v>
      </c>
      <c r="CG57" s="107">
        <f t="shared" si="62"/>
        <v>415.46299999999974</v>
      </c>
      <c r="CH57" s="107">
        <f t="shared" si="62"/>
        <v>289.53299999999945</v>
      </c>
      <c r="CI57" s="107">
        <f t="shared" si="62"/>
        <v>270.71299999999928</v>
      </c>
      <c r="CJ57" s="107">
        <f t="shared" si="62"/>
        <v>507.87299999999959</v>
      </c>
      <c r="CK57" s="107">
        <f t="shared" si="62"/>
        <v>524.56300000000022</v>
      </c>
      <c r="CL57" s="107">
        <f t="shared" si="62"/>
        <v>291.61299999999949</v>
      </c>
      <c r="CM57" s="107">
        <f t="shared" si="62"/>
        <v>297.40299999999991</v>
      </c>
      <c r="CN57" s="107">
        <f t="shared" si="62"/>
        <v>396.79300000000035</v>
      </c>
      <c r="CO57" s="107">
        <f t="shared" si="62"/>
        <v>382.38299999999867</v>
      </c>
      <c r="CP57" s="107">
        <f t="shared" si="62"/>
        <v>280.51299999999935</v>
      </c>
      <c r="CQ57" s="107">
        <f t="shared" si="62"/>
        <v>227.28299999999967</v>
      </c>
      <c r="CR57" s="107">
        <f t="shared" si="62"/>
        <v>114.67299999999909</v>
      </c>
      <c r="CS57" s="108">
        <f t="shared" si="62"/>
        <v>134.6129999999996</v>
      </c>
      <c r="CT57" s="109">
        <f>SUM(B57:CS57)</f>
        <v>211440.60189593685</v>
      </c>
      <c r="CU57" s="257"/>
      <c r="CV57" s="263"/>
    </row>
    <row r="58" spans="1:102">
      <c r="A58" s="150"/>
      <c r="B58" s="255"/>
      <c r="C58" s="255"/>
      <c r="D58" s="255"/>
      <c r="E58" s="255"/>
      <c r="F58" s="255"/>
      <c r="G58" s="255"/>
      <c r="H58" s="255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152"/>
      <c r="CV58" s="256"/>
    </row>
    <row r="59" spans="1:102" ht="15.75" thickBot="1">
      <c r="A59" s="110" t="s">
        <v>64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2"/>
    </row>
    <row r="60" spans="1:102" ht="15.75" thickBot="1">
      <c r="A60" s="111" t="s">
        <v>26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27</v>
      </c>
      <c r="CU60" s="150"/>
      <c r="CV60" s="244"/>
      <c r="CX60" s="234"/>
    </row>
    <row r="61" spans="1:102">
      <c r="A61" s="21" t="s">
        <v>31</v>
      </c>
      <c r="B61" s="172">
        <f>SUM(B62:B68)</f>
        <v>3562.2170000000001</v>
      </c>
      <c r="C61" s="172">
        <f>SUM(C62:C68)</f>
        <v>3550.2170000000001</v>
      </c>
      <c r="D61" s="172">
        <f t="shared" ref="D61:BO61" si="63">SUM(D62:D68)</f>
        <v>3550.2170000000001</v>
      </c>
      <c r="E61" s="172">
        <f t="shared" si="63"/>
        <v>3550.2170000000001</v>
      </c>
      <c r="F61" s="172">
        <f t="shared" si="63"/>
        <v>3550.2170000000001</v>
      </c>
      <c r="G61" s="172">
        <f t="shared" si="63"/>
        <v>3550.2170000000001</v>
      </c>
      <c r="H61" s="172">
        <f t="shared" si="63"/>
        <v>3550.2170000000001</v>
      </c>
      <c r="I61" s="172">
        <f t="shared" si="63"/>
        <v>3562.2170000000001</v>
      </c>
      <c r="J61" s="172">
        <f t="shared" si="63"/>
        <v>3560.2170000000001</v>
      </c>
      <c r="K61" s="172">
        <f t="shared" si="63"/>
        <v>3562.2170000000001</v>
      </c>
      <c r="L61" s="172">
        <f t="shared" si="63"/>
        <v>3559.2170000000001</v>
      </c>
      <c r="M61" s="172">
        <f t="shared" si="63"/>
        <v>3559.2170000000001</v>
      </c>
      <c r="N61" s="172">
        <f t="shared" si="63"/>
        <v>3559.2170000000001</v>
      </c>
      <c r="O61" s="172">
        <f t="shared" si="63"/>
        <v>3557.2170000000001</v>
      </c>
      <c r="P61" s="172">
        <f t="shared" si="63"/>
        <v>3557.2170000000001</v>
      </c>
      <c r="Q61" s="172">
        <f t="shared" si="63"/>
        <v>3559.2170000000001</v>
      </c>
      <c r="R61" s="172">
        <f t="shared" si="63"/>
        <v>3557.2170000000001</v>
      </c>
      <c r="S61" s="172">
        <f t="shared" si="63"/>
        <v>3559.2170000000001</v>
      </c>
      <c r="T61" s="172">
        <f t="shared" si="63"/>
        <v>3559.2170000000001</v>
      </c>
      <c r="U61" s="172">
        <f t="shared" si="63"/>
        <v>3557.2170000000001</v>
      </c>
      <c r="V61" s="172">
        <f t="shared" si="63"/>
        <v>3554.2170000000001</v>
      </c>
      <c r="W61" s="172">
        <f t="shared" si="63"/>
        <v>3554.2170000000001</v>
      </c>
      <c r="X61" s="172">
        <f t="shared" si="63"/>
        <v>3559.2170000000001</v>
      </c>
      <c r="Y61" s="172">
        <f t="shared" si="63"/>
        <v>3561.2170000000001</v>
      </c>
      <c r="Z61" s="172">
        <f t="shared" si="63"/>
        <v>3561.2170000000001</v>
      </c>
      <c r="AA61" s="172">
        <f t="shared" si="63"/>
        <v>3561.2170000000001</v>
      </c>
      <c r="AB61" s="172">
        <f t="shared" si="63"/>
        <v>3561.2170000000001</v>
      </c>
      <c r="AC61" s="172">
        <f t="shared" si="63"/>
        <v>3561.2170000000001</v>
      </c>
      <c r="AD61" s="172">
        <f t="shared" si="63"/>
        <v>3562.2170000000001</v>
      </c>
      <c r="AE61" s="172">
        <f t="shared" si="63"/>
        <v>3564.2170000000001</v>
      </c>
      <c r="AF61" s="172">
        <f t="shared" si="63"/>
        <v>3561.2170000000001</v>
      </c>
      <c r="AG61" s="172">
        <f t="shared" si="63"/>
        <v>3561.2170000000001</v>
      </c>
      <c r="AH61" s="172">
        <f t="shared" si="63"/>
        <v>3563.2170000000001</v>
      </c>
      <c r="AI61" s="172">
        <f t="shared" si="63"/>
        <v>3559.2170000000001</v>
      </c>
      <c r="AJ61" s="172">
        <f t="shared" si="63"/>
        <v>3557.2170000000001</v>
      </c>
      <c r="AK61" s="172">
        <f t="shared" si="63"/>
        <v>3557.2170000000001</v>
      </c>
      <c r="AL61" s="172">
        <f t="shared" si="63"/>
        <v>3557.2170000000001</v>
      </c>
      <c r="AM61" s="172">
        <f t="shared" si="63"/>
        <v>3557.2170000000001</v>
      </c>
      <c r="AN61" s="172">
        <f t="shared" si="63"/>
        <v>3557.2170000000001</v>
      </c>
      <c r="AO61" s="172">
        <f t="shared" si="63"/>
        <v>3557.2170000000001</v>
      </c>
      <c r="AP61" s="172">
        <f t="shared" si="63"/>
        <v>3557.2170000000001</v>
      </c>
      <c r="AQ61" s="172">
        <f t="shared" si="63"/>
        <v>3557.2170000000001</v>
      </c>
      <c r="AR61" s="172">
        <f t="shared" si="63"/>
        <v>3557.2170000000001</v>
      </c>
      <c r="AS61" s="172">
        <f t="shared" si="63"/>
        <v>3557.2170000000001</v>
      </c>
      <c r="AT61" s="172">
        <f t="shared" si="63"/>
        <v>3557.2170000000001</v>
      </c>
      <c r="AU61" s="172">
        <f t="shared" si="63"/>
        <v>3557.2170000000001</v>
      </c>
      <c r="AV61" s="172">
        <f t="shared" si="63"/>
        <v>3557.2170000000001</v>
      </c>
      <c r="AW61" s="172">
        <f t="shared" si="63"/>
        <v>3557.2170000000001</v>
      </c>
      <c r="AX61" s="172">
        <f t="shared" si="63"/>
        <v>3557.2170000000001</v>
      </c>
      <c r="AY61" s="172">
        <f t="shared" si="63"/>
        <v>3557.2170000000001</v>
      </c>
      <c r="AZ61" s="172">
        <f t="shared" si="63"/>
        <v>3557.2170000000001</v>
      </c>
      <c r="BA61" s="172">
        <f t="shared" si="63"/>
        <v>3557.2170000000001</v>
      </c>
      <c r="BB61" s="172">
        <f t="shared" si="63"/>
        <v>3557.2170000000001</v>
      </c>
      <c r="BC61" s="172">
        <f t="shared" si="63"/>
        <v>3557.2170000000001</v>
      </c>
      <c r="BD61" s="172">
        <f t="shared" si="63"/>
        <v>3557.2170000000001</v>
      </c>
      <c r="BE61" s="172">
        <f t="shared" si="63"/>
        <v>3557.2170000000001</v>
      </c>
      <c r="BF61" s="172">
        <f t="shared" si="63"/>
        <v>3557.2170000000001</v>
      </c>
      <c r="BG61" s="172">
        <f t="shared" si="63"/>
        <v>3557.2170000000001</v>
      </c>
      <c r="BH61" s="172">
        <f t="shared" si="63"/>
        <v>3557.2170000000001</v>
      </c>
      <c r="BI61" s="172">
        <f t="shared" si="63"/>
        <v>3557.2170000000001</v>
      </c>
      <c r="BJ61" s="172">
        <f t="shared" si="63"/>
        <v>3557.2170000000001</v>
      </c>
      <c r="BK61" s="172">
        <f t="shared" si="63"/>
        <v>3557.2170000000001</v>
      </c>
      <c r="BL61" s="172">
        <f t="shared" si="63"/>
        <v>3557.2170000000001</v>
      </c>
      <c r="BM61" s="172">
        <f t="shared" si="63"/>
        <v>3517.2170000000001</v>
      </c>
      <c r="BN61" s="172">
        <f t="shared" si="63"/>
        <v>3508.2170000000001</v>
      </c>
      <c r="BO61" s="172">
        <f t="shared" si="63"/>
        <v>3508.2170000000001</v>
      </c>
      <c r="BP61" s="172">
        <f t="shared" ref="BP61:CS61" si="64">SUM(BP62:BP68)</f>
        <v>3508.2170000000001</v>
      </c>
      <c r="BQ61" s="172">
        <f t="shared" si="64"/>
        <v>3508.2170000000001</v>
      </c>
      <c r="BR61" s="172">
        <f t="shared" si="64"/>
        <v>3508.2170000000001</v>
      </c>
      <c r="BS61" s="172">
        <f t="shared" si="64"/>
        <v>3508.2170000000001</v>
      </c>
      <c r="BT61" s="172">
        <f t="shared" si="64"/>
        <v>3508.2170000000001</v>
      </c>
      <c r="BU61" s="172">
        <f t="shared" si="64"/>
        <v>3508.2170000000001</v>
      </c>
      <c r="BV61" s="172">
        <f t="shared" si="64"/>
        <v>3508.2170000000001</v>
      </c>
      <c r="BW61" s="172">
        <f t="shared" si="64"/>
        <v>3508.2170000000001</v>
      </c>
      <c r="BX61" s="172">
        <f t="shared" si="64"/>
        <v>3518.2170000000001</v>
      </c>
      <c r="BY61" s="172">
        <f t="shared" si="64"/>
        <v>3522.2170000000001</v>
      </c>
      <c r="BZ61" s="172">
        <f t="shared" si="64"/>
        <v>3535.2170000000001</v>
      </c>
      <c r="CA61" s="172">
        <f t="shared" si="64"/>
        <v>3541.2170000000001</v>
      </c>
      <c r="CB61" s="172">
        <f t="shared" si="64"/>
        <v>3543.2170000000001</v>
      </c>
      <c r="CC61" s="172">
        <f t="shared" si="64"/>
        <v>3545.2170000000001</v>
      </c>
      <c r="CD61" s="172">
        <f t="shared" si="64"/>
        <v>3548.2170000000001</v>
      </c>
      <c r="CE61" s="172">
        <f t="shared" si="64"/>
        <v>3549.2170000000001</v>
      </c>
      <c r="CF61" s="172">
        <f t="shared" si="64"/>
        <v>3551.2170000000001</v>
      </c>
      <c r="CG61" s="172">
        <f t="shared" si="64"/>
        <v>3556.2170000000001</v>
      </c>
      <c r="CH61" s="172">
        <f t="shared" si="64"/>
        <v>3558.2170000000001</v>
      </c>
      <c r="CI61" s="172">
        <f t="shared" si="64"/>
        <v>3557.2170000000001</v>
      </c>
      <c r="CJ61" s="172">
        <f t="shared" si="64"/>
        <v>3556.2170000000001</v>
      </c>
      <c r="CK61" s="172">
        <f t="shared" si="64"/>
        <v>3557.2170000000001</v>
      </c>
      <c r="CL61" s="172">
        <f t="shared" si="64"/>
        <v>3558.2170000000001</v>
      </c>
      <c r="CM61" s="172">
        <f t="shared" si="64"/>
        <v>3555.2170000000001</v>
      </c>
      <c r="CN61" s="172">
        <f t="shared" si="64"/>
        <v>3552.2170000000001</v>
      </c>
      <c r="CO61" s="172">
        <f t="shared" si="64"/>
        <v>3559.2170000000001</v>
      </c>
      <c r="CP61" s="172">
        <f t="shared" si="64"/>
        <v>3561.2170000000001</v>
      </c>
      <c r="CQ61" s="172">
        <f t="shared" si="64"/>
        <v>3561.2170000000001</v>
      </c>
      <c r="CR61" s="172">
        <f t="shared" si="64"/>
        <v>3560.2170000000001</v>
      </c>
      <c r="CS61" s="173">
        <f t="shared" si="64"/>
        <v>3562.2170000000001</v>
      </c>
      <c r="CT61" s="232">
        <f>SUM(B61:CS61)</f>
        <v>340844.83200000029</v>
      </c>
      <c r="CU61" s="150"/>
      <c r="CV61" s="151"/>
      <c r="CX61" s="236"/>
    </row>
    <row r="62" spans="1:102">
      <c r="A62" s="25" t="s">
        <v>32</v>
      </c>
      <c r="B62" s="31">
        <v>472</v>
      </c>
      <c r="C62" s="32">
        <v>472</v>
      </c>
      <c r="D62" s="32">
        <v>472</v>
      </c>
      <c r="E62" s="32">
        <v>472</v>
      </c>
      <c r="F62" s="32">
        <v>472</v>
      </c>
      <c r="G62" s="32">
        <v>472</v>
      </c>
      <c r="H62" s="32">
        <v>472</v>
      </c>
      <c r="I62" s="32">
        <v>472</v>
      </c>
      <c r="J62" s="32">
        <v>472</v>
      </c>
      <c r="K62" s="32">
        <v>472</v>
      </c>
      <c r="L62" s="32">
        <v>472</v>
      </c>
      <c r="M62" s="32">
        <v>472</v>
      </c>
      <c r="N62" s="32">
        <v>472</v>
      </c>
      <c r="O62" s="32">
        <v>472</v>
      </c>
      <c r="P62" s="32">
        <v>472</v>
      </c>
      <c r="Q62" s="32">
        <v>472</v>
      </c>
      <c r="R62" s="32">
        <v>472</v>
      </c>
      <c r="S62" s="32">
        <v>472</v>
      </c>
      <c r="T62" s="32">
        <v>472</v>
      </c>
      <c r="U62" s="32">
        <v>472</v>
      </c>
      <c r="V62" s="32">
        <v>472</v>
      </c>
      <c r="W62" s="32">
        <v>472</v>
      </c>
      <c r="X62" s="32">
        <v>472</v>
      </c>
      <c r="Y62" s="32">
        <v>472</v>
      </c>
      <c r="Z62" s="32">
        <v>472</v>
      </c>
      <c r="AA62" s="32">
        <v>472</v>
      </c>
      <c r="AB62" s="32">
        <v>472</v>
      </c>
      <c r="AC62" s="32">
        <v>472</v>
      </c>
      <c r="AD62" s="32">
        <v>472</v>
      </c>
      <c r="AE62" s="32">
        <v>472</v>
      </c>
      <c r="AF62" s="32">
        <v>472</v>
      </c>
      <c r="AG62" s="32">
        <v>472</v>
      </c>
      <c r="AH62" s="32">
        <v>472</v>
      </c>
      <c r="AI62" s="32">
        <v>472</v>
      </c>
      <c r="AJ62" s="32">
        <v>472</v>
      </c>
      <c r="AK62" s="32">
        <v>472</v>
      </c>
      <c r="AL62" s="32">
        <v>472</v>
      </c>
      <c r="AM62" s="32">
        <v>472</v>
      </c>
      <c r="AN62" s="32">
        <v>472</v>
      </c>
      <c r="AO62" s="32">
        <v>472</v>
      </c>
      <c r="AP62" s="32">
        <v>472</v>
      </c>
      <c r="AQ62" s="32">
        <v>472</v>
      </c>
      <c r="AR62" s="32">
        <v>472</v>
      </c>
      <c r="AS62" s="32">
        <v>472</v>
      </c>
      <c r="AT62" s="32">
        <v>472</v>
      </c>
      <c r="AU62" s="32">
        <v>472</v>
      </c>
      <c r="AV62" s="32">
        <v>472</v>
      </c>
      <c r="AW62" s="32">
        <v>472</v>
      </c>
      <c r="AX62" s="32">
        <v>472</v>
      </c>
      <c r="AY62" s="32">
        <v>472</v>
      </c>
      <c r="AZ62" s="32">
        <v>472</v>
      </c>
      <c r="BA62" s="32">
        <v>472</v>
      </c>
      <c r="BB62" s="32">
        <v>472</v>
      </c>
      <c r="BC62" s="32">
        <v>472</v>
      </c>
      <c r="BD62" s="32">
        <v>472</v>
      </c>
      <c r="BE62" s="32">
        <v>472</v>
      </c>
      <c r="BF62" s="32">
        <v>472</v>
      </c>
      <c r="BG62" s="32">
        <v>472</v>
      </c>
      <c r="BH62" s="32">
        <v>472</v>
      </c>
      <c r="BI62" s="32">
        <v>472</v>
      </c>
      <c r="BJ62" s="32">
        <v>472</v>
      </c>
      <c r="BK62" s="32">
        <v>472</v>
      </c>
      <c r="BL62" s="32">
        <v>472</v>
      </c>
      <c r="BM62" s="32">
        <v>472</v>
      </c>
      <c r="BN62" s="32">
        <v>472</v>
      </c>
      <c r="BO62" s="32">
        <v>472</v>
      </c>
      <c r="BP62" s="32">
        <v>472</v>
      </c>
      <c r="BQ62" s="32">
        <v>472</v>
      </c>
      <c r="BR62" s="32">
        <v>472</v>
      </c>
      <c r="BS62" s="32">
        <v>472</v>
      </c>
      <c r="BT62" s="32">
        <v>472</v>
      </c>
      <c r="BU62" s="32">
        <v>472</v>
      </c>
      <c r="BV62" s="32">
        <v>472</v>
      </c>
      <c r="BW62" s="32">
        <v>472</v>
      </c>
      <c r="BX62" s="32">
        <v>472</v>
      </c>
      <c r="BY62" s="32">
        <v>472</v>
      </c>
      <c r="BZ62" s="32">
        <v>472</v>
      </c>
      <c r="CA62" s="32">
        <v>472</v>
      </c>
      <c r="CB62" s="32">
        <v>472</v>
      </c>
      <c r="CC62" s="32">
        <v>472</v>
      </c>
      <c r="CD62" s="32">
        <v>472</v>
      </c>
      <c r="CE62" s="32">
        <v>472</v>
      </c>
      <c r="CF62" s="32">
        <v>472</v>
      </c>
      <c r="CG62" s="32">
        <v>472</v>
      </c>
      <c r="CH62" s="32">
        <v>472</v>
      </c>
      <c r="CI62" s="32">
        <v>472</v>
      </c>
      <c r="CJ62" s="32">
        <v>472</v>
      </c>
      <c r="CK62" s="32">
        <v>472</v>
      </c>
      <c r="CL62" s="32">
        <v>472</v>
      </c>
      <c r="CM62" s="32">
        <v>472</v>
      </c>
      <c r="CN62" s="32">
        <v>472</v>
      </c>
      <c r="CO62" s="32">
        <v>472</v>
      </c>
      <c r="CP62" s="32">
        <v>472</v>
      </c>
      <c r="CQ62" s="32">
        <v>472</v>
      </c>
      <c r="CR62" s="32">
        <v>472</v>
      </c>
      <c r="CS62" s="33">
        <v>472</v>
      </c>
      <c r="CT62" s="30">
        <f t="shared" ref="CT62:CT68" si="65">SUM(B62:CS62)</f>
        <v>45312</v>
      </c>
      <c r="CU62" s="152"/>
      <c r="CV62" s="244"/>
    </row>
    <row r="63" spans="1:102">
      <c r="A63" s="25" t="s">
        <v>33</v>
      </c>
      <c r="B63" s="31">
        <v>548</v>
      </c>
      <c r="C63" s="32">
        <v>548</v>
      </c>
      <c r="D63" s="32">
        <v>548</v>
      </c>
      <c r="E63" s="32">
        <v>548</v>
      </c>
      <c r="F63" s="32">
        <v>548</v>
      </c>
      <c r="G63" s="32">
        <v>548</v>
      </c>
      <c r="H63" s="32">
        <v>548</v>
      </c>
      <c r="I63" s="32">
        <v>548</v>
      </c>
      <c r="J63" s="32">
        <v>548</v>
      </c>
      <c r="K63" s="32">
        <v>548</v>
      </c>
      <c r="L63" s="32">
        <v>548</v>
      </c>
      <c r="M63" s="32">
        <v>548</v>
      </c>
      <c r="N63" s="32">
        <v>548</v>
      </c>
      <c r="O63" s="32">
        <v>548</v>
      </c>
      <c r="P63" s="32">
        <v>548</v>
      </c>
      <c r="Q63" s="32">
        <v>548</v>
      </c>
      <c r="R63" s="32">
        <v>548</v>
      </c>
      <c r="S63" s="32">
        <v>548</v>
      </c>
      <c r="T63" s="32">
        <v>548</v>
      </c>
      <c r="U63" s="32">
        <v>548</v>
      </c>
      <c r="V63" s="32">
        <v>548</v>
      </c>
      <c r="W63" s="32">
        <v>548</v>
      </c>
      <c r="X63" s="32">
        <v>548</v>
      </c>
      <c r="Y63" s="32">
        <v>548</v>
      </c>
      <c r="Z63" s="32">
        <v>548</v>
      </c>
      <c r="AA63" s="32">
        <v>548</v>
      </c>
      <c r="AB63" s="32">
        <v>548</v>
      </c>
      <c r="AC63" s="32">
        <v>548</v>
      </c>
      <c r="AD63" s="32">
        <v>548</v>
      </c>
      <c r="AE63" s="32">
        <v>548</v>
      </c>
      <c r="AF63" s="32">
        <v>548</v>
      </c>
      <c r="AG63" s="32">
        <v>548</v>
      </c>
      <c r="AH63" s="32">
        <v>548</v>
      </c>
      <c r="AI63" s="32">
        <v>548</v>
      </c>
      <c r="AJ63" s="32">
        <v>548</v>
      </c>
      <c r="AK63" s="32">
        <v>548</v>
      </c>
      <c r="AL63" s="32">
        <v>548</v>
      </c>
      <c r="AM63" s="32">
        <v>548</v>
      </c>
      <c r="AN63" s="32">
        <v>548</v>
      </c>
      <c r="AO63" s="32">
        <v>548</v>
      </c>
      <c r="AP63" s="32">
        <v>548</v>
      </c>
      <c r="AQ63" s="32">
        <v>548</v>
      </c>
      <c r="AR63" s="32">
        <v>548</v>
      </c>
      <c r="AS63" s="32">
        <v>548</v>
      </c>
      <c r="AT63" s="32">
        <v>548</v>
      </c>
      <c r="AU63" s="32">
        <v>548</v>
      </c>
      <c r="AV63" s="32">
        <v>548</v>
      </c>
      <c r="AW63" s="32">
        <v>548</v>
      </c>
      <c r="AX63" s="32">
        <v>548</v>
      </c>
      <c r="AY63" s="32">
        <v>548</v>
      </c>
      <c r="AZ63" s="32">
        <v>548</v>
      </c>
      <c r="BA63" s="32">
        <v>548</v>
      </c>
      <c r="BB63" s="32">
        <v>548</v>
      </c>
      <c r="BC63" s="32">
        <v>548</v>
      </c>
      <c r="BD63" s="32">
        <v>548</v>
      </c>
      <c r="BE63" s="32">
        <v>548</v>
      </c>
      <c r="BF63" s="32">
        <v>548</v>
      </c>
      <c r="BG63" s="32">
        <v>548</v>
      </c>
      <c r="BH63" s="32">
        <v>548</v>
      </c>
      <c r="BI63" s="32">
        <v>548</v>
      </c>
      <c r="BJ63" s="32">
        <v>548</v>
      </c>
      <c r="BK63" s="32">
        <v>548</v>
      </c>
      <c r="BL63" s="32">
        <v>548</v>
      </c>
      <c r="BM63" s="32">
        <v>548</v>
      </c>
      <c r="BN63" s="32">
        <v>548</v>
      </c>
      <c r="BO63" s="32">
        <v>548</v>
      </c>
      <c r="BP63" s="32">
        <v>548</v>
      </c>
      <c r="BQ63" s="32">
        <v>548</v>
      </c>
      <c r="BR63" s="32">
        <v>548</v>
      </c>
      <c r="BS63" s="32">
        <v>548</v>
      </c>
      <c r="BT63" s="32">
        <v>548</v>
      </c>
      <c r="BU63" s="32">
        <v>548</v>
      </c>
      <c r="BV63" s="32">
        <v>548</v>
      </c>
      <c r="BW63" s="32">
        <v>548</v>
      </c>
      <c r="BX63" s="32">
        <v>548</v>
      </c>
      <c r="BY63" s="32">
        <v>548</v>
      </c>
      <c r="BZ63" s="32">
        <v>548</v>
      </c>
      <c r="CA63" s="32">
        <v>548</v>
      </c>
      <c r="CB63" s="32">
        <v>548</v>
      </c>
      <c r="CC63" s="32">
        <v>548</v>
      </c>
      <c r="CD63" s="32">
        <v>548</v>
      </c>
      <c r="CE63" s="32">
        <v>548</v>
      </c>
      <c r="CF63" s="32">
        <v>548</v>
      </c>
      <c r="CG63" s="32">
        <v>548</v>
      </c>
      <c r="CH63" s="32">
        <v>548</v>
      </c>
      <c r="CI63" s="32">
        <v>548</v>
      </c>
      <c r="CJ63" s="32">
        <v>548</v>
      </c>
      <c r="CK63" s="32">
        <v>548</v>
      </c>
      <c r="CL63" s="32">
        <v>548</v>
      </c>
      <c r="CM63" s="32">
        <v>548</v>
      </c>
      <c r="CN63" s="32">
        <v>548</v>
      </c>
      <c r="CO63" s="32">
        <v>548</v>
      </c>
      <c r="CP63" s="32">
        <v>548</v>
      </c>
      <c r="CQ63" s="32">
        <v>548</v>
      </c>
      <c r="CR63" s="32">
        <v>548</v>
      </c>
      <c r="CS63" s="33">
        <v>548</v>
      </c>
      <c r="CT63" s="30">
        <f t="shared" si="65"/>
        <v>52608</v>
      </c>
      <c r="CU63" s="152"/>
      <c r="CV63" s="244"/>
    </row>
    <row r="64" spans="1:102">
      <c r="A64" s="25" t="s">
        <v>34</v>
      </c>
      <c r="B64" s="31">
        <v>919.96699999999998</v>
      </c>
      <c r="C64" s="32">
        <v>919.96699999999998</v>
      </c>
      <c r="D64" s="32">
        <v>919.96699999999998</v>
      </c>
      <c r="E64" s="32">
        <v>919.96699999999998</v>
      </c>
      <c r="F64" s="32">
        <v>919.96699999999998</v>
      </c>
      <c r="G64" s="32">
        <v>919.96699999999998</v>
      </c>
      <c r="H64" s="32">
        <v>919.96699999999998</v>
      </c>
      <c r="I64" s="32">
        <v>919.96699999999998</v>
      </c>
      <c r="J64" s="32">
        <v>919.96699999999998</v>
      </c>
      <c r="K64" s="32">
        <v>919.96699999999998</v>
      </c>
      <c r="L64" s="32">
        <v>919.96699999999998</v>
      </c>
      <c r="M64" s="32">
        <v>919.96699999999998</v>
      </c>
      <c r="N64" s="32">
        <v>919.96699999999998</v>
      </c>
      <c r="O64" s="32">
        <v>919.96699999999998</v>
      </c>
      <c r="P64" s="32">
        <v>919.96699999999998</v>
      </c>
      <c r="Q64" s="32">
        <v>919.96699999999998</v>
      </c>
      <c r="R64" s="32">
        <v>919.96699999999998</v>
      </c>
      <c r="S64" s="32">
        <v>919.96699999999998</v>
      </c>
      <c r="T64" s="32">
        <v>919.96699999999998</v>
      </c>
      <c r="U64" s="32">
        <v>919.96699999999998</v>
      </c>
      <c r="V64" s="32">
        <v>919.96699999999998</v>
      </c>
      <c r="W64" s="32">
        <v>919.96699999999998</v>
      </c>
      <c r="X64" s="32">
        <v>919.96699999999998</v>
      </c>
      <c r="Y64" s="32">
        <v>919.96699999999998</v>
      </c>
      <c r="Z64" s="32">
        <v>919.96699999999998</v>
      </c>
      <c r="AA64" s="32">
        <v>919.96699999999998</v>
      </c>
      <c r="AB64" s="32">
        <v>919.96699999999998</v>
      </c>
      <c r="AC64" s="32">
        <v>919.96699999999998</v>
      </c>
      <c r="AD64" s="32">
        <v>919.96699999999998</v>
      </c>
      <c r="AE64" s="32">
        <v>919.96699999999998</v>
      </c>
      <c r="AF64" s="32">
        <v>919.96699999999998</v>
      </c>
      <c r="AG64" s="32">
        <v>919.96699999999998</v>
      </c>
      <c r="AH64" s="32">
        <v>919.96699999999998</v>
      </c>
      <c r="AI64" s="32">
        <v>919.96699999999998</v>
      </c>
      <c r="AJ64" s="32">
        <v>919.96699999999998</v>
      </c>
      <c r="AK64" s="32">
        <v>919.96699999999998</v>
      </c>
      <c r="AL64" s="32">
        <v>919.96699999999998</v>
      </c>
      <c r="AM64" s="32">
        <v>919.96699999999998</v>
      </c>
      <c r="AN64" s="32">
        <v>919.96699999999998</v>
      </c>
      <c r="AO64" s="32">
        <v>919.96699999999998</v>
      </c>
      <c r="AP64" s="32">
        <v>919.96699999999998</v>
      </c>
      <c r="AQ64" s="32">
        <v>919.96699999999998</v>
      </c>
      <c r="AR64" s="32">
        <v>919.96699999999998</v>
      </c>
      <c r="AS64" s="32">
        <v>919.96699999999998</v>
      </c>
      <c r="AT64" s="32">
        <v>919.96699999999998</v>
      </c>
      <c r="AU64" s="32">
        <v>919.96699999999998</v>
      </c>
      <c r="AV64" s="32">
        <v>919.96699999999998</v>
      </c>
      <c r="AW64" s="32">
        <v>919.96699999999998</v>
      </c>
      <c r="AX64" s="32">
        <v>919.96699999999998</v>
      </c>
      <c r="AY64" s="32">
        <v>919.96699999999998</v>
      </c>
      <c r="AZ64" s="32">
        <v>919.96699999999998</v>
      </c>
      <c r="BA64" s="32">
        <v>919.96699999999998</v>
      </c>
      <c r="BB64" s="32">
        <v>919.96699999999998</v>
      </c>
      <c r="BC64" s="32">
        <v>919.96699999999998</v>
      </c>
      <c r="BD64" s="32">
        <v>919.96699999999998</v>
      </c>
      <c r="BE64" s="32">
        <v>919.96699999999998</v>
      </c>
      <c r="BF64" s="32">
        <v>919.96699999999998</v>
      </c>
      <c r="BG64" s="32">
        <v>919.96699999999998</v>
      </c>
      <c r="BH64" s="32">
        <v>919.96699999999998</v>
      </c>
      <c r="BI64" s="32">
        <v>919.96699999999998</v>
      </c>
      <c r="BJ64" s="32">
        <v>919.96699999999998</v>
      </c>
      <c r="BK64" s="32">
        <v>919.96699999999998</v>
      </c>
      <c r="BL64" s="32">
        <v>919.96699999999998</v>
      </c>
      <c r="BM64" s="32">
        <v>919.96699999999998</v>
      </c>
      <c r="BN64" s="32">
        <v>919.96699999999998</v>
      </c>
      <c r="BO64" s="32">
        <v>919.96699999999998</v>
      </c>
      <c r="BP64" s="32">
        <v>919.96699999999998</v>
      </c>
      <c r="BQ64" s="32">
        <v>919.96699999999998</v>
      </c>
      <c r="BR64" s="32">
        <v>919.96699999999998</v>
      </c>
      <c r="BS64" s="32">
        <v>919.96699999999998</v>
      </c>
      <c r="BT64" s="32">
        <v>919.96699999999998</v>
      </c>
      <c r="BU64" s="32">
        <v>919.96699999999998</v>
      </c>
      <c r="BV64" s="32">
        <v>919.96699999999998</v>
      </c>
      <c r="BW64" s="32">
        <v>919.96699999999998</v>
      </c>
      <c r="BX64" s="32">
        <v>919.96699999999998</v>
      </c>
      <c r="BY64" s="32">
        <v>919.96699999999998</v>
      </c>
      <c r="BZ64" s="32">
        <v>919.96699999999998</v>
      </c>
      <c r="CA64" s="32">
        <v>919.96699999999998</v>
      </c>
      <c r="CB64" s="32">
        <v>919.96699999999998</v>
      </c>
      <c r="CC64" s="32">
        <v>919.96699999999998</v>
      </c>
      <c r="CD64" s="32">
        <v>919.96699999999998</v>
      </c>
      <c r="CE64" s="32">
        <v>919.96699999999998</v>
      </c>
      <c r="CF64" s="32">
        <v>919.96699999999998</v>
      </c>
      <c r="CG64" s="32">
        <v>919.96699999999998</v>
      </c>
      <c r="CH64" s="32">
        <v>919.96699999999998</v>
      </c>
      <c r="CI64" s="32">
        <v>919.96699999999998</v>
      </c>
      <c r="CJ64" s="32">
        <v>919.96699999999998</v>
      </c>
      <c r="CK64" s="32">
        <v>919.96699999999998</v>
      </c>
      <c r="CL64" s="32">
        <v>919.96699999999998</v>
      </c>
      <c r="CM64" s="32">
        <v>919.96699999999998</v>
      </c>
      <c r="CN64" s="32">
        <v>919.96699999999998</v>
      </c>
      <c r="CO64" s="32">
        <v>919.96699999999998</v>
      </c>
      <c r="CP64" s="32">
        <v>919.96699999999998</v>
      </c>
      <c r="CQ64" s="32">
        <v>919.96699999999998</v>
      </c>
      <c r="CR64" s="32">
        <v>919.96699999999998</v>
      </c>
      <c r="CS64" s="33">
        <v>919.96699999999998</v>
      </c>
      <c r="CT64" s="30">
        <f t="shared" si="65"/>
        <v>88316.832000000009</v>
      </c>
      <c r="CU64" s="152"/>
      <c r="CV64" s="244"/>
    </row>
    <row r="65" spans="1:100">
      <c r="A65" s="25" t="s">
        <v>35</v>
      </c>
      <c r="B65" s="31">
        <v>410</v>
      </c>
      <c r="C65" s="32">
        <v>410</v>
      </c>
      <c r="D65" s="32">
        <v>410</v>
      </c>
      <c r="E65" s="32">
        <v>410</v>
      </c>
      <c r="F65" s="32">
        <v>410</v>
      </c>
      <c r="G65" s="32">
        <v>410</v>
      </c>
      <c r="H65" s="32">
        <v>410</v>
      </c>
      <c r="I65" s="32">
        <v>410</v>
      </c>
      <c r="J65" s="32">
        <v>410</v>
      </c>
      <c r="K65" s="32">
        <v>410</v>
      </c>
      <c r="L65" s="32">
        <v>410</v>
      </c>
      <c r="M65" s="32">
        <v>410</v>
      </c>
      <c r="N65" s="32">
        <v>410</v>
      </c>
      <c r="O65" s="32">
        <v>410</v>
      </c>
      <c r="P65" s="32">
        <v>410</v>
      </c>
      <c r="Q65" s="32">
        <v>410</v>
      </c>
      <c r="R65" s="32">
        <v>410</v>
      </c>
      <c r="S65" s="32">
        <v>410</v>
      </c>
      <c r="T65" s="32">
        <v>410</v>
      </c>
      <c r="U65" s="32">
        <v>410</v>
      </c>
      <c r="V65" s="32">
        <v>410</v>
      </c>
      <c r="W65" s="32">
        <v>410</v>
      </c>
      <c r="X65" s="32">
        <v>410</v>
      </c>
      <c r="Y65" s="32">
        <v>410</v>
      </c>
      <c r="Z65" s="32">
        <v>410</v>
      </c>
      <c r="AA65" s="32">
        <v>410</v>
      </c>
      <c r="AB65" s="32">
        <v>410</v>
      </c>
      <c r="AC65" s="32">
        <v>410</v>
      </c>
      <c r="AD65" s="32">
        <v>410</v>
      </c>
      <c r="AE65" s="32">
        <v>410</v>
      </c>
      <c r="AF65" s="32">
        <v>410</v>
      </c>
      <c r="AG65" s="32">
        <v>410</v>
      </c>
      <c r="AH65" s="32">
        <v>410</v>
      </c>
      <c r="AI65" s="32">
        <v>410</v>
      </c>
      <c r="AJ65" s="32">
        <v>410</v>
      </c>
      <c r="AK65" s="32">
        <v>410</v>
      </c>
      <c r="AL65" s="32">
        <v>410</v>
      </c>
      <c r="AM65" s="32">
        <v>410</v>
      </c>
      <c r="AN65" s="32">
        <v>410</v>
      </c>
      <c r="AO65" s="32">
        <v>410</v>
      </c>
      <c r="AP65" s="32">
        <v>410</v>
      </c>
      <c r="AQ65" s="32">
        <v>410</v>
      </c>
      <c r="AR65" s="32">
        <v>410</v>
      </c>
      <c r="AS65" s="32">
        <v>410</v>
      </c>
      <c r="AT65" s="32">
        <v>410</v>
      </c>
      <c r="AU65" s="32">
        <v>410</v>
      </c>
      <c r="AV65" s="32">
        <v>410</v>
      </c>
      <c r="AW65" s="32">
        <v>410</v>
      </c>
      <c r="AX65" s="32">
        <v>410</v>
      </c>
      <c r="AY65" s="32">
        <v>410</v>
      </c>
      <c r="AZ65" s="32">
        <v>410</v>
      </c>
      <c r="BA65" s="32">
        <v>410</v>
      </c>
      <c r="BB65" s="32">
        <v>410</v>
      </c>
      <c r="BC65" s="32">
        <v>410</v>
      </c>
      <c r="BD65" s="32">
        <v>410</v>
      </c>
      <c r="BE65" s="32">
        <v>410</v>
      </c>
      <c r="BF65" s="32">
        <v>410</v>
      </c>
      <c r="BG65" s="32">
        <v>410</v>
      </c>
      <c r="BH65" s="32">
        <v>410</v>
      </c>
      <c r="BI65" s="32">
        <v>410</v>
      </c>
      <c r="BJ65" s="32">
        <v>410</v>
      </c>
      <c r="BK65" s="32">
        <v>410</v>
      </c>
      <c r="BL65" s="32">
        <v>410</v>
      </c>
      <c r="BM65" s="32">
        <v>410</v>
      </c>
      <c r="BN65" s="32">
        <v>410</v>
      </c>
      <c r="BO65" s="32">
        <v>410</v>
      </c>
      <c r="BP65" s="32">
        <v>410</v>
      </c>
      <c r="BQ65" s="32">
        <v>410</v>
      </c>
      <c r="BR65" s="32">
        <v>410</v>
      </c>
      <c r="BS65" s="32">
        <v>410</v>
      </c>
      <c r="BT65" s="32">
        <v>410</v>
      </c>
      <c r="BU65" s="32">
        <v>410</v>
      </c>
      <c r="BV65" s="32">
        <v>410</v>
      </c>
      <c r="BW65" s="32">
        <v>410</v>
      </c>
      <c r="BX65" s="32">
        <v>410</v>
      </c>
      <c r="BY65" s="32">
        <v>410</v>
      </c>
      <c r="BZ65" s="32">
        <v>410</v>
      </c>
      <c r="CA65" s="32">
        <v>410</v>
      </c>
      <c r="CB65" s="32">
        <v>410</v>
      </c>
      <c r="CC65" s="32">
        <v>410</v>
      </c>
      <c r="CD65" s="32">
        <v>410</v>
      </c>
      <c r="CE65" s="32">
        <v>410</v>
      </c>
      <c r="CF65" s="32">
        <v>410</v>
      </c>
      <c r="CG65" s="32">
        <v>410</v>
      </c>
      <c r="CH65" s="32">
        <v>410</v>
      </c>
      <c r="CI65" s="32">
        <v>410</v>
      </c>
      <c r="CJ65" s="32">
        <v>410</v>
      </c>
      <c r="CK65" s="32">
        <v>410</v>
      </c>
      <c r="CL65" s="32">
        <v>410</v>
      </c>
      <c r="CM65" s="32">
        <v>410</v>
      </c>
      <c r="CN65" s="32">
        <v>410</v>
      </c>
      <c r="CO65" s="32">
        <v>410</v>
      </c>
      <c r="CP65" s="32">
        <v>410</v>
      </c>
      <c r="CQ65" s="32">
        <v>410</v>
      </c>
      <c r="CR65" s="32">
        <v>410</v>
      </c>
      <c r="CS65" s="33">
        <v>410</v>
      </c>
      <c r="CT65" s="30">
        <f t="shared" si="65"/>
        <v>39360</v>
      </c>
      <c r="CU65" s="152"/>
      <c r="CV65" s="244"/>
    </row>
    <row r="66" spans="1:100">
      <c r="A66" s="25" t="s">
        <v>36</v>
      </c>
      <c r="B66" s="31">
        <v>465.25</v>
      </c>
      <c r="C66" s="32">
        <v>465.25</v>
      </c>
      <c r="D66" s="32">
        <v>465.25</v>
      </c>
      <c r="E66" s="32">
        <v>465.25</v>
      </c>
      <c r="F66" s="32">
        <v>465.25</v>
      </c>
      <c r="G66" s="32">
        <v>465.25</v>
      </c>
      <c r="H66" s="32">
        <v>465.25</v>
      </c>
      <c r="I66" s="32">
        <v>465.25</v>
      </c>
      <c r="J66" s="32">
        <v>465.25</v>
      </c>
      <c r="K66" s="32">
        <v>465.25</v>
      </c>
      <c r="L66" s="32">
        <v>465.25</v>
      </c>
      <c r="M66" s="32">
        <v>465.25</v>
      </c>
      <c r="N66" s="32">
        <v>465.25</v>
      </c>
      <c r="O66" s="32">
        <v>465.25</v>
      </c>
      <c r="P66" s="32">
        <v>465.25</v>
      </c>
      <c r="Q66" s="32">
        <v>465.25</v>
      </c>
      <c r="R66" s="32">
        <v>465.25</v>
      </c>
      <c r="S66" s="32">
        <v>465.25</v>
      </c>
      <c r="T66" s="32">
        <v>465.25</v>
      </c>
      <c r="U66" s="32">
        <v>465.25</v>
      </c>
      <c r="V66" s="32">
        <v>465.25</v>
      </c>
      <c r="W66" s="32">
        <v>465.25</v>
      </c>
      <c r="X66" s="32">
        <v>465.25</v>
      </c>
      <c r="Y66" s="32">
        <v>465.25</v>
      </c>
      <c r="Z66" s="32">
        <v>465.25</v>
      </c>
      <c r="AA66" s="32">
        <v>465.25</v>
      </c>
      <c r="AB66" s="32">
        <v>465.25</v>
      </c>
      <c r="AC66" s="32">
        <v>465.25</v>
      </c>
      <c r="AD66" s="32">
        <v>465.25</v>
      </c>
      <c r="AE66" s="32">
        <v>465.25</v>
      </c>
      <c r="AF66" s="32">
        <v>465.25</v>
      </c>
      <c r="AG66" s="32">
        <v>465.25</v>
      </c>
      <c r="AH66" s="32">
        <v>465.25</v>
      </c>
      <c r="AI66" s="32">
        <v>465.25</v>
      </c>
      <c r="AJ66" s="32">
        <v>465.25</v>
      </c>
      <c r="AK66" s="32">
        <v>465.25</v>
      </c>
      <c r="AL66" s="32">
        <v>465.25</v>
      </c>
      <c r="AM66" s="32">
        <v>465.25</v>
      </c>
      <c r="AN66" s="32">
        <v>465.25</v>
      </c>
      <c r="AO66" s="32">
        <v>465.25</v>
      </c>
      <c r="AP66" s="32">
        <v>465.25</v>
      </c>
      <c r="AQ66" s="32">
        <v>465.25</v>
      </c>
      <c r="AR66" s="32">
        <v>465.25</v>
      </c>
      <c r="AS66" s="32">
        <v>465.25</v>
      </c>
      <c r="AT66" s="32">
        <v>465.25</v>
      </c>
      <c r="AU66" s="32">
        <v>465.25</v>
      </c>
      <c r="AV66" s="32">
        <v>465.25</v>
      </c>
      <c r="AW66" s="32">
        <v>465.25</v>
      </c>
      <c r="AX66" s="32">
        <v>465.25</v>
      </c>
      <c r="AY66" s="32">
        <v>465.25</v>
      </c>
      <c r="AZ66" s="32">
        <v>465.25</v>
      </c>
      <c r="BA66" s="32">
        <v>465.25</v>
      </c>
      <c r="BB66" s="32">
        <v>465.25</v>
      </c>
      <c r="BC66" s="32">
        <v>465.25</v>
      </c>
      <c r="BD66" s="32">
        <v>465.25</v>
      </c>
      <c r="BE66" s="32">
        <v>465.25</v>
      </c>
      <c r="BF66" s="32">
        <v>465.25</v>
      </c>
      <c r="BG66" s="32">
        <v>465.25</v>
      </c>
      <c r="BH66" s="32">
        <v>465.25</v>
      </c>
      <c r="BI66" s="32">
        <v>465.25</v>
      </c>
      <c r="BJ66" s="32">
        <v>465.25</v>
      </c>
      <c r="BK66" s="32">
        <v>465.25</v>
      </c>
      <c r="BL66" s="32">
        <v>465.25</v>
      </c>
      <c r="BM66" s="32">
        <v>465.25</v>
      </c>
      <c r="BN66" s="32">
        <v>465.25</v>
      </c>
      <c r="BO66" s="32">
        <v>465.25</v>
      </c>
      <c r="BP66" s="32">
        <v>465.25</v>
      </c>
      <c r="BQ66" s="32">
        <v>465.25</v>
      </c>
      <c r="BR66" s="32">
        <v>465.25</v>
      </c>
      <c r="BS66" s="32">
        <v>465.25</v>
      </c>
      <c r="BT66" s="32">
        <v>465.25</v>
      </c>
      <c r="BU66" s="32">
        <v>465.25</v>
      </c>
      <c r="BV66" s="32">
        <v>465.25</v>
      </c>
      <c r="BW66" s="32">
        <v>465.25</v>
      </c>
      <c r="BX66" s="32">
        <v>465.25</v>
      </c>
      <c r="BY66" s="32">
        <v>465.25</v>
      </c>
      <c r="BZ66" s="32">
        <v>465.25</v>
      </c>
      <c r="CA66" s="32">
        <v>465.25</v>
      </c>
      <c r="CB66" s="32">
        <v>465.25</v>
      </c>
      <c r="CC66" s="32">
        <v>465.25</v>
      </c>
      <c r="CD66" s="32">
        <v>465.25</v>
      </c>
      <c r="CE66" s="32">
        <v>465.25</v>
      </c>
      <c r="CF66" s="32">
        <v>465.25</v>
      </c>
      <c r="CG66" s="32">
        <v>465.25</v>
      </c>
      <c r="CH66" s="32">
        <v>465.25</v>
      </c>
      <c r="CI66" s="32">
        <v>465.25</v>
      </c>
      <c r="CJ66" s="32">
        <v>465.25</v>
      </c>
      <c r="CK66" s="32">
        <v>465.25</v>
      </c>
      <c r="CL66" s="32">
        <v>465.25</v>
      </c>
      <c r="CM66" s="32">
        <v>465.25</v>
      </c>
      <c r="CN66" s="32">
        <v>465.25</v>
      </c>
      <c r="CO66" s="32">
        <v>465.25</v>
      </c>
      <c r="CP66" s="32">
        <v>465.25</v>
      </c>
      <c r="CQ66" s="32">
        <v>465.25</v>
      </c>
      <c r="CR66" s="32">
        <v>465.25</v>
      </c>
      <c r="CS66" s="33">
        <v>465.25</v>
      </c>
      <c r="CT66" s="30">
        <f t="shared" si="65"/>
        <v>44664</v>
      </c>
      <c r="CU66" s="152"/>
      <c r="CV66" s="244"/>
    </row>
    <row r="67" spans="1:100">
      <c r="A67" s="25" t="s">
        <v>37</v>
      </c>
      <c r="B67" s="31">
        <v>747</v>
      </c>
      <c r="C67" s="32">
        <v>735</v>
      </c>
      <c r="D67" s="32">
        <v>735</v>
      </c>
      <c r="E67" s="32">
        <v>735</v>
      </c>
      <c r="F67" s="32">
        <v>735</v>
      </c>
      <c r="G67" s="32">
        <v>735</v>
      </c>
      <c r="H67" s="32">
        <v>735</v>
      </c>
      <c r="I67" s="32">
        <v>747</v>
      </c>
      <c r="J67" s="32">
        <v>745</v>
      </c>
      <c r="K67" s="32">
        <v>747</v>
      </c>
      <c r="L67" s="32">
        <v>744</v>
      </c>
      <c r="M67" s="32">
        <v>744</v>
      </c>
      <c r="N67" s="32">
        <v>744</v>
      </c>
      <c r="O67" s="32">
        <v>742</v>
      </c>
      <c r="P67" s="32">
        <v>742</v>
      </c>
      <c r="Q67" s="32">
        <v>744</v>
      </c>
      <c r="R67" s="32">
        <v>742</v>
      </c>
      <c r="S67" s="32">
        <v>744</v>
      </c>
      <c r="T67" s="32">
        <v>744</v>
      </c>
      <c r="U67" s="32">
        <v>742</v>
      </c>
      <c r="V67" s="32">
        <v>739</v>
      </c>
      <c r="W67" s="32">
        <v>739</v>
      </c>
      <c r="X67" s="32">
        <v>744</v>
      </c>
      <c r="Y67" s="32">
        <v>746</v>
      </c>
      <c r="Z67" s="32">
        <v>746</v>
      </c>
      <c r="AA67" s="32">
        <v>746</v>
      </c>
      <c r="AB67" s="32">
        <v>746</v>
      </c>
      <c r="AC67" s="32">
        <v>746</v>
      </c>
      <c r="AD67" s="32">
        <v>747</v>
      </c>
      <c r="AE67" s="32">
        <v>749</v>
      </c>
      <c r="AF67" s="32">
        <v>746</v>
      </c>
      <c r="AG67" s="32">
        <v>746</v>
      </c>
      <c r="AH67" s="32">
        <v>748</v>
      </c>
      <c r="AI67" s="32">
        <v>744</v>
      </c>
      <c r="AJ67" s="32">
        <v>742</v>
      </c>
      <c r="AK67" s="32">
        <v>742</v>
      </c>
      <c r="AL67" s="32">
        <v>742</v>
      </c>
      <c r="AM67" s="32">
        <v>742</v>
      </c>
      <c r="AN67" s="32">
        <v>742</v>
      </c>
      <c r="AO67" s="32">
        <v>742</v>
      </c>
      <c r="AP67" s="32">
        <v>742</v>
      </c>
      <c r="AQ67" s="32">
        <v>742</v>
      </c>
      <c r="AR67" s="32">
        <v>742</v>
      </c>
      <c r="AS67" s="32">
        <v>742</v>
      </c>
      <c r="AT67" s="32">
        <v>742</v>
      </c>
      <c r="AU67" s="32">
        <v>742</v>
      </c>
      <c r="AV67" s="32">
        <v>742</v>
      </c>
      <c r="AW67" s="32">
        <v>742</v>
      </c>
      <c r="AX67" s="32">
        <v>742</v>
      </c>
      <c r="AY67" s="32">
        <v>742</v>
      </c>
      <c r="AZ67" s="32">
        <v>742</v>
      </c>
      <c r="BA67" s="32">
        <v>742</v>
      </c>
      <c r="BB67" s="32">
        <v>742</v>
      </c>
      <c r="BC67" s="32">
        <v>742</v>
      </c>
      <c r="BD67" s="32">
        <v>742</v>
      </c>
      <c r="BE67" s="32">
        <v>742</v>
      </c>
      <c r="BF67" s="32">
        <v>742</v>
      </c>
      <c r="BG67" s="32">
        <v>742</v>
      </c>
      <c r="BH67" s="32">
        <v>742</v>
      </c>
      <c r="BI67" s="32">
        <v>742</v>
      </c>
      <c r="BJ67" s="32">
        <v>742</v>
      </c>
      <c r="BK67" s="32">
        <v>742</v>
      </c>
      <c r="BL67" s="32">
        <v>742</v>
      </c>
      <c r="BM67" s="32">
        <v>702</v>
      </c>
      <c r="BN67" s="32">
        <v>693</v>
      </c>
      <c r="BO67" s="32">
        <v>693</v>
      </c>
      <c r="BP67" s="32">
        <v>693</v>
      </c>
      <c r="BQ67" s="32">
        <v>693</v>
      </c>
      <c r="BR67" s="32">
        <v>693</v>
      </c>
      <c r="BS67" s="32">
        <v>693</v>
      </c>
      <c r="BT67" s="32">
        <v>693</v>
      </c>
      <c r="BU67" s="32">
        <v>693</v>
      </c>
      <c r="BV67" s="32">
        <v>693</v>
      </c>
      <c r="BW67" s="32">
        <v>693</v>
      </c>
      <c r="BX67" s="32">
        <v>703</v>
      </c>
      <c r="BY67" s="32">
        <v>707</v>
      </c>
      <c r="BZ67" s="32">
        <v>720</v>
      </c>
      <c r="CA67" s="32">
        <v>726</v>
      </c>
      <c r="CB67" s="32">
        <v>728</v>
      </c>
      <c r="CC67" s="32">
        <v>730</v>
      </c>
      <c r="CD67" s="32">
        <v>733</v>
      </c>
      <c r="CE67" s="32">
        <v>734</v>
      </c>
      <c r="CF67" s="32">
        <v>736</v>
      </c>
      <c r="CG67" s="32">
        <v>741</v>
      </c>
      <c r="CH67" s="32">
        <v>743</v>
      </c>
      <c r="CI67" s="32">
        <v>742</v>
      </c>
      <c r="CJ67" s="32">
        <v>741</v>
      </c>
      <c r="CK67" s="32">
        <v>742</v>
      </c>
      <c r="CL67" s="32">
        <v>743</v>
      </c>
      <c r="CM67" s="32">
        <v>740</v>
      </c>
      <c r="CN67" s="32">
        <v>737</v>
      </c>
      <c r="CO67" s="32">
        <v>744</v>
      </c>
      <c r="CP67" s="32">
        <v>746</v>
      </c>
      <c r="CQ67" s="32">
        <v>746</v>
      </c>
      <c r="CR67" s="32">
        <v>745</v>
      </c>
      <c r="CS67" s="33">
        <v>747</v>
      </c>
      <c r="CT67" s="30">
        <f t="shared" si="65"/>
        <v>70584</v>
      </c>
      <c r="CU67" s="152"/>
      <c r="CV67" s="244"/>
    </row>
    <row r="68" spans="1:100" ht="15.75" thickBot="1">
      <c r="A68" s="171" t="s">
        <v>38</v>
      </c>
      <c r="B68" s="116">
        <v>0</v>
      </c>
      <c r="C68" s="117">
        <v>0</v>
      </c>
      <c r="D68" s="117">
        <v>0</v>
      </c>
      <c r="E68" s="117">
        <v>0</v>
      </c>
      <c r="F68" s="117">
        <v>0</v>
      </c>
      <c r="G68" s="117">
        <v>0</v>
      </c>
      <c r="H68" s="117">
        <v>0</v>
      </c>
      <c r="I68" s="117">
        <v>0</v>
      </c>
      <c r="J68" s="117">
        <v>0</v>
      </c>
      <c r="K68" s="117">
        <v>0</v>
      </c>
      <c r="L68" s="117">
        <v>0</v>
      </c>
      <c r="M68" s="117">
        <v>0</v>
      </c>
      <c r="N68" s="117">
        <v>0</v>
      </c>
      <c r="O68" s="117">
        <v>0</v>
      </c>
      <c r="P68" s="117">
        <v>0</v>
      </c>
      <c r="Q68" s="117">
        <v>0</v>
      </c>
      <c r="R68" s="117">
        <v>0</v>
      </c>
      <c r="S68" s="117">
        <v>0</v>
      </c>
      <c r="T68" s="117">
        <v>0</v>
      </c>
      <c r="U68" s="117">
        <v>0</v>
      </c>
      <c r="V68" s="117">
        <v>0</v>
      </c>
      <c r="W68" s="117">
        <v>0</v>
      </c>
      <c r="X68" s="117">
        <v>0</v>
      </c>
      <c r="Y68" s="117">
        <v>0</v>
      </c>
      <c r="Z68" s="117">
        <v>0</v>
      </c>
      <c r="AA68" s="117">
        <v>0</v>
      </c>
      <c r="AB68" s="117">
        <v>0</v>
      </c>
      <c r="AC68" s="117">
        <v>0</v>
      </c>
      <c r="AD68" s="117">
        <v>0</v>
      </c>
      <c r="AE68" s="117">
        <v>0</v>
      </c>
      <c r="AF68" s="117">
        <v>0</v>
      </c>
      <c r="AG68" s="117">
        <v>0</v>
      </c>
      <c r="AH68" s="117">
        <v>0</v>
      </c>
      <c r="AI68" s="117">
        <v>0</v>
      </c>
      <c r="AJ68" s="117">
        <v>0</v>
      </c>
      <c r="AK68" s="117">
        <v>0</v>
      </c>
      <c r="AL68" s="117">
        <v>0</v>
      </c>
      <c r="AM68" s="117">
        <v>0</v>
      </c>
      <c r="AN68" s="117">
        <v>0</v>
      </c>
      <c r="AO68" s="117">
        <v>0</v>
      </c>
      <c r="AP68" s="117">
        <v>0</v>
      </c>
      <c r="AQ68" s="117">
        <v>0</v>
      </c>
      <c r="AR68" s="117">
        <v>0</v>
      </c>
      <c r="AS68" s="117">
        <v>0</v>
      </c>
      <c r="AT68" s="117">
        <v>0</v>
      </c>
      <c r="AU68" s="117">
        <v>0</v>
      </c>
      <c r="AV68" s="117">
        <v>0</v>
      </c>
      <c r="AW68" s="117">
        <v>0</v>
      </c>
      <c r="AX68" s="117">
        <v>0</v>
      </c>
      <c r="AY68" s="117">
        <v>0</v>
      </c>
      <c r="AZ68" s="117">
        <v>0</v>
      </c>
      <c r="BA68" s="117">
        <v>0</v>
      </c>
      <c r="BB68" s="117">
        <v>0</v>
      </c>
      <c r="BC68" s="117">
        <v>0</v>
      </c>
      <c r="BD68" s="117">
        <v>0</v>
      </c>
      <c r="BE68" s="117">
        <v>0</v>
      </c>
      <c r="BF68" s="117">
        <v>0</v>
      </c>
      <c r="BG68" s="117">
        <v>0</v>
      </c>
      <c r="BH68" s="117">
        <v>0</v>
      </c>
      <c r="BI68" s="117">
        <v>0</v>
      </c>
      <c r="BJ68" s="117">
        <v>0</v>
      </c>
      <c r="BK68" s="117">
        <v>0</v>
      </c>
      <c r="BL68" s="117">
        <v>0</v>
      </c>
      <c r="BM68" s="117">
        <v>0</v>
      </c>
      <c r="BN68" s="117">
        <v>0</v>
      </c>
      <c r="BO68" s="117">
        <v>0</v>
      </c>
      <c r="BP68" s="117">
        <v>0</v>
      </c>
      <c r="BQ68" s="117">
        <v>0</v>
      </c>
      <c r="BR68" s="117">
        <v>0</v>
      </c>
      <c r="BS68" s="117">
        <v>0</v>
      </c>
      <c r="BT68" s="117">
        <v>0</v>
      </c>
      <c r="BU68" s="117">
        <v>0</v>
      </c>
      <c r="BV68" s="117">
        <v>0</v>
      </c>
      <c r="BW68" s="117">
        <v>0</v>
      </c>
      <c r="BX68" s="117">
        <v>0</v>
      </c>
      <c r="BY68" s="117">
        <v>0</v>
      </c>
      <c r="BZ68" s="117">
        <v>0</v>
      </c>
      <c r="CA68" s="117">
        <v>0</v>
      </c>
      <c r="CB68" s="117">
        <v>0</v>
      </c>
      <c r="CC68" s="117">
        <v>0</v>
      </c>
      <c r="CD68" s="117">
        <v>0</v>
      </c>
      <c r="CE68" s="117">
        <v>0</v>
      </c>
      <c r="CF68" s="117">
        <v>0</v>
      </c>
      <c r="CG68" s="117">
        <v>0</v>
      </c>
      <c r="CH68" s="117">
        <v>0</v>
      </c>
      <c r="CI68" s="117">
        <v>0</v>
      </c>
      <c r="CJ68" s="117">
        <v>0</v>
      </c>
      <c r="CK68" s="117">
        <v>0</v>
      </c>
      <c r="CL68" s="117">
        <v>0</v>
      </c>
      <c r="CM68" s="117">
        <v>0</v>
      </c>
      <c r="CN68" s="117">
        <v>0</v>
      </c>
      <c r="CO68" s="117">
        <v>0</v>
      </c>
      <c r="CP68" s="117">
        <v>0</v>
      </c>
      <c r="CQ68" s="117">
        <v>0</v>
      </c>
      <c r="CR68" s="117">
        <v>0</v>
      </c>
      <c r="CS68" s="118">
        <v>0</v>
      </c>
      <c r="CT68" s="115">
        <f t="shared" si="65"/>
        <v>0</v>
      </c>
      <c r="CU68" s="152"/>
      <c r="CV68" s="244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2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2"/>
    </row>
    <row r="71" spans="1:100" ht="15.75" thickBot="1">
      <c r="A71" s="110" t="s">
        <v>65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2"/>
    </row>
    <row r="72" spans="1:100" ht="15.75" thickBot="1">
      <c r="A72" s="11" t="s">
        <v>26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15" t="s">
        <v>27</v>
      </c>
      <c r="CU72" s="150"/>
    </row>
    <row r="73" spans="1:100">
      <c r="A73" s="26" t="s">
        <v>32</v>
      </c>
      <c r="B73" s="120">
        <v>30</v>
      </c>
      <c r="C73" s="121">
        <v>60</v>
      </c>
      <c r="D73" s="121">
        <v>90</v>
      </c>
      <c r="E73" s="121">
        <v>120</v>
      </c>
      <c r="F73" s="121">
        <v>150</v>
      </c>
      <c r="G73" s="121">
        <v>150</v>
      </c>
      <c r="H73" s="121">
        <v>150</v>
      </c>
      <c r="I73" s="121">
        <v>150</v>
      </c>
      <c r="J73" s="121">
        <v>150</v>
      </c>
      <c r="K73" s="121">
        <v>150</v>
      </c>
      <c r="L73" s="121">
        <v>150</v>
      </c>
      <c r="M73" s="121">
        <v>150</v>
      </c>
      <c r="N73" s="121">
        <v>150</v>
      </c>
      <c r="O73" s="121">
        <v>150</v>
      </c>
      <c r="P73" s="121">
        <v>150</v>
      </c>
      <c r="Q73" s="121">
        <v>150</v>
      </c>
      <c r="R73" s="121">
        <v>150</v>
      </c>
      <c r="S73" s="121">
        <v>150</v>
      </c>
      <c r="T73" s="121">
        <v>120</v>
      </c>
      <c r="U73" s="121">
        <v>90</v>
      </c>
      <c r="V73" s="121">
        <v>60</v>
      </c>
      <c r="W73" s="121">
        <v>30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30</v>
      </c>
      <c r="AH73" s="121">
        <v>60</v>
      </c>
      <c r="AI73" s="121">
        <v>90</v>
      </c>
      <c r="AJ73" s="121">
        <v>120</v>
      </c>
      <c r="AK73" s="121">
        <v>143</v>
      </c>
      <c r="AL73" s="121">
        <v>143</v>
      </c>
      <c r="AM73" s="121">
        <v>143</v>
      </c>
      <c r="AN73" s="121">
        <v>143</v>
      </c>
      <c r="AO73" s="121">
        <v>143</v>
      </c>
      <c r="AP73" s="121">
        <v>143</v>
      </c>
      <c r="AQ73" s="121">
        <v>143</v>
      </c>
      <c r="AR73" s="121">
        <v>143</v>
      </c>
      <c r="AS73" s="121">
        <v>143</v>
      </c>
      <c r="AT73" s="121">
        <v>143</v>
      </c>
      <c r="AU73" s="121">
        <v>143</v>
      </c>
      <c r="AV73" s="121">
        <v>143</v>
      </c>
      <c r="AW73" s="121">
        <v>143</v>
      </c>
      <c r="AX73" s="121">
        <v>143</v>
      </c>
      <c r="AY73" s="121">
        <v>143</v>
      </c>
      <c r="AZ73" s="121">
        <v>143</v>
      </c>
      <c r="BA73" s="121">
        <v>143</v>
      </c>
      <c r="BB73" s="121">
        <v>143</v>
      </c>
      <c r="BC73" s="121">
        <v>143</v>
      </c>
      <c r="BD73" s="121">
        <v>143</v>
      </c>
      <c r="BE73" s="121">
        <v>143</v>
      </c>
      <c r="BF73" s="121">
        <v>143</v>
      </c>
      <c r="BG73" s="121">
        <v>143</v>
      </c>
      <c r="BH73" s="121">
        <v>143</v>
      </c>
      <c r="BI73" s="121">
        <v>143</v>
      </c>
      <c r="BJ73" s="121">
        <v>143</v>
      </c>
      <c r="BK73" s="121">
        <v>143</v>
      </c>
      <c r="BL73" s="121">
        <v>143</v>
      </c>
      <c r="BM73" s="121">
        <v>143</v>
      </c>
      <c r="BN73" s="121">
        <v>143</v>
      </c>
      <c r="BO73" s="121">
        <v>143</v>
      </c>
      <c r="BP73" s="121">
        <v>143</v>
      </c>
      <c r="BQ73" s="121">
        <v>143</v>
      </c>
      <c r="BR73" s="121">
        <v>143</v>
      </c>
      <c r="BS73" s="121">
        <v>143</v>
      </c>
      <c r="BT73" s="121">
        <v>143</v>
      </c>
      <c r="BU73" s="121">
        <v>143</v>
      </c>
      <c r="BV73" s="121">
        <v>143</v>
      </c>
      <c r="BW73" s="121">
        <v>143</v>
      </c>
      <c r="BX73" s="121">
        <v>143</v>
      </c>
      <c r="BY73" s="121">
        <v>143</v>
      </c>
      <c r="BZ73" s="121">
        <v>143</v>
      </c>
      <c r="CA73" s="121">
        <v>143</v>
      </c>
      <c r="CB73" s="121">
        <v>143</v>
      </c>
      <c r="CC73" s="121">
        <v>113</v>
      </c>
      <c r="CD73" s="121">
        <v>83</v>
      </c>
      <c r="CE73" s="121">
        <v>53</v>
      </c>
      <c r="CF73" s="121">
        <v>23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122">
        <v>0</v>
      </c>
      <c r="CT73" s="30">
        <f>SUM(B73:CS73)</f>
        <v>9564</v>
      </c>
      <c r="CU73" s="152"/>
    </row>
    <row r="74" spans="1:100">
      <c r="A74" s="30" t="s">
        <v>33</v>
      </c>
      <c r="B74" s="45">
        <v>0</v>
      </c>
      <c r="C74" s="1">
        <v>60</v>
      </c>
      <c r="D74" s="1">
        <v>60</v>
      </c>
      <c r="E74" s="1">
        <v>60</v>
      </c>
      <c r="F74" s="1">
        <v>60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60</v>
      </c>
      <c r="AI74" s="1">
        <v>120</v>
      </c>
      <c r="AJ74" s="1">
        <v>147</v>
      </c>
      <c r="AK74" s="1">
        <v>147</v>
      </c>
      <c r="AL74" s="1">
        <v>147</v>
      </c>
      <c r="AM74" s="1">
        <v>147</v>
      </c>
      <c r="AN74" s="1">
        <v>147</v>
      </c>
      <c r="AO74" s="1">
        <v>147</v>
      </c>
      <c r="AP74" s="1">
        <v>147</v>
      </c>
      <c r="AQ74" s="1">
        <v>147</v>
      </c>
      <c r="AR74" s="1">
        <v>147</v>
      </c>
      <c r="AS74" s="1">
        <v>147</v>
      </c>
      <c r="AT74" s="1">
        <v>147</v>
      </c>
      <c r="AU74" s="1">
        <v>147</v>
      </c>
      <c r="AV74" s="1">
        <v>147</v>
      </c>
      <c r="AW74" s="1">
        <v>147</v>
      </c>
      <c r="AX74" s="1">
        <v>147</v>
      </c>
      <c r="AY74" s="1">
        <v>147</v>
      </c>
      <c r="AZ74" s="1">
        <v>147</v>
      </c>
      <c r="BA74" s="1">
        <v>147</v>
      </c>
      <c r="BB74" s="1">
        <v>147</v>
      </c>
      <c r="BC74" s="1">
        <v>147</v>
      </c>
      <c r="BD74" s="1">
        <v>147</v>
      </c>
      <c r="BE74" s="1">
        <v>147</v>
      </c>
      <c r="BF74" s="1">
        <v>147</v>
      </c>
      <c r="BG74" s="1">
        <v>147</v>
      </c>
      <c r="BH74" s="1">
        <v>87</v>
      </c>
      <c r="BI74" s="1">
        <v>27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35</v>
      </c>
      <c r="BP74" s="1">
        <v>35</v>
      </c>
      <c r="BQ74" s="1">
        <v>35</v>
      </c>
      <c r="BR74" s="1">
        <v>70</v>
      </c>
      <c r="BS74" s="1">
        <v>70</v>
      </c>
      <c r="BT74" s="1">
        <v>70</v>
      </c>
      <c r="BU74" s="1">
        <v>70</v>
      </c>
      <c r="BV74" s="1">
        <v>70</v>
      </c>
      <c r="BW74" s="1">
        <v>10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93">
        <v>0</v>
      </c>
      <c r="CT74" s="30">
        <f t="shared" ref="CT74:CT79" si="66">SUM(B74:CS74)</f>
        <v>4527</v>
      </c>
      <c r="CU74" s="152"/>
    </row>
    <row r="75" spans="1:100">
      <c r="A75" s="30" t="s">
        <v>34</v>
      </c>
      <c r="B75" s="45">
        <v>0</v>
      </c>
      <c r="C75" s="1">
        <v>115</v>
      </c>
      <c r="D75" s="1">
        <v>115</v>
      </c>
      <c r="E75" s="1">
        <v>115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145</v>
      </c>
      <c r="AM75" s="1">
        <v>145</v>
      </c>
      <c r="AN75" s="1">
        <v>145</v>
      </c>
      <c r="AO75" s="1">
        <v>145</v>
      </c>
      <c r="AP75" s="1">
        <v>145</v>
      </c>
      <c r="AQ75" s="1">
        <v>145</v>
      </c>
      <c r="AR75" s="1">
        <v>145</v>
      </c>
      <c r="AS75" s="1">
        <v>145</v>
      </c>
      <c r="AT75" s="1">
        <v>145</v>
      </c>
      <c r="AU75" s="1">
        <v>145</v>
      </c>
      <c r="AV75" s="1">
        <v>145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179</v>
      </c>
      <c r="BC75" s="1">
        <v>179</v>
      </c>
      <c r="BD75" s="1">
        <v>179</v>
      </c>
      <c r="BE75" s="1">
        <v>179</v>
      </c>
      <c r="BF75" s="1">
        <v>179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80</v>
      </c>
      <c r="BQ75" s="1">
        <v>80</v>
      </c>
      <c r="BR75" s="1">
        <v>155</v>
      </c>
      <c r="BS75" s="1">
        <v>155</v>
      </c>
      <c r="BT75" s="1">
        <v>55</v>
      </c>
      <c r="BU75" s="1">
        <v>55</v>
      </c>
      <c r="BV75" s="1">
        <v>55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93">
        <v>0</v>
      </c>
      <c r="CT75" s="30">
        <f t="shared" si="66"/>
        <v>3470</v>
      </c>
      <c r="CU75" s="152"/>
    </row>
    <row r="76" spans="1:100">
      <c r="A76" s="30" t="s">
        <v>35</v>
      </c>
      <c r="B76" s="45">
        <v>70</v>
      </c>
      <c r="C76" s="1">
        <v>70</v>
      </c>
      <c r="D76" s="1">
        <v>70</v>
      </c>
      <c r="E76" s="1">
        <v>70</v>
      </c>
      <c r="F76" s="1">
        <v>70</v>
      </c>
      <c r="G76" s="1">
        <v>70</v>
      </c>
      <c r="H76" s="1">
        <v>70</v>
      </c>
      <c r="I76" s="1">
        <v>70</v>
      </c>
      <c r="J76" s="1">
        <v>70</v>
      </c>
      <c r="K76" s="1">
        <v>70</v>
      </c>
      <c r="L76" s="1">
        <v>70</v>
      </c>
      <c r="M76" s="1">
        <v>70</v>
      </c>
      <c r="N76" s="1">
        <v>70</v>
      </c>
      <c r="O76" s="1">
        <v>70</v>
      </c>
      <c r="P76" s="1">
        <v>70</v>
      </c>
      <c r="Q76" s="1">
        <v>70</v>
      </c>
      <c r="R76" s="1">
        <v>70</v>
      </c>
      <c r="S76" s="1">
        <v>70</v>
      </c>
      <c r="T76" s="1">
        <v>70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77</v>
      </c>
      <c r="AH76" s="1">
        <v>77</v>
      </c>
      <c r="AI76" s="1">
        <v>77</v>
      </c>
      <c r="AJ76" s="1">
        <v>77</v>
      </c>
      <c r="AK76" s="1">
        <v>77</v>
      </c>
      <c r="AL76" s="1">
        <v>77</v>
      </c>
      <c r="AM76" s="1">
        <v>77</v>
      </c>
      <c r="AN76" s="1">
        <v>77</v>
      </c>
      <c r="AO76" s="1">
        <v>77</v>
      </c>
      <c r="AP76" s="1">
        <v>77</v>
      </c>
      <c r="AQ76" s="1">
        <v>77</v>
      </c>
      <c r="AR76" s="1">
        <v>77</v>
      </c>
      <c r="AS76" s="1">
        <v>77</v>
      </c>
      <c r="AT76" s="1">
        <v>77</v>
      </c>
      <c r="AU76" s="1">
        <v>77</v>
      </c>
      <c r="AV76" s="1">
        <v>77</v>
      </c>
      <c r="AW76" s="1">
        <v>77</v>
      </c>
      <c r="AX76" s="1">
        <v>77</v>
      </c>
      <c r="AY76" s="1">
        <v>77</v>
      </c>
      <c r="AZ76" s="1">
        <v>77</v>
      </c>
      <c r="BA76" s="1">
        <v>77</v>
      </c>
      <c r="BB76" s="1">
        <v>77</v>
      </c>
      <c r="BC76" s="1">
        <v>77</v>
      </c>
      <c r="BD76" s="1">
        <v>77</v>
      </c>
      <c r="BE76" s="1">
        <v>77</v>
      </c>
      <c r="BF76" s="1">
        <v>77</v>
      </c>
      <c r="BG76" s="1">
        <v>77</v>
      </c>
      <c r="BH76" s="1">
        <v>77</v>
      </c>
      <c r="BI76" s="1">
        <v>77</v>
      </c>
      <c r="BJ76" s="1">
        <v>77</v>
      </c>
      <c r="BK76" s="1">
        <v>77</v>
      </c>
      <c r="BL76" s="1">
        <v>77</v>
      </c>
      <c r="BM76" s="1">
        <v>77</v>
      </c>
      <c r="BN76" s="1">
        <v>77</v>
      </c>
      <c r="BO76" s="1">
        <v>77</v>
      </c>
      <c r="BP76" s="1">
        <v>77</v>
      </c>
      <c r="BQ76" s="1">
        <v>77</v>
      </c>
      <c r="BR76" s="1">
        <v>77</v>
      </c>
      <c r="BS76" s="1">
        <v>77</v>
      </c>
      <c r="BT76" s="1">
        <v>77</v>
      </c>
      <c r="BU76" s="1">
        <v>77</v>
      </c>
      <c r="BV76" s="1">
        <v>77</v>
      </c>
      <c r="BW76" s="1">
        <v>77</v>
      </c>
      <c r="BX76" s="1">
        <v>77</v>
      </c>
      <c r="BY76" s="1">
        <v>77</v>
      </c>
      <c r="BZ76" s="1">
        <v>77</v>
      </c>
      <c r="CA76" s="1">
        <v>77</v>
      </c>
      <c r="CB76" s="1">
        <v>77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93">
        <v>0</v>
      </c>
      <c r="CT76" s="30">
        <f t="shared" si="66"/>
        <v>5026</v>
      </c>
      <c r="CU76" s="152"/>
    </row>
    <row r="77" spans="1:100">
      <c r="A77" s="30" t="s">
        <v>36</v>
      </c>
      <c r="B77" s="45">
        <v>30</v>
      </c>
      <c r="C77" s="1">
        <v>60</v>
      </c>
      <c r="D77" s="1">
        <v>90</v>
      </c>
      <c r="E77" s="1">
        <v>120</v>
      </c>
      <c r="F77" s="1">
        <v>120</v>
      </c>
      <c r="G77" s="1">
        <v>120</v>
      </c>
      <c r="H77" s="1">
        <v>120</v>
      </c>
      <c r="I77" s="1">
        <v>120</v>
      </c>
      <c r="J77" s="1">
        <v>120</v>
      </c>
      <c r="K77" s="1">
        <v>120</v>
      </c>
      <c r="L77" s="1">
        <v>120</v>
      </c>
      <c r="M77" s="1">
        <v>120</v>
      </c>
      <c r="N77" s="1">
        <v>120</v>
      </c>
      <c r="O77" s="1">
        <v>120</v>
      </c>
      <c r="P77" s="1">
        <v>120</v>
      </c>
      <c r="Q77" s="1">
        <v>120</v>
      </c>
      <c r="R77" s="1">
        <v>120</v>
      </c>
      <c r="S77" s="1">
        <v>120</v>
      </c>
      <c r="T77" s="1">
        <v>90</v>
      </c>
      <c r="U77" s="1">
        <v>60</v>
      </c>
      <c r="V77" s="1">
        <v>30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30</v>
      </c>
      <c r="AH77" s="1">
        <v>60</v>
      </c>
      <c r="AI77" s="1">
        <v>90</v>
      </c>
      <c r="AJ77" s="1">
        <v>120</v>
      </c>
      <c r="AK77" s="1">
        <v>142</v>
      </c>
      <c r="AL77" s="1">
        <v>142</v>
      </c>
      <c r="AM77" s="1">
        <v>142</v>
      </c>
      <c r="AN77" s="1">
        <v>142</v>
      </c>
      <c r="AO77" s="1">
        <v>142</v>
      </c>
      <c r="AP77" s="1">
        <v>142</v>
      </c>
      <c r="AQ77" s="1">
        <v>142</v>
      </c>
      <c r="AR77" s="1">
        <v>142</v>
      </c>
      <c r="AS77" s="1">
        <v>142</v>
      </c>
      <c r="AT77" s="1">
        <v>142</v>
      </c>
      <c r="AU77" s="1">
        <v>142</v>
      </c>
      <c r="AV77" s="1">
        <v>142</v>
      </c>
      <c r="AW77" s="1">
        <v>142</v>
      </c>
      <c r="AX77" s="1">
        <v>142</v>
      </c>
      <c r="AY77" s="1">
        <v>142</v>
      </c>
      <c r="AZ77" s="1">
        <v>142</v>
      </c>
      <c r="BA77" s="1">
        <v>142</v>
      </c>
      <c r="BB77" s="1">
        <v>142</v>
      </c>
      <c r="BC77" s="1">
        <v>142</v>
      </c>
      <c r="BD77" s="1">
        <v>142</v>
      </c>
      <c r="BE77" s="1">
        <v>142</v>
      </c>
      <c r="BF77" s="1">
        <v>142</v>
      </c>
      <c r="BG77" s="1">
        <v>142</v>
      </c>
      <c r="BH77" s="1">
        <v>142</v>
      </c>
      <c r="BI77" s="1">
        <v>142</v>
      </c>
      <c r="BJ77" s="1">
        <v>142</v>
      </c>
      <c r="BK77" s="1">
        <v>142</v>
      </c>
      <c r="BL77" s="1">
        <v>112</v>
      </c>
      <c r="BM77" s="1">
        <v>82</v>
      </c>
      <c r="BN77" s="1">
        <v>72</v>
      </c>
      <c r="BO77" s="1">
        <v>102</v>
      </c>
      <c r="BP77" s="1">
        <v>132</v>
      </c>
      <c r="BQ77" s="1">
        <v>142</v>
      </c>
      <c r="BR77" s="1">
        <v>142</v>
      </c>
      <c r="BS77" s="1">
        <v>142</v>
      </c>
      <c r="BT77" s="1">
        <v>142</v>
      </c>
      <c r="BU77" s="1">
        <v>142</v>
      </c>
      <c r="BV77" s="1">
        <v>142</v>
      </c>
      <c r="BW77" s="1">
        <v>142</v>
      </c>
      <c r="BX77" s="1">
        <v>142</v>
      </c>
      <c r="BY77" s="1">
        <v>142</v>
      </c>
      <c r="BZ77" s="1">
        <v>142</v>
      </c>
      <c r="CA77" s="1">
        <v>142</v>
      </c>
      <c r="CB77" s="1">
        <v>112</v>
      </c>
      <c r="CC77" s="1">
        <v>82</v>
      </c>
      <c r="CD77" s="1">
        <v>52</v>
      </c>
      <c r="CE77" s="1">
        <v>22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93">
        <v>0</v>
      </c>
      <c r="CT77" s="30">
        <f t="shared" si="66"/>
        <v>8624</v>
      </c>
      <c r="CU77" s="152"/>
    </row>
    <row r="78" spans="1:100">
      <c r="A78" s="30" t="s">
        <v>37</v>
      </c>
      <c r="B78" s="45">
        <v>0</v>
      </c>
      <c r="C78" s="1">
        <v>75</v>
      </c>
      <c r="D78" s="1">
        <v>83</v>
      </c>
      <c r="E78" s="1">
        <v>83</v>
      </c>
      <c r="F78" s="1">
        <v>8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75</v>
      </c>
      <c r="AK78" s="1">
        <v>150</v>
      </c>
      <c r="AL78" s="1">
        <v>201</v>
      </c>
      <c r="AM78" s="1">
        <v>201</v>
      </c>
      <c r="AN78" s="1">
        <v>201</v>
      </c>
      <c r="AO78" s="1">
        <v>201</v>
      </c>
      <c r="AP78" s="1">
        <v>201</v>
      </c>
      <c r="AQ78" s="1">
        <v>201</v>
      </c>
      <c r="AR78" s="1">
        <v>201</v>
      </c>
      <c r="AS78" s="1">
        <v>201</v>
      </c>
      <c r="AT78" s="1">
        <v>201</v>
      </c>
      <c r="AU78" s="1">
        <v>201</v>
      </c>
      <c r="AV78" s="1">
        <v>201</v>
      </c>
      <c r="AW78" s="1">
        <v>201</v>
      </c>
      <c r="AX78" s="1">
        <v>201</v>
      </c>
      <c r="AY78" s="1">
        <v>201</v>
      </c>
      <c r="AZ78" s="1">
        <v>201</v>
      </c>
      <c r="BA78" s="1">
        <v>201</v>
      </c>
      <c r="BB78" s="1">
        <v>201</v>
      </c>
      <c r="BC78" s="1">
        <v>201</v>
      </c>
      <c r="BD78" s="1">
        <v>201</v>
      </c>
      <c r="BE78" s="1">
        <v>201</v>
      </c>
      <c r="BF78" s="1">
        <v>201</v>
      </c>
      <c r="BG78" s="1">
        <v>126</v>
      </c>
      <c r="BH78" s="1">
        <v>51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53</v>
      </c>
      <c r="BP78" s="1">
        <v>53</v>
      </c>
      <c r="BQ78" s="1">
        <v>53</v>
      </c>
      <c r="BR78" s="1">
        <v>53</v>
      </c>
      <c r="BS78" s="1">
        <v>53</v>
      </c>
      <c r="BT78" s="1">
        <v>53</v>
      </c>
      <c r="BU78" s="1">
        <v>53</v>
      </c>
      <c r="BV78" s="1">
        <v>53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93">
        <v>0</v>
      </c>
      <c r="CT78" s="30">
        <f t="shared" si="66"/>
        <v>5296</v>
      </c>
      <c r="CU78" s="152"/>
    </row>
    <row r="79" spans="1:100" ht="15.75" thickBot="1">
      <c r="A79" s="115" t="s">
        <v>38</v>
      </c>
      <c r="B79" s="123">
        <v>0</v>
      </c>
      <c r="C79" s="124">
        <v>0</v>
      </c>
      <c r="D79" s="124">
        <v>0</v>
      </c>
      <c r="E79" s="124">
        <v>0</v>
      </c>
      <c r="F79" s="124">
        <v>0</v>
      </c>
      <c r="G79" s="124">
        <v>0</v>
      </c>
      <c r="H79" s="124">
        <v>0</v>
      </c>
      <c r="I79" s="124">
        <v>0</v>
      </c>
      <c r="J79" s="124">
        <v>0</v>
      </c>
      <c r="K79" s="124">
        <v>0</v>
      </c>
      <c r="L79" s="124">
        <v>0</v>
      </c>
      <c r="M79" s="124">
        <v>0</v>
      </c>
      <c r="N79" s="124">
        <v>0</v>
      </c>
      <c r="O79" s="124">
        <v>0</v>
      </c>
      <c r="P79" s="124">
        <v>0</v>
      </c>
      <c r="Q79" s="124">
        <v>0</v>
      </c>
      <c r="R79" s="124">
        <v>0</v>
      </c>
      <c r="S79" s="124">
        <v>0</v>
      </c>
      <c r="T79" s="124">
        <v>0</v>
      </c>
      <c r="U79" s="124">
        <v>0</v>
      </c>
      <c r="V79" s="124">
        <v>0</v>
      </c>
      <c r="W79" s="124">
        <v>0</v>
      </c>
      <c r="X79" s="124">
        <v>0</v>
      </c>
      <c r="Y79" s="124">
        <v>0</v>
      </c>
      <c r="Z79" s="124">
        <v>0</v>
      </c>
      <c r="AA79" s="124">
        <v>0</v>
      </c>
      <c r="AB79" s="124">
        <v>0</v>
      </c>
      <c r="AC79" s="124">
        <v>0</v>
      </c>
      <c r="AD79" s="124">
        <v>0</v>
      </c>
      <c r="AE79" s="124">
        <v>0</v>
      </c>
      <c r="AF79" s="124">
        <v>0</v>
      </c>
      <c r="AG79" s="124">
        <v>0</v>
      </c>
      <c r="AH79" s="124">
        <v>0</v>
      </c>
      <c r="AI79" s="124">
        <v>0</v>
      </c>
      <c r="AJ79" s="124">
        <v>0</v>
      </c>
      <c r="AK79" s="124">
        <v>0</v>
      </c>
      <c r="AL79" s="124">
        <v>0</v>
      </c>
      <c r="AM79" s="124">
        <v>0</v>
      </c>
      <c r="AN79" s="124">
        <v>0</v>
      </c>
      <c r="AO79" s="124">
        <v>0</v>
      </c>
      <c r="AP79" s="124">
        <v>0</v>
      </c>
      <c r="AQ79" s="124">
        <v>0</v>
      </c>
      <c r="AR79" s="124">
        <v>0</v>
      </c>
      <c r="AS79" s="124">
        <v>0</v>
      </c>
      <c r="AT79" s="124">
        <v>0</v>
      </c>
      <c r="AU79" s="124">
        <v>0</v>
      </c>
      <c r="AV79" s="124">
        <v>0</v>
      </c>
      <c r="AW79" s="124">
        <v>0</v>
      </c>
      <c r="AX79" s="124">
        <v>0</v>
      </c>
      <c r="AY79" s="124">
        <v>0</v>
      </c>
      <c r="AZ79" s="124">
        <v>0</v>
      </c>
      <c r="BA79" s="124">
        <v>0</v>
      </c>
      <c r="BB79" s="124">
        <v>0</v>
      </c>
      <c r="BC79" s="124">
        <v>0</v>
      </c>
      <c r="BD79" s="124">
        <v>0</v>
      </c>
      <c r="BE79" s="124">
        <v>0</v>
      </c>
      <c r="BF79" s="124">
        <v>0</v>
      </c>
      <c r="BG79" s="124">
        <v>0</v>
      </c>
      <c r="BH79" s="124">
        <v>0</v>
      </c>
      <c r="BI79" s="124">
        <v>0</v>
      </c>
      <c r="BJ79" s="124">
        <v>0</v>
      </c>
      <c r="BK79" s="124">
        <v>0</v>
      </c>
      <c r="BL79" s="124">
        <v>0</v>
      </c>
      <c r="BM79" s="124">
        <v>0</v>
      </c>
      <c r="BN79" s="124">
        <v>0</v>
      </c>
      <c r="BO79" s="124">
        <v>0</v>
      </c>
      <c r="BP79" s="124">
        <v>0</v>
      </c>
      <c r="BQ79" s="124">
        <v>0</v>
      </c>
      <c r="BR79" s="124">
        <v>0</v>
      </c>
      <c r="BS79" s="124">
        <v>0</v>
      </c>
      <c r="BT79" s="124">
        <v>0</v>
      </c>
      <c r="BU79" s="124">
        <v>0</v>
      </c>
      <c r="BV79" s="124">
        <v>0</v>
      </c>
      <c r="BW79" s="124">
        <v>0</v>
      </c>
      <c r="BX79" s="124">
        <v>0</v>
      </c>
      <c r="BY79" s="124">
        <v>0</v>
      </c>
      <c r="BZ79" s="124">
        <v>0</v>
      </c>
      <c r="CA79" s="124">
        <v>0</v>
      </c>
      <c r="CB79" s="124">
        <v>0</v>
      </c>
      <c r="CC79" s="124">
        <v>0</v>
      </c>
      <c r="CD79" s="124">
        <v>0</v>
      </c>
      <c r="CE79" s="124">
        <v>0</v>
      </c>
      <c r="CF79" s="124">
        <v>0</v>
      </c>
      <c r="CG79" s="124">
        <v>0</v>
      </c>
      <c r="CH79" s="124">
        <v>0</v>
      </c>
      <c r="CI79" s="124">
        <v>0</v>
      </c>
      <c r="CJ79" s="124">
        <v>0</v>
      </c>
      <c r="CK79" s="124">
        <v>0</v>
      </c>
      <c r="CL79" s="124">
        <v>0</v>
      </c>
      <c r="CM79" s="124">
        <v>0</v>
      </c>
      <c r="CN79" s="124">
        <v>0</v>
      </c>
      <c r="CO79" s="124">
        <v>0</v>
      </c>
      <c r="CP79" s="124">
        <v>0</v>
      </c>
      <c r="CQ79" s="124">
        <v>0</v>
      </c>
      <c r="CR79" s="124">
        <v>0</v>
      </c>
      <c r="CS79" s="125">
        <v>0</v>
      </c>
      <c r="CT79" s="30">
        <f t="shared" si="66"/>
        <v>0</v>
      </c>
      <c r="CU79" s="152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249"/>
      <c r="CU80" s="152"/>
    </row>
    <row r="81" spans="1:102" s="137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2"/>
      <c r="CV81" s="5"/>
      <c r="CX81" s="151"/>
    </row>
    <row r="82" spans="1:102" ht="15.75" thickBot="1">
      <c r="A82" s="126" t="s">
        <v>9</v>
      </c>
      <c r="B82" s="127"/>
      <c r="C82" s="127"/>
      <c r="D82" s="127"/>
      <c r="E82" s="127"/>
      <c r="F82" s="127"/>
      <c r="G82" s="127"/>
      <c r="H82" s="127"/>
      <c r="I82" s="127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0"/>
      <c r="CV82" s="158"/>
      <c r="CX82" s="234"/>
    </row>
    <row r="83" spans="1:102" ht="15.75" thickBot="1">
      <c r="A83" s="67" t="s">
        <v>52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27</v>
      </c>
      <c r="CU83" s="150"/>
      <c r="CX83" s="234"/>
    </row>
    <row r="84" spans="1:102">
      <c r="A84" s="204" t="s">
        <v>53</v>
      </c>
      <c r="B84" s="210">
        <f>SUM(B85:B87)</f>
        <v>0</v>
      </c>
      <c r="C84" s="211">
        <f t="shared" ref="C84:BN84" si="67">SUM(C85:C87)</f>
        <v>0</v>
      </c>
      <c r="D84" s="211">
        <f t="shared" si="67"/>
        <v>0</v>
      </c>
      <c r="E84" s="211">
        <f t="shared" si="67"/>
        <v>0</v>
      </c>
      <c r="F84" s="211">
        <f t="shared" si="67"/>
        <v>121.4</v>
      </c>
      <c r="G84" s="211">
        <f t="shared" si="67"/>
        <v>121.4</v>
      </c>
      <c r="H84" s="211">
        <f t="shared" si="67"/>
        <v>1.3</v>
      </c>
      <c r="I84" s="211">
        <f t="shared" si="67"/>
        <v>0</v>
      </c>
      <c r="J84" s="211">
        <f t="shared" si="67"/>
        <v>0</v>
      </c>
      <c r="K84" s="211">
        <f t="shared" si="67"/>
        <v>0</v>
      </c>
      <c r="L84" s="211">
        <f t="shared" si="67"/>
        <v>0</v>
      </c>
      <c r="M84" s="211">
        <f t="shared" si="67"/>
        <v>0</v>
      </c>
      <c r="N84" s="211">
        <f t="shared" si="67"/>
        <v>0</v>
      </c>
      <c r="O84" s="211">
        <f t="shared" si="67"/>
        <v>0</v>
      </c>
      <c r="P84" s="211">
        <f t="shared" si="67"/>
        <v>0</v>
      </c>
      <c r="Q84" s="211">
        <f t="shared" si="67"/>
        <v>0</v>
      </c>
      <c r="R84" s="211">
        <f t="shared" si="67"/>
        <v>0</v>
      </c>
      <c r="S84" s="211">
        <f t="shared" si="67"/>
        <v>0</v>
      </c>
      <c r="T84" s="211">
        <f t="shared" si="67"/>
        <v>0</v>
      </c>
      <c r="U84" s="211">
        <f t="shared" si="67"/>
        <v>0</v>
      </c>
      <c r="V84" s="211">
        <f t="shared" si="67"/>
        <v>0</v>
      </c>
      <c r="W84" s="211">
        <f t="shared" si="67"/>
        <v>0</v>
      </c>
      <c r="X84" s="211">
        <f t="shared" si="67"/>
        <v>0</v>
      </c>
      <c r="Y84" s="211">
        <f t="shared" si="67"/>
        <v>0</v>
      </c>
      <c r="Z84" s="211">
        <f t="shared" si="67"/>
        <v>134.80000000000001</v>
      </c>
      <c r="AA84" s="211">
        <f t="shared" si="67"/>
        <v>134.80000000000001</v>
      </c>
      <c r="AB84" s="211">
        <f t="shared" si="67"/>
        <v>134.80000000000001</v>
      </c>
      <c r="AC84" s="211">
        <f t="shared" si="67"/>
        <v>107.7</v>
      </c>
      <c r="AD84" s="211">
        <f t="shared" si="67"/>
        <v>115.85000000000001</v>
      </c>
      <c r="AE84" s="211">
        <f t="shared" si="67"/>
        <v>134.80000000000001</v>
      </c>
      <c r="AF84" s="211">
        <f t="shared" si="67"/>
        <v>170.1</v>
      </c>
      <c r="AG84" s="211">
        <f t="shared" si="67"/>
        <v>176.5</v>
      </c>
      <c r="AH84" s="211">
        <f t="shared" si="67"/>
        <v>191.2</v>
      </c>
      <c r="AI84" s="211">
        <f t="shared" si="67"/>
        <v>191.7</v>
      </c>
      <c r="AJ84" s="211">
        <f t="shared" si="67"/>
        <v>191.2</v>
      </c>
      <c r="AK84" s="211">
        <f t="shared" si="67"/>
        <v>191.5</v>
      </c>
      <c r="AL84" s="211">
        <f t="shared" si="67"/>
        <v>191.5</v>
      </c>
      <c r="AM84" s="211">
        <f t="shared" si="67"/>
        <v>191.5</v>
      </c>
      <c r="AN84" s="211">
        <f t="shared" si="67"/>
        <v>191.3</v>
      </c>
      <c r="AO84" s="211">
        <f t="shared" si="67"/>
        <v>190.9</v>
      </c>
      <c r="AP84" s="211">
        <f t="shared" si="67"/>
        <v>169.2</v>
      </c>
      <c r="AQ84" s="211">
        <f t="shared" si="67"/>
        <v>168.9</v>
      </c>
      <c r="AR84" s="211">
        <f t="shared" si="67"/>
        <v>169.4</v>
      </c>
      <c r="AS84" s="211">
        <f t="shared" si="67"/>
        <v>169.2</v>
      </c>
      <c r="AT84" s="211">
        <f t="shared" si="67"/>
        <v>81.53</v>
      </c>
      <c r="AU84" s="211">
        <f t="shared" si="67"/>
        <v>77.2</v>
      </c>
      <c r="AV84" s="211">
        <f t="shared" si="67"/>
        <v>76.100000000000009</v>
      </c>
      <c r="AW84" s="211">
        <f t="shared" si="67"/>
        <v>76.5</v>
      </c>
      <c r="AX84" s="211">
        <f t="shared" si="67"/>
        <v>132.69999999999999</v>
      </c>
      <c r="AY84" s="211">
        <f t="shared" si="67"/>
        <v>169</v>
      </c>
      <c r="AZ84" s="211">
        <f t="shared" si="67"/>
        <v>169</v>
      </c>
      <c r="BA84" s="211">
        <f t="shared" si="67"/>
        <v>169.3</v>
      </c>
      <c r="BB84" s="211">
        <f t="shared" si="67"/>
        <v>170</v>
      </c>
      <c r="BC84" s="211">
        <f t="shared" si="67"/>
        <v>169.7</v>
      </c>
      <c r="BD84" s="211">
        <f t="shared" si="67"/>
        <v>169.8</v>
      </c>
      <c r="BE84" s="211">
        <f t="shared" si="67"/>
        <v>169.4</v>
      </c>
      <c r="BF84" s="211">
        <f t="shared" si="67"/>
        <v>134.80000000000001</v>
      </c>
      <c r="BG84" s="211">
        <f t="shared" si="67"/>
        <v>134.80000000000001</v>
      </c>
      <c r="BH84" s="211">
        <f t="shared" si="67"/>
        <v>114.2</v>
      </c>
      <c r="BI84" s="211">
        <f t="shared" si="67"/>
        <v>114.2</v>
      </c>
      <c r="BJ84" s="211">
        <f t="shared" si="67"/>
        <v>95.100000000000009</v>
      </c>
      <c r="BK84" s="211">
        <f t="shared" si="67"/>
        <v>60.099999999999994</v>
      </c>
      <c r="BL84" s="211">
        <f t="shared" si="67"/>
        <v>134.80000000000001</v>
      </c>
      <c r="BM84" s="211">
        <f t="shared" si="67"/>
        <v>134.80000000000001</v>
      </c>
      <c r="BN84" s="211">
        <f t="shared" si="67"/>
        <v>134.80000000000001</v>
      </c>
      <c r="BO84" s="211">
        <f t="shared" ref="BO84:CS84" si="68">SUM(BO85:BO87)</f>
        <v>98.8</v>
      </c>
      <c r="BP84" s="211">
        <f t="shared" si="68"/>
        <v>95.100000000000009</v>
      </c>
      <c r="BQ84" s="211">
        <f t="shared" si="68"/>
        <v>85.820000000000007</v>
      </c>
      <c r="BR84" s="211">
        <f t="shared" si="68"/>
        <v>95.100000000000009</v>
      </c>
      <c r="BS84" s="211">
        <f t="shared" si="68"/>
        <v>35.700000000000003</v>
      </c>
      <c r="BT84" s="211">
        <f t="shared" si="68"/>
        <v>134.80000000000001</v>
      </c>
      <c r="BU84" s="211">
        <f t="shared" si="68"/>
        <v>134.80000000000001</v>
      </c>
      <c r="BV84" s="211">
        <f t="shared" si="68"/>
        <v>134.80000000000001</v>
      </c>
      <c r="BW84" s="211">
        <f t="shared" si="68"/>
        <v>134.80000000000001</v>
      </c>
      <c r="BX84" s="211">
        <f t="shared" si="68"/>
        <v>134.80000000000001</v>
      </c>
      <c r="BY84" s="211">
        <f t="shared" si="68"/>
        <v>134.80000000000001</v>
      </c>
      <c r="BZ84" s="211">
        <f t="shared" si="68"/>
        <v>134.80000000000001</v>
      </c>
      <c r="CA84" s="211">
        <f t="shared" si="68"/>
        <v>134.80000000000001</v>
      </c>
      <c r="CB84" s="211">
        <f t="shared" si="68"/>
        <v>134.80000000000001</v>
      </c>
      <c r="CC84" s="211">
        <f t="shared" si="68"/>
        <v>134.80000000000001</v>
      </c>
      <c r="CD84" s="211">
        <f t="shared" si="68"/>
        <v>134.80000000000001</v>
      </c>
      <c r="CE84" s="211">
        <f t="shared" si="68"/>
        <v>134.80000000000001</v>
      </c>
      <c r="CF84" s="211">
        <f t="shared" si="68"/>
        <v>134.80000000000001</v>
      </c>
      <c r="CG84" s="211">
        <f t="shared" si="68"/>
        <v>134.80000000000001</v>
      </c>
      <c r="CH84" s="211">
        <f t="shared" si="68"/>
        <v>25.5</v>
      </c>
      <c r="CI84" s="211">
        <f t="shared" si="68"/>
        <v>35.700000000000003</v>
      </c>
      <c r="CJ84" s="211">
        <f t="shared" si="68"/>
        <v>77.100000000000009</v>
      </c>
      <c r="CK84" s="211">
        <f>SUM(CK85:CK87)</f>
        <v>35.700000000000003</v>
      </c>
      <c r="CL84" s="211">
        <f t="shared" si="68"/>
        <v>0</v>
      </c>
      <c r="CM84" s="211">
        <f t="shared" si="68"/>
        <v>0</v>
      </c>
      <c r="CN84" s="211">
        <f t="shared" si="68"/>
        <v>0</v>
      </c>
      <c r="CO84" s="211">
        <f t="shared" si="68"/>
        <v>0</v>
      </c>
      <c r="CP84" s="211">
        <f t="shared" si="68"/>
        <v>0</v>
      </c>
      <c r="CQ84" s="211">
        <f t="shared" si="68"/>
        <v>0</v>
      </c>
      <c r="CR84" s="211">
        <f t="shared" si="68"/>
        <v>0</v>
      </c>
      <c r="CS84" s="212">
        <f t="shared" si="68"/>
        <v>0</v>
      </c>
      <c r="CT84" s="208">
        <f>SUM(B84:CS84)</f>
        <v>8720.5000000000036</v>
      </c>
      <c r="CU84" s="150"/>
      <c r="CW84" s="264">
        <f>CU84*(24)/(96*1000)</f>
        <v>0</v>
      </c>
    </row>
    <row r="85" spans="1:102">
      <c r="A85" s="25" t="s">
        <v>54</v>
      </c>
      <c r="B85" s="45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91</v>
      </c>
      <c r="AG85" s="1">
        <v>111.1</v>
      </c>
      <c r="AH85" s="1">
        <v>125.8</v>
      </c>
      <c r="AI85" s="1">
        <v>126.3</v>
      </c>
      <c r="AJ85" s="1">
        <v>125.8</v>
      </c>
      <c r="AK85" s="1">
        <v>126.1</v>
      </c>
      <c r="AL85" s="1">
        <v>126.1</v>
      </c>
      <c r="AM85" s="1">
        <v>126.1</v>
      </c>
      <c r="AN85" s="1">
        <v>125.89999999999999</v>
      </c>
      <c r="AO85" s="1">
        <v>125.5</v>
      </c>
      <c r="AP85" s="1">
        <v>77.5</v>
      </c>
      <c r="AQ85" s="1">
        <v>77.2</v>
      </c>
      <c r="AR85" s="1">
        <v>77.7</v>
      </c>
      <c r="AS85" s="1">
        <v>77.5</v>
      </c>
      <c r="AT85" s="1">
        <v>77.400000000000006</v>
      </c>
      <c r="AU85" s="1">
        <v>77.2</v>
      </c>
      <c r="AV85" s="1">
        <v>76.100000000000009</v>
      </c>
      <c r="AW85" s="1">
        <v>76.5</v>
      </c>
      <c r="AX85" s="1">
        <v>77</v>
      </c>
      <c r="AY85" s="1">
        <v>77.3</v>
      </c>
      <c r="AZ85" s="1">
        <v>77.3</v>
      </c>
      <c r="BA85" s="1">
        <v>77.600000000000009</v>
      </c>
      <c r="BB85" s="1">
        <v>82</v>
      </c>
      <c r="BC85" s="1">
        <v>78</v>
      </c>
      <c r="BD85" s="1">
        <v>78.100000000000009</v>
      </c>
      <c r="BE85" s="1">
        <v>77.7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93">
        <v>0</v>
      </c>
      <c r="CT85" s="209">
        <f>SUM(B85:CS85)</f>
        <v>2451.7999999999997</v>
      </c>
      <c r="CU85" s="152"/>
    </row>
    <row r="86" spans="1:102">
      <c r="A86" s="25" t="s">
        <v>55</v>
      </c>
      <c r="B86" s="45">
        <v>0</v>
      </c>
      <c r="C86" s="1">
        <v>0</v>
      </c>
      <c r="D86" s="1">
        <v>0</v>
      </c>
      <c r="E86" s="1">
        <v>0</v>
      </c>
      <c r="F86" s="1">
        <v>121.4</v>
      </c>
      <c r="G86" s="1">
        <v>121.4</v>
      </c>
      <c r="H86" s="1">
        <v>1.3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134.80000000000001</v>
      </c>
      <c r="AA86" s="1">
        <v>134.80000000000001</v>
      </c>
      <c r="AB86" s="1">
        <v>134.80000000000001</v>
      </c>
      <c r="AC86" s="1">
        <v>107.7</v>
      </c>
      <c r="AD86" s="1">
        <v>115.85000000000001</v>
      </c>
      <c r="AE86" s="1">
        <v>134.80000000000001</v>
      </c>
      <c r="AF86" s="1">
        <v>79.099999999999994</v>
      </c>
      <c r="AG86" s="1">
        <v>65.400000000000006</v>
      </c>
      <c r="AH86" s="1">
        <v>65.400000000000006</v>
      </c>
      <c r="AI86" s="1">
        <v>65.400000000000006</v>
      </c>
      <c r="AJ86" s="1">
        <v>65.400000000000006</v>
      </c>
      <c r="AK86" s="1">
        <v>65.400000000000006</v>
      </c>
      <c r="AL86" s="1">
        <v>65.400000000000006</v>
      </c>
      <c r="AM86" s="1">
        <v>65.400000000000006</v>
      </c>
      <c r="AN86" s="1">
        <v>65.400000000000006</v>
      </c>
      <c r="AO86" s="1">
        <v>65.400000000000006</v>
      </c>
      <c r="AP86" s="1">
        <v>91.7</v>
      </c>
      <c r="AQ86" s="1">
        <v>91.7</v>
      </c>
      <c r="AR86" s="1">
        <v>91.7</v>
      </c>
      <c r="AS86" s="1">
        <v>91.7</v>
      </c>
      <c r="AT86" s="1">
        <v>4.13</v>
      </c>
      <c r="AU86" s="1">
        <v>0</v>
      </c>
      <c r="AV86" s="1">
        <v>0</v>
      </c>
      <c r="AW86" s="1">
        <v>0</v>
      </c>
      <c r="AX86" s="1">
        <v>55.7</v>
      </c>
      <c r="AY86" s="1">
        <v>91.7</v>
      </c>
      <c r="AZ86" s="1">
        <v>91.7</v>
      </c>
      <c r="BA86" s="1">
        <v>91.7</v>
      </c>
      <c r="BB86" s="1">
        <v>88</v>
      </c>
      <c r="BC86" s="1">
        <v>91.7</v>
      </c>
      <c r="BD86" s="1">
        <v>91.7</v>
      </c>
      <c r="BE86" s="1">
        <v>91.7</v>
      </c>
      <c r="BF86" s="1">
        <v>134.80000000000001</v>
      </c>
      <c r="BG86" s="1">
        <v>134.80000000000001</v>
      </c>
      <c r="BH86" s="1">
        <v>114.2</v>
      </c>
      <c r="BI86" s="1">
        <v>114.2</v>
      </c>
      <c r="BJ86" s="1">
        <v>95.100000000000009</v>
      </c>
      <c r="BK86" s="1">
        <v>60.099999999999994</v>
      </c>
      <c r="BL86" s="1">
        <v>134.80000000000001</v>
      </c>
      <c r="BM86" s="1">
        <v>134.80000000000001</v>
      </c>
      <c r="BN86" s="1">
        <v>134.80000000000001</v>
      </c>
      <c r="BO86" s="1">
        <v>98.8</v>
      </c>
      <c r="BP86" s="1">
        <v>95.100000000000009</v>
      </c>
      <c r="BQ86" s="1">
        <v>85.820000000000007</v>
      </c>
      <c r="BR86" s="1">
        <v>95.100000000000009</v>
      </c>
      <c r="BS86" s="1">
        <v>35.700000000000003</v>
      </c>
      <c r="BT86" s="1">
        <v>134.80000000000001</v>
      </c>
      <c r="BU86" s="1">
        <v>134.80000000000001</v>
      </c>
      <c r="BV86" s="1">
        <v>134.80000000000001</v>
      </c>
      <c r="BW86" s="1">
        <v>134.80000000000001</v>
      </c>
      <c r="BX86" s="1">
        <v>134.80000000000001</v>
      </c>
      <c r="BY86" s="1">
        <v>134.80000000000001</v>
      </c>
      <c r="BZ86" s="1">
        <v>134.80000000000001</v>
      </c>
      <c r="CA86" s="1">
        <v>134.80000000000001</v>
      </c>
      <c r="CB86" s="1">
        <v>134.80000000000001</v>
      </c>
      <c r="CC86" s="1">
        <v>134.80000000000001</v>
      </c>
      <c r="CD86" s="1">
        <v>134.80000000000001</v>
      </c>
      <c r="CE86" s="1">
        <v>134.80000000000001</v>
      </c>
      <c r="CF86" s="1">
        <v>134.80000000000001</v>
      </c>
      <c r="CG86" s="1">
        <v>134.80000000000001</v>
      </c>
      <c r="CH86" s="1">
        <v>25.5</v>
      </c>
      <c r="CI86" s="1">
        <v>35.700000000000003</v>
      </c>
      <c r="CJ86" s="1">
        <v>77.100000000000009</v>
      </c>
      <c r="CK86" s="1">
        <v>35.700000000000003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09">
        <f t="shared" ref="CT86:CT87" si="69">SUM(B86:CS86)</f>
        <v>6268.7000000000035</v>
      </c>
      <c r="CU86" s="152"/>
    </row>
    <row r="87" spans="1:102">
      <c r="A87" s="25" t="s">
        <v>56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09">
        <f t="shared" si="69"/>
        <v>0</v>
      </c>
      <c r="CU87" s="152"/>
    </row>
    <row r="88" spans="1:102">
      <c r="A88" s="205" t="s">
        <v>57</v>
      </c>
      <c r="B88" s="213">
        <f t="shared" ref="B88:AG88" si="70">SUM(B89:B89)</f>
        <v>0</v>
      </c>
      <c r="C88" s="128">
        <f t="shared" si="70"/>
        <v>0</v>
      </c>
      <c r="D88" s="128">
        <f t="shared" si="70"/>
        <v>0</v>
      </c>
      <c r="E88" s="128">
        <f t="shared" si="70"/>
        <v>0</v>
      </c>
      <c r="F88" s="128">
        <f t="shared" si="70"/>
        <v>0</v>
      </c>
      <c r="G88" s="128">
        <f t="shared" si="70"/>
        <v>0</v>
      </c>
      <c r="H88" s="128">
        <f t="shared" si="70"/>
        <v>0</v>
      </c>
      <c r="I88" s="128">
        <f t="shared" si="70"/>
        <v>0</v>
      </c>
      <c r="J88" s="128">
        <f t="shared" si="70"/>
        <v>0</v>
      </c>
      <c r="K88" s="128">
        <f t="shared" si="70"/>
        <v>0</v>
      </c>
      <c r="L88" s="128">
        <f t="shared" si="70"/>
        <v>0</v>
      </c>
      <c r="M88" s="128">
        <f t="shared" si="70"/>
        <v>0</v>
      </c>
      <c r="N88" s="128">
        <f t="shared" si="70"/>
        <v>0</v>
      </c>
      <c r="O88" s="128">
        <f t="shared" si="70"/>
        <v>0</v>
      </c>
      <c r="P88" s="128">
        <f t="shared" si="70"/>
        <v>0</v>
      </c>
      <c r="Q88" s="128">
        <f t="shared" si="70"/>
        <v>0</v>
      </c>
      <c r="R88" s="128">
        <f t="shared" si="70"/>
        <v>0</v>
      </c>
      <c r="S88" s="128">
        <f t="shared" si="70"/>
        <v>0</v>
      </c>
      <c r="T88" s="128">
        <f t="shared" si="70"/>
        <v>0</v>
      </c>
      <c r="U88" s="128">
        <f t="shared" si="70"/>
        <v>0</v>
      </c>
      <c r="V88" s="128">
        <f t="shared" si="70"/>
        <v>0</v>
      </c>
      <c r="W88" s="128">
        <f t="shared" si="70"/>
        <v>0</v>
      </c>
      <c r="X88" s="128">
        <f t="shared" si="70"/>
        <v>0</v>
      </c>
      <c r="Y88" s="128">
        <f t="shared" si="70"/>
        <v>5.4800000000000001E-2</v>
      </c>
      <c r="Z88" s="128">
        <f t="shared" si="70"/>
        <v>1.6694800000000001</v>
      </c>
      <c r="AA88" s="128">
        <f t="shared" si="70"/>
        <v>6.0193400000000006</v>
      </c>
      <c r="AB88" s="128">
        <f t="shared" si="70"/>
        <v>12.855179999999999</v>
      </c>
      <c r="AC88" s="128">
        <f t="shared" si="70"/>
        <v>22.909579999999998</v>
      </c>
      <c r="AD88" s="128">
        <f t="shared" si="70"/>
        <v>37.075630000000004</v>
      </c>
      <c r="AE88" s="128">
        <f t="shared" si="70"/>
        <v>53.891060000000003</v>
      </c>
      <c r="AF88" s="128">
        <f t="shared" si="70"/>
        <v>65.006919999999994</v>
      </c>
      <c r="AG88" s="128">
        <f t="shared" si="70"/>
        <v>81.706829999999997</v>
      </c>
      <c r="AH88" s="128">
        <f t="shared" ref="AH88:BM88" si="71">SUM(AH89:AH89)</f>
        <v>102.65170000000001</v>
      </c>
      <c r="AI88" s="128">
        <f t="shared" si="71"/>
        <v>114.39516</v>
      </c>
      <c r="AJ88" s="128">
        <f t="shared" si="71"/>
        <v>129.26853</v>
      </c>
      <c r="AK88" s="128">
        <f t="shared" si="71"/>
        <v>146.65739000000002</v>
      </c>
      <c r="AL88" s="128">
        <f t="shared" si="71"/>
        <v>165.25224</v>
      </c>
      <c r="AM88" s="128">
        <f t="shared" si="71"/>
        <v>179.24916999999999</v>
      </c>
      <c r="AN88" s="128">
        <f t="shared" si="71"/>
        <v>185.82164</v>
      </c>
      <c r="AO88" s="128">
        <f t="shared" si="71"/>
        <v>197.94449000000003</v>
      </c>
      <c r="AP88" s="128">
        <f t="shared" si="71"/>
        <v>211.36964999999998</v>
      </c>
      <c r="AQ88" s="128">
        <f t="shared" si="71"/>
        <v>217.03693000000001</v>
      </c>
      <c r="AR88" s="128">
        <f t="shared" si="71"/>
        <v>218.12023999999997</v>
      </c>
      <c r="AS88" s="128">
        <f t="shared" si="71"/>
        <v>231.72035</v>
      </c>
      <c r="AT88" s="128">
        <f t="shared" si="71"/>
        <v>236.05667</v>
      </c>
      <c r="AU88" s="128">
        <f t="shared" si="71"/>
        <v>240.61215999999996</v>
      </c>
      <c r="AV88" s="128">
        <f t="shared" si="71"/>
        <v>242.17546999999999</v>
      </c>
      <c r="AW88" s="128">
        <f t="shared" si="71"/>
        <v>244.73112</v>
      </c>
      <c r="AX88" s="128">
        <f t="shared" si="71"/>
        <v>243.06365</v>
      </c>
      <c r="AY88" s="128">
        <f t="shared" si="71"/>
        <v>237.98403000000002</v>
      </c>
      <c r="AZ88" s="128">
        <f t="shared" si="71"/>
        <v>234.03914</v>
      </c>
      <c r="BA88" s="128">
        <f t="shared" si="71"/>
        <v>234.82294000000002</v>
      </c>
      <c r="BB88" s="128">
        <f t="shared" si="71"/>
        <v>232.36487999999997</v>
      </c>
      <c r="BC88" s="128">
        <f t="shared" si="71"/>
        <v>227.01339999999999</v>
      </c>
      <c r="BD88" s="128">
        <f t="shared" si="71"/>
        <v>224.09396000000001</v>
      </c>
      <c r="BE88" s="128">
        <f t="shared" si="71"/>
        <v>208.48770000000002</v>
      </c>
      <c r="BF88" s="128">
        <f t="shared" si="71"/>
        <v>202.11521000000002</v>
      </c>
      <c r="BG88" s="128">
        <f t="shared" si="71"/>
        <v>189.09881999999999</v>
      </c>
      <c r="BH88" s="128">
        <f t="shared" si="71"/>
        <v>178.05144000000001</v>
      </c>
      <c r="BI88" s="128">
        <f t="shared" si="71"/>
        <v>167.87769</v>
      </c>
      <c r="BJ88" s="128">
        <f t="shared" si="71"/>
        <v>153.13060999999999</v>
      </c>
      <c r="BK88" s="128">
        <f t="shared" si="71"/>
        <v>137.56345999999996</v>
      </c>
      <c r="BL88" s="128">
        <f t="shared" si="71"/>
        <v>125.51948000000002</v>
      </c>
      <c r="BM88" s="128">
        <f t="shared" si="71"/>
        <v>119.69816</v>
      </c>
      <c r="BN88" s="128">
        <f t="shared" ref="BN88:CS88" si="72">SUM(BN89:BN89)</f>
        <v>107.05822000000001</v>
      </c>
      <c r="BO88" s="128">
        <f t="shared" si="72"/>
        <v>86.593949999999992</v>
      </c>
      <c r="BP88" s="128">
        <f t="shared" si="72"/>
        <v>70.989180000000005</v>
      </c>
      <c r="BQ88" s="128">
        <f t="shared" si="72"/>
        <v>55.29388999999999</v>
      </c>
      <c r="BR88" s="128">
        <f t="shared" si="72"/>
        <v>39.668129999999998</v>
      </c>
      <c r="BS88" s="128">
        <f t="shared" si="72"/>
        <v>27.836730000000003</v>
      </c>
      <c r="BT88" s="128">
        <f t="shared" si="72"/>
        <v>19.51641</v>
      </c>
      <c r="BU88" s="128">
        <f t="shared" si="72"/>
        <v>10.734580000000001</v>
      </c>
      <c r="BV88" s="128">
        <f t="shared" si="72"/>
        <v>5.8486900000000013</v>
      </c>
      <c r="BW88" s="128">
        <f t="shared" si="72"/>
        <v>2.0093999999999999</v>
      </c>
      <c r="BX88" s="128">
        <f t="shared" si="72"/>
        <v>0.29605000000000004</v>
      </c>
      <c r="BY88" s="128">
        <f t="shared" si="72"/>
        <v>5.1999999999999998E-2</v>
      </c>
      <c r="BZ88" s="128">
        <f t="shared" si="72"/>
        <v>0</v>
      </c>
      <c r="CA88" s="128">
        <f t="shared" si="72"/>
        <v>0</v>
      </c>
      <c r="CB88" s="128">
        <f t="shared" si="72"/>
        <v>0</v>
      </c>
      <c r="CC88" s="128">
        <f t="shared" si="72"/>
        <v>0</v>
      </c>
      <c r="CD88" s="128">
        <f t="shared" si="72"/>
        <v>0</v>
      </c>
      <c r="CE88" s="128">
        <f t="shared" si="72"/>
        <v>0</v>
      </c>
      <c r="CF88" s="128">
        <f t="shared" si="72"/>
        <v>0</v>
      </c>
      <c r="CG88" s="128">
        <f t="shared" si="72"/>
        <v>0</v>
      </c>
      <c r="CH88" s="128">
        <f t="shared" si="72"/>
        <v>0</v>
      </c>
      <c r="CI88" s="128">
        <f t="shared" si="72"/>
        <v>0</v>
      </c>
      <c r="CJ88" s="128">
        <f t="shared" si="72"/>
        <v>0</v>
      </c>
      <c r="CK88" s="128">
        <f t="shared" si="72"/>
        <v>0</v>
      </c>
      <c r="CL88" s="128">
        <f t="shared" si="72"/>
        <v>0</v>
      </c>
      <c r="CM88" s="128">
        <f t="shared" si="72"/>
        <v>0</v>
      </c>
      <c r="CN88" s="128">
        <f t="shared" si="72"/>
        <v>0</v>
      </c>
      <c r="CO88" s="128">
        <f t="shared" si="72"/>
        <v>0</v>
      </c>
      <c r="CP88" s="128">
        <f t="shared" si="72"/>
        <v>0</v>
      </c>
      <c r="CQ88" s="128">
        <f t="shared" si="72"/>
        <v>0</v>
      </c>
      <c r="CR88" s="128">
        <f t="shared" si="72"/>
        <v>0</v>
      </c>
      <c r="CS88" s="208">
        <f t="shared" si="72"/>
        <v>0</v>
      </c>
      <c r="CT88" s="208">
        <f>SUM(B88:CS88)</f>
        <v>6885.0735300000006</v>
      </c>
      <c r="CU88" s="150"/>
      <c r="CW88" s="264">
        <f>CU88*(24)/(96*1000)</f>
        <v>0</v>
      </c>
    </row>
    <row r="89" spans="1:102">
      <c r="A89" s="25" t="s">
        <v>74</v>
      </c>
      <c r="B89" s="214">
        <v>0</v>
      </c>
      <c r="C89" s="203">
        <v>0</v>
      </c>
      <c r="D89" s="203">
        <v>0</v>
      </c>
      <c r="E89" s="203">
        <v>0</v>
      </c>
      <c r="F89" s="203">
        <v>0</v>
      </c>
      <c r="G89" s="203">
        <v>0</v>
      </c>
      <c r="H89" s="203">
        <v>0</v>
      </c>
      <c r="I89" s="203">
        <v>0</v>
      </c>
      <c r="J89" s="203">
        <v>0</v>
      </c>
      <c r="K89" s="203">
        <v>0</v>
      </c>
      <c r="L89" s="203">
        <v>0</v>
      </c>
      <c r="M89" s="203">
        <v>0</v>
      </c>
      <c r="N89" s="203">
        <v>0</v>
      </c>
      <c r="O89" s="203">
        <v>0</v>
      </c>
      <c r="P89" s="203">
        <v>0</v>
      </c>
      <c r="Q89" s="203">
        <v>0</v>
      </c>
      <c r="R89" s="203">
        <v>0</v>
      </c>
      <c r="S89" s="203">
        <v>0</v>
      </c>
      <c r="T89" s="203">
        <v>0</v>
      </c>
      <c r="U89" s="203">
        <v>0</v>
      </c>
      <c r="V89" s="203">
        <v>0</v>
      </c>
      <c r="W89" s="203">
        <v>0</v>
      </c>
      <c r="X89" s="203">
        <v>0</v>
      </c>
      <c r="Y89" s="203">
        <v>5.4800000000000001E-2</v>
      </c>
      <c r="Z89" s="203">
        <v>1.6694800000000001</v>
      </c>
      <c r="AA89" s="203">
        <v>6.0193400000000006</v>
      </c>
      <c r="AB89" s="203">
        <v>12.855179999999999</v>
      </c>
      <c r="AC89" s="203">
        <v>22.909579999999998</v>
      </c>
      <c r="AD89" s="203">
        <v>37.075630000000004</v>
      </c>
      <c r="AE89" s="203">
        <v>53.891060000000003</v>
      </c>
      <c r="AF89" s="203">
        <v>65.006919999999994</v>
      </c>
      <c r="AG89" s="203">
        <v>81.706829999999997</v>
      </c>
      <c r="AH89" s="203">
        <v>102.65170000000001</v>
      </c>
      <c r="AI89" s="203">
        <v>114.39516</v>
      </c>
      <c r="AJ89" s="203">
        <v>129.26853</v>
      </c>
      <c r="AK89" s="203">
        <v>146.65739000000002</v>
      </c>
      <c r="AL89" s="203">
        <v>165.25224</v>
      </c>
      <c r="AM89" s="203">
        <v>179.24916999999999</v>
      </c>
      <c r="AN89" s="203">
        <v>185.82164</v>
      </c>
      <c r="AO89" s="203">
        <v>197.94449000000003</v>
      </c>
      <c r="AP89" s="203">
        <v>211.36964999999998</v>
      </c>
      <c r="AQ89" s="203">
        <v>217.03693000000001</v>
      </c>
      <c r="AR89" s="203">
        <v>218.12023999999997</v>
      </c>
      <c r="AS89" s="203">
        <v>231.72035</v>
      </c>
      <c r="AT89" s="203">
        <v>236.05667</v>
      </c>
      <c r="AU89" s="203">
        <v>240.61215999999996</v>
      </c>
      <c r="AV89" s="203">
        <v>242.17546999999999</v>
      </c>
      <c r="AW89" s="203">
        <v>244.73112</v>
      </c>
      <c r="AX89" s="203">
        <v>243.06365</v>
      </c>
      <c r="AY89" s="203">
        <v>237.98403000000002</v>
      </c>
      <c r="AZ89" s="203">
        <v>234.03914</v>
      </c>
      <c r="BA89" s="203">
        <v>234.82294000000002</v>
      </c>
      <c r="BB89" s="203">
        <v>232.36487999999997</v>
      </c>
      <c r="BC89" s="203">
        <v>227.01339999999999</v>
      </c>
      <c r="BD89" s="203">
        <v>224.09396000000001</v>
      </c>
      <c r="BE89" s="203">
        <v>208.48770000000002</v>
      </c>
      <c r="BF89" s="203">
        <v>202.11521000000002</v>
      </c>
      <c r="BG89" s="203">
        <v>189.09881999999999</v>
      </c>
      <c r="BH89" s="203">
        <v>178.05144000000001</v>
      </c>
      <c r="BI89" s="203">
        <v>167.87769</v>
      </c>
      <c r="BJ89" s="203">
        <v>153.13060999999999</v>
      </c>
      <c r="BK89" s="203">
        <v>137.56345999999996</v>
      </c>
      <c r="BL89" s="203">
        <v>125.51948000000002</v>
      </c>
      <c r="BM89" s="203">
        <v>119.69816</v>
      </c>
      <c r="BN89" s="203">
        <v>107.05822000000001</v>
      </c>
      <c r="BO89" s="203">
        <v>86.593949999999992</v>
      </c>
      <c r="BP89" s="203">
        <v>70.989180000000005</v>
      </c>
      <c r="BQ89" s="203">
        <v>55.29388999999999</v>
      </c>
      <c r="BR89" s="203">
        <v>39.668129999999998</v>
      </c>
      <c r="BS89" s="203">
        <v>27.836730000000003</v>
      </c>
      <c r="BT89" s="203">
        <v>19.51641</v>
      </c>
      <c r="BU89" s="203">
        <v>10.734580000000001</v>
      </c>
      <c r="BV89" s="203">
        <v>5.8486900000000013</v>
      </c>
      <c r="BW89" s="203">
        <v>2.0093999999999999</v>
      </c>
      <c r="BX89" s="203">
        <v>0.29605000000000004</v>
      </c>
      <c r="BY89" s="203">
        <v>5.1999999999999998E-2</v>
      </c>
      <c r="BZ89" s="203">
        <v>0</v>
      </c>
      <c r="CA89" s="203">
        <v>0</v>
      </c>
      <c r="CB89" s="203">
        <v>0</v>
      </c>
      <c r="CC89" s="203">
        <v>0</v>
      </c>
      <c r="CD89" s="203">
        <v>0</v>
      </c>
      <c r="CE89" s="203">
        <v>0</v>
      </c>
      <c r="CF89" s="203">
        <v>0</v>
      </c>
      <c r="CG89" s="203">
        <v>0</v>
      </c>
      <c r="CH89" s="203">
        <v>0</v>
      </c>
      <c r="CI89" s="203">
        <v>0</v>
      </c>
      <c r="CJ89" s="203">
        <v>0</v>
      </c>
      <c r="CK89" s="203">
        <v>0</v>
      </c>
      <c r="CL89" s="203">
        <v>0</v>
      </c>
      <c r="CM89" s="203">
        <v>0</v>
      </c>
      <c r="CN89" s="203">
        <v>0</v>
      </c>
      <c r="CO89" s="203">
        <v>0</v>
      </c>
      <c r="CP89" s="203">
        <v>0</v>
      </c>
      <c r="CQ89" s="203">
        <v>0</v>
      </c>
      <c r="CR89" s="203">
        <v>0</v>
      </c>
      <c r="CS89" s="215">
        <v>0</v>
      </c>
      <c r="CT89" s="273">
        <f t="shared" ref="CT89:CT91" si="73">SUM(B89:CS89)</f>
        <v>6885.0735300000006</v>
      </c>
      <c r="CU89" s="275"/>
    </row>
    <row r="90" spans="1:102">
      <c r="A90" s="206" t="s">
        <v>58</v>
      </c>
      <c r="B90" s="216">
        <f t="shared" ref="B90:AG90" si="74">SUM(B84,B88)</f>
        <v>0</v>
      </c>
      <c r="C90" s="129">
        <f t="shared" si="74"/>
        <v>0</v>
      </c>
      <c r="D90" s="129">
        <f t="shared" si="74"/>
        <v>0</v>
      </c>
      <c r="E90" s="129">
        <f t="shared" si="74"/>
        <v>0</v>
      </c>
      <c r="F90" s="129">
        <f t="shared" si="74"/>
        <v>121.4</v>
      </c>
      <c r="G90" s="129">
        <f t="shared" si="74"/>
        <v>121.4</v>
      </c>
      <c r="H90" s="129">
        <f t="shared" si="74"/>
        <v>1.3</v>
      </c>
      <c r="I90" s="129">
        <f t="shared" si="74"/>
        <v>0</v>
      </c>
      <c r="J90" s="129">
        <f t="shared" si="74"/>
        <v>0</v>
      </c>
      <c r="K90" s="129">
        <f t="shared" si="74"/>
        <v>0</v>
      </c>
      <c r="L90" s="129">
        <f t="shared" si="74"/>
        <v>0</v>
      </c>
      <c r="M90" s="129">
        <f t="shared" si="74"/>
        <v>0</v>
      </c>
      <c r="N90" s="129">
        <f t="shared" si="74"/>
        <v>0</v>
      </c>
      <c r="O90" s="129">
        <f t="shared" si="74"/>
        <v>0</v>
      </c>
      <c r="P90" s="129">
        <f t="shared" si="74"/>
        <v>0</v>
      </c>
      <c r="Q90" s="129">
        <f t="shared" si="74"/>
        <v>0</v>
      </c>
      <c r="R90" s="129">
        <f t="shared" si="74"/>
        <v>0</v>
      </c>
      <c r="S90" s="129">
        <f t="shared" si="74"/>
        <v>0</v>
      </c>
      <c r="T90" s="129">
        <f t="shared" si="74"/>
        <v>0</v>
      </c>
      <c r="U90" s="129">
        <f t="shared" si="74"/>
        <v>0</v>
      </c>
      <c r="V90" s="129">
        <f t="shared" si="74"/>
        <v>0</v>
      </c>
      <c r="W90" s="129">
        <f t="shared" si="74"/>
        <v>0</v>
      </c>
      <c r="X90" s="129">
        <f t="shared" si="74"/>
        <v>0</v>
      </c>
      <c r="Y90" s="129">
        <f t="shared" si="74"/>
        <v>5.4800000000000001E-2</v>
      </c>
      <c r="Z90" s="129">
        <f t="shared" si="74"/>
        <v>136.46948</v>
      </c>
      <c r="AA90" s="129">
        <f t="shared" si="74"/>
        <v>140.81934000000001</v>
      </c>
      <c r="AB90" s="129">
        <f t="shared" si="74"/>
        <v>147.65518</v>
      </c>
      <c r="AC90" s="129">
        <f t="shared" si="74"/>
        <v>130.60957999999999</v>
      </c>
      <c r="AD90" s="129">
        <f t="shared" si="74"/>
        <v>152.92563000000001</v>
      </c>
      <c r="AE90" s="129">
        <f t="shared" si="74"/>
        <v>188.69106000000002</v>
      </c>
      <c r="AF90" s="129">
        <f t="shared" si="74"/>
        <v>235.10692</v>
      </c>
      <c r="AG90" s="129">
        <f t="shared" si="74"/>
        <v>258.20682999999997</v>
      </c>
      <c r="AH90" s="129">
        <f t="shared" ref="AH90:BM90" si="75">SUM(AH84,AH88)</f>
        <v>293.85169999999999</v>
      </c>
      <c r="AI90" s="129">
        <f t="shared" si="75"/>
        <v>306.09515999999996</v>
      </c>
      <c r="AJ90" s="129">
        <f t="shared" si="75"/>
        <v>320.46852999999999</v>
      </c>
      <c r="AK90" s="129">
        <f t="shared" si="75"/>
        <v>338.15739000000002</v>
      </c>
      <c r="AL90" s="129">
        <f t="shared" si="75"/>
        <v>356.75224000000003</v>
      </c>
      <c r="AM90" s="129">
        <f t="shared" si="75"/>
        <v>370.74916999999999</v>
      </c>
      <c r="AN90" s="129">
        <f t="shared" si="75"/>
        <v>377.12164000000001</v>
      </c>
      <c r="AO90" s="129">
        <f t="shared" si="75"/>
        <v>388.84449000000006</v>
      </c>
      <c r="AP90" s="129">
        <f t="shared" si="75"/>
        <v>380.56964999999997</v>
      </c>
      <c r="AQ90" s="129">
        <f t="shared" si="75"/>
        <v>385.93693000000002</v>
      </c>
      <c r="AR90" s="129">
        <f t="shared" si="75"/>
        <v>387.52023999999994</v>
      </c>
      <c r="AS90" s="129">
        <f t="shared" si="75"/>
        <v>400.92034999999998</v>
      </c>
      <c r="AT90" s="129">
        <f t="shared" si="75"/>
        <v>317.58667000000003</v>
      </c>
      <c r="AU90" s="129">
        <f t="shared" si="75"/>
        <v>317.81215999999995</v>
      </c>
      <c r="AV90" s="129">
        <f t="shared" si="75"/>
        <v>318.27546999999998</v>
      </c>
      <c r="AW90" s="129">
        <f t="shared" si="75"/>
        <v>321.23112000000003</v>
      </c>
      <c r="AX90" s="129">
        <f t="shared" si="75"/>
        <v>375.76364999999998</v>
      </c>
      <c r="AY90" s="129">
        <f t="shared" si="75"/>
        <v>406.98403000000002</v>
      </c>
      <c r="AZ90" s="129">
        <f t="shared" si="75"/>
        <v>403.03913999999997</v>
      </c>
      <c r="BA90" s="129">
        <f t="shared" si="75"/>
        <v>404.12294000000003</v>
      </c>
      <c r="BB90" s="129">
        <f t="shared" si="75"/>
        <v>402.36487999999997</v>
      </c>
      <c r="BC90" s="129">
        <f t="shared" si="75"/>
        <v>396.71339999999998</v>
      </c>
      <c r="BD90" s="129">
        <f t="shared" si="75"/>
        <v>393.89395999999999</v>
      </c>
      <c r="BE90" s="129">
        <f t="shared" si="75"/>
        <v>377.8877</v>
      </c>
      <c r="BF90" s="129">
        <f t="shared" si="75"/>
        <v>336.91521</v>
      </c>
      <c r="BG90" s="129">
        <f t="shared" si="75"/>
        <v>323.89882</v>
      </c>
      <c r="BH90" s="129">
        <f t="shared" si="75"/>
        <v>292.25144</v>
      </c>
      <c r="BI90" s="129">
        <f t="shared" si="75"/>
        <v>282.07769000000002</v>
      </c>
      <c r="BJ90" s="129">
        <f t="shared" si="75"/>
        <v>248.23061000000001</v>
      </c>
      <c r="BK90" s="129">
        <f t="shared" si="75"/>
        <v>197.66345999999996</v>
      </c>
      <c r="BL90" s="129">
        <f t="shared" si="75"/>
        <v>260.31948</v>
      </c>
      <c r="BM90" s="129">
        <f t="shared" si="75"/>
        <v>254.49816000000001</v>
      </c>
      <c r="BN90" s="129">
        <f t="shared" ref="BN90:CS90" si="76">SUM(BN84,BN88)</f>
        <v>241.85822000000002</v>
      </c>
      <c r="BO90" s="129">
        <f t="shared" si="76"/>
        <v>185.39394999999999</v>
      </c>
      <c r="BP90" s="129">
        <f t="shared" si="76"/>
        <v>166.08918</v>
      </c>
      <c r="BQ90" s="129">
        <f t="shared" si="76"/>
        <v>141.11389</v>
      </c>
      <c r="BR90" s="129">
        <f t="shared" si="76"/>
        <v>134.76813000000001</v>
      </c>
      <c r="BS90" s="129">
        <f t="shared" si="76"/>
        <v>63.536730000000006</v>
      </c>
      <c r="BT90" s="129">
        <f t="shared" si="76"/>
        <v>154.31641000000002</v>
      </c>
      <c r="BU90" s="129">
        <f t="shared" si="76"/>
        <v>145.53458000000001</v>
      </c>
      <c r="BV90" s="129">
        <f t="shared" si="76"/>
        <v>140.64869000000002</v>
      </c>
      <c r="BW90" s="129">
        <f t="shared" si="76"/>
        <v>136.80940000000001</v>
      </c>
      <c r="BX90" s="129">
        <f t="shared" si="76"/>
        <v>135.09605000000002</v>
      </c>
      <c r="BY90" s="129">
        <f t="shared" si="76"/>
        <v>134.852</v>
      </c>
      <c r="BZ90" s="129">
        <f t="shared" si="76"/>
        <v>134.80000000000001</v>
      </c>
      <c r="CA90" s="129">
        <f t="shared" si="76"/>
        <v>134.80000000000001</v>
      </c>
      <c r="CB90" s="129">
        <f t="shared" si="76"/>
        <v>134.80000000000001</v>
      </c>
      <c r="CC90" s="129">
        <f t="shared" si="76"/>
        <v>134.80000000000001</v>
      </c>
      <c r="CD90" s="129">
        <f t="shared" si="76"/>
        <v>134.80000000000001</v>
      </c>
      <c r="CE90" s="129">
        <f t="shared" si="76"/>
        <v>134.80000000000001</v>
      </c>
      <c r="CF90" s="129">
        <f t="shared" si="76"/>
        <v>134.80000000000001</v>
      </c>
      <c r="CG90" s="129">
        <f t="shared" si="76"/>
        <v>134.80000000000001</v>
      </c>
      <c r="CH90" s="129">
        <f t="shared" si="76"/>
        <v>25.5</v>
      </c>
      <c r="CI90" s="129">
        <f t="shared" si="76"/>
        <v>35.700000000000003</v>
      </c>
      <c r="CJ90" s="129">
        <f t="shared" si="76"/>
        <v>77.100000000000009</v>
      </c>
      <c r="CK90" s="129">
        <f t="shared" si="76"/>
        <v>35.700000000000003</v>
      </c>
      <c r="CL90" s="129">
        <f t="shared" si="76"/>
        <v>0</v>
      </c>
      <c r="CM90" s="129">
        <f t="shared" si="76"/>
        <v>0</v>
      </c>
      <c r="CN90" s="129">
        <f t="shared" si="76"/>
        <v>0</v>
      </c>
      <c r="CO90" s="129">
        <f t="shared" si="76"/>
        <v>0</v>
      </c>
      <c r="CP90" s="129">
        <f t="shared" si="76"/>
        <v>0</v>
      </c>
      <c r="CQ90" s="129">
        <f t="shared" si="76"/>
        <v>0</v>
      </c>
      <c r="CR90" s="129">
        <f t="shared" si="76"/>
        <v>0</v>
      </c>
      <c r="CS90" s="217">
        <f t="shared" si="76"/>
        <v>0</v>
      </c>
      <c r="CT90" s="208">
        <f t="shared" si="73"/>
        <v>15605.573529999994</v>
      </c>
      <c r="CU90" s="150"/>
      <c r="CV90" s="158"/>
      <c r="CX90" s="234"/>
    </row>
    <row r="91" spans="1:102">
      <c r="A91" s="205" t="s">
        <v>18</v>
      </c>
      <c r="B91" s="216">
        <f t="shared" ref="B91:AG91" si="77">SUM(B92:B93)</f>
        <v>5.63</v>
      </c>
      <c r="C91" s="220">
        <f t="shared" si="77"/>
        <v>5.63</v>
      </c>
      <c r="D91" s="220">
        <f t="shared" si="77"/>
        <v>5.63</v>
      </c>
      <c r="E91" s="220">
        <f t="shared" si="77"/>
        <v>5.63</v>
      </c>
      <c r="F91" s="220">
        <f t="shared" si="77"/>
        <v>5.63</v>
      </c>
      <c r="G91" s="220">
        <f t="shared" si="77"/>
        <v>5.63</v>
      </c>
      <c r="H91" s="220">
        <f t="shared" si="77"/>
        <v>5.63</v>
      </c>
      <c r="I91" s="220">
        <f t="shared" si="77"/>
        <v>5.63</v>
      </c>
      <c r="J91" s="220">
        <f t="shared" si="77"/>
        <v>5.63</v>
      </c>
      <c r="K91" s="220">
        <f t="shared" si="77"/>
        <v>5.63</v>
      </c>
      <c r="L91" s="220">
        <f t="shared" si="77"/>
        <v>5.63</v>
      </c>
      <c r="M91" s="220">
        <f t="shared" si="77"/>
        <v>5.63</v>
      </c>
      <c r="N91" s="220">
        <f t="shared" si="77"/>
        <v>5.63</v>
      </c>
      <c r="O91" s="220">
        <f t="shared" si="77"/>
        <v>5.63</v>
      </c>
      <c r="P91" s="220">
        <f t="shared" si="77"/>
        <v>5.63</v>
      </c>
      <c r="Q91" s="220">
        <f t="shared" si="77"/>
        <v>5.63</v>
      </c>
      <c r="R91" s="220">
        <f t="shared" si="77"/>
        <v>5.63</v>
      </c>
      <c r="S91" s="220">
        <f t="shared" si="77"/>
        <v>5.63</v>
      </c>
      <c r="T91" s="220">
        <f t="shared" si="77"/>
        <v>5.63</v>
      </c>
      <c r="U91" s="220">
        <f t="shared" si="77"/>
        <v>5.63</v>
      </c>
      <c r="V91" s="220">
        <f t="shared" si="77"/>
        <v>5.63</v>
      </c>
      <c r="W91" s="220">
        <f t="shared" si="77"/>
        <v>5.63</v>
      </c>
      <c r="X91" s="220">
        <f t="shared" si="77"/>
        <v>5.63</v>
      </c>
      <c r="Y91" s="220">
        <f t="shared" si="77"/>
        <v>5.63</v>
      </c>
      <c r="Z91" s="220">
        <f t="shared" si="77"/>
        <v>5.63</v>
      </c>
      <c r="AA91" s="220">
        <f t="shared" si="77"/>
        <v>5.63</v>
      </c>
      <c r="AB91" s="220">
        <f t="shared" si="77"/>
        <v>5.63</v>
      </c>
      <c r="AC91" s="220">
        <f t="shared" si="77"/>
        <v>5.63</v>
      </c>
      <c r="AD91" s="220">
        <f t="shared" si="77"/>
        <v>5.63</v>
      </c>
      <c r="AE91" s="220">
        <f t="shared" si="77"/>
        <v>5.63</v>
      </c>
      <c r="AF91" s="220">
        <f t="shared" si="77"/>
        <v>5.63</v>
      </c>
      <c r="AG91" s="220">
        <f t="shared" si="77"/>
        <v>5.63</v>
      </c>
      <c r="AH91" s="220">
        <f t="shared" ref="AH91:BM91" si="78">SUM(AH92:AH93)</f>
        <v>5.63</v>
      </c>
      <c r="AI91" s="220">
        <f t="shared" si="78"/>
        <v>5.63</v>
      </c>
      <c r="AJ91" s="220">
        <f t="shared" si="78"/>
        <v>5.63</v>
      </c>
      <c r="AK91" s="220">
        <f t="shared" si="78"/>
        <v>5.63</v>
      </c>
      <c r="AL91" s="220">
        <f t="shared" si="78"/>
        <v>5.63</v>
      </c>
      <c r="AM91" s="220">
        <f t="shared" si="78"/>
        <v>5.63</v>
      </c>
      <c r="AN91" s="220">
        <f t="shared" si="78"/>
        <v>5.63</v>
      </c>
      <c r="AO91" s="220">
        <f t="shared" si="78"/>
        <v>5.63</v>
      </c>
      <c r="AP91" s="220">
        <f t="shared" si="78"/>
        <v>5.63</v>
      </c>
      <c r="AQ91" s="220">
        <f t="shared" si="78"/>
        <v>5.63</v>
      </c>
      <c r="AR91" s="220">
        <f t="shared" si="78"/>
        <v>5.63</v>
      </c>
      <c r="AS91" s="220">
        <f t="shared" si="78"/>
        <v>5.63</v>
      </c>
      <c r="AT91" s="220">
        <f t="shared" si="78"/>
        <v>5.63</v>
      </c>
      <c r="AU91" s="220">
        <f t="shared" si="78"/>
        <v>5.63</v>
      </c>
      <c r="AV91" s="220">
        <f t="shared" si="78"/>
        <v>5.63</v>
      </c>
      <c r="AW91" s="220">
        <f t="shared" si="78"/>
        <v>5.63</v>
      </c>
      <c r="AX91" s="220">
        <f t="shared" si="78"/>
        <v>5.63</v>
      </c>
      <c r="AY91" s="220">
        <f t="shared" si="78"/>
        <v>5.63</v>
      </c>
      <c r="AZ91" s="220">
        <f t="shared" si="78"/>
        <v>5.63</v>
      </c>
      <c r="BA91" s="220">
        <f t="shared" si="78"/>
        <v>5.63</v>
      </c>
      <c r="BB91" s="220">
        <f t="shared" si="78"/>
        <v>5.63</v>
      </c>
      <c r="BC91" s="220">
        <f t="shared" si="78"/>
        <v>5.63</v>
      </c>
      <c r="BD91" s="220">
        <f t="shared" si="78"/>
        <v>5.63</v>
      </c>
      <c r="BE91" s="220">
        <f t="shared" si="78"/>
        <v>5.63</v>
      </c>
      <c r="BF91" s="220">
        <f t="shared" si="78"/>
        <v>5.63</v>
      </c>
      <c r="BG91" s="220">
        <f t="shared" si="78"/>
        <v>5.63</v>
      </c>
      <c r="BH91" s="220">
        <f t="shared" si="78"/>
        <v>5.63</v>
      </c>
      <c r="BI91" s="220">
        <f t="shared" si="78"/>
        <v>5.63</v>
      </c>
      <c r="BJ91" s="220">
        <f t="shared" si="78"/>
        <v>5.63</v>
      </c>
      <c r="BK91" s="220">
        <f t="shared" si="78"/>
        <v>5.63</v>
      </c>
      <c r="BL91" s="220">
        <f t="shared" si="78"/>
        <v>5.63</v>
      </c>
      <c r="BM91" s="220">
        <f t="shared" si="78"/>
        <v>5.63</v>
      </c>
      <c r="BN91" s="220">
        <f t="shared" ref="BN91:CS91" si="79">SUM(BN92:BN93)</f>
        <v>5.63</v>
      </c>
      <c r="BO91" s="220">
        <f t="shared" si="79"/>
        <v>5.63</v>
      </c>
      <c r="BP91" s="220">
        <f t="shared" si="79"/>
        <v>5.63</v>
      </c>
      <c r="BQ91" s="220">
        <f t="shared" si="79"/>
        <v>5.63</v>
      </c>
      <c r="BR91" s="220">
        <f t="shared" si="79"/>
        <v>5.63</v>
      </c>
      <c r="BS91" s="220">
        <f t="shared" si="79"/>
        <v>5.63</v>
      </c>
      <c r="BT91" s="220">
        <f t="shared" si="79"/>
        <v>5.63</v>
      </c>
      <c r="BU91" s="220">
        <f t="shared" si="79"/>
        <v>5.63</v>
      </c>
      <c r="BV91" s="220">
        <f t="shared" si="79"/>
        <v>5.63</v>
      </c>
      <c r="BW91" s="220">
        <f t="shared" si="79"/>
        <v>5.63</v>
      </c>
      <c r="BX91" s="220">
        <f t="shared" si="79"/>
        <v>5.63</v>
      </c>
      <c r="BY91" s="220">
        <f t="shared" si="79"/>
        <v>5.63</v>
      </c>
      <c r="BZ91" s="220">
        <f t="shared" si="79"/>
        <v>5.63</v>
      </c>
      <c r="CA91" s="220">
        <f t="shared" si="79"/>
        <v>5.63</v>
      </c>
      <c r="CB91" s="220">
        <f t="shared" si="79"/>
        <v>5.63</v>
      </c>
      <c r="CC91" s="220">
        <f t="shared" si="79"/>
        <v>5.63</v>
      </c>
      <c r="CD91" s="220">
        <f t="shared" si="79"/>
        <v>5.63</v>
      </c>
      <c r="CE91" s="220">
        <f t="shared" si="79"/>
        <v>5.63</v>
      </c>
      <c r="CF91" s="220">
        <f t="shared" si="79"/>
        <v>5.63</v>
      </c>
      <c r="CG91" s="220">
        <f t="shared" si="79"/>
        <v>5.63</v>
      </c>
      <c r="CH91" s="220">
        <f t="shared" si="79"/>
        <v>5.63</v>
      </c>
      <c r="CI91" s="220">
        <f t="shared" si="79"/>
        <v>5.63</v>
      </c>
      <c r="CJ91" s="220">
        <f t="shared" si="79"/>
        <v>5.63</v>
      </c>
      <c r="CK91" s="220">
        <f t="shared" si="79"/>
        <v>5.63</v>
      </c>
      <c r="CL91" s="220">
        <f t="shared" si="79"/>
        <v>5.63</v>
      </c>
      <c r="CM91" s="220">
        <f t="shared" si="79"/>
        <v>5.63</v>
      </c>
      <c r="CN91" s="220">
        <f t="shared" si="79"/>
        <v>5.63</v>
      </c>
      <c r="CO91" s="220">
        <f t="shared" si="79"/>
        <v>5.63</v>
      </c>
      <c r="CP91" s="220">
        <f t="shared" si="79"/>
        <v>5.63</v>
      </c>
      <c r="CQ91" s="220">
        <f t="shared" si="79"/>
        <v>5.63</v>
      </c>
      <c r="CR91" s="220">
        <f t="shared" si="79"/>
        <v>5.63</v>
      </c>
      <c r="CS91" s="221">
        <f t="shared" si="79"/>
        <v>5.63</v>
      </c>
      <c r="CT91" s="208">
        <f t="shared" si="73"/>
        <v>540.47999999999968</v>
      </c>
      <c r="CU91" s="150"/>
      <c r="CW91" s="264">
        <f>CU91*(24)/(96*1000)</f>
        <v>0</v>
      </c>
    </row>
    <row r="92" spans="1:102">
      <c r="A92" s="25" t="s">
        <v>59</v>
      </c>
      <c r="B92" s="42">
        <v>0.63</v>
      </c>
      <c r="C92" s="43">
        <v>0.63</v>
      </c>
      <c r="D92" s="43">
        <v>0.63</v>
      </c>
      <c r="E92" s="43">
        <v>0.63</v>
      </c>
      <c r="F92" s="43">
        <v>0.63</v>
      </c>
      <c r="G92" s="43">
        <v>0.63</v>
      </c>
      <c r="H92" s="43">
        <v>0.63</v>
      </c>
      <c r="I92" s="43">
        <v>0.63</v>
      </c>
      <c r="J92" s="43">
        <v>0.63</v>
      </c>
      <c r="K92" s="43">
        <v>0.63</v>
      </c>
      <c r="L92" s="43">
        <v>0.63</v>
      </c>
      <c r="M92" s="43">
        <v>0.63</v>
      </c>
      <c r="N92" s="43">
        <v>0.63</v>
      </c>
      <c r="O92" s="43">
        <v>0.63</v>
      </c>
      <c r="P92" s="43">
        <v>0.63</v>
      </c>
      <c r="Q92" s="43">
        <v>0.63</v>
      </c>
      <c r="R92" s="43">
        <v>0.63</v>
      </c>
      <c r="S92" s="43">
        <v>0.63</v>
      </c>
      <c r="T92" s="43">
        <v>0.63</v>
      </c>
      <c r="U92" s="43">
        <v>0.63</v>
      </c>
      <c r="V92" s="43">
        <v>0.63</v>
      </c>
      <c r="W92" s="43">
        <v>0.63</v>
      </c>
      <c r="X92" s="43">
        <v>0.63</v>
      </c>
      <c r="Y92" s="43">
        <v>0.63</v>
      </c>
      <c r="Z92" s="43">
        <v>0.63</v>
      </c>
      <c r="AA92" s="43">
        <v>0.63</v>
      </c>
      <c r="AB92" s="43">
        <v>0.63</v>
      </c>
      <c r="AC92" s="43">
        <v>0.63</v>
      </c>
      <c r="AD92" s="43">
        <v>0.63</v>
      </c>
      <c r="AE92" s="43">
        <v>0.63</v>
      </c>
      <c r="AF92" s="43">
        <v>0.63</v>
      </c>
      <c r="AG92" s="43">
        <v>0.63</v>
      </c>
      <c r="AH92" s="43">
        <v>0.63</v>
      </c>
      <c r="AI92" s="43">
        <v>0.63</v>
      </c>
      <c r="AJ92" s="43">
        <v>0.63</v>
      </c>
      <c r="AK92" s="43">
        <v>0.63</v>
      </c>
      <c r="AL92" s="43">
        <v>0.63</v>
      </c>
      <c r="AM92" s="43">
        <v>0.63</v>
      </c>
      <c r="AN92" s="43">
        <v>0.63</v>
      </c>
      <c r="AO92" s="43">
        <v>0.63</v>
      </c>
      <c r="AP92" s="43">
        <v>0.63</v>
      </c>
      <c r="AQ92" s="43">
        <v>0.63</v>
      </c>
      <c r="AR92" s="43">
        <v>0.63</v>
      </c>
      <c r="AS92" s="43">
        <v>0.63</v>
      </c>
      <c r="AT92" s="43">
        <v>0.63</v>
      </c>
      <c r="AU92" s="43">
        <v>0.63</v>
      </c>
      <c r="AV92" s="43">
        <v>0.63</v>
      </c>
      <c r="AW92" s="43">
        <v>0.63</v>
      </c>
      <c r="AX92" s="43">
        <v>0.63</v>
      </c>
      <c r="AY92" s="43">
        <v>0.63</v>
      </c>
      <c r="AZ92" s="43">
        <v>0.63</v>
      </c>
      <c r="BA92" s="43">
        <v>0.63</v>
      </c>
      <c r="BB92" s="43">
        <v>0.63</v>
      </c>
      <c r="BC92" s="43">
        <v>0.63</v>
      </c>
      <c r="BD92" s="43">
        <v>0.63</v>
      </c>
      <c r="BE92" s="43">
        <v>0.63</v>
      </c>
      <c r="BF92" s="43">
        <v>0.63</v>
      </c>
      <c r="BG92" s="43">
        <v>0.63</v>
      </c>
      <c r="BH92" s="43">
        <v>0.63</v>
      </c>
      <c r="BI92" s="43">
        <v>0.63</v>
      </c>
      <c r="BJ92" s="43">
        <v>0.63</v>
      </c>
      <c r="BK92" s="43">
        <v>0.63</v>
      </c>
      <c r="BL92" s="43">
        <v>0.63</v>
      </c>
      <c r="BM92" s="43">
        <v>0.63</v>
      </c>
      <c r="BN92" s="43">
        <v>0.63</v>
      </c>
      <c r="BO92" s="43">
        <v>0.63</v>
      </c>
      <c r="BP92" s="43">
        <v>0.63</v>
      </c>
      <c r="BQ92" s="43">
        <v>0.63</v>
      </c>
      <c r="BR92" s="43">
        <v>0.63</v>
      </c>
      <c r="BS92" s="43">
        <v>0.63</v>
      </c>
      <c r="BT92" s="43">
        <v>0.63</v>
      </c>
      <c r="BU92" s="43">
        <v>0.63</v>
      </c>
      <c r="BV92" s="43">
        <v>0.63</v>
      </c>
      <c r="BW92" s="43">
        <v>0.63</v>
      </c>
      <c r="BX92" s="43">
        <v>0.63</v>
      </c>
      <c r="BY92" s="43">
        <v>0.63</v>
      </c>
      <c r="BZ92" s="43">
        <v>0.63</v>
      </c>
      <c r="CA92" s="43">
        <v>0.63</v>
      </c>
      <c r="CB92" s="43">
        <v>0.63</v>
      </c>
      <c r="CC92" s="43">
        <v>0.63</v>
      </c>
      <c r="CD92" s="43">
        <v>0.63</v>
      </c>
      <c r="CE92" s="43">
        <v>0.63</v>
      </c>
      <c r="CF92" s="43">
        <v>0.63</v>
      </c>
      <c r="CG92" s="43">
        <v>0.63</v>
      </c>
      <c r="CH92" s="43">
        <v>0.63</v>
      </c>
      <c r="CI92" s="43">
        <v>0.63</v>
      </c>
      <c r="CJ92" s="43">
        <v>0.63</v>
      </c>
      <c r="CK92" s="43">
        <v>0.63</v>
      </c>
      <c r="CL92" s="43">
        <v>0.63</v>
      </c>
      <c r="CM92" s="43">
        <v>0.63</v>
      </c>
      <c r="CN92" s="43">
        <v>0.63</v>
      </c>
      <c r="CO92" s="43">
        <v>0.63</v>
      </c>
      <c r="CP92" s="43">
        <v>0.63</v>
      </c>
      <c r="CQ92" s="43">
        <v>0.63</v>
      </c>
      <c r="CR92" s="43">
        <v>0.63</v>
      </c>
      <c r="CS92" s="92">
        <v>0.63</v>
      </c>
      <c r="CT92" s="209">
        <f t="shared" ref="CT92:CT95" si="80">SUM(B92:CS92)</f>
        <v>60.480000000000103</v>
      </c>
      <c r="CU92" s="152"/>
    </row>
    <row r="93" spans="1:102" ht="15.75" thickBot="1">
      <c r="A93" s="25" t="s">
        <v>60</v>
      </c>
      <c r="B93" s="123">
        <v>5</v>
      </c>
      <c r="C93" s="124">
        <v>5</v>
      </c>
      <c r="D93" s="124">
        <v>5</v>
      </c>
      <c r="E93" s="124">
        <v>5</v>
      </c>
      <c r="F93" s="124">
        <v>5</v>
      </c>
      <c r="G93" s="124">
        <v>5</v>
      </c>
      <c r="H93" s="124">
        <v>5</v>
      </c>
      <c r="I93" s="124">
        <v>5</v>
      </c>
      <c r="J93" s="124">
        <v>5</v>
      </c>
      <c r="K93" s="124">
        <v>5</v>
      </c>
      <c r="L93" s="124">
        <v>5</v>
      </c>
      <c r="M93" s="124">
        <v>5</v>
      </c>
      <c r="N93" s="124">
        <v>5</v>
      </c>
      <c r="O93" s="124">
        <v>5</v>
      </c>
      <c r="P93" s="124">
        <v>5</v>
      </c>
      <c r="Q93" s="124">
        <v>5</v>
      </c>
      <c r="R93" s="124">
        <v>5</v>
      </c>
      <c r="S93" s="124">
        <v>5</v>
      </c>
      <c r="T93" s="124">
        <v>5</v>
      </c>
      <c r="U93" s="124">
        <v>5</v>
      </c>
      <c r="V93" s="124">
        <v>5</v>
      </c>
      <c r="W93" s="124">
        <v>5</v>
      </c>
      <c r="X93" s="124">
        <v>5</v>
      </c>
      <c r="Y93" s="124">
        <v>5</v>
      </c>
      <c r="Z93" s="124">
        <v>5</v>
      </c>
      <c r="AA93" s="124">
        <v>5</v>
      </c>
      <c r="AB93" s="124">
        <v>5</v>
      </c>
      <c r="AC93" s="124">
        <v>5</v>
      </c>
      <c r="AD93" s="124">
        <v>5</v>
      </c>
      <c r="AE93" s="124">
        <v>5</v>
      </c>
      <c r="AF93" s="124">
        <v>5</v>
      </c>
      <c r="AG93" s="124">
        <v>5</v>
      </c>
      <c r="AH93" s="124">
        <v>5</v>
      </c>
      <c r="AI93" s="124">
        <v>5</v>
      </c>
      <c r="AJ93" s="124">
        <v>5</v>
      </c>
      <c r="AK93" s="124">
        <v>5</v>
      </c>
      <c r="AL93" s="124">
        <v>5</v>
      </c>
      <c r="AM93" s="124">
        <v>5</v>
      </c>
      <c r="AN93" s="124">
        <v>5</v>
      </c>
      <c r="AO93" s="124">
        <v>5</v>
      </c>
      <c r="AP93" s="124">
        <v>5</v>
      </c>
      <c r="AQ93" s="124">
        <v>5</v>
      </c>
      <c r="AR93" s="124">
        <v>5</v>
      </c>
      <c r="AS93" s="124">
        <v>5</v>
      </c>
      <c r="AT93" s="124">
        <v>5</v>
      </c>
      <c r="AU93" s="124">
        <v>5</v>
      </c>
      <c r="AV93" s="124">
        <v>5</v>
      </c>
      <c r="AW93" s="124">
        <v>5</v>
      </c>
      <c r="AX93" s="124">
        <v>5</v>
      </c>
      <c r="AY93" s="124">
        <v>5</v>
      </c>
      <c r="AZ93" s="124">
        <v>5</v>
      </c>
      <c r="BA93" s="124">
        <v>5</v>
      </c>
      <c r="BB93" s="124">
        <v>5</v>
      </c>
      <c r="BC93" s="124">
        <v>5</v>
      </c>
      <c r="BD93" s="124">
        <v>5</v>
      </c>
      <c r="BE93" s="124">
        <v>5</v>
      </c>
      <c r="BF93" s="124">
        <v>5</v>
      </c>
      <c r="BG93" s="124">
        <v>5</v>
      </c>
      <c r="BH93" s="124">
        <v>5</v>
      </c>
      <c r="BI93" s="124">
        <v>5</v>
      </c>
      <c r="BJ93" s="124">
        <v>5</v>
      </c>
      <c r="BK93" s="124">
        <v>5</v>
      </c>
      <c r="BL93" s="124">
        <v>5</v>
      </c>
      <c r="BM93" s="124">
        <v>5</v>
      </c>
      <c r="BN93" s="124">
        <v>5</v>
      </c>
      <c r="BO93" s="124">
        <v>5</v>
      </c>
      <c r="BP93" s="124">
        <v>5</v>
      </c>
      <c r="BQ93" s="124">
        <v>5</v>
      </c>
      <c r="BR93" s="124">
        <v>5</v>
      </c>
      <c r="BS93" s="124">
        <v>5</v>
      </c>
      <c r="BT93" s="124">
        <v>5</v>
      </c>
      <c r="BU93" s="124">
        <v>5</v>
      </c>
      <c r="BV93" s="124">
        <v>5</v>
      </c>
      <c r="BW93" s="124">
        <v>5</v>
      </c>
      <c r="BX93" s="124">
        <v>5</v>
      </c>
      <c r="BY93" s="124">
        <v>5</v>
      </c>
      <c r="BZ93" s="124">
        <v>5</v>
      </c>
      <c r="CA93" s="124">
        <v>5</v>
      </c>
      <c r="CB93" s="124">
        <v>5</v>
      </c>
      <c r="CC93" s="124">
        <v>5</v>
      </c>
      <c r="CD93" s="124">
        <v>5</v>
      </c>
      <c r="CE93" s="124">
        <v>5</v>
      </c>
      <c r="CF93" s="124">
        <v>5</v>
      </c>
      <c r="CG93" s="124">
        <v>5</v>
      </c>
      <c r="CH93" s="124">
        <v>5</v>
      </c>
      <c r="CI93" s="124">
        <v>5</v>
      </c>
      <c r="CJ93" s="124">
        <v>5</v>
      </c>
      <c r="CK93" s="124">
        <v>5</v>
      </c>
      <c r="CL93" s="124">
        <v>5</v>
      </c>
      <c r="CM93" s="124">
        <v>5</v>
      </c>
      <c r="CN93" s="124">
        <v>5</v>
      </c>
      <c r="CO93" s="124">
        <v>5</v>
      </c>
      <c r="CP93" s="124">
        <v>5</v>
      </c>
      <c r="CQ93" s="124">
        <v>5</v>
      </c>
      <c r="CR93" s="124">
        <v>5</v>
      </c>
      <c r="CS93" s="125">
        <v>5</v>
      </c>
      <c r="CT93" s="233">
        <f t="shared" si="80"/>
        <v>480</v>
      </c>
      <c r="CU93" s="152">
        <f>SUM('Day (1):Day (30)'!CT93)</f>
        <v>5280</v>
      </c>
    </row>
    <row r="94" spans="1:102" ht="15.75" thickBot="1">
      <c r="A94" s="57" t="s">
        <v>73</v>
      </c>
      <c r="B94" s="276"/>
      <c r="C94" s="277"/>
      <c r="D94" s="277"/>
      <c r="E94" s="277"/>
      <c r="F94" s="277"/>
      <c r="G94" s="277"/>
      <c r="H94" s="277"/>
      <c r="I94" s="277"/>
      <c r="J94" s="277"/>
      <c r="K94" s="277"/>
      <c r="L94" s="277"/>
      <c r="M94" s="277"/>
      <c r="N94" s="277"/>
      <c r="O94" s="277"/>
      <c r="P94" s="277"/>
      <c r="Q94" s="277"/>
      <c r="R94" s="277"/>
      <c r="S94" s="277"/>
      <c r="T94" s="277"/>
      <c r="U94" s="277"/>
      <c r="V94" s="277"/>
      <c r="W94" s="277"/>
      <c r="X94" s="277"/>
      <c r="Y94" s="277"/>
      <c r="Z94" s="277"/>
      <c r="AA94" s="277"/>
      <c r="AB94" s="277"/>
      <c r="AC94" s="277"/>
      <c r="AD94" s="277"/>
      <c r="AE94" s="277"/>
      <c r="AF94" s="277"/>
      <c r="AG94" s="277"/>
      <c r="AH94" s="277"/>
      <c r="AI94" s="277"/>
      <c r="AJ94" s="277"/>
      <c r="AK94" s="277"/>
      <c r="AL94" s="277"/>
      <c r="AM94" s="277"/>
      <c r="AN94" s="277"/>
      <c r="AO94" s="277"/>
      <c r="AP94" s="277"/>
      <c r="AQ94" s="277"/>
      <c r="AR94" s="277"/>
      <c r="AS94" s="277"/>
      <c r="AT94" s="277"/>
      <c r="AU94" s="277"/>
      <c r="AV94" s="277"/>
      <c r="AW94" s="277"/>
      <c r="AX94" s="277"/>
      <c r="AY94" s="277"/>
      <c r="AZ94" s="277"/>
      <c r="BA94" s="277"/>
      <c r="BB94" s="277"/>
      <c r="BC94" s="277"/>
      <c r="BD94" s="277"/>
      <c r="BE94" s="277"/>
      <c r="BF94" s="277"/>
      <c r="BG94" s="277"/>
      <c r="BH94" s="277"/>
      <c r="BI94" s="277"/>
      <c r="BJ94" s="277"/>
      <c r="BK94" s="277"/>
      <c r="BL94" s="277"/>
      <c r="BM94" s="277"/>
      <c r="BN94" s="277"/>
      <c r="BO94" s="277"/>
      <c r="BP94" s="277"/>
      <c r="BQ94" s="277"/>
      <c r="BR94" s="277"/>
      <c r="BS94" s="277"/>
      <c r="BT94" s="277"/>
      <c r="BU94" s="277"/>
      <c r="BV94" s="277"/>
      <c r="BW94" s="277"/>
      <c r="BX94" s="277"/>
      <c r="BY94" s="277"/>
      <c r="BZ94" s="277"/>
      <c r="CA94" s="277"/>
      <c r="CB94" s="277"/>
      <c r="CC94" s="277"/>
      <c r="CD94" s="277"/>
      <c r="CE94" s="277"/>
      <c r="CF94" s="277"/>
      <c r="CG94" s="277"/>
      <c r="CH94" s="277"/>
      <c r="CI94" s="277"/>
      <c r="CJ94" s="277"/>
      <c r="CK94" s="277"/>
      <c r="CL94" s="277"/>
      <c r="CM94" s="277"/>
      <c r="CN94" s="277"/>
      <c r="CO94" s="277"/>
      <c r="CP94" s="277"/>
      <c r="CQ94" s="277"/>
      <c r="CR94" s="277"/>
      <c r="CS94" s="278"/>
      <c r="CT94" s="280">
        <f>SUM(B94:CS94)</f>
        <v>0</v>
      </c>
      <c r="CU94" s="275">
        <f>SUM('Day (1):Day (30)'!CT94)</f>
        <v>0</v>
      </c>
    </row>
    <row r="95" spans="1:102" s="137" customFormat="1" ht="15.75" thickBot="1">
      <c r="A95" s="207" t="s">
        <v>61</v>
      </c>
      <c r="B95" s="218">
        <f t="shared" ref="B95:AG95" si="81">B90+B91</f>
        <v>5.63</v>
      </c>
      <c r="C95" s="168">
        <f t="shared" si="81"/>
        <v>5.63</v>
      </c>
      <c r="D95" s="168">
        <f t="shared" si="81"/>
        <v>5.63</v>
      </c>
      <c r="E95" s="168">
        <f t="shared" si="81"/>
        <v>5.63</v>
      </c>
      <c r="F95" s="168">
        <f t="shared" si="81"/>
        <v>127.03</v>
      </c>
      <c r="G95" s="168">
        <f t="shared" si="81"/>
        <v>127.03</v>
      </c>
      <c r="H95" s="168">
        <f t="shared" si="81"/>
        <v>6.93</v>
      </c>
      <c r="I95" s="168">
        <f t="shared" si="81"/>
        <v>5.63</v>
      </c>
      <c r="J95" s="168">
        <f t="shared" si="81"/>
        <v>5.63</v>
      </c>
      <c r="K95" s="168">
        <f t="shared" si="81"/>
        <v>5.63</v>
      </c>
      <c r="L95" s="168">
        <f t="shared" si="81"/>
        <v>5.63</v>
      </c>
      <c r="M95" s="168">
        <f t="shared" si="81"/>
        <v>5.63</v>
      </c>
      <c r="N95" s="168">
        <f t="shared" si="81"/>
        <v>5.63</v>
      </c>
      <c r="O95" s="168">
        <f t="shared" si="81"/>
        <v>5.63</v>
      </c>
      <c r="P95" s="168">
        <f t="shared" si="81"/>
        <v>5.63</v>
      </c>
      <c r="Q95" s="168">
        <f t="shared" si="81"/>
        <v>5.63</v>
      </c>
      <c r="R95" s="168">
        <f t="shared" si="81"/>
        <v>5.63</v>
      </c>
      <c r="S95" s="168">
        <f t="shared" si="81"/>
        <v>5.63</v>
      </c>
      <c r="T95" s="168">
        <f t="shared" si="81"/>
        <v>5.63</v>
      </c>
      <c r="U95" s="168">
        <f t="shared" si="81"/>
        <v>5.63</v>
      </c>
      <c r="V95" s="168">
        <f t="shared" si="81"/>
        <v>5.63</v>
      </c>
      <c r="W95" s="168">
        <f t="shared" si="81"/>
        <v>5.63</v>
      </c>
      <c r="X95" s="168">
        <f t="shared" si="81"/>
        <v>5.63</v>
      </c>
      <c r="Y95" s="168">
        <f t="shared" si="81"/>
        <v>5.6848000000000001</v>
      </c>
      <c r="Z95" s="168">
        <f t="shared" si="81"/>
        <v>142.09948</v>
      </c>
      <c r="AA95" s="168">
        <f t="shared" si="81"/>
        <v>146.44934000000001</v>
      </c>
      <c r="AB95" s="168">
        <f t="shared" si="81"/>
        <v>153.28518</v>
      </c>
      <c r="AC95" s="168">
        <f t="shared" si="81"/>
        <v>136.23957999999999</v>
      </c>
      <c r="AD95" s="168">
        <f t="shared" si="81"/>
        <v>158.55563000000001</v>
      </c>
      <c r="AE95" s="168">
        <f t="shared" si="81"/>
        <v>194.32106000000002</v>
      </c>
      <c r="AF95" s="168">
        <f t="shared" si="81"/>
        <v>240.73692</v>
      </c>
      <c r="AG95" s="168">
        <f t="shared" si="81"/>
        <v>263.83682999999996</v>
      </c>
      <c r="AH95" s="168">
        <f t="shared" ref="AH95:BM95" si="82">AH90+AH91</f>
        <v>299.48169999999999</v>
      </c>
      <c r="AI95" s="168">
        <f t="shared" si="82"/>
        <v>311.72515999999996</v>
      </c>
      <c r="AJ95" s="168">
        <f t="shared" si="82"/>
        <v>326.09852999999998</v>
      </c>
      <c r="AK95" s="168">
        <f t="shared" si="82"/>
        <v>343.78739000000002</v>
      </c>
      <c r="AL95" s="168">
        <f t="shared" si="82"/>
        <v>362.38224000000002</v>
      </c>
      <c r="AM95" s="168">
        <f t="shared" si="82"/>
        <v>376.37916999999999</v>
      </c>
      <c r="AN95" s="168">
        <f t="shared" si="82"/>
        <v>382.75164000000001</v>
      </c>
      <c r="AO95" s="168">
        <f t="shared" si="82"/>
        <v>394.47449000000006</v>
      </c>
      <c r="AP95" s="168">
        <f t="shared" si="82"/>
        <v>386.19964999999996</v>
      </c>
      <c r="AQ95" s="168">
        <f t="shared" si="82"/>
        <v>391.56693000000001</v>
      </c>
      <c r="AR95" s="168">
        <f t="shared" si="82"/>
        <v>393.15023999999994</v>
      </c>
      <c r="AS95" s="168">
        <f t="shared" si="82"/>
        <v>406.55034999999998</v>
      </c>
      <c r="AT95" s="168">
        <f t="shared" si="82"/>
        <v>323.21667000000002</v>
      </c>
      <c r="AU95" s="168">
        <f t="shared" si="82"/>
        <v>323.44215999999994</v>
      </c>
      <c r="AV95" s="168">
        <f t="shared" si="82"/>
        <v>323.90546999999998</v>
      </c>
      <c r="AW95" s="168">
        <f t="shared" si="82"/>
        <v>326.86112000000003</v>
      </c>
      <c r="AX95" s="168">
        <f t="shared" si="82"/>
        <v>381.39364999999998</v>
      </c>
      <c r="AY95" s="168">
        <f t="shared" si="82"/>
        <v>412.61403000000001</v>
      </c>
      <c r="AZ95" s="168">
        <f t="shared" si="82"/>
        <v>408.66913999999997</v>
      </c>
      <c r="BA95" s="168">
        <f t="shared" si="82"/>
        <v>409.75294000000002</v>
      </c>
      <c r="BB95" s="168">
        <f t="shared" si="82"/>
        <v>407.99487999999997</v>
      </c>
      <c r="BC95" s="168">
        <f t="shared" si="82"/>
        <v>402.34339999999997</v>
      </c>
      <c r="BD95" s="168">
        <f t="shared" si="82"/>
        <v>399.52395999999999</v>
      </c>
      <c r="BE95" s="168">
        <f t="shared" si="82"/>
        <v>383.51769999999999</v>
      </c>
      <c r="BF95" s="168">
        <f t="shared" si="82"/>
        <v>342.54521</v>
      </c>
      <c r="BG95" s="168">
        <f t="shared" si="82"/>
        <v>329.52882</v>
      </c>
      <c r="BH95" s="168">
        <f t="shared" si="82"/>
        <v>297.88144</v>
      </c>
      <c r="BI95" s="168">
        <f t="shared" si="82"/>
        <v>287.70769000000001</v>
      </c>
      <c r="BJ95" s="168">
        <f t="shared" si="82"/>
        <v>253.86061000000001</v>
      </c>
      <c r="BK95" s="168">
        <f t="shared" si="82"/>
        <v>203.29345999999995</v>
      </c>
      <c r="BL95" s="168">
        <f t="shared" si="82"/>
        <v>265.94947999999999</v>
      </c>
      <c r="BM95" s="168">
        <f t="shared" si="82"/>
        <v>260.12816000000004</v>
      </c>
      <c r="BN95" s="168">
        <f t="shared" ref="BN95:CS95" si="83">BN90+BN91</f>
        <v>247.48822000000001</v>
      </c>
      <c r="BO95" s="168">
        <f t="shared" si="83"/>
        <v>191.02394999999999</v>
      </c>
      <c r="BP95" s="168">
        <f t="shared" si="83"/>
        <v>171.71917999999999</v>
      </c>
      <c r="BQ95" s="168">
        <f t="shared" si="83"/>
        <v>146.74388999999999</v>
      </c>
      <c r="BR95" s="168">
        <f t="shared" si="83"/>
        <v>140.39813000000001</v>
      </c>
      <c r="BS95" s="168">
        <f t="shared" si="83"/>
        <v>69.166730000000001</v>
      </c>
      <c r="BT95" s="168">
        <f t="shared" si="83"/>
        <v>159.94641000000001</v>
      </c>
      <c r="BU95" s="168">
        <f t="shared" si="83"/>
        <v>151.16458</v>
      </c>
      <c r="BV95" s="168">
        <f t="shared" si="83"/>
        <v>146.27869000000001</v>
      </c>
      <c r="BW95" s="168">
        <f t="shared" si="83"/>
        <v>142.43940000000001</v>
      </c>
      <c r="BX95" s="168">
        <f t="shared" si="83"/>
        <v>140.72605000000001</v>
      </c>
      <c r="BY95" s="168">
        <f t="shared" si="83"/>
        <v>140.482</v>
      </c>
      <c r="BZ95" s="168">
        <f t="shared" si="83"/>
        <v>140.43</v>
      </c>
      <c r="CA95" s="168">
        <f t="shared" si="83"/>
        <v>140.43</v>
      </c>
      <c r="CB95" s="168">
        <f t="shared" si="83"/>
        <v>140.43</v>
      </c>
      <c r="CC95" s="168">
        <f t="shared" si="83"/>
        <v>140.43</v>
      </c>
      <c r="CD95" s="168">
        <f t="shared" si="83"/>
        <v>140.43</v>
      </c>
      <c r="CE95" s="168">
        <f t="shared" si="83"/>
        <v>140.43</v>
      </c>
      <c r="CF95" s="168">
        <f t="shared" si="83"/>
        <v>140.43</v>
      </c>
      <c r="CG95" s="168">
        <f t="shared" si="83"/>
        <v>140.43</v>
      </c>
      <c r="CH95" s="168">
        <f t="shared" si="83"/>
        <v>31.13</v>
      </c>
      <c r="CI95" s="168">
        <f t="shared" si="83"/>
        <v>41.330000000000005</v>
      </c>
      <c r="CJ95" s="168">
        <f t="shared" si="83"/>
        <v>82.73</v>
      </c>
      <c r="CK95" s="168">
        <f t="shared" si="83"/>
        <v>41.330000000000005</v>
      </c>
      <c r="CL95" s="168">
        <f t="shared" si="83"/>
        <v>5.63</v>
      </c>
      <c r="CM95" s="168">
        <f t="shared" si="83"/>
        <v>5.63</v>
      </c>
      <c r="CN95" s="168">
        <f t="shared" si="83"/>
        <v>5.63</v>
      </c>
      <c r="CO95" s="168">
        <f t="shared" si="83"/>
        <v>5.63</v>
      </c>
      <c r="CP95" s="168">
        <f t="shared" si="83"/>
        <v>5.63</v>
      </c>
      <c r="CQ95" s="168">
        <f t="shared" si="83"/>
        <v>5.63</v>
      </c>
      <c r="CR95" s="168">
        <f t="shared" si="83"/>
        <v>5.63</v>
      </c>
      <c r="CS95" s="219">
        <f t="shared" si="83"/>
        <v>5.63</v>
      </c>
      <c r="CT95" s="133">
        <f t="shared" si="80"/>
        <v>16146.053529999992</v>
      </c>
      <c r="CU95" s="150"/>
      <c r="CV95" s="5"/>
      <c r="CW95" s="264">
        <f>CU95*(24)/(96*1000)</f>
        <v>0</v>
      </c>
      <c r="CX95" s="151"/>
    </row>
    <row r="96" spans="1:102">
      <c r="A96" s="132"/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4"/>
      <c r="V96" s="64"/>
      <c r="W96" s="64"/>
      <c r="X96" s="64"/>
      <c r="Y96" s="64"/>
      <c r="Z96" s="64"/>
      <c r="AA96" s="64"/>
      <c r="AB96" s="64"/>
      <c r="AC96" s="64"/>
      <c r="AD96" s="64"/>
      <c r="AE96" s="64"/>
      <c r="AF96" s="64"/>
      <c r="AG96" s="64"/>
      <c r="AH96" s="64"/>
      <c r="AI96" s="64"/>
      <c r="AJ96" s="64"/>
      <c r="AK96" s="64"/>
      <c r="AL96" s="64"/>
      <c r="AM96" s="64"/>
      <c r="AN96" s="64"/>
      <c r="AO96" s="64"/>
      <c r="AP96" s="64"/>
      <c r="AQ96" s="64"/>
      <c r="AR96" s="64"/>
      <c r="AS96" s="64"/>
      <c r="AT96" s="64"/>
      <c r="AU96" s="64"/>
      <c r="AV96" s="64"/>
      <c r="AW96" s="64"/>
      <c r="AX96" s="64"/>
      <c r="AY96" s="64"/>
      <c r="AZ96" s="64"/>
      <c r="BA96" s="64"/>
      <c r="BB96" s="64"/>
      <c r="BC96" s="64"/>
      <c r="BD96" s="64"/>
      <c r="BE96" s="64"/>
      <c r="BF96" s="64"/>
      <c r="BG96" s="64"/>
      <c r="BH96" s="64"/>
      <c r="BI96" s="64"/>
      <c r="BJ96" s="64"/>
      <c r="BK96" s="64"/>
      <c r="BL96" s="64"/>
      <c r="BM96" s="64"/>
      <c r="BN96" s="64"/>
      <c r="BO96" s="64"/>
      <c r="BP96" s="64"/>
      <c r="BQ96" s="64"/>
      <c r="BR96" s="64"/>
      <c r="BS96" s="64"/>
      <c r="BT96" s="64"/>
      <c r="BU96" s="64"/>
      <c r="BV96" s="64"/>
      <c r="BW96" s="64"/>
      <c r="BX96" s="64"/>
      <c r="BY96" s="64"/>
      <c r="BZ96" s="64"/>
      <c r="CA96" s="64"/>
      <c r="CB96" s="64"/>
      <c r="CC96" s="64"/>
      <c r="CD96" s="64"/>
      <c r="CE96" s="64"/>
      <c r="CF96" s="64"/>
      <c r="CG96" s="64"/>
      <c r="CH96" s="64"/>
      <c r="CI96" s="64"/>
      <c r="CJ96" s="64"/>
      <c r="CK96" s="64"/>
      <c r="CL96" s="64"/>
      <c r="CM96" s="64"/>
      <c r="CN96" s="64"/>
      <c r="CO96" s="64"/>
      <c r="CP96" s="64"/>
      <c r="CQ96" s="64"/>
      <c r="CR96" s="64"/>
      <c r="CS96" s="64"/>
      <c r="CT96" s="64"/>
      <c r="CU96" s="150"/>
      <c r="CV96" s="151"/>
    </row>
    <row r="97" spans="1:102" ht="15.75" thickBot="1">
      <c r="A97" s="62"/>
      <c r="B97" s="63"/>
      <c r="C97" s="63"/>
      <c r="D97" s="63"/>
      <c r="E97" s="63"/>
      <c r="F97" s="63"/>
      <c r="G97" s="63"/>
      <c r="H97" s="62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2"/>
      <c r="CU97" s="150"/>
      <c r="CV97" s="151"/>
    </row>
    <row r="98" spans="1:102" ht="15.75" thickBot="1">
      <c r="A98" s="130" t="s">
        <v>72</v>
      </c>
      <c r="B98" s="131">
        <f t="shared" ref="B98:AG98" si="84">IF(B57&lt;0,0,MIN(B57,B95))</f>
        <v>0</v>
      </c>
      <c r="C98" s="131">
        <f t="shared" si="84"/>
        <v>5.63</v>
      </c>
      <c r="D98" s="131">
        <f t="shared" si="84"/>
        <v>0</v>
      </c>
      <c r="E98" s="131">
        <f t="shared" si="84"/>
        <v>5.63</v>
      </c>
      <c r="F98" s="131">
        <f t="shared" si="84"/>
        <v>127.03</v>
      </c>
      <c r="G98" s="131">
        <f t="shared" si="84"/>
        <v>127.03</v>
      </c>
      <c r="H98" s="131">
        <f t="shared" si="84"/>
        <v>6.93</v>
      </c>
      <c r="I98" s="131">
        <f t="shared" si="84"/>
        <v>5.63</v>
      </c>
      <c r="J98" s="131">
        <f t="shared" si="84"/>
        <v>5.63</v>
      </c>
      <c r="K98" s="131">
        <f t="shared" si="84"/>
        <v>5.63</v>
      </c>
      <c r="L98" s="131">
        <f t="shared" si="84"/>
        <v>5.63</v>
      </c>
      <c r="M98" s="131">
        <f t="shared" si="84"/>
        <v>5.63</v>
      </c>
      <c r="N98" s="131">
        <f t="shared" si="84"/>
        <v>5.63</v>
      </c>
      <c r="O98" s="131">
        <f t="shared" si="84"/>
        <v>5.63</v>
      </c>
      <c r="P98" s="131">
        <f t="shared" si="84"/>
        <v>5.63</v>
      </c>
      <c r="Q98" s="131">
        <f t="shared" si="84"/>
        <v>5.63</v>
      </c>
      <c r="R98" s="131">
        <f t="shared" si="84"/>
        <v>5.63</v>
      </c>
      <c r="S98" s="131">
        <f t="shared" si="84"/>
        <v>5.63</v>
      </c>
      <c r="T98" s="131">
        <f t="shared" si="84"/>
        <v>5.63</v>
      </c>
      <c r="U98" s="131">
        <f t="shared" si="84"/>
        <v>5.63</v>
      </c>
      <c r="V98" s="131">
        <f t="shared" si="84"/>
        <v>5.63</v>
      </c>
      <c r="W98" s="131">
        <f t="shared" si="84"/>
        <v>5.63</v>
      </c>
      <c r="X98" s="131">
        <f t="shared" si="84"/>
        <v>5.63</v>
      </c>
      <c r="Y98" s="131">
        <f t="shared" si="84"/>
        <v>5.6848000000000001</v>
      </c>
      <c r="Z98" s="131">
        <f t="shared" si="84"/>
        <v>142.09948</v>
      </c>
      <c r="AA98" s="131">
        <f t="shared" si="84"/>
        <v>146.44934000000001</v>
      </c>
      <c r="AB98" s="131">
        <f t="shared" si="84"/>
        <v>153.28518</v>
      </c>
      <c r="AC98" s="131">
        <f t="shared" si="84"/>
        <v>136.23957999999999</v>
      </c>
      <c r="AD98" s="131">
        <f t="shared" si="84"/>
        <v>158.55563000000001</v>
      </c>
      <c r="AE98" s="131">
        <f t="shared" si="84"/>
        <v>194.32106000000002</v>
      </c>
      <c r="AF98" s="131">
        <f t="shared" si="84"/>
        <v>240.73692</v>
      </c>
      <c r="AG98" s="131">
        <f t="shared" si="84"/>
        <v>263.83682999999996</v>
      </c>
      <c r="AH98" s="131">
        <f t="shared" ref="AH98:BM98" si="85">IF(AH57&lt;0,0,MIN(AH57,AH95))</f>
        <v>299.48169999999999</v>
      </c>
      <c r="AI98" s="131">
        <f t="shared" si="85"/>
        <v>311.72515999999996</v>
      </c>
      <c r="AJ98" s="131">
        <f t="shared" si="85"/>
        <v>326.09852999999998</v>
      </c>
      <c r="AK98" s="131">
        <f t="shared" si="85"/>
        <v>343.78739000000002</v>
      </c>
      <c r="AL98" s="131">
        <f t="shared" si="85"/>
        <v>362.38224000000002</v>
      </c>
      <c r="AM98" s="131">
        <f t="shared" si="85"/>
        <v>376.37916999999999</v>
      </c>
      <c r="AN98" s="131">
        <f t="shared" si="85"/>
        <v>382.75164000000001</v>
      </c>
      <c r="AO98" s="131">
        <f t="shared" si="85"/>
        <v>394.47449000000006</v>
      </c>
      <c r="AP98" s="131">
        <f t="shared" si="85"/>
        <v>386.19964999999996</v>
      </c>
      <c r="AQ98" s="131">
        <f t="shared" si="85"/>
        <v>391.56693000000001</v>
      </c>
      <c r="AR98" s="131">
        <f t="shared" si="85"/>
        <v>393.15023999999994</v>
      </c>
      <c r="AS98" s="131">
        <f t="shared" si="85"/>
        <v>406.55034999999998</v>
      </c>
      <c r="AT98" s="131">
        <f t="shared" si="85"/>
        <v>323.21667000000002</v>
      </c>
      <c r="AU98" s="131">
        <f t="shared" si="85"/>
        <v>323.44215999999994</v>
      </c>
      <c r="AV98" s="131">
        <f t="shared" si="85"/>
        <v>323.90546999999998</v>
      </c>
      <c r="AW98" s="131">
        <f t="shared" si="85"/>
        <v>326.86112000000003</v>
      </c>
      <c r="AX98" s="131">
        <f t="shared" si="85"/>
        <v>381.39364999999998</v>
      </c>
      <c r="AY98" s="131">
        <f t="shared" si="85"/>
        <v>412.61403000000001</v>
      </c>
      <c r="AZ98" s="131">
        <f t="shared" si="85"/>
        <v>408.66913999999997</v>
      </c>
      <c r="BA98" s="131">
        <f t="shared" si="85"/>
        <v>409.75294000000002</v>
      </c>
      <c r="BB98" s="131">
        <f t="shared" si="85"/>
        <v>407.99487999999997</v>
      </c>
      <c r="BC98" s="131">
        <f t="shared" si="85"/>
        <v>402.34339999999997</v>
      </c>
      <c r="BD98" s="131">
        <f t="shared" si="85"/>
        <v>399.52395999999999</v>
      </c>
      <c r="BE98" s="131">
        <f t="shared" si="85"/>
        <v>383.51769999999999</v>
      </c>
      <c r="BF98" s="131">
        <f t="shared" si="85"/>
        <v>342.54521</v>
      </c>
      <c r="BG98" s="131">
        <f t="shared" si="85"/>
        <v>329.52882</v>
      </c>
      <c r="BH98" s="131">
        <f t="shared" si="85"/>
        <v>297.88144</v>
      </c>
      <c r="BI98" s="131">
        <f t="shared" si="85"/>
        <v>287.70769000000001</v>
      </c>
      <c r="BJ98" s="131">
        <f t="shared" si="85"/>
        <v>253.86061000000001</v>
      </c>
      <c r="BK98" s="131">
        <f t="shared" si="85"/>
        <v>203.29345999999995</v>
      </c>
      <c r="BL98" s="131">
        <f t="shared" si="85"/>
        <v>265.94947999999999</v>
      </c>
      <c r="BM98" s="131">
        <f t="shared" si="85"/>
        <v>260.12816000000004</v>
      </c>
      <c r="BN98" s="131">
        <f t="shared" ref="BN98:CS98" si="86">IF(BN57&lt;0,0,MIN(BN57,BN95))</f>
        <v>247.48822000000001</v>
      </c>
      <c r="BO98" s="131">
        <f t="shared" si="86"/>
        <v>191.02394999999999</v>
      </c>
      <c r="BP98" s="131">
        <f t="shared" si="86"/>
        <v>171.71917999999999</v>
      </c>
      <c r="BQ98" s="131">
        <f t="shared" si="86"/>
        <v>146.74388999999999</v>
      </c>
      <c r="BR98" s="131">
        <f t="shared" si="86"/>
        <v>140.39813000000001</v>
      </c>
      <c r="BS98" s="131">
        <f t="shared" si="86"/>
        <v>69.166730000000001</v>
      </c>
      <c r="BT98" s="131">
        <f t="shared" si="86"/>
        <v>159.94641000000001</v>
      </c>
      <c r="BU98" s="131">
        <f t="shared" si="86"/>
        <v>151.16458</v>
      </c>
      <c r="BV98" s="131">
        <f t="shared" si="86"/>
        <v>146.27869000000001</v>
      </c>
      <c r="BW98" s="131">
        <f t="shared" si="86"/>
        <v>142.43940000000001</v>
      </c>
      <c r="BX98" s="131">
        <f t="shared" si="86"/>
        <v>140.72605000000001</v>
      </c>
      <c r="BY98" s="131">
        <f t="shared" si="86"/>
        <v>140.482</v>
      </c>
      <c r="BZ98" s="131">
        <f t="shared" si="86"/>
        <v>140.43</v>
      </c>
      <c r="CA98" s="131">
        <f t="shared" si="86"/>
        <v>140.43</v>
      </c>
      <c r="CB98" s="131">
        <f t="shared" si="86"/>
        <v>140.43</v>
      </c>
      <c r="CC98" s="131">
        <f t="shared" si="86"/>
        <v>140.43</v>
      </c>
      <c r="CD98" s="131">
        <f t="shared" si="86"/>
        <v>140.43</v>
      </c>
      <c r="CE98" s="131">
        <f t="shared" si="86"/>
        <v>140.43</v>
      </c>
      <c r="CF98" s="131">
        <f t="shared" si="86"/>
        <v>140.43</v>
      </c>
      <c r="CG98" s="131">
        <f t="shared" si="86"/>
        <v>140.43</v>
      </c>
      <c r="CH98" s="131">
        <f t="shared" si="86"/>
        <v>31.13</v>
      </c>
      <c r="CI98" s="131">
        <f t="shared" si="86"/>
        <v>41.330000000000005</v>
      </c>
      <c r="CJ98" s="131">
        <f t="shared" si="86"/>
        <v>82.73</v>
      </c>
      <c r="CK98" s="131">
        <f t="shared" si="86"/>
        <v>41.330000000000005</v>
      </c>
      <c r="CL98" s="131">
        <f t="shared" si="86"/>
        <v>5.63</v>
      </c>
      <c r="CM98" s="131">
        <f t="shared" si="86"/>
        <v>5.63</v>
      </c>
      <c r="CN98" s="131">
        <f t="shared" si="86"/>
        <v>5.63</v>
      </c>
      <c r="CO98" s="131">
        <f t="shared" si="86"/>
        <v>5.63</v>
      </c>
      <c r="CP98" s="131">
        <f t="shared" si="86"/>
        <v>5.63</v>
      </c>
      <c r="CQ98" s="131">
        <f t="shared" si="86"/>
        <v>5.63</v>
      </c>
      <c r="CR98" s="131">
        <f t="shared" si="86"/>
        <v>5.63</v>
      </c>
      <c r="CS98" s="131">
        <f t="shared" si="86"/>
        <v>5.63</v>
      </c>
      <c r="CT98" s="133">
        <f>SUM(B98:CS98)</f>
        <v>16134.793529999994</v>
      </c>
      <c r="CU98" s="150"/>
      <c r="CX98" s="234"/>
    </row>
    <row r="99" spans="1:102" s="139" customFormat="1">
      <c r="A99" s="147"/>
      <c r="B99" s="148"/>
      <c r="C99" s="148"/>
      <c r="D99" s="148"/>
      <c r="E99" s="148"/>
      <c r="F99" s="148"/>
      <c r="G99" s="148"/>
      <c r="H99" s="148"/>
      <c r="I99" s="148"/>
      <c r="J99" s="149"/>
      <c r="K99" s="149"/>
      <c r="L99" s="149"/>
      <c r="M99" s="149"/>
      <c r="N99" s="149"/>
      <c r="O99" s="149"/>
      <c r="P99" s="149"/>
      <c r="Q99" s="149"/>
      <c r="R99" s="149"/>
      <c r="S99" s="149"/>
      <c r="T99" s="149"/>
      <c r="U99" s="149"/>
      <c r="V99" s="149"/>
      <c r="W99" s="149"/>
      <c r="X99" s="149"/>
      <c r="Y99" s="149"/>
      <c r="Z99" s="149"/>
      <c r="AA99" s="149"/>
      <c r="AB99" s="149"/>
      <c r="AC99" s="149"/>
      <c r="AD99" s="149"/>
      <c r="AE99" s="149"/>
      <c r="AF99" s="149"/>
      <c r="AG99" s="149"/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  <c r="BI99" s="149"/>
      <c r="BJ99" s="149"/>
      <c r="BK99" s="149"/>
      <c r="BL99" s="149"/>
      <c r="BM99" s="149"/>
      <c r="BN99" s="149"/>
      <c r="BO99" s="149"/>
      <c r="BP99" s="149"/>
      <c r="BQ99" s="149"/>
      <c r="BR99" s="149"/>
      <c r="BS99" s="149"/>
      <c r="BT99" s="149"/>
      <c r="BU99" s="149"/>
      <c r="BV99" s="149"/>
      <c r="BW99" s="149"/>
      <c r="BX99" s="149"/>
      <c r="BY99" s="149"/>
      <c r="BZ99" s="149"/>
      <c r="CA99" s="149"/>
      <c r="CB99" s="149"/>
      <c r="CC99" s="149"/>
      <c r="CD99" s="149"/>
      <c r="CE99" s="149"/>
      <c r="CF99" s="149"/>
      <c r="CG99" s="149"/>
      <c r="CH99" s="149"/>
      <c r="CI99" s="149"/>
      <c r="CJ99" s="149"/>
      <c r="CK99" s="149"/>
      <c r="CL99" s="149"/>
      <c r="CM99" s="149"/>
      <c r="CN99" s="149"/>
      <c r="CO99" s="149"/>
      <c r="CP99" s="149"/>
      <c r="CQ99" s="149"/>
      <c r="CR99" s="149"/>
      <c r="CS99" s="149"/>
      <c r="CT99" s="149"/>
      <c r="CU99" s="150"/>
      <c r="CV99" s="138"/>
      <c r="CX99" s="151"/>
    </row>
    <row r="100" spans="1:102" s="139" customFormat="1">
      <c r="A100" s="134"/>
      <c r="B100" s="6">
        <v>0.25</v>
      </c>
      <c r="C100" s="6">
        <v>0.25</v>
      </c>
      <c r="D100" s="6">
        <v>0.25</v>
      </c>
      <c r="E100" s="6">
        <v>0.25</v>
      </c>
      <c r="F100" s="6">
        <v>0.25</v>
      </c>
      <c r="G100" s="6">
        <v>0.25</v>
      </c>
      <c r="H100" s="6">
        <v>0.25</v>
      </c>
      <c r="I100" s="6">
        <v>0.25</v>
      </c>
      <c r="J100" s="6">
        <v>0.25</v>
      </c>
      <c r="K100" s="6">
        <v>0.25</v>
      </c>
      <c r="L100" s="6">
        <v>0.25</v>
      </c>
      <c r="M100" s="6">
        <v>0.25</v>
      </c>
      <c r="N100" s="6">
        <v>0.25</v>
      </c>
      <c r="O100" s="6">
        <v>0.25</v>
      </c>
      <c r="P100" s="6">
        <v>0.25</v>
      </c>
      <c r="Q100" s="6">
        <v>0.25</v>
      </c>
      <c r="R100" s="6">
        <v>0.25</v>
      </c>
      <c r="S100" s="6">
        <v>0.25</v>
      </c>
      <c r="T100" s="6">
        <v>0.25</v>
      </c>
      <c r="U100" s="6">
        <v>0.25</v>
      </c>
      <c r="V100" s="6">
        <v>0.25</v>
      </c>
      <c r="W100" s="6">
        <v>0.25</v>
      </c>
      <c r="X100" s="6">
        <v>0.25</v>
      </c>
      <c r="Y100" s="6">
        <v>0.25</v>
      </c>
      <c r="Z100" s="6">
        <v>0.25</v>
      </c>
      <c r="AA100" s="6">
        <v>0.25</v>
      </c>
      <c r="AB100" s="6">
        <v>0.25</v>
      </c>
      <c r="AC100" s="6">
        <v>0.25</v>
      </c>
      <c r="AD100" s="6">
        <v>0.25</v>
      </c>
      <c r="AE100" s="6">
        <v>0.25</v>
      </c>
      <c r="AF100" s="6">
        <v>0.25</v>
      </c>
      <c r="AG100" s="6">
        <v>0.25</v>
      </c>
      <c r="AH100" s="6">
        <v>0.25</v>
      </c>
      <c r="AI100" s="6">
        <v>0.25</v>
      </c>
      <c r="AJ100" s="6">
        <v>0.25</v>
      </c>
      <c r="AK100" s="6">
        <v>0.25</v>
      </c>
      <c r="AL100" s="6">
        <v>0.25</v>
      </c>
      <c r="AM100" s="6">
        <v>0.25</v>
      </c>
      <c r="AN100" s="6">
        <v>0.25</v>
      </c>
      <c r="AO100" s="6">
        <v>0.25</v>
      </c>
      <c r="AP100" s="6">
        <v>0.25</v>
      </c>
      <c r="AQ100" s="6">
        <v>0.25</v>
      </c>
      <c r="AR100" s="6">
        <v>0.25</v>
      </c>
      <c r="AS100" s="6">
        <v>0.25</v>
      </c>
      <c r="AT100" s="6">
        <v>0.25</v>
      </c>
      <c r="AU100" s="6">
        <v>0.25</v>
      </c>
      <c r="AV100" s="6">
        <v>0.25</v>
      </c>
      <c r="AW100" s="6">
        <v>0.25</v>
      </c>
      <c r="AX100" s="6">
        <v>0.25</v>
      </c>
      <c r="AY100" s="6">
        <v>0.25</v>
      </c>
      <c r="AZ100" s="6">
        <v>0.25</v>
      </c>
      <c r="BA100" s="6">
        <v>0.25</v>
      </c>
      <c r="BB100" s="6">
        <v>0.25</v>
      </c>
      <c r="BC100" s="6">
        <v>0.25</v>
      </c>
      <c r="BD100" s="6">
        <v>0.25</v>
      </c>
      <c r="BE100" s="6">
        <v>0.25</v>
      </c>
      <c r="BF100" s="6">
        <v>0.25</v>
      </c>
      <c r="BG100" s="6">
        <v>0.25</v>
      </c>
      <c r="BH100" s="6">
        <v>0.25</v>
      </c>
      <c r="BI100" s="6">
        <v>0.25</v>
      </c>
      <c r="BJ100" s="6">
        <v>0.25</v>
      </c>
      <c r="BK100" s="6">
        <v>0.25</v>
      </c>
      <c r="BL100" s="6">
        <v>0.25</v>
      </c>
      <c r="BM100" s="6">
        <v>0.25</v>
      </c>
      <c r="BN100" s="6">
        <v>0.25</v>
      </c>
      <c r="BO100" s="6">
        <v>0.25</v>
      </c>
      <c r="BP100" s="6">
        <v>0.25</v>
      </c>
      <c r="BQ100" s="6">
        <v>0.25</v>
      </c>
      <c r="BR100" s="6">
        <v>0.25</v>
      </c>
      <c r="BS100" s="6">
        <v>0.25</v>
      </c>
      <c r="BT100" s="6">
        <v>0.25</v>
      </c>
      <c r="BU100" s="6">
        <v>0.25</v>
      </c>
      <c r="BV100" s="6">
        <v>0.25</v>
      </c>
      <c r="BW100" s="6">
        <v>0.25</v>
      </c>
      <c r="BX100" s="6">
        <v>0.25</v>
      </c>
      <c r="BY100" s="6">
        <v>0.25</v>
      </c>
      <c r="BZ100" s="6">
        <v>0.25</v>
      </c>
      <c r="CA100" s="6">
        <v>0.25</v>
      </c>
      <c r="CB100" s="6">
        <v>0.25</v>
      </c>
      <c r="CC100" s="6">
        <v>0.25</v>
      </c>
      <c r="CD100" s="6">
        <v>0.25</v>
      </c>
      <c r="CE100" s="6">
        <v>0.25</v>
      </c>
      <c r="CF100" s="6">
        <v>0.25</v>
      </c>
      <c r="CG100" s="6">
        <v>0.25</v>
      </c>
      <c r="CH100" s="6">
        <v>0.25</v>
      </c>
      <c r="CI100" s="6">
        <v>0.25</v>
      </c>
      <c r="CJ100" s="6">
        <v>0.25</v>
      </c>
      <c r="CK100" s="6">
        <v>0.25</v>
      </c>
      <c r="CL100" s="6">
        <v>0.25</v>
      </c>
      <c r="CM100" s="6">
        <v>0.25</v>
      </c>
      <c r="CN100" s="6">
        <v>0.25</v>
      </c>
      <c r="CO100" s="6">
        <v>0.25</v>
      </c>
      <c r="CP100" s="6">
        <v>0.25</v>
      </c>
      <c r="CQ100" s="6">
        <v>0.25</v>
      </c>
      <c r="CR100" s="6">
        <v>0.25</v>
      </c>
      <c r="CS100" s="6">
        <v>0.25</v>
      </c>
      <c r="CT100" s="6"/>
      <c r="CX100" s="151"/>
    </row>
    <row r="101" spans="1:102" s="139" customFormat="1">
      <c r="A101" s="6" t="s">
        <v>13</v>
      </c>
      <c r="B101" s="8">
        <f t="shared" ref="B101:AG101" si="87">B17-B44</f>
        <v>0</v>
      </c>
      <c r="C101" s="8">
        <f t="shared" si="87"/>
        <v>0</v>
      </c>
      <c r="D101" s="8">
        <f t="shared" si="87"/>
        <v>0</v>
      </c>
      <c r="E101" s="8">
        <f t="shared" si="87"/>
        <v>0</v>
      </c>
      <c r="F101" s="8">
        <f t="shared" si="87"/>
        <v>0</v>
      </c>
      <c r="G101" s="8">
        <f t="shared" si="87"/>
        <v>0</v>
      </c>
      <c r="H101" s="8">
        <f t="shared" si="87"/>
        <v>0</v>
      </c>
      <c r="I101" s="8">
        <f t="shared" si="87"/>
        <v>0</v>
      </c>
      <c r="J101" s="8">
        <f t="shared" si="87"/>
        <v>0</v>
      </c>
      <c r="K101" s="8">
        <f t="shared" si="87"/>
        <v>0</v>
      </c>
      <c r="L101" s="8">
        <f t="shared" si="87"/>
        <v>0</v>
      </c>
      <c r="M101" s="8">
        <f t="shared" si="87"/>
        <v>0</v>
      </c>
      <c r="N101" s="8">
        <f t="shared" si="87"/>
        <v>0</v>
      </c>
      <c r="O101" s="8">
        <f t="shared" si="87"/>
        <v>0</v>
      </c>
      <c r="P101" s="8">
        <f t="shared" si="87"/>
        <v>0</v>
      </c>
      <c r="Q101" s="8">
        <f t="shared" si="87"/>
        <v>0</v>
      </c>
      <c r="R101" s="8">
        <f t="shared" si="87"/>
        <v>0</v>
      </c>
      <c r="S101" s="8">
        <f t="shared" si="87"/>
        <v>0</v>
      </c>
      <c r="T101" s="8">
        <f t="shared" si="87"/>
        <v>0</v>
      </c>
      <c r="U101" s="8">
        <f t="shared" si="87"/>
        <v>0</v>
      </c>
      <c r="V101" s="8">
        <f t="shared" si="87"/>
        <v>0</v>
      </c>
      <c r="W101" s="8">
        <f t="shared" si="87"/>
        <v>0</v>
      </c>
      <c r="X101" s="8">
        <f t="shared" si="87"/>
        <v>0</v>
      </c>
      <c r="Y101" s="8">
        <f t="shared" si="87"/>
        <v>0</v>
      </c>
      <c r="Z101" s="8">
        <f t="shared" si="87"/>
        <v>0</v>
      </c>
      <c r="AA101" s="8">
        <f t="shared" si="87"/>
        <v>0</v>
      </c>
      <c r="AB101" s="8">
        <f t="shared" si="87"/>
        <v>0</v>
      </c>
      <c r="AC101" s="8">
        <f t="shared" si="87"/>
        <v>0</v>
      </c>
      <c r="AD101" s="8">
        <f t="shared" si="87"/>
        <v>0</v>
      </c>
      <c r="AE101" s="8">
        <f t="shared" si="87"/>
        <v>0</v>
      </c>
      <c r="AF101" s="8">
        <f t="shared" si="87"/>
        <v>0</v>
      </c>
      <c r="AG101" s="8">
        <f t="shared" si="87"/>
        <v>0</v>
      </c>
      <c r="AH101" s="8">
        <f t="shared" ref="AH101:BM101" si="88">AH17-AH44</f>
        <v>0</v>
      </c>
      <c r="AI101" s="8">
        <f t="shared" si="88"/>
        <v>0</v>
      </c>
      <c r="AJ101" s="8">
        <f t="shared" si="88"/>
        <v>0</v>
      </c>
      <c r="AK101" s="8">
        <f t="shared" si="88"/>
        <v>0</v>
      </c>
      <c r="AL101" s="8">
        <f t="shared" si="88"/>
        <v>0</v>
      </c>
      <c r="AM101" s="8">
        <f t="shared" si="88"/>
        <v>0</v>
      </c>
      <c r="AN101" s="8">
        <f t="shared" si="88"/>
        <v>0</v>
      </c>
      <c r="AO101" s="8">
        <f t="shared" si="88"/>
        <v>0</v>
      </c>
      <c r="AP101" s="8">
        <f t="shared" si="88"/>
        <v>0</v>
      </c>
      <c r="AQ101" s="8">
        <f t="shared" si="88"/>
        <v>0</v>
      </c>
      <c r="AR101" s="8">
        <f t="shared" si="88"/>
        <v>0</v>
      </c>
      <c r="AS101" s="8">
        <f t="shared" si="88"/>
        <v>0</v>
      </c>
      <c r="AT101" s="8">
        <f t="shared" si="88"/>
        <v>0</v>
      </c>
      <c r="AU101" s="8">
        <f t="shared" si="88"/>
        <v>0</v>
      </c>
      <c r="AV101" s="8">
        <f t="shared" si="88"/>
        <v>0</v>
      </c>
      <c r="AW101" s="8">
        <f t="shared" si="88"/>
        <v>0</v>
      </c>
      <c r="AX101" s="8">
        <f t="shared" si="88"/>
        <v>0</v>
      </c>
      <c r="AY101" s="8">
        <f t="shared" si="88"/>
        <v>0</v>
      </c>
      <c r="AZ101" s="8">
        <f t="shared" si="88"/>
        <v>0</v>
      </c>
      <c r="BA101" s="8">
        <f t="shared" si="88"/>
        <v>0</v>
      </c>
      <c r="BB101" s="8">
        <f t="shared" si="88"/>
        <v>0</v>
      </c>
      <c r="BC101" s="8">
        <f t="shared" si="88"/>
        <v>0</v>
      </c>
      <c r="BD101" s="8">
        <f t="shared" si="88"/>
        <v>0</v>
      </c>
      <c r="BE101" s="8">
        <f t="shared" si="88"/>
        <v>0</v>
      </c>
      <c r="BF101" s="8">
        <f t="shared" si="88"/>
        <v>0</v>
      </c>
      <c r="BG101" s="8">
        <f t="shared" si="88"/>
        <v>0</v>
      </c>
      <c r="BH101" s="8">
        <f t="shared" si="88"/>
        <v>0</v>
      </c>
      <c r="BI101" s="8">
        <f t="shared" si="88"/>
        <v>0</v>
      </c>
      <c r="BJ101" s="8">
        <f t="shared" si="88"/>
        <v>0</v>
      </c>
      <c r="BK101" s="8">
        <f t="shared" si="88"/>
        <v>0</v>
      </c>
      <c r="BL101" s="8">
        <f t="shared" si="88"/>
        <v>0</v>
      </c>
      <c r="BM101" s="8">
        <f t="shared" si="88"/>
        <v>0</v>
      </c>
      <c r="BN101" s="8">
        <f t="shared" ref="BN101:CS101" si="89">BN17-BN44</f>
        <v>0</v>
      </c>
      <c r="BO101" s="8">
        <f t="shared" si="89"/>
        <v>0</v>
      </c>
      <c r="BP101" s="8">
        <f t="shared" si="89"/>
        <v>0</v>
      </c>
      <c r="BQ101" s="8">
        <f t="shared" si="89"/>
        <v>0</v>
      </c>
      <c r="BR101" s="8">
        <f t="shared" si="89"/>
        <v>0</v>
      </c>
      <c r="BS101" s="8">
        <f t="shared" si="89"/>
        <v>0</v>
      </c>
      <c r="BT101" s="8">
        <f t="shared" si="89"/>
        <v>0</v>
      </c>
      <c r="BU101" s="8">
        <f t="shared" si="89"/>
        <v>0</v>
      </c>
      <c r="BV101" s="8">
        <f t="shared" si="89"/>
        <v>0</v>
      </c>
      <c r="BW101" s="8">
        <f t="shared" si="89"/>
        <v>0</v>
      </c>
      <c r="BX101" s="8">
        <f t="shared" si="89"/>
        <v>0</v>
      </c>
      <c r="BY101" s="8">
        <f t="shared" si="89"/>
        <v>0</v>
      </c>
      <c r="BZ101" s="8">
        <f t="shared" si="89"/>
        <v>0</v>
      </c>
      <c r="CA101" s="8">
        <f t="shared" si="89"/>
        <v>0</v>
      </c>
      <c r="CB101" s="8">
        <f t="shared" si="89"/>
        <v>0</v>
      </c>
      <c r="CC101" s="8">
        <f t="shared" si="89"/>
        <v>0</v>
      </c>
      <c r="CD101" s="8">
        <f t="shared" si="89"/>
        <v>0</v>
      </c>
      <c r="CE101" s="8">
        <f t="shared" si="89"/>
        <v>0</v>
      </c>
      <c r="CF101" s="8">
        <f t="shared" si="89"/>
        <v>0</v>
      </c>
      <c r="CG101" s="8">
        <f t="shared" si="89"/>
        <v>0</v>
      </c>
      <c r="CH101" s="8">
        <f t="shared" si="89"/>
        <v>0</v>
      </c>
      <c r="CI101" s="8">
        <f t="shared" si="89"/>
        <v>0</v>
      </c>
      <c r="CJ101" s="8">
        <f t="shared" si="89"/>
        <v>0</v>
      </c>
      <c r="CK101" s="8">
        <f t="shared" si="89"/>
        <v>0</v>
      </c>
      <c r="CL101" s="8">
        <f t="shared" si="89"/>
        <v>0</v>
      </c>
      <c r="CM101" s="8">
        <f t="shared" si="89"/>
        <v>0</v>
      </c>
      <c r="CN101" s="8">
        <f t="shared" si="89"/>
        <v>0</v>
      </c>
      <c r="CO101" s="8">
        <f t="shared" si="89"/>
        <v>0</v>
      </c>
      <c r="CP101" s="8">
        <f t="shared" si="89"/>
        <v>0</v>
      </c>
      <c r="CQ101" s="8">
        <f t="shared" si="89"/>
        <v>0</v>
      </c>
      <c r="CR101" s="8">
        <f t="shared" si="89"/>
        <v>0</v>
      </c>
      <c r="CS101" s="8">
        <f t="shared" si="89"/>
        <v>0</v>
      </c>
      <c r="CT101" s="6">
        <f>SUMPRODUCT(B101:CS101,$B$100:$CS$100)/1000</f>
        <v>0</v>
      </c>
      <c r="CV101" s="161"/>
      <c r="CX101" s="237"/>
    </row>
    <row r="102" spans="1:102" s="138" customFormat="1">
      <c r="A102" s="6" t="s">
        <v>14</v>
      </c>
      <c r="B102" s="8">
        <f t="shared" ref="B102:AG102" si="90">B18-B45</f>
        <v>0</v>
      </c>
      <c r="C102" s="8">
        <f t="shared" si="90"/>
        <v>0</v>
      </c>
      <c r="D102" s="8">
        <f t="shared" si="90"/>
        <v>0</v>
      </c>
      <c r="E102" s="8">
        <f t="shared" si="90"/>
        <v>0</v>
      </c>
      <c r="F102" s="8">
        <f t="shared" si="90"/>
        <v>0</v>
      </c>
      <c r="G102" s="8">
        <f t="shared" si="90"/>
        <v>0</v>
      </c>
      <c r="H102" s="8">
        <f t="shared" si="90"/>
        <v>0</v>
      </c>
      <c r="I102" s="8">
        <f t="shared" si="90"/>
        <v>0</v>
      </c>
      <c r="J102" s="8">
        <f t="shared" si="90"/>
        <v>0</v>
      </c>
      <c r="K102" s="8">
        <f t="shared" si="90"/>
        <v>0</v>
      </c>
      <c r="L102" s="8">
        <f t="shared" si="90"/>
        <v>0</v>
      </c>
      <c r="M102" s="8">
        <f t="shared" si="90"/>
        <v>0</v>
      </c>
      <c r="N102" s="8">
        <f t="shared" si="90"/>
        <v>0</v>
      </c>
      <c r="O102" s="8">
        <f t="shared" si="90"/>
        <v>0</v>
      </c>
      <c r="P102" s="8">
        <f t="shared" si="90"/>
        <v>0</v>
      </c>
      <c r="Q102" s="8">
        <f t="shared" si="90"/>
        <v>0</v>
      </c>
      <c r="R102" s="8">
        <f t="shared" si="90"/>
        <v>0</v>
      </c>
      <c r="S102" s="8">
        <f t="shared" si="90"/>
        <v>0</v>
      </c>
      <c r="T102" s="8">
        <f t="shared" si="90"/>
        <v>0</v>
      </c>
      <c r="U102" s="8">
        <f t="shared" si="90"/>
        <v>0</v>
      </c>
      <c r="V102" s="8">
        <f t="shared" si="90"/>
        <v>0</v>
      </c>
      <c r="W102" s="8">
        <f t="shared" si="90"/>
        <v>0</v>
      </c>
      <c r="X102" s="8">
        <f t="shared" si="90"/>
        <v>0</v>
      </c>
      <c r="Y102" s="8">
        <f t="shared" si="90"/>
        <v>0</v>
      </c>
      <c r="Z102" s="8">
        <f t="shared" si="90"/>
        <v>0</v>
      </c>
      <c r="AA102" s="8">
        <f t="shared" si="90"/>
        <v>0</v>
      </c>
      <c r="AB102" s="8">
        <f t="shared" si="90"/>
        <v>0</v>
      </c>
      <c r="AC102" s="8">
        <f t="shared" si="90"/>
        <v>0</v>
      </c>
      <c r="AD102" s="8">
        <f t="shared" si="90"/>
        <v>0</v>
      </c>
      <c r="AE102" s="8">
        <f t="shared" si="90"/>
        <v>0</v>
      </c>
      <c r="AF102" s="8">
        <f t="shared" si="90"/>
        <v>0</v>
      </c>
      <c r="AG102" s="8">
        <f t="shared" si="90"/>
        <v>0</v>
      </c>
      <c r="AH102" s="8">
        <f t="shared" ref="AH102:BM102" si="91">AH18-AH45</f>
        <v>0</v>
      </c>
      <c r="AI102" s="8">
        <f t="shared" si="91"/>
        <v>0</v>
      </c>
      <c r="AJ102" s="8">
        <f t="shared" si="91"/>
        <v>0</v>
      </c>
      <c r="AK102" s="8">
        <f t="shared" si="91"/>
        <v>0</v>
      </c>
      <c r="AL102" s="8">
        <f t="shared" si="91"/>
        <v>0</v>
      </c>
      <c r="AM102" s="8">
        <f t="shared" si="91"/>
        <v>0</v>
      </c>
      <c r="AN102" s="8">
        <f t="shared" si="91"/>
        <v>105.60000000000002</v>
      </c>
      <c r="AO102" s="8">
        <f t="shared" si="91"/>
        <v>211.2</v>
      </c>
      <c r="AP102" s="8">
        <f t="shared" si="91"/>
        <v>316.8</v>
      </c>
      <c r="AQ102" s="8">
        <f t="shared" si="91"/>
        <v>422.4</v>
      </c>
      <c r="AR102" s="8">
        <f t="shared" si="91"/>
        <v>481.5</v>
      </c>
      <c r="AS102" s="8">
        <f t="shared" si="91"/>
        <v>481.5</v>
      </c>
      <c r="AT102" s="8">
        <f t="shared" si="91"/>
        <v>481.5</v>
      </c>
      <c r="AU102" s="8">
        <f t="shared" si="91"/>
        <v>481.5</v>
      </c>
      <c r="AV102" s="8">
        <f t="shared" si="91"/>
        <v>375.9</v>
      </c>
      <c r="AW102" s="8">
        <f t="shared" si="91"/>
        <v>270.3</v>
      </c>
      <c r="AX102" s="8">
        <f t="shared" si="91"/>
        <v>164.7</v>
      </c>
      <c r="AY102" s="8">
        <f t="shared" si="91"/>
        <v>59.100000000000023</v>
      </c>
      <c r="AZ102" s="8">
        <f t="shared" si="91"/>
        <v>0</v>
      </c>
      <c r="BA102" s="8">
        <f t="shared" si="91"/>
        <v>0</v>
      </c>
      <c r="BB102" s="8">
        <f t="shared" si="91"/>
        <v>0</v>
      </c>
      <c r="BC102" s="8">
        <f t="shared" si="91"/>
        <v>0</v>
      </c>
      <c r="BD102" s="8">
        <f t="shared" si="91"/>
        <v>0</v>
      </c>
      <c r="BE102" s="8">
        <f t="shared" si="91"/>
        <v>0</v>
      </c>
      <c r="BF102" s="8">
        <f t="shared" si="91"/>
        <v>0</v>
      </c>
      <c r="BG102" s="8">
        <f t="shared" si="91"/>
        <v>0</v>
      </c>
      <c r="BH102" s="8">
        <f t="shared" si="91"/>
        <v>0</v>
      </c>
      <c r="BI102" s="8">
        <f t="shared" si="91"/>
        <v>0</v>
      </c>
      <c r="BJ102" s="8">
        <f t="shared" si="91"/>
        <v>0</v>
      </c>
      <c r="BK102" s="8">
        <f t="shared" si="91"/>
        <v>0</v>
      </c>
      <c r="BL102" s="8">
        <f t="shared" si="91"/>
        <v>0</v>
      </c>
      <c r="BM102" s="8">
        <f t="shared" si="91"/>
        <v>0</v>
      </c>
      <c r="BN102" s="8">
        <f t="shared" ref="BN102:CS102" si="92">BN18-BN45</f>
        <v>0</v>
      </c>
      <c r="BO102" s="8">
        <f t="shared" si="92"/>
        <v>0</v>
      </c>
      <c r="BP102" s="8">
        <f t="shared" si="92"/>
        <v>0</v>
      </c>
      <c r="BQ102" s="8">
        <f t="shared" si="92"/>
        <v>0</v>
      </c>
      <c r="BR102" s="8">
        <f t="shared" si="92"/>
        <v>0</v>
      </c>
      <c r="BS102" s="8">
        <f t="shared" si="92"/>
        <v>0</v>
      </c>
      <c r="BT102" s="8">
        <f t="shared" si="92"/>
        <v>0</v>
      </c>
      <c r="BU102" s="8">
        <f t="shared" si="92"/>
        <v>0</v>
      </c>
      <c r="BV102" s="8">
        <f t="shared" si="92"/>
        <v>0</v>
      </c>
      <c r="BW102" s="8">
        <f t="shared" si="92"/>
        <v>0</v>
      </c>
      <c r="BX102" s="8">
        <f t="shared" si="92"/>
        <v>0</v>
      </c>
      <c r="BY102" s="8">
        <f t="shared" si="92"/>
        <v>0</v>
      </c>
      <c r="BZ102" s="8">
        <f t="shared" si="92"/>
        <v>0</v>
      </c>
      <c r="CA102" s="8">
        <f t="shared" si="92"/>
        <v>0</v>
      </c>
      <c r="CB102" s="8">
        <f t="shared" si="92"/>
        <v>0</v>
      </c>
      <c r="CC102" s="8">
        <f t="shared" si="92"/>
        <v>0</v>
      </c>
      <c r="CD102" s="8">
        <f t="shared" si="92"/>
        <v>0</v>
      </c>
      <c r="CE102" s="8">
        <f t="shared" si="92"/>
        <v>0</v>
      </c>
      <c r="CF102" s="8">
        <f t="shared" si="92"/>
        <v>0</v>
      </c>
      <c r="CG102" s="8">
        <f t="shared" si="92"/>
        <v>0</v>
      </c>
      <c r="CH102" s="8">
        <f t="shared" si="92"/>
        <v>0</v>
      </c>
      <c r="CI102" s="8">
        <f t="shared" si="92"/>
        <v>0</v>
      </c>
      <c r="CJ102" s="8">
        <f t="shared" si="92"/>
        <v>0</v>
      </c>
      <c r="CK102" s="8">
        <f t="shared" si="92"/>
        <v>0</v>
      </c>
      <c r="CL102" s="8">
        <f t="shared" si="92"/>
        <v>0</v>
      </c>
      <c r="CM102" s="8">
        <f t="shared" si="92"/>
        <v>0</v>
      </c>
      <c r="CN102" s="8">
        <f t="shared" si="92"/>
        <v>0</v>
      </c>
      <c r="CO102" s="8">
        <f t="shared" si="92"/>
        <v>0</v>
      </c>
      <c r="CP102" s="8">
        <f t="shared" si="92"/>
        <v>0</v>
      </c>
      <c r="CQ102" s="8">
        <f t="shared" si="92"/>
        <v>0</v>
      </c>
      <c r="CR102" s="8">
        <f t="shared" si="92"/>
        <v>0</v>
      </c>
      <c r="CS102" s="8">
        <f t="shared" si="92"/>
        <v>0</v>
      </c>
      <c r="CT102" s="6">
        <f t="shared" ref="CT102" si="93">SUMPRODUCT(B102:CS102,$B$100:$CS$100)/1000</f>
        <v>0.96299999999999997</v>
      </c>
      <c r="CU102" s="139"/>
      <c r="CV102" s="5"/>
      <c r="CX102" s="151"/>
    </row>
    <row r="103" spans="1:102" s="137" customFormat="1">
      <c r="A103" s="6" t="s">
        <v>62</v>
      </c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  <c r="AA103" s="8"/>
      <c r="AB103" s="8"/>
      <c r="AC103" s="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  <c r="AY103" s="8"/>
      <c r="AZ103" s="8"/>
      <c r="BA103" s="8"/>
      <c r="BB103" s="8"/>
      <c r="BC103" s="8"/>
      <c r="BD103" s="8"/>
      <c r="BE103" s="8"/>
      <c r="BF103" s="8"/>
      <c r="BG103" s="8"/>
      <c r="BH103" s="8"/>
      <c r="BI103" s="8"/>
      <c r="BJ103" s="8"/>
      <c r="BK103" s="8"/>
      <c r="BL103" s="8"/>
      <c r="BM103" s="8"/>
      <c r="BN103" s="8"/>
      <c r="BO103" s="8"/>
      <c r="BP103" s="8"/>
      <c r="BQ103" s="8"/>
      <c r="BR103" s="8"/>
      <c r="BS103" s="8"/>
      <c r="BT103" s="8"/>
      <c r="BU103" s="8"/>
      <c r="BV103" s="8"/>
      <c r="BW103" s="8"/>
      <c r="BX103" s="8"/>
      <c r="BY103" s="8"/>
      <c r="BZ103" s="8"/>
      <c r="CA103" s="8"/>
      <c r="CB103" s="8"/>
      <c r="CC103" s="8"/>
      <c r="CD103" s="8"/>
      <c r="CE103" s="8"/>
      <c r="CF103" s="8"/>
      <c r="CG103" s="8"/>
      <c r="CH103" s="8"/>
      <c r="CI103" s="8"/>
      <c r="CJ103" s="8"/>
      <c r="CK103" s="8"/>
      <c r="CL103" s="8"/>
      <c r="CM103" s="8"/>
      <c r="CN103" s="8"/>
      <c r="CO103" s="8"/>
      <c r="CP103" s="8"/>
      <c r="CQ103" s="8"/>
      <c r="CR103" s="8"/>
      <c r="CS103" s="8"/>
      <c r="CT103" s="6"/>
      <c r="CU103" s="138"/>
      <c r="CV103" s="5"/>
      <c r="CX103" s="151"/>
    </row>
    <row r="104" spans="1:102">
      <c r="B104" s="4"/>
      <c r="C104" s="4"/>
      <c r="D104" s="4"/>
      <c r="E104" s="4"/>
      <c r="F104" s="4"/>
      <c r="G104" s="4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137"/>
    </row>
    <row r="105" spans="1:102">
      <c r="B105" s="4"/>
      <c r="C105" s="4"/>
      <c r="D105" s="4"/>
      <c r="E105" s="4"/>
      <c r="F105" s="4"/>
      <c r="G105" s="4"/>
      <c r="CV105" s="158"/>
      <c r="CX105" s="234"/>
    </row>
    <row r="106" spans="1:102" s="224" customFormat="1">
      <c r="A106" s="167" t="s">
        <v>63</v>
      </c>
      <c r="B106" s="222"/>
      <c r="C106" s="222"/>
      <c r="D106" s="222"/>
      <c r="E106" s="222"/>
      <c r="F106" s="222"/>
      <c r="G106" s="222"/>
      <c r="H106" s="222"/>
      <c r="I106" s="222"/>
      <c r="J106" s="222"/>
      <c r="K106" s="222"/>
      <c r="L106" s="222"/>
      <c r="M106" s="222"/>
      <c r="N106" s="222"/>
      <c r="O106" s="222"/>
      <c r="P106" s="222"/>
      <c r="Q106" s="222"/>
      <c r="R106" s="222"/>
      <c r="S106" s="222"/>
      <c r="T106" s="222"/>
      <c r="U106" s="222"/>
      <c r="V106" s="222"/>
      <c r="W106" s="222"/>
      <c r="X106" s="222"/>
      <c r="Y106" s="222"/>
      <c r="Z106" s="222"/>
      <c r="AA106" s="222"/>
      <c r="AB106" s="222"/>
      <c r="AC106" s="222"/>
      <c r="AD106" s="222"/>
      <c r="AE106" s="222"/>
      <c r="AF106" s="222"/>
      <c r="AG106" s="222"/>
      <c r="AH106" s="222"/>
      <c r="AI106" s="222"/>
      <c r="AJ106" s="222"/>
      <c r="AK106" s="222"/>
      <c r="AL106" s="222"/>
      <c r="AM106" s="222"/>
      <c r="AN106" s="222"/>
      <c r="AO106" s="222"/>
      <c r="AP106" s="222"/>
      <c r="AQ106" s="222"/>
      <c r="AR106" s="222"/>
      <c r="AS106" s="222"/>
      <c r="AT106" s="222"/>
      <c r="AU106" s="222"/>
      <c r="AV106" s="222"/>
      <c r="AW106" s="222"/>
      <c r="AX106" s="222"/>
      <c r="AY106" s="222"/>
      <c r="AZ106" s="222"/>
      <c r="BA106" s="222"/>
      <c r="BB106" s="222"/>
      <c r="BC106" s="222"/>
      <c r="BD106" s="222"/>
      <c r="BE106" s="222"/>
      <c r="BF106" s="222"/>
      <c r="BG106" s="222"/>
      <c r="BH106" s="222"/>
      <c r="BI106" s="222"/>
      <c r="BJ106" s="222"/>
      <c r="BK106" s="222"/>
      <c r="BL106" s="222"/>
      <c r="BM106" s="222"/>
      <c r="BN106" s="222"/>
      <c r="BO106" s="222"/>
      <c r="BP106" s="222"/>
      <c r="BQ106" s="222"/>
      <c r="BR106" s="222"/>
      <c r="BS106" s="222"/>
      <c r="BT106" s="222"/>
      <c r="BU106" s="222"/>
      <c r="BV106" s="222"/>
      <c r="BW106" s="222"/>
      <c r="BX106" s="222"/>
      <c r="BY106" s="222"/>
      <c r="BZ106" s="222"/>
      <c r="CA106" s="222"/>
      <c r="CB106" s="222"/>
      <c r="CC106" s="222"/>
      <c r="CD106" s="222"/>
      <c r="CE106" s="222"/>
      <c r="CF106" s="222"/>
      <c r="CG106" s="222"/>
      <c r="CH106" s="222"/>
      <c r="CI106" s="222"/>
      <c r="CJ106" s="222"/>
      <c r="CK106" s="222"/>
      <c r="CL106" s="222"/>
      <c r="CM106" s="222"/>
      <c r="CN106" s="222"/>
      <c r="CO106" s="222"/>
      <c r="CP106" s="222"/>
      <c r="CQ106" s="222"/>
      <c r="CR106" s="222"/>
      <c r="CS106" s="222"/>
      <c r="CT106" s="222"/>
      <c r="CV106" s="166"/>
      <c r="CX106" s="243"/>
    </row>
    <row r="107" spans="1:102" hidden="1">
      <c r="A107" s="167" t="s">
        <v>63</v>
      </c>
    </row>
    <row r="108" spans="1:102"/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>
  <sheetPr codeName="Sheet23">
    <tabColor rgb="FFFFFF99"/>
  </sheetPr>
  <dimension ref="A1:CZ124"/>
  <sheetViews>
    <sheetView showGridLines="0" topLeftCell="A16" workbookViewId="0">
      <pane xSplit="1" topLeftCell="B1" activePane="topRight" state="frozen"/>
      <selection activeCell="B89" sqref="B89"/>
      <selection pane="topRight" activeCell="B89" sqref="B89:CS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4" width="8.7109375" style="135" customWidth="1"/>
    <col min="105" max="16384" width="8.7109375" style="135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2" ht="15.75" thickBot="1">
      <c r="A2" s="11" t="s">
        <v>26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27</v>
      </c>
      <c r="CU2" s="150"/>
      <c r="CX2" s="234"/>
    </row>
    <row r="3" spans="1:102">
      <c r="A3" s="16" t="s">
        <v>30</v>
      </c>
      <c r="B3" s="17">
        <f t="shared" ref="B3:BM3" si="0">B4+B12</f>
        <v>3651.9071194444446</v>
      </c>
      <c r="C3" s="18">
        <f t="shared" si="0"/>
        <v>3651.9071194444446</v>
      </c>
      <c r="D3" s="18">
        <f t="shared" si="0"/>
        <v>3651.9071194444446</v>
      </c>
      <c r="E3" s="18">
        <f t="shared" si="0"/>
        <v>3651.9071194444446</v>
      </c>
      <c r="F3" s="18">
        <f t="shared" si="0"/>
        <v>3651.9071194444446</v>
      </c>
      <c r="G3" s="18">
        <f t="shared" si="0"/>
        <v>3651.9071194444446</v>
      </c>
      <c r="H3" s="18">
        <f t="shared" si="0"/>
        <v>3651.9071194444446</v>
      </c>
      <c r="I3" s="18">
        <f t="shared" si="0"/>
        <v>3651.9071194444446</v>
      </c>
      <c r="J3" s="18">
        <f t="shared" si="0"/>
        <v>3651.9071194444446</v>
      </c>
      <c r="K3" s="18">
        <f t="shared" si="0"/>
        <v>3651.9071194444446</v>
      </c>
      <c r="L3" s="18">
        <f t="shared" si="0"/>
        <v>3651.9071194444446</v>
      </c>
      <c r="M3" s="18">
        <f t="shared" si="0"/>
        <v>3651.9071194444446</v>
      </c>
      <c r="N3" s="18">
        <f t="shared" si="0"/>
        <v>3651.9071194444446</v>
      </c>
      <c r="O3" s="18">
        <f t="shared" si="0"/>
        <v>3651.9071194444446</v>
      </c>
      <c r="P3" s="18">
        <f t="shared" si="0"/>
        <v>3651.9071194444446</v>
      </c>
      <c r="Q3" s="18">
        <f t="shared" si="0"/>
        <v>3651.9071194444446</v>
      </c>
      <c r="R3" s="18">
        <f t="shared" si="0"/>
        <v>3651.9071194444446</v>
      </c>
      <c r="S3" s="18">
        <f t="shared" si="0"/>
        <v>3651.9071194444446</v>
      </c>
      <c r="T3" s="18">
        <f t="shared" si="0"/>
        <v>3651.9071194444446</v>
      </c>
      <c r="U3" s="18">
        <f t="shared" si="0"/>
        <v>3651.9071194444446</v>
      </c>
      <c r="V3" s="18">
        <f t="shared" si="0"/>
        <v>3651.9071194444446</v>
      </c>
      <c r="W3" s="18">
        <f t="shared" si="0"/>
        <v>3651.9071194444446</v>
      </c>
      <c r="X3" s="18">
        <f t="shared" si="0"/>
        <v>3651.9071194444446</v>
      </c>
      <c r="Y3" s="18">
        <f t="shared" si="0"/>
        <v>3651.9071194444446</v>
      </c>
      <c r="Z3" s="18">
        <f t="shared" si="0"/>
        <v>3651.9071194444446</v>
      </c>
      <c r="AA3" s="18">
        <f t="shared" si="0"/>
        <v>3651.9071194444446</v>
      </c>
      <c r="AB3" s="18">
        <f t="shared" si="0"/>
        <v>3651.9071194444446</v>
      </c>
      <c r="AC3" s="18">
        <f t="shared" si="0"/>
        <v>3651.9071194444446</v>
      </c>
      <c r="AD3" s="18">
        <f t="shared" si="0"/>
        <v>3651.9071194444446</v>
      </c>
      <c r="AE3" s="18">
        <f t="shared" si="0"/>
        <v>3651.9071194444446</v>
      </c>
      <c r="AF3" s="18">
        <f t="shared" si="0"/>
        <v>3651.9071194444446</v>
      </c>
      <c r="AG3" s="18">
        <f t="shared" si="0"/>
        <v>3651.9071194444446</v>
      </c>
      <c r="AH3" s="18">
        <f t="shared" si="0"/>
        <v>3651.9071194444446</v>
      </c>
      <c r="AI3" s="18">
        <f t="shared" si="0"/>
        <v>3651.9071194444446</v>
      </c>
      <c r="AJ3" s="18">
        <f t="shared" si="0"/>
        <v>3651.9071194444446</v>
      </c>
      <c r="AK3" s="18">
        <f t="shared" si="0"/>
        <v>3651.9071194444446</v>
      </c>
      <c r="AL3" s="18">
        <f t="shared" si="0"/>
        <v>3651.9071194444446</v>
      </c>
      <c r="AM3" s="18">
        <f t="shared" si="0"/>
        <v>3651.9071194444446</v>
      </c>
      <c r="AN3" s="18">
        <f t="shared" si="0"/>
        <v>3651.9071194444446</v>
      </c>
      <c r="AO3" s="18">
        <f t="shared" si="0"/>
        <v>3651.9071194444446</v>
      </c>
      <c r="AP3" s="18">
        <f t="shared" si="0"/>
        <v>3651.9071194444446</v>
      </c>
      <c r="AQ3" s="18">
        <f t="shared" si="0"/>
        <v>3651.9071194444446</v>
      </c>
      <c r="AR3" s="18">
        <f t="shared" si="0"/>
        <v>3651.9071194444446</v>
      </c>
      <c r="AS3" s="18">
        <f t="shared" si="0"/>
        <v>3651.9071194444446</v>
      </c>
      <c r="AT3" s="18">
        <f t="shared" si="0"/>
        <v>3651.9071194444446</v>
      </c>
      <c r="AU3" s="18">
        <f t="shared" si="0"/>
        <v>3651.9071194444446</v>
      </c>
      <c r="AV3" s="18">
        <f t="shared" si="0"/>
        <v>3651.9071194444446</v>
      </c>
      <c r="AW3" s="18">
        <f t="shared" si="0"/>
        <v>3651.9071194444446</v>
      </c>
      <c r="AX3" s="18">
        <f t="shared" si="0"/>
        <v>3651.9071194444446</v>
      </c>
      <c r="AY3" s="18">
        <f t="shared" si="0"/>
        <v>3651.9071194444446</v>
      </c>
      <c r="AZ3" s="18">
        <f t="shared" si="0"/>
        <v>3651.9071194444446</v>
      </c>
      <c r="BA3" s="18">
        <f t="shared" si="0"/>
        <v>3651.9071194444446</v>
      </c>
      <c r="BB3" s="18">
        <f t="shared" si="0"/>
        <v>3651.9071194444446</v>
      </c>
      <c r="BC3" s="18">
        <f t="shared" si="0"/>
        <v>3651.9071194444446</v>
      </c>
      <c r="BD3" s="18">
        <f t="shared" si="0"/>
        <v>3651.9071194444446</v>
      </c>
      <c r="BE3" s="18">
        <f t="shared" si="0"/>
        <v>3651.9071194444446</v>
      </c>
      <c r="BF3" s="18">
        <f t="shared" si="0"/>
        <v>3651.9071194444446</v>
      </c>
      <c r="BG3" s="18">
        <f t="shared" si="0"/>
        <v>3651.9071194444446</v>
      </c>
      <c r="BH3" s="18">
        <f t="shared" si="0"/>
        <v>3651.9071194444446</v>
      </c>
      <c r="BI3" s="18">
        <f t="shared" si="0"/>
        <v>3651.9071194444446</v>
      </c>
      <c r="BJ3" s="18">
        <f t="shared" si="0"/>
        <v>3651.9071194444446</v>
      </c>
      <c r="BK3" s="18">
        <f t="shared" si="0"/>
        <v>3651.9071194444446</v>
      </c>
      <c r="BL3" s="18">
        <f t="shared" si="0"/>
        <v>3651.9071194444446</v>
      </c>
      <c r="BM3" s="18">
        <f t="shared" si="0"/>
        <v>3651.9071194444446</v>
      </c>
      <c r="BN3" s="18">
        <f t="shared" ref="BN3:CS3" si="1">BN4+BN12</f>
        <v>3651.9071194444446</v>
      </c>
      <c r="BO3" s="18">
        <f t="shared" si="1"/>
        <v>3651.9071194444446</v>
      </c>
      <c r="BP3" s="18">
        <f t="shared" si="1"/>
        <v>3651.9071194444446</v>
      </c>
      <c r="BQ3" s="18">
        <f t="shared" si="1"/>
        <v>3651.9071194444446</v>
      </c>
      <c r="BR3" s="18">
        <f t="shared" si="1"/>
        <v>3651.9071194444446</v>
      </c>
      <c r="BS3" s="18">
        <f t="shared" si="1"/>
        <v>3651.9071194444446</v>
      </c>
      <c r="BT3" s="18">
        <f t="shared" si="1"/>
        <v>3651.9071194444446</v>
      </c>
      <c r="BU3" s="18">
        <f t="shared" si="1"/>
        <v>3651.9071194444446</v>
      </c>
      <c r="BV3" s="18">
        <f t="shared" si="1"/>
        <v>3651.9071194444446</v>
      </c>
      <c r="BW3" s="18">
        <f t="shared" si="1"/>
        <v>3651.9071194444446</v>
      </c>
      <c r="BX3" s="18">
        <f t="shared" si="1"/>
        <v>3651.9071194444446</v>
      </c>
      <c r="BY3" s="18">
        <f t="shared" si="1"/>
        <v>3651.9071194444446</v>
      </c>
      <c r="BZ3" s="18">
        <f t="shared" si="1"/>
        <v>3651.9071194444446</v>
      </c>
      <c r="CA3" s="18">
        <f t="shared" si="1"/>
        <v>3651.9071194444446</v>
      </c>
      <c r="CB3" s="18">
        <f t="shared" si="1"/>
        <v>3651.9071194444446</v>
      </c>
      <c r="CC3" s="18">
        <f t="shared" si="1"/>
        <v>3651.9071194444446</v>
      </c>
      <c r="CD3" s="18">
        <f t="shared" si="1"/>
        <v>3651.9071194444446</v>
      </c>
      <c r="CE3" s="18">
        <f t="shared" si="1"/>
        <v>3651.9071194444446</v>
      </c>
      <c r="CF3" s="18">
        <f t="shared" si="1"/>
        <v>3651.9071194444446</v>
      </c>
      <c r="CG3" s="18">
        <f t="shared" si="1"/>
        <v>3651.9071194444446</v>
      </c>
      <c r="CH3" s="18">
        <f t="shared" si="1"/>
        <v>3651.9071194444446</v>
      </c>
      <c r="CI3" s="18">
        <f t="shared" si="1"/>
        <v>3651.9071194444446</v>
      </c>
      <c r="CJ3" s="18">
        <f t="shared" si="1"/>
        <v>3651.9071194444446</v>
      </c>
      <c r="CK3" s="18">
        <f t="shared" si="1"/>
        <v>3651.9071194444446</v>
      </c>
      <c r="CL3" s="18">
        <f t="shared" si="1"/>
        <v>3651.9071194444446</v>
      </c>
      <c r="CM3" s="18">
        <f t="shared" si="1"/>
        <v>3651.9071194444446</v>
      </c>
      <c r="CN3" s="18">
        <f t="shared" si="1"/>
        <v>3651.9071194444446</v>
      </c>
      <c r="CO3" s="18">
        <f t="shared" si="1"/>
        <v>3651.9071194444446</v>
      </c>
      <c r="CP3" s="18">
        <f t="shared" si="1"/>
        <v>3651.9071194444446</v>
      </c>
      <c r="CQ3" s="18">
        <f t="shared" si="1"/>
        <v>3651.9071194444446</v>
      </c>
      <c r="CR3" s="18">
        <f t="shared" si="1"/>
        <v>3651.9071194444446</v>
      </c>
      <c r="CS3" s="19">
        <f t="shared" si="1"/>
        <v>3651.9071194444446</v>
      </c>
      <c r="CT3" s="73">
        <f t="shared" ref="CT3:CT19" si="2">SUM(B3:CS3)</f>
        <v>350583.08346666727</v>
      </c>
      <c r="CU3" s="150"/>
      <c r="CW3" s="140"/>
    </row>
    <row r="4" spans="1:102">
      <c r="A4" s="21" t="s">
        <v>31</v>
      </c>
      <c r="B4" s="22">
        <f>SUM(B5:B11)</f>
        <v>3580</v>
      </c>
      <c r="C4" s="23">
        <f t="shared" ref="C4:BN4" si="3">SUM(C5:C11)</f>
        <v>3580</v>
      </c>
      <c r="D4" s="23">
        <f t="shared" si="3"/>
        <v>3580</v>
      </c>
      <c r="E4" s="23">
        <f t="shared" si="3"/>
        <v>3580</v>
      </c>
      <c r="F4" s="23">
        <f t="shared" si="3"/>
        <v>3580</v>
      </c>
      <c r="G4" s="23">
        <f t="shared" si="3"/>
        <v>3580</v>
      </c>
      <c r="H4" s="23">
        <f t="shared" si="3"/>
        <v>3580</v>
      </c>
      <c r="I4" s="23">
        <f t="shared" si="3"/>
        <v>3580</v>
      </c>
      <c r="J4" s="23">
        <f t="shared" si="3"/>
        <v>3580</v>
      </c>
      <c r="K4" s="23">
        <f t="shared" si="3"/>
        <v>3580</v>
      </c>
      <c r="L4" s="23">
        <f t="shared" si="3"/>
        <v>3580</v>
      </c>
      <c r="M4" s="23">
        <f t="shared" si="3"/>
        <v>3580</v>
      </c>
      <c r="N4" s="23">
        <f t="shared" si="3"/>
        <v>3580</v>
      </c>
      <c r="O4" s="23">
        <f t="shared" si="3"/>
        <v>3580</v>
      </c>
      <c r="P4" s="23">
        <f t="shared" si="3"/>
        <v>3580</v>
      </c>
      <c r="Q4" s="23">
        <f t="shared" si="3"/>
        <v>3580</v>
      </c>
      <c r="R4" s="23">
        <f t="shared" si="3"/>
        <v>3580</v>
      </c>
      <c r="S4" s="23">
        <f t="shared" si="3"/>
        <v>3580</v>
      </c>
      <c r="T4" s="23">
        <f t="shared" si="3"/>
        <v>3580</v>
      </c>
      <c r="U4" s="23">
        <f t="shared" si="3"/>
        <v>3580</v>
      </c>
      <c r="V4" s="23">
        <f t="shared" si="3"/>
        <v>3580</v>
      </c>
      <c r="W4" s="23">
        <f t="shared" si="3"/>
        <v>3580</v>
      </c>
      <c r="X4" s="23">
        <f t="shared" si="3"/>
        <v>3580</v>
      </c>
      <c r="Y4" s="23">
        <f t="shared" si="3"/>
        <v>3580</v>
      </c>
      <c r="Z4" s="23">
        <f t="shared" si="3"/>
        <v>3580</v>
      </c>
      <c r="AA4" s="23">
        <f t="shared" si="3"/>
        <v>3580</v>
      </c>
      <c r="AB4" s="23">
        <f t="shared" si="3"/>
        <v>3580</v>
      </c>
      <c r="AC4" s="23">
        <f t="shared" si="3"/>
        <v>3580</v>
      </c>
      <c r="AD4" s="23">
        <f t="shared" si="3"/>
        <v>3580</v>
      </c>
      <c r="AE4" s="23">
        <f t="shared" si="3"/>
        <v>3580</v>
      </c>
      <c r="AF4" s="23">
        <f t="shared" si="3"/>
        <v>3580</v>
      </c>
      <c r="AG4" s="23">
        <f t="shared" si="3"/>
        <v>3580</v>
      </c>
      <c r="AH4" s="23">
        <f t="shared" si="3"/>
        <v>3580</v>
      </c>
      <c r="AI4" s="23">
        <f t="shared" si="3"/>
        <v>3580</v>
      </c>
      <c r="AJ4" s="23">
        <f t="shared" si="3"/>
        <v>3580</v>
      </c>
      <c r="AK4" s="23">
        <f t="shared" si="3"/>
        <v>3580</v>
      </c>
      <c r="AL4" s="23">
        <f t="shared" si="3"/>
        <v>3580</v>
      </c>
      <c r="AM4" s="23">
        <f t="shared" si="3"/>
        <v>3580</v>
      </c>
      <c r="AN4" s="23">
        <f t="shared" si="3"/>
        <v>3580</v>
      </c>
      <c r="AO4" s="23">
        <f t="shared" si="3"/>
        <v>3580</v>
      </c>
      <c r="AP4" s="23">
        <f t="shared" si="3"/>
        <v>3580</v>
      </c>
      <c r="AQ4" s="23">
        <f t="shared" si="3"/>
        <v>3580</v>
      </c>
      <c r="AR4" s="23">
        <f t="shared" si="3"/>
        <v>3580</v>
      </c>
      <c r="AS4" s="23">
        <f t="shared" si="3"/>
        <v>3580</v>
      </c>
      <c r="AT4" s="23">
        <f t="shared" si="3"/>
        <v>3580</v>
      </c>
      <c r="AU4" s="23">
        <f t="shared" si="3"/>
        <v>3580</v>
      </c>
      <c r="AV4" s="23">
        <f t="shared" si="3"/>
        <v>3580</v>
      </c>
      <c r="AW4" s="23">
        <f t="shared" si="3"/>
        <v>3580</v>
      </c>
      <c r="AX4" s="23">
        <f t="shared" si="3"/>
        <v>3580</v>
      </c>
      <c r="AY4" s="23">
        <f t="shared" si="3"/>
        <v>3580</v>
      </c>
      <c r="AZ4" s="23">
        <f t="shared" si="3"/>
        <v>3580</v>
      </c>
      <c r="BA4" s="23">
        <f t="shared" si="3"/>
        <v>3580</v>
      </c>
      <c r="BB4" s="23">
        <f t="shared" si="3"/>
        <v>3580</v>
      </c>
      <c r="BC4" s="23">
        <f t="shared" si="3"/>
        <v>3580</v>
      </c>
      <c r="BD4" s="23">
        <f t="shared" si="3"/>
        <v>3580</v>
      </c>
      <c r="BE4" s="23">
        <f t="shared" si="3"/>
        <v>3580</v>
      </c>
      <c r="BF4" s="23">
        <f t="shared" si="3"/>
        <v>3580</v>
      </c>
      <c r="BG4" s="23">
        <f t="shared" si="3"/>
        <v>3580</v>
      </c>
      <c r="BH4" s="23">
        <f t="shared" si="3"/>
        <v>3580</v>
      </c>
      <c r="BI4" s="23">
        <f t="shared" si="3"/>
        <v>3580</v>
      </c>
      <c r="BJ4" s="23">
        <f t="shared" si="3"/>
        <v>3580</v>
      </c>
      <c r="BK4" s="23">
        <f t="shared" si="3"/>
        <v>3580</v>
      </c>
      <c r="BL4" s="23">
        <f t="shared" si="3"/>
        <v>3580</v>
      </c>
      <c r="BM4" s="23">
        <f t="shared" si="3"/>
        <v>3580</v>
      </c>
      <c r="BN4" s="23">
        <f t="shared" si="3"/>
        <v>3580</v>
      </c>
      <c r="BO4" s="23">
        <f t="shared" ref="BO4:CS4" si="4">SUM(BO5:BO11)</f>
        <v>3580</v>
      </c>
      <c r="BP4" s="23">
        <f t="shared" si="4"/>
        <v>3580</v>
      </c>
      <c r="BQ4" s="23">
        <f t="shared" si="4"/>
        <v>3580</v>
      </c>
      <c r="BR4" s="23">
        <f t="shared" si="4"/>
        <v>3580</v>
      </c>
      <c r="BS4" s="23">
        <f t="shared" si="4"/>
        <v>3580</v>
      </c>
      <c r="BT4" s="23">
        <f t="shared" si="4"/>
        <v>3580</v>
      </c>
      <c r="BU4" s="23">
        <f t="shared" si="4"/>
        <v>3580</v>
      </c>
      <c r="BV4" s="23">
        <f t="shared" si="4"/>
        <v>3580</v>
      </c>
      <c r="BW4" s="23">
        <f t="shared" si="4"/>
        <v>3580</v>
      </c>
      <c r="BX4" s="23">
        <f t="shared" si="4"/>
        <v>3580</v>
      </c>
      <c r="BY4" s="23">
        <f t="shared" si="4"/>
        <v>3580</v>
      </c>
      <c r="BZ4" s="23">
        <f t="shared" si="4"/>
        <v>3580</v>
      </c>
      <c r="CA4" s="23">
        <f t="shared" si="4"/>
        <v>3580</v>
      </c>
      <c r="CB4" s="23">
        <f t="shared" si="4"/>
        <v>3580</v>
      </c>
      <c r="CC4" s="23">
        <f t="shared" si="4"/>
        <v>3580</v>
      </c>
      <c r="CD4" s="23">
        <f t="shared" si="4"/>
        <v>3580</v>
      </c>
      <c r="CE4" s="23">
        <f t="shared" si="4"/>
        <v>3580</v>
      </c>
      <c r="CF4" s="23">
        <f t="shared" si="4"/>
        <v>3580</v>
      </c>
      <c r="CG4" s="23">
        <f t="shared" si="4"/>
        <v>3580</v>
      </c>
      <c r="CH4" s="23">
        <f t="shared" si="4"/>
        <v>3580</v>
      </c>
      <c r="CI4" s="23">
        <f t="shared" si="4"/>
        <v>3580</v>
      </c>
      <c r="CJ4" s="23">
        <f t="shared" si="4"/>
        <v>3580</v>
      </c>
      <c r="CK4" s="23">
        <f t="shared" si="4"/>
        <v>3580</v>
      </c>
      <c r="CL4" s="23">
        <f t="shared" si="4"/>
        <v>3580</v>
      </c>
      <c r="CM4" s="23">
        <f t="shared" si="4"/>
        <v>3580</v>
      </c>
      <c r="CN4" s="23">
        <f t="shared" si="4"/>
        <v>3580</v>
      </c>
      <c r="CO4" s="23">
        <f t="shared" si="4"/>
        <v>3580</v>
      </c>
      <c r="CP4" s="23">
        <f t="shared" si="4"/>
        <v>3580</v>
      </c>
      <c r="CQ4" s="23">
        <f t="shared" si="4"/>
        <v>3580</v>
      </c>
      <c r="CR4" s="23">
        <f t="shared" si="4"/>
        <v>3580</v>
      </c>
      <c r="CS4" s="24">
        <f t="shared" si="4"/>
        <v>3580</v>
      </c>
      <c r="CT4" s="30">
        <f t="shared" si="2"/>
        <v>343680</v>
      </c>
      <c r="CU4" s="152"/>
      <c r="CW4" s="140"/>
    </row>
    <row r="5" spans="1:102">
      <c r="A5" s="26" t="s">
        <v>32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2"/>
        <v>45600</v>
      </c>
      <c r="CU5" s="152"/>
      <c r="CV5" s="162"/>
      <c r="CW5" s="140"/>
    </row>
    <row r="6" spans="1:102">
      <c r="A6" s="30" t="s">
        <v>33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2"/>
        <v>54720</v>
      </c>
      <c r="CU6" s="152"/>
      <c r="CV6" s="162"/>
      <c r="CW6" s="140"/>
    </row>
    <row r="7" spans="1:102">
      <c r="A7" s="30" t="s">
        <v>34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30">
        <f t="shared" si="2"/>
        <v>96000</v>
      </c>
      <c r="CU7" s="152"/>
      <c r="CV7" s="162"/>
      <c r="CW7" s="140"/>
    </row>
    <row r="8" spans="1:102">
      <c r="A8" s="30" t="s">
        <v>35</v>
      </c>
      <c r="B8" s="31">
        <v>405</v>
      </c>
      <c r="C8" s="32">
        <v>405</v>
      </c>
      <c r="D8" s="32">
        <v>405</v>
      </c>
      <c r="E8" s="32">
        <v>405</v>
      </c>
      <c r="F8" s="32">
        <v>405</v>
      </c>
      <c r="G8" s="32">
        <v>405</v>
      </c>
      <c r="H8" s="32">
        <v>405</v>
      </c>
      <c r="I8" s="32">
        <v>405</v>
      </c>
      <c r="J8" s="32">
        <v>405</v>
      </c>
      <c r="K8" s="32">
        <v>405</v>
      </c>
      <c r="L8" s="32">
        <v>405</v>
      </c>
      <c r="M8" s="32">
        <v>405</v>
      </c>
      <c r="N8" s="32">
        <v>405</v>
      </c>
      <c r="O8" s="32">
        <v>405</v>
      </c>
      <c r="P8" s="32">
        <v>405</v>
      </c>
      <c r="Q8" s="32">
        <v>405</v>
      </c>
      <c r="R8" s="32">
        <v>405</v>
      </c>
      <c r="S8" s="32">
        <v>405</v>
      </c>
      <c r="T8" s="32">
        <v>405</v>
      </c>
      <c r="U8" s="32">
        <v>405</v>
      </c>
      <c r="V8" s="32">
        <v>405</v>
      </c>
      <c r="W8" s="32">
        <v>405</v>
      </c>
      <c r="X8" s="32">
        <v>405</v>
      </c>
      <c r="Y8" s="32">
        <v>405</v>
      </c>
      <c r="Z8" s="32">
        <v>405</v>
      </c>
      <c r="AA8" s="32">
        <v>405</v>
      </c>
      <c r="AB8" s="32">
        <v>405</v>
      </c>
      <c r="AC8" s="32">
        <v>405</v>
      </c>
      <c r="AD8" s="32">
        <v>405</v>
      </c>
      <c r="AE8" s="32">
        <v>405</v>
      </c>
      <c r="AF8" s="32">
        <v>405</v>
      </c>
      <c r="AG8" s="32">
        <v>405</v>
      </c>
      <c r="AH8" s="32">
        <v>405</v>
      </c>
      <c r="AI8" s="32">
        <v>405</v>
      </c>
      <c r="AJ8" s="32">
        <v>405</v>
      </c>
      <c r="AK8" s="32">
        <v>405</v>
      </c>
      <c r="AL8" s="32">
        <v>405</v>
      </c>
      <c r="AM8" s="32">
        <v>405</v>
      </c>
      <c r="AN8" s="32">
        <v>405</v>
      </c>
      <c r="AO8" s="32">
        <v>405</v>
      </c>
      <c r="AP8" s="32">
        <v>405</v>
      </c>
      <c r="AQ8" s="32">
        <v>405</v>
      </c>
      <c r="AR8" s="32">
        <v>405</v>
      </c>
      <c r="AS8" s="32">
        <v>405</v>
      </c>
      <c r="AT8" s="32">
        <v>405</v>
      </c>
      <c r="AU8" s="32">
        <v>405</v>
      </c>
      <c r="AV8" s="32">
        <v>405</v>
      </c>
      <c r="AW8" s="32">
        <v>405</v>
      </c>
      <c r="AX8" s="32">
        <v>405</v>
      </c>
      <c r="AY8" s="32">
        <v>405</v>
      </c>
      <c r="AZ8" s="32">
        <v>405</v>
      </c>
      <c r="BA8" s="32">
        <v>405</v>
      </c>
      <c r="BB8" s="32">
        <v>405</v>
      </c>
      <c r="BC8" s="32">
        <v>405</v>
      </c>
      <c r="BD8" s="32">
        <v>405</v>
      </c>
      <c r="BE8" s="32">
        <v>405</v>
      </c>
      <c r="BF8" s="32">
        <v>405</v>
      </c>
      <c r="BG8" s="32">
        <v>405</v>
      </c>
      <c r="BH8" s="32">
        <v>405</v>
      </c>
      <c r="BI8" s="32">
        <v>405</v>
      </c>
      <c r="BJ8" s="32">
        <v>405</v>
      </c>
      <c r="BK8" s="32">
        <v>405</v>
      </c>
      <c r="BL8" s="32">
        <v>405</v>
      </c>
      <c r="BM8" s="32">
        <v>405</v>
      </c>
      <c r="BN8" s="32">
        <v>405</v>
      </c>
      <c r="BO8" s="32">
        <v>405</v>
      </c>
      <c r="BP8" s="32">
        <v>405</v>
      </c>
      <c r="BQ8" s="32">
        <v>405</v>
      </c>
      <c r="BR8" s="32">
        <v>405</v>
      </c>
      <c r="BS8" s="32">
        <v>405</v>
      </c>
      <c r="BT8" s="32">
        <v>405</v>
      </c>
      <c r="BU8" s="32">
        <v>405</v>
      </c>
      <c r="BV8" s="32">
        <v>405</v>
      </c>
      <c r="BW8" s="32">
        <v>405</v>
      </c>
      <c r="BX8" s="32">
        <v>405</v>
      </c>
      <c r="BY8" s="32">
        <v>405</v>
      </c>
      <c r="BZ8" s="32">
        <v>405</v>
      </c>
      <c r="CA8" s="32">
        <v>405</v>
      </c>
      <c r="CB8" s="32">
        <v>405</v>
      </c>
      <c r="CC8" s="32">
        <v>405</v>
      </c>
      <c r="CD8" s="32">
        <v>405</v>
      </c>
      <c r="CE8" s="32">
        <v>405</v>
      </c>
      <c r="CF8" s="32">
        <v>405</v>
      </c>
      <c r="CG8" s="32">
        <v>405</v>
      </c>
      <c r="CH8" s="32">
        <v>405</v>
      </c>
      <c r="CI8" s="32">
        <v>405</v>
      </c>
      <c r="CJ8" s="32">
        <v>405</v>
      </c>
      <c r="CK8" s="32">
        <v>405</v>
      </c>
      <c r="CL8" s="32">
        <v>405</v>
      </c>
      <c r="CM8" s="32">
        <v>405</v>
      </c>
      <c r="CN8" s="32">
        <v>405</v>
      </c>
      <c r="CO8" s="32">
        <v>405</v>
      </c>
      <c r="CP8" s="32">
        <v>405</v>
      </c>
      <c r="CQ8" s="32">
        <v>405</v>
      </c>
      <c r="CR8" s="32">
        <v>405</v>
      </c>
      <c r="CS8" s="33">
        <v>405</v>
      </c>
      <c r="CT8" s="30">
        <f t="shared" si="2"/>
        <v>38880</v>
      </c>
      <c r="CU8" s="152"/>
      <c r="CV8" s="162"/>
      <c r="CW8" s="140"/>
    </row>
    <row r="9" spans="1:102">
      <c r="A9" s="30" t="s">
        <v>36</v>
      </c>
      <c r="B9" s="31">
        <v>430</v>
      </c>
      <c r="C9" s="32">
        <v>430</v>
      </c>
      <c r="D9" s="32">
        <v>430</v>
      </c>
      <c r="E9" s="32">
        <v>430</v>
      </c>
      <c r="F9" s="32">
        <v>430</v>
      </c>
      <c r="G9" s="32">
        <v>430</v>
      </c>
      <c r="H9" s="32">
        <v>430</v>
      </c>
      <c r="I9" s="32">
        <v>430</v>
      </c>
      <c r="J9" s="32">
        <v>430</v>
      </c>
      <c r="K9" s="32">
        <v>430</v>
      </c>
      <c r="L9" s="32">
        <v>430</v>
      </c>
      <c r="M9" s="32">
        <v>430</v>
      </c>
      <c r="N9" s="32">
        <v>430</v>
      </c>
      <c r="O9" s="32">
        <v>430</v>
      </c>
      <c r="P9" s="32">
        <v>430</v>
      </c>
      <c r="Q9" s="32">
        <v>430</v>
      </c>
      <c r="R9" s="32">
        <v>430</v>
      </c>
      <c r="S9" s="32">
        <v>430</v>
      </c>
      <c r="T9" s="32">
        <v>430</v>
      </c>
      <c r="U9" s="32">
        <v>430</v>
      </c>
      <c r="V9" s="32">
        <v>430</v>
      </c>
      <c r="W9" s="32">
        <v>430</v>
      </c>
      <c r="X9" s="32">
        <v>430</v>
      </c>
      <c r="Y9" s="32">
        <v>430</v>
      </c>
      <c r="Z9" s="32">
        <v>430</v>
      </c>
      <c r="AA9" s="32">
        <v>430</v>
      </c>
      <c r="AB9" s="32">
        <v>430</v>
      </c>
      <c r="AC9" s="32">
        <v>430</v>
      </c>
      <c r="AD9" s="32">
        <v>430</v>
      </c>
      <c r="AE9" s="32">
        <v>430</v>
      </c>
      <c r="AF9" s="32">
        <v>430</v>
      </c>
      <c r="AG9" s="32">
        <v>430</v>
      </c>
      <c r="AH9" s="32">
        <v>430</v>
      </c>
      <c r="AI9" s="32">
        <v>430</v>
      </c>
      <c r="AJ9" s="32">
        <v>430</v>
      </c>
      <c r="AK9" s="32">
        <v>430</v>
      </c>
      <c r="AL9" s="32">
        <v>430</v>
      </c>
      <c r="AM9" s="32">
        <v>430</v>
      </c>
      <c r="AN9" s="32">
        <v>430</v>
      </c>
      <c r="AO9" s="32">
        <v>430</v>
      </c>
      <c r="AP9" s="32">
        <v>430</v>
      </c>
      <c r="AQ9" s="32">
        <v>430</v>
      </c>
      <c r="AR9" s="32">
        <v>430</v>
      </c>
      <c r="AS9" s="32">
        <v>430</v>
      </c>
      <c r="AT9" s="32">
        <v>430</v>
      </c>
      <c r="AU9" s="32">
        <v>430</v>
      </c>
      <c r="AV9" s="32">
        <v>430</v>
      </c>
      <c r="AW9" s="32">
        <v>430</v>
      </c>
      <c r="AX9" s="32">
        <v>430</v>
      </c>
      <c r="AY9" s="32">
        <v>430</v>
      </c>
      <c r="AZ9" s="32">
        <v>430</v>
      </c>
      <c r="BA9" s="32">
        <v>430</v>
      </c>
      <c r="BB9" s="32">
        <v>430</v>
      </c>
      <c r="BC9" s="32">
        <v>430</v>
      </c>
      <c r="BD9" s="32">
        <v>430</v>
      </c>
      <c r="BE9" s="32">
        <v>430</v>
      </c>
      <c r="BF9" s="32">
        <v>430</v>
      </c>
      <c r="BG9" s="32">
        <v>430</v>
      </c>
      <c r="BH9" s="32">
        <v>430</v>
      </c>
      <c r="BI9" s="32">
        <v>430</v>
      </c>
      <c r="BJ9" s="32">
        <v>430</v>
      </c>
      <c r="BK9" s="32">
        <v>430</v>
      </c>
      <c r="BL9" s="32">
        <v>430</v>
      </c>
      <c r="BM9" s="32">
        <v>430</v>
      </c>
      <c r="BN9" s="32">
        <v>430</v>
      </c>
      <c r="BO9" s="32">
        <v>430</v>
      </c>
      <c r="BP9" s="32">
        <v>430</v>
      </c>
      <c r="BQ9" s="32">
        <v>430</v>
      </c>
      <c r="BR9" s="32">
        <v>430</v>
      </c>
      <c r="BS9" s="32">
        <v>430</v>
      </c>
      <c r="BT9" s="32">
        <v>430</v>
      </c>
      <c r="BU9" s="32">
        <v>430</v>
      </c>
      <c r="BV9" s="32">
        <v>430</v>
      </c>
      <c r="BW9" s="32">
        <v>430</v>
      </c>
      <c r="BX9" s="32">
        <v>430</v>
      </c>
      <c r="BY9" s="32">
        <v>430</v>
      </c>
      <c r="BZ9" s="32">
        <v>430</v>
      </c>
      <c r="CA9" s="32">
        <v>430</v>
      </c>
      <c r="CB9" s="32">
        <v>430</v>
      </c>
      <c r="CC9" s="32">
        <v>430</v>
      </c>
      <c r="CD9" s="32">
        <v>430</v>
      </c>
      <c r="CE9" s="32">
        <v>430</v>
      </c>
      <c r="CF9" s="32">
        <v>430</v>
      </c>
      <c r="CG9" s="32">
        <v>430</v>
      </c>
      <c r="CH9" s="32">
        <v>430</v>
      </c>
      <c r="CI9" s="32">
        <v>430</v>
      </c>
      <c r="CJ9" s="32">
        <v>430</v>
      </c>
      <c r="CK9" s="32">
        <v>430</v>
      </c>
      <c r="CL9" s="32">
        <v>430</v>
      </c>
      <c r="CM9" s="32">
        <v>430</v>
      </c>
      <c r="CN9" s="32">
        <v>430</v>
      </c>
      <c r="CO9" s="32">
        <v>430</v>
      </c>
      <c r="CP9" s="32">
        <v>430</v>
      </c>
      <c r="CQ9" s="32">
        <v>430</v>
      </c>
      <c r="CR9" s="32">
        <v>430</v>
      </c>
      <c r="CS9" s="33">
        <v>430</v>
      </c>
      <c r="CT9" s="30">
        <f t="shared" si="2"/>
        <v>41280</v>
      </c>
      <c r="CU9" s="152"/>
      <c r="CV9" s="162"/>
      <c r="CW9" s="140"/>
    </row>
    <row r="10" spans="1:102">
      <c r="A10" s="30" t="s">
        <v>37</v>
      </c>
      <c r="B10" s="31">
        <v>700</v>
      </c>
      <c r="C10" s="32">
        <v>700</v>
      </c>
      <c r="D10" s="32">
        <v>700</v>
      </c>
      <c r="E10" s="32">
        <v>700</v>
      </c>
      <c r="F10" s="32">
        <v>700</v>
      </c>
      <c r="G10" s="32">
        <v>700</v>
      </c>
      <c r="H10" s="32">
        <v>700</v>
      </c>
      <c r="I10" s="32">
        <v>700</v>
      </c>
      <c r="J10" s="32">
        <v>700</v>
      </c>
      <c r="K10" s="32">
        <v>700</v>
      </c>
      <c r="L10" s="32">
        <v>700</v>
      </c>
      <c r="M10" s="32">
        <v>700</v>
      </c>
      <c r="N10" s="32">
        <v>700</v>
      </c>
      <c r="O10" s="32">
        <v>700</v>
      </c>
      <c r="P10" s="32">
        <v>700</v>
      </c>
      <c r="Q10" s="32">
        <v>700</v>
      </c>
      <c r="R10" s="32">
        <v>700</v>
      </c>
      <c r="S10" s="32">
        <v>700</v>
      </c>
      <c r="T10" s="32">
        <v>700</v>
      </c>
      <c r="U10" s="32">
        <v>700</v>
      </c>
      <c r="V10" s="32">
        <v>700</v>
      </c>
      <c r="W10" s="32">
        <v>700</v>
      </c>
      <c r="X10" s="32">
        <v>700</v>
      </c>
      <c r="Y10" s="32">
        <v>700</v>
      </c>
      <c r="Z10" s="32">
        <v>700</v>
      </c>
      <c r="AA10" s="32">
        <v>700</v>
      </c>
      <c r="AB10" s="32">
        <v>700</v>
      </c>
      <c r="AC10" s="32">
        <v>700</v>
      </c>
      <c r="AD10" s="32">
        <v>700</v>
      </c>
      <c r="AE10" s="32">
        <v>700</v>
      </c>
      <c r="AF10" s="32">
        <v>700</v>
      </c>
      <c r="AG10" s="32">
        <v>700</v>
      </c>
      <c r="AH10" s="32">
        <v>700</v>
      </c>
      <c r="AI10" s="32">
        <v>700</v>
      </c>
      <c r="AJ10" s="32">
        <v>700</v>
      </c>
      <c r="AK10" s="32">
        <v>700</v>
      </c>
      <c r="AL10" s="32">
        <v>700</v>
      </c>
      <c r="AM10" s="32">
        <v>700</v>
      </c>
      <c r="AN10" s="32">
        <v>700</v>
      </c>
      <c r="AO10" s="32">
        <v>700</v>
      </c>
      <c r="AP10" s="32">
        <v>700</v>
      </c>
      <c r="AQ10" s="32">
        <v>700</v>
      </c>
      <c r="AR10" s="32">
        <v>700</v>
      </c>
      <c r="AS10" s="32">
        <v>700</v>
      </c>
      <c r="AT10" s="32">
        <v>700</v>
      </c>
      <c r="AU10" s="32">
        <v>700</v>
      </c>
      <c r="AV10" s="32">
        <v>700</v>
      </c>
      <c r="AW10" s="32">
        <v>700</v>
      </c>
      <c r="AX10" s="32">
        <v>700</v>
      </c>
      <c r="AY10" s="32">
        <v>700</v>
      </c>
      <c r="AZ10" s="32">
        <v>700</v>
      </c>
      <c r="BA10" s="32">
        <v>700</v>
      </c>
      <c r="BB10" s="32">
        <v>700</v>
      </c>
      <c r="BC10" s="32">
        <v>700</v>
      </c>
      <c r="BD10" s="32">
        <v>700</v>
      </c>
      <c r="BE10" s="32">
        <v>700</v>
      </c>
      <c r="BF10" s="32">
        <v>700</v>
      </c>
      <c r="BG10" s="32">
        <v>700</v>
      </c>
      <c r="BH10" s="32">
        <v>700</v>
      </c>
      <c r="BI10" s="32">
        <v>700</v>
      </c>
      <c r="BJ10" s="32">
        <v>700</v>
      </c>
      <c r="BK10" s="32">
        <v>700</v>
      </c>
      <c r="BL10" s="32">
        <v>700</v>
      </c>
      <c r="BM10" s="32">
        <v>700</v>
      </c>
      <c r="BN10" s="32">
        <v>700</v>
      </c>
      <c r="BO10" s="32">
        <v>700</v>
      </c>
      <c r="BP10" s="32">
        <v>700</v>
      </c>
      <c r="BQ10" s="32">
        <v>700</v>
      </c>
      <c r="BR10" s="32">
        <v>700</v>
      </c>
      <c r="BS10" s="32">
        <v>700</v>
      </c>
      <c r="BT10" s="32">
        <v>700</v>
      </c>
      <c r="BU10" s="32">
        <v>700</v>
      </c>
      <c r="BV10" s="32">
        <v>700</v>
      </c>
      <c r="BW10" s="32">
        <v>700</v>
      </c>
      <c r="BX10" s="32">
        <v>700</v>
      </c>
      <c r="BY10" s="32">
        <v>700</v>
      </c>
      <c r="BZ10" s="32">
        <v>700</v>
      </c>
      <c r="CA10" s="32">
        <v>700</v>
      </c>
      <c r="CB10" s="32">
        <v>700</v>
      </c>
      <c r="CC10" s="32">
        <v>700</v>
      </c>
      <c r="CD10" s="32">
        <v>700</v>
      </c>
      <c r="CE10" s="32">
        <v>700</v>
      </c>
      <c r="CF10" s="32">
        <v>700</v>
      </c>
      <c r="CG10" s="32">
        <v>700</v>
      </c>
      <c r="CH10" s="32">
        <v>700</v>
      </c>
      <c r="CI10" s="32">
        <v>700</v>
      </c>
      <c r="CJ10" s="32">
        <v>700</v>
      </c>
      <c r="CK10" s="32">
        <v>700</v>
      </c>
      <c r="CL10" s="32">
        <v>700</v>
      </c>
      <c r="CM10" s="32">
        <v>700</v>
      </c>
      <c r="CN10" s="32">
        <v>700</v>
      </c>
      <c r="CO10" s="32">
        <v>700</v>
      </c>
      <c r="CP10" s="32">
        <v>700</v>
      </c>
      <c r="CQ10" s="32">
        <v>700</v>
      </c>
      <c r="CR10" s="32">
        <v>700</v>
      </c>
      <c r="CS10" s="33">
        <v>700</v>
      </c>
      <c r="CT10" s="30">
        <f t="shared" si="2"/>
        <v>67200</v>
      </c>
      <c r="CU10" s="152"/>
      <c r="CV10" s="162"/>
      <c r="CW10" s="140"/>
    </row>
    <row r="11" spans="1:102">
      <c r="A11" s="30" t="s">
        <v>38</v>
      </c>
      <c r="B11" s="31">
        <v>0</v>
      </c>
      <c r="C11" s="32">
        <v>0</v>
      </c>
      <c r="D11" s="32">
        <v>0</v>
      </c>
      <c r="E11" s="32">
        <v>0</v>
      </c>
      <c r="F11" s="32">
        <v>0</v>
      </c>
      <c r="G11" s="32">
        <v>0</v>
      </c>
      <c r="H11" s="32">
        <v>0</v>
      </c>
      <c r="I11" s="32">
        <v>0</v>
      </c>
      <c r="J11" s="32">
        <v>0</v>
      </c>
      <c r="K11" s="32">
        <v>0</v>
      </c>
      <c r="L11" s="32">
        <v>0</v>
      </c>
      <c r="M11" s="32">
        <v>0</v>
      </c>
      <c r="N11" s="32">
        <v>0</v>
      </c>
      <c r="O11" s="32">
        <v>0</v>
      </c>
      <c r="P11" s="32">
        <v>0</v>
      </c>
      <c r="Q11" s="32">
        <v>0</v>
      </c>
      <c r="R11" s="32">
        <v>0</v>
      </c>
      <c r="S11" s="32">
        <v>0</v>
      </c>
      <c r="T11" s="32">
        <v>0</v>
      </c>
      <c r="U11" s="32">
        <v>0</v>
      </c>
      <c r="V11" s="32">
        <v>0</v>
      </c>
      <c r="W11" s="32">
        <v>0</v>
      </c>
      <c r="X11" s="32">
        <v>0</v>
      </c>
      <c r="Y11" s="32">
        <v>0</v>
      </c>
      <c r="Z11" s="32">
        <v>0</v>
      </c>
      <c r="AA11" s="32">
        <v>0</v>
      </c>
      <c r="AB11" s="32">
        <v>0</v>
      </c>
      <c r="AC11" s="32">
        <v>0</v>
      </c>
      <c r="AD11" s="32">
        <v>0</v>
      </c>
      <c r="AE11" s="32">
        <v>0</v>
      </c>
      <c r="AF11" s="32">
        <v>0</v>
      </c>
      <c r="AG11" s="32">
        <v>0</v>
      </c>
      <c r="AH11" s="32">
        <v>0</v>
      </c>
      <c r="AI11" s="32">
        <v>0</v>
      </c>
      <c r="AJ11" s="32">
        <v>0</v>
      </c>
      <c r="AK11" s="32">
        <v>0</v>
      </c>
      <c r="AL11" s="32">
        <v>0</v>
      </c>
      <c r="AM11" s="32">
        <v>0</v>
      </c>
      <c r="AN11" s="32">
        <v>0</v>
      </c>
      <c r="AO11" s="32">
        <v>0</v>
      </c>
      <c r="AP11" s="32">
        <v>0</v>
      </c>
      <c r="AQ11" s="32">
        <v>0</v>
      </c>
      <c r="AR11" s="32">
        <v>0</v>
      </c>
      <c r="AS11" s="32">
        <v>0</v>
      </c>
      <c r="AT11" s="32">
        <v>0</v>
      </c>
      <c r="AU11" s="32">
        <v>0</v>
      </c>
      <c r="AV11" s="32">
        <v>0</v>
      </c>
      <c r="AW11" s="32">
        <v>0</v>
      </c>
      <c r="AX11" s="32">
        <v>0</v>
      </c>
      <c r="AY11" s="32">
        <v>0</v>
      </c>
      <c r="AZ11" s="32">
        <v>0</v>
      </c>
      <c r="BA11" s="32">
        <v>0</v>
      </c>
      <c r="BB11" s="32">
        <v>0</v>
      </c>
      <c r="BC11" s="32">
        <v>0</v>
      </c>
      <c r="BD11" s="32">
        <v>0</v>
      </c>
      <c r="BE11" s="32">
        <v>0</v>
      </c>
      <c r="BF11" s="32">
        <v>0</v>
      </c>
      <c r="BG11" s="32">
        <v>0</v>
      </c>
      <c r="BH11" s="32">
        <v>0</v>
      </c>
      <c r="BI11" s="32">
        <v>0</v>
      </c>
      <c r="BJ11" s="32">
        <v>0</v>
      </c>
      <c r="BK11" s="32">
        <v>0</v>
      </c>
      <c r="BL11" s="32">
        <v>0</v>
      </c>
      <c r="BM11" s="32">
        <v>0</v>
      </c>
      <c r="BN11" s="32">
        <v>0</v>
      </c>
      <c r="BO11" s="32">
        <v>0</v>
      </c>
      <c r="BP11" s="32">
        <v>0</v>
      </c>
      <c r="BQ11" s="32">
        <v>0</v>
      </c>
      <c r="BR11" s="32">
        <v>0</v>
      </c>
      <c r="BS11" s="32">
        <v>0</v>
      </c>
      <c r="BT11" s="32">
        <v>0</v>
      </c>
      <c r="BU11" s="32">
        <v>0</v>
      </c>
      <c r="BV11" s="32">
        <v>0</v>
      </c>
      <c r="BW11" s="32">
        <v>0</v>
      </c>
      <c r="BX11" s="32">
        <v>0</v>
      </c>
      <c r="BY11" s="32">
        <v>0</v>
      </c>
      <c r="BZ11" s="32">
        <v>0</v>
      </c>
      <c r="CA11" s="32">
        <v>0</v>
      </c>
      <c r="CB11" s="32">
        <v>0</v>
      </c>
      <c r="CC11" s="32">
        <v>0</v>
      </c>
      <c r="CD11" s="32">
        <v>0</v>
      </c>
      <c r="CE11" s="32">
        <v>0</v>
      </c>
      <c r="CF11" s="32">
        <v>0</v>
      </c>
      <c r="CG11" s="32">
        <v>0</v>
      </c>
      <c r="CH11" s="32">
        <v>0</v>
      </c>
      <c r="CI11" s="32">
        <v>0</v>
      </c>
      <c r="CJ11" s="32">
        <v>0</v>
      </c>
      <c r="CK11" s="32">
        <v>0</v>
      </c>
      <c r="CL11" s="32">
        <v>0</v>
      </c>
      <c r="CM11" s="32">
        <v>0</v>
      </c>
      <c r="CN11" s="32">
        <v>0</v>
      </c>
      <c r="CO11" s="32">
        <v>0</v>
      </c>
      <c r="CP11" s="32">
        <v>0</v>
      </c>
      <c r="CQ11" s="32">
        <v>0</v>
      </c>
      <c r="CR11" s="32">
        <v>0</v>
      </c>
      <c r="CS11" s="33">
        <v>0</v>
      </c>
      <c r="CT11" s="30">
        <f t="shared" si="2"/>
        <v>0</v>
      </c>
      <c r="CU11" s="152"/>
      <c r="CV11" s="162"/>
      <c r="CW11" s="140"/>
    </row>
    <row r="12" spans="1:102">
      <c r="A12" s="34" t="s">
        <v>39</v>
      </c>
      <c r="B12" s="35">
        <v>71.907119444444447</v>
      </c>
      <c r="C12" s="36">
        <v>71.907119444444447</v>
      </c>
      <c r="D12" s="36">
        <v>71.907119444444447</v>
      </c>
      <c r="E12" s="36">
        <v>71.907119444444447</v>
      </c>
      <c r="F12" s="36">
        <v>71.907119444444447</v>
      </c>
      <c r="G12" s="36">
        <v>71.907119444444447</v>
      </c>
      <c r="H12" s="36">
        <v>71.907119444444447</v>
      </c>
      <c r="I12" s="36">
        <v>71.907119444444447</v>
      </c>
      <c r="J12" s="36">
        <v>71.907119444444447</v>
      </c>
      <c r="K12" s="36">
        <v>71.907119444444447</v>
      </c>
      <c r="L12" s="36">
        <v>71.907119444444447</v>
      </c>
      <c r="M12" s="36">
        <v>71.907119444444447</v>
      </c>
      <c r="N12" s="36">
        <v>71.907119444444447</v>
      </c>
      <c r="O12" s="36">
        <v>71.907119444444447</v>
      </c>
      <c r="P12" s="36">
        <v>71.907119444444447</v>
      </c>
      <c r="Q12" s="36">
        <v>71.907119444444447</v>
      </c>
      <c r="R12" s="36">
        <v>71.907119444444447</v>
      </c>
      <c r="S12" s="36">
        <v>71.907119444444447</v>
      </c>
      <c r="T12" s="36">
        <v>71.907119444444447</v>
      </c>
      <c r="U12" s="36">
        <v>71.907119444444447</v>
      </c>
      <c r="V12" s="36">
        <v>71.907119444444447</v>
      </c>
      <c r="W12" s="36">
        <v>71.907119444444447</v>
      </c>
      <c r="X12" s="36">
        <v>71.907119444444447</v>
      </c>
      <c r="Y12" s="36">
        <v>71.907119444444447</v>
      </c>
      <c r="Z12" s="36">
        <v>71.907119444444447</v>
      </c>
      <c r="AA12" s="36">
        <v>71.907119444444447</v>
      </c>
      <c r="AB12" s="36">
        <v>71.907119444444447</v>
      </c>
      <c r="AC12" s="36">
        <v>71.907119444444447</v>
      </c>
      <c r="AD12" s="36">
        <v>71.907119444444447</v>
      </c>
      <c r="AE12" s="36">
        <v>71.907119444444447</v>
      </c>
      <c r="AF12" s="36">
        <v>71.907119444444447</v>
      </c>
      <c r="AG12" s="36">
        <v>71.907119444444447</v>
      </c>
      <c r="AH12" s="36">
        <v>71.907119444444447</v>
      </c>
      <c r="AI12" s="36">
        <v>71.907119444444447</v>
      </c>
      <c r="AJ12" s="36">
        <v>71.907119444444447</v>
      </c>
      <c r="AK12" s="36">
        <v>71.907119444444447</v>
      </c>
      <c r="AL12" s="36">
        <v>71.907119444444447</v>
      </c>
      <c r="AM12" s="36">
        <v>71.907119444444447</v>
      </c>
      <c r="AN12" s="36">
        <v>71.907119444444447</v>
      </c>
      <c r="AO12" s="36">
        <v>71.907119444444447</v>
      </c>
      <c r="AP12" s="36">
        <v>71.907119444444447</v>
      </c>
      <c r="AQ12" s="36">
        <v>71.907119444444447</v>
      </c>
      <c r="AR12" s="36">
        <v>71.907119444444447</v>
      </c>
      <c r="AS12" s="36">
        <v>71.907119444444447</v>
      </c>
      <c r="AT12" s="36">
        <v>71.907119444444447</v>
      </c>
      <c r="AU12" s="36">
        <v>71.907119444444447</v>
      </c>
      <c r="AV12" s="36">
        <v>71.907119444444447</v>
      </c>
      <c r="AW12" s="36">
        <v>71.907119444444447</v>
      </c>
      <c r="AX12" s="36">
        <v>71.907119444444447</v>
      </c>
      <c r="AY12" s="36">
        <v>71.907119444444447</v>
      </c>
      <c r="AZ12" s="36">
        <v>71.907119444444447</v>
      </c>
      <c r="BA12" s="36">
        <v>71.907119444444447</v>
      </c>
      <c r="BB12" s="36">
        <v>71.907119444444447</v>
      </c>
      <c r="BC12" s="36">
        <v>71.907119444444447</v>
      </c>
      <c r="BD12" s="36">
        <v>71.907119444444447</v>
      </c>
      <c r="BE12" s="36">
        <v>71.907119444444447</v>
      </c>
      <c r="BF12" s="36">
        <v>71.907119444444447</v>
      </c>
      <c r="BG12" s="36">
        <v>71.907119444444447</v>
      </c>
      <c r="BH12" s="36">
        <v>71.907119444444447</v>
      </c>
      <c r="BI12" s="36">
        <v>71.907119444444447</v>
      </c>
      <c r="BJ12" s="36">
        <v>71.907119444444447</v>
      </c>
      <c r="BK12" s="36">
        <v>71.907119444444447</v>
      </c>
      <c r="BL12" s="36">
        <v>71.907119444444447</v>
      </c>
      <c r="BM12" s="36">
        <v>71.907119444444447</v>
      </c>
      <c r="BN12" s="36">
        <v>71.907119444444447</v>
      </c>
      <c r="BO12" s="36">
        <v>71.907119444444447</v>
      </c>
      <c r="BP12" s="36">
        <v>71.907119444444447</v>
      </c>
      <c r="BQ12" s="36">
        <v>71.907119444444447</v>
      </c>
      <c r="BR12" s="36">
        <v>71.907119444444447</v>
      </c>
      <c r="BS12" s="36">
        <v>71.907119444444447</v>
      </c>
      <c r="BT12" s="36">
        <v>71.907119444444447</v>
      </c>
      <c r="BU12" s="36">
        <v>71.907119444444447</v>
      </c>
      <c r="BV12" s="36">
        <v>71.907119444444447</v>
      </c>
      <c r="BW12" s="36">
        <v>71.907119444444447</v>
      </c>
      <c r="BX12" s="36">
        <v>71.907119444444447</v>
      </c>
      <c r="BY12" s="36">
        <v>71.907119444444447</v>
      </c>
      <c r="BZ12" s="36">
        <v>71.907119444444447</v>
      </c>
      <c r="CA12" s="36">
        <v>71.907119444444447</v>
      </c>
      <c r="CB12" s="36">
        <v>71.907119444444447</v>
      </c>
      <c r="CC12" s="36">
        <v>71.907119444444447</v>
      </c>
      <c r="CD12" s="36">
        <v>71.907119444444447</v>
      </c>
      <c r="CE12" s="36">
        <v>71.907119444444447</v>
      </c>
      <c r="CF12" s="36">
        <v>71.907119444444447</v>
      </c>
      <c r="CG12" s="36">
        <v>71.907119444444447</v>
      </c>
      <c r="CH12" s="36">
        <v>71.907119444444447</v>
      </c>
      <c r="CI12" s="36">
        <v>71.907119444444447</v>
      </c>
      <c r="CJ12" s="36">
        <v>71.907119444444447</v>
      </c>
      <c r="CK12" s="36">
        <v>71.907119444444447</v>
      </c>
      <c r="CL12" s="36">
        <v>71.907119444444447</v>
      </c>
      <c r="CM12" s="36">
        <v>71.907119444444447</v>
      </c>
      <c r="CN12" s="36">
        <v>71.907119444444447</v>
      </c>
      <c r="CO12" s="36">
        <v>71.907119444444447</v>
      </c>
      <c r="CP12" s="36">
        <v>71.907119444444447</v>
      </c>
      <c r="CQ12" s="36">
        <v>71.907119444444447</v>
      </c>
      <c r="CR12" s="36">
        <v>71.907119444444447</v>
      </c>
      <c r="CS12" s="37">
        <v>71.907119444444447</v>
      </c>
      <c r="CT12" s="274">
        <f t="shared" si="2"/>
        <v>6903.0834666666578</v>
      </c>
      <c r="CU12" s="275"/>
      <c r="CW12" s="140"/>
    </row>
    <row r="13" spans="1:102">
      <c r="A13" s="38" t="s">
        <v>40</v>
      </c>
      <c r="B13" s="39">
        <f t="shared" ref="B13:AG13" si="5">SUM(B14:B14)</f>
        <v>2281.9299999999998</v>
      </c>
      <c r="C13" s="40">
        <f t="shared" si="5"/>
        <v>2281.9299999999998</v>
      </c>
      <c r="D13" s="40">
        <f t="shared" si="5"/>
        <v>2281.3000000000002</v>
      </c>
      <c r="E13" s="40">
        <f t="shared" si="5"/>
        <v>2281.3000000000002</v>
      </c>
      <c r="F13" s="40">
        <f t="shared" si="5"/>
        <v>2281.77</v>
      </c>
      <c r="G13" s="40">
        <f t="shared" si="5"/>
        <v>2282.23</v>
      </c>
      <c r="H13" s="40">
        <f t="shared" si="5"/>
        <v>2283.04</v>
      </c>
      <c r="I13" s="40">
        <f t="shared" si="5"/>
        <v>2283.5100000000002</v>
      </c>
      <c r="J13" s="40">
        <f t="shared" si="5"/>
        <v>2284.0100000000002</v>
      </c>
      <c r="K13" s="40">
        <f t="shared" si="5"/>
        <v>2284.48</v>
      </c>
      <c r="L13" s="40">
        <f t="shared" si="5"/>
        <v>2284.48</v>
      </c>
      <c r="M13" s="40">
        <f t="shared" si="5"/>
        <v>2284.48</v>
      </c>
      <c r="N13" s="40">
        <f t="shared" si="5"/>
        <v>2250.0100000000002</v>
      </c>
      <c r="O13" s="40">
        <f t="shared" si="5"/>
        <v>2250.48</v>
      </c>
      <c r="P13" s="40">
        <f t="shared" si="5"/>
        <v>2250.27</v>
      </c>
      <c r="Q13" s="40">
        <f t="shared" si="5"/>
        <v>2250.27</v>
      </c>
      <c r="R13" s="40">
        <f t="shared" si="5"/>
        <v>2250.1</v>
      </c>
      <c r="S13" s="40">
        <f t="shared" si="5"/>
        <v>2251.17</v>
      </c>
      <c r="T13" s="40">
        <f t="shared" si="5"/>
        <v>2250.37</v>
      </c>
      <c r="U13" s="40">
        <f t="shared" si="5"/>
        <v>2251.44</v>
      </c>
      <c r="V13" s="40">
        <f t="shared" si="5"/>
        <v>2252.14</v>
      </c>
      <c r="W13" s="40">
        <f t="shared" si="5"/>
        <v>2252.14</v>
      </c>
      <c r="X13" s="40">
        <f t="shared" si="5"/>
        <v>2252.14</v>
      </c>
      <c r="Y13" s="40">
        <f t="shared" si="5"/>
        <v>2252.31</v>
      </c>
      <c r="Z13" s="40">
        <f t="shared" si="5"/>
        <v>2252.5300000000002</v>
      </c>
      <c r="AA13" s="40">
        <f t="shared" si="5"/>
        <v>2252.5300000000002</v>
      </c>
      <c r="AB13" s="40">
        <f t="shared" si="5"/>
        <v>2252.5300000000002</v>
      </c>
      <c r="AC13" s="40">
        <f t="shared" si="5"/>
        <v>2252.5300000000002</v>
      </c>
      <c r="AD13" s="40">
        <f t="shared" si="5"/>
        <v>2252.42</v>
      </c>
      <c r="AE13" s="40">
        <f t="shared" si="5"/>
        <v>2252.42</v>
      </c>
      <c r="AF13" s="40">
        <f t="shared" si="5"/>
        <v>2252.5500000000002</v>
      </c>
      <c r="AG13" s="40">
        <f t="shared" si="5"/>
        <v>2252.5500000000002</v>
      </c>
      <c r="AH13" s="40">
        <f t="shared" ref="AH13:BM13" si="6">SUM(AH14:AH14)</f>
        <v>2252.5500000000002</v>
      </c>
      <c r="AI13" s="40">
        <f t="shared" si="6"/>
        <v>2252.5500000000002</v>
      </c>
      <c r="AJ13" s="40">
        <f t="shared" si="6"/>
        <v>2253.1999999999998</v>
      </c>
      <c r="AK13" s="40">
        <f t="shared" si="6"/>
        <v>2253.1999999999998</v>
      </c>
      <c r="AL13" s="40">
        <f t="shared" si="6"/>
        <v>2252.4899999999998</v>
      </c>
      <c r="AM13" s="40">
        <f t="shared" si="6"/>
        <v>2252.4899999999998</v>
      </c>
      <c r="AN13" s="40">
        <f t="shared" si="6"/>
        <v>2254.25</v>
      </c>
      <c r="AO13" s="40">
        <f t="shared" si="6"/>
        <v>2255.5700000000002</v>
      </c>
      <c r="AP13" s="40">
        <f t="shared" si="6"/>
        <v>2256.2399999999998</v>
      </c>
      <c r="AQ13" s="40">
        <f t="shared" si="6"/>
        <v>2256.44</v>
      </c>
      <c r="AR13" s="40">
        <f t="shared" si="6"/>
        <v>2256.59</v>
      </c>
      <c r="AS13" s="40">
        <f t="shared" si="6"/>
        <v>2256.59</v>
      </c>
      <c r="AT13" s="40">
        <f t="shared" si="6"/>
        <v>2256.59</v>
      </c>
      <c r="AU13" s="40">
        <f t="shared" si="6"/>
        <v>2256.59</v>
      </c>
      <c r="AV13" s="40">
        <f t="shared" si="6"/>
        <v>2256.59</v>
      </c>
      <c r="AW13" s="40">
        <f t="shared" si="6"/>
        <v>2256.59</v>
      </c>
      <c r="AX13" s="40">
        <f t="shared" si="6"/>
        <v>2256.59</v>
      </c>
      <c r="AY13" s="40">
        <f t="shared" si="6"/>
        <v>2256.59</v>
      </c>
      <c r="AZ13" s="40">
        <f t="shared" si="6"/>
        <v>2256.59</v>
      </c>
      <c r="BA13" s="40">
        <f t="shared" si="6"/>
        <v>2256.37</v>
      </c>
      <c r="BB13" s="40">
        <f t="shared" si="6"/>
        <v>2256.37</v>
      </c>
      <c r="BC13" s="40">
        <f t="shared" si="6"/>
        <v>2256.37</v>
      </c>
      <c r="BD13" s="40">
        <f t="shared" si="6"/>
        <v>2256.37</v>
      </c>
      <c r="BE13" s="40">
        <f t="shared" si="6"/>
        <v>2256.37</v>
      </c>
      <c r="BF13" s="40">
        <f t="shared" si="6"/>
        <v>2256.37</v>
      </c>
      <c r="BG13" s="40">
        <f t="shared" si="6"/>
        <v>2256.37</v>
      </c>
      <c r="BH13" s="40">
        <f t="shared" si="6"/>
        <v>2256.37</v>
      </c>
      <c r="BI13" s="40">
        <f t="shared" si="6"/>
        <v>2256.2199999999998</v>
      </c>
      <c r="BJ13" s="40">
        <f t="shared" si="6"/>
        <v>2257.9699999999998</v>
      </c>
      <c r="BK13" s="40">
        <f t="shared" si="6"/>
        <v>2258.4299999999998</v>
      </c>
      <c r="BL13" s="40">
        <f t="shared" si="6"/>
        <v>2258.4299999999998</v>
      </c>
      <c r="BM13" s="40">
        <f t="shared" si="6"/>
        <v>2258.4299999999998</v>
      </c>
      <c r="BN13" s="40">
        <f t="shared" ref="BN13:CS13" si="7">SUM(BN14:BN14)</f>
        <v>2258.0100000000002</v>
      </c>
      <c r="BO13" s="40">
        <f t="shared" si="7"/>
        <v>2258.0100000000002</v>
      </c>
      <c r="BP13" s="40">
        <f t="shared" si="7"/>
        <v>2258.0100000000002</v>
      </c>
      <c r="BQ13" s="40">
        <f t="shared" si="7"/>
        <v>2258.0100000000002</v>
      </c>
      <c r="BR13" s="40">
        <f t="shared" si="7"/>
        <v>2257.89</v>
      </c>
      <c r="BS13" s="40">
        <f t="shared" si="7"/>
        <v>2257.89</v>
      </c>
      <c r="BT13" s="40">
        <f t="shared" si="7"/>
        <v>2258.04</v>
      </c>
      <c r="BU13" s="40">
        <f t="shared" si="7"/>
        <v>2258.04</v>
      </c>
      <c r="BV13" s="40">
        <f t="shared" si="7"/>
        <v>2258.04</v>
      </c>
      <c r="BW13" s="40">
        <f t="shared" si="7"/>
        <v>2258.04</v>
      </c>
      <c r="BX13" s="40">
        <f t="shared" si="7"/>
        <v>2258.04</v>
      </c>
      <c r="BY13" s="40">
        <f t="shared" si="7"/>
        <v>2258.04</v>
      </c>
      <c r="BZ13" s="40">
        <f t="shared" si="7"/>
        <v>2258.6999999999998</v>
      </c>
      <c r="CA13" s="40">
        <f t="shared" si="7"/>
        <v>2258.6999999999998</v>
      </c>
      <c r="CB13" s="40">
        <f t="shared" si="7"/>
        <v>2258.88</v>
      </c>
      <c r="CC13" s="40">
        <f t="shared" si="7"/>
        <v>2258.9699999999998</v>
      </c>
      <c r="CD13" s="40">
        <f t="shared" si="7"/>
        <v>2258.8000000000002</v>
      </c>
      <c r="CE13" s="40">
        <f t="shared" si="7"/>
        <v>2258.88</v>
      </c>
      <c r="CF13" s="40">
        <f t="shared" si="7"/>
        <v>2258.4499999999998</v>
      </c>
      <c r="CG13" s="40">
        <f t="shared" si="7"/>
        <v>2258.54</v>
      </c>
      <c r="CH13" s="40">
        <f t="shared" si="7"/>
        <v>2257.9499999999998</v>
      </c>
      <c r="CI13" s="40">
        <f t="shared" si="7"/>
        <v>2258.02</v>
      </c>
      <c r="CJ13" s="40">
        <f t="shared" si="7"/>
        <v>2258.12</v>
      </c>
      <c r="CK13" s="40">
        <f t="shared" si="7"/>
        <v>2258.1999999999998</v>
      </c>
      <c r="CL13" s="40">
        <f t="shared" si="7"/>
        <v>2258.46</v>
      </c>
      <c r="CM13" s="40">
        <f t="shared" si="7"/>
        <v>2258.46</v>
      </c>
      <c r="CN13" s="40">
        <f t="shared" si="7"/>
        <v>2259.13</v>
      </c>
      <c r="CO13" s="40">
        <f t="shared" si="7"/>
        <v>2258.9699999999998</v>
      </c>
      <c r="CP13" s="40">
        <f t="shared" si="7"/>
        <v>2259.15</v>
      </c>
      <c r="CQ13" s="40">
        <f t="shared" si="7"/>
        <v>2259.15</v>
      </c>
      <c r="CR13" s="40">
        <f t="shared" si="7"/>
        <v>2259.15</v>
      </c>
      <c r="CS13" s="41">
        <f t="shared" si="7"/>
        <v>2259.15</v>
      </c>
      <c r="CT13" s="146">
        <f t="shared" si="2"/>
        <v>216885.98000000007</v>
      </c>
      <c r="CU13" s="150"/>
      <c r="CW13" s="140"/>
    </row>
    <row r="14" spans="1:102">
      <c r="A14" s="30" t="s">
        <v>12</v>
      </c>
      <c r="B14" s="42">
        <v>2281.9299999999998</v>
      </c>
      <c r="C14" s="43">
        <v>2281.9299999999998</v>
      </c>
      <c r="D14" s="43">
        <v>2281.3000000000002</v>
      </c>
      <c r="E14" s="43">
        <v>2281.3000000000002</v>
      </c>
      <c r="F14" s="43">
        <v>2281.77</v>
      </c>
      <c r="G14" s="43">
        <v>2282.23</v>
      </c>
      <c r="H14" s="43">
        <v>2283.04</v>
      </c>
      <c r="I14" s="43">
        <v>2283.5100000000002</v>
      </c>
      <c r="J14" s="43">
        <v>2284.0100000000002</v>
      </c>
      <c r="K14" s="43">
        <v>2284.48</v>
      </c>
      <c r="L14" s="43">
        <v>2284.48</v>
      </c>
      <c r="M14" s="43">
        <v>2284.48</v>
      </c>
      <c r="N14" s="43">
        <v>2250.0100000000002</v>
      </c>
      <c r="O14" s="43">
        <v>2250.48</v>
      </c>
      <c r="P14" s="43">
        <v>2250.27</v>
      </c>
      <c r="Q14" s="43">
        <v>2250.27</v>
      </c>
      <c r="R14" s="43">
        <v>2250.1</v>
      </c>
      <c r="S14" s="43">
        <v>2251.17</v>
      </c>
      <c r="T14" s="43">
        <v>2250.37</v>
      </c>
      <c r="U14" s="43">
        <v>2251.44</v>
      </c>
      <c r="V14" s="43">
        <v>2252.14</v>
      </c>
      <c r="W14" s="43">
        <v>2252.14</v>
      </c>
      <c r="X14" s="43">
        <v>2252.14</v>
      </c>
      <c r="Y14" s="43">
        <v>2252.31</v>
      </c>
      <c r="Z14" s="43">
        <v>2252.5300000000002</v>
      </c>
      <c r="AA14" s="43">
        <v>2252.5300000000002</v>
      </c>
      <c r="AB14" s="43">
        <v>2252.5300000000002</v>
      </c>
      <c r="AC14" s="43">
        <v>2252.5300000000002</v>
      </c>
      <c r="AD14" s="43">
        <v>2252.42</v>
      </c>
      <c r="AE14" s="43">
        <v>2252.42</v>
      </c>
      <c r="AF14" s="43">
        <v>2252.5500000000002</v>
      </c>
      <c r="AG14" s="43">
        <v>2252.5500000000002</v>
      </c>
      <c r="AH14" s="43">
        <v>2252.5500000000002</v>
      </c>
      <c r="AI14" s="43">
        <v>2252.5500000000002</v>
      </c>
      <c r="AJ14" s="43">
        <v>2253.1999999999998</v>
      </c>
      <c r="AK14" s="43">
        <v>2253.1999999999998</v>
      </c>
      <c r="AL14" s="43">
        <v>2252.4899999999998</v>
      </c>
      <c r="AM14" s="43">
        <v>2252.4899999999998</v>
      </c>
      <c r="AN14" s="43">
        <v>2254.25</v>
      </c>
      <c r="AO14" s="43">
        <v>2255.5700000000002</v>
      </c>
      <c r="AP14" s="43">
        <v>2256.2399999999998</v>
      </c>
      <c r="AQ14" s="43">
        <v>2256.44</v>
      </c>
      <c r="AR14" s="43">
        <v>2256.59</v>
      </c>
      <c r="AS14" s="43">
        <v>2256.59</v>
      </c>
      <c r="AT14" s="43">
        <v>2256.59</v>
      </c>
      <c r="AU14" s="43">
        <v>2256.59</v>
      </c>
      <c r="AV14" s="43">
        <v>2256.59</v>
      </c>
      <c r="AW14" s="43">
        <v>2256.59</v>
      </c>
      <c r="AX14" s="43">
        <v>2256.59</v>
      </c>
      <c r="AY14" s="43">
        <v>2256.59</v>
      </c>
      <c r="AZ14" s="43">
        <v>2256.59</v>
      </c>
      <c r="BA14" s="43">
        <v>2256.37</v>
      </c>
      <c r="BB14" s="43">
        <v>2256.37</v>
      </c>
      <c r="BC14" s="43">
        <v>2256.37</v>
      </c>
      <c r="BD14" s="43">
        <v>2256.37</v>
      </c>
      <c r="BE14" s="43">
        <v>2256.37</v>
      </c>
      <c r="BF14" s="43">
        <v>2256.37</v>
      </c>
      <c r="BG14" s="43">
        <v>2256.37</v>
      </c>
      <c r="BH14" s="43">
        <v>2256.37</v>
      </c>
      <c r="BI14" s="43">
        <v>2256.2199999999998</v>
      </c>
      <c r="BJ14" s="43">
        <v>2257.9699999999998</v>
      </c>
      <c r="BK14" s="43">
        <v>2258.4299999999998</v>
      </c>
      <c r="BL14" s="43">
        <v>2258.4299999999998</v>
      </c>
      <c r="BM14" s="43">
        <v>2258.4299999999998</v>
      </c>
      <c r="BN14" s="43">
        <v>2258.0100000000002</v>
      </c>
      <c r="BO14" s="43">
        <v>2258.0100000000002</v>
      </c>
      <c r="BP14" s="43">
        <v>2258.0100000000002</v>
      </c>
      <c r="BQ14" s="43">
        <v>2258.0100000000002</v>
      </c>
      <c r="BR14" s="43">
        <v>2257.89</v>
      </c>
      <c r="BS14" s="43">
        <v>2257.89</v>
      </c>
      <c r="BT14" s="43">
        <v>2258.04</v>
      </c>
      <c r="BU14" s="43">
        <v>2258.04</v>
      </c>
      <c r="BV14" s="43">
        <v>2258.04</v>
      </c>
      <c r="BW14" s="43">
        <v>2258.04</v>
      </c>
      <c r="BX14" s="43">
        <v>2258.04</v>
      </c>
      <c r="BY14" s="43">
        <v>2258.04</v>
      </c>
      <c r="BZ14" s="43">
        <v>2258.6999999999998</v>
      </c>
      <c r="CA14" s="43">
        <v>2258.6999999999998</v>
      </c>
      <c r="CB14" s="43">
        <v>2258.88</v>
      </c>
      <c r="CC14" s="43">
        <v>2258.9699999999998</v>
      </c>
      <c r="CD14" s="43">
        <v>2258.8000000000002</v>
      </c>
      <c r="CE14" s="43">
        <v>2258.88</v>
      </c>
      <c r="CF14" s="43">
        <v>2258.4499999999998</v>
      </c>
      <c r="CG14" s="43">
        <v>2258.54</v>
      </c>
      <c r="CH14" s="43">
        <v>2257.9499999999998</v>
      </c>
      <c r="CI14" s="43">
        <v>2258.02</v>
      </c>
      <c r="CJ14" s="43">
        <v>2258.12</v>
      </c>
      <c r="CK14" s="43">
        <v>2258.1999999999998</v>
      </c>
      <c r="CL14" s="43">
        <v>2258.46</v>
      </c>
      <c r="CM14" s="43">
        <v>2258.46</v>
      </c>
      <c r="CN14" s="43">
        <v>2259.13</v>
      </c>
      <c r="CO14" s="43">
        <v>2258.9699999999998</v>
      </c>
      <c r="CP14" s="43">
        <v>2259.15</v>
      </c>
      <c r="CQ14" s="43">
        <v>2259.15</v>
      </c>
      <c r="CR14" s="43">
        <v>2259.15</v>
      </c>
      <c r="CS14" s="44">
        <v>2259.15</v>
      </c>
      <c r="CT14" s="30">
        <f t="shared" si="2"/>
        <v>216885.98000000007</v>
      </c>
      <c r="CU14" s="152"/>
      <c r="CW14" s="140"/>
    </row>
    <row r="15" spans="1:102">
      <c r="A15" s="38" t="s">
        <v>41</v>
      </c>
      <c r="B15" s="39">
        <f>SUM(B16:B19)</f>
        <v>1970.45</v>
      </c>
      <c r="C15" s="40">
        <f t="shared" ref="C15:BN15" si="8">SUM(C16:C19)</f>
        <v>1970.45</v>
      </c>
      <c r="D15" s="40">
        <f t="shared" si="8"/>
        <v>1970.45</v>
      </c>
      <c r="E15" s="40">
        <f t="shared" si="8"/>
        <v>1970.45</v>
      </c>
      <c r="F15" s="40">
        <f t="shared" si="8"/>
        <v>1970.45</v>
      </c>
      <c r="G15" s="40">
        <f t="shared" si="8"/>
        <v>1970.45</v>
      </c>
      <c r="H15" s="40">
        <f t="shared" si="8"/>
        <v>1970.45</v>
      </c>
      <c r="I15" s="40">
        <f t="shared" si="8"/>
        <v>1970.45</v>
      </c>
      <c r="J15" s="40">
        <f t="shared" si="8"/>
        <v>1970.45</v>
      </c>
      <c r="K15" s="40">
        <f t="shared" si="8"/>
        <v>1970.45</v>
      </c>
      <c r="L15" s="40">
        <f t="shared" si="8"/>
        <v>1970.45</v>
      </c>
      <c r="M15" s="40">
        <f t="shared" si="8"/>
        <v>1970.45</v>
      </c>
      <c r="N15" s="40">
        <f t="shared" si="8"/>
        <v>1970.45</v>
      </c>
      <c r="O15" s="40">
        <f t="shared" si="8"/>
        <v>1970.45</v>
      </c>
      <c r="P15" s="40">
        <f t="shared" si="8"/>
        <v>1970.45</v>
      </c>
      <c r="Q15" s="40">
        <f t="shared" si="8"/>
        <v>1970.45</v>
      </c>
      <c r="R15" s="40">
        <f t="shared" si="8"/>
        <v>1970.45</v>
      </c>
      <c r="S15" s="40">
        <f t="shared" si="8"/>
        <v>1970.45</v>
      </c>
      <c r="T15" s="40">
        <f t="shared" si="8"/>
        <v>1970.45</v>
      </c>
      <c r="U15" s="40">
        <f t="shared" si="8"/>
        <v>1970.45</v>
      </c>
      <c r="V15" s="40">
        <f t="shared" si="8"/>
        <v>1970.45</v>
      </c>
      <c r="W15" s="40">
        <f t="shared" si="8"/>
        <v>1970.45</v>
      </c>
      <c r="X15" s="40">
        <f t="shared" si="8"/>
        <v>1970.45</v>
      </c>
      <c r="Y15" s="40">
        <f t="shared" si="8"/>
        <v>1970.45</v>
      </c>
      <c r="Z15" s="40">
        <f t="shared" si="8"/>
        <v>1970.45</v>
      </c>
      <c r="AA15" s="40">
        <f t="shared" si="8"/>
        <v>1970.45</v>
      </c>
      <c r="AB15" s="40">
        <f t="shared" si="8"/>
        <v>1970.45</v>
      </c>
      <c r="AC15" s="40">
        <f t="shared" si="8"/>
        <v>1970.45</v>
      </c>
      <c r="AD15" s="40">
        <f t="shared" si="8"/>
        <v>1970.45</v>
      </c>
      <c r="AE15" s="40">
        <f t="shared" si="8"/>
        <v>1970.45</v>
      </c>
      <c r="AF15" s="40">
        <f t="shared" si="8"/>
        <v>1970.45</v>
      </c>
      <c r="AG15" s="40">
        <f t="shared" si="8"/>
        <v>1970.45</v>
      </c>
      <c r="AH15" s="40">
        <f t="shared" si="8"/>
        <v>1970.45</v>
      </c>
      <c r="AI15" s="40">
        <f t="shared" si="8"/>
        <v>1970.45</v>
      </c>
      <c r="AJ15" s="40">
        <f t="shared" si="8"/>
        <v>1970.45</v>
      </c>
      <c r="AK15" s="40">
        <f t="shared" si="8"/>
        <v>1970.45</v>
      </c>
      <c r="AL15" s="40">
        <f t="shared" si="8"/>
        <v>1970.45</v>
      </c>
      <c r="AM15" s="40">
        <f t="shared" si="8"/>
        <v>1970.45</v>
      </c>
      <c r="AN15" s="40">
        <f t="shared" si="8"/>
        <v>1970.45</v>
      </c>
      <c r="AO15" s="40">
        <f t="shared" si="8"/>
        <v>1970.45</v>
      </c>
      <c r="AP15" s="40">
        <f t="shared" si="8"/>
        <v>1970.45</v>
      </c>
      <c r="AQ15" s="40">
        <f t="shared" si="8"/>
        <v>1970.45</v>
      </c>
      <c r="AR15" s="40">
        <f t="shared" si="8"/>
        <v>1970.45</v>
      </c>
      <c r="AS15" s="40">
        <f t="shared" si="8"/>
        <v>1970.45</v>
      </c>
      <c r="AT15" s="40">
        <f t="shared" si="8"/>
        <v>1970.45</v>
      </c>
      <c r="AU15" s="40">
        <f t="shared" si="8"/>
        <v>1970.45</v>
      </c>
      <c r="AV15" s="40">
        <f t="shared" si="8"/>
        <v>1970.45</v>
      </c>
      <c r="AW15" s="40">
        <f t="shared" si="8"/>
        <v>1970.45</v>
      </c>
      <c r="AX15" s="40">
        <f t="shared" si="8"/>
        <v>1970.45</v>
      </c>
      <c r="AY15" s="40">
        <f t="shared" si="8"/>
        <v>1970.45</v>
      </c>
      <c r="AZ15" s="40">
        <f t="shared" si="8"/>
        <v>1970.45</v>
      </c>
      <c r="BA15" s="40">
        <f t="shared" si="8"/>
        <v>1970.45</v>
      </c>
      <c r="BB15" s="40">
        <f t="shared" si="8"/>
        <v>1970.45</v>
      </c>
      <c r="BC15" s="40">
        <f t="shared" si="8"/>
        <v>1970.45</v>
      </c>
      <c r="BD15" s="40">
        <f t="shared" si="8"/>
        <v>1970.45</v>
      </c>
      <c r="BE15" s="40">
        <f t="shared" si="8"/>
        <v>1970.45</v>
      </c>
      <c r="BF15" s="40">
        <f t="shared" si="8"/>
        <v>1970.45</v>
      </c>
      <c r="BG15" s="40">
        <f t="shared" si="8"/>
        <v>1970.45</v>
      </c>
      <c r="BH15" s="40">
        <f t="shared" si="8"/>
        <v>1970.45</v>
      </c>
      <c r="BI15" s="40">
        <f t="shared" si="8"/>
        <v>1970.45</v>
      </c>
      <c r="BJ15" s="40">
        <f t="shared" si="8"/>
        <v>1970.45</v>
      </c>
      <c r="BK15" s="40">
        <f t="shared" si="8"/>
        <v>1970.45</v>
      </c>
      <c r="BL15" s="40">
        <f t="shared" si="8"/>
        <v>1970.45</v>
      </c>
      <c r="BM15" s="40">
        <f t="shared" si="8"/>
        <v>1970.45</v>
      </c>
      <c r="BN15" s="40">
        <f t="shared" si="8"/>
        <v>1970.45</v>
      </c>
      <c r="BO15" s="40">
        <f t="shared" ref="BO15:CS15" si="9">SUM(BO16:BO19)</f>
        <v>1970.45</v>
      </c>
      <c r="BP15" s="40">
        <f t="shared" si="9"/>
        <v>1970.45</v>
      </c>
      <c r="BQ15" s="40">
        <f t="shared" si="9"/>
        <v>1970.45</v>
      </c>
      <c r="BR15" s="40">
        <f t="shared" si="9"/>
        <v>1970.45</v>
      </c>
      <c r="BS15" s="40">
        <f t="shared" si="9"/>
        <v>1970.45</v>
      </c>
      <c r="BT15" s="40">
        <f t="shared" si="9"/>
        <v>1970.45</v>
      </c>
      <c r="BU15" s="40">
        <f t="shared" si="9"/>
        <v>1970.45</v>
      </c>
      <c r="BV15" s="40">
        <f t="shared" si="9"/>
        <v>1970.45</v>
      </c>
      <c r="BW15" s="40">
        <f t="shared" si="9"/>
        <v>1970.45</v>
      </c>
      <c r="BX15" s="40">
        <f t="shared" si="9"/>
        <v>1970.45</v>
      </c>
      <c r="BY15" s="40">
        <f t="shared" si="9"/>
        <v>1970.45</v>
      </c>
      <c r="BZ15" s="40">
        <f t="shared" si="9"/>
        <v>1970.45</v>
      </c>
      <c r="CA15" s="40">
        <f t="shared" si="9"/>
        <v>1970.45</v>
      </c>
      <c r="CB15" s="40">
        <f t="shared" si="9"/>
        <v>1970.45</v>
      </c>
      <c r="CC15" s="40">
        <f t="shared" si="9"/>
        <v>1970.45</v>
      </c>
      <c r="CD15" s="40">
        <f t="shared" si="9"/>
        <v>1970.45</v>
      </c>
      <c r="CE15" s="40">
        <f t="shared" si="9"/>
        <v>1970.45</v>
      </c>
      <c r="CF15" s="40">
        <f t="shared" si="9"/>
        <v>1970.45</v>
      </c>
      <c r="CG15" s="40">
        <f t="shared" si="9"/>
        <v>1970.45</v>
      </c>
      <c r="CH15" s="40">
        <f t="shared" si="9"/>
        <v>1970.45</v>
      </c>
      <c r="CI15" s="40">
        <f t="shared" si="9"/>
        <v>1970.45</v>
      </c>
      <c r="CJ15" s="40">
        <f t="shared" si="9"/>
        <v>1970.45</v>
      </c>
      <c r="CK15" s="40">
        <f t="shared" si="9"/>
        <v>1970.45</v>
      </c>
      <c r="CL15" s="40">
        <f t="shared" si="9"/>
        <v>1970.45</v>
      </c>
      <c r="CM15" s="40">
        <f t="shared" si="9"/>
        <v>1970.45</v>
      </c>
      <c r="CN15" s="40">
        <f t="shared" si="9"/>
        <v>1970.45</v>
      </c>
      <c r="CO15" s="40">
        <f t="shared" si="9"/>
        <v>1970.45</v>
      </c>
      <c r="CP15" s="40">
        <f t="shared" si="9"/>
        <v>1970.45</v>
      </c>
      <c r="CQ15" s="40">
        <f t="shared" si="9"/>
        <v>1970.45</v>
      </c>
      <c r="CR15" s="40">
        <f t="shared" si="9"/>
        <v>1970.45</v>
      </c>
      <c r="CS15" s="41">
        <f t="shared" si="9"/>
        <v>1970.45</v>
      </c>
      <c r="CT15" s="38">
        <f t="shared" si="2"/>
        <v>189163.20000000022</v>
      </c>
      <c r="CU15" s="150"/>
      <c r="CW15" s="140"/>
    </row>
    <row r="16" spans="1:102">
      <c r="A16" s="30" t="s">
        <v>42</v>
      </c>
      <c r="B16" s="42">
        <v>1131</v>
      </c>
      <c r="C16" s="43">
        <v>1131</v>
      </c>
      <c r="D16" s="43">
        <v>1131</v>
      </c>
      <c r="E16" s="43">
        <v>1131</v>
      </c>
      <c r="F16" s="43">
        <v>1131</v>
      </c>
      <c r="G16" s="43">
        <v>1131</v>
      </c>
      <c r="H16" s="43">
        <v>1131</v>
      </c>
      <c r="I16" s="43">
        <v>1131</v>
      </c>
      <c r="J16" s="43">
        <v>1131</v>
      </c>
      <c r="K16" s="43">
        <v>1131</v>
      </c>
      <c r="L16" s="43">
        <v>1131</v>
      </c>
      <c r="M16" s="43">
        <v>1131</v>
      </c>
      <c r="N16" s="43">
        <v>1131</v>
      </c>
      <c r="O16" s="43">
        <v>1131</v>
      </c>
      <c r="P16" s="43">
        <v>1131</v>
      </c>
      <c r="Q16" s="43">
        <v>1131</v>
      </c>
      <c r="R16" s="43">
        <v>1131</v>
      </c>
      <c r="S16" s="43">
        <v>1131</v>
      </c>
      <c r="T16" s="43">
        <v>1131</v>
      </c>
      <c r="U16" s="43">
        <v>1131</v>
      </c>
      <c r="V16" s="43">
        <v>1131</v>
      </c>
      <c r="W16" s="43">
        <v>1131</v>
      </c>
      <c r="X16" s="43">
        <v>1131</v>
      </c>
      <c r="Y16" s="43">
        <v>1131</v>
      </c>
      <c r="Z16" s="43">
        <v>1131</v>
      </c>
      <c r="AA16" s="43">
        <v>1131</v>
      </c>
      <c r="AB16" s="43">
        <v>1131</v>
      </c>
      <c r="AC16" s="43">
        <v>1131</v>
      </c>
      <c r="AD16" s="43">
        <v>1131</v>
      </c>
      <c r="AE16" s="43">
        <v>1131</v>
      </c>
      <c r="AF16" s="43">
        <v>1131</v>
      </c>
      <c r="AG16" s="43">
        <v>1131</v>
      </c>
      <c r="AH16" s="43">
        <v>1131</v>
      </c>
      <c r="AI16" s="43">
        <v>1131</v>
      </c>
      <c r="AJ16" s="43">
        <v>1131</v>
      </c>
      <c r="AK16" s="43">
        <v>1131</v>
      </c>
      <c r="AL16" s="43">
        <v>1131</v>
      </c>
      <c r="AM16" s="43">
        <v>1131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1131</v>
      </c>
      <c r="AW16" s="43">
        <v>1131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1131</v>
      </c>
      <c r="BN16" s="43">
        <v>1131</v>
      </c>
      <c r="BO16" s="43">
        <v>1131</v>
      </c>
      <c r="BP16" s="43">
        <v>1131</v>
      </c>
      <c r="BQ16" s="43">
        <v>1131</v>
      </c>
      <c r="BR16" s="43">
        <v>1131</v>
      </c>
      <c r="BS16" s="43">
        <v>1131</v>
      </c>
      <c r="BT16" s="43">
        <v>1131</v>
      </c>
      <c r="BU16" s="43">
        <v>1131</v>
      </c>
      <c r="BV16" s="43">
        <v>1131</v>
      </c>
      <c r="BW16" s="43">
        <v>1131</v>
      </c>
      <c r="BX16" s="43">
        <v>1131</v>
      </c>
      <c r="BY16" s="43">
        <v>1131</v>
      </c>
      <c r="BZ16" s="43">
        <v>1131</v>
      </c>
      <c r="CA16" s="43">
        <v>1131</v>
      </c>
      <c r="CB16" s="43">
        <v>1131</v>
      </c>
      <c r="CC16" s="43">
        <v>1131</v>
      </c>
      <c r="CD16" s="43">
        <v>1131</v>
      </c>
      <c r="CE16" s="43">
        <v>1131</v>
      </c>
      <c r="CF16" s="43">
        <v>1131</v>
      </c>
      <c r="CG16" s="43">
        <v>1131</v>
      </c>
      <c r="CH16" s="43">
        <v>1131</v>
      </c>
      <c r="CI16" s="43">
        <v>1131</v>
      </c>
      <c r="CJ16" s="43">
        <v>1131</v>
      </c>
      <c r="CK16" s="43">
        <v>1131</v>
      </c>
      <c r="CL16" s="43">
        <v>1131</v>
      </c>
      <c r="CM16" s="43">
        <v>1131</v>
      </c>
      <c r="CN16" s="43">
        <v>1131</v>
      </c>
      <c r="CO16" s="43">
        <v>1131</v>
      </c>
      <c r="CP16" s="43">
        <v>1131</v>
      </c>
      <c r="CQ16" s="43">
        <v>1131</v>
      </c>
      <c r="CR16" s="43">
        <v>1131</v>
      </c>
      <c r="CS16" s="44">
        <v>1131</v>
      </c>
      <c r="CT16" s="30">
        <f t="shared" si="2"/>
        <v>108576</v>
      </c>
      <c r="CU16" s="152"/>
      <c r="CW16" s="140"/>
    </row>
    <row r="17" spans="1:102">
      <c r="A17" s="47" t="s">
        <v>43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2"/>
        <v>25867.200000000044</v>
      </c>
      <c r="CU17" s="152"/>
      <c r="CV17" s="163"/>
      <c r="CW17" s="140"/>
    </row>
    <row r="18" spans="1:102">
      <c r="A18" s="47" t="s">
        <v>44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2"/>
        <v>54720</v>
      </c>
      <c r="CU18" s="152"/>
      <c r="CV18" s="163"/>
      <c r="CW18" s="140"/>
    </row>
    <row r="19" spans="1:102" hidden="1">
      <c r="A19" s="51" t="s">
        <v>45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2"/>
        <v>0</v>
      </c>
      <c r="CU19" s="152"/>
      <c r="CV19" s="164"/>
      <c r="CW19" s="140"/>
      <c r="CX19" s="235"/>
    </row>
    <row r="20" spans="1:102">
      <c r="A20" s="52" t="s">
        <v>46</v>
      </c>
      <c r="B20" s="53">
        <f t="shared" ref="B20:AG20" si="10">SUM(B21:B24)</f>
        <v>153.35999999999999</v>
      </c>
      <c r="C20" s="54">
        <f t="shared" si="10"/>
        <v>153.82999999999998</v>
      </c>
      <c r="D20" s="54">
        <f t="shared" si="10"/>
        <v>153.69</v>
      </c>
      <c r="E20" s="54">
        <f t="shared" si="10"/>
        <v>152.22</v>
      </c>
      <c r="F20" s="54">
        <f t="shared" si="10"/>
        <v>152</v>
      </c>
      <c r="G20" s="54">
        <f t="shared" si="10"/>
        <v>151.88</v>
      </c>
      <c r="H20" s="54">
        <f t="shared" si="10"/>
        <v>151.01999999999998</v>
      </c>
      <c r="I20" s="54">
        <f t="shared" si="10"/>
        <v>153.13</v>
      </c>
      <c r="J20" s="54">
        <f t="shared" si="10"/>
        <v>153.44</v>
      </c>
      <c r="K20" s="54">
        <f t="shared" si="10"/>
        <v>152.82</v>
      </c>
      <c r="L20" s="54">
        <f t="shared" si="10"/>
        <v>154.03</v>
      </c>
      <c r="M20" s="54">
        <f t="shared" si="10"/>
        <v>154.74</v>
      </c>
      <c r="N20" s="54">
        <f t="shared" si="10"/>
        <v>153.44</v>
      </c>
      <c r="O20" s="54">
        <f t="shared" si="10"/>
        <v>152.63999999999999</v>
      </c>
      <c r="P20" s="54">
        <f t="shared" si="10"/>
        <v>155.79</v>
      </c>
      <c r="Q20" s="54">
        <f t="shared" si="10"/>
        <v>156.16999999999999</v>
      </c>
      <c r="R20" s="54">
        <f t="shared" si="10"/>
        <v>159</v>
      </c>
      <c r="S20" s="54">
        <f t="shared" si="10"/>
        <v>158.82</v>
      </c>
      <c r="T20" s="54">
        <f t="shared" si="10"/>
        <v>156.99</v>
      </c>
      <c r="U20" s="54">
        <f t="shared" si="10"/>
        <v>157.34</v>
      </c>
      <c r="V20" s="54">
        <f t="shared" si="10"/>
        <v>159.47</v>
      </c>
      <c r="W20" s="54">
        <f t="shared" si="10"/>
        <v>159.13</v>
      </c>
      <c r="X20" s="54">
        <f t="shared" si="10"/>
        <v>3652.92</v>
      </c>
      <c r="Y20" s="54">
        <f t="shared" si="10"/>
        <v>3652.47</v>
      </c>
      <c r="Z20" s="54">
        <f t="shared" si="10"/>
        <v>3652.34</v>
      </c>
      <c r="AA20" s="54">
        <f t="shared" si="10"/>
        <v>3652.6</v>
      </c>
      <c r="AB20" s="54">
        <f t="shared" si="10"/>
        <v>3664.09</v>
      </c>
      <c r="AC20" s="54">
        <f t="shared" si="10"/>
        <v>3695.97</v>
      </c>
      <c r="AD20" s="54">
        <f t="shared" si="10"/>
        <v>3782.32</v>
      </c>
      <c r="AE20" s="54">
        <f t="shared" si="10"/>
        <v>3862.17</v>
      </c>
      <c r="AF20" s="54">
        <f t="shared" si="10"/>
        <v>3987.1499999999996</v>
      </c>
      <c r="AG20" s="54">
        <f t="shared" si="10"/>
        <v>4127.3500000000004</v>
      </c>
      <c r="AH20" s="54">
        <f t="shared" ref="AH20:BM20" si="11">SUM(AH21:AH24)</f>
        <v>4272.08</v>
      </c>
      <c r="AI20" s="54">
        <f t="shared" si="11"/>
        <v>4413.9900000000007</v>
      </c>
      <c r="AJ20" s="54">
        <f t="shared" si="11"/>
        <v>4549.34</v>
      </c>
      <c r="AK20" s="54">
        <f t="shared" si="11"/>
        <v>4665.8900000000003</v>
      </c>
      <c r="AL20" s="54">
        <f t="shared" si="11"/>
        <v>4801.46</v>
      </c>
      <c r="AM20" s="54">
        <f t="shared" si="11"/>
        <v>4909.8600000000006</v>
      </c>
      <c r="AN20" s="54">
        <f t="shared" si="11"/>
        <v>5002.9000000000005</v>
      </c>
      <c r="AO20" s="54">
        <f t="shared" si="11"/>
        <v>5090.5700000000006</v>
      </c>
      <c r="AP20" s="54">
        <f t="shared" si="11"/>
        <v>5185.1000000000004</v>
      </c>
      <c r="AQ20" s="54">
        <f t="shared" si="11"/>
        <v>5251.93</v>
      </c>
      <c r="AR20" s="54">
        <f t="shared" si="11"/>
        <v>5295.920000000001</v>
      </c>
      <c r="AS20" s="54">
        <f t="shared" si="11"/>
        <v>5318.3200000000006</v>
      </c>
      <c r="AT20" s="54">
        <f t="shared" si="11"/>
        <v>5353.71</v>
      </c>
      <c r="AU20" s="54">
        <f t="shared" si="11"/>
        <v>5354.2300000000005</v>
      </c>
      <c r="AV20" s="54">
        <f t="shared" si="11"/>
        <v>5360.1</v>
      </c>
      <c r="AW20" s="54">
        <f t="shared" si="11"/>
        <v>5363.5700000000006</v>
      </c>
      <c r="AX20" s="54">
        <f t="shared" si="11"/>
        <v>5346.29</v>
      </c>
      <c r="AY20" s="54">
        <f t="shared" si="11"/>
        <v>5344.9600000000009</v>
      </c>
      <c r="AZ20" s="54">
        <f t="shared" si="11"/>
        <v>5345.1000000000013</v>
      </c>
      <c r="BA20" s="54">
        <f t="shared" si="11"/>
        <v>5348.4600000000009</v>
      </c>
      <c r="BB20" s="54">
        <f t="shared" si="11"/>
        <v>5325.380000000001</v>
      </c>
      <c r="BC20" s="54">
        <f t="shared" si="11"/>
        <v>5351.85</v>
      </c>
      <c r="BD20" s="54">
        <f t="shared" si="11"/>
        <v>5349.5400000000009</v>
      </c>
      <c r="BE20" s="54">
        <f t="shared" si="11"/>
        <v>5338.5300000000007</v>
      </c>
      <c r="BF20" s="54">
        <f t="shared" si="11"/>
        <v>5320.97</v>
      </c>
      <c r="BG20" s="54">
        <f t="shared" si="11"/>
        <v>5310.6500000000005</v>
      </c>
      <c r="BH20" s="54">
        <f t="shared" si="11"/>
        <v>5271.5700000000006</v>
      </c>
      <c r="BI20" s="54">
        <f t="shared" si="11"/>
        <v>5225.55</v>
      </c>
      <c r="BJ20" s="54">
        <f t="shared" si="11"/>
        <v>5180.3900000000012</v>
      </c>
      <c r="BK20" s="54">
        <f t="shared" si="11"/>
        <v>5020.6400000000003</v>
      </c>
      <c r="BL20" s="54">
        <f t="shared" si="11"/>
        <v>4939.7800000000007</v>
      </c>
      <c r="BM20" s="54">
        <f t="shared" si="11"/>
        <v>4853.03</v>
      </c>
      <c r="BN20" s="54">
        <f t="shared" ref="BN20:CS20" si="12">SUM(BN21:BN24)</f>
        <v>4758.22</v>
      </c>
      <c r="BO20" s="54">
        <f t="shared" si="12"/>
        <v>4661.3500000000013</v>
      </c>
      <c r="BP20" s="54">
        <f t="shared" si="12"/>
        <v>4557.8300000000008</v>
      </c>
      <c r="BQ20" s="54">
        <f t="shared" si="12"/>
        <v>4439.3700000000008</v>
      </c>
      <c r="BR20" s="54">
        <f t="shared" si="12"/>
        <v>4329.21</v>
      </c>
      <c r="BS20" s="54">
        <f t="shared" si="12"/>
        <v>4212.920000000001</v>
      </c>
      <c r="BT20" s="54">
        <f t="shared" si="12"/>
        <v>4074.71</v>
      </c>
      <c r="BU20" s="54">
        <f t="shared" si="12"/>
        <v>3966.19</v>
      </c>
      <c r="BV20" s="54">
        <f t="shared" si="12"/>
        <v>3863.32</v>
      </c>
      <c r="BW20" s="54">
        <f t="shared" si="12"/>
        <v>3776.18</v>
      </c>
      <c r="BX20" s="54">
        <f t="shared" si="12"/>
        <v>3658.9900000000002</v>
      </c>
      <c r="BY20" s="54">
        <f t="shared" si="12"/>
        <v>3618.73</v>
      </c>
      <c r="BZ20" s="54">
        <f t="shared" si="12"/>
        <v>158.13999999999999</v>
      </c>
      <c r="CA20" s="54">
        <f t="shared" si="12"/>
        <v>159.24</v>
      </c>
      <c r="CB20" s="54">
        <f t="shared" si="12"/>
        <v>159.70999999999998</v>
      </c>
      <c r="CC20" s="54">
        <f t="shared" si="12"/>
        <v>156.4</v>
      </c>
      <c r="CD20" s="54">
        <f t="shared" si="12"/>
        <v>156.94</v>
      </c>
      <c r="CE20" s="54">
        <f t="shared" si="12"/>
        <v>159.66999999999999</v>
      </c>
      <c r="CF20" s="54">
        <f t="shared" si="12"/>
        <v>159.75</v>
      </c>
      <c r="CG20" s="54">
        <f t="shared" si="12"/>
        <v>160.10999999999999</v>
      </c>
      <c r="CH20" s="54">
        <f t="shared" si="12"/>
        <v>159.97</v>
      </c>
      <c r="CI20" s="54">
        <f t="shared" si="12"/>
        <v>159.18</v>
      </c>
      <c r="CJ20" s="54">
        <f t="shared" si="12"/>
        <v>158.79999999999998</v>
      </c>
      <c r="CK20" s="54">
        <f t="shared" si="12"/>
        <v>157.72999999999999</v>
      </c>
      <c r="CL20" s="54">
        <f t="shared" si="12"/>
        <v>158.74</v>
      </c>
      <c r="CM20" s="54">
        <f t="shared" si="12"/>
        <v>159.04999999999998</v>
      </c>
      <c r="CN20" s="54">
        <f t="shared" si="12"/>
        <v>159</v>
      </c>
      <c r="CO20" s="54">
        <f t="shared" si="12"/>
        <v>160.01999999999998</v>
      </c>
      <c r="CP20" s="54">
        <f t="shared" si="12"/>
        <v>157.75</v>
      </c>
      <c r="CQ20" s="54">
        <f t="shared" si="12"/>
        <v>159.41</v>
      </c>
      <c r="CR20" s="54">
        <f t="shared" si="12"/>
        <v>160.30000000000001</v>
      </c>
      <c r="CS20" s="55">
        <f t="shared" si="12"/>
        <v>159.04</v>
      </c>
      <c r="CT20" s="38">
        <f>SUM(B20:CS20)</f>
        <v>258291.96</v>
      </c>
      <c r="CU20" s="150"/>
      <c r="CW20" s="140"/>
    </row>
    <row r="21" spans="1:102">
      <c r="A21" s="26" t="s">
        <v>66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</v>
      </c>
      <c r="Y21" s="43">
        <v>0.06</v>
      </c>
      <c r="Z21" s="43">
        <v>1.29</v>
      </c>
      <c r="AA21" s="43">
        <v>2.99</v>
      </c>
      <c r="AB21" s="43">
        <v>15.48</v>
      </c>
      <c r="AC21" s="43">
        <v>45.14</v>
      </c>
      <c r="AD21" s="43">
        <v>133.16999999999999</v>
      </c>
      <c r="AE21" s="43">
        <v>213.82999999999998</v>
      </c>
      <c r="AF21" s="43">
        <v>339.29999999999995</v>
      </c>
      <c r="AG21" s="43">
        <v>483.11</v>
      </c>
      <c r="AH21" s="43">
        <v>621.96999999999991</v>
      </c>
      <c r="AI21" s="43">
        <v>763.1</v>
      </c>
      <c r="AJ21" s="43">
        <v>898.88</v>
      </c>
      <c r="AK21" s="43">
        <v>1014.2199999999999</v>
      </c>
      <c r="AL21" s="43">
        <v>1149.8</v>
      </c>
      <c r="AM21" s="43">
        <v>1264.98</v>
      </c>
      <c r="AN21" s="43">
        <v>1360.68</v>
      </c>
      <c r="AO21" s="43">
        <v>1446.89</v>
      </c>
      <c r="AP21" s="43">
        <v>1535.32</v>
      </c>
      <c r="AQ21" s="43">
        <v>1601.79</v>
      </c>
      <c r="AR21" s="43">
        <v>1644.33</v>
      </c>
      <c r="AS21" s="43">
        <v>1665.6100000000001</v>
      </c>
      <c r="AT21" s="43">
        <v>1702.0500000000002</v>
      </c>
      <c r="AU21" s="43">
        <v>1704.44</v>
      </c>
      <c r="AV21" s="43">
        <v>1710.52</v>
      </c>
      <c r="AW21" s="43">
        <v>1714.75</v>
      </c>
      <c r="AX21" s="43">
        <v>1698.01</v>
      </c>
      <c r="AY21" s="43">
        <v>1695.7</v>
      </c>
      <c r="AZ21" s="43">
        <v>1695.5</v>
      </c>
      <c r="BA21" s="43">
        <v>1700.73</v>
      </c>
      <c r="BB21" s="43">
        <v>1676.3200000000002</v>
      </c>
      <c r="BC21" s="43">
        <v>1702.61</v>
      </c>
      <c r="BD21" s="43">
        <v>1701.24</v>
      </c>
      <c r="BE21" s="43">
        <v>1691.8500000000001</v>
      </c>
      <c r="BF21" s="43">
        <v>1675.27</v>
      </c>
      <c r="BG21" s="43">
        <v>1668.6899999999998</v>
      </c>
      <c r="BH21" s="43">
        <v>1629.67</v>
      </c>
      <c r="BI21" s="43">
        <v>1585.56</v>
      </c>
      <c r="BJ21" s="43">
        <v>1541.08</v>
      </c>
      <c r="BK21" s="43">
        <v>1380.27</v>
      </c>
      <c r="BL21" s="43">
        <v>1296.8599999999999</v>
      </c>
      <c r="BM21" s="43">
        <v>1204.3800000000001</v>
      </c>
      <c r="BN21" s="43">
        <v>1111.44</v>
      </c>
      <c r="BO21" s="43">
        <v>1016.25</v>
      </c>
      <c r="BP21" s="43">
        <v>899.5</v>
      </c>
      <c r="BQ21" s="43">
        <v>779.02</v>
      </c>
      <c r="BR21" s="43">
        <v>669.21</v>
      </c>
      <c r="BS21" s="43">
        <v>552.9</v>
      </c>
      <c r="BT21" s="43">
        <v>417.17</v>
      </c>
      <c r="BU21" s="43">
        <v>309.67</v>
      </c>
      <c r="BV21" s="43">
        <v>207.44</v>
      </c>
      <c r="BW21" s="43">
        <v>117.92999999999999</v>
      </c>
      <c r="BX21" s="43">
        <v>55.17</v>
      </c>
      <c r="BY21" s="43">
        <v>15.129999999999999</v>
      </c>
      <c r="BZ21" s="43">
        <v>0.44</v>
      </c>
      <c r="CA21" s="43">
        <v>0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3">SUM(B21:CS21)</f>
        <v>54728.709999999985</v>
      </c>
      <c r="CU21" s="152"/>
      <c r="CW21" s="140"/>
    </row>
    <row r="22" spans="1:102">
      <c r="A22" s="30" t="s">
        <v>67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3493.81</v>
      </c>
      <c r="Y22" s="1">
        <v>3493.81</v>
      </c>
      <c r="Z22" s="1">
        <v>3492.61</v>
      </c>
      <c r="AA22" s="1">
        <v>3490.86</v>
      </c>
      <c r="AB22" s="1">
        <v>3490.86</v>
      </c>
      <c r="AC22" s="1">
        <v>3490.86</v>
      </c>
      <c r="AD22" s="1">
        <v>3490.86</v>
      </c>
      <c r="AE22" s="1">
        <v>3490.86</v>
      </c>
      <c r="AF22" s="1">
        <v>3490.86</v>
      </c>
      <c r="AG22" s="1">
        <v>3484.86</v>
      </c>
      <c r="AH22" s="1">
        <v>3490.86</v>
      </c>
      <c r="AI22" s="1">
        <v>3490.86</v>
      </c>
      <c r="AJ22" s="1">
        <v>3490.86</v>
      </c>
      <c r="AK22" s="1">
        <v>3490.86</v>
      </c>
      <c r="AL22" s="1">
        <v>3490.86</v>
      </c>
      <c r="AM22" s="1">
        <v>3484.86</v>
      </c>
      <c r="AN22" s="1">
        <v>3484.86</v>
      </c>
      <c r="AO22" s="1">
        <v>3484.86</v>
      </c>
      <c r="AP22" s="1">
        <v>3490.86</v>
      </c>
      <c r="AQ22" s="1">
        <v>3490.86</v>
      </c>
      <c r="AR22" s="1">
        <v>3490.86</v>
      </c>
      <c r="AS22" s="1">
        <v>3490.86</v>
      </c>
      <c r="AT22" s="1">
        <v>3490.86</v>
      </c>
      <c r="AU22" s="1">
        <v>3490.86</v>
      </c>
      <c r="AV22" s="1">
        <v>3490.86</v>
      </c>
      <c r="AW22" s="1">
        <v>3490.86</v>
      </c>
      <c r="AX22" s="1">
        <v>3490.86</v>
      </c>
      <c r="AY22" s="1">
        <v>3490.86</v>
      </c>
      <c r="AZ22" s="1">
        <v>3490.86</v>
      </c>
      <c r="BA22" s="1">
        <v>3490.86</v>
      </c>
      <c r="BB22" s="1">
        <v>3490.86</v>
      </c>
      <c r="BC22" s="1">
        <v>3490.86</v>
      </c>
      <c r="BD22" s="1">
        <v>3490.86</v>
      </c>
      <c r="BE22" s="1">
        <v>3490.86</v>
      </c>
      <c r="BF22" s="1">
        <v>3490.86</v>
      </c>
      <c r="BG22" s="1">
        <v>3490.86</v>
      </c>
      <c r="BH22" s="1">
        <v>3490.86</v>
      </c>
      <c r="BI22" s="1">
        <v>3490.86</v>
      </c>
      <c r="BJ22" s="1">
        <v>3490.86</v>
      </c>
      <c r="BK22" s="1">
        <v>3490.86</v>
      </c>
      <c r="BL22" s="1">
        <v>3490.86</v>
      </c>
      <c r="BM22" s="1">
        <v>3490.86</v>
      </c>
      <c r="BN22" s="1">
        <v>3490.86</v>
      </c>
      <c r="BO22" s="1">
        <v>3490.86</v>
      </c>
      <c r="BP22" s="1">
        <v>3500.86</v>
      </c>
      <c r="BQ22" s="1">
        <v>3500.86</v>
      </c>
      <c r="BR22" s="1">
        <v>3500.86</v>
      </c>
      <c r="BS22" s="1">
        <v>3500.86</v>
      </c>
      <c r="BT22" s="1">
        <v>3500.86</v>
      </c>
      <c r="BU22" s="1">
        <v>3500.86</v>
      </c>
      <c r="BV22" s="1">
        <v>3500.86</v>
      </c>
      <c r="BW22" s="1">
        <v>3500.86</v>
      </c>
      <c r="BX22" s="1">
        <v>3443.36</v>
      </c>
      <c r="BY22" s="1">
        <v>3443.36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3"/>
        <v>188475.08999999979</v>
      </c>
      <c r="CU22" s="152"/>
      <c r="CW22" s="140"/>
    </row>
    <row r="23" spans="1:102">
      <c r="A23" s="30" t="s">
        <v>24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3"/>
        <v>12297.60000000002</v>
      </c>
      <c r="CU23" s="152"/>
      <c r="CW23" s="140"/>
    </row>
    <row r="24" spans="1:102" ht="15.75" thickBot="1">
      <c r="A24" s="30" t="s">
        <v>41</v>
      </c>
      <c r="B24" s="45">
        <v>25.26</v>
      </c>
      <c r="C24" s="1">
        <v>25.73</v>
      </c>
      <c r="D24" s="1">
        <v>25.59</v>
      </c>
      <c r="E24" s="1">
        <v>24.12</v>
      </c>
      <c r="F24" s="1">
        <v>23.9</v>
      </c>
      <c r="G24" s="1">
        <v>23.78</v>
      </c>
      <c r="H24" s="1">
        <v>22.92</v>
      </c>
      <c r="I24" s="1">
        <v>25.03</v>
      </c>
      <c r="J24" s="1">
        <v>25.34</v>
      </c>
      <c r="K24" s="1">
        <v>24.72</v>
      </c>
      <c r="L24" s="1">
        <v>25.93</v>
      </c>
      <c r="M24" s="1">
        <v>26.64</v>
      </c>
      <c r="N24" s="1">
        <v>25.34</v>
      </c>
      <c r="O24" s="1">
        <v>24.54</v>
      </c>
      <c r="P24" s="1">
        <v>27.69</v>
      </c>
      <c r="Q24" s="1">
        <v>28.07</v>
      </c>
      <c r="R24" s="1">
        <v>30.9</v>
      </c>
      <c r="S24" s="1">
        <v>30.72</v>
      </c>
      <c r="T24" s="1">
        <v>28.89</v>
      </c>
      <c r="U24" s="1">
        <v>29.24</v>
      </c>
      <c r="V24" s="1">
        <v>31.37</v>
      </c>
      <c r="W24" s="1">
        <v>31.03</v>
      </c>
      <c r="X24" s="1">
        <v>31.01</v>
      </c>
      <c r="Y24" s="1">
        <v>30.5</v>
      </c>
      <c r="Z24" s="1">
        <v>30.34</v>
      </c>
      <c r="AA24" s="1">
        <v>30.65</v>
      </c>
      <c r="AB24" s="1">
        <v>29.65</v>
      </c>
      <c r="AC24" s="1">
        <v>31.87</v>
      </c>
      <c r="AD24" s="1">
        <v>30.19</v>
      </c>
      <c r="AE24" s="1">
        <v>29.38</v>
      </c>
      <c r="AF24" s="1">
        <v>28.89</v>
      </c>
      <c r="AG24" s="1">
        <v>31.28</v>
      </c>
      <c r="AH24" s="1">
        <v>31.15</v>
      </c>
      <c r="AI24" s="1">
        <v>31.93</v>
      </c>
      <c r="AJ24" s="1">
        <v>31.5</v>
      </c>
      <c r="AK24" s="1">
        <v>32.71</v>
      </c>
      <c r="AL24" s="1">
        <v>32.700000000000003</v>
      </c>
      <c r="AM24" s="1">
        <v>31.92</v>
      </c>
      <c r="AN24" s="1">
        <v>29.26</v>
      </c>
      <c r="AO24" s="1">
        <v>30.72</v>
      </c>
      <c r="AP24" s="1">
        <v>30.82</v>
      </c>
      <c r="AQ24" s="1">
        <v>31.18</v>
      </c>
      <c r="AR24" s="1">
        <v>32.630000000000003</v>
      </c>
      <c r="AS24" s="1">
        <v>33.75</v>
      </c>
      <c r="AT24" s="1">
        <v>32.700000000000003</v>
      </c>
      <c r="AU24" s="1">
        <v>30.83</v>
      </c>
      <c r="AV24" s="1">
        <v>30.62</v>
      </c>
      <c r="AW24" s="1">
        <v>29.86</v>
      </c>
      <c r="AX24" s="1">
        <v>29.32</v>
      </c>
      <c r="AY24" s="1">
        <v>30.3</v>
      </c>
      <c r="AZ24" s="1">
        <v>30.64</v>
      </c>
      <c r="BA24" s="1">
        <v>28.77</v>
      </c>
      <c r="BB24" s="1">
        <v>30.1</v>
      </c>
      <c r="BC24" s="1">
        <v>30.28</v>
      </c>
      <c r="BD24" s="1">
        <v>29.34</v>
      </c>
      <c r="BE24" s="1">
        <v>27.72</v>
      </c>
      <c r="BF24" s="1">
        <v>26.74</v>
      </c>
      <c r="BG24" s="1">
        <v>23</v>
      </c>
      <c r="BH24" s="1">
        <v>22.94</v>
      </c>
      <c r="BI24" s="1">
        <v>21.03</v>
      </c>
      <c r="BJ24" s="1">
        <v>20.350000000000001</v>
      </c>
      <c r="BK24" s="1">
        <v>21.41</v>
      </c>
      <c r="BL24" s="1">
        <v>23.96</v>
      </c>
      <c r="BM24" s="1">
        <v>29.69</v>
      </c>
      <c r="BN24" s="1">
        <v>27.82</v>
      </c>
      <c r="BO24" s="1">
        <v>26.14</v>
      </c>
      <c r="BP24" s="1">
        <v>29.37</v>
      </c>
      <c r="BQ24" s="1">
        <v>31.39</v>
      </c>
      <c r="BR24" s="1">
        <v>31.04</v>
      </c>
      <c r="BS24" s="1">
        <v>31.06</v>
      </c>
      <c r="BT24" s="1">
        <v>28.58</v>
      </c>
      <c r="BU24" s="1">
        <v>27.56</v>
      </c>
      <c r="BV24" s="1">
        <v>26.92</v>
      </c>
      <c r="BW24" s="1">
        <v>29.29</v>
      </c>
      <c r="BX24" s="1">
        <v>32.36</v>
      </c>
      <c r="BY24" s="1">
        <v>32.14</v>
      </c>
      <c r="BZ24" s="1">
        <v>29.6</v>
      </c>
      <c r="CA24" s="1">
        <v>31.14</v>
      </c>
      <c r="CB24" s="1">
        <v>31.61</v>
      </c>
      <c r="CC24" s="1">
        <v>28.3</v>
      </c>
      <c r="CD24" s="1">
        <v>28.84</v>
      </c>
      <c r="CE24" s="1">
        <v>31.57</v>
      </c>
      <c r="CF24" s="1">
        <v>31.65</v>
      </c>
      <c r="CG24" s="1">
        <v>32.01</v>
      </c>
      <c r="CH24" s="1">
        <v>31.87</v>
      </c>
      <c r="CI24" s="1">
        <v>31.08</v>
      </c>
      <c r="CJ24" s="1">
        <v>30.7</v>
      </c>
      <c r="CK24" s="1">
        <v>29.63</v>
      </c>
      <c r="CL24" s="1">
        <v>30.64</v>
      </c>
      <c r="CM24" s="1">
        <v>30.95</v>
      </c>
      <c r="CN24" s="1">
        <v>30.9</v>
      </c>
      <c r="CO24" s="1">
        <v>31.92</v>
      </c>
      <c r="CP24" s="1">
        <v>29.65</v>
      </c>
      <c r="CQ24" s="1">
        <v>31.31</v>
      </c>
      <c r="CR24" s="1">
        <v>32.200000000000003</v>
      </c>
      <c r="CS24" s="46">
        <v>30.94</v>
      </c>
      <c r="CT24" s="30">
        <f t="shared" si="13"/>
        <v>2790.56</v>
      </c>
      <c r="CU24" s="152"/>
      <c r="CW24" s="140"/>
    </row>
    <row r="25" spans="1:102" ht="15.75" thickBot="1">
      <c r="A25" s="58" t="s">
        <v>48</v>
      </c>
      <c r="B25" s="59">
        <f>SUM(B3,B13,B15,B20)</f>
        <v>8057.6471194444439</v>
      </c>
      <c r="C25" s="60">
        <f t="shared" ref="C25:BN25" si="14">SUM(C3,C13,C15,C20)</f>
        <v>8058.1171194444441</v>
      </c>
      <c r="D25" s="60">
        <f t="shared" si="14"/>
        <v>8057.3471194444446</v>
      </c>
      <c r="E25" s="60">
        <f t="shared" si="14"/>
        <v>8055.8771194444453</v>
      </c>
      <c r="F25" s="60">
        <f t="shared" si="14"/>
        <v>8056.1271194444444</v>
      </c>
      <c r="G25" s="60">
        <f t="shared" si="14"/>
        <v>8056.4671194444445</v>
      </c>
      <c r="H25" s="60">
        <f t="shared" si="14"/>
        <v>8056.4171194444443</v>
      </c>
      <c r="I25" s="60">
        <f t="shared" si="14"/>
        <v>8058.9971194444443</v>
      </c>
      <c r="J25" s="60">
        <f t="shared" si="14"/>
        <v>8059.8071194444437</v>
      </c>
      <c r="K25" s="60">
        <f t="shared" si="14"/>
        <v>8059.6571194444441</v>
      </c>
      <c r="L25" s="60">
        <f t="shared" si="14"/>
        <v>8060.8671194444441</v>
      </c>
      <c r="M25" s="60">
        <f t="shared" si="14"/>
        <v>8061.5771194444442</v>
      </c>
      <c r="N25" s="60">
        <f t="shared" si="14"/>
        <v>8025.8071194444437</v>
      </c>
      <c r="O25" s="60">
        <f t="shared" si="14"/>
        <v>8025.4771194444447</v>
      </c>
      <c r="P25" s="60">
        <f t="shared" si="14"/>
        <v>8028.4171194444443</v>
      </c>
      <c r="Q25" s="60">
        <f t="shared" si="14"/>
        <v>8028.7971194444444</v>
      </c>
      <c r="R25" s="60">
        <f t="shared" si="14"/>
        <v>8031.4571194444443</v>
      </c>
      <c r="S25" s="60">
        <f t="shared" si="14"/>
        <v>8032.3471194444437</v>
      </c>
      <c r="T25" s="60">
        <f t="shared" si="14"/>
        <v>8029.7171194444445</v>
      </c>
      <c r="U25" s="60">
        <f t="shared" si="14"/>
        <v>8031.1371194444446</v>
      </c>
      <c r="V25" s="60">
        <f t="shared" si="14"/>
        <v>8033.9671194444445</v>
      </c>
      <c r="W25" s="60">
        <f t="shared" si="14"/>
        <v>8033.6271194444444</v>
      </c>
      <c r="X25" s="60">
        <f t="shared" si="14"/>
        <v>11527.417119444444</v>
      </c>
      <c r="Y25" s="60">
        <f t="shared" si="14"/>
        <v>11527.137119444444</v>
      </c>
      <c r="Z25" s="60">
        <f t="shared" si="14"/>
        <v>11527.227119444444</v>
      </c>
      <c r="AA25" s="60">
        <f t="shared" si="14"/>
        <v>11527.487119444444</v>
      </c>
      <c r="AB25" s="60">
        <f t="shared" si="14"/>
        <v>11538.977119444444</v>
      </c>
      <c r="AC25" s="60">
        <f t="shared" si="14"/>
        <v>11570.857119444445</v>
      </c>
      <c r="AD25" s="60">
        <f t="shared" si="14"/>
        <v>11657.097119444445</v>
      </c>
      <c r="AE25" s="60">
        <f t="shared" si="14"/>
        <v>11736.947119444445</v>
      </c>
      <c r="AF25" s="60">
        <f t="shared" si="14"/>
        <v>11862.057119444446</v>
      </c>
      <c r="AG25" s="60">
        <f t="shared" si="14"/>
        <v>12002.257119444446</v>
      </c>
      <c r="AH25" s="60">
        <f t="shared" si="14"/>
        <v>12146.987119444446</v>
      </c>
      <c r="AI25" s="60">
        <f t="shared" si="14"/>
        <v>12288.897119444446</v>
      </c>
      <c r="AJ25" s="60">
        <f t="shared" si="14"/>
        <v>12424.897119444446</v>
      </c>
      <c r="AK25" s="60">
        <f t="shared" si="14"/>
        <v>12541.447119444445</v>
      </c>
      <c r="AL25" s="60">
        <f t="shared" si="14"/>
        <v>12676.307119444444</v>
      </c>
      <c r="AM25" s="60">
        <f t="shared" si="14"/>
        <v>12784.707119444443</v>
      </c>
      <c r="AN25" s="60">
        <f t="shared" si="14"/>
        <v>12879.507119444444</v>
      </c>
      <c r="AO25" s="60">
        <f t="shared" si="14"/>
        <v>12968.497119444444</v>
      </c>
      <c r="AP25" s="60">
        <f t="shared" si="14"/>
        <v>13063.697119444445</v>
      </c>
      <c r="AQ25" s="60">
        <f t="shared" si="14"/>
        <v>13130.727119444444</v>
      </c>
      <c r="AR25" s="60">
        <f t="shared" si="14"/>
        <v>13174.867119444445</v>
      </c>
      <c r="AS25" s="60">
        <f t="shared" si="14"/>
        <v>13197.267119444445</v>
      </c>
      <c r="AT25" s="60">
        <f t="shared" si="14"/>
        <v>13232.657119444444</v>
      </c>
      <c r="AU25" s="60">
        <f t="shared" si="14"/>
        <v>13233.177119444445</v>
      </c>
      <c r="AV25" s="60">
        <f t="shared" si="14"/>
        <v>13239.047119444444</v>
      </c>
      <c r="AW25" s="60">
        <f t="shared" si="14"/>
        <v>13242.517119444445</v>
      </c>
      <c r="AX25" s="60">
        <f t="shared" si="14"/>
        <v>13225.237119444444</v>
      </c>
      <c r="AY25" s="60">
        <f t="shared" si="14"/>
        <v>13223.907119444444</v>
      </c>
      <c r="AZ25" s="60">
        <f t="shared" si="14"/>
        <v>13224.047119444445</v>
      </c>
      <c r="BA25" s="60">
        <f t="shared" si="14"/>
        <v>13227.187119444447</v>
      </c>
      <c r="BB25" s="60">
        <f t="shared" si="14"/>
        <v>13204.107119444445</v>
      </c>
      <c r="BC25" s="60">
        <f t="shared" si="14"/>
        <v>13230.577119444446</v>
      </c>
      <c r="BD25" s="60">
        <f t="shared" si="14"/>
        <v>13228.267119444445</v>
      </c>
      <c r="BE25" s="60">
        <f t="shared" si="14"/>
        <v>13217.257119444446</v>
      </c>
      <c r="BF25" s="60">
        <f t="shared" si="14"/>
        <v>13199.697119444445</v>
      </c>
      <c r="BG25" s="60">
        <f t="shared" si="14"/>
        <v>13189.377119444445</v>
      </c>
      <c r="BH25" s="60">
        <f t="shared" si="14"/>
        <v>13150.297119444445</v>
      </c>
      <c r="BI25" s="60">
        <f t="shared" si="14"/>
        <v>13104.127119444445</v>
      </c>
      <c r="BJ25" s="60">
        <f t="shared" si="14"/>
        <v>13060.717119444445</v>
      </c>
      <c r="BK25" s="60">
        <f t="shared" si="14"/>
        <v>12901.427119444445</v>
      </c>
      <c r="BL25" s="60">
        <f t="shared" si="14"/>
        <v>12820.567119444444</v>
      </c>
      <c r="BM25" s="60">
        <f t="shared" si="14"/>
        <v>12733.817119444444</v>
      </c>
      <c r="BN25" s="60">
        <f t="shared" si="14"/>
        <v>12638.587119444444</v>
      </c>
      <c r="BO25" s="60">
        <f t="shared" ref="BO25:CS25" si="15">SUM(BO3,BO13,BO15,BO20)</f>
        <v>12541.717119444445</v>
      </c>
      <c r="BP25" s="60">
        <f t="shared" si="15"/>
        <v>12438.197119444445</v>
      </c>
      <c r="BQ25" s="60">
        <f t="shared" si="15"/>
        <v>12319.737119444446</v>
      </c>
      <c r="BR25" s="60">
        <f t="shared" si="15"/>
        <v>12209.457119444443</v>
      </c>
      <c r="BS25" s="60">
        <f t="shared" si="15"/>
        <v>12093.167119444446</v>
      </c>
      <c r="BT25" s="60">
        <f t="shared" si="15"/>
        <v>11955.107119444445</v>
      </c>
      <c r="BU25" s="60">
        <f t="shared" si="15"/>
        <v>11846.587119444444</v>
      </c>
      <c r="BV25" s="60">
        <f t="shared" si="15"/>
        <v>11743.717119444445</v>
      </c>
      <c r="BW25" s="60">
        <f t="shared" si="15"/>
        <v>11656.577119444444</v>
      </c>
      <c r="BX25" s="60">
        <f t="shared" si="15"/>
        <v>11539.387119444445</v>
      </c>
      <c r="BY25" s="60">
        <f t="shared" si="15"/>
        <v>11499.127119444445</v>
      </c>
      <c r="BZ25" s="60">
        <f t="shared" si="15"/>
        <v>8039.197119444445</v>
      </c>
      <c r="CA25" s="60">
        <f t="shared" si="15"/>
        <v>8040.2971194444444</v>
      </c>
      <c r="CB25" s="60">
        <f t="shared" si="15"/>
        <v>8040.947119444445</v>
      </c>
      <c r="CC25" s="60">
        <f t="shared" si="15"/>
        <v>8037.7271194444438</v>
      </c>
      <c r="CD25" s="60">
        <f t="shared" si="15"/>
        <v>8038.0971194444446</v>
      </c>
      <c r="CE25" s="60">
        <f t="shared" si="15"/>
        <v>8040.907119444445</v>
      </c>
      <c r="CF25" s="60">
        <f t="shared" si="15"/>
        <v>8040.5571194444447</v>
      </c>
      <c r="CG25" s="60">
        <f t="shared" si="15"/>
        <v>8041.0071194444445</v>
      </c>
      <c r="CH25" s="60">
        <f t="shared" si="15"/>
        <v>8040.2771194444449</v>
      </c>
      <c r="CI25" s="60">
        <f t="shared" si="15"/>
        <v>8039.5571194444447</v>
      </c>
      <c r="CJ25" s="60">
        <f t="shared" si="15"/>
        <v>8039.2771194444449</v>
      </c>
      <c r="CK25" s="60">
        <f t="shared" si="15"/>
        <v>8038.2871194444442</v>
      </c>
      <c r="CL25" s="60">
        <f t="shared" si="15"/>
        <v>8039.5571194444447</v>
      </c>
      <c r="CM25" s="60">
        <f t="shared" si="15"/>
        <v>8039.8671194444451</v>
      </c>
      <c r="CN25" s="60">
        <f t="shared" si="15"/>
        <v>8040.4871194444449</v>
      </c>
      <c r="CO25" s="60">
        <f t="shared" si="15"/>
        <v>8041.3471194444446</v>
      </c>
      <c r="CP25" s="60">
        <f t="shared" si="15"/>
        <v>8039.2571194444445</v>
      </c>
      <c r="CQ25" s="60">
        <f t="shared" si="15"/>
        <v>8040.9171194444443</v>
      </c>
      <c r="CR25" s="60">
        <f t="shared" si="15"/>
        <v>8041.8071194444447</v>
      </c>
      <c r="CS25" s="61">
        <f t="shared" si="15"/>
        <v>8040.5471194444444</v>
      </c>
      <c r="CT25" s="109">
        <f t="shared" si="13"/>
        <v>1014924.2234666666</v>
      </c>
      <c r="CU25" s="150"/>
      <c r="CW25" s="140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0"/>
      <c r="CX26" s="169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2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2"/>
    </row>
    <row r="29" spans="1:102" ht="15.75" thickBot="1">
      <c r="A29" s="67" t="s">
        <v>26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27</v>
      </c>
      <c r="CU29" s="150"/>
      <c r="CX29" s="234"/>
    </row>
    <row r="30" spans="1:102">
      <c r="A30" s="69" t="s">
        <v>30</v>
      </c>
      <c r="B30" s="70">
        <f t="shared" ref="B30:BM30" si="16">B31+B39</f>
        <v>3434.6471194444443</v>
      </c>
      <c r="C30" s="71">
        <f t="shared" si="16"/>
        <v>3435.6471194444443</v>
      </c>
      <c r="D30" s="71">
        <f t="shared" si="16"/>
        <v>3434.6471194444443</v>
      </c>
      <c r="E30" s="71">
        <f t="shared" si="16"/>
        <v>3433.6471194444443</v>
      </c>
      <c r="F30" s="71">
        <f t="shared" si="16"/>
        <v>3420.6471194444443</v>
      </c>
      <c r="G30" s="71">
        <f t="shared" si="16"/>
        <v>3416.6471194444443</v>
      </c>
      <c r="H30" s="71">
        <f t="shared" si="16"/>
        <v>3416.6471194444443</v>
      </c>
      <c r="I30" s="71">
        <f t="shared" si="16"/>
        <v>3420.6471194444443</v>
      </c>
      <c r="J30" s="71">
        <f t="shared" si="16"/>
        <v>3422.6471194444443</v>
      </c>
      <c r="K30" s="71">
        <f t="shared" si="16"/>
        <v>3420.6471194444443</v>
      </c>
      <c r="L30" s="71">
        <f t="shared" si="16"/>
        <v>3419.6471194444443</v>
      </c>
      <c r="M30" s="71">
        <f t="shared" si="16"/>
        <v>3419.6471194444443</v>
      </c>
      <c r="N30" s="71">
        <f t="shared" si="16"/>
        <v>3413.6471194444443</v>
      </c>
      <c r="O30" s="71">
        <f t="shared" si="16"/>
        <v>3415.6471194444443</v>
      </c>
      <c r="P30" s="71">
        <f t="shared" si="16"/>
        <v>3415.6471194444443</v>
      </c>
      <c r="Q30" s="71">
        <f t="shared" si="16"/>
        <v>3413.6471194444443</v>
      </c>
      <c r="R30" s="71">
        <f t="shared" si="16"/>
        <v>3411.6471194444443</v>
      </c>
      <c r="S30" s="71">
        <f t="shared" si="16"/>
        <v>3409.6471194444443</v>
      </c>
      <c r="T30" s="71">
        <f t="shared" si="16"/>
        <v>3407.6471194444443</v>
      </c>
      <c r="U30" s="71">
        <f t="shared" si="16"/>
        <v>3405.6471194444443</v>
      </c>
      <c r="V30" s="71">
        <f t="shared" si="16"/>
        <v>3400.6471194444443</v>
      </c>
      <c r="W30" s="71">
        <f t="shared" si="16"/>
        <v>3401.6471194444443</v>
      </c>
      <c r="X30" s="71">
        <f t="shared" si="16"/>
        <v>3405.6471194444443</v>
      </c>
      <c r="Y30" s="71">
        <f t="shared" si="16"/>
        <v>3410.6471194444443</v>
      </c>
      <c r="Z30" s="71">
        <f t="shared" si="16"/>
        <v>3272.6471194444443</v>
      </c>
      <c r="AA30" s="71">
        <f t="shared" si="16"/>
        <v>3222.6471194444443</v>
      </c>
      <c r="AB30" s="71">
        <f t="shared" si="16"/>
        <v>3161.6471194444443</v>
      </c>
      <c r="AC30" s="71">
        <f t="shared" si="16"/>
        <v>3040.6471194444443</v>
      </c>
      <c r="AD30" s="71">
        <f t="shared" si="16"/>
        <v>2940.6471194444443</v>
      </c>
      <c r="AE30" s="71">
        <f t="shared" si="16"/>
        <v>2914.6471194444443</v>
      </c>
      <c r="AF30" s="71">
        <f t="shared" si="16"/>
        <v>2918.6471194444443</v>
      </c>
      <c r="AG30" s="71">
        <f t="shared" si="16"/>
        <v>2918.6471194444443</v>
      </c>
      <c r="AH30" s="71">
        <f t="shared" si="16"/>
        <v>2915.6471194444443</v>
      </c>
      <c r="AI30" s="71">
        <f t="shared" si="16"/>
        <v>2755.6471194444443</v>
      </c>
      <c r="AJ30" s="71">
        <f t="shared" si="16"/>
        <v>2680.6471194444443</v>
      </c>
      <c r="AK30" s="71">
        <f t="shared" si="16"/>
        <v>2656.6471194444443</v>
      </c>
      <c r="AL30" s="71">
        <f t="shared" si="16"/>
        <v>2656.6471194444443</v>
      </c>
      <c r="AM30" s="71">
        <f t="shared" si="16"/>
        <v>2656.6471194444443</v>
      </c>
      <c r="AN30" s="71">
        <f t="shared" si="16"/>
        <v>2656.6471194444443</v>
      </c>
      <c r="AO30" s="71">
        <f t="shared" si="16"/>
        <v>2656.6471194444443</v>
      </c>
      <c r="AP30" s="71">
        <f t="shared" si="16"/>
        <v>2656.6471194444443</v>
      </c>
      <c r="AQ30" s="71">
        <f t="shared" si="16"/>
        <v>2656.6471194444443</v>
      </c>
      <c r="AR30" s="71">
        <f t="shared" si="16"/>
        <v>2656.6471194444443</v>
      </c>
      <c r="AS30" s="71">
        <f t="shared" si="16"/>
        <v>2656.6471194444443</v>
      </c>
      <c r="AT30" s="71">
        <f t="shared" si="16"/>
        <v>2656.6471194444443</v>
      </c>
      <c r="AU30" s="71">
        <f t="shared" si="16"/>
        <v>2656.6471194444443</v>
      </c>
      <c r="AV30" s="71">
        <f t="shared" si="16"/>
        <v>2656.6471194444443</v>
      </c>
      <c r="AW30" s="71">
        <f t="shared" si="16"/>
        <v>2656.6471194444443</v>
      </c>
      <c r="AX30" s="71">
        <f t="shared" si="16"/>
        <v>2656.6471194444443</v>
      </c>
      <c r="AY30" s="71">
        <f t="shared" si="16"/>
        <v>2656.6471194444443</v>
      </c>
      <c r="AZ30" s="71">
        <f t="shared" si="16"/>
        <v>2656.6471194444443</v>
      </c>
      <c r="BA30" s="71">
        <f t="shared" si="16"/>
        <v>2656.6471194444443</v>
      </c>
      <c r="BB30" s="71">
        <f t="shared" si="16"/>
        <v>2656.6471194444443</v>
      </c>
      <c r="BC30" s="71">
        <f t="shared" si="16"/>
        <v>2656.6471194444443</v>
      </c>
      <c r="BD30" s="71">
        <f t="shared" si="16"/>
        <v>2656.6471194444443</v>
      </c>
      <c r="BE30" s="71">
        <f t="shared" si="16"/>
        <v>2656.6471194444443</v>
      </c>
      <c r="BF30" s="71">
        <f t="shared" si="16"/>
        <v>2656.6471194444443</v>
      </c>
      <c r="BG30" s="71">
        <f t="shared" si="16"/>
        <v>2656.6471194444443</v>
      </c>
      <c r="BH30" s="71">
        <f t="shared" si="16"/>
        <v>2656.6471194444443</v>
      </c>
      <c r="BI30" s="71">
        <f t="shared" si="16"/>
        <v>2656.6471194444443</v>
      </c>
      <c r="BJ30" s="71">
        <f t="shared" si="16"/>
        <v>2656.6471194444443</v>
      </c>
      <c r="BK30" s="71">
        <f t="shared" si="16"/>
        <v>2656.6471194444443</v>
      </c>
      <c r="BL30" s="71">
        <f t="shared" si="16"/>
        <v>2656.6471194444443</v>
      </c>
      <c r="BM30" s="71">
        <f t="shared" si="16"/>
        <v>2656.6471194444443</v>
      </c>
      <c r="BN30" s="71">
        <f t="shared" ref="BN30:CS30" si="17">BN31+BN39</f>
        <v>2656.6471194444443</v>
      </c>
      <c r="BO30" s="71">
        <f t="shared" si="17"/>
        <v>2656.6471194444443</v>
      </c>
      <c r="BP30" s="71">
        <f t="shared" si="17"/>
        <v>2656.6471194444443</v>
      </c>
      <c r="BQ30" s="71">
        <f t="shared" si="17"/>
        <v>2656.6471194444443</v>
      </c>
      <c r="BR30" s="71">
        <f t="shared" si="17"/>
        <v>2656.6471194444443</v>
      </c>
      <c r="BS30" s="71">
        <f t="shared" si="17"/>
        <v>2656.6471194444443</v>
      </c>
      <c r="BT30" s="71">
        <f t="shared" si="17"/>
        <v>2656.6471194444443</v>
      </c>
      <c r="BU30" s="71">
        <f t="shared" si="17"/>
        <v>2816.6471194444443</v>
      </c>
      <c r="BV30" s="71">
        <f t="shared" si="17"/>
        <v>2891.6471194444443</v>
      </c>
      <c r="BW30" s="71">
        <f t="shared" si="17"/>
        <v>2915.6471194444443</v>
      </c>
      <c r="BX30" s="71">
        <f t="shared" si="17"/>
        <v>2975.6471194444443</v>
      </c>
      <c r="BY30" s="71">
        <f t="shared" si="17"/>
        <v>3035.6471194444443</v>
      </c>
      <c r="BZ30" s="71">
        <f t="shared" si="17"/>
        <v>3033.6471194444443</v>
      </c>
      <c r="CA30" s="71">
        <f t="shared" si="17"/>
        <v>3031.6471194444443</v>
      </c>
      <c r="CB30" s="71">
        <f t="shared" si="17"/>
        <v>3030.6471194444443</v>
      </c>
      <c r="CC30" s="71">
        <f t="shared" si="17"/>
        <v>3030.6471194444443</v>
      </c>
      <c r="CD30" s="71">
        <f t="shared" si="17"/>
        <v>3023.6471194444443</v>
      </c>
      <c r="CE30" s="71">
        <f t="shared" si="17"/>
        <v>3021.6471194444443</v>
      </c>
      <c r="CF30" s="71">
        <f t="shared" si="17"/>
        <v>3075.6471194444443</v>
      </c>
      <c r="CG30" s="71">
        <f t="shared" si="17"/>
        <v>3206.6471194444443</v>
      </c>
      <c r="CH30" s="71">
        <f t="shared" si="17"/>
        <v>3265.6471194444443</v>
      </c>
      <c r="CI30" s="71">
        <f t="shared" si="17"/>
        <v>3321.6471194444443</v>
      </c>
      <c r="CJ30" s="71">
        <f t="shared" si="17"/>
        <v>3345.6471194444443</v>
      </c>
      <c r="CK30" s="71">
        <f t="shared" si="17"/>
        <v>3344.6471194444443</v>
      </c>
      <c r="CL30" s="71">
        <f t="shared" si="17"/>
        <v>3347.6471194444443</v>
      </c>
      <c r="CM30" s="71">
        <f t="shared" si="17"/>
        <v>3347.6471194444443</v>
      </c>
      <c r="CN30" s="71">
        <f t="shared" si="17"/>
        <v>3347.6471194444443</v>
      </c>
      <c r="CO30" s="71">
        <f t="shared" si="17"/>
        <v>3347.6471194444443</v>
      </c>
      <c r="CP30" s="71">
        <f t="shared" si="17"/>
        <v>3347.6471194444443</v>
      </c>
      <c r="CQ30" s="71">
        <f t="shared" si="17"/>
        <v>3353.6471194444443</v>
      </c>
      <c r="CR30" s="71">
        <f t="shared" si="17"/>
        <v>3356.6471194444443</v>
      </c>
      <c r="CS30" s="72">
        <f t="shared" si="17"/>
        <v>3356.6471194444443</v>
      </c>
      <c r="CT30" s="73">
        <f t="shared" ref="CT30:CT47" si="18">SUM(B30:CS30)</f>
        <v>289561.12346666673</v>
      </c>
      <c r="CU30" s="150"/>
    </row>
    <row r="31" spans="1:102">
      <c r="A31" s="74" t="s">
        <v>31</v>
      </c>
      <c r="B31" s="75">
        <f>SUM(B32:B38)</f>
        <v>3362.74</v>
      </c>
      <c r="C31" s="76">
        <f t="shared" ref="C31:BN31" si="19">SUM(C32:C38)</f>
        <v>3363.74</v>
      </c>
      <c r="D31" s="76">
        <f t="shared" si="19"/>
        <v>3362.74</v>
      </c>
      <c r="E31" s="76">
        <f t="shared" si="19"/>
        <v>3361.74</v>
      </c>
      <c r="F31" s="76">
        <f t="shared" si="19"/>
        <v>3348.74</v>
      </c>
      <c r="G31" s="76">
        <f t="shared" si="19"/>
        <v>3344.74</v>
      </c>
      <c r="H31" s="76">
        <f t="shared" si="19"/>
        <v>3344.74</v>
      </c>
      <c r="I31" s="76">
        <f t="shared" si="19"/>
        <v>3348.74</v>
      </c>
      <c r="J31" s="76">
        <f t="shared" si="19"/>
        <v>3350.74</v>
      </c>
      <c r="K31" s="76">
        <f t="shared" si="19"/>
        <v>3348.74</v>
      </c>
      <c r="L31" s="76">
        <f t="shared" si="19"/>
        <v>3347.74</v>
      </c>
      <c r="M31" s="76">
        <f t="shared" si="19"/>
        <v>3347.74</v>
      </c>
      <c r="N31" s="76">
        <f t="shared" si="19"/>
        <v>3341.74</v>
      </c>
      <c r="O31" s="76">
        <f t="shared" si="19"/>
        <v>3343.74</v>
      </c>
      <c r="P31" s="76">
        <f t="shared" si="19"/>
        <v>3343.74</v>
      </c>
      <c r="Q31" s="76">
        <f t="shared" si="19"/>
        <v>3341.74</v>
      </c>
      <c r="R31" s="76">
        <f t="shared" si="19"/>
        <v>3339.74</v>
      </c>
      <c r="S31" s="76">
        <f t="shared" si="19"/>
        <v>3337.74</v>
      </c>
      <c r="T31" s="76">
        <f t="shared" si="19"/>
        <v>3335.74</v>
      </c>
      <c r="U31" s="76">
        <f t="shared" si="19"/>
        <v>3333.74</v>
      </c>
      <c r="V31" s="76">
        <f t="shared" si="19"/>
        <v>3328.74</v>
      </c>
      <c r="W31" s="76">
        <f t="shared" si="19"/>
        <v>3329.74</v>
      </c>
      <c r="X31" s="76">
        <f t="shared" si="19"/>
        <v>3333.74</v>
      </c>
      <c r="Y31" s="76">
        <f t="shared" si="19"/>
        <v>3338.74</v>
      </c>
      <c r="Z31" s="76">
        <f t="shared" si="19"/>
        <v>3200.74</v>
      </c>
      <c r="AA31" s="76">
        <f t="shared" si="19"/>
        <v>3150.74</v>
      </c>
      <c r="AB31" s="76">
        <f t="shared" si="19"/>
        <v>3089.74</v>
      </c>
      <c r="AC31" s="76">
        <f t="shared" si="19"/>
        <v>2968.74</v>
      </c>
      <c r="AD31" s="76">
        <f t="shared" si="19"/>
        <v>2868.74</v>
      </c>
      <c r="AE31" s="76">
        <f t="shared" si="19"/>
        <v>2842.74</v>
      </c>
      <c r="AF31" s="76">
        <f t="shared" si="19"/>
        <v>2846.74</v>
      </c>
      <c r="AG31" s="76">
        <f t="shared" si="19"/>
        <v>2846.74</v>
      </c>
      <c r="AH31" s="76">
        <f t="shared" si="19"/>
        <v>2843.74</v>
      </c>
      <c r="AI31" s="76">
        <f t="shared" si="19"/>
        <v>2683.74</v>
      </c>
      <c r="AJ31" s="76">
        <f t="shared" si="19"/>
        <v>2608.7399999999998</v>
      </c>
      <c r="AK31" s="76">
        <f t="shared" si="19"/>
        <v>2584.7399999999998</v>
      </c>
      <c r="AL31" s="76">
        <f t="shared" si="19"/>
        <v>2584.7399999999998</v>
      </c>
      <c r="AM31" s="76">
        <f t="shared" si="19"/>
        <v>2584.7399999999998</v>
      </c>
      <c r="AN31" s="76">
        <f t="shared" si="19"/>
        <v>2584.7399999999998</v>
      </c>
      <c r="AO31" s="76">
        <f t="shared" si="19"/>
        <v>2584.7399999999998</v>
      </c>
      <c r="AP31" s="76">
        <f t="shared" si="19"/>
        <v>2584.7399999999998</v>
      </c>
      <c r="AQ31" s="76">
        <f t="shared" si="19"/>
        <v>2584.7399999999998</v>
      </c>
      <c r="AR31" s="76">
        <f t="shared" si="19"/>
        <v>2584.7399999999998</v>
      </c>
      <c r="AS31" s="76">
        <f t="shared" si="19"/>
        <v>2584.7399999999998</v>
      </c>
      <c r="AT31" s="76">
        <f t="shared" si="19"/>
        <v>2584.7399999999998</v>
      </c>
      <c r="AU31" s="76">
        <f t="shared" si="19"/>
        <v>2584.7399999999998</v>
      </c>
      <c r="AV31" s="76">
        <f t="shared" si="19"/>
        <v>2584.7399999999998</v>
      </c>
      <c r="AW31" s="76">
        <f t="shared" si="19"/>
        <v>2584.7399999999998</v>
      </c>
      <c r="AX31" s="76">
        <f t="shared" si="19"/>
        <v>2584.7399999999998</v>
      </c>
      <c r="AY31" s="76">
        <f t="shared" si="19"/>
        <v>2584.7399999999998</v>
      </c>
      <c r="AZ31" s="76">
        <f t="shared" si="19"/>
        <v>2584.7399999999998</v>
      </c>
      <c r="BA31" s="76">
        <f t="shared" si="19"/>
        <v>2584.7399999999998</v>
      </c>
      <c r="BB31" s="76">
        <f t="shared" si="19"/>
        <v>2584.7399999999998</v>
      </c>
      <c r="BC31" s="76">
        <f t="shared" si="19"/>
        <v>2584.7399999999998</v>
      </c>
      <c r="BD31" s="76">
        <f t="shared" si="19"/>
        <v>2584.7399999999998</v>
      </c>
      <c r="BE31" s="76">
        <f t="shared" si="19"/>
        <v>2584.7399999999998</v>
      </c>
      <c r="BF31" s="76">
        <f t="shared" si="19"/>
        <v>2584.7399999999998</v>
      </c>
      <c r="BG31" s="76">
        <f t="shared" si="19"/>
        <v>2584.7399999999998</v>
      </c>
      <c r="BH31" s="76">
        <f t="shared" si="19"/>
        <v>2584.7399999999998</v>
      </c>
      <c r="BI31" s="76">
        <f t="shared" si="19"/>
        <v>2584.7399999999998</v>
      </c>
      <c r="BJ31" s="76">
        <f t="shared" si="19"/>
        <v>2584.7399999999998</v>
      </c>
      <c r="BK31" s="76">
        <f t="shared" si="19"/>
        <v>2584.7399999999998</v>
      </c>
      <c r="BL31" s="76">
        <f t="shared" si="19"/>
        <v>2584.7399999999998</v>
      </c>
      <c r="BM31" s="76">
        <f t="shared" si="19"/>
        <v>2584.7399999999998</v>
      </c>
      <c r="BN31" s="76">
        <f t="shared" si="19"/>
        <v>2584.7399999999998</v>
      </c>
      <c r="BO31" s="76">
        <f t="shared" ref="BO31:CS31" si="20">SUM(BO32:BO38)</f>
        <v>2584.7399999999998</v>
      </c>
      <c r="BP31" s="76">
        <f t="shared" si="20"/>
        <v>2584.7399999999998</v>
      </c>
      <c r="BQ31" s="76">
        <f t="shared" si="20"/>
        <v>2584.7399999999998</v>
      </c>
      <c r="BR31" s="76">
        <f t="shared" si="20"/>
        <v>2584.7399999999998</v>
      </c>
      <c r="BS31" s="76">
        <f t="shared" si="20"/>
        <v>2584.7399999999998</v>
      </c>
      <c r="BT31" s="76">
        <f t="shared" si="20"/>
        <v>2584.7399999999998</v>
      </c>
      <c r="BU31" s="76">
        <f t="shared" si="20"/>
        <v>2744.74</v>
      </c>
      <c r="BV31" s="76">
        <f t="shared" si="20"/>
        <v>2819.74</v>
      </c>
      <c r="BW31" s="76">
        <f t="shared" si="20"/>
        <v>2843.74</v>
      </c>
      <c r="BX31" s="76">
        <f t="shared" si="20"/>
        <v>2903.74</v>
      </c>
      <c r="BY31" s="76">
        <f t="shared" si="20"/>
        <v>2963.74</v>
      </c>
      <c r="BZ31" s="76">
        <f t="shared" si="20"/>
        <v>2961.74</v>
      </c>
      <c r="CA31" s="76">
        <f t="shared" si="20"/>
        <v>2959.74</v>
      </c>
      <c r="CB31" s="76">
        <f t="shared" si="20"/>
        <v>2958.74</v>
      </c>
      <c r="CC31" s="76">
        <f t="shared" si="20"/>
        <v>2958.74</v>
      </c>
      <c r="CD31" s="76">
        <f t="shared" si="20"/>
        <v>2951.74</v>
      </c>
      <c r="CE31" s="76">
        <f t="shared" si="20"/>
        <v>2949.74</v>
      </c>
      <c r="CF31" s="76">
        <f t="shared" si="20"/>
        <v>3003.74</v>
      </c>
      <c r="CG31" s="76">
        <f t="shared" si="20"/>
        <v>3134.74</v>
      </c>
      <c r="CH31" s="76">
        <f t="shared" si="20"/>
        <v>3193.74</v>
      </c>
      <c r="CI31" s="76">
        <f t="shared" si="20"/>
        <v>3249.74</v>
      </c>
      <c r="CJ31" s="76">
        <f t="shared" si="20"/>
        <v>3273.74</v>
      </c>
      <c r="CK31" s="76">
        <f t="shared" si="20"/>
        <v>3272.74</v>
      </c>
      <c r="CL31" s="76">
        <f t="shared" si="20"/>
        <v>3275.74</v>
      </c>
      <c r="CM31" s="76">
        <f t="shared" si="20"/>
        <v>3275.74</v>
      </c>
      <c r="CN31" s="76">
        <f t="shared" si="20"/>
        <v>3275.74</v>
      </c>
      <c r="CO31" s="76">
        <f t="shared" si="20"/>
        <v>3275.74</v>
      </c>
      <c r="CP31" s="76">
        <f t="shared" si="20"/>
        <v>3275.74</v>
      </c>
      <c r="CQ31" s="76">
        <f t="shared" si="20"/>
        <v>3281.74</v>
      </c>
      <c r="CR31" s="76">
        <f t="shared" si="20"/>
        <v>3284.74</v>
      </c>
      <c r="CS31" s="77">
        <f t="shared" si="20"/>
        <v>3284.74</v>
      </c>
      <c r="CT31" s="30">
        <f t="shared" si="18"/>
        <v>282658.03999999963</v>
      </c>
      <c r="CU31" s="152"/>
    </row>
    <row r="32" spans="1:102">
      <c r="A32" s="78" t="s">
        <v>32</v>
      </c>
      <c r="B32" s="79">
        <f>B62-B73</f>
        <v>473</v>
      </c>
      <c r="C32" s="80">
        <f t="shared" ref="C32:BN32" si="21">C62-C73</f>
        <v>473</v>
      </c>
      <c r="D32" s="80">
        <f t="shared" si="21"/>
        <v>473</v>
      </c>
      <c r="E32" s="80">
        <f t="shared" si="21"/>
        <v>473</v>
      </c>
      <c r="F32" s="80">
        <f t="shared" si="21"/>
        <v>473</v>
      </c>
      <c r="G32" s="80">
        <f t="shared" si="21"/>
        <v>473</v>
      </c>
      <c r="H32" s="80">
        <f t="shared" si="21"/>
        <v>473</v>
      </c>
      <c r="I32" s="80">
        <f t="shared" si="21"/>
        <v>473</v>
      </c>
      <c r="J32" s="80">
        <f t="shared" si="21"/>
        <v>473</v>
      </c>
      <c r="K32" s="80">
        <f t="shared" si="21"/>
        <v>473</v>
      </c>
      <c r="L32" s="80">
        <f t="shared" si="21"/>
        <v>473</v>
      </c>
      <c r="M32" s="80">
        <f t="shared" si="21"/>
        <v>473</v>
      </c>
      <c r="N32" s="80">
        <f t="shared" si="21"/>
        <v>473</v>
      </c>
      <c r="O32" s="80">
        <f t="shared" si="21"/>
        <v>473</v>
      </c>
      <c r="P32" s="80">
        <f t="shared" si="21"/>
        <v>473</v>
      </c>
      <c r="Q32" s="80">
        <f t="shared" si="21"/>
        <v>473</v>
      </c>
      <c r="R32" s="80">
        <f t="shared" si="21"/>
        <v>473</v>
      </c>
      <c r="S32" s="80">
        <f t="shared" si="21"/>
        <v>473</v>
      </c>
      <c r="T32" s="80">
        <f t="shared" si="21"/>
        <v>473</v>
      </c>
      <c r="U32" s="80">
        <f t="shared" si="21"/>
        <v>473</v>
      </c>
      <c r="V32" s="80">
        <f t="shared" si="21"/>
        <v>473</v>
      </c>
      <c r="W32" s="80">
        <f t="shared" si="21"/>
        <v>473</v>
      </c>
      <c r="X32" s="80">
        <f t="shared" si="21"/>
        <v>473</v>
      </c>
      <c r="Y32" s="80">
        <f t="shared" si="21"/>
        <v>473</v>
      </c>
      <c r="Z32" s="80">
        <f t="shared" si="21"/>
        <v>443</v>
      </c>
      <c r="AA32" s="80">
        <f t="shared" si="21"/>
        <v>413</v>
      </c>
      <c r="AB32" s="80">
        <f t="shared" si="21"/>
        <v>383</v>
      </c>
      <c r="AC32" s="80">
        <f t="shared" si="21"/>
        <v>353</v>
      </c>
      <c r="AD32" s="80">
        <f t="shared" si="21"/>
        <v>325</v>
      </c>
      <c r="AE32" s="80">
        <f t="shared" si="21"/>
        <v>325</v>
      </c>
      <c r="AF32" s="80">
        <f t="shared" si="21"/>
        <v>325</v>
      </c>
      <c r="AG32" s="80">
        <f t="shared" si="21"/>
        <v>325</v>
      </c>
      <c r="AH32" s="80">
        <f t="shared" si="21"/>
        <v>325</v>
      </c>
      <c r="AI32" s="80">
        <f t="shared" si="21"/>
        <v>325</v>
      </c>
      <c r="AJ32" s="80">
        <f t="shared" si="21"/>
        <v>325</v>
      </c>
      <c r="AK32" s="80">
        <f t="shared" si="21"/>
        <v>325</v>
      </c>
      <c r="AL32" s="80">
        <f t="shared" si="21"/>
        <v>325</v>
      </c>
      <c r="AM32" s="80">
        <f t="shared" si="21"/>
        <v>325</v>
      </c>
      <c r="AN32" s="80">
        <f t="shared" si="21"/>
        <v>325</v>
      </c>
      <c r="AO32" s="80">
        <f t="shared" si="21"/>
        <v>325</v>
      </c>
      <c r="AP32" s="80">
        <f t="shared" si="21"/>
        <v>325</v>
      </c>
      <c r="AQ32" s="80">
        <f t="shared" si="21"/>
        <v>325</v>
      </c>
      <c r="AR32" s="80">
        <f t="shared" si="21"/>
        <v>325</v>
      </c>
      <c r="AS32" s="80">
        <f t="shared" si="21"/>
        <v>325</v>
      </c>
      <c r="AT32" s="80">
        <f t="shared" si="21"/>
        <v>325</v>
      </c>
      <c r="AU32" s="80">
        <f t="shared" si="21"/>
        <v>325</v>
      </c>
      <c r="AV32" s="80">
        <f t="shared" si="21"/>
        <v>325</v>
      </c>
      <c r="AW32" s="80">
        <f t="shared" si="21"/>
        <v>325</v>
      </c>
      <c r="AX32" s="80">
        <f t="shared" si="21"/>
        <v>325</v>
      </c>
      <c r="AY32" s="80">
        <f t="shared" si="21"/>
        <v>325</v>
      </c>
      <c r="AZ32" s="80">
        <f t="shared" si="21"/>
        <v>325</v>
      </c>
      <c r="BA32" s="80">
        <f t="shared" si="21"/>
        <v>325</v>
      </c>
      <c r="BB32" s="80">
        <f t="shared" si="21"/>
        <v>325</v>
      </c>
      <c r="BC32" s="80">
        <f t="shared" si="21"/>
        <v>325</v>
      </c>
      <c r="BD32" s="80">
        <f t="shared" si="21"/>
        <v>325</v>
      </c>
      <c r="BE32" s="80">
        <f t="shared" si="21"/>
        <v>325</v>
      </c>
      <c r="BF32" s="80">
        <f t="shared" si="21"/>
        <v>325</v>
      </c>
      <c r="BG32" s="80">
        <f t="shared" si="21"/>
        <v>325</v>
      </c>
      <c r="BH32" s="80">
        <f t="shared" si="21"/>
        <v>325</v>
      </c>
      <c r="BI32" s="80">
        <f t="shared" si="21"/>
        <v>325</v>
      </c>
      <c r="BJ32" s="80">
        <f t="shared" si="21"/>
        <v>325</v>
      </c>
      <c r="BK32" s="80">
        <f t="shared" si="21"/>
        <v>325</v>
      </c>
      <c r="BL32" s="80">
        <f t="shared" si="21"/>
        <v>325</v>
      </c>
      <c r="BM32" s="80">
        <f t="shared" si="21"/>
        <v>325</v>
      </c>
      <c r="BN32" s="80">
        <f t="shared" si="21"/>
        <v>325</v>
      </c>
      <c r="BO32" s="80">
        <f t="shared" ref="BO32:CS32" si="22">BO62-BO73</f>
        <v>325</v>
      </c>
      <c r="BP32" s="80">
        <f t="shared" si="22"/>
        <v>325</v>
      </c>
      <c r="BQ32" s="80">
        <f t="shared" si="22"/>
        <v>325</v>
      </c>
      <c r="BR32" s="80">
        <f t="shared" si="22"/>
        <v>325</v>
      </c>
      <c r="BS32" s="80">
        <f t="shared" si="22"/>
        <v>325</v>
      </c>
      <c r="BT32" s="80">
        <f t="shared" si="22"/>
        <v>325</v>
      </c>
      <c r="BU32" s="80">
        <f t="shared" si="22"/>
        <v>325</v>
      </c>
      <c r="BV32" s="80">
        <f t="shared" si="22"/>
        <v>325</v>
      </c>
      <c r="BW32" s="80">
        <f t="shared" si="22"/>
        <v>325</v>
      </c>
      <c r="BX32" s="80">
        <f t="shared" si="22"/>
        <v>325</v>
      </c>
      <c r="BY32" s="80">
        <f t="shared" si="22"/>
        <v>325</v>
      </c>
      <c r="BZ32" s="80">
        <f t="shared" si="22"/>
        <v>325</v>
      </c>
      <c r="CA32" s="80">
        <f t="shared" si="22"/>
        <v>325</v>
      </c>
      <c r="CB32" s="80">
        <f t="shared" si="22"/>
        <v>325</v>
      </c>
      <c r="CC32" s="80">
        <f t="shared" si="22"/>
        <v>325</v>
      </c>
      <c r="CD32" s="80">
        <f t="shared" si="22"/>
        <v>325</v>
      </c>
      <c r="CE32" s="80">
        <f t="shared" si="22"/>
        <v>325</v>
      </c>
      <c r="CF32" s="80">
        <f t="shared" si="22"/>
        <v>355</v>
      </c>
      <c r="CG32" s="80">
        <f t="shared" si="22"/>
        <v>385</v>
      </c>
      <c r="CH32" s="80">
        <f t="shared" si="22"/>
        <v>415</v>
      </c>
      <c r="CI32" s="80">
        <f t="shared" si="22"/>
        <v>445</v>
      </c>
      <c r="CJ32" s="80">
        <f t="shared" si="22"/>
        <v>473</v>
      </c>
      <c r="CK32" s="80">
        <f t="shared" si="22"/>
        <v>473</v>
      </c>
      <c r="CL32" s="80">
        <f t="shared" si="22"/>
        <v>473</v>
      </c>
      <c r="CM32" s="80">
        <f t="shared" si="22"/>
        <v>473</v>
      </c>
      <c r="CN32" s="80">
        <f t="shared" si="22"/>
        <v>473</v>
      </c>
      <c r="CO32" s="80">
        <f t="shared" si="22"/>
        <v>473</v>
      </c>
      <c r="CP32" s="80">
        <f t="shared" si="22"/>
        <v>473</v>
      </c>
      <c r="CQ32" s="80">
        <f t="shared" si="22"/>
        <v>473</v>
      </c>
      <c r="CR32" s="80">
        <f t="shared" si="22"/>
        <v>473</v>
      </c>
      <c r="CS32" s="81">
        <f t="shared" si="22"/>
        <v>473</v>
      </c>
      <c r="CT32" s="30">
        <f t="shared" si="18"/>
        <v>36824</v>
      </c>
      <c r="CU32" s="152"/>
    </row>
    <row r="33" spans="1:99">
      <c r="A33" s="25" t="s">
        <v>33</v>
      </c>
      <c r="B33" s="82">
        <f t="shared" ref="B33:Q38" si="23">B63-B74</f>
        <v>549</v>
      </c>
      <c r="C33" s="3">
        <f t="shared" si="23"/>
        <v>549</v>
      </c>
      <c r="D33" s="3">
        <f t="shared" si="23"/>
        <v>549</v>
      </c>
      <c r="E33" s="3">
        <f t="shared" si="23"/>
        <v>549</v>
      </c>
      <c r="F33" s="3">
        <f t="shared" si="23"/>
        <v>549</v>
      </c>
      <c r="G33" s="3">
        <f t="shared" si="23"/>
        <v>549</v>
      </c>
      <c r="H33" s="3">
        <f t="shared" si="23"/>
        <v>549</v>
      </c>
      <c r="I33" s="3">
        <f t="shared" si="23"/>
        <v>549</v>
      </c>
      <c r="J33" s="3">
        <f t="shared" si="23"/>
        <v>549</v>
      </c>
      <c r="K33" s="3">
        <f t="shared" si="23"/>
        <v>549</v>
      </c>
      <c r="L33" s="3">
        <f t="shared" si="23"/>
        <v>549</v>
      </c>
      <c r="M33" s="3">
        <f t="shared" si="23"/>
        <v>549</v>
      </c>
      <c r="N33" s="3">
        <f t="shared" si="23"/>
        <v>549</v>
      </c>
      <c r="O33" s="3">
        <f t="shared" si="23"/>
        <v>549</v>
      </c>
      <c r="P33" s="3">
        <f t="shared" si="23"/>
        <v>549</v>
      </c>
      <c r="Q33" s="3">
        <f t="shared" si="23"/>
        <v>549</v>
      </c>
      <c r="R33" s="3">
        <f t="shared" ref="R33:CC33" si="24">R63-R74</f>
        <v>549</v>
      </c>
      <c r="S33" s="3">
        <f t="shared" si="24"/>
        <v>549</v>
      </c>
      <c r="T33" s="3">
        <f t="shared" si="24"/>
        <v>549</v>
      </c>
      <c r="U33" s="3">
        <f t="shared" si="24"/>
        <v>549</v>
      </c>
      <c r="V33" s="3">
        <f t="shared" si="24"/>
        <v>549</v>
      </c>
      <c r="W33" s="3">
        <f t="shared" si="24"/>
        <v>549</v>
      </c>
      <c r="X33" s="3">
        <f t="shared" si="24"/>
        <v>549</v>
      </c>
      <c r="Y33" s="3">
        <f t="shared" si="24"/>
        <v>549</v>
      </c>
      <c r="Z33" s="3">
        <f t="shared" si="24"/>
        <v>549</v>
      </c>
      <c r="AA33" s="3">
        <f t="shared" si="24"/>
        <v>549</v>
      </c>
      <c r="AB33" s="3">
        <f t="shared" si="24"/>
        <v>549</v>
      </c>
      <c r="AC33" s="3">
        <f t="shared" si="24"/>
        <v>489</v>
      </c>
      <c r="AD33" s="3">
        <f t="shared" si="24"/>
        <v>429</v>
      </c>
      <c r="AE33" s="3">
        <f t="shared" si="24"/>
        <v>403</v>
      </c>
      <c r="AF33" s="3">
        <f t="shared" si="24"/>
        <v>403</v>
      </c>
      <c r="AG33" s="3">
        <f t="shared" si="24"/>
        <v>403</v>
      </c>
      <c r="AH33" s="3">
        <f t="shared" si="24"/>
        <v>403</v>
      </c>
      <c r="AI33" s="3">
        <f t="shared" si="24"/>
        <v>403</v>
      </c>
      <c r="AJ33" s="3">
        <f t="shared" si="24"/>
        <v>403</v>
      </c>
      <c r="AK33" s="3">
        <f t="shared" si="24"/>
        <v>403</v>
      </c>
      <c r="AL33" s="3">
        <f t="shared" si="24"/>
        <v>403</v>
      </c>
      <c r="AM33" s="3">
        <f t="shared" si="24"/>
        <v>403</v>
      </c>
      <c r="AN33" s="3">
        <f t="shared" si="24"/>
        <v>403</v>
      </c>
      <c r="AO33" s="3">
        <f t="shared" si="24"/>
        <v>403</v>
      </c>
      <c r="AP33" s="3">
        <f t="shared" si="24"/>
        <v>403</v>
      </c>
      <c r="AQ33" s="3">
        <f t="shared" si="24"/>
        <v>403</v>
      </c>
      <c r="AR33" s="3">
        <f t="shared" si="24"/>
        <v>403</v>
      </c>
      <c r="AS33" s="3">
        <f t="shared" si="24"/>
        <v>403</v>
      </c>
      <c r="AT33" s="3">
        <f t="shared" si="24"/>
        <v>403</v>
      </c>
      <c r="AU33" s="3">
        <f t="shared" si="24"/>
        <v>403</v>
      </c>
      <c r="AV33" s="3">
        <f t="shared" si="24"/>
        <v>403</v>
      </c>
      <c r="AW33" s="3">
        <f t="shared" si="24"/>
        <v>403</v>
      </c>
      <c r="AX33" s="3">
        <f t="shared" si="24"/>
        <v>403</v>
      </c>
      <c r="AY33" s="3">
        <f t="shared" si="24"/>
        <v>403</v>
      </c>
      <c r="AZ33" s="3">
        <f t="shared" si="24"/>
        <v>403</v>
      </c>
      <c r="BA33" s="3">
        <f t="shared" si="24"/>
        <v>403</v>
      </c>
      <c r="BB33" s="3">
        <f t="shared" si="24"/>
        <v>403</v>
      </c>
      <c r="BC33" s="3">
        <f t="shared" si="24"/>
        <v>403</v>
      </c>
      <c r="BD33" s="3">
        <f t="shared" si="24"/>
        <v>403</v>
      </c>
      <c r="BE33" s="3">
        <f t="shared" si="24"/>
        <v>403</v>
      </c>
      <c r="BF33" s="3">
        <f t="shared" si="24"/>
        <v>403</v>
      </c>
      <c r="BG33" s="3">
        <f t="shared" si="24"/>
        <v>403</v>
      </c>
      <c r="BH33" s="3">
        <f t="shared" si="24"/>
        <v>403</v>
      </c>
      <c r="BI33" s="3">
        <f t="shared" si="24"/>
        <v>403</v>
      </c>
      <c r="BJ33" s="3">
        <f t="shared" si="24"/>
        <v>403</v>
      </c>
      <c r="BK33" s="3">
        <f t="shared" si="24"/>
        <v>403</v>
      </c>
      <c r="BL33" s="3">
        <f t="shared" si="24"/>
        <v>403</v>
      </c>
      <c r="BM33" s="3">
        <f t="shared" si="24"/>
        <v>403</v>
      </c>
      <c r="BN33" s="3">
        <f t="shared" si="24"/>
        <v>403</v>
      </c>
      <c r="BO33" s="3">
        <f t="shared" si="24"/>
        <v>403</v>
      </c>
      <c r="BP33" s="3">
        <f t="shared" si="24"/>
        <v>403</v>
      </c>
      <c r="BQ33" s="3">
        <f t="shared" si="24"/>
        <v>403</v>
      </c>
      <c r="BR33" s="3">
        <f t="shared" si="24"/>
        <v>403</v>
      </c>
      <c r="BS33" s="3">
        <f t="shared" si="24"/>
        <v>403</v>
      </c>
      <c r="BT33" s="3">
        <f t="shared" si="24"/>
        <v>403</v>
      </c>
      <c r="BU33" s="3">
        <f t="shared" si="24"/>
        <v>403</v>
      </c>
      <c r="BV33" s="3">
        <f t="shared" si="24"/>
        <v>403</v>
      </c>
      <c r="BW33" s="3">
        <f t="shared" si="24"/>
        <v>403</v>
      </c>
      <c r="BX33" s="3">
        <f t="shared" si="24"/>
        <v>463</v>
      </c>
      <c r="BY33" s="3">
        <f t="shared" si="24"/>
        <v>523</v>
      </c>
      <c r="BZ33" s="3">
        <f t="shared" si="24"/>
        <v>549</v>
      </c>
      <c r="CA33" s="3">
        <f t="shared" si="24"/>
        <v>549</v>
      </c>
      <c r="CB33" s="3">
        <f t="shared" si="24"/>
        <v>549</v>
      </c>
      <c r="CC33" s="3">
        <f t="shared" si="24"/>
        <v>549</v>
      </c>
      <c r="CD33" s="3">
        <f t="shared" ref="CD33:CS33" si="25">CD63-CD74</f>
        <v>549</v>
      </c>
      <c r="CE33" s="3">
        <f t="shared" si="25"/>
        <v>549</v>
      </c>
      <c r="CF33" s="3">
        <f t="shared" si="25"/>
        <v>549</v>
      </c>
      <c r="CG33" s="3">
        <f t="shared" si="25"/>
        <v>549</v>
      </c>
      <c r="CH33" s="3">
        <f t="shared" si="25"/>
        <v>549</v>
      </c>
      <c r="CI33" s="3">
        <f t="shared" si="25"/>
        <v>549</v>
      </c>
      <c r="CJ33" s="3">
        <f t="shared" si="25"/>
        <v>549</v>
      </c>
      <c r="CK33" s="3">
        <f t="shared" si="25"/>
        <v>549</v>
      </c>
      <c r="CL33" s="3">
        <f t="shared" si="25"/>
        <v>549</v>
      </c>
      <c r="CM33" s="3">
        <f t="shared" si="25"/>
        <v>549</v>
      </c>
      <c r="CN33" s="3">
        <f t="shared" si="25"/>
        <v>549</v>
      </c>
      <c r="CO33" s="3">
        <f t="shared" si="25"/>
        <v>549</v>
      </c>
      <c r="CP33" s="3">
        <f t="shared" si="25"/>
        <v>549</v>
      </c>
      <c r="CQ33" s="3">
        <f t="shared" si="25"/>
        <v>549</v>
      </c>
      <c r="CR33" s="3">
        <f t="shared" si="25"/>
        <v>549</v>
      </c>
      <c r="CS33" s="83">
        <f t="shared" si="25"/>
        <v>549</v>
      </c>
      <c r="CT33" s="30">
        <f t="shared" si="18"/>
        <v>45842</v>
      </c>
      <c r="CU33" s="152"/>
    </row>
    <row r="34" spans="1:99">
      <c r="A34" s="25" t="s">
        <v>34</v>
      </c>
      <c r="B34" s="82">
        <f t="shared" si="23"/>
        <v>749.86999999999989</v>
      </c>
      <c r="C34" s="3">
        <f t="shared" si="23"/>
        <v>749.86999999999989</v>
      </c>
      <c r="D34" s="3">
        <f t="shared" si="23"/>
        <v>749.86999999999989</v>
      </c>
      <c r="E34" s="3">
        <f t="shared" si="23"/>
        <v>749.86999999999989</v>
      </c>
      <c r="F34" s="3">
        <f t="shared" si="23"/>
        <v>749.86999999999989</v>
      </c>
      <c r="G34" s="3">
        <f t="shared" si="23"/>
        <v>749.86999999999989</v>
      </c>
      <c r="H34" s="3">
        <f t="shared" si="23"/>
        <v>749.86999999999989</v>
      </c>
      <c r="I34" s="3">
        <f t="shared" si="23"/>
        <v>749.86999999999989</v>
      </c>
      <c r="J34" s="3">
        <f t="shared" si="23"/>
        <v>749.86999999999989</v>
      </c>
      <c r="K34" s="3">
        <f t="shared" si="23"/>
        <v>749.86999999999989</v>
      </c>
      <c r="L34" s="3">
        <f t="shared" si="23"/>
        <v>749.86999999999989</v>
      </c>
      <c r="M34" s="3">
        <f t="shared" si="23"/>
        <v>749.86999999999989</v>
      </c>
      <c r="N34" s="3">
        <f t="shared" si="23"/>
        <v>749.86999999999989</v>
      </c>
      <c r="O34" s="3">
        <f t="shared" si="23"/>
        <v>749.86999999999989</v>
      </c>
      <c r="P34" s="3">
        <f t="shared" si="23"/>
        <v>749.86999999999989</v>
      </c>
      <c r="Q34" s="3">
        <f t="shared" si="23"/>
        <v>749.86999999999989</v>
      </c>
      <c r="R34" s="3">
        <f t="shared" ref="R34:CC34" si="26">R64-R75</f>
        <v>749.86999999999989</v>
      </c>
      <c r="S34" s="3">
        <f t="shared" si="26"/>
        <v>749.86999999999989</v>
      </c>
      <c r="T34" s="3">
        <f t="shared" si="26"/>
        <v>749.86999999999989</v>
      </c>
      <c r="U34" s="3">
        <f t="shared" si="26"/>
        <v>749.86999999999989</v>
      </c>
      <c r="V34" s="3">
        <f t="shared" si="26"/>
        <v>749.86999999999989</v>
      </c>
      <c r="W34" s="3">
        <f t="shared" si="26"/>
        <v>749.86999999999989</v>
      </c>
      <c r="X34" s="3">
        <f t="shared" si="26"/>
        <v>749.86999999999989</v>
      </c>
      <c r="Y34" s="3">
        <f t="shared" si="26"/>
        <v>749.86999999999989</v>
      </c>
      <c r="Z34" s="3">
        <f t="shared" si="26"/>
        <v>749.86999999999989</v>
      </c>
      <c r="AA34" s="3">
        <f t="shared" si="26"/>
        <v>749.86999999999989</v>
      </c>
      <c r="AB34" s="3">
        <f t="shared" si="26"/>
        <v>749.86999999999989</v>
      </c>
      <c r="AC34" s="3">
        <f t="shared" si="26"/>
        <v>749.86999999999989</v>
      </c>
      <c r="AD34" s="3">
        <f t="shared" si="26"/>
        <v>749.86999999999989</v>
      </c>
      <c r="AE34" s="3">
        <f t="shared" si="26"/>
        <v>749.86999999999989</v>
      </c>
      <c r="AF34" s="3">
        <f t="shared" si="26"/>
        <v>749.86999999999989</v>
      </c>
      <c r="AG34" s="3">
        <f t="shared" si="26"/>
        <v>749.86999999999989</v>
      </c>
      <c r="AH34" s="3">
        <f t="shared" si="26"/>
        <v>749.86999999999989</v>
      </c>
      <c r="AI34" s="3">
        <f t="shared" si="26"/>
        <v>664.86999999999989</v>
      </c>
      <c r="AJ34" s="3">
        <f t="shared" si="26"/>
        <v>664.86999999999989</v>
      </c>
      <c r="AK34" s="3">
        <f t="shared" si="26"/>
        <v>664.86999999999989</v>
      </c>
      <c r="AL34" s="3">
        <f t="shared" si="26"/>
        <v>664.86999999999989</v>
      </c>
      <c r="AM34" s="3">
        <f t="shared" si="26"/>
        <v>664.86999999999989</v>
      </c>
      <c r="AN34" s="3">
        <f t="shared" si="26"/>
        <v>664.86999999999989</v>
      </c>
      <c r="AO34" s="3">
        <f t="shared" si="26"/>
        <v>664.86999999999989</v>
      </c>
      <c r="AP34" s="3">
        <f t="shared" si="26"/>
        <v>664.86999999999989</v>
      </c>
      <c r="AQ34" s="3">
        <f t="shared" si="26"/>
        <v>664.86999999999989</v>
      </c>
      <c r="AR34" s="3">
        <f t="shared" si="26"/>
        <v>664.86999999999989</v>
      </c>
      <c r="AS34" s="3">
        <f t="shared" si="26"/>
        <v>664.86999999999989</v>
      </c>
      <c r="AT34" s="3">
        <f t="shared" si="26"/>
        <v>664.86999999999989</v>
      </c>
      <c r="AU34" s="3">
        <f t="shared" si="26"/>
        <v>664.86999999999989</v>
      </c>
      <c r="AV34" s="3">
        <f t="shared" si="26"/>
        <v>664.86999999999989</v>
      </c>
      <c r="AW34" s="3">
        <f t="shared" si="26"/>
        <v>664.86999999999989</v>
      </c>
      <c r="AX34" s="3">
        <f t="shared" si="26"/>
        <v>664.86999999999989</v>
      </c>
      <c r="AY34" s="3">
        <f t="shared" si="26"/>
        <v>664.86999999999989</v>
      </c>
      <c r="AZ34" s="3">
        <f t="shared" si="26"/>
        <v>664.86999999999989</v>
      </c>
      <c r="BA34" s="3">
        <f t="shared" si="26"/>
        <v>664.86999999999989</v>
      </c>
      <c r="BB34" s="3">
        <f t="shared" si="26"/>
        <v>664.86999999999989</v>
      </c>
      <c r="BC34" s="3">
        <f t="shared" si="26"/>
        <v>664.86999999999989</v>
      </c>
      <c r="BD34" s="3">
        <f t="shared" si="26"/>
        <v>664.86999999999989</v>
      </c>
      <c r="BE34" s="3">
        <f t="shared" si="26"/>
        <v>664.86999999999989</v>
      </c>
      <c r="BF34" s="3">
        <f t="shared" si="26"/>
        <v>664.86999999999989</v>
      </c>
      <c r="BG34" s="3">
        <f t="shared" si="26"/>
        <v>664.86999999999989</v>
      </c>
      <c r="BH34" s="3">
        <f t="shared" si="26"/>
        <v>664.86999999999989</v>
      </c>
      <c r="BI34" s="3">
        <f t="shared" si="26"/>
        <v>664.86999999999989</v>
      </c>
      <c r="BJ34" s="3">
        <f t="shared" si="26"/>
        <v>664.86999999999989</v>
      </c>
      <c r="BK34" s="3">
        <f t="shared" si="26"/>
        <v>664.86999999999989</v>
      </c>
      <c r="BL34" s="3">
        <f t="shared" si="26"/>
        <v>664.86999999999989</v>
      </c>
      <c r="BM34" s="3">
        <f t="shared" si="26"/>
        <v>664.86999999999989</v>
      </c>
      <c r="BN34" s="3">
        <f t="shared" si="26"/>
        <v>664.86999999999989</v>
      </c>
      <c r="BO34" s="3">
        <f t="shared" si="26"/>
        <v>664.86999999999989</v>
      </c>
      <c r="BP34" s="3">
        <f t="shared" si="26"/>
        <v>664.86999999999989</v>
      </c>
      <c r="BQ34" s="3">
        <f t="shared" si="26"/>
        <v>664.86999999999989</v>
      </c>
      <c r="BR34" s="3">
        <f t="shared" si="26"/>
        <v>664.86999999999989</v>
      </c>
      <c r="BS34" s="3">
        <f t="shared" si="26"/>
        <v>664.86999999999989</v>
      </c>
      <c r="BT34" s="3">
        <f t="shared" si="26"/>
        <v>664.86999999999989</v>
      </c>
      <c r="BU34" s="3">
        <f t="shared" si="26"/>
        <v>749.86999999999989</v>
      </c>
      <c r="BV34" s="3">
        <f t="shared" si="26"/>
        <v>749.86999999999989</v>
      </c>
      <c r="BW34" s="3">
        <f t="shared" si="26"/>
        <v>749.86999999999989</v>
      </c>
      <c r="BX34" s="3">
        <f t="shared" si="26"/>
        <v>749.86999999999989</v>
      </c>
      <c r="BY34" s="3">
        <f t="shared" si="26"/>
        <v>749.86999999999989</v>
      </c>
      <c r="BZ34" s="3">
        <f t="shared" si="26"/>
        <v>749.86999999999989</v>
      </c>
      <c r="CA34" s="3">
        <f t="shared" si="26"/>
        <v>749.86999999999989</v>
      </c>
      <c r="CB34" s="3">
        <f t="shared" si="26"/>
        <v>749.86999999999989</v>
      </c>
      <c r="CC34" s="3">
        <f t="shared" si="26"/>
        <v>749.86999999999989</v>
      </c>
      <c r="CD34" s="3">
        <f t="shared" ref="CD34:CS34" si="27">CD64-CD75</f>
        <v>749.86999999999989</v>
      </c>
      <c r="CE34" s="3">
        <f t="shared" si="27"/>
        <v>749.86999999999989</v>
      </c>
      <c r="CF34" s="3">
        <f t="shared" si="27"/>
        <v>749.86999999999989</v>
      </c>
      <c r="CG34" s="3">
        <f t="shared" si="27"/>
        <v>749.86999999999989</v>
      </c>
      <c r="CH34" s="3">
        <f t="shared" si="27"/>
        <v>749.86999999999989</v>
      </c>
      <c r="CI34" s="3">
        <f t="shared" si="27"/>
        <v>749.86999999999989</v>
      </c>
      <c r="CJ34" s="3">
        <f t="shared" si="27"/>
        <v>749.86999999999989</v>
      </c>
      <c r="CK34" s="3">
        <f t="shared" si="27"/>
        <v>749.86999999999989</v>
      </c>
      <c r="CL34" s="3">
        <f t="shared" si="27"/>
        <v>749.86999999999989</v>
      </c>
      <c r="CM34" s="3">
        <f t="shared" si="27"/>
        <v>749.86999999999989</v>
      </c>
      <c r="CN34" s="3">
        <f t="shared" si="27"/>
        <v>749.86999999999989</v>
      </c>
      <c r="CO34" s="3">
        <f t="shared" si="27"/>
        <v>749.86999999999989</v>
      </c>
      <c r="CP34" s="3">
        <f t="shared" si="27"/>
        <v>749.86999999999989</v>
      </c>
      <c r="CQ34" s="3">
        <f t="shared" si="27"/>
        <v>749.86999999999989</v>
      </c>
      <c r="CR34" s="3">
        <f t="shared" si="27"/>
        <v>749.86999999999989</v>
      </c>
      <c r="CS34" s="83">
        <f t="shared" si="27"/>
        <v>749.86999999999989</v>
      </c>
      <c r="CT34" s="30">
        <f t="shared" si="18"/>
        <v>68757.520000000062</v>
      </c>
      <c r="CU34" s="152"/>
    </row>
    <row r="35" spans="1:99">
      <c r="A35" s="25" t="s">
        <v>35</v>
      </c>
      <c r="B35" s="82">
        <f t="shared" si="23"/>
        <v>407</v>
      </c>
      <c r="C35" s="3">
        <f t="shared" si="23"/>
        <v>407</v>
      </c>
      <c r="D35" s="3">
        <f t="shared" si="23"/>
        <v>407</v>
      </c>
      <c r="E35" s="3">
        <f t="shared" si="23"/>
        <v>407</v>
      </c>
      <c r="F35" s="3">
        <f t="shared" si="23"/>
        <v>407</v>
      </c>
      <c r="G35" s="3">
        <f t="shared" si="23"/>
        <v>407</v>
      </c>
      <c r="H35" s="3">
        <f t="shared" si="23"/>
        <v>407</v>
      </c>
      <c r="I35" s="3">
        <f t="shared" si="23"/>
        <v>407</v>
      </c>
      <c r="J35" s="3">
        <f t="shared" si="23"/>
        <v>407</v>
      </c>
      <c r="K35" s="3">
        <f t="shared" si="23"/>
        <v>407</v>
      </c>
      <c r="L35" s="3">
        <f t="shared" si="23"/>
        <v>407</v>
      </c>
      <c r="M35" s="3">
        <f t="shared" si="23"/>
        <v>407</v>
      </c>
      <c r="N35" s="3">
        <f t="shared" si="23"/>
        <v>407</v>
      </c>
      <c r="O35" s="3">
        <f t="shared" si="23"/>
        <v>407</v>
      </c>
      <c r="P35" s="3">
        <f t="shared" si="23"/>
        <v>407</v>
      </c>
      <c r="Q35" s="3">
        <f t="shared" si="23"/>
        <v>407</v>
      </c>
      <c r="R35" s="3">
        <f t="shared" ref="R35:CC35" si="28">R65-R76</f>
        <v>407</v>
      </c>
      <c r="S35" s="3">
        <f t="shared" si="28"/>
        <v>407</v>
      </c>
      <c r="T35" s="3">
        <f t="shared" si="28"/>
        <v>407</v>
      </c>
      <c r="U35" s="3">
        <f t="shared" si="28"/>
        <v>407</v>
      </c>
      <c r="V35" s="3">
        <f t="shared" si="28"/>
        <v>407</v>
      </c>
      <c r="W35" s="3">
        <f t="shared" si="28"/>
        <v>407</v>
      </c>
      <c r="X35" s="3">
        <f t="shared" si="28"/>
        <v>407</v>
      </c>
      <c r="Y35" s="3">
        <f t="shared" si="28"/>
        <v>407</v>
      </c>
      <c r="Z35" s="3">
        <f t="shared" si="28"/>
        <v>330</v>
      </c>
      <c r="AA35" s="3">
        <f t="shared" si="28"/>
        <v>330</v>
      </c>
      <c r="AB35" s="3">
        <f t="shared" si="28"/>
        <v>330</v>
      </c>
      <c r="AC35" s="3">
        <f t="shared" si="28"/>
        <v>330</v>
      </c>
      <c r="AD35" s="3">
        <f t="shared" si="28"/>
        <v>330</v>
      </c>
      <c r="AE35" s="3">
        <f t="shared" si="28"/>
        <v>330</v>
      </c>
      <c r="AF35" s="3">
        <f t="shared" si="28"/>
        <v>330</v>
      </c>
      <c r="AG35" s="3">
        <f t="shared" si="28"/>
        <v>330</v>
      </c>
      <c r="AH35" s="3">
        <f t="shared" si="28"/>
        <v>330</v>
      </c>
      <c r="AI35" s="3">
        <f t="shared" si="28"/>
        <v>330</v>
      </c>
      <c r="AJ35" s="3">
        <f t="shared" si="28"/>
        <v>330</v>
      </c>
      <c r="AK35" s="3">
        <f t="shared" si="28"/>
        <v>330</v>
      </c>
      <c r="AL35" s="3">
        <f t="shared" si="28"/>
        <v>330</v>
      </c>
      <c r="AM35" s="3">
        <f t="shared" si="28"/>
        <v>330</v>
      </c>
      <c r="AN35" s="3">
        <f t="shared" si="28"/>
        <v>330</v>
      </c>
      <c r="AO35" s="3">
        <f t="shared" si="28"/>
        <v>330</v>
      </c>
      <c r="AP35" s="3">
        <f t="shared" si="28"/>
        <v>330</v>
      </c>
      <c r="AQ35" s="3">
        <f t="shared" si="28"/>
        <v>330</v>
      </c>
      <c r="AR35" s="3">
        <f t="shared" si="28"/>
        <v>330</v>
      </c>
      <c r="AS35" s="3">
        <f t="shared" si="28"/>
        <v>330</v>
      </c>
      <c r="AT35" s="3">
        <f t="shared" si="28"/>
        <v>330</v>
      </c>
      <c r="AU35" s="3">
        <f t="shared" si="28"/>
        <v>330</v>
      </c>
      <c r="AV35" s="3">
        <f t="shared" si="28"/>
        <v>330</v>
      </c>
      <c r="AW35" s="3">
        <f t="shared" si="28"/>
        <v>330</v>
      </c>
      <c r="AX35" s="3">
        <f t="shared" si="28"/>
        <v>330</v>
      </c>
      <c r="AY35" s="3">
        <f t="shared" si="28"/>
        <v>330</v>
      </c>
      <c r="AZ35" s="3">
        <f t="shared" si="28"/>
        <v>330</v>
      </c>
      <c r="BA35" s="3">
        <f t="shared" si="28"/>
        <v>330</v>
      </c>
      <c r="BB35" s="3">
        <f t="shared" si="28"/>
        <v>330</v>
      </c>
      <c r="BC35" s="3">
        <f t="shared" si="28"/>
        <v>330</v>
      </c>
      <c r="BD35" s="3">
        <f t="shared" si="28"/>
        <v>330</v>
      </c>
      <c r="BE35" s="3">
        <f t="shared" si="28"/>
        <v>330</v>
      </c>
      <c r="BF35" s="3">
        <f t="shared" si="28"/>
        <v>330</v>
      </c>
      <c r="BG35" s="3">
        <f t="shared" si="28"/>
        <v>330</v>
      </c>
      <c r="BH35" s="3">
        <f t="shared" si="28"/>
        <v>330</v>
      </c>
      <c r="BI35" s="3">
        <f t="shared" si="28"/>
        <v>330</v>
      </c>
      <c r="BJ35" s="3">
        <f t="shared" si="28"/>
        <v>330</v>
      </c>
      <c r="BK35" s="3">
        <f t="shared" si="28"/>
        <v>330</v>
      </c>
      <c r="BL35" s="3">
        <f t="shared" si="28"/>
        <v>330</v>
      </c>
      <c r="BM35" s="3">
        <f t="shared" si="28"/>
        <v>330</v>
      </c>
      <c r="BN35" s="3">
        <f t="shared" si="28"/>
        <v>330</v>
      </c>
      <c r="BO35" s="3">
        <f t="shared" si="28"/>
        <v>330</v>
      </c>
      <c r="BP35" s="3">
        <f t="shared" si="28"/>
        <v>330</v>
      </c>
      <c r="BQ35" s="3">
        <f t="shared" si="28"/>
        <v>330</v>
      </c>
      <c r="BR35" s="3">
        <f t="shared" si="28"/>
        <v>330</v>
      </c>
      <c r="BS35" s="3">
        <f t="shared" si="28"/>
        <v>330</v>
      </c>
      <c r="BT35" s="3">
        <f t="shared" si="28"/>
        <v>330</v>
      </c>
      <c r="BU35" s="3">
        <f t="shared" si="28"/>
        <v>330</v>
      </c>
      <c r="BV35" s="3">
        <f t="shared" si="28"/>
        <v>330</v>
      </c>
      <c r="BW35" s="3">
        <f t="shared" si="28"/>
        <v>330</v>
      </c>
      <c r="BX35" s="3">
        <f t="shared" si="28"/>
        <v>330</v>
      </c>
      <c r="BY35" s="3">
        <f t="shared" si="28"/>
        <v>330</v>
      </c>
      <c r="BZ35" s="3">
        <f t="shared" si="28"/>
        <v>330</v>
      </c>
      <c r="CA35" s="3">
        <f t="shared" si="28"/>
        <v>330</v>
      </c>
      <c r="CB35" s="3">
        <f t="shared" si="28"/>
        <v>330</v>
      </c>
      <c r="CC35" s="3">
        <f t="shared" si="28"/>
        <v>330</v>
      </c>
      <c r="CD35" s="3">
        <f t="shared" ref="CD35:CS35" si="29">CD65-CD76</f>
        <v>330</v>
      </c>
      <c r="CE35" s="3">
        <f t="shared" si="29"/>
        <v>330</v>
      </c>
      <c r="CF35" s="3">
        <f t="shared" si="29"/>
        <v>330</v>
      </c>
      <c r="CG35" s="3">
        <f t="shared" si="29"/>
        <v>407</v>
      </c>
      <c r="CH35" s="3">
        <f t="shared" si="29"/>
        <v>407</v>
      </c>
      <c r="CI35" s="3">
        <f t="shared" si="29"/>
        <v>407</v>
      </c>
      <c r="CJ35" s="3">
        <f t="shared" si="29"/>
        <v>407</v>
      </c>
      <c r="CK35" s="3">
        <f t="shared" si="29"/>
        <v>407</v>
      </c>
      <c r="CL35" s="3">
        <f t="shared" si="29"/>
        <v>407</v>
      </c>
      <c r="CM35" s="3">
        <f t="shared" si="29"/>
        <v>407</v>
      </c>
      <c r="CN35" s="3">
        <f t="shared" si="29"/>
        <v>407</v>
      </c>
      <c r="CO35" s="3">
        <f t="shared" si="29"/>
        <v>407</v>
      </c>
      <c r="CP35" s="3">
        <f t="shared" si="29"/>
        <v>407</v>
      </c>
      <c r="CQ35" s="3">
        <f t="shared" si="29"/>
        <v>407</v>
      </c>
      <c r="CR35" s="3">
        <f t="shared" si="29"/>
        <v>407</v>
      </c>
      <c r="CS35" s="83">
        <f t="shared" si="29"/>
        <v>407</v>
      </c>
      <c r="CT35" s="30">
        <f t="shared" si="18"/>
        <v>34529</v>
      </c>
      <c r="CU35" s="152"/>
    </row>
    <row r="36" spans="1:99">
      <c r="A36" s="25" t="s">
        <v>36</v>
      </c>
      <c r="B36" s="82">
        <f t="shared" si="23"/>
        <v>437.87</v>
      </c>
      <c r="C36" s="3">
        <f t="shared" si="23"/>
        <v>437.87</v>
      </c>
      <c r="D36" s="3">
        <f t="shared" si="23"/>
        <v>437.87</v>
      </c>
      <c r="E36" s="3">
        <f t="shared" si="23"/>
        <v>437.87</v>
      </c>
      <c r="F36" s="3">
        <f t="shared" si="23"/>
        <v>437.87</v>
      </c>
      <c r="G36" s="3">
        <f t="shared" si="23"/>
        <v>437.87</v>
      </c>
      <c r="H36" s="3">
        <f t="shared" si="23"/>
        <v>437.87</v>
      </c>
      <c r="I36" s="3">
        <f t="shared" si="23"/>
        <v>437.87</v>
      </c>
      <c r="J36" s="3">
        <f t="shared" si="23"/>
        <v>437.87</v>
      </c>
      <c r="K36" s="3">
        <f t="shared" si="23"/>
        <v>437.87</v>
      </c>
      <c r="L36" s="3">
        <f t="shared" si="23"/>
        <v>437.87</v>
      </c>
      <c r="M36" s="3">
        <f t="shared" si="23"/>
        <v>437.87</v>
      </c>
      <c r="N36" s="3">
        <f t="shared" si="23"/>
        <v>437.87</v>
      </c>
      <c r="O36" s="3">
        <f t="shared" si="23"/>
        <v>437.87</v>
      </c>
      <c r="P36" s="3">
        <f t="shared" si="23"/>
        <v>437.87</v>
      </c>
      <c r="Q36" s="3">
        <f t="shared" si="23"/>
        <v>437.87</v>
      </c>
      <c r="R36" s="3">
        <f t="shared" ref="R36:CC36" si="30">R66-R77</f>
        <v>437.87</v>
      </c>
      <c r="S36" s="3">
        <f t="shared" si="30"/>
        <v>437.87</v>
      </c>
      <c r="T36" s="3">
        <f t="shared" si="30"/>
        <v>437.87</v>
      </c>
      <c r="U36" s="3">
        <f t="shared" si="30"/>
        <v>437.87</v>
      </c>
      <c r="V36" s="3">
        <f t="shared" si="30"/>
        <v>437.87</v>
      </c>
      <c r="W36" s="3">
        <f t="shared" si="30"/>
        <v>437.87</v>
      </c>
      <c r="X36" s="3">
        <f t="shared" si="30"/>
        <v>437.87</v>
      </c>
      <c r="Y36" s="3">
        <f t="shared" si="30"/>
        <v>437.87</v>
      </c>
      <c r="Z36" s="3">
        <f t="shared" si="30"/>
        <v>407.87</v>
      </c>
      <c r="AA36" s="3">
        <f t="shared" si="30"/>
        <v>390.87</v>
      </c>
      <c r="AB36" s="3">
        <f t="shared" si="30"/>
        <v>360.87</v>
      </c>
      <c r="AC36" s="3">
        <f t="shared" si="30"/>
        <v>330.87</v>
      </c>
      <c r="AD36" s="3">
        <f t="shared" si="30"/>
        <v>320.87</v>
      </c>
      <c r="AE36" s="3">
        <f t="shared" si="30"/>
        <v>320.87</v>
      </c>
      <c r="AF36" s="3">
        <f t="shared" si="30"/>
        <v>320.87</v>
      </c>
      <c r="AG36" s="3">
        <f t="shared" si="30"/>
        <v>320.87</v>
      </c>
      <c r="AH36" s="3">
        <f t="shared" si="30"/>
        <v>320.87</v>
      </c>
      <c r="AI36" s="3">
        <f t="shared" si="30"/>
        <v>320.87</v>
      </c>
      <c r="AJ36" s="3">
        <f t="shared" si="30"/>
        <v>320.87</v>
      </c>
      <c r="AK36" s="3">
        <f t="shared" si="30"/>
        <v>320.87</v>
      </c>
      <c r="AL36" s="3">
        <f t="shared" si="30"/>
        <v>320.87</v>
      </c>
      <c r="AM36" s="3">
        <f t="shared" si="30"/>
        <v>320.87</v>
      </c>
      <c r="AN36" s="3">
        <f t="shared" si="30"/>
        <v>320.87</v>
      </c>
      <c r="AO36" s="3">
        <f t="shared" si="30"/>
        <v>320.87</v>
      </c>
      <c r="AP36" s="3">
        <f t="shared" si="30"/>
        <v>320.87</v>
      </c>
      <c r="AQ36" s="3">
        <f t="shared" si="30"/>
        <v>320.87</v>
      </c>
      <c r="AR36" s="3">
        <f t="shared" si="30"/>
        <v>320.87</v>
      </c>
      <c r="AS36" s="3">
        <f t="shared" si="30"/>
        <v>320.87</v>
      </c>
      <c r="AT36" s="3">
        <f t="shared" si="30"/>
        <v>320.87</v>
      </c>
      <c r="AU36" s="3">
        <f t="shared" si="30"/>
        <v>320.87</v>
      </c>
      <c r="AV36" s="3">
        <f t="shared" si="30"/>
        <v>320.87</v>
      </c>
      <c r="AW36" s="3">
        <f t="shared" si="30"/>
        <v>320.87</v>
      </c>
      <c r="AX36" s="3">
        <f t="shared" si="30"/>
        <v>320.87</v>
      </c>
      <c r="AY36" s="3">
        <f t="shared" si="30"/>
        <v>320.87</v>
      </c>
      <c r="AZ36" s="3">
        <f t="shared" si="30"/>
        <v>320.87</v>
      </c>
      <c r="BA36" s="3">
        <f t="shared" si="30"/>
        <v>320.87</v>
      </c>
      <c r="BB36" s="3">
        <f t="shared" si="30"/>
        <v>320.87</v>
      </c>
      <c r="BC36" s="3">
        <f t="shared" si="30"/>
        <v>320.87</v>
      </c>
      <c r="BD36" s="3">
        <f t="shared" si="30"/>
        <v>320.87</v>
      </c>
      <c r="BE36" s="3">
        <f t="shared" si="30"/>
        <v>320.87</v>
      </c>
      <c r="BF36" s="3">
        <f t="shared" si="30"/>
        <v>320.87</v>
      </c>
      <c r="BG36" s="3">
        <f t="shared" si="30"/>
        <v>320.87</v>
      </c>
      <c r="BH36" s="3">
        <f t="shared" si="30"/>
        <v>320.87</v>
      </c>
      <c r="BI36" s="3">
        <f t="shared" si="30"/>
        <v>320.87</v>
      </c>
      <c r="BJ36" s="3">
        <f t="shared" si="30"/>
        <v>320.87</v>
      </c>
      <c r="BK36" s="3">
        <f t="shared" si="30"/>
        <v>320.87</v>
      </c>
      <c r="BL36" s="3">
        <f t="shared" si="30"/>
        <v>320.87</v>
      </c>
      <c r="BM36" s="3">
        <f t="shared" si="30"/>
        <v>320.87</v>
      </c>
      <c r="BN36" s="3">
        <f t="shared" si="30"/>
        <v>320.87</v>
      </c>
      <c r="BO36" s="3">
        <f t="shared" si="30"/>
        <v>320.87</v>
      </c>
      <c r="BP36" s="3">
        <f t="shared" si="30"/>
        <v>320.87</v>
      </c>
      <c r="BQ36" s="3">
        <f t="shared" si="30"/>
        <v>320.87</v>
      </c>
      <c r="BR36" s="3">
        <f t="shared" si="30"/>
        <v>320.87</v>
      </c>
      <c r="BS36" s="3">
        <f t="shared" si="30"/>
        <v>320.87</v>
      </c>
      <c r="BT36" s="3">
        <f t="shared" si="30"/>
        <v>320.87</v>
      </c>
      <c r="BU36" s="3">
        <f t="shared" si="30"/>
        <v>320.87</v>
      </c>
      <c r="BV36" s="3">
        <f t="shared" si="30"/>
        <v>320.87</v>
      </c>
      <c r="BW36" s="3">
        <f t="shared" si="30"/>
        <v>320.87</v>
      </c>
      <c r="BX36" s="3">
        <f t="shared" si="30"/>
        <v>320.87</v>
      </c>
      <c r="BY36" s="3">
        <f t="shared" si="30"/>
        <v>320.87</v>
      </c>
      <c r="BZ36" s="3">
        <f t="shared" si="30"/>
        <v>320.87</v>
      </c>
      <c r="CA36" s="3">
        <f t="shared" si="30"/>
        <v>320.87</v>
      </c>
      <c r="CB36" s="3">
        <f t="shared" si="30"/>
        <v>320.87</v>
      </c>
      <c r="CC36" s="3">
        <f t="shared" si="30"/>
        <v>320.87</v>
      </c>
      <c r="CD36" s="3">
        <f t="shared" ref="CD36:CS36" si="31">CD66-CD77</f>
        <v>320.87</v>
      </c>
      <c r="CE36" s="3">
        <f t="shared" si="31"/>
        <v>320.87</v>
      </c>
      <c r="CF36" s="3">
        <f t="shared" si="31"/>
        <v>350.87</v>
      </c>
      <c r="CG36" s="3">
        <f t="shared" si="31"/>
        <v>380.87</v>
      </c>
      <c r="CH36" s="3">
        <f t="shared" si="31"/>
        <v>410.87</v>
      </c>
      <c r="CI36" s="3">
        <f t="shared" si="31"/>
        <v>437.87</v>
      </c>
      <c r="CJ36" s="3">
        <f t="shared" si="31"/>
        <v>437.87</v>
      </c>
      <c r="CK36" s="3">
        <f t="shared" si="31"/>
        <v>437.87</v>
      </c>
      <c r="CL36" s="3">
        <f t="shared" si="31"/>
        <v>437.87</v>
      </c>
      <c r="CM36" s="3">
        <f t="shared" si="31"/>
        <v>437.87</v>
      </c>
      <c r="CN36" s="3">
        <f t="shared" si="31"/>
        <v>437.87</v>
      </c>
      <c r="CO36" s="3">
        <f t="shared" si="31"/>
        <v>437.87</v>
      </c>
      <c r="CP36" s="3">
        <f t="shared" si="31"/>
        <v>437.87</v>
      </c>
      <c r="CQ36" s="3">
        <f t="shared" si="31"/>
        <v>437.87</v>
      </c>
      <c r="CR36" s="3">
        <f t="shared" si="31"/>
        <v>437.87</v>
      </c>
      <c r="CS36" s="83">
        <f t="shared" si="31"/>
        <v>437.87</v>
      </c>
      <c r="CT36" s="30">
        <f t="shared" si="18"/>
        <v>35285.519999999982</v>
      </c>
      <c r="CU36" s="152"/>
    </row>
    <row r="37" spans="1:99">
      <c r="A37" s="25" t="s">
        <v>37</v>
      </c>
      <c r="B37" s="82">
        <f t="shared" si="23"/>
        <v>746</v>
      </c>
      <c r="C37" s="3">
        <f t="shared" si="23"/>
        <v>747</v>
      </c>
      <c r="D37" s="3">
        <f t="shared" si="23"/>
        <v>746</v>
      </c>
      <c r="E37" s="3">
        <f t="shared" si="23"/>
        <v>745</v>
      </c>
      <c r="F37" s="3">
        <f t="shared" si="23"/>
        <v>732</v>
      </c>
      <c r="G37" s="3">
        <f t="shared" si="23"/>
        <v>728</v>
      </c>
      <c r="H37" s="3">
        <f t="shared" si="23"/>
        <v>728</v>
      </c>
      <c r="I37" s="3">
        <f t="shared" si="23"/>
        <v>732</v>
      </c>
      <c r="J37" s="3">
        <f t="shared" si="23"/>
        <v>734</v>
      </c>
      <c r="K37" s="3">
        <f t="shared" si="23"/>
        <v>732</v>
      </c>
      <c r="L37" s="3">
        <f t="shared" si="23"/>
        <v>731</v>
      </c>
      <c r="M37" s="3">
        <f t="shared" si="23"/>
        <v>731</v>
      </c>
      <c r="N37" s="3">
        <f t="shared" si="23"/>
        <v>725</v>
      </c>
      <c r="O37" s="3">
        <f t="shared" si="23"/>
        <v>727</v>
      </c>
      <c r="P37" s="3">
        <f t="shared" si="23"/>
        <v>727</v>
      </c>
      <c r="Q37" s="3">
        <f t="shared" si="23"/>
        <v>725</v>
      </c>
      <c r="R37" s="3">
        <f t="shared" ref="R37:CC37" si="32">R67-R78</f>
        <v>723</v>
      </c>
      <c r="S37" s="3">
        <f t="shared" si="32"/>
        <v>721</v>
      </c>
      <c r="T37" s="3">
        <f t="shared" si="32"/>
        <v>719</v>
      </c>
      <c r="U37" s="3">
        <f t="shared" si="32"/>
        <v>717</v>
      </c>
      <c r="V37" s="3">
        <f t="shared" si="32"/>
        <v>712</v>
      </c>
      <c r="W37" s="3">
        <f t="shared" si="32"/>
        <v>713</v>
      </c>
      <c r="X37" s="3">
        <f t="shared" si="32"/>
        <v>717</v>
      </c>
      <c r="Y37" s="3">
        <f t="shared" si="32"/>
        <v>722</v>
      </c>
      <c r="Z37" s="3">
        <f t="shared" si="32"/>
        <v>721</v>
      </c>
      <c r="AA37" s="3">
        <f t="shared" si="32"/>
        <v>718</v>
      </c>
      <c r="AB37" s="3">
        <f t="shared" si="32"/>
        <v>717</v>
      </c>
      <c r="AC37" s="3">
        <f t="shared" si="32"/>
        <v>716</v>
      </c>
      <c r="AD37" s="3">
        <f t="shared" si="32"/>
        <v>714</v>
      </c>
      <c r="AE37" s="3">
        <f t="shared" si="32"/>
        <v>714</v>
      </c>
      <c r="AF37" s="3">
        <f t="shared" si="32"/>
        <v>718</v>
      </c>
      <c r="AG37" s="3">
        <f t="shared" si="32"/>
        <v>718</v>
      </c>
      <c r="AH37" s="3">
        <f t="shared" si="32"/>
        <v>715</v>
      </c>
      <c r="AI37" s="3">
        <f t="shared" si="32"/>
        <v>640</v>
      </c>
      <c r="AJ37" s="3">
        <f t="shared" si="32"/>
        <v>565</v>
      </c>
      <c r="AK37" s="3">
        <f t="shared" si="32"/>
        <v>541</v>
      </c>
      <c r="AL37" s="3">
        <f t="shared" si="32"/>
        <v>541</v>
      </c>
      <c r="AM37" s="3">
        <f t="shared" si="32"/>
        <v>541</v>
      </c>
      <c r="AN37" s="3">
        <f t="shared" si="32"/>
        <v>541</v>
      </c>
      <c r="AO37" s="3">
        <f t="shared" si="32"/>
        <v>541</v>
      </c>
      <c r="AP37" s="3">
        <f t="shared" si="32"/>
        <v>541</v>
      </c>
      <c r="AQ37" s="3">
        <f t="shared" si="32"/>
        <v>541</v>
      </c>
      <c r="AR37" s="3">
        <f t="shared" si="32"/>
        <v>541</v>
      </c>
      <c r="AS37" s="3">
        <f t="shared" si="32"/>
        <v>541</v>
      </c>
      <c r="AT37" s="3">
        <f t="shared" si="32"/>
        <v>541</v>
      </c>
      <c r="AU37" s="3">
        <f t="shared" si="32"/>
        <v>541</v>
      </c>
      <c r="AV37" s="3">
        <f t="shared" si="32"/>
        <v>541</v>
      </c>
      <c r="AW37" s="3">
        <f t="shared" si="32"/>
        <v>541</v>
      </c>
      <c r="AX37" s="3">
        <f t="shared" si="32"/>
        <v>541</v>
      </c>
      <c r="AY37" s="3">
        <f t="shared" si="32"/>
        <v>541</v>
      </c>
      <c r="AZ37" s="3">
        <f t="shared" si="32"/>
        <v>541</v>
      </c>
      <c r="BA37" s="3">
        <f t="shared" si="32"/>
        <v>541</v>
      </c>
      <c r="BB37" s="3">
        <f t="shared" si="32"/>
        <v>541</v>
      </c>
      <c r="BC37" s="3">
        <f t="shared" si="32"/>
        <v>541</v>
      </c>
      <c r="BD37" s="3">
        <f t="shared" si="32"/>
        <v>541</v>
      </c>
      <c r="BE37" s="3">
        <f t="shared" si="32"/>
        <v>541</v>
      </c>
      <c r="BF37" s="3">
        <f t="shared" si="32"/>
        <v>541</v>
      </c>
      <c r="BG37" s="3">
        <f t="shared" si="32"/>
        <v>541</v>
      </c>
      <c r="BH37" s="3">
        <f t="shared" si="32"/>
        <v>541</v>
      </c>
      <c r="BI37" s="3">
        <f t="shared" si="32"/>
        <v>541</v>
      </c>
      <c r="BJ37" s="3">
        <f t="shared" si="32"/>
        <v>541</v>
      </c>
      <c r="BK37" s="3">
        <f t="shared" si="32"/>
        <v>541</v>
      </c>
      <c r="BL37" s="3">
        <f t="shared" si="32"/>
        <v>541</v>
      </c>
      <c r="BM37" s="3">
        <f t="shared" si="32"/>
        <v>541</v>
      </c>
      <c r="BN37" s="3">
        <f t="shared" si="32"/>
        <v>541</v>
      </c>
      <c r="BO37" s="3">
        <f t="shared" si="32"/>
        <v>541</v>
      </c>
      <c r="BP37" s="3">
        <f t="shared" si="32"/>
        <v>541</v>
      </c>
      <c r="BQ37" s="3">
        <f t="shared" si="32"/>
        <v>541</v>
      </c>
      <c r="BR37" s="3">
        <f t="shared" si="32"/>
        <v>541</v>
      </c>
      <c r="BS37" s="3">
        <f t="shared" si="32"/>
        <v>541</v>
      </c>
      <c r="BT37" s="3">
        <f t="shared" si="32"/>
        <v>541</v>
      </c>
      <c r="BU37" s="3">
        <f t="shared" si="32"/>
        <v>616</v>
      </c>
      <c r="BV37" s="3">
        <f t="shared" si="32"/>
        <v>691</v>
      </c>
      <c r="BW37" s="3">
        <f t="shared" si="32"/>
        <v>715</v>
      </c>
      <c r="BX37" s="3">
        <f t="shared" si="32"/>
        <v>715</v>
      </c>
      <c r="BY37" s="3">
        <f t="shared" si="32"/>
        <v>715</v>
      </c>
      <c r="BZ37" s="3">
        <f t="shared" si="32"/>
        <v>687</v>
      </c>
      <c r="CA37" s="3">
        <f t="shared" si="32"/>
        <v>685</v>
      </c>
      <c r="CB37" s="3">
        <f t="shared" si="32"/>
        <v>684</v>
      </c>
      <c r="CC37" s="3">
        <f t="shared" si="32"/>
        <v>684</v>
      </c>
      <c r="CD37" s="3">
        <f t="shared" ref="CD37:CS37" si="33">CD67-CD78</f>
        <v>677</v>
      </c>
      <c r="CE37" s="3">
        <f t="shared" si="33"/>
        <v>675</v>
      </c>
      <c r="CF37" s="3">
        <f t="shared" si="33"/>
        <v>669</v>
      </c>
      <c r="CG37" s="3">
        <f t="shared" si="33"/>
        <v>663</v>
      </c>
      <c r="CH37" s="3">
        <f t="shared" si="33"/>
        <v>662</v>
      </c>
      <c r="CI37" s="3">
        <f t="shared" si="33"/>
        <v>661</v>
      </c>
      <c r="CJ37" s="3">
        <f t="shared" si="33"/>
        <v>657</v>
      </c>
      <c r="CK37" s="3">
        <f t="shared" si="33"/>
        <v>656</v>
      </c>
      <c r="CL37" s="3">
        <f t="shared" si="33"/>
        <v>659</v>
      </c>
      <c r="CM37" s="3">
        <f t="shared" si="33"/>
        <v>659</v>
      </c>
      <c r="CN37" s="3">
        <f t="shared" si="33"/>
        <v>659</v>
      </c>
      <c r="CO37" s="3">
        <f t="shared" si="33"/>
        <v>659</v>
      </c>
      <c r="CP37" s="3">
        <f t="shared" si="33"/>
        <v>659</v>
      </c>
      <c r="CQ37" s="3">
        <f t="shared" si="33"/>
        <v>665</v>
      </c>
      <c r="CR37" s="3">
        <f t="shared" si="33"/>
        <v>668</v>
      </c>
      <c r="CS37" s="83">
        <f t="shared" si="33"/>
        <v>668</v>
      </c>
      <c r="CT37" s="30">
        <f t="shared" si="18"/>
        <v>61420</v>
      </c>
      <c r="CU37" s="152"/>
    </row>
    <row r="38" spans="1:99">
      <c r="A38" s="57" t="s">
        <v>38</v>
      </c>
      <c r="B38" s="84">
        <f t="shared" si="23"/>
        <v>0</v>
      </c>
      <c r="C38" s="85">
        <f t="shared" si="23"/>
        <v>0</v>
      </c>
      <c r="D38" s="85">
        <f t="shared" si="23"/>
        <v>0</v>
      </c>
      <c r="E38" s="85">
        <f t="shared" si="23"/>
        <v>0</v>
      </c>
      <c r="F38" s="85">
        <f t="shared" si="23"/>
        <v>0</v>
      </c>
      <c r="G38" s="85">
        <f t="shared" si="23"/>
        <v>0</v>
      </c>
      <c r="H38" s="85">
        <f t="shared" si="23"/>
        <v>0</v>
      </c>
      <c r="I38" s="85">
        <f t="shared" si="23"/>
        <v>0</v>
      </c>
      <c r="J38" s="85">
        <f t="shared" si="23"/>
        <v>0</v>
      </c>
      <c r="K38" s="85">
        <f t="shared" si="23"/>
        <v>0</v>
      </c>
      <c r="L38" s="85">
        <f t="shared" si="23"/>
        <v>0</v>
      </c>
      <c r="M38" s="85">
        <f t="shared" si="23"/>
        <v>0</v>
      </c>
      <c r="N38" s="85">
        <f t="shared" si="23"/>
        <v>0</v>
      </c>
      <c r="O38" s="85">
        <f t="shared" si="23"/>
        <v>0</v>
      </c>
      <c r="P38" s="85">
        <f t="shared" si="23"/>
        <v>0</v>
      </c>
      <c r="Q38" s="85">
        <f t="shared" si="23"/>
        <v>0</v>
      </c>
      <c r="R38" s="85">
        <f t="shared" ref="R38:CC38" si="34">R68-R79</f>
        <v>0</v>
      </c>
      <c r="S38" s="85">
        <f t="shared" si="34"/>
        <v>0</v>
      </c>
      <c r="T38" s="85">
        <f t="shared" si="34"/>
        <v>0</v>
      </c>
      <c r="U38" s="85">
        <f t="shared" si="34"/>
        <v>0</v>
      </c>
      <c r="V38" s="85">
        <f t="shared" si="34"/>
        <v>0</v>
      </c>
      <c r="W38" s="85">
        <f t="shared" si="34"/>
        <v>0</v>
      </c>
      <c r="X38" s="85">
        <f t="shared" si="34"/>
        <v>0</v>
      </c>
      <c r="Y38" s="85">
        <f t="shared" si="34"/>
        <v>0</v>
      </c>
      <c r="Z38" s="85">
        <f t="shared" si="34"/>
        <v>0</v>
      </c>
      <c r="AA38" s="85">
        <f t="shared" si="34"/>
        <v>0</v>
      </c>
      <c r="AB38" s="85">
        <f t="shared" si="34"/>
        <v>0</v>
      </c>
      <c r="AC38" s="85">
        <f t="shared" si="34"/>
        <v>0</v>
      </c>
      <c r="AD38" s="85">
        <f t="shared" si="34"/>
        <v>0</v>
      </c>
      <c r="AE38" s="85">
        <f t="shared" si="34"/>
        <v>0</v>
      </c>
      <c r="AF38" s="85">
        <f t="shared" si="34"/>
        <v>0</v>
      </c>
      <c r="AG38" s="85">
        <f t="shared" si="34"/>
        <v>0</v>
      </c>
      <c r="AH38" s="85">
        <f t="shared" si="34"/>
        <v>0</v>
      </c>
      <c r="AI38" s="85">
        <f t="shared" si="34"/>
        <v>0</v>
      </c>
      <c r="AJ38" s="85">
        <f t="shared" si="34"/>
        <v>0</v>
      </c>
      <c r="AK38" s="85">
        <f t="shared" si="34"/>
        <v>0</v>
      </c>
      <c r="AL38" s="85">
        <f t="shared" si="34"/>
        <v>0</v>
      </c>
      <c r="AM38" s="85">
        <f t="shared" si="34"/>
        <v>0</v>
      </c>
      <c r="AN38" s="85">
        <f t="shared" si="34"/>
        <v>0</v>
      </c>
      <c r="AO38" s="85">
        <f t="shared" si="34"/>
        <v>0</v>
      </c>
      <c r="AP38" s="85">
        <f t="shared" si="34"/>
        <v>0</v>
      </c>
      <c r="AQ38" s="85">
        <f t="shared" si="34"/>
        <v>0</v>
      </c>
      <c r="AR38" s="85">
        <f t="shared" si="34"/>
        <v>0</v>
      </c>
      <c r="AS38" s="85">
        <f t="shared" si="34"/>
        <v>0</v>
      </c>
      <c r="AT38" s="85">
        <f t="shared" si="34"/>
        <v>0</v>
      </c>
      <c r="AU38" s="85">
        <f t="shared" si="34"/>
        <v>0</v>
      </c>
      <c r="AV38" s="85">
        <f t="shared" si="34"/>
        <v>0</v>
      </c>
      <c r="AW38" s="85">
        <f t="shared" si="34"/>
        <v>0</v>
      </c>
      <c r="AX38" s="85">
        <f t="shared" si="34"/>
        <v>0</v>
      </c>
      <c r="AY38" s="85">
        <f t="shared" si="34"/>
        <v>0</v>
      </c>
      <c r="AZ38" s="85">
        <f t="shared" si="34"/>
        <v>0</v>
      </c>
      <c r="BA38" s="85">
        <f t="shared" si="34"/>
        <v>0</v>
      </c>
      <c r="BB38" s="85">
        <f t="shared" si="34"/>
        <v>0</v>
      </c>
      <c r="BC38" s="85">
        <f t="shared" si="34"/>
        <v>0</v>
      </c>
      <c r="BD38" s="85">
        <f t="shared" si="34"/>
        <v>0</v>
      </c>
      <c r="BE38" s="85">
        <f t="shared" si="34"/>
        <v>0</v>
      </c>
      <c r="BF38" s="85">
        <f t="shared" si="34"/>
        <v>0</v>
      </c>
      <c r="BG38" s="85">
        <f t="shared" si="34"/>
        <v>0</v>
      </c>
      <c r="BH38" s="85">
        <f t="shared" si="34"/>
        <v>0</v>
      </c>
      <c r="BI38" s="85">
        <f t="shared" si="34"/>
        <v>0</v>
      </c>
      <c r="BJ38" s="85">
        <f t="shared" si="34"/>
        <v>0</v>
      </c>
      <c r="BK38" s="85">
        <f t="shared" si="34"/>
        <v>0</v>
      </c>
      <c r="BL38" s="85">
        <f t="shared" si="34"/>
        <v>0</v>
      </c>
      <c r="BM38" s="85">
        <f t="shared" si="34"/>
        <v>0</v>
      </c>
      <c r="BN38" s="85">
        <f t="shared" si="34"/>
        <v>0</v>
      </c>
      <c r="BO38" s="85">
        <f t="shared" si="34"/>
        <v>0</v>
      </c>
      <c r="BP38" s="85">
        <f t="shared" si="34"/>
        <v>0</v>
      </c>
      <c r="BQ38" s="85">
        <f t="shared" si="34"/>
        <v>0</v>
      </c>
      <c r="BR38" s="85">
        <f t="shared" si="34"/>
        <v>0</v>
      </c>
      <c r="BS38" s="85">
        <f t="shared" si="34"/>
        <v>0</v>
      </c>
      <c r="BT38" s="85">
        <f t="shared" si="34"/>
        <v>0</v>
      </c>
      <c r="BU38" s="85">
        <f t="shared" si="34"/>
        <v>0</v>
      </c>
      <c r="BV38" s="85">
        <f t="shared" si="34"/>
        <v>0</v>
      </c>
      <c r="BW38" s="85">
        <f t="shared" si="34"/>
        <v>0</v>
      </c>
      <c r="BX38" s="85">
        <f t="shared" si="34"/>
        <v>0</v>
      </c>
      <c r="BY38" s="85">
        <f t="shared" si="34"/>
        <v>0</v>
      </c>
      <c r="BZ38" s="85">
        <f t="shared" si="34"/>
        <v>0</v>
      </c>
      <c r="CA38" s="85">
        <f t="shared" si="34"/>
        <v>0</v>
      </c>
      <c r="CB38" s="85">
        <f t="shared" si="34"/>
        <v>0</v>
      </c>
      <c r="CC38" s="85">
        <f t="shared" si="34"/>
        <v>0</v>
      </c>
      <c r="CD38" s="85">
        <f t="shared" ref="CD38:CS38" si="35">CD68-CD79</f>
        <v>0</v>
      </c>
      <c r="CE38" s="85">
        <f t="shared" si="35"/>
        <v>0</v>
      </c>
      <c r="CF38" s="85">
        <f t="shared" si="35"/>
        <v>0</v>
      </c>
      <c r="CG38" s="85">
        <f t="shared" si="35"/>
        <v>0</v>
      </c>
      <c r="CH38" s="85">
        <f t="shared" si="35"/>
        <v>0</v>
      </c>
      <c r="CI38" s="85">
        <f t="shared" si="35"/>
        <v>0</v>
      </c>
      <c r="CJ38" s="85">
        <f t="shared" si="35"/>
        <v>0</v>
      </c>
      <c r="CK38" s="85">
        <f t="shared" si="35"/>
        <v>0</v>
      </c>
      <c r="CL38" s="85">
        <f t="shared" si="35"/>
        <v>0</v>
      </c>
      <c r="CM38" s="85">
        <f t="shared" si="35"/>
        <v>0</v>
      </c>
      <c r="CN38" s="85">
        <f t="shared" si="35"/>
        <v>0</v>
      </c>
      <c r="CO38" s="85">
        <f t="shared" si="35"/>
        <v>0</v>
      </c>
      <c r="CP38" s="85">
        <f t="shared" si="35"/>
        <v>0</v>
      </c>
      <c r="CQ38" s="85">
        <f t="shared" si="35"/>
        <v>0</v>
      </c>
      <c r="CR38" s="85">
        <f t="shared" si="35"/>
        <v>0</v>
      </c>
      <c r="CS38" s="86">
        <f t="shared" si="35"/>
        <v>0</v>
      </c>
      <c r="CT38" s="30">
        <f t="shared" si="18"/>
        <v>0</v>
      </c>
      <c r="CU38" s="152"/>
    </row>
    <row r="39" spans="1:99">
      <c r="A39" s="87" t="s">
        <v>39</v>
      </c>
      <c r="B39" s="88">
        <f t="shared" ref="B39:AG39" si="36">B12</f>
        <v>71.907119444444447</v>
      </c>
      <c r="C39" s="89">
        <f t="shared" si="36"/>
        <v>71.907119444444447</v>
      </c>
      <c r="D39" s="89">
        <f t="shared" si="36"/>
        <v>71.907119444444447</v>
      </c>
      <c r="E39" s="89">
        <f t="shared" si="36"/>
        <v>71.907119444444447</v>
      </c>
      <c r="F39" s="89">
        <f t="shared" si="36"/>
        <v>71.907119444444447</v>
      </c>
      <c r="G39" s="89">
        <f t="shared" si="36"/>
        <v>71.907119444444447</v>
      </c>
      <c r="H39" s="89">
        <f t="shared" si="36"/>
        <v>71.907119444444447</v>
      </c>
      <c r="I39" s="89">
        <f t="shared" si="36"/>
        <v>71.907119444444447</v>
      </c>
      <c r="J39" s="89">
        <f t="shared" si="36"/>
        <v>71.907119444444447</v>
      </c>
      <c r="K39" s="89">
        <f t="shared" si="36"/>
        <v>71.907119444444447</v>
      </c>
      <c r="L39" s="89">
        <f t="shared" si="36"/>
        <v>71.907119444444447</v>
      </c>
      <c r="M39" s="89">
        <f t="shared" si="36"/>
        <v>71.907119444444447</v>
      </c>
      <c r="N39" s="89">
        <f t="shared" si="36"/>
        <v>71.907119444444447</v>
      </c>
      <c r="O39" s="89">
        <f t="shared" si="36"/>
        <v>71.907119444444447</v>
      </c>
      <c r="P39" s="89">
        <f t="shared" si="36"/>
        <v>71.907119444444447</v>
      </c>
      <c r="Q39" s="89">
        <f t="shared" si="36"/>
        <v>71.907119444444447</v>
      </c>
      <c r="R39" s="89">
        <f t="shared" si="36"/>
        <v>71.907119444444447</v>
      </c>
      <c r="S39" s="89">
        <f t="shared" si="36"/>
        <v>71.907119444444447</v>
      </c>
      <c r="T39" s="89">
        <f t="shared" si="36"/>
        <v>71.907119444444447</v>
      </c>
      <c r="U39" s="89">
        <f t="shared" si="36"/>
        <v>71.907119444444447</v>
      </c>
      <c r="V39" s="89">
        <f t="shared" si="36"/>
        <v>71.907119444444447</v>
      </c>
      <c r="W39" s="89">
        <f t="shared" si="36"/>
        <v>71.907119444444447</v>
      </c>
      <c r="X39" s="89">
        <f t="shared" si="36"/>
        <v>71.907119444444447</v>
      </c>
      <c r="Y39" s="89">
        <f t="shared" si="36"/>
        <v>71.907119444444447</v>
      </c>
      <c r="Z39" s="89">
        <f t="shared" si="36"/>
        <v>71.907119444444447</v>
      </c>
      <c r="AA39" s="89">
        <f t="shared" si="36"/>
        <v>71.907119444444447</v>
      </c>
      <c r="AB39" s="89">
        <f t="shared" si="36"/>
        <v>71.907119444444447</v>
      </c>
      <c r="AC39" s="89">
        <f t="shared" si="36"/>
        <v>71.907119444444447</v>
      </c>
      <c r="AD39" s="89">
        <f t="shared" si="36"/>
        <v>71.907119444444447</v>
      </c>
      <c r="AE39" s="89">
        <f t="shared" si="36"/>
        <v>71.907119444444447</v>
      </c>
      <c r="AF39" s="89">
        <f t="shared" si="36"/>
        <v>71.907119444444447</v>
      </c>
      <c r="AG39" s="89">
        <f t="shared" si="36"/>
        <v>71.907119444444447</v>
      </c>
      <c r="AH39" s="89">
        <f t="shared" ref="AH39:BM39" si="37">AH12</f>
        <v>71.907119444444447</v>
      </c>
      <c r="AI39" s="89">
        <f t="shared" si="37"/>
        <v>71.907119444444447</v>
      </c>
      <c r="AJ39" s="89">
        <f t="shared" si="37"/>
        <v>71.907119444444447</v>
      </c>
      <c r="AK39" s="89">
        <f t="shared" si="37"/>
        <v>71.907119444444447</v>
      </c>
      <c r="AL39" s="89">
        <f t="shared" si="37"/>
        <v>71.907119444444447</v>
      </c>
      <c r="AM39" s="89">
        <f t="shared" si="37"/>
        <v>71.907119444444447</v>
      </c>
      <c r="AN39" s="89">
        <f t="shared" si="37"/>
        <v>71.907119444444447</v>
      </c>
      <c r="AO39" s="89">
        <f t="shared" si="37"/>
        <v>71.907119444444447</v>
      </c>
      <c r="AP39" s="89">
        <f t="shared" si="37"/>
        <v>71.907119444444447</v>
      </c>
      <c r="AQ39" s="89">
        <f t="shared" si="37"/>
        <v>71.907119444444447</v>
      </c>
      <c r="AR39" s="89">
        <f t="shared" si="37"/>
        <v>71.907119444444447</v>
      </c>
      <c r="AS39" s="89">
        <f t="shared" si="37"/>
        <v>71.907119444444447</v>
      </c>
      <c r="AT39" s="89">
        <f t="shared" si="37"/>
        <v>71.907119444444447</v>
      </c>
      <c r="AU39" s="89">
        <f t="shared" si="37"/>
        <v>71.907119444444447</v>
      </c>
      <c r="AV39" s="89">
        <f t="shared" si="37"/>
        <v>71.907119444444447</v>
      </c>
      <c r="AW39" s="89">
        <f t="shared" si="37"/>
        <v>71.907119444444447</v>
      </c>
      <c r="AX39" s="89">
        <f t="shared" si="37"/>
        <v>71.907119444444447</v>
      </c>
      <c r="AY39" s="89">
        <f t="shared" si="37"/>
        <v>71.907119444444447</v>
      </c>
      <c r="AZ39" s="89">
        <f t="shared" si="37"/>
        <v>71.907119444444447</v>
      </c>
      <c r="BA39" s="89">
        <f t="shared" si="37"/>
        <v>71.907119444444447</v>
      </c>
      <c r="BB39" s="89">
        <f t="shared" si="37"/>
        <v>71.907119444444447</v>
      </c>
      <c r="BC39" s="89">
        <f t="shared" si="37"/>
        <v>71.907119444444447</v>
      </c>
      <c r="BD39" s="89">
        <f t="shared" si="37"/>
        <v>71.907119444444447</v>
      </c>
      <c r="BE39" s="89">
        <f t="shared" si="37"/>
        <v>71.907119444444447</v>
      </c>
      <c r="BF39" s="89">
        <f t="shared" si="37"/>
        <v>71.907119444444447</v>
      </c>
      <c r="BG39" s="89">
        <f t="shared" si="37"/>
        <v>71.907119444444447</v>
      </c>
      <c r="BH39" s="89">
        <f t="shared" si="37"/>
        <v>71.907119444444447</v>
      </c>
      <c r="BI39" s="89">
        <f t="shared" si="37"/>
        <v>71.907119444444447</v>
      </c>
      <c r="BJ39" s="89">
        <f t="shared" si="37"/>
        <v>71.907119444444447</v>
      </c>
      <c r="BK39" s="89">
        <f t="shared" si="37"/>
        <v>71.907119444444447</v>
      </c>
      <c r="BL39" s="89">
        <f t="shared" si="37"/>
        <v>71.907119444444447</v>
      </c>
      <c r="BM39" s="89">
        <f t="shared" si="37"/>
        <v>71.907119444444447</v>
      </c>
      <c r="BN39" s="89">
        <f t="shared" ref="BN39:CS39" si="38">BN12</f>
        <v>71.907119444444447</v>
      </c>
      <c r="BO39" s="89">
        <f t="shared" si="38"/>
        <v>71.907119444444447</v>
      </c>
      <c r="BP39" s="89">
        <f t="shared" si="38"/>
        <v>71.907119444444447</v>
      </c>
      <c r="BQ39" s="89">
        <f t="shared" si="38"/>
        <v>71.907119444444447</v>
      </c>
      <c r="BR39" s="89">
        <f t="shared" si="38"/>
        <v>71.907119444444447</v>
      </c>
      <c r="BS39" s="89">
        <f t="shared" si="38"/>
        <v>71.907119444444447</v>
      </c>
      <c r="BT39" s="89">
        <f t="shared" si="38"/>
        <v>71.907119444444447</v>
      </c>
      <c r="BU39" s="89">
        <f t="shared" si="38"/>
        <v>71.907119444444447</v>
      </c>
      <c r="BV39" s="89">
        <f t="shared" si="38"/>
        <v>71.907119444444447</v>
      </c>
      <c r="BW39" s="89">
        <f t="shared" si="38"/>
        <v>71.907119444444447</v>
      </c>
      <c r="BX39" s="89">
        <f t="shared" si="38"/>
        <v>71.907119444444447</v>
      </c>
      <c r="BY39" s="89">
        <f t="shared" si="38"/>
        <v>71.907119444444447</v>
      </c>
      <c r="BZ39" s="89">
        <f t="shared" si="38"/>
        <v>71.907119444444447</v>
      </c>
      <c r="CA39" s="89">
        <f t="shared" si="38"/>
        <v>71.907119444444447</v>
      </c>
      <c r="CB39" s="89">
        <f t="shared" si="38"/>
        <v>71.907119444444447</v>
      </c>
      <c r="CC39" s="89">
        <f t="shared" si="38"/>
        <v>71.907119444444447</v>
      </c>
      <c r="CD39" s="89">
        <f t="shared" si="38"/>
        <v>71.907119444444447</v>
      </c>
      <c r="CE39" s="89">
        <f t="shared" si="38"/>
        <v>71.907119444444447</v>
      </c>
      <c r="CF39" s="89">
        <f t="shared" si="38"/>
        <v>71.907119444444447</v>
      </c>
      <c r="CG39" s="89">
        <f t="shared" si="38"/>
        <v>71.907119444444447</v>
      </c>
      <c r="CH39" s="89">
        <f t="shared" si="38"/>
        <v>71.907119444444447</v>
      </c>
      <c r="CI39" s="89">
        <f t="shared" si="38"/>
        <v>71.907119444444447</v>
      </c>
      <c r="CJ39" s="89">
        <f t="shared" si="38"/>
        <v>71.907119444444447</v>
      </c>
      <c r="CK39" s="89">
        <f t="shared" si="38"/>
        <v>71.907119444444447</v>
      </c>
      <c r="CL39" s="89">
        <f t="shared" si="38"/>
        <v>71.907119444444447</v>
      </c>
      <c r="CM39" s="89">
        <f t="shared" si="38"/>
        <v>71.907119444444447</v>
      </c>
      <c r="CN39" s="89">
        <f t="shared" si="38"/>
        <v>71.907119444444447</v>
      </c>
      <c r="CO39" s="89">
        <f t="shared" si="38"/>
        <v>71.907119444444447</v>
      </c>
      <c r="CP39" s="89">
        <f t="shared" si="38"/>
        <v>71.907119444444447</v>
      </c>
      <c r="CQ39" s="89">
        <f t="shared" si="38"/>
        <v>71.907119444444447</v>
      </c>
      <c r="CR39" s="89">
        <f t="shared" si="38"/>
        <v>71.907119444444447</v>
      </c>
      <c r="CS39" s="90">
        <f t="shared" si="38"/>
        <v>71.907119444444447</v>
      </c>
      <c r="CT39" s="30">
        <f t="shared" si="18"/>
        <v>6903.0834666666578</v>
      </c>
      <c r="CU39" s="152"/>
    </row>
    <row r="40" spans="1:99">
      <c r="A40" s="20" t="s">
        <v>40</v>
      </c>
      <c r="B40" s="39">
        <f t="shared" ref="B40:AG40" si="39">SUM(B41:B41)</f>
        <v>1221.03</v>
      </c>
      <c r="C40" s="40">
        <f t="shared" si="39"/>
        <v>1299.02</v>
      </c>
      <c r="D40" s="40">
        <f t="shared" si="39"/>
        <v>1530.83</v>
      </c>
      <c r="E40" s="40">
        <f t="shared" si="39"/>
        <v>1786.69</v>
      </c>
      <c r="F40" s="40">
        <f t="shared" si="39"/>
        <v>1670.96</v>
      </c>
      <c r="G40" s="40">
        <f t="shared" si="39"/>
        <v>1466.19</v>
      </c>
      <c r="H40" s="40">
        <f t="shared" si="39"/>
        <v>1264.3499999999999</v>
      </c>
      <c r="I40" s="40">
        <f t="shared" si="39"/>
        <v>1287.18</v>
      </c>
      <c r="J40" s="40">
        <f t="shared" si="39"/>
        <v>1332.52</v>
      </c>
      <c r="K40" s="40">
        <f t="shared" si="39"/>
        <v>1332.52</v>
      </c>
      <c r="L40" s="40">
        <f t="shared" si="39"/>
        <v>1265.73</v>
      </c>
      <c r="M40" s="40">
        <f t="shared" si="39"/>
        <v>1192.77</v>
      </c>
      <c r="N40" s="40">
        <f t="shared" si="39"/>
        <v>1138.8499999999999</v>
      </c>
      <c r="O40" s="40">
        <f t="shared" si="39"/>
        <v>1138.8499999999999</v>
      </c>
      <c r="P40" s="40">
        <f t="shared" si="39"/>
        <v>1138.6400000000001</v>
      </c>
      <c r="Q40" s="40">
        <f t="shared" si="39"/>
        <v>1138.6400000000001</v>
      </c>
      <c r="R40" s="40">
        <f t="shared" si="39"/>
        <v>1138.47</v>
      </c>
      <c r="S40" s="40">
        <f t="shared" si="39"/>
        <v>1138.47</v>
      </c>
      <c r="T40" s="40">
        <f t="shared" si="39"/>
        <v>1332.09</v>
      </c>
      <c r="U40" s="40">
        <f t="shared" si="39"/>
        <v>1332.14</v>
      </c>
      <c r="V40" s="40">
        <f t="shared" si="39"/>
        <v>1624.98</v>
      </c>
      <c r="W40" s="40">
        <f t="shared" si="39"/>
        <v>1771.68</v>
      </c>
      <c r="X40" s="40">
        <f t="shared" si="39"/>
        <v>1853.16</v>
      </c>
      <c r="Y40" s="40">
        <f t="shared" si="39"/>
        <v>1910.05</v>
      </c>
      <c r="Z40" s="40">
        <f t="shared" si="39"/>
        <v>2273.14</v>
      </c>
      <c r="AA40" s="40">
        <f t="shared" si="39"/>
        <v>2225.7199999999998</v>
      </c>
      <c r="AB40" s="40">
        <f t="shared" si="39"/>
        <v>2238.0700000000002</v>
      </c>
      <c r="AC40" s="40">
        <f t="shared" si="39"/>
        <v>2238.0700000000002</v>
      </c>
      <c r="AD40" s="40">
        <f t="shared" si="39"/>
        <v>2242.36</v>
      </c>
      <c r="AE40" s="40">
        <f t="shared" si="39"/>
        <v>2292.36</v>
      </c>
      <c r="AF40" s="40">
        <f t="shared" si="39"/>
        <v>1947.93</v>
      </c>
      <c r="AG40" s="40">
        <f t="shared" si="39"/>
        <v>1590.09</v>
      </c>
      <c r="AH40" s="40">
        <f t="shared" ref="AH40:BM40" si="40">SUM(AH41:AH41)</f>
        <v>1274.51</v>
      </c>
      <c r="AI40" s="40">
        <f t="shared" si="40"/>
        <v>1276.6600000000001</v>
      </c>
      <c r="AJ40" s="40">
        <f t="shared" si="40"/>
        <v>1031.19</v>
      </c>
      <c r="AK40" s="40">
        <f t="shared" si="40"/>
        <v>926.2</v>
      </c>
      <c r="AL40" s="40">
        <f t="shared" si="40"/>
        <v>1088.3</v>
      </c>
      <c r="AM40" s="40">
        <f t="shared" si="40"/>
        <v>1092.24</v>
      </c>
      <c r="AN40" s="40">
        <f t="shared" si="40"/>
        <v>1020.57</v>
      </c>
      <c r="AO40" s="40">
        <f t="shared" si="40"/>
        <v>978.16</v>
      </c>
      <c r="AP40" s="40">
        <f t="shared" si="40"/>
        <v>795.31</v>
      </c>
      <c r="AQ40" s="40">
        <f t="shared" si="40"/>
        <v>790.26</v>
      </c>
      <c r="AR40" s="40">
        <f t="shared" si="40"/>
        <v>1054.6099999999999</v>
      </c>
      <c r="AS40" s="40">
        <f t="shared" si="40"/>
        <v>1054.6099999999999</v>
      </c>
      <c r="AT40" s="40">
        <f t="shared" si="40"/>
        <v>1092.53</v>
      </c>
      <c r="AU40" s="40">
        <f t="shared" si="40"/>
        <v>1092.53</v>
      </c>
      <c r="AV40" s="40">
        <f t="shared" si="40"/>
        <v>1174.3399999999999</v>
      </c>
      <c r="AW40" s="40">
        <f t="shared" si="40"/>
        <v>1174.3399999999999</v>
      </c>
      <c r="AX40" s="40">
        <f t="shared" si="40"/>
        <v>1148.5999999999999</v>
      </c>
      <c r="AY40" s="40">
        <f t="shared" si="40"/>
        <v>1148.5999999999999</v>
      </c>
      <c r="AZ40" s="40">
        <f t="shared" si="40"/>
        <v>1139.9000000000001</v>
      </c>
      <c r="BA40" s="40">
        <f t="shared" si="40"/>
        <v>1132.32</v>
      </c>
      <c r="BB40" s="40">
        <f t="shared" si="40"/>
        <v>1127.26</v>
      </c>
      <c r="BC40" s="40">
        <f t="shared" si="40"/>
        <v>1127.26</v>
      </c>
      <c r="BD40" s="40">
        <f t="shared" si="40"/>
        <v>1071.2</v>
      </c>
      <c r="BE40" s="40">
        <f t="shared" si="40"/>
        <v>1087.69</v>
      </c>
      <c r="BF40" s="40">
        <f t="shared" si="40"/>
        <v>1127.19</v>
      </c>
      <c r="BG40" s="40">
        <f t="shared" si="40"/>
        <v>1068.67</v>
      </c>
      <c r="BH40" s="40">
        <f t="shared" si="40"/>
        <v>1133.92</v>
      </c>
      <c r="BI40" s="40">
        <f t="shared" si="40"/>
        <v>1244.72</v>
      </c>
      <c r="BJ40" s="40">
        <f t="shared" si="40"/>
        <v>1255.1400000000001</v>
      </c>
      <c r="BK40" s="40">
        <f t="shared" si="40"/>
        <v>1254.2</v>
      </c>
      <c r="BL40" s="40">
        <f t="shared" si="40"/>
        <v>1041.02</v>
      </c>
      <c r="BM40" s="40">
        <f t="shared" si="40"/>
        <v>984.8</v>
      </c>
      <c r="BN40" s="40">
        <f t="shared" ref="BN40:CS40" si="41">SUM(BN41:BN41)</f>
        <v>1233.47</v>
      </c>
      <c r="BO40" s="40">
        <f t="shared" si="41"/>
        <v>1321.46</v>
      </c>
      <c r="BP40" s="40">
        <f t="shared" si="41"/>
        <v>1345.32</v>
      </c>
      <c r="BQ40" s="40">
        <f t="shared" si="41"/>
        <v>1345.32</v>
      </c>
      <c r="BR40" s="40">
        <f t="shared" si="41"/>
        <v>854.91</v>
      </c>
      <c r="BS40" s="40">
        <f t="shared" si="41"/>
        <v>585.41999999999996</v>
      </c>
      <c r="BT40" s="40">
        <f t="shared" si="41"/>
        <v>585.54999999999995</v>
      </c>
      <c r="BU40" s="40">
        <f t="shared" si="41"/>
        <v>827.92</v>
      </c>
      <c r="BV40" s="40">
        <f t="shared" si="41"/>
        <v>909.04</v>
      </c>
      <c r="BW40" s="40">
        <f t="shared" si="41"/>
        <v>781.12</v>
      </c>
      <c r="BX40" s="40">
        <f t="shared" si="41"/>
        <v>1353.11</v>
      </c>
      <c r="BY40" s="40">
        <f t="shared" si="41"/>
        <v>1670.72</v>
      </c>
      <c r="BZ40" s="40">
        <f t="shared" si="41"/>
        <v>1593.56</v>
      </c>
      <c r="CA40" s="40">
        <f t="shared" si="41"/>
        <v>1593.75</v>
      </c>
      <c r="CB40" s="40">
        <f t="shared" si="41"/>
        <v>1683.46</v>
      </c>
      <c r="CC40" s="40">
        <f t="shared" si="41"/>
        <v>1683.56</v>
      </c>
      <c r="CD40" s="40">
        <f t="shared" si="41"/>
        <v>1482.68</v>
      </c>
      <c r="CE40" s="40">
        <f t="shared" si="41"/>
        <v>1482.76</v>
      </c>
      <c r="CF40" s="40">
        <f t="shared" si="41"/>
        <v>1482.33</v>
      </c>
      <c r="CG40" s="40">
        <f t="shared" si="41"/>
        <v>1482.42</v>
      </c>
      <c r="CH40" s="40">
        <f t="shared" si="41"/>
        <v>1223.8800000000001</v>
      </c>
      <c r="CI40" s="40">
        <f t="shared" si="41"/>
        <v>1280.71</v>
      </c>
      <c r="CJ40" s="40">
        <f t="shared" si="41"/>
        <v>1229.83</v>
      </c>
      <c r="CK40" s="40">
        <f t="shared" si="41"/>
        <v>1198.6199999999999</v>
      </c>
      <c r="CL40" s="40">
        <f t="shared" si="41"/>
        <v>1427.49</v>
      </c>
      <c r="CM40" s="40">
        <f t="shared" si="41"/>
        <v>1505.24</v>
      </c>
      <c r="CN40" s="40">
        <f t="shared" si="41"/>
        <v>1475.07</v>
      </c>
      <c r="CO40" s="40">
        <f t="shared" si="41"/>
        <v>1474.96</v>
      </c>
      <c r="CP40" s="40">
        <f t="shared" si="41"/>
        <v>1475.1</v>
      </c>
      <c r="CQ40" s="40">
        <f t="shared" si="41"/>
        <v>1475.14</v>
      </c>
      <c r="CR40" s="40">
        <f t="shared" si="41"/>
        <v>1524.27</v>
      </c>
      <c r="CS40" s="91">
        <f t="shared" si="41"/>
        <v>1524.27</v>
      </c>
      <c r="CT40" s="38">
        <f t="shared" si="18"/>
        <v>127474.86000000006</v>
      </c>
      <c r="CU40" s="150"/>
    </row>
    <row r="41" spans="1:99">
      <c r="A41" s="25" t="s">
        <v>12</v>
      </c>
      <c r="B41" s="42">
        <v>1221.03</v>
      </c>
      <c r="C41" s="43">
        <v>1299.02</v>
      </c>
      <c r="D41" s="43">
        <v>1530.83</v>
      </c>
      <c r="E41" s="43">
        <v>1786.69</v>
      </c>
      <c r="F41" s="43">
        <v>1670.96</v>
      </c>
      <c r="G41" s="43">
        <v>1466.19</v>
      </c>
      <c r="H41" s="43">
        <v>1264.3499999999999</v>
      </c>
      <c r="I41" s="43">
        <v>1287.18</v>
      </c>
      <c r="J41" s="43">
        <v>1332.52</v>
      </c>
      <c r="K41" s="43">
        <v>1332.52</v>
      </c>
      <c r="L41" s="43">
        <v>1265.73</v>
      </c>
      <c r="M41" s="43">
        <v>1192.77</v>
      </c>
      <c r="N41" s="43">
        <v>1138.8499999999999</v>
      </c>
      <c r="O41" s="43">
        <v>1138.8499999999999</v>
      </c>
      <c r="P41" s="43">
        <v>1138.6400000000001</v>
      </c>
      <c r="Q41" s="43">
        <v>1138.6400000000001</v>
      </c>
      <c r="R41" s="43">
        <v>1138.47</v>
      </c>
      <c r="S41" s="43">
        <v>1138.47</v>
      </c>
      <c r="T41" s="43">
        <v>1332.09</v>
      </c>
      <c r="U41" s="43">
        <v>1332.14</v>
      </c>
      <c r="V41" s="43">
        <v>1624.98</v>
      </c>
      <c r="W41" s="43">
        <v>1771.68</v>
      </c>
      <c r="X41" s="43">
        <v>1853.16</v>
      </c>
      <c r="Y41" s="43">
        <v>1910.05</v>
      </c>
      <c r="Z41" s="43">
        <v>2273.14</v>
      </c>
      <c r="AA41" s="43">
        <v>2225.7199999999998</v>
      </c>
      <c r="AB41" s="43">
        <v>2238.0700000000002</v>
      </c>
      <c r="AC41" s="43">
        <v>2238.0700000000002</v>
      </c>
      <c r="AD41" s="43">
        <v>2242.36</v>
      </c>
      <c r="AE41" s="43">
        <v>2292.36</v>
      </c>
      <c r="AF41" s="43">
        <v>1947.93</v>
      </c>
      <c r="AG41" s="43">
        <v>1590.09</v>
      </c>
      <c r="AH41" s="43">
        <v>1274.51</v>
      </c>
      <c r="AI41" s="43">
        <v>1276.6600000000001</v>
      </c>
      <c r="AJ41" s="43">
        <v>1031.19</v>
      </c>
      <c r="AK41" s="43">
        <v>926.2</v>
      </c>
      <c r="AL41" s="43">
        <v>1088.3</v>
      </c>
      <c r="AM41" s="43">
        <v>1092.24</v>
      </c>
      <c r="AN41" s="43">
        <v>1020.57</v>
      </c>
      <c r="AO41" s="43">
        <v>978.16</v>
      </c>
      <c r="AP41" s="43">
        <v>795.31</v>
      </c>
      <c r="AQ41" s="43">
        <v>790.26</v>
      </c>
      <c r="AR41" s="43">
        <v>1054.6099999999999</v>
      </c>
      <c r="AS41" s="43">
        <v>1054.6099999999999</v>
      </c>
      <c r="AT41" s="43">
        <v>1092.53</v>
      </c>
      <c r="AU41" s="43">
        <v>1092.53</v>
      </c>
      <c r="AV41" s="43">
        <v>1174.3399999999999</v>
      </c>
      <c r="AW41" s="43">
        <v>1174.3399999999999</v>
      </c>
      <c r="AX41" s="43">
        <v>1148.5999999999999</v>
      </c>
      <c r="AY41" s="43">
        <v>1148.5999999999999</v>
      </c>
      <c r="AZ41" s="43">
        <v>1139.9000000000001</v>
      </c>
      <c r="BA41" s="43">
        <v>1132.32</v>
      </c>
      <c r="BB41" s="43">
        <v>1127.26</v>
      </c>
      <c r="BC41" s="43">
        <v>1127.26</v>
      </c>
      <c r="BD41" s="43">
        <v>1071.2</v>
      </c>
      <c r="BE41" s="43">
        <v>1087.69</v>
      </c>
      <c r="BF41" s="43">
        <v>1127.19</v>
      </c>
      <c r="BG41" s="43">
        <v>1068.67</v>
      </c>
      <c r="BH41" s="43">
        <v>1133.92</v>
      </c>
      <c r="BI41" s="43">
        <v>1244.72</v>
      </c>
      <c r="BJ41" s="43">
        <v>1255.1400000000001</v>
      </c>
      <c r="BK41" s="43">
        <v>1254.2</v>
      </c>
      <c r="BL41" s="43">
        <v>1041.02</v>
      </c>
      <c r="BM41" s="43">
        <v>984.8</v>
      </c>
      <c r="BN41" s="43">
        <v>1233.47</v>
      </c>
      <c r="BO41" s="43">
        <v>1321.46</v>
      </c>
      <c r="BP41" s="43">
        <v>1345.32</v>
      </c>
      <c r="BQ41" s="43">
        <v>1345.32</v>
      </c>
      <c r="BR41" s="43">
        <v>854.91</v>
      </c>
      <c r="BS41" s="43">
        <v>585.41999999999996</v>
      </c>
      <c r="BT41" s="43">
        <v>585.54999999999995</v>
      </c>
      <c r="BU41" s="43">
        <v>827.92</v>
      </c>
      <c r="BV41" s="43">
        <v>909.04</v>
      </c>
      <c r="BW41" s="43">
        <v>781.12</v>
      </c>
      <c r="BX41" s="43">
        <v>1353.11</v>
      </c>
      <c r="BY41" s="43">
        <v>1670.72</v>
      </c>
      <c r="BZ41" s="43">
        <v>1593.56</v>
      </c>
      <c r="CA41" s="43">
        <v>1593.75</v>
      </c>
      <c r="CB41" s="43">
        <v>1683.46</v>
      </c>
      <c r="CC41" s="43">
        <v>1683.56</v>
      </c>
      <c r="CD41" s="43">
        <v>1482.68</v>
      </c>
      <c r="CE41" s="43">
        <v>1482.76</v>
      </c>
      <c r="CF41" s="43">
        <v>1482.33</v>
      </c>
      <c r="CG41" s="43">
        <v>1482.42</v>
      </c>
      <c r="CH41" s="43">
        <v>1223.8800000000001</v>
      </c>
      <c r="CI41" s="43">
        <v>1280.71</v>
      </c>
      <c r="CJ41" s="43">
        <v>1229.83</v>
      </c>
      <c r="CK41" s="43">
        <v>1198.6199999999999</v>
      </c>
      <c r="CL41" s="43">
        <v>1427.49</v>
      </c>
      <c r="CM41" s="43">
        <v>1505.24</v>
      </c>
      <c r="CN41" s="43">
        <v>1475.07</v>
      </c>
      <c r="CO41" s="43">
        <v>1474.96</v>
      </c>
      <c r="CP41" s="43">
        <v>1475.1</v>
      </c>
      <c r="CQ41" s="43">
        <v>1475.14</v>
      </c>
      <c r="CR41" s="43">
        <v>1524.27</v>
      </c>
      <c r="CS41" s="92">
        <v>1524.27</v>
      </c>
      <c r="CT41" s="30">
        <f t="shared" si="18"/>
        <v>127474.86000000006</v>
      </c>
      <c r="CU41" s="152"/>
    </row>
    <row r="42" spans="1:99">
      <c r="A42" s="95" t="s">
        <v>41</v>
      </c>
      <c r="B42" s="39">
        <f t="shared" ref="B42:AG42" si="42">SUM(B43:B46)</f>
        <v>1970.45</v>
      </c>
      <c r="C42" s="40">
        <f t="shared" si="42"/>
        <v>1970.45</v>
      </c>
      <c r="D42" s="40">
        <f t="shared" si="42"/>
        <v>1970.45</v>
      </c>
      <c r="E42" s="40">
        <f t="shared" si="42"/>
        <v>1970.45</v>
      </c>
      <c r="F42" s="40">
        <f t="shared" si="42"/>
        <v>1970.45</v>
      </c>
      <c r="G42" s="40">
        <f t="shared" si="42"/>
        <v>1970.45</v>
      </c>
      <c r="H42" s="40">
        <f t="shared" si="42"/>
        <v>1970.45</v>
      </c>
      <c r="I42" s="40">
        <f t="shared" si="42"/>
        <v>1970.45</v>
      </c>
      <c r="J42" s="40">
        <f t="shared" si="42"/>
        <v>1970.45</v>
      </c>
      <c r="K42" s="40">
        <f t="shared" si="42"/>
        <v>1970.45</v>
      </c>
      <c r="L42" s="40">
        <f t="shared" si="42"/>
        <v>1970.45</v>
      </c>
      <c r="M42" s="40">
        <f t="shared" si="42"/>
        <v>1970.45</v>
      </c>
      <c r="N42" s="40">
        <f t="shared" si="42"/>
        <v>1970.45</v>
      </c>
      <c r="O42" s="40">
        <f t="shared" si="42"/>
        <v>1970.45</v>
      </c>
      <c r="P42" s="40">
        <f t="shared" si="42"/>
        <v>1970.45</v>
      </c>
      <c r="Q42" s="40">
        <f t="shared" si="42"/>
        <v>1970.45</v>
      </c>
      <c r="R42" s="40">
        <f t="shared" si="42"/>
        <v>1970.45</v>
      </c>
      <c r="S42" s="40">
        <f t="shared" si="42"/>
        <v>1970.45</v>
      </c>
      <c r="T42" s="40">
        <f t="shared" si="42"/>
        <v>1970.45</v>
      </c>
      <c r="U42" s="40">
        <f t="shared" si="42"/>
        <v>1970.45</v>
      </c>
      <c r="V42" s="40">
        <f t="shared" si="42"/>
        <v>1970.45</v>
      </c>
      <c r="W42" s="40">
        <f t="shared" si="42"/>
        <v>1970.45</v>
      </c>
      <c r="X42" s="40">
        <f t="shared" si="42"/>
        <v>1970.45</v>
      </c>
      <c r="Y42" s="40">
        <f t="shared" si="42"/>
        <v>1970.45</v>
      </c>
      <c r="Z42" s="40">
        <f t="shared" si="42"/>
        <v>1970.45</v>
      </c>
      <c r="AA42" s="40">
        <f t="shared" si="42"/>
        <v>1970.45</v>
      </c>
      <c r="AB42" s="40">
        <f t="shared" si="42"/>
        <v>1938.45</v>
      </c>
      <c r="AC42" s="40">
        <f t="shared" si="42"/>
        <v>1906.45</v>
      </c>
      <c r="AD42" s="40">
        <f t="shared" si="42"/>
        <v>1874.45</v>
      </c>
      <c r="AE42" s="40">
        <f t="shared" si="42"/>
        <v>1842.45</v>
      </c>
      <c r="AF42" s="40">
        <f t="shared" si="42"/>
        <v>1810.45</v>
      </c>
      <c r="AG42" s="40">
        <f t="shared" si="42"/>
        <v>1808.95</v>
      </c>
      <c r="AH42" s="40">
        <f t="shared" ref="AH42:BM42" si="43">SUM(AH43:AH46)</f>
        <v>1808.95</v>
      </c>
      <c r="AI42" s="40">
        <f t="shared" si="43"/>
        <v>1808.95</v>
      </c>
      <c r="AJ42" s="40">
        <f t="shared" si="43"/>
        <v>1703.35</v>
      </c>
      <c r="AK42" s="40">
        <f t="shared" si="43"/>
        <v>1597.75</v>
      </c>
      <c r="AL42" s="40">
        <f t="shared" si="43"/>
        <v>1492.15</v>
      </c>
      <c r="AM42" s="40">
        <f t="shared" si="43"/>
        <v>1386.55</v>
      </c>
      <c r="AN42" s="40">
        <f t="shared" si="43"/>
        <v>1327.45</v>
      </c>
      <c r="AO42" s="40">
        <f t="shared" si="43"/>
        <v>1466.1200000000001</v>
      </c>
      <c r="AP42" s="40">
        <f t="shared" si="43"/>
        <v>1466.1200000000001</v>
      </c>
      <c r="AQ42" s="40">
        <f t="shared" si="43"/>
        <v>1466.1200000000001</v>
      </c>
      <c r="AR42" s="40">
        <f t="shared" si="43"/>
        <v>1410.7</v>
      </c>
      <c r="AS42" s="40">
        <f t="shared" si="43"/>
        <v>1410.7</v>
      </c>
      <c r="AT42" s="40">
        <f t="shared" si="43"/>
        <v>1410.7</v>
      </c>
      <c r="AU42" s="40">
        <f t="shared" si="43"/>
        <v>1410.7</v>
      </c>
      <c r="AV42" s="40">
        <f t="shared" si="43"/>
        <v>1410.7</v>
      </c>
      <c r="AW42" s="40">
        <f t="shared" si="43"/>
        <v>1410.7</v>
      </c>
      <c r="AX42" s="40">
        <f t="shared" si="43"/>
        <v>1306.95</v>
      </c>
      <c r="AY42" s="40">
        <f t="shared" si="43"/>
        <v>1306.95</v>
      </c>
      <c r="AZ42" s="40">
        <f t="shared" si="43"/>
        <v>1306.95</v>
      </c>
      <c r="BA42" s="40">
        <f t="shared" si="43"/>
        <v>1410.7</v>
      </c>
      <c r="BB42" s="40">
        <f t="shared" si="43"/>
        <v>1410.7</v>
      </c>
      <c r="BC42" s="40">
        <f t="shared" si="43"/>
        <v>1410.7</v>
      </c>
      <c r="BD42" s="40">
        <f t="shared" si="43"/>
        <v>1306.95</v>
      </c>
      <c r="BE42" s="40">
        <f t="shared" si="43"/>
        <v>1410.7</v>
      </c>
      <c r="BF42" s="40">
        <f t="shared" si="43"/>
        <v>1410.7</v>
      </c>
      <c r="BG42" s="40">
        <f t="shared" si="43"/>
        <v>1410.7</v>
      </c>
      <c r="BH42" s="40">
        <f t="shared" si="43"/>
        <v>1445.6200000000001</v>
      </c>
      <c r="BI42" s="40">
        <f t="shared" si="43"/>
        <v>1445.6200000000001</v>
      </c>
      <c r="BJ42" s="40">
        <f t="shared" si="43"/>
        <v>1643.1</v>
      </c>
      <c r="BK42" s="40">
        <f t="shared" si="43"/>
        <v>1748.7</v>
      </c>
      <c r="BL42" s="40">
        <f t="shared" si="43"/>
        <v>1788.45</v>
      </c>
      <c r="BM42" s="40">
        <f t="shared" si="43"/>
        <v>1788.45</v>
      </c>
      <c r="BN42" s="40">
        <f t="shared" ref="BN42:CS42" si="44">SUM(BN43:BN46)</f>
        <v>1788.45</v>
      </c>
      <c r="BO42" s="40">
        <f t="shared" si="44"/>
        <v>1788.45</v>
      </c>
      <c r="BP42" s="40">
        <f t="shared" si="44"/>
        <v>1788.45</v>
      </c>
      <c r="BQ42" s="40">
        <f t="shared" si="44"/>
        <v>1788.45</v>
      </c>
      <c r="BR42" s="40">
        <f t="shared" si="44"/>
        <v>1682.85</v>
      </c>
      <c r="BS42" s="40">
        <f t="shared" si="44"/>
        <v>1577.25</v>
      </c>
      <c r="BT42" s="40">
        <f t="shared" si="44"/>
        <v>1471.65</v>
      </c>
      <c r="BU42" s="40">
        <f t="shared" si="44"/>
        <v>1366.05</v>
      </c>
      <c r="BV42" s="40">
        <f t="shared" si="44"/>
        <v>1306.95</v>
      </c>
      <c r="BW42" s="40">
        <f t="shared" si="44"/>
        <v>1306.95</v>
      </c>
      <c r="BX42" s="40">
        <f t="shared" si="44"/>
        <v>1412.55</v>
      </c>
      <c r="BY42" s="40">
        <f t="shared" si="44"/>
        <v>1518.15</v>
      </c>
      <c r="BZ42" s="40">
        <f t="shared" si="44"/>
        <v>1623.75</v>
      </c>
      <c r="CA42" s="40">
        <f t="shared" si="44"/>
        <v>1729.35</v>
      </c>
      <c r="CB42" s="40">
        <f t="shared" si="44"/>
        <v>1788.45</v>
      </c>
      <c r="CC42" s="40">
        <f t="shared" si="44"/>
        <v>1840.95</v>
      </c>
      <c r="CD42" s="40">
        <f t="shared" si="44"/>
        <v>1872.95</v>
      </c>
      <c r="CE42" s="40">
        <f t="shared" si="44"/>
        <v>1904.95</v>
      </c>
      <c r="CF42" s="40">
        <f t="shared" si="44"/>
        <v>1936.95</v>
      </c>
      <c r="CG42" s="40">
        <f t="shared" si="44"/>
        <v>1968.95</v>
      </c>
      <c r="CH42" s="40">
        <f t="shared" si="44"/>
        <v>1970.45</v>
      </c>
      <c r="CI42" s="40">
        <f t="shared" si="44"/>
        <v>1970.45</v>
      </c>
      <c r="CJ42" s="40">
        <f t="shared" si="44"/>
        <v>1970.45</v>
      </c>
      <c r="CK42" s="40">
        <f t="shared" si="44"/>
        <v>1970.45</v>
      </c>
      <c r="CL42" s="40">
        <f t="shared" si="44"/>
        <v>1970.45</v>
      </c>
      <c r="CM42" s="40">
        <f t="shared" si="44"/>
        <v>1970.45</v>
      </c>
      <c r="CN42" s="40">
        <f t="shared" si="44"/>
        <v>1970.45</v>
      </c>
      <c r="CO42" s="40">
        <f t="shared" si="44"/>
        <v>1970.45</v>
      </c>
      <c r="CP42" s="40">
        <f t="shared" si="44"/>
        <v>1970.45</v>
      </c>
      <c r="CQ42" s="40">
        <f t="shared" si="44"/>
        <v>1970.45</v>
      </c>
      <c r="CR42" s="40">
        <f t="shared" si="44"/>
        <v>1970.45</v>
      </c>
      <c r="CS42" s="91">
        <f t="shared" si="44"/>
        <v>1970.45</v>
      </c>
      <c r="CT42" s="38">
        <f t="shared" si="18"/>
        <v>167060.45000000007</v>
      </c>
      <c r="CU42" s="150"/>
    </row>
    <row r="43" spans="1:99">
      <c r="A43" s="78" t="s">
        <v>42</v>
      </c>
      <c r="B43" s="42">
        <v>1131</v>
      </c>
      <c r="C43" s="43">
        <v>1131</v>
      </c>
      <c r="D43" s="43">
        <v>1131</v>
      </c>
      <c r="E43" s="43">
        <v>1131</v>
      </c>
      <c r="F43" s="43">
        <v>1131</v>
      </c>
      <c r="G43" s="43">
        <v>1131</v>
      </c>
      <c r="H43" s="43">
        <v>1131</v>
      </c>
      <c r="I43" s="43">
        <v>1131</v>
      </c>
      <c r="J43" s="43">
        <v>1131</v>
      </c>
      <c r="K43" s="43">
        <v>1131</v>
      </c>
      <c r="L43" s="43">
        <v>1131</v>
      </c>
      <c r="M43" s="43">
        <v>1131</v>
      </c>
      <c r="N43" s="43">
        <v>1131</v>
      </c>
      <c r="O43" s="43">
        <v>1131</v>
      </c>
      <c r="P43" s="43">
        <v>1131</v>
      </c>
      <c r="Q43" s="43">
        <v>1131</v>
      </c>
      <c r="R43" s="43">
        <v>1131</v>
      </c>
      <c r="S43" s="43">
        <v>1131</v>
      </c>
      <c r="T43" s="43">
        <v>1131</v>
      </c>
      <c r="U43" s="43">
        <v>1131</v>
      </c>
      <c r="V43" s="43">
        <v>1131</v>
      </c>
      <c r="W43" s="43">
        <v>1131</v>
      </c>
      <c r="X43" s="43">
        <v>1131</v>
      </c>
      <c r="Y43" s="43">
        <v>1131</v>
      </c>
      <c r="Z43" s="43">
        <v>1131</v>
      </c>
      <c r="AA43" s="43">
        <v>1131</v>
      </c>
      <c r="AB43" s="43">
        <v>1099</v>
      </c>
      <c r="AC43" s="43">
        <v>1067</v>
      </c>
      <c r="AD43" s="43">
        <v>1035</v>
      </c>
      <c r="AE43" s="43">
        <v>1003</v>
      </c>
      <c r="AF43" s="43">
        <v>971</v>
      </c>
      <c r="AG43" s="43">
        <v>969.5</v>
      </c>
      <c r="AH43" s="43">
        <v>969.5</v>
      </c>
      <c r="AI43" s="43">
        <v>969.5</v>
      </c>
      <c r="AJ43" s="43">
        <v>969.5</v>
      </c>
      <c r="AK43" s="43">
        <v>969.5</v>
      </c>
      <c r="AL43" s="43">
        <v>969.5</v>
      </c>
      <c r="AM43" s="43">
        <v>969.5</v>
      </c>
      <c r="AN43" s="43">
        <v>969.5</v>
      </c>
      <c r="AO43" s="43">
        <v>969.5</v>
      </c>
      <c r="AP43" s="43">
        <v>969.5</v>
      </c>
      <c r="AQ43" s="43">
        <v>969.5</v>
      </c>
      <c r="AR43" s="43">
        <v>949</v>
      </c>
      <c r="AS43" s="43">
        <v>949</v>
      </c>
      <c r="AT43" s="43">
        <v>949</v>
      </c>
      <c r="AU43" s="43">
        <v>949</v>
      </c>
      <c r="AV43" s="43">
        <v>949</v>
      </c>
      <c r="AW43" s="43">
        <v>949</v>
      </c>
      <c r="AX43" s="43">
        <v>949</v>
      </c>
      <c r="AY43" s="43">
        <v>949</v>
      </c>
      <c r="AZ43" s="43">
        <v>949</v>
      </c>
      <c r="BA43" s="43">
        <v>949</v>
      </c>
      <c r="BB43" s="43">
        <v>949</v>
      </c>
      <c r="BC43" s="43">
        <v>949</v>
      </c>
      <c r="BD43" s="43">
        <v>949</v>
      </c>
      <c r="BE43" s="43">
        <v>949</v>
      </c>
      <c r="BF43" s="43">
        <v>949</v>
      </c>
      <c r="BG43" s="43">
        <v>949</v>
      </c>
      <c r="BH43" s="43">
        <v>949</v>
      </c>
      <c r="BI43" s="43">
        <v>949</v>
      </c>
      <c r="BJ43" s="43">
        <v>949</v>
      </c>
      <c r="BK43" s="43">
        <v>949</v>
      </c>
      <c r="BL43" s="43">
        <v>949</v>
      </c>
      <c r="BM43" s="43">
        <v>949</v>
      </c>
      <c r="BN43" s="43">
        <v>949</v>
      </c>
      <c r="BO43" s="43">
        <v>949</v>
      </c>
      <c r="BP43" s="43">
        <v>949</v>
      </c>
      <c r="BQ43" s="43">
        <v>949</v>
      </c>
      <c r="BR43" s="43">
        <v>949</v>
      </c>
      <c r="BS43" s="43">
        <v>949</v>
      </c>
      <c r="BT43" s="43">
        <v>949</v>
      </c>
      <c r="BU43" s="43">
        <v>949</v>
      </c>
      <c r="BV43" s="43">
        <v>949</v>
      </c>
      <c r="BW43" s="43">
        <v>949</v>
      </c>
      <c r="BX43" s="43">
        <v>949</v>
      </c>
      <c r="BY43" s="43">
        <v>949</v>
      </c>
      <c r="BZ43" s="43">
        <v>949</v>
      </c>
      <c r="CA43" s="43">
        <v>949</v>
      </c>
      <c r="CB43" s="43">
        <v>949</v>
      </c>
      <c r="CC43" s="43">
        <v>1001.5</v>
      </c>
      <c r="CD43" s="43">
        <v>1033.5</v>
      </c>
      <c r="CE43" s="43">
        <v>1065.5</v>
      </c>
      <c r="CF43" s="43">
        <v>1097.5</v>
      </c>
      <c r="CG43" s="43">
        <v>1129.5</v>
      </c>
      <c r="CH43" s="43">
        <v>1131</v>
      </c>
      <c r="CI43" s="43">
        <v>1131</v>
      </c>
      <c r="CJ43" s="43">
        <v>1131</v>
      </c>
      <c r="CK43" s="43">
        <v>1131</v>
      </c>
      <c r="CL43" s="43">
        <v>1131</v>
      </c>
      <c r="CM43" s="43">
        <v>1131</v>
      </c>
      <c r="CN43" s="43">
        <v>1131</v>
      </c>
      <c r="CO43" s="43">
        <v>1131</v>
      </c>
      <c r="CP43" s="43">
        <v>1131</v>
      </c>
      <c r="CQ43" s="43">
        <v>1131</v>
      </c>
      <c r="CR43" s="43">
        <v>1131</v>
      </c>
      <c r="CS43" s="92">
        <v>1131</v>
      </c>
      <c r="CT43" s="30">
        <f t="shared" si="18"/>
        <v>99258</v>
      </c>
      <c r="CU43" s="152"/>
    </row>
    <row r="44" spans="1:99">
      <c r="A44" s="25" t="s">
        <v>43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148.19999999999999</v>
      </c>
      <c r="AS44" s="1">
        <v>148.19999999999999</v>
      </c>
      <c r="AT44" s="1">
        <v>148.19999999999999</v>
      </c>
      <c r="AU44" s="1">
        <v>148.19999999999999</v>
      </c>
      <c r="AV44" s="1">
        <v>148.19999999999999</v>
      </c>
      <c r="AW44" s="1">
        <v>148.19999999999999</v>
      </c>
      <c r="AX44" s="1">
        <v>114.9</v>
      </c>
      <c r="AY44" s="1">
        <v>114.9</v>
      </c>
      <c r="AZ44" s="1">
        <v>114.9</v>
      </c>
      <c r="BA44" s="1">
        <v>148.19999999999999</v>
      </c>
      <c r="BB44" s="1">
        <v>148.19999999999999</v>
      </c>
      <c r="BC44" s="1">
        <v>148.19999999999999</v>
      </c>
      <c r="BD44" s="1">
        <v>114.9</v>
      </c>
      <c r="BE44" s="1">
        <v>148.19999999999999</v>
      </c>
      <c r="BF44" s="1">
        <v>148.19999999999999</v>
      </c>
      <c r="BG44" s="1">
        <v>148.19999999999999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18"/>
        <v>23794.00000000004</v>
      </c>
      <c r="CU44" s="152"/>
    </row>
    <row r="45" spans="1:99">
      <c r="A45" s="25" t="s">
        <v>44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464.4</v>
      </c>
      <c r="AK45" s="1">
        <v>358.8</v>
      </c>
      <c r="AL45" s="1">
        <v>253.2</v>
      </c>
      <c r="AM45" s="1">
        <v>147.6</v>
      </c>
      <c r="AN45" s="1">
        <v>88.5</v>
      </c>
      <c r="AO45" s="1">
        <v>227.17</v>
      </c>
      <c r="AP45" s="1">
        <v>227.17</v>
      </c>
      <c r="AQ45" s="1">
        <v>227.17</v>
      </c>
      <c r="AR45" s="1">
        <v>313.5</v>
      </c>
      <c r="AS45" s="1">
        <v>313.5</v>
      </c>
      <c r="AT45" s="1">
        <v>313.5</v>
      </c>
      <c r="AU45" s="1">
        <v>313.5</v>
      </c>
      <c r="AV45" s="1">
        <v>313.5</v>
      </c>
      <c r="AW45" s="1">
        <v>313.5</v>
      </c>
      <c r="AX45" s="1">
        <v>243.05</v>
      </c>
      <c r="AY45" s="1">
        <v>243.05</v>
      </c>
      <c r="AZ45" s="1">
        <v>243.05</v>
      </c>
      <c r="BA45" s="1">
        <v>313.5</v>
      </c>
      <c r="BB45" s="1">
        <v>313.5</v>
      </c>
      <c r="BC45" s="1">
        <v>313.5</v>
      </c>
      <c r="BD45" s="1">
        <v>243.05</v>
      </c>
      <c r="BE45" s="1">
        <v>313.5</v>
      </c>
      <c r="BF45" s="1">
        <v>313.5</v>
      </c>
      <c r="BG45" s="1">
        <v>313.5</v>
      </c>
      <c r="BH45" s="1">
        <v>227.17</v>
      </c>
      <c r="BI45" s="1">
        <v>227.17</v>
      </c>
      <c r="BJ45" s="1">
        <v>424.65</v>
      </c>
      <c r="BK45" s="1">
        <v>530.25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464.4</v>
      </c>
      <c r="BS45" s="1">
        <v>358.8</v>
      </c>
      <c r="BT45" s="1">
        <v>253.2</v>
      </c>
      <c r="BU45" s="1">
        <v>147.6</v>
      </c>
      <c r="BV45" s="1">
        <v>88.5</v>
      </c>
      <c r="BW45" s="1">
        <v>88.5</v>
      </c>
      <c r="BX45" s="1">
        <v>194.1</v>
      </c>
      <c r="BY45" s="1">
        <v>299.7</v>
      </c>
      <c r="BZ45" s="1">
        <v>405.3</v>
      </c>
      <c r="CA45" s="1">
        <v>510.9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18"/>
        <v>44008.44999999999</v>
      </c>
      <c r="CU45" s="152"/>
    </row>
    <row r="46" spans="1:99" hidden="1">
      <c r="A46" s="57" t="s">
        <v>45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18"/>
        <v>0</v>
      </c>
      <c r="CU46" s="152"/>
    </row>
    <row r="47" spans="1:99">
      <c r="A47" s="95" t="s">
        <v>46</v>
      </c>
      <c r="B47" s="53">
        <f t="shared" ref="B47:AG47" si="45">SUM(B48:B51)</f>
        <v>25.48</v>
      </c>
      <c r="C47" s="54">
        <f t="shared" si="45"/>
        <v>26.26</v>
      </c>
      <c r="D47" s="54">
        <f t="shared" si="45"/>
        <v>25.73</v>
      </c>
      <c r="E47" s="54">
        <f t="shared" si="45"/>
        <v>24.89</v>
      </c>
      <c r="F47" s="54">
        <f t="shared" si="45"/>
        <v>24.279999999999998</v>
      </c>
      <c r="G47" s="54">
        <f t="shared" si="45"/>
        <v>24.09</v>
      </c>
      <c r="H47" s="54">
        <f t="shared" si="45"/>
        <v>23.080000000000002</v>
      </c>
      <c r="I47" s="54">
        <f t="shared" si="45"/>
        <v>25.69</v>
      </c>
      <c r="J47" s="54">
        <f t="shared" si="45"/>
        <v>30.31</v>
      </c>
      <c r="K47" s="54">
        <f t="shared" si="45"/>
        <v>35.1</v>
      </c>
      <c r="L47" s="54">
        <f t="shared" si="45"/>
        <v>38.840000000000003</v>
      </c>
      <c r="M47" s="54">
        <f t="shared" si="45"/>
        <v>45.14</v>
      </c>
      <c r="N47" s="54">
        <f t="shared" si="45"/>
        <v>40.61</v>
      </c>
      <c r="O47" s="54">
        <f t="shared" si="45"/>
        <v>40.67</v>
      </c>
      <c r="P47" s="54">
        <f t="shared" si="45"/>
        <v>45.39</v>
      </c>
      <c r="Q47" s="54">
        <f t="shared" si="45"/>
        <v>47.4</v>
      </c>
      <c r="R47" s="54">
        <f t="shared" si="45"/>
        <v>51.98</v>
      </c>
      <c r="S47" s="54">
        <f t="shared" si="45"/>
        <v>49.730000000000004</v>
      </c>
      <c r="T47" s="54">
        <f t="shared" si="45"/>
        <v>43.2</v>
      </c>
      <c r="U47" s="54">
        <f t="shared" si="45"/>
        <v>40.849999999999994</v>
      </c>
      <c r="V47" s="54">
        <f t="shared" si="45"/>
        <v>40.68</v>
      </c>
      <c r="W47" s="54">
        <f t="shared" si="45"/>
        <v>40.72</v>
      </c>
      <c r="X47" s="54">
        <f t="shared" si="45"/>
        <v>58.58</v>
      </c>
      <c r="Y47" s="54">
        <f t="shared" si="45"/>
        <v>67.67</v>
      </c>
      <c r="Z47" s="54">
        <f t="shared" si="45"/>
        <v>94.882953608595855</v>
      </c>
      <c r="AA47" s="54">
        <f t="shared" si="45"/>
        <v>157.02253313576685</v>
      </c>
      <c r="AB47" s="54">
        <f t="shared" si="45"/>
        <v>261.80770651474484</v>
      </c>
      <c r="AC47" s="54">
        <f t="shared" si="45"/>
        <v>447.59848909525505</v>
      </c>
      <c r="AD47" s="54">
        <f t="shared" si="45"/>
        <v>720.30319834197428</v>
      </c>
      <c r="AE47" s="54">
        <f t="shared" si="45"/>
        <v>995.95437866345617</v>
      </c>
      <c r="AF47" s="54">
        <f t="shared" si="45"/>
        <v>1380.1618191021048</v>
      </c>
      <c r="AG47" s="54">
        <f t="shared" si="45"/>
        <v>1727.6140127928572</v>
      </c>
      <c r="AH47" s="54">
        <f t="shared" ref="AH47:BM47" si="46">SUM(AH48:AH51)</f>
        <v>2029.7230069441005</v>
      </c>
      <c r="AI47" s="54">
        <f t="shared" si="46"/>
        <v>2346.8065247242871</v>
      </c>
      <c r="AJ47" s="54">
        <f t="shared" si="46"/>
        <v>2654.0618272613037</v>
      </c>
      <c r="AK47" s="54">
        <f t="shared" si="46"/>
        <v>2985.2758921069735</v>
      </c>
      <c r="AL47" s="54">
        <f t="shared" si="46"/>
        <v>3289.5842982690042</v>
      </c>
      <c r="AM47" s="54">
        <f t="shared" si="46"/>
        <v>3506.6255775546997</v>
      </c>
      <c r="AN47" s="54">
        <f t="shared" si="46"/>
        <v>3765.6028128797184</v>
      </c>
      <c r="AO47" s="54">
        <f t="shared" si="46"/>
        <v>3951.6314066234809</v>
      </c>
      <c r="AP47" s="54">
        <f t="shared" si="46"/>
        <v>4113.0077091972207</v>
      </c>
      <c r="AQ47" s="54">
        <f t="shared" si="46"/>
        <v>4239.4226812627439</v>
      </c>
      <c r="AR47" s="54">
        <f t="shared" si="46"/>
        <v>4335.6029483447683</v>
      </c>
      <c r="AS47" s="54">
        <f t="shared" si="46"/>
        <v>4412.8036577639323</v>
      </c>
      <c r="AT47" s="54">
        <f t="shared" si="46"/>
        <v>4490.8432690443833</v>
      </c>
      <c r="AU47" s="54">
        <f t="shared" si="46"/>
        <v>4511.1413179261253</v>
      </c>
      <c r="AV47" s="54">
        <f t="shared" si="46"/>
        <v>4543.3479870570518</v>
      </c>
      <c r="AW47" s="54">
        <f t="shared" si="46"/>
        <v>4560.6319648340132</v>
      </c>
      <c r="AX47" s="54">
        <f t="shared" si="46"/>
        <v>4547.8854020600775</v>
      </c>
      <c r="AY47" s="54">
        <f t="shared" si="46"/>
        <v>4545.1805071636481</v>
      </c>
      <c r="AZ47" s="54">
        <f t="shared" si="46"/>
        <v>4524.5327074488214</v>
      </c>
      <c r="BA47" s="54">
        <f t="shared" si="46"/>
        <v>4516.9468109987911</v>
      </c>
      <c r="BB47" s="54">
        <f t="shared" si="46"/>
        <v>4427.7926813904805</v>
      </c>
      <c r="BC47" s="54">
        <f t="shared" si="46"/>
        <v>4399.7863092799307</v>
      </c>
      <c r="BD47" s="54">
        <f t="shared" si="46"/>
        <v>4311.7649156217512</v>
      </c>
      <c r="BE47" s="54">
        <f t="shared" si="46"/>
        <v>4216.9223353829793</v>
      </c>
      <c r="BF47" s="54">
        <f t="shared" si="46"/>
        <v>4095.5003199970615</v>
      </c>
      <c r="BG47" s="54">
        <f t="shared" si="46"/>
        <v>3963.6881284778378</v>
      </c>
      <c r="BH47" s="54">
        <f t="shared" si="46"/>
        <v>3815.7925655011204</v>
      </c>
      <c r="BI47" s="54">
        <f t="shared" si="46"/>
        <v>3803.1439363582508</v>
      </c>
      <c r="BJ47" s="54">
        <f t="shared" si="46"/>
        <v>3621.58892119747</v>
      </c>
      <c r="BK47" s="54">
        <f t="shared" si="46"/>
        <v>3292.7555081456267</v>
      </c>
      <c r="BL47" s="54">
        <f t="shared" si="46"/>
        <v>3029.531683573186</v>
      </c>
      <c r="BM47" s="54">
        <f t="shared" si="46"/>
        <v>2840.8274459792397</v>
      </c>
      <c r="BN47" s="54">
        <f t="shared" ref="BN47:CS47" si="47">SUM(BN48:BN51)</f>
        <v>2611.9763054957234</v>
      </c>
      <c r="BO47" s="54">
        <f t="shared" si="47"/>
        <v>2310.8939572592112</v>
      </c>
      <c r="BP47" s="54">
        <f t="shared" si="47"/>
        <v>2037.3355772779357</v>
      </c>
      <c r="BQ47" s="54">
        <f t="shared" si="47"/>
        <v>1751.2697805053169</v>
      </c>
      <c r="BR47" s="54">
        <f t="shared" si="47"/>
        <v>1447.727388401803</v>
      </c>
      <c r="BS47" s="54">
        <f t="shared" si="47"/>
        <v>1114.1514916643646</v>
      </c>
      <c r="BT47" s="54">
        <f t="shared" si="47"/>
        <v>796.6883050954807</v>
      </c>
      <c r="BU47" s="54">
        <f t="shared" si="47"/>
        <v>517.28748848371436</v>
      </c>
      <c r="BV47" s="54">
        <f t="shared" si="47"/>
        <v>302.53643380218119</v>
      </c>
      <c r="BW47" s="54">
        <f t="shared" si="47"/>
        <v>168.5336155415435</v>
      </c>
      <c r="BX47" s="54">
        <f t="shared" si="47"/>
        <v>96.145641928806867</v>
      </c>
      <c r="BY47" s="54">
        <f t="shared" si="47"/>
        <v>55.594396807427479</v>
      </c>
      <c r="BZ47" s="54">
        <f t="shared" si="47"/>
        <v>32.36</v>
      </c>
      <c r="CA47" s="54">
        <f t="shared" si="47"/>
        <v>34.64</v>
      </c>
      <c r="CB47" s="54">
        <f t="shared" si="47"/>
        <v>35.21</v>
      </c>
      <c r="CC47" s="54">
        <f t="shared" si="47"/>
        <v>32.910000000000004</v>
      </c>
      <c r="CD47" s="54">
        <f t="shared" si="47"/>
        <v>33.19</v>
      </c>
      <c r="CE47" s="54">
        <f t="shared" si="47"/>
        <v>34.67</v>
      </c>
      <c r="CF47" s="54">
        <f t="shared" si="47"/>
        <v>35.26</v>
      </c>
      <c r="CG47" s="54">
        <f t="shared" si="47"/>
        <v>68.19</v>
      </c>
      <c r="CH47" s="54">
        <f t="shared" si="47"/>
        <v>103.08</v>
      </c>
      <c r="CI47" s="54">
        <f t="shared" si="47"/>
        <v>89.56</v>
      </c>
      <c r="CJ47" s="54">
        <f t="shared" si="47"/>
        <v>88.83</v>
      </c>
      <c r="CK47" s="54">
        <f t="shared" si="47"/>
        <v>90.46</v>
      </c>
      <c r="CL47" s="54">
        <f t="shared" si="47"/>
        <v>90.88</v>
      </c>
      <c r="CM47" s="54">
        <f t="shared" si="47"/>
        <v>86.6</v>
      </c>
      <c r="CN47" s="54">
        <f t="shared" si="47"/>
        <v>89.83</v>
      </c>
      <c r="CO47" s="54">
        <f t="shared" si="47"/>
        <v>88.44</v>
      </c>
      <c r="CP47" s="54">
        <f t="shared" si="47"/>
        <v>84.81</v>
      </c>
      <c r="CQ47" s="54">
        <f t="shared" si="47"/>
        <v>87.48</v>
      </c>
      <c r="CR47" s="54">
        <f t="shared" si="47"/>
        <v>83.1</v>
      </c>
      <c r="CS47" s="96">
        <f t="shared" si="47"/>
        <v>75.290000000000006</v>
      </c>
      <c r="CT47" s="38">
        <f t="shared" si="18"/>
        <v>144966.39853388834</v>
      </c>
      <c r="CU47" s="150"/>
    </row>
    <row r="48" spans="1:99">
      <c r="A48" s="26" t="s">
        <v>66</v>
      </c>
      <c r="B48" s="42">
        <f t="shared" ref="B48:AG48" si="48">B21</f>
        <v>0</v>
      </c>
      <c r="C48" s="43">
        <f t="shared" si="48"/>
        <v>0</v>
      </c>
      <c r="D48" s="43">
        <f t="shared" si="48"/>
        <v>0</v>
      </c>
      <c r="E48" s="43">
        <f t="shared" si="48"/>
        <v>0</v>
      </c>
      <c r="F48" s="43">
        <f t="shared" si="48"/>
        <v>0</v>
      </c>
      <c r="G48" s="43">
        <f t="shared" si="48"/>
        <v>0</v>
      </c>
      <c r="H48" s="43">
        <f t="shared" si="48"/>
        <v>0</v>
      </c>
      <c r="I48" s="43">
        <f t="shared" si="48"/>
        <v>0</v>
      </c>
      <c r="J48" s="43">
        <f t="shared" si="48"/>
        <v>0</v>
      </c>
      <c r="K48" s="43">
        <f t="shared" si="48"/>
        <v>0</v>
      </c>
      <c r="L48" s="43">
        <f t="shared" si="48"/>
        <v>0</v>
      </c>
      <c r="M48" s="43">
        <f t="shared" si="48"/>
        <v>0</v>
      </c>
      <c r="N48" s="43">
        <f t="shared" si="48"/>
        <v>0</v>
      </c>
      <c r="O48" s="43">
        <f t="shared" si="48"/>
        <v>0</v>
      </c>
      <c r="P48" s="43">
        <f t="shared" si="48"/>
        <v>0</v>
      </c>
      <c r="Q48" s="43">
        <f t="shared" si="48"/>
        <v>0</v>
      </c>
      <c r="R48" s="43">
        <f t="shared" si="48"/>
        <v>0</v>
      </c>
      <c r="S48" s="43">
        <f t="shared" si="48"/>
        <v>0</v>
      </c>
      <c r="T48" s="43">
        <f t="shared" si="48"/>
        <v>0</v>
      </c>
      <c r="U48" s="43">
        <f t="shared" si="48"/>
        <v>0</v>
      </c>
      <c r="V48" s="43">
        <f t="shared" si="48"/>
        <v>0</v>
      </c>
      <c r="W48" s="43">
        <f t="shared" si="48"/>
        <v>0</v>
      </c>
      <c r="X48" s="43">
        <f t="shared" si="48"/>
        <v>0</v>
      </c>
      <c r="Y48" s="43">
        <f t="shared" si="48"/>
        <v>0.06</v>
      </c>
      <c r="Z48" s="43">
        <f t="shared" si="48"/>
        <v>1.29</v>
      </c>
      <c r="AA48" s="43">
        <f t="shared" si="48"/>
        <v>2.99</v>
      </c>
      <c r="AB48" s="43">
        <f t="shared" si="48"/>
        <v>15.48</v>
      </c>
      <c r="AC48" s="43">
        <f t="shared" si="48"/>
        <v>45.14</v>
      </c>
      <c r="AD48" s="43">
        <f t="shared" si="48"/>
        <v>133.16999999999999</v>
      </c>
      <c r="AE48" s="43">
        <f t="shared" si="48"/>
        <v>213.82999999999998</v>
      </c>
      <c r="AF48" s="43">
        <f t="shared" si="48"/>
        <v>339.29999999999995</v>
      </c>
      <c r="AG48" s="43">
        <f t="shared" si="48"/>
        <v>483.11</v>
      </c>
      <c r="AH48" s="43">
        <f t="shared" ref="AH48:BM48" si="49">AH21</f>
        <v>621.96999999999991</v>
      </c>
      <c r="AI48" s="43">
        <f t="shared" si="49"/>
        <v>763.1</v>
      </c>
      <c r="AJ48" s="43">
        <f t="shared" si="49"/>
        <v>898.88</v>
      </c>
      <c r="AK48" s="43">
        <f t="shared" si="49"/>
        <v>1014.2199999999999</v>
      </c>
      <c r="AL48" s="43">
        <f t="shared" si="49"/>
        <v>1149.8</v>
      </c>
      <c r="AM48" s="43">
        <f t="shared" si="49"/>
        <v>1264.98</v>
      </c>
      <c r="AN48" s="43">
        <f t="shared" si="49"/>
        <v>1360.68</v>
      </c>
      <c r="AO48" s="43">
        <f t="shared" si="49"/>
        <v>1446.89</v>
      </c>
      <c r="AP48" s="43">
        <f t="shared" si="49"/>
        <v>1535.32</v>
      </c>
      <c r="AQ48" s="43">
        <f t="shared" si="49"/>
        <v>1601.79</v>
      </c>
      <c r="AR48" s="43">
        <f t="shared" si="49"/>
        <v>1644.33</v>
      </c>
      <c r="AS48" s="43">
        <f t="shared" si="49"/>
        <v>1665.6100000000001</v>
      </c>
      <c r="AT48" s="43">
        <f t="shared" si="49"/>
        <v>1702.0500000000002</v>
      </c>
      <c r="AU48" s="43">
        <f t="shared" si="49"/>
        <v>1704.44</v>
      </c>
      <c r="AV48" s="43">
        <f t="shared" si="49"/>
        <v>1710.52</v>
      </c>
      <c r="AW48" s="43">
        <f t="shared" si="49"/>
        <v>1714.75</v>
      </c>
      <c r="AX48" s="43">
        <f t="shared" si="49"/>
        <v>1698.01</v>
      </c>
      <c r="AY48" s="43">
        <f t="shared" si="49"/>
        <v>1695.7</v>
      </c>
      <c r="AZ48" s="43">
        <f t="shared" si="49"/>
        <v>1695.5</v>
      </c>
      <c r="BA48" s="43">
        <f t="shared" si="49"/>
        <v>1700.73</v>
      </c>
      <c r="BB48" s="43">
        <f t="shared" si="49"/>
        <v>1676.3200000000002</v>
      </c>
      <c r="BC48" s="43">
        <f t="shared" si="49"/>
        <v>1702.61</v>
      </c>
      <c r="BD48" s="43">
        <f t="shared" si="49"/>
        <v>1701.24</v>
      </c>
      <c r="BE48" s="43">
        <f t="shared" si="49"/>
        <v>1691.8500000000001</v>
      </c>
      <c r="BF48" s="43">
        <f t="shared" si="49"/>
        <v>1675.27</v>
      </c>
      <c r="BG48" s="43">
        <f t="shared" si="49"/>
        <v>1668.6899999999998</v>
      </c>
      <c r="BH48" s="43">
        <f t="shared" si="49"/>
        <v>1629.67</v>
      </c>
      <c r="BI48" s="43">
        <f t="shared" si="49"/>
        <v>1585.56</v>
      </c>
      <c r="BJ48" s="43">
        <f t="shared" si="49"/>
        <v>1541.08</v>
      </c>
      <c r="BK48" s="43">
        <f t="shared" si="49"/>
        <v>1380.27</v>
      </c>
      <c r="BL48" s="43">
        <f t="shared" si="49"/>
        <v>1296.8599999999999</v>
      </c>
      <c r="BM48" s="43">
        <f t="shared" si="49"/>
        <v>1204.3800000000001</v>
      </c>
      <c r="BN48" s="43">
        <f t="shared" ref="BN48:CS48" si="50">BN21</f>
        <v>1111.44</v>
      </c>
      <c r="BO48" s="43">
        <f t="shared" si="50"/>
        <v>1016.25</v>
      </c>
      <c r="BP48" s="43">
        <f t="shared" si="50"/>
        <v>899.5</v>
      </c>
      <c r="BQ48" s="43">
        <f t="shared" si="50"/>
        <v>779.02</v>
      </c>
      <c r="BR48" s="43">
        <f t="shared" si="50"/>
        <v>669.21</v>
      </c>
      <c r="BS48" s="43">
        <f t="shared" si="50"/>
        <v>552.9</v>
      </c>
      <c r="BT48" s="43">
        <f t="shared" si="50"/>
        <v>417.17</v>
      </c>
      <c r="BU48" s="43">
        <f t="shared" si="50"/>
        <v>309.67</v>
      </c>
      <c r="BV48" s="43">
        <f t="shared" si="50"/>
        <v>207.44</v>
      </c>
      <c r="BW48" s="43">
        <f t="shared" si="50"/>
        <v>117.92999999999999</v>
      </c>
      <c r="BX48" s="43">
        <f t="shared" si="50"/>
        <v>55.17</v>
      </c>
      <c r="BY48" s="43">
        <f t="shared" si="50"/>
        <v>15.129999999999999</v>
      </c>
      <c r="BZ48" s="43">
        <f t="shared" si="50"/>
        <v>0.44</v>
      </c>
      <c r="CA48" s="43">
        <f t="shared" si="50"/>
        <v>0</v>
      </c>
      <c r="CB48" s="43">
        <f t="shared" si="50"/>
        <v>0</v>
      </c>
      <c r="CC48" s="43">
        <f t="shared" si="50"/>
        <v>0</v>
      </c>
      <c r="CD48" s="43">
        <f t="shared" si="50"/>
        <v>0</v>
      </c>
      <c r="CE48" s="43">
        <f t="shared" si="50"/>
        <v>0</v>
      </c>
      <c r="CF48" s="43">
        <f t="shared" si="50"/>
        <v>0</v>
      </c>
      <c r="CG48" s="43">
        <f t="shared" si="50"/>
        <v>0</v>
      </c>
      <c r="CH48" s="43">
        <f t="shared" si="50"/>
        <v>0</v>
      </c>
      <c r="CI48" s="43">
        <f t="shared" si="50"/>
        <v>0</v>
      </c>
      <c r="CJ48" s="43">
        <f t="shared" si="50"/>
        <v>0</v>
      </c>
      <c r="CK48" s="43">
        <f t="shared" si="50"/>
        <v>0</v>
      </c>
      <c r="CL48" s="43">
        <f t="shared" si="50"/>
        <v>0</v>
      </c>
      <c r="CM48" s="43">
        <f t="shared" si="50"/>
        <v>0</v>
      </c>
      <c r="CN48" s="43">
        <f t="shared" si="50"/>
        <v>0</v>
      </c>
      <c r="CO48" s="43">
        <f t="shared" si="50"/>
        <v>0</v>
      </c>
      <c r="CP48" s="43">
        <f t="shared" si="50"/>
        <v>0</v>
      </c>
      <c r="CQ48" s="43">
        <f t="shared" si="50"/>
        <v>0</v>
      </c>
      <c r="CR48" s="43">
        <f t="shared" si="50"/>
        <v>0</v>
      </c>
      <c r="CS48" s="92">
        <f t="shared" si="50"/>
        <v>0</v>
      </c>
      <c r="CT48" s="30">
        <f t="shared" ref="CT48:CT51" si="51">SUM(B48:CS48)</f>
        <v>54728.709999999985</v>
      </c>
      <c r="CU48" s="152"/>
    </row>
    <row r="49" spans="1:102">
      <c r="A49" s="30" t="s">
        <v>67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9.182953608595847</v>
      </c>
      <c r="AA49" s="1">
        <v>55.692533135766837</v>
      </c>
      <c r="AB49" s="1">
        <v>143.13770651474485</v>
      </c>
      <c r="AC49" s="1">
        <v>301.27848909525505</v>
      </c>
      <c r="AD49" s="1">
        <v>492.46319834197419</v>
      </c>
      <c r="AE49" s="1">
        <v>691.80437866345619</v>
      </c>
      <c r="AF49" s="1">
        <v>956.86181910210485</v>
      </c>
      <c r="AG49" s="1">
        <v>1171.2240127928571</v>
      </c>
      <c r="AH49" s="1">
        <v>1349.6730069441005</v>
      </c>
      <c r="AI49" s="1">
        <v>1536.5565247242876</v>
      </c>
      <c r="AJ49" s="1">
        <v>1722.6318272613034</v>
      </c>
      <c r="AK49" s="1">
        <v>1938.1558921069734</v>
      </c>
      <c r="AL49" s="1">
        <v>2107.0542982690044</v>
      </c>
      <c r="AM49" s="1">
        <v>2209.6555775546994</v>
      </c>
      <c r="AN49" s="1">
        <v>2375.5928128797182</v>
      </c>
      <c r="AO49" s="1">
        <v>2473.9514066234806</v>
      </c>
      <c r="AP49" s="1">
        <v>2546.7977091972207</v>
      </c>
      <c r="AQ49" s="1">
        <v>2606.382681262744</v>
      </c>
      <c r="AR49" s="1">
        <v>2658.5729483447685</v>
      </c>
      <c r="AS49" s="1">
        <v>2713.3736577639324</v>
      </c>
      <c r="AT49" s="1">
        <v>2756.0232690443836</v>
      </c>
      <c r="AU49" s="1">
        <v>2775.8013179261261</v>
      </c>
      <c r="AV49" s="1">
        <v>2802.1379870570522</v>
      </c>
      <c r="AW49" s="1">
        <v>2815.9519648340138</v>
      </c>
      <c r="AX49" s="1">
        <v>2820.4854020600778</v>
      </c>
      <c r="AY49" s="1">
        <v>2819.1105071636484</v>
      </c>
      <c r="AZ49" s="1">
        <v>2798.2827074488214</v>
      </c>
      <c r="BA49" s="1">
        <v>2786.586810998791</v>
      </c>
      <c r="BB49" s="1">
        <v>2720.8426813904807</v>
      </c>
      <c r="BC49" s="1">
        <v>2664.5463092799305</v>
      </c>
      <c r="BD49" s="1">
        <v>2572.7349156217515</v>
      </c>
      <c r="BE49" s="1">
        <v>2491.1423353829791</v>
      </c>
      <c r="BF49" s="1">
        <v>2376.9703199970618</v>
      </c>
      <c r="BG49" s="1">
        <v>2252.7281284778383</v>
      </c>
      <c r="BH49" s="1">
        <v>2148.2825655011202</v>
      </c>
      <c r="BI49" s="1">
        <v>2172.3339363582509</v>
      </c>
      <c r="BJ49" s="1">
        <v>2041.7189211974703</v>
      </c>
      <c r="BK49" s="1">
        <v>1880.8655081456266</v>
      </c>
      <c r="BL49" s="1">
        <v>1694.9016835731861</v>
      </c>
      <c r="BM49" s="1">
        <v>1593.4474459792395</v>
      </c>
      <c r="BN49" s="1">
        <v>1455.4563054957232</v>
      </c>
      <c r="BO49" s="1">
        <v>1264.7639572592118</v>
      </c>
      <c r="BP49" s="1">
        <v>1099.6755772779359</v>
      </c>
      <c r="BQ49" s="1">
        <v>923.79978050531679</v>
      </c>
      <c r="BR49" s="1">
        <v>739.42738840180289</v>
      </c>
      <c r="BS49" s="1">
        <v>527.57149166436477</v>
      </c>
      <c r="BT49" s="1">
        <v>349.88830509548069</v>
      </c>
      <c r="BU49" s="1">
        <v>178.98748848371432</v>
      </c>
      <c r="BV49" s="1">
        <v>67.786433802181222</v>
      </c>
      <c r="BW49" s="1">
        <v>20.803615541543518</v>
      </c>
      <c r="BX49" s="1">
        <v>7.6056419288068682</v>
      </c>
      <c r="BY49" s="1">
        <v>6.4143968074274786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1"/>
        <v>85687.118533888352</v>
      </c>
      <c r="CU49" s="152"/>
    </row>
    <row r="50" spans="1:102">
      <c r="A50" s="30" t="s">
        <v>24</v>
      </c>
      <c r="B50" s="45">
        <v>0.22</v>
      </c>
      <c r="C50" s="1">
        <v>0.53</v>
      </c>
      <c r="D50" s="1">
        <v>0.14000000000000001</v>
      </c>
      <c r="E50" s="1">
        <v>0.77</v>
      </c>
      <c r="F50" s="1">
        <v>0.38</v>
      </c>
      <c r="G50" s="1">
        <v>0.31</v>
      </c>
      <c r="H50" s="1">
        <v>0.16</v>
      </c>
      <c r="I50" s="1">
        <v>0.66</v>
      </c>
      <c r="J50" s="1">
        <v>4.97</v>
      </c>
      <c r="K50" s="1">
        <v>10.38</v>
      </c>
      <c r="L50" s="1">
        <v>12.91</v>
      </c>
      <c r="M50" s="1">
        <v>18.5</v>
      </c>
      <c r="N50" s="1">
        <v>15.27</v>
      </c>
      <c r="O50" s="1">
        <v>16.13</v>
      </c>
      <c r="P50" s="1">
        <v>17.7</v>
      </c>
      <c r="Q50" s="1">
        <v>19.329999999999998</v>
      </c>
      <c r="R50" s="1">
        <v>21.08</v>
      </c>
      <c r="S50" s="1">
        <v>19.010000000000002</v>
      </c>
      <c r="T50" s="1">
        <v>14.31</v>
      </c>
      <c r="U50" s="1">
        <v>11.61</v>
      </c>
      <c r="V50" s="1">
        <v>9.31</v>
      </c>
      <c r="W50" s="1">
        <v>9.69</v>
      </c>
      <c r="X50" s="1">
        <v>27.57</v>
      </c>
      <c r="Y50" s="1">
        <v>37.11</v>
      </c>
      <c r="Z50" s="1">
        <v>54.07</v>
      </c>
      <c r="AA50" s="1">
        <v>67.69</v>
      </c>
      <c r="AB50" s="1">
        <v>73.540000000000006</v>
      </c>
      <c r="AC50" s="1">
        <v>69.31</v>
      </c>
      <c r="AD50" s="1">
        <v>64.48</v>
      </c>
      <c r="AE50" s="1">
        <v>60.94</v>
      </c>
      <c r="AF50" s="1">
        <v>55.11</v>
      </c>
      <c r="AG50" s="1">
        <v>42</v>
      </c>
      <c r="AH50" s="1">
        <v>26.93</v>
      </c>
      <c r="AI50" s="1">
        <v>15.22</v>
      </c>
      <c r="AJ50" s="1">
        <v>1.05</v>
      </c>
      <c r="AK50" s="1">
        <v>0.19</v>
      </c>
      <c r="AL50" s="1">
        <v>0.03</v>
      </c>
      <c r="AM50" s="1">
        <v>7.0000000000000007E-2</v>
      </c>
      <c r="AN50" s="1">
        <v>7.0000000000000007E-2</v>
      </c>
      <c r="AO50" s="1">
        <v>7.0000000000000007E-2</v>
      </c>
      <c r="AP50" s="1">
        <v>7.0000000000000007E-2</v>
      </c>
      <c r="AQ50" s="1">
        <v>7.0000000000000007E-2</v>
      </c>
      <c r="AR50" s="1">
        <v>7.0000000000000007E-2</v>
      </c>
      <c r="AS50" s="1">
        <v>7.0000000000000007E-2</v>
      </c>
      <c r="AT50" s="1">
        <v>7.0000000000000007E-2</v>
      </c>
      <c r="AU50" s="1">
        <v>7.0000000000000007E-2</v>
      </c>
      <c r="AV50" s="1">
        <v>7.0000000000000007E-2</v>
      </c>
      <c r="AW50" s="1">
        <v>7.0000000000000007E-2</v>
      </c>
      <c r="AX50" s="1">
        <v>7.0000000000000007E-2</v>
      </c>
      <c r="AY50" s="1">
        <v>7.0000000000000007E-2</v>
      </c>
      <c r="AZ50" s="1">
        <v>0.11</v>
      </c>
      <c r="BA50" s="1">
        <v>0.86</v>
      </c>
      <c r="BB50" s="1">
        <v>0.53</v>
      </c>
      <c r="BC50" s="1">
        <v>2.35</v>
      </c>
      <c r="BD50" s="1">
        <v>8.4499999999999993</v>
      </c>
      <c r="BE50" s="1">
        <v>6.21</v>
      </c>
      <c r="BF50" s="1">
        <v>16.52</v>
      </c>
      <c r="BG50" s="1">
        <v>19.27</v>
      </c>
      <c r="BH50" s="1">
        <v>14.9</v>
      </c>
      <c r="BI50" s="1">
        <v>24.22</v>
      </c>
      <c r="BJ50" s="1">
        <v>18.440000000000001</v>
      </c>
      <c r="BK50" s="1">
        <v>10.210000000000001</v>
      </c>
      <c r="BL50" s="1">
        <v>13.81</v>
      </c>
      <c r="BM50" s="1">
        <v>13.31</v>
      </c>
      <c r="BN50" s="1">
        <v>17.260000000000002</v>
      </c>
      <c r="BO50" s="1">
        <v>3.74</v>
      </c>
      <c r="BP50" s="1">
        <v>8.7899999999999991</v>
      </c>
      <c r="BQ50" s="1">
        <v>17.059999999999999</v>
      </c>
      <c r="BR50" s="1">
        <v>8.0500000000000007</v>
      </c>
      <c r="BS50" s="1">
        <v>2.62</v>
      </c>
      <c r="BT50" s="1">
        <v>1.05</v>
      </c>
      <c r="BU50" s="1">
        <v>1.07</v>
      </c>
      <c r="BV50" s="1">
        <v>0.39</v>
      </c>
      <c r="BW50" s="1">
        <v>0.51</v>
      </c>
      <c r="BX50" s="1">
        <v>1.01</v>
      </c>
      <c r="BY50" s="1">
        <v>1.91</v>
      </c>
      <c r="BZ50" s="1">
        <v>2.3199999999999998</v>
      </c>
      <c r="CA50" s="1">
        <v>3.5</v>
      </c>
      <c r="CB50" s="1">
        <v>3.6</v>
      </c>
      <c r="CC50" s="1">
        <v>4.6100000000000003</v>
      </c>
      <c r="CD50" s="1">
        <v>4.3499999999999996</v>
      </c>
      <c r="CE50" s="1">
        <v>3.1</v>
      </c>
      <c r="CF50" s="1">
        <v>3.61</v>
      </c>
      <c r="CG50" s="1">
        <v>36.18</v>
      </c>
      <c r="CH50" s="1">
        <v>71.209999999999994</v>
      </c>
      <c r="CI50" s="1">
        <v>58.48</v>
      </c>
      <c r="CJ50" s="1">
        <v>58.13</v>
      </c>
      <c r="CK50" s="1">
        <v>60.83</v>
      </c>
      <c r="CL50" s="1">
        <v>60.24</v>
      </c>
      <c r="CM50" s="1">
        <v>55.65</v>
      </c>
      <c r="CN50" s="1">
        <v>58.93</v>
      </c>
      <c r="CO50" s="1">
        <v>56.52</v>
      </c>
      <c r="CP50" s="1">
        <v>55.16</v>
      </c>
      <c r="CQ50" s="1">
        <v>56.17</v>
      </c>
      <c r="CR50" s="1">
        <v>50.9</v>
      </c>
      <c r="CS50" s="93">
        <v>44.35</v>
      </c>
      <c r="CT50" s="30">
        <f t="shared" si="51"/>
        <v>1760.0100000000009</v>
      </c>
      <c r="CU50" s="152"/>
    </row>
    <row r="51" spans="1:102">
      <c r="A51" s="30" t="s">
        <v>41</v>
      </c>
      <c r="B51" s="45">
        <f t="shared" ref="B51:AG51" si="52">B24</f>
        <v>25.26</v>
      </c>
      <c r="C51" s="1">
        <f t="shared" si="52"/>
        <v>25.73</v>
      </c>
      <c r="D51" s="1">
        <f t="shared" si="52"/>
        <v>25.59</v>
      </c>
      <c r="E51" s="1">
        <f t="shared" si="52"/>
        <v>24.12</v>
      </c>
      <c r="F51" s="1">
        <f t="shared" si="52"/>
        <v>23.9</v>
      </c>
      <c r="G51" s="1">
        <f t="shared" si="52"/>
        <v>23.78</v>
      </c>
      <c r="H51" s="1">
        <f t="shared" si="52"/>
        <v>22.92</v>
      </c>
      <c r="I51" s="1">
        <f t="shared" si="52"/>
        <v>25.03</v>
      </c>
      <c r="J51" s="1">
        <f t="shared" si="52"/>
        <v>25.34</v>
      </c>
      <c r="K51" s="1">
        <f t="shared" si="52"/>
        <v>24.72</v>
      </c>
      <c r="L51" s="1">
        <f t="shared" si="52"/>
        <v>25.93</v>
      </c>
      <c r="M51" s="1">
        <f t="shared" si="52"/>
        <v>26.64</v>
      </c>
      <c r="N51" s="1">
        <f t="shared" si="52"/>
        <v>25.34</v>
      </c>
      <c r="O51" s="1">
        <f t="shared" si="52"/>
        <v>24.54</v>
      </c>
      <c r="P51" s="1">
        <f t="shared" si="52"/>
        <v>27.69</v>
      </c>
      <c r="Q51" s="1">
        <f t="shared" si="52"/>
        <v>28.07</v>
      </c>
      <c r="R51" s="1">
        <f t="shared" si="52"/>
        <v>30.9</v>
      </c>
      <c r="S51" s="1">
        <f t="shared" si="52"/>
        <v>30.72</v>
      </c>
      <c r="T51" s="1">
        <f t="shared" si="52"/>
        <v>28.89</v>
      </c>
      <c r="U51" s="1">
        <f t="shared" si="52"/>
        <v>29.24</v>
      </c>
      <c r="V51" s="1">
        <f t="shared" si="52"/>
        <v>31.37</v>
      </c>
      <c r="W51" s="1">
        <f t="shared" si="52"/>
        <v>31.03</v>
      </c>
      <c r="X51" s="1">
        <f t="shared" si="52"/>
        <v>31.01</v>
      </c>
      <c r="Y51" s="1">
        <f t="shared" si="52"/>
        <v>30.5</v>
      </c>
      <c r="Z51" s="1">
        <f t="shared" si="52"/>
        <v>30.34</v>
      </c>
      <c r="AA51" s="1">
        <f t="shared" si="52"/>
        <v>30.65</v>
      </c>
      <c r="AB51" s="1">
        <f t="shared" si="52"/>
        <v>29.65</v>
      </c>
      <c r="AC51" s="1">
        <f t="shared" si="52"/>
        <v>31.87</v>
      </c>
      <c r="AD51" s="1">
        <f t="shared" si="52"/>
        <v>30.19</v>
      </c>
      <c r="AE51" s="1">
        <f t="shared" si="52"/>
        <v>29.38</v>
      </c>
      <c r="AF51" s="1">
        <f t="shared" si="52"/>
        <v>28.89</v>
      </c>
      <c r="AG51" s="1">
        <f t="shared" si="52"/>
        <v>31.28</v>
      </c>
      <c r="AH51" s="1">
        <f t="shared" ref="AH51:BM51" si="53">AH24</f>
        <v>31.15</v>
      </c>
      <c r="AI51" s="1">
        <f t="shared" si="53"/>
        <v>31.93</v>
      </c>
      <c r="AJ51" s="1">
        <f t="shared" si="53"/>
        <v>31.5</v>
      </c>
      <c r="AK51" s="1">
        <f t="shared" si="53"/>
        <v>32.71</v>
      </c>
      <c r="AL51" s="1">
        <f t="shared" si="53"/>
        <v>32.700000000000003</v>
      </c>
      <c r="AM51" s="1">
        <f t="shared" si="53"/>
        <v>31.92</v>
      </c>
      <c r="AN51" s="1">
        <f t="shared" si="53"/>
        <v>29.26</v>
      </c>
      <c r="AO51" s="1">
        <f t="shared" si="53"/>
        <v>30.72</v>
      </c>
      <c r="AP51" s="1">
        <f t="shared" si="53"/>
        <v>30.82</v>
      </c>
      <c r="AQ51" s="1">
        <f t="shared" si="53"/>
        <v>31.18</v>
      </c>
      <c r="AR51" s="1">
        <f t="shared" si="53"/>
        <v>32.630000000000003</v>
      </c>
      <c r="AS51" s="1">
        <f t="shared" si="53"/>
        <v>33.75</v>
      </c>
      <c r="AT51" s="1">
        <f t="shared" si="53"/>
        <v>32.700000000000003</v>
      </c>
      <c r="AU51" s="1">
        <f t="shared" si="53"/>
        <v>30.83</v>
      </c>
      <c r="AV51" s="1">
        <f t="shared" si="53"/>
        <v>30.62</v>
      </c>
      <c r="AW51" s="1">
        <f t="shared" si="53"/>
        <v>29.86</v>
      </c>
      <c r="AX51" s="1">
        <f t="shared" si="53"/>
        <v>29.32</v>
      </c>
      <c r="AY51" s="1">
        <f t="shared" si="53"/>
        <v>30.3</v>
      </c>
      <c r="AZ51" s="1">
        <f t="shared" si="53"/>
        <v>30.64</v>
      </c>
      <c r="BA51" s="1">
        <f t="shared" si="53"/>
        <v>28.77</v>
      </c>
      <c r="BB51" s="1">
        <f t="shared" si="53"/>
        <v>30.1</v>
      </c>
      <c r="BC51" s="1">
        <f t="shared" si="53"/>
        <v>30.28</v>
      </c>
      <c r="BD51" s="1">
        <f t="shared" si="53"/>
        <v>29.34</v>
      </c>
      <c r="BE51" s="1">
        <f t="shared" si="53"/>
        <v>27.72</v>
      </c>
      <c r="BF51" s="1">
        <f t="shared" si="53"/>
        <v>26.74</v>
      </c>
      <c r="BG51" s="1">
        <f t="shared" si="53"/>
        <v>23</v>
      </c>
      <c r="BH51" s="1">
        <f t="shared" si="53"/>
        <v>22.94</v>
      </c>
      <c r="BI51" s="1">
        <f t="shared" si="53"/>
        <v>21.03</v>
      </c>
      <c r="BJ51" s="1">
        <f t="shared" si="53"/>
        <v>20.350000000000001</v>
      </c>
      <c r="BK51" s="1">
        <f t="shared" si="53"/>
        <v>21.41</v>
      </c>
      <c r="BL51" s="1">
        <f t="shared" si="53"/>
        <v>23.96</v>
      </c>
      <c r="BM51" s="1">
        <f t="shared" si="53"/>
        <v>29.69</v>
      </c>
      <c r="BN51" s="1">
        <f t="shared" ref="BN51:CS51" si="54">BN24</f>
        <v>27.82</v>
      </c>
      <c r="BO51" s="1">
        <f t="shared" si="54"/>
        <v>26.14</v>
      </c>
      <c r="BP51" s="1">
        <f t="shared" si="54"/>
        <v>29.37</v>
      </c>
      <c r="BQ51" s="1">
        <f t="shared" si="54"/>
        <v>31.39</v>
      </c>
      <c r="BR51" s="1">
        <f t="shared" si="54"/>
        <v>31.04</v>
      </c>
      <c r="BS51" s="1">
        <f t="shared" si="54"/>
        <v>31.06</v>
      </c>
      <c r="BT51" s="1">
        <f t="shared" si="54"/>
        <v>28.58</v>
      </c>
      <c r="BU51" s="1">
        <f t="shared" si="54"/>
        <v>27.56</v>
      </c>
      <c r="BV51" s="1">
        <f t="shared" si="54"/>
        <v>26.92</v>
      </c>
      <c r="BW51" s="1">
        <f t="shared" si="54"/>
        <v>29.29</v>
      </c>
      <c r="BX51" s="1">
        <f t="shared" si="54"/>
        <v>32.36</v>
      </c>
      <c r="BY51" s="1">
        <f t="shared" si="54"/>
        <v>32.14</v>
      </c>
      <c r="BZ51" s="1">
        <f t="shared" si="54"/>
        <v>29.6</v>
      </c>
      <c r="CA51" s="1">
        <f t="shared" si="54"/>
        <v>31.14</v>
      </c>
      <c r="CB51" s="1">
        <f t="shared" si="54"/>
        <v>31.61</v>
      </c>
      <c r="CC51" s="1">
        <f t="shared" si="54"/>
        <v>28.3</v>
      </c>
      <c r="CD51" s="1">
        <f t="shared" si="54"/>
        <v>28.84</v>
      </c>
      <c r="CE51" s="1">
        <f t="shared" si="54"/>
        <v>31.57</v>
      </c>
      <c r="CF51" s="1">
        <f t="shared" si="54"/>
        <v>31.65</v>
      </c>
      <c r="CG51" s="1">
        <f t="shared" si="54"/>
        <v>32.01</v>
      </c>
      <c r="CH51" s="1">
        <f t="shared" si="54"/>
        <v>31.87</v>
      </c>
      <c r="CI51" s="1">
        <f t="shared" si="54"/>
        <v>31.08</v>
      </c>
      <c r="CJ51" s="1">
        <f t="shared" si="54"/>
        <v>30.7</v>
      </c>
      <c r="CK51" s="1">
        <f t="shared" si="54"/>
        <v>29.63</v>
      </c>
      <c r="CL51" s="1">
        <f t="shared" si="54"/>
        <v>30.64</v>
      </c>
      <c r="CM51" s="1">
        <f t="shared" si="54"/>
        <v>30.95</v>
      </c>
      <c r="CN51" s="1">
        <f t="shared" si="54"/>
        <v>30.9</v>
      </c>
      <c r="CO51" s="1">
        <f t="shared" si="54"/>
        <v>31.92</v>
      </c>
      <c r="CP51" s="1">
        <f t="shared" si="54"/>
        <v>29.65</v>
      </c>
      <c r="CQ51" s="1">
        <f t="shared" si="54"/>
        <v>31.31</v>
      </c>
      <c r="CR51" s="1">
        <f t="shared" si="54"/>
        <v>32.200000000000003</v>
      </c>
      <c r="CS51" s="93">
        <f t="shared" si="54"/>
        <v>30.94</v>
      </c>
      <c r="CT51" s="30">
        <f t="shared" si="51"/>
        <v>2790.56</v>
      </c>
      <c r="CU51" s="152"/>
    </row>
    <row r="52" spans="1:102" s="137" customFormat="1" ht="15.75" thickBot="1">
      <c r="A52" s="97" t="s">
        <v>49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42.8</v>
      </c>
      <c r="AL52" s="99">
        <v>257</v>
      </c>
      <c r="AM52" s="99">
        <v>426.03</v>
      </c>
      <c r="AN52" s="99">
        <v>907</v>
      </c>
      <c r="AO52" s="99">
        <v>1157</v>
      </c>
      <c r="AP52" s="99">
        <v>1057</v>
      </c>
      <c r="AQ52" s="99">
        <v>1107</v>
      </c>
      <c r="AR52" s="99">
        <v>1257</v>
      </c>
      <c r="AS52" s="99">
        <v>1257</v>
      </c>
      <c r="AT52" s="99">
        <v>1257</v>
      </c>
      <c r="AU52" s="99">
        <v>1307</v>
      </c>
      <c r="AV52" s="99">
        <v>1407</v>
      </c>
      <c r="AW52" s="99">
        <v>1407</v>
      </c>
      <c r="AX52" s="99">
        <v>1307</v>
      </c>
      <c r="AY52" s="99">
        <v>1257</v>
      </c>
      <c r="AZ52" s="99">
        <v>1332</v>
      </c>
      <c r="BA52" s="99">
        <v>1382</v>
      </c>
      <c r="BB52" s="99">
        <v>1432</v>
      </c>
      <c r="BC52" s="99">
        <v>1382</v>
      </c>
      <c r="BD52" s="99">
        <v>1182</v>
      </c>
      <c r="BE52" s="99">
        <v>1132</v>
      </c>
      <c r="BF52" s="99">
        <v>800</v>
      </c>
      <c r="BG52" s="99">
        <v>552.1</v>
      </c>
      <c r="BH52" s="99">
        <v>300</v>
      </c>
      <c r="BI52" s="99">
        <v>250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117.48</v>
      </c>
      <c r="CJ52" s="99">
        <v>117.67</v>
      </c>
      <c r="CK52" s="99">
        <v>0</v>
      </c>
      <c r="CL52" s="99">
        <v>0</v>
      </c>
      <c r="CM52" s="99">
        <v>54.83</v>
      </c>
      <c r="CN52" s="99">
        <v>33.96</v>
      </c>
      <c r="CO52" s="99">
        <v>60.1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25537.969999999998</v>
      </c>
      <c r="CU52" s="150"/>
      <c r="CV52" s="158"/>
      <c r="CX52" s="151"/>
    </row>
    <row r="53" spans="1:102" ht="15.75" thickBot="1">
      <c r="A53" s="101" t="s">
        <v>50</v>
      </c>
      <c r="B53" s="102">
        <f t="shared" ref="B53:AG53" si="55">SUM(B30,B40,B42,B47,-B52)</f>
        <v>6651.6071194444439</v>
      </c>
      <c r="C53" s="103">
        <f t="shared" si="55"/>
        <v>6731.3771194444444</v>
      </c>
      <c r="D53" s="103">
        <f t="shared" si="55"/>
        <v>6961.6571194444432</v>
      </c>
      <c r="E53" s="103">
        <f t="shared" si="55"/>
        <v>7215.6771194444445</v>
      </c>
      <c r="F53" s="103">
        <f t="shared" si="55"/>
        <v>7086.3371194444444</v>
      </c>
      <c r="G53" s="103">
        <f t="shared" si="55"/>
        <v>6877.3771194444444</v>
      </c>
      <c r="H53" s="103">
        <f t="shared" si="55"/>
        <v>6674.527119444444</v>
      </c>
      <c r="I53" s="103">
        <f t="shared" si="55"/>
        <v>6703.9671194444436</v>
      </c>
      <c r="J53" s="103">
        <f t="shared" si="55"/>
        <v>6755.9271194444445</v>
      </c>
      <c r="K53" s="103">
        <f t="shared" si="55"/>
        <v>6758.7171194444445</v>
      </c>
      <c r="L53" s="103">
        <f t="shared" si="55"/>
        <v>6694.6671194444443</v>
      </c>
      <c r="M53" s="103">
        <f t="shared" si="55"/>
        <v>6628.0071194444445</v>
      </c>
      <c r="N53" s="103">
        <f t="shared" si="55"/>
        <v>6563.5571194444437</v>
      </c>
      <c r="O53" s="103">
        <f t="shared" si="55"/>
        <v>6565.6171194444441</v>
      </c>
      <c r="P53" s="103">
        <f t="shared" si="55"/>
        <v>6570.1271194444444</v>
      </c>
      <c r="Q53" s="103">
        <f t="shared" si="55"/>
        <v>6570.1371194444437</v>
      </c>
      <c r="R53" s="103">
        <f t="shared" si="55"/>
        <v>6572.5471194444435</v>
      </c>
      <c r="S53" s="103">
        <f t="shared" si="55"/>
        <v>6568.2971194444435</v>
      </c>
      <c r="T53" s="103">
        <f t="shared" si="55"/>
        <v>6753.3871194444437</v>
      </c>
      <c r="U53" s="103">
        <f t="shared" si="55"/>
        <v>6749.0871194444444</v>
      </c>
      <c r="V53" s="103">
        <f t="shared" si="55"/>
        <v>7036.7571194444445</v>
      </c>
      <c r="W53" s="103">
        <f t="shared" si="55"/>
        <v>7184.4971194444443</v>
      </c>
      <c r="X53" s="103">
        <f t="shared" si="55"/>
        <v>7287.8371194444444</v>
      </c>
      <c r="Y53" s="103">
        <f t="shared" si="55"/>
        <v>7358.817119444444</v>
      </c>
      <c r="Z53" s="103">
        <f t="shared" si="55"/>
        <v>7611.12007305304</v>
      </c>
      <c r="AA53" s="103">
        <f t="shared" si="55"/>
        <v>7575.8396525802109</v>
      </c>
      <c r="AB53" s="103">
        <f t="shared" si="55"/>
        <v>7599.9748259591888</v>
      </c>
      <c r="AC53" s="103">
        <f t="shared" si="55"/>
        <v>7632.7656085396993</v>
      </c>
      <c r="AD53" s="103">
        <f t="shared" si="55"/>
        <v>7777.7603177864185</v>
      </c>
      <c r="AE53" s="103">
        <f t="shared" si="55"/>
        <v>8045.4114981079001</v>
      </c>
      <c r="AF53" s="103">
        <f t="shared" si="55"/>
        <v>8057.1889385465493</v>
      </c>
      <c r="AG53" s="103">
        <f t="shared" si="55"/>
        <v>8045.3011322373013</v>
      </c>
      <c r="AH53" s="103">
        <f t="shared" ref="AH53:BM53" si="56">SUM(AH30,AH40,AH42,AH47,-AH52)</f>
        <v>8028.8301263885442</v>
      </c>
      <c r="AI53" s="103">
        <f t="shared" si="56"/>
        <v>8188.0636441687311</v>
      </c>
      <c r="AJ53" s="103">
        <f t="shared" si="56"/>
        <v>8069.2489467057485</v>
      </c>
      <c r="AK53" s="103">
        <f t="shared" si="56"/>
        <v>8123.0730115514179</v>
      </c>
      <c r="AL53" s="103">
        <f t="shared" si="56"/>
        <v>8269.6814177134493</v>
      </c>
      <c r="AM53" s="103">
        <f t="shared" si="56"/>
        <v>8216.0326969991438</v>
      </c>
      <c r="AN53" s="103">
        <f t="shared" si="56"/>
        <v>7863.2699323241632</v>
      </c>
      <c r="AO53" s="103">
        <f t="shared" si="56"/>
        <v>7895.5585260679254</v>
      </c>
      <c r="AP53" s="103">
        <f t="shared" si="56"/>
        <v>7974.0848286416658</v>
      </c>
      <c r="AQ53" s="103">
        <f t="shared" si="56"/>
        <v>8045.4498007071888</v>
      </c>
      <c r="AR53" s="103">
        <f t="shared" si="56"/>
        <v>8200.5600677892126</v>
      </c>
      <c r="AS53" s="103">
        <f t="shared" si="56"/>
        <v>8277.7607772083757</v>
      </c>
      <c r="AT53" s="103">
        <f t="shared" si="56"/>
        <v>8393.7203884888277</v>
      </c>
      <c r="AU53" s="103">
        <f t="shared" si="56"/>
        <v>8364.0184373705706</v>
      </c>
      <c r="AV53" s="103">
        <f t="shared" si="56"/>
        <v>8378.0351065014947</v>
      </c>
      <c r="AW53" s="103">
        <f t="shared" si="56"/>
        <v>8395.319084278457</v>
      </c>
      <c r="AX53" s="103">
        <f t="shared" si="56"/>
        <v>8353.0825215045224</v>
      </c>
      <c r="AY53" s="103">
        <f t="shared" si="56"/>
        <v>8400.3776266080931</v>
      </c>
      <c r="AZ53" s="103">
        <f t="shared" si="56"/>
        <v>8296.0298268932656</v>
      </c>
      <c r="BA53" s="103">
        <f t="shared" si="56"/>
        <v>8334.6139304432363</v>
      </c>
      <c r="BB53" s="103">
        <f t="shared" si="56"/>
        <v>8190.3998008349245</v>
      </c>
      <c r="BC53" s="103">
        <f t="shared" si="56"/>
        <v>8212.3934287243756</v>
      </c>
      <c r="BD53" s="103">
        <f t="shared" si="56"/>
        <v>8164.5620350661957</v>
      </c>
      <c r="BE53" s="103">
        <f t="shared" si="56"/>
        <v>8239.9594548274235</v>
      </c>
      <c r="BF53" s="103">
        <f t="shared" si="56"/>
        <v>8490.0374394415048</v>
      </c>
      <c r="BG53" s="103">
        <f t="shared" si="56"/>
        <v>8547.6052479222817</v>
      </c>
      <c r="BH53" s="103">
        <f t="shared" si="56"/>
        <v>8751.9796849455652</v>
      </c>
      <c r="BI53" s="103">
        <f t="shared" si="56"/>
        <v>8900.1310558026944</v>
      </c>
      <c r="BJ53" s="103">
        <f t="shared" si="56"/>
        <v>9176.4760406419136</v>
      </c>
      <c r="BK53" s="103">
        <f t="shared" si="56"/>
        <v>8952.3026275900702</v>
      </c>
      <c r="BL53" s="103">
        <f t="shared" si="56"/>
        <v>8515.6488030176297</v>
      </c>
      <c r="BM53" s="103">
        <f t="shared" si="56"/>
        <v>8270.7245654236831</v>
      </c>
      <c r="BN53" s="103">
        <f t="shared" ref="BN53:CS53" si="57">SUM(BN30,BN40,BN42,BN47,-BN52)</f>
        <v>8290.5434249401678</v>
      </c>
      <c r="BO53" s="103">
        <f t="shared" si="57"/>
        <v>8077.4510767036554</v>
      </c>
      <c r="BP53" s="103">
        <f t="shared" si="57"/>
        <v>7827.7526967223803</v>
      </c>
      <c r="BQ53" s="103">
        <f t="shared" si="57"/>
        <v>7541.686899949761</v>
      </c>
      <c r="BR53" s="103">
        <f t="shared" si="57"/>
        <v>6642.1345078462473</v>
      </c>
      <c r="BS53" s="103">
        <f t="shared" si="57"/>
        <v>5933.4686111088085</v>
      </c>
      <c r="BT53" s="103">
        <f t="shared" si="57"/>
        <v>5510.5354245399249</v>
      </c>
      <c r="BU53" s="103">
        <f t="shared" si="57"/>
        <v>5527.9046079281588</v>
      </c>
      <c r="BV53" s="103">
        <f t="shared" si="57"/>
        <v>5410.1735532466255</v>
      </c>
      <c r="BW53" s="103">
        <f t="shared" si="57"/>
        <v>5172.2507349859879</v>
      </c>
      <c r="BX53" s="103">
        <f t="shared" si="57"/>
        <v>5837.4527613732516</v>
      </c>
      <c r="BY53" s="103">
        <f t="shared" si="57"/>
        <v>6280.1115162518718</v>
      </c>
      <c r="BZ53" s="103">
        <f t="shared" si="57"/>
        <v>6283.317119444444</v>
      </c>
      <c r="CA53" s="103">
        <f t="shared" si="57"/>
        <v>6389.3871194444446</v>
      </c>
      <c r="CB53" s="103">
        <f t="shared" si="57"/>
        <v>6537.7671194444447</v>
      </c>
      <c r="CC53" s="103">
        <f t="shared" si="57"/>
        <v>6588.067119444444</v>
      </c>
      <c r="CD53" s="103">
        <f t="shared" si="57"/>
        <v>6412.4671194444436</v>
      </c>
      <c r="CE53" s="103">
        <f t="shared" si="57"/>
        <v>6444.027119444444</v>
      </c>
      <c r="CF53" s="103">
        <f t="shared" si="57"/>
        <v>6530.1871194444439</v>
      </c>
      <c r="CG53" s="103">
        <f t="shared" si="57"/>
        <v>6726.2071194444434</v>
      </c>
      <c r="CH53" s="103">
        <f t="shared" si="57"/>
        <v>6563.0571194444447</v>
      </c>
      <c r="CI53" s="103">
        <f t="shared" si="57"/>
        <v>6544.8871194444455</v>
      </c>
      <c r="CJ53" s="103">
        <f t="shared" si="57"/>
        <v>6517.0871194444435</v>
      </c>
      <c r="CK53" s="103">
        <f t="shared" si="57"/>
        <v>6604.1771194444445</v>
      </c>
      <c r="CL53" s="103">
        <f t="shared" si="57"/>
        <v>6836.4671194444445</v>
      </c>
      <c r="CM53" s="103">
        <f t="shared" si="57"/>
        <v>6855.1071194444448</v>
      </c>
      <c r="CN53" s="103">
        <f t="shared" si="57"/>
        <v>6849.0371194444442</v>
      </c>
      <c r="CO53" s="103">
        <f t="shared" si="57"/>
        <v>6821.3971194444439</v>
      </c>
      <c r="CP53" s="103">
        <f t="shared" si="57"/>
        <v>6878.0071194444445</v>
      </c>
      <c r="CQ53" s="103">
        <f t="shared" si="57"/>
        <v>6886.7171194444436</v>
      </c>
      <c r="CR53" s="103">
        <f t="shared" si="57"/>
        <v>6934.4671194444445</v>
      </c>
      <c r="CS53" s="104">
        <f t="shared" si="57"/>
        <v>6926.6571194444441</v>
      </c>
      <c r="CT53" s="105">
        <f>SUM(B53:CS53)</f>
        <v>703524.86200055503</v>
      </c>
      <c r="CU53" s="150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2"/>
    </row>
    <row r="55" spans="1:102" ht="15.75" thickBot="1">
      <c r="A55" s="106" t="s">
        <v>70</v>
      </c>
      <c r="B55" s="107">
        <f t="shared" ref="B55:AG55" si="58">B25-B53</f>
        <v>1406.04</v>
      </c>
      <c r="C55" s="107">
        <f t="shared" si="58"/>
        <v>1326.7399999999998</v>
      </c>
      <c r="D55" s="107">
        <f t="shared" si="58"/>
        <v>1095.6900000000014</v>
      </c>
      <c r="E55" s="107">
        <f t="shared" si="58"/>
        <v>840.20000000000073</v>
      </c>
      <c r="F55" s="107">
        <f t="shared" si="58"/>
        <v>969.79</v>
      </c>
      <c r="G55" s="107">
        <f t="shared" si="58"/>
        <v>1179.0900000000001</v>
      </c>
      <c r="H55" s="107">
        <f t="shared" si="58"/>
        <v>1381.8900000000003</v>
      </c>
      <c r="I55" s="107">
        <f t="shared" si="58"/>
        <v>1355.0300000000007</v>
      </c>
      <c r="J55" s="107">
        <f t="shared" si="58"/>
        <v>1303.8799999999992</v>
      </c>
      <c r="K55" s="107">
        <f t="shared" si="58"/>
        <v>1300.9399999999996</v>
      </c>
      <c r="L55" s="107">
        <f t="shared" si="58"/>
        <v>1366.1999999999998</v>
      </c>
      <c r="M55" s="107">
        <f t="shared" si="58"/>
        <v>1433.5699999999997</v>
      </c>
      <c r="N55" s="107">
        <f t="shared" si="58"/>
        <v>1462.25</v>
      </c>
      <c r="O55" s="107">
        <f t="shared" si="58"/>
        <v>1459.8600000000006</v>
      </c>
      <c r="P55" s="107">
        <f t="shared" si="58"/>
        <v>1458.29</v>
      </c>
      <c r="Q55" s="107">
        <f t="shared" si="58"/>
        <v>1458.6600000000008</v>
      </c>
      <c r="R55" s="107">
        <f t="shared" si="58"/>
        <v>1458.9100000000008</v>
      </c>
      <c r="S55" s="107">
        <f t="shared" si="58"/>
        <v>1464.0500000000002</v>
      </c>
      <c r="T55" s="107">
        <f t="shared" si="58"/>
        <v>1276.3300000000008</v>
      </c>
      <c r="U55" s="107">
        <f t="shared" si="58"/>
        <v>1282.0500000000002</v>
      </c>
      <c r="V55" s="107">
        <f t="shared" si="58"/>
        <v>997.21</v>
      </c>
      <c r="W55" s="107">
        <f t="shared" si="58"/>
        <v>849.13000000000011</v>
      </c>
      <c r="X55" s="107">
        <f t="shared" si="58"/>
        <v>4239.58</v>
      </c>
      <c r="Y55" s="107">
        <f t="shared" si="58"/>
        <v>4168.32</v>
      </c>
      <c r="Z55" s="107">
        <f t="shared" si="58"/>
        <v>3916.1070463914039</v>
      </c>
      <c r="AA55" s="107">
        <f t="shared" si="58"/>
        <v>3951.6474668642331</v>
      </c>
      <c r="AB55" s="107">
        <f t="shared" si="58"/>
        <v>3939.002293485255</v>
      </c>
      <c r="AC55" s="107">
        <f t="shared" si="58"/>
        <v>3938.0915109047455</v>
      </c>
      <c r="AD55" s="107">
        <f t="shared" si="58"/>
        <v>3879.3368016580262</v>
      </c>
      <c r="AE55" s="107">
        <f t="shared" si="58"/>
        <v>3691.5356213365449</v>
      </c>
      <c r="AF55" s="107">
        <f t="shared" si="58"/>
        <v>3804.8681808978963</v>
      </c>
      <c r="AG55" s="107">
        <f t="shared" si="58"/>
        <v>3956.955987207145</v>
      </c>
      <c r="AH55" s="107">
        <f t="shared" ref="AH55:BM55" si="59">AH25-AH53</f>
        <v>4118.1569930559017</v>
      </c>
      <c r="AI55" s="107">
        <f t="shared" si="59"/>
        <v>4100.8334752757146</v>
      </c>
      <c r="AJ55" s="107">
        <f t="shared" si="59"/>
        <v>4355.6481727386972</v>
      </c>
      <c r="AK55" s="107">
        <f t="shared" si="59"/>
        <v>4418.374107893027</v>
      </c>
      <c r="AL55" s="107">
        <f t="shared" si="59"/>
        <v>4406.6257017309945</v>
      </c>
      <c r="AM55" s="107">
        <f t="shared" si="59"/>
        <v>4568.6744224452996</v>
      </c>
      <c r="AN55" s="107">
        <f t="shared" si="59"/>
        <v>5016.2371871202813</v>
      </c>
      <c r="AO55" s="107">
        <f t="shared" si="59"/>
        <v>5072.9385933765188</v>
      </c>
      <c r="AP55" s="107">
        <f t="shared" si="59"/>
        <v>5089.6122908027792</v>
      </c>
      <c r="AQ55" s="107">
        <f t="shared" si="59"/>
        <v>5085.277318737255</v>
      </c>
      <c r="AR55" s="107">
        <f t="shared" si="59"/>
        <v>4974.3070516552325</v>
      </c>
      <c r="AS55" s="107">
        <f t="shared" si="59"/>
        <v>4919.506342236069</v>
      </c>
      <c r="AT55" s="107">
        <f t="shared" si="59"/>
        <v>4838.9367309556164</v>
      </c>
      <c r="AU55" s="107">
        <f t="shared" si="59"/>
        <v>4869.1586820738739</v>
      </c>
      <c r="AV55" s="107">
        <f t="shared" si="59"/>
        <v>4861.0120129429488</v>
      </c>
      <c r="AW55" s="107">
        <f t="shared" si="59"/>
        <v>4847.1980351659877</v>
      </c>
      <c r="AX55" s="107">
        <f t="shared" si="59"/>
        <v>4872.1545979399216</v>
      </c>
      <c r="AY55" s="107">
        <f t="shared" si="59"/>
        <v>4823.529492836351</v>
      </c>
      <c r="AZ55" s="107">
        <f t="shared" si="59"/>
        <v>4928.0172925511797</v>
      </c>
      <c r="BA55" s="107">
        <f t="shared" si="59"/>
        <v>4892.5731890012103</v>
      </c>
      <c r="BB55" s="107">
        <f t="shared" si="59"/>
        <v>5013.7073186095204</v>
      </c>
      <c r="BC55" s="107">
        <f t="shared" si="59"/>
        <v>5018.1836907200704</v>
      </c>
      <c r="BD55" s="107">
        <f t="shared" si="59"/>
        <v>5063.705084378249</v>
      </c>
      <c r="BE55" s="107">
        <f t="shared" si="59"/>
        <v>4977.2976646170227</v>
      </c>
      <c r="BF55" s="107">
        <f t="shared" si="59"/>
        <v>4709.6596800029401</v>
      </c>
      <c r="BG55" s="107">
        <f t="shared" si="59"/>
        <v>4641.7718715221636</v>
      </c>
      <c r="BH55" s="107">
        <f t="shared" si="59"/>
        <v>4398.3174344988802</v>
      </c>
      <c r="BI55" s="107">
        <f t="shared" si="59"/>
        <v>4203.9960636417509</v>
      </c>
      <c r="BJ55" s="107">
        <f t="shared" si="59"/>
        <v>3884.2410788025318</v>
      </c>
      <c r="BK55" s="107">
        <f t="shared" si="59"/>
        <v>3949.1244918543744</v>
      </c>
      <c r="BL55" s="107">
        <f t="shared" si="59"/>
        <v>4304.9183164268143</v>
      </c>
      <c r="BM55" s="107">
        <f t="shared" si="59"/>
        <v>4463.0925540207609</v>
      </c>
      <c r="BN55" s="107">
        <f t="shared" ref="BN55:CS55" si="60">BN25-BN53</f>
        <v>4348.0436945042766</v>
      </c>
      <c r="BO55" s="107">
        <f t="shared" si="60"/>
        <v>4464.26604274079</v>
      </c>
      <c r="BP55" s="107">
        <f t="shared" si="60"/>
        <v>4610.4444227220647</v>
      </c>
      <c r="BQ55" s="107">
        <f t="shared" si="60"/>
        <v>4778.0502194946848</v>
      </c>
      <c r="BR55" s="107">
        <f t="shared" si="60"/>
        <v>5567.3226115981961</v>
      </c>
      <c r="BS55" s="107">
        <f t="shared" si="60"/>
        <v>6159.6985083356376</v>
      </c>
      <c r="BT55" s="107">
        <f t="shared" si="60"/>
        <v>6444.57169490452</v>
      </c>
      <c r="BU55" s="107">
        <f t="shared" si="60"/>
        <v>6318.6825115162856</v>
      </c>
      <c r="BV55" s="107">
        <f t="shared" si="60"/>
        <v>6333.5435661978199</v>
      </c>
      <c r="BW55" s="107">
        <f t="shared" si="60"/>
        <v>6484.3263844584562</v>
      </c>
      <c r="BX55" s="107">
        <f t="shared" si="60"/>
        <v>5701.9343580711939</v>
      </c>
      <c r="BY55" s="107">
        <f t="shared" si="60"/>
        <v>5219.0156031925735</v>
      </c>
      <c r="BZ55" s="107">
        <f t="shared" si="60"/>
        <v>1755.880000000001</v>
      </c>
      <c r="CA55" s="107">
        <f t="shared" si="60"/>
        <v>1650.9099999999999</v>
      </c>
      <c r="CB55" s="107">
        <f t="shared" si="60"/>
        <v>1503.1800000000003</v>
      </c>
      <c r="CC55" s="107">
        <f t="shared" si="60"/>
        <v>1449.6599999999999</v>
      </c>
      <c r="CD55" s="107">
        <f t="shared" si="60"/>
        <v>1625.630000000001</v>
      </c>
      <c r="CE55" s="107">
        <f t="shared" si="60"/>
        <v>1596.880000000001</v>
      </c>
      <c r="CF55" s="107">
        <f t="shared" si="60"/>
        <v>1510.3700000000008</v>
      </c>
      <c r="CG55" s="107">
        <f t="shared" si="60"/>
        <v>1314.8000000000011</v>
      </c>
      <c r="CH55" s="107">
        <f t="shared" si="60"/>
        <v>1477.2200000000003</v>
      </c>
      <c r="CI55" s="107">
        <f t="shared" si="60"/>
        <v>1494.6699999999992</v>
      </c>
      <c r="CJ55" s="107">
        <f t="shared" si="60"/>
        <v>1522.1900000000014</v>
      </c>
      <c r="CK55" s="107">
        <f t="shared" si="60"/>
        <v>1434.1099999999997</v>
      </c>
      <c r="CL55" s="107">
        <f t="shared" si="60"/>
        <v>1203.0900000000001</v>
      </c>
      <c r="CM55" s="107">
        <f t="shared" si="60"/>
        <v>1184.7600000000002</v>
      </c>
      <c r="CN55" s="107">
        <f t="shared" si="60"/>
        <v>1191.4500000000007</v>
      </c>
      <c r="CO55" s="107">
        <f t="shared" si="60"/>
        <v>1219.9500000000007</v>
      </c>
      <c r="CP55" s="107">
        <f t="shared" si="60"/>
        <v>1161.25</v>
      </c>
      <c r="CQ55" s="107">
        <f t="shared" si="60"/>
        <v>1154.2000000000007</v>
      </c>
      <c r="CR55" s="107">
        <f t="shared" si="60"/>
        <v>1107.3400000000001</v>
      </c>
      <c r="CS55" s="108">
        <f t="shared" si="60"/>
        <v>1113.8900000000003</v>
      </c>
      <c r="CT55" s="109">
        <f>SUM(B55:CS55)</f>
        <v>311399.36146611162</v>
      </c>
      <c r="CU55" s="257"/>
      <c r="CV55" s="258"/>
    </row>
    <row r="56" spans="1:102" ht="15.75" thickBot="1">
      <c r="A56" s="56" t="s">
        <v>47</v>
      </c>
      <c r="B56" s="35">
        <v>1000</v>
      </c>
      <c r="C56" s="36">
        <v>1000</v>
      </c>
      <c r="D56" s="36">
        <v>500</v>
      </c>
      <c r="E56" s="36">
        <v>300</v>
      </c>
      <c r="F56" s="36">
        <v>600</v>
      </c>
      <c r="G56" s="36">
        <v>600</v>
      </c>
      <c r="H56" s="36">
        <v>700</v>
      </c>
      <c r="I56" s="36">
        <v>600</v>
      </c>
      <c r="J56" s="36">
        <v>900</v>
      </c>
      <c r="K56" s="36">
        <v>900</v>
      </c>
      <c r="L56" s="36">
        <v>850</v>
      </c>
      <c r="M56" s="36">
        <v>850</v>
      </c>
      <c r="N56" s="36">
        <v>850</v>
      </c>
      <c r="O56" s="36">
        <v>850</v>
      </c>
      <c r="P56" s="36">
        <v>850</v>
      </c>
      <c r="Q56" s="36">
        <v>850</v>
      </c>
      <c r="R56" s="36">
        <v>950</v>
      </c>
      <c r="S56" s="36">
        <v>950</v>
      </c>
      <c r="T56" s="36">
        <v>850</v>
      </c>
      <c r="U56" s="36">
        <v>875</v>
      </c>
      <c r="V56" s="36">
        <v>700</v>
      </c>
      <c r="W56" s="36">
        <v>700</v>
      </c>
      <c r="X56" s="36">
        <v>750</v>
      </c>
      <c r="Y56" s="36">
        <v>800</v>
      </c>
      <c r="Z56" s="36">
        <v>650</v>
      </c>
      <c r="AA56" s="36">
        <v>800</v>
      </c>
      <c r="AB56" s="36">
        <v>800</v>
      </c>
      <c r="AC56" s="36">
        <v>850</v>
      </c>
      <c r="AD56" s="36">
        <v>300</v>
      </c>
      <c r="AE56" s="36">
        <v>150</v>
      </c>
      <c r="AF56" s="36">
        <v>300</v>
      </c>
      <c r="AG56" s="36">
        <v>300</v>
      </c>
      <c r="AH56" s="36">
        <v>200</v>
      </c>
      <c r="AI56" s="36">
        <v>0</v>
      </c>
      <c r="AJ56" s="36">
        <v>0</v>
      </c>
      <c r="AK56" s="36">
        <v>0</v>
      </c>
      <c r="AL56" s="36">
        <v>0</v>
      </c>
      <c r="AM56" s="36">
        <v>0</v>
      </c>
      <c r="AN56" s="36">
        <v>0</v>
      </c>
      <c r="AO56" s="36">
        <v>0</v>
      </c>
      <c r="AP56" s="36">
        <v>0</v>
      </c>
      <c r="AQ56" s="36">
        <v>0</v>
      </c>
      <c r="AR56" s="36">
        <v>0</v>
      </c>
      <c r="AS56" s="36">
        <v>0</v>
      </c>
      <c r="AT56" s="36">
        <v>0</v>
      </c>
      <c r="AU56" s="36">
        <v>0</v>
      </c>
      <c r="AV56" s="36">
        <v>0</v>
      </c>
      <c r="AW56" s="36">
        <v>0</v>
      </c>
      <c r="AX56" s="36">
        <v>0</v>
      </c>
      <c r="AY56" s="36">
        <v>0</v>
      </c>
      <c r="AZ56" s="36">
        <v>0</v>
      </c>
      <c r="BA56" s="36">
        <v>0</v>
      </c>
      <c r="BB56" s="36">
        <v>0</v>
      </c>
      <c r="BC56" s="36">
        <v>0</v>
      </c>
      <c r="BD56" s="36">
        <v>0</v>
      </c>
      <c r="BE56" s="36">
        <v>0</v>
      </c>
      <c r="BF56" s="36">
        <v>0</v>
      </c>
      <c r="BG56" s="36">
        <v>0</v>
      </c>
      <c r="BH56" s="36">
        <v>0</v>
      </c>
      <c r="BI56" s="36">
        <v>0</v>
      </c>
      <c r="BJ56" s="36">
        <v>0</v>
      </c>
      <c r="BK56" s="36">
        <v>0</v>
      </c>
      <c r="BL56" s="36">
        <v>400</v>
      </c>
      <c r="BM56" s="36">
        <v>500</v>
      </c>
      <c r="BN56" s="36">
        <v>500</v>
      </c>
      <c r="BO56" s="36">
        <v>550</v>
      </c>
      <c r="BP56" s="36">
        <v>950</v>
      </c>
      <c r="BQ56" s="36">
        <v>950</v>
      </c>
      <c r="BR56" s="36">
        <v>850</v>
      </c>
      <c r="BS56" s="36">
        <v>1150</v>
      </c>
      <c r="BT56" s="36">
        <v>1100</v>
      </c>
      <c r="BU56" s="36">
        <v>900</v>
      </c>
      <c r="BV56" s="36">
        <v>650</v>
      </c>
      <c r="BW56" s="36">
        <v>650</v>
      </c>
      <c r="BX56" s="36">
        <v>1050</v>
      </c>
      <c r="BY56" s="36">
        <v>911.04</v>
      </c>
      <c r="BZ56" s="36">
        <v>550</v>
      </c>
      <c r="CA56" s="36">
        <v>759</v>
      </c>
      <c r="CB56" s="36">
        <v>850</v>
      </c>
      <c r="CC56" s="36">
        <v>850</v>
      </c>
      <c r="CD56" s="36">
        <v>944.56</v>
      </c>
      <c r="CE56" s="36">
        <v>848.29</v>
      </c>
      <c r="CF56" s="36">
        <v>600</v>
      </c>
      <c r="CG56" s="36">
        <v>600</v>
      </c>
      <c r="CH56" s="36">
        <v>570.02</v>
      </c>
      <c r="CI56" s="36">
        <v>681.95</v>
      </c>
      <c r="CJ56" s="36">
        <v>700</v>
      </c>
      <c r="CK56" s="36">
        <v>600</v>
      </c>
      <c r="CL56" s="36">
        <v>500</v>
      </c>
      <c r="CM56" s="36">
        <v>500</v>
      </c>
      <c r="CN56" s="36">
        <v>600</v>
      </c>
      <c r="CO56" s="36">
        <v>600</v>
      </c>
      <c r="CP56" s="36">
        <v>650</v>
      </c>
      <c r="CQ56" s="36">
        <v>650</v>
      </c>
      <c r="CR56" s="36">
        <v>750</v>
      </c>
      <c r="CS56" s="37">
        <v>850</v>
      </c>
      <c r="CT56" s="51">
        <f>SUM(B56:CS56)</f>
        <v>47889.859999999993</v>
      </c>
      <c r="CU56" s="152"/>
      <c r="CV56" s="259"/>
      <c r="CW56" s="140"/>
    </row>
    <row r="57" spans="1:102" ht="15.75" thickBot="1">
      <c r="A57" s="261" t="s">
        <v>71</v>
      </c>
      <c r="B57" s="107">
        <f>IF(B56&gt;B55,0,B55-B56)</f>
        <v>406.03999999999996</v>
      </c>
      <c r="C57" s="107">
        <f t="shared" ref="C57:BN57" si="61">IF(C56&gt;C55,0,C55-C56)</f>
        <v>326.73999999999978</v>
      </c>
      <c r="D57" s="107">
        <f t="shared" si="61"/>
        <v>595.69000000000142</v>
      </c>
      <c r="E57" s="107">
        <f t="shared" si="61"/>
        <v>540.20000000000073</v>
      </c>
      <c r="F57" s="107">
        <f t="shared" si="61"/>
        <v>369.78999999999996</v>
      </c>
      <c r="G57" s="107">
        <f t="shared" si="61"/>
        <v>579.09000000000015</v>
      </c>
      <c r="H57" s="107">
        <f t="shared" si="61"/>
        <v>681.89000000000033</v>
      </c>
      <c r="I57" s="107">
        <f t="shared" si="61"/>
        <v>755.03000000000065</v>
      </c>
      <c r="J57" s="107">
        <f t="shared" si="61"/>
        <v>403.8799999999992</v>
      </c>
      <c r="K57" s="107">
        <f t="shared" si="61"/>
        <v>400.9399999999996</v>
      </c>
      <c r="L57" s="107">
        <f t="shared" si="61"/>
        <v>516.19999999999982</v>
      </c>
      <c r="M57" s="107">
        <f t="shared" si="61"/>
        <v>583.56999999999971</v>
      </c>
      <c r="N57" s="107">
        <f t="shared" si="61"/>
        <v>612.25</v>
      </c>
      <c r="O57" s="107">
        <f t="shared" si="61"/>
        <v>609.86000000000058</v>
      </c>
      <c r="P57" s="107">
        <f t="shared" si="61"/>
        <v>608.29</v>
      </c>
      <c r="Q57" s="107">
        <f t="shared" si="61"/>
        <v>608.66000000000076</v>
      </c>
      <c r="R57" s="107">
        <f t="shared" si="61"/>
        <v>508.91000000000076</v>
      </c>
      <c r="S57" s="107">
        <f t="shared" si="61"/>
        <v>514.05000000000018</v>
      </c>
      <c r="T57" s="107">
        <f t="shared" si="61"/>
        <v>426.33000000000084</v>
      </c>
      <c r="U57" s="107">
        <f t="shared" si="61"/>
        <v>407.05000000000018</v>
      </c>
      <c r="V57" s="107">
        <f t="shared" si="61"/>
        <v>297.21000000000004</v>
      </c>
      <c r="W57" s="107">
        <f t="shared" si="61"/>
        <v>149.13000000000011</v>
      </c>
      <c r="X57" s="107">
        <f t="shared" si="61"/>
        <v>3489.58</v>
      </c>
      <c r="Y57" s="107">
        <f t="shared" si="61"/>
        <v>3368.3199999999997</v>
      </c>
      <c r="Z57" s="107">
        <f t="shared" si="61"/>
        <v>3266.1070463914039</v>
      </c>
      <c r="AA57" s="107">
        <f t="shared" si="61"/>
        <v>3151.6474668642331</v>
      </c>
      <c r="AB57" s="107">
        <f t="shared" si="61"/>
        <v>3139.002293485255</v>
      </c>
      <c r="AC57" s="107">
        <f t="shared" si="61"/>
        <v>3088.0915109047455</v>
      </c>
      <c r="AD57" s="107">
        <f t="shared" si="61"/>
        <v>3579.3368016580262</v>
      </c>
      <c r="AE57" s="107">
        <f t="shared" si="61"/>
        <v>3541.5356213365449</v>
      </c>
      <c r="AF57" s="107">
        <f t="shared" si="61"/>
        <v>3504.8681808978963</v>
      </c>
      <c r="AG57" s="107">
        <f t="shared" si="61"/>
        <v>3656.955987207145</v>
      </c>
      <c r="AH57" s="107">
        <f t="shared" si="61"/>
        <v>3918.1569930559017</v>
      </c>
      <c r="AI57" s="107">
        <f t="shared" si="61"/>
        <v>4100.8334752757146</v>
      </c>
      <c r="AJ57" s="107">
        <f t="shared" si="61"/>
        <v>4355.6481727386972</v>
      </c>
      <c r="AK57" s="107">
        <f t="shared" si="61"/>
        <v>4418.374107893027</v>
      </c>
      <c r="AL57" s="107">
        <f t="shared" si="61"/>
        <v>4406.6257017309945</v>
      </c>
      <c r="AM57" s="107">
        <f t="shared" si="61"/>
        <v>4568.6744224452996</v>
      </c>
      <c r="AN57" s="107">
        <f t="shared" si="61"/>
        <v>5016.2371871202813</v>
      </c>
      <c r="AO57" s="107">
        <f t="shared" si="61"/>
        <v>5072.9385933765188</v>
      </c>
      <c r="AP57" s="107">
        <f t="shared" si="61"/>
        <v>5089.6122908027792</v>
      </c>
      <c r="AQ57" s="107">
        <f t="shared" si="61"/>
        <v>5085.277318737255</v>
      </c>
      <c r="AR57" s="107">
        <f t="shared" si="61"/>
        <v>4974.3070516552325</v>
      </c>
      <c r="AS57" s="107">
        <f t="shared" si="61"/>
        <v>4919.506342236069</v>
      </c>
      <c r="AT57" s="107">
        <f t="shared" si="61"/>
        <v>4838.9367309556164</v>
      </c>
      <c r="AU57" s="107">
        <f t="shared" si="61"/>
        <v>4869.1586820738739</v>
      </c>
      <c r="AV57" s="107">
        <f t="shared" si="61"/>
        <v>4861.0120129429488</v>
      </c>
      <c r="AW57" s="107">
        <f t="shared" si="61"/>
        <v>4847.1980351659877</v>
      </c>
      <c r="AX57" s="107">
        <f t="shared" si="61"/>
        <v>4872.1545979399216</v>
      </c>
      <c r="AY57" s="107">
        <f t="shared" si="61"/>
        <v>4823.529492836351</v>
      </c>
      <c r="AZ57" s="107">
        <f t="shared" si="61"/>
        <v>4928.0172925511797</v>
      </c>
      <c r="BA57" s="107">
        <f t="shared" si="61"/>
        <v>4892.5731890012103</v>
      </c>
      <c r="BB57" s="107">
        <f t="shared" si="61"/>
        <v>5013.7073186095204</v>
      </c>
      <c r="BC57" s="107">
        <f t="shared" si="61"/>
        <v>5018.1836907200704</v>
      </c>
      <c r="BD57" s="107">
        <f t="shared" si="61"/>
        <v>5063.705084378249</v>
      </c>
      <c r="BE57" s="107">
        <f t="shared" si="61"/>
        <v>4977.2976646170227</v>
      </c>
      <c r="BF57" s="107">
        <f t="shared" si="61"/>
        <v>4709.6596800029401</v>
      </c>
      <c r="BG57" s="107">
        <f t="shared" si="61"/>
        <v>4641.7718715221636</v>
      </c>
      <c r="BH57" s="107">
        <f t="shared" si="61"/>
        <v>4398.3174344988802</v>
      </c>
      <c r="BI57" s="107">
        <f t="shared" si="61"/>
        <v>4203.9960636417509</v>
      </c>
      <c r="BJ57" s="107">
        <f t="shared" si="61"/>
        <v>3884.2410788025318</v>
      </c>
      <c r="BK57" s="107">
        <f t="shared" si="61"/>
        <v>3949.1244918543744</v>
      </c>
      <c r="BL57" s="107">
        <f t="shared" si="61"/>
        <v>3904.9183164268143</v>
      </c>
      <c r="BM57" s="107">
        <f t="shared" si="61"/>
        <v>3963.0925540207609</v>
      </c>
      <c r="BN57" s="107">
        <f t="shared" si="61"/>
        <v>3848.0436945042766</v>
      </c>
      <c r="BO57" s="107">
        <f t="shared" ref="BO57:CS57" si="62">IF(BO56&gt;BO55,0,BO55-BO56)</f>
        <v>3914.26604274079</v>
      </c>
      <c r="BP57" s="107">
        <f t="shared" si="62"/>
        <v>3660.4444227220647</v>
      </c>
      <c r="BQ57" s="107">
        <f t="shared" si="62"/>
        <v>3828.0502194946848</v>
      </c>
      <c r="BR57" s="107">
        <f t="shared" si="62"/>
        <v>4717.3226115981961</v>
      </c>
      <c r="BS57" s="107">
        <f t="shared" si="62"/>
        <v>5009.6985083356376</v>
      </c>
      <c r="BT57" s="107">
        <f t="shared" si="62"/>
        <v>5344.57169490452</v>
      </c>
      <c r="BU57" s="107">
        <f t="shared" si="62"/>
        <v>5418.6825115162856</v>
      </c>
      <c r="BV57" s="107">
        <f t="shared" si="62"/>
        <v>5683.5435661978199</v>
      </c>
      <c r="BW57" s="107">
        <f t="shared" si="62"/>
        <v>5834.3263844584562</v>
      </c>
      <c r="BX57" s="107">
        <f t="shared" si="62"/>
        <v>4651.9343580711939</v>
      </c>
      <c r="BY57" s="107">
        <f t="shared" si="62"/>
        <v>4307.9756031925735</v>
      </c>
      <c r="BZ57" s="107">
        <f t="shared" si="62"/>
        <v>1205.880000000001</v>
      </c>
      <c r="CA57" s="107">
        <f t="shared" si="62"/>
        <v>891.90999999999985</v>
      </c>
      <c r="CB57" s="107">
        <f t="shared" si="62"/>
        <v>653.18000000000029</v>
      </c>
      <c r="CC57" s="107">
        <f t="shared" si="62"/>
        <v>599.65999999999985</v>
      </c>
      <c r="CD57" s="107">
        <f t="shared" si="62"/>
        <v>681.07000000000107</v>
      </c>
      <c r="CE57" s="107">
        <f t="shared" si="62"/>
        <v>748.59000000000106</v>
      </c>
      <c r="CF57" s="107">
        <f t="shared" si="62"/>
        <v>910.3700000000008</v>
      </c>
      <c r="CG57" s="107">
        <f t="shared" si="62"/>
        <v>714.80000000000109</v>
      </c>
      <c r="CH57" s="107">
        <f t="shared" si="62"/>
        <v>907.20000000000027</v>
      </c>
      <c r="CI57" s="107">
        <f t="shared" si="62"/>
        <v>812.71999999999912</v>
      </c>
      <c r="CJ57" s="107">
        <f t="shared" si="62"/>
        <v>822.19000000000142</v>
      </c>
      <c r="CK57" s="107">
        <f t="shared" si="62"/>
        <v>834.10999999999967</v>
      </c>
      <c r="CL57" s="107">
        <f t="shared" si="62"/>
        <v>703.09000000000015</v>
      </c>
      <c r="CM57" s="107">
        <f t="shared" si="62"/>
        <v>684.76000000000022</v>
      </c>
      <c r="CN57" s="107">
        <f t="shared" si="62"/>
        <v>591.45000000000073</v>
      </c>
      <c r="CO57" s="107">
        <f t="shared" si="62"/>
        <v>619.95000000000073</v>
      </c>
      <c r="CP57" s="107">
        <f t="shared" si="62"/>
        <v>511.25</v>
      </c>
      <c r="CQ57" s="107">
        <f t="shared" si="62"/>
        <v>504.20000000000073</v>
      </c>
      <c r="CR57" s="107">
        <f t="shared" si="62"/>
        <v>357.34000000000015</v>
      </c>
      <c r="CS57" s="108">
        <f t="shared" si="62"/>
        <v>263.89000000000033</v>
      </c>
      <c r="CT57" s="109">
        <f>SUM(B57:CS57)</f>
        <v>263509.50146611175</v>
      </c>
      <c r="CU57" s="257"/>
      <c r="CV57" s="263"/>
    </row>
    <row r="58" spans="1:102">
      <c r="A58" s="150"/>
      <c r="B58" s="255"/>
      <c r="C58" s="255"/>
      <c r="D58" s="255"/>
      <c r="E58" s="255"/>
      <c r="F58" s="255"/>
      <c r="G58" s="255"/>
      <c r="H58" s="255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152"/>
      <c r="CV58" s="256"/>
    </row>
    <row r="59" spans="1:102" ht="15.75" thickBot="1">
      <c r="A59" s="110" t="s">
        <v>64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2"/>
    </row>
    <row r="60" spans="1:102" ht="15.75" thickBot="1">
      <c r="A60" s="111" t="s">
        <v>26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27</v>
      </c>
      <c r="CU60" s="150"/>
      <c r="CV60" s="244"/>
      <c r="CX60" s="234"/>
    </row>
    <row r="61" spans="1:102">
      <c r="A61" s="21" t="s">
        <v>31</v>
      </c>
      <c r="B61" s="172">
        <f>SUM(B62:B68)</f>
        <v>3362.74</v>
      </c>
      <c r="C61" s="172">
        <f>SUM(C62:C68)</f>
        <v>3363.74</v>
      </c>
      <c r="D61" s="172">
        <f t="shared" ref="D61:BO61" si="63">SUM(D62:D68)</f>
        <v>3362.74</v>
      </c>
      <c r="E61" s="172">
        <f t="shared" si="63"/>
        <v>3361.74</v>
      </c>
      <c r="F61" s="172">
        <f t="shared" si="63"/>
        <v>3348.74</v>
      </c>
      <c r="G61" s="172">
        <f t="shared" si="63"/>
        <v>3344.74</v>
      </c>
      <c r="H61" s="172">
        <f t="shared" si="63"/>
        <v>3344.74</v>
      </c>
      <c r="I61" s="172">
        <f t="shared" si="63"/>
        <v>3348.74</v>
      </c>
      <c r="J61" s="172">
        <f t="shared" si="63"/>
        <v>3350.74</v>
      </c>
      <c r="K61" s="172">
        <f t="shared" si="63"/>
        <v>3348.74</v>
      </c>
      <c r="L61" s="172">
        <f t="shared" si="63"/>
        <v>3347.74</v>
      </c>
      <c r="M61" s="172">
        <f t="shared" si="63"/>
        <v>3347.74</v>
      </c>
      <c r="N61" s="172">
        <f t="shared" si="63"/>
        <v>3341.74</v>
      </c>
      <c r="O61" s="172">
        <f t="shared" si="63"/>
        <v>3343.74</v>
      </c>
      <c r="P61" s="172">
        <f t="shared" si="63"/>
        <v>3343.74</v>
      </c>
      <c r="Q61" s="172">
        <f t="shared" si="63"/>
        <v>3341.74</v>
      </c>
      <c r="R61" s="172">
        <f t="shared" si="63"/>
        <v>3339.74</v>
      </c>
      <c r="S61" s="172">
        <f t="shared" si="63"/>
        <v>3337.74</v>
      </c>
      <c r="T61" s="172">
        <f t="shared" si="63"/>
        <v>3335.74</v>
      </c>
      <c r="U61" s="172">
        <f t="shared" si="63"/>
        <v>3333.74</v>
      </c>
      <c r="V61" s="172">
        <f t="shared" si="63"/>
        <v>3328.74</v>
      </c>
      <c r="W61" s="172">
        <f t="shared" si="63"/>
        <v>3329.74</v>
      </c>
      <c r="X61" s="172">
        <f t="shared" si="63"/>
        <v>3333.74</v>
      </c>
      <c r="Y61" s="172">
        <f t="shared" si="63"/>
        <v>3338.74</v>
      </c>
      <c r="Z61" s="172">
        <f t="shared" si="63"/>
        <v>3337.74</v>
      </c>
      <c r="AA61" s="172">
        <f t="shared" si="63"/>
        <v>3334.74</v>
      </c>
      <c r="AB61" s="172">
        <f t="shared" si="63"/>
        <v>3333.74</v>
      </c>
      <c r="AC61" s="172">
        <f t="shared" si="63"/>
        <v>3332.74</v>
      </c>
      <c r="AD61" s="172">
        <f t="shared" si="63"/>
        <v>3330.74</v>
      </c>
      <c r="AE61" s="172">
        <f t="shared" si="63"/>
        <v>3330.74</v>
      </c>
      <c r="AF61" s="172">
        <f t="shared" si="63"/>
        <v>3334.74</v>
      </c>
      <c r="AG61" s="172">
        <f t="shared" si="63"/>
        <v>3334.74</v>
      </c>
      <c r="AH61" s="172">
        <f t="shared" si="63"/>
        <v>3331.74</v>
      </c>
      <c r="AI61" s="172">
        <f t="shared" si="63"/>
        <v>3331.74</v>
      </c>
      <c r="AJ61" s="172">
        <f t="shared" si="63"/>
        <v>3331.74</v>
      </c>
      <c r="AK61" s="172">
        <f t="shared" si="63"/>
        <v>3331.74</v>
      </c>
      <c r="AL61" s="172">
        <f t="shared" si="63"/>
        <v>3331.74</v>
      </c>
      <c r="AM61" s="172">
        <f t="shared" si="63"/>
        <v>3331.74</v>
      </c>
      <c r="AN61" s="172">
        <f t="shared" si="63"/>
        <v>3331.74</v>
      </c>
      <c r="AO61" s="172">
        <f t="shared" si="63"/>
        <v>3331.74</v>
      </c>
      <c r="AP61" s="172">
        <f t="shared" si="63"/>
        <v>3331.74</v>
      </c>
      <c r="AQ61" s="172">
        <f t="shared" si="63"/>
        <v>3331.74</v>
      </c>
      <c r="AR61" s="172">
        <f t="shared" si="63"/>
        <v>3331.74</v>
      </c>
      <c r="AS61" s="172">
        <f t="shared" si="63"/>
        <v>3331.74</v>
      </c>
      <c r="AT61" s="172">
        <f t="shared" si="63"/>
        <v>3331.74</v>
      </c>
      <c r="AU61" s="172">
        <f t="shared" si="63"/>
        <v>3331.74</v>
      </c>
      <c r="AV61" s="172">
        <f t="shared" si="63"/>
        <v>3331.74</v>
      </c>
      <c r="AW61" s="172">
        <f t="shared" si="63"/>
        <v>3331.74</v>
      </c>
      <c r="AX61" s="172">
        <f t="shared" si="63"/>
        <v>3331.74</v>
      </c>
      <c r="AY61" s="172">
        <f t="shared" si="63"/>
        <v>3331.74</v>
      </c>
      <c r="AZ61" s="172">
        <f t="shared" si="63"/>
        <v>3331.74</v>
      </c>
      <c r="BA61" s="172">
        <f t="shared" si="63"/>
        <v>3331.74</v>
      </c>
      <c r="BB61" s="172">
        <f t="shared" si="63"/>
        <v>3331.74</v>
      </c>
      <c r="BC61" s="172">
        <f t="shared" si="63"/>
        <v>3331.74</v>
      </c>
      <c r="BD61" s="172">
        <f t="shared" si="63"/>
        <v>3331.74</v>
      </c>
      <c r="BE61" s="172">
        <f t="shared" si="63"/>
        <v>3331.74</v>
      </c>
      <c r="BF61" s="172">
        <f t="shared" si="63"/>
        <v>3331.74</v>
      </c>
      <c r="BG61" s="172">
        <f t="shared" si="63"/>
        <v>3331.74</v>
      </c>
      <c r="BH61" s="172">
        <f t="shared" si="63"/>
        <v>3331.74</v>
      </c>
      <c r="BI61" s="172">
        <f t="shared" si="63"/>
        <v>3331.74</v>
      </c>
      <c r="BJ61" s="172">
        <f t="shared" si="63"/>
        <v>3331.74</v>
      </c>
      <c r="BK61" s="172">
        <f t="shared" si="63"/>
        <v>3331.74</v>
      </c>
      <c r="BL61" s="172">
        <f t="shared" si="63"/>
        <v>3331.74</v>
      </c>
      <c r="BM61" s="172">
        <f t="shared" si="63"/>
        <v>3331.74</v>
      </c>
      <c r="BN61" s="172">
        <f t="shared" si="63"/>
        <v>3331.74</v>
      </c>
      <c r="BO61" s="172">
        <f t="shared" si="63"/>
        <v>3331.74</v>
      </c>
      <c r="BP61" s="172">
        <f t="shared" ref="BP61:CS61" si="64">SUM(BP62:BP68)</f>
        <v>3331.74</v>
      </c>
      <c r="BQ61" s="172">
        <f t="shared" si="64"/>
        <v>3331.74</v>
      </c>
      <c r="BR61" s="172">
        <f t="shared" si="64"/>
        <v>3331.74</v>
      </c>
      <c r="BS61" s="172">
        <f t="shared" si="64"/>
        <v>3331.74</v>
      </c>
      <c r="BT61" s="172">
        <f t="shared" si="64"/>
        <v>3331.74</v>
      </c>
      <c r="BU61" s="172">
        <f t="shared" si="64"/>
        <v>3331.74</v>
      </c>
      <c r="BV61" s="172">
        <f t="shared" si="64"/>
        <v>3331.74</v>
      </c>
      <c r="BW61" s="172">
        <f t="shared" si="64"/>
        <v>3331.74</v>
      </c>
      <c r="BX61" s="172">
        <f t="shared" si="64"/>
        <v>3331.74</v>
      </c>
      <c r="BY61" s="172">
        <f t="shared" si="64"/>
        <v>3331.74</v>
      </c>
      <c r="BZ61" s="172">
        <f t="shared" si="64"/>
        <v>3303.74</v>
      </c>
      <c r="CA61" s="172">
        <f t="shared" si="64"/>
        <v>3301.74</v>
      </c>
      <c r="CB61" s="172">
        <f t="shared" si="64"/>
        <v>3300.74</v>
      </c>
      <c r="CC61" s="172">
        <f t="shared" si="64"/>
        <v>3300.74</v>
      </c>
      <c r="CD61" s="172">
        <f t="shared" si="64"/>
        <v>3293.74</v>
      </c>
      <c r="CE61" s="172">
        <f t="shared" si="64"/>
        <v>3291.74</v>
      </c>
      <c r="CF61" s="172">
        <f t="shared" si="64"/>
        <v>3285.74</v>
      </c>
      <c r="CG61" s="172">
        <f t="shared" si="64"/>
        <v>3279.74</v>
      </c>
      <c r="CH61" s="172">
        <f t="shared" si="64"/>
        <v>3278.74</v>
      </c>
      <c r="CI61" s="172">
        <f t="shared" si="64"/>
        <v>3277.74</v>
      </c>
      <c r="CJ61" s="172">
        <f t="shared" si="64"/>
        <v>3273.74</v>
      </c>
      <c r="CK61" s="172">
        <f t="shared" si="64"/>
        <v>3272.74</v>
      </c>
      <c r="CL61" s="172">
        <f t="shared" si="64"/>
        <v>3275.74</v>
      </c>
      <c r="CM61" s="172">
        <f t="shared" si="64"/>
        <v>3275.74</v>
      </c>
      <c r="CN61" s="172">
        <f t="shared" si="64"/>
        <v>3275.74</v>
      </c>
      <c r="CO61" s="172">
        <f t="shared" si="64"/>
        <v>3275.74</v>
      </c>
      <c r="CP61" s="172">
        <f t="shared" si="64"/>
        <v>3275.74</v>
      </c>
      <c r="CQ61" s="172">
        <f t="shared" si="64"/>
        <v>3281.74</v>
      </c>
      <c r="CR61" s="172">
        <f t="shared" si="64"/>
        <v>3284.74</v>
      </c>
      <c r="CS61" s="173">
        <f t="shared" si="64"/>
        <v>3284.74</v>
      </c>
      <c r="CT61" s="232">
        <f>SUM(B61:CS61)</f>
        <v>319239.03999999957</v>
      </c>
      <c r="CU61" s="150"/>
      <c r="CV61" s="151"/>
      <c r="CX61" s="236"/>
    </row>
    <row r="62" spans="1:102">
      <c r="A62" s="25" t="s">
        <v>32</v>
      </c>
      <c r="B62" s="31">
        <v>473</v>
      </c>
      <c r="C62" s="32">
        <v>473</v>
      </c>
      <c r="D62" s="32">
        <v>473</v>
      </c>
      <c r="E62" s="32">
        <v>473</v>
      </c>
      <c r="F62" s="32">
        <v>473</v>
      </c>
      <c r="G62" s="32">
        <v>473</v>
      </c>
      <c r="H62" s="32">
        <v>473</v>
      </c>
      <c r="I62" s="32">
        <v>473</v>
      </c>
      <c r="J62" s="32">
        <v>473</v>
      </c>
      <c r="K62" s="32">
        <v>473</v>
      </c>
      <c r="L62" s="32">
        <v>473</v>
      </c>
      <c r="M62" s="32">
        <v>473</v>
      </c>
      <c r="N62" s="32">
        <v>473</v>
      </c>
      <c r="O62" s="32">
        <v>473</v>
      </c>
      <c r="P62" s="32">
        <v>473</v>
      </c>
      <c r="Q62" s="32">
        <v>473</v>
      </c>
      <c r="R62" s="32">
        <v>473</v>
      </c>
      <c r="S62" s="32">
        <v>473</v>
      </c>
      <c r="T62" s="32">
        <v>473</v>
      </c>
      <c r="U62" s="32">
        <v>473</v>
      </c>
      <c r="V62" s="32">
        <v>473</v>
      </c>
      <c r="W62" s="32">
        <v>473</v>
      </c>
      <c r="X62" s="32">
        <v>473</v>
      </c>
      <c r="Y62" s="32">
        <v>473</v>
      </c>
      <c r="Z62" s="32">
        <v>473</v>
      </c>
      <c r="AA62" s="32">
        <v>473</v>
      </c>
      <c r="AB62" s="32">
        <v>473</v>
      </c>
      <c r="AC62" s="32">
        <v>473</v>
      </c>
      <c r="AD62" s="32">
        <v>473</v>
      </c>
      <c r="AE62" s="32">
        <v>473</v>
      </c>
      <c r="AF62" s="32">
        <v>473</v>
      </c>
      <c r="AG62" s="32">
        <v>473</v>
      </c>
      <c r="AH62" s="32">
        <v>473</v>
      </c>
      <c r="AI62" s="32">
        <v>473</v>
      </c>
      <c r="AJ62" s="32">
        <v>473</v>
      </c>
      <c r="AK62" s="32">
        <v>473</v>
      </c>
      <c r="AL62" s="32">
        <v>473</v>
      </c>
      <c r="AM62" s="32">
        <v>473</v>
      </c>
      <c r="AN62" s="32">
        <v>473</v>
      </c>
      <c r="AO62" s="32">
        <v>473</v>
      </c>
      <c r="AP62" s="32">
        <v>473</v>
      </c>
      <c r="AQ62" s="32">
        <v>473</v>
      </c>
      <c r="AR62" s="32">
        <v>473</v>
      </c>
      <c r="AS62" s="32">
        <v>473</v>
      </c>
      <c r="AT62" s="32">
        <v>473</v>
      </c>
      <c r="AU62" s="32">
        <v>473</v>
      </c>
      <c r="AV62" s="32">
        <v>473</v>
      </c>
      <c r="AW62" s="32">
        <v>473</v>
      </c>
      <c r="AX62" s="32">
        <v>473</v>
      </c>
      <c r="AY62" s="32">
        <v>473</v>
      </c>
      <c r="AZ62" s="32">
        <v>473</v>
      </c>
      <c r="BA62" s="32">
        <v>473</v>
      </c>
      <c r="BB62" s="32">
        <v>473</v>
      </c>
      <c r="BC62" s="32">
        <v>473</v>
      </c>
      <c r="BD62" s="32">
        <v>473</v>
      </c>
      <c r="BE62" s="32">
        <v>473</v>
      </c>
      <c r="BF62" s="32">
        <v>473</v>
      </c>
      <c r="BG62" s="32">
        <v>473</v>
      </c>
      <c r="BH62" s="32">
        <v>473</v>
      </c>
      <c r="BI62" s="32">
        <v>473</v>
      </c>
      <c r="BJ62" s="32">
        <v>473</v>
      </c>
      <c r="BK62" s="32">
        <v>473</v>
      </c>
      <c r="BL62" s="32">
        <v>473</v>
      </c>
      <c r="BM62" s="32">
        <v>473</v>
      </c>
      <c r="BN62" s="32">
        <v>473</v>
      </c>
      <c r="BO62" s="32">
        <v>473</v>
      </c>
      <c r="BP62" s="32">
        <v>473</v>
      </c>
      <c r="BQ62" s="32">
        <v>473</v>
      </c>
      <c r="BR62" s="32">
        <v>473</v>
      </c>
      <c r="BS62" s="32">
        <v>473</v>
      </c>
      <c r="BT62" s="32">
        <v>473</v>
      </c>
      <c r="BU62" s="32">
        <v>473</v>
      </c>
      <c r="BV62" s="32">
        <v>473</v>
      </c>
      <c r="BW62" s="32">
        <v>473</v>
      </c>
      <c r="BX62" s="32">
        <v>473</v>
      </c>
      <c r="BY62" s="32">
        <v>473</v>
      </c>
      <c r="BZ62" s="32">
        <v>473</v>
      </c>
      <c r="CA62" s="32">
        <v>473</v>
      </c>
      <c r="CB62" s="32">
        <v>473</v>
      </c>
      <c r="CC62" s="32">
        <v>473</v>
      </c>
      <c r="CD62" s="32">
        <v>473</v>
      </c>
      <c r="CE62" s="32">
        <v>473</v>
      </c>
      <c r="CF62" s="32">
        <v>473</v>
      </c>
      <c r="CG62" s="32">
        <v>473</v>
      </c>
      <c r="CH62" s="32">
        <v>473</v>
      </c>
      <c r="CI62" s="32">
        <v>473</v>
      </c>
      <c r="CJ62" s="32">
        <v>473</v>
      </c>
      <c r="CK62" s="32">
        <v>473</v>
      </c>
      <c r="CL62" s="32">
        <v>473</v>
      </c>
      <c r="CM62" s="32">
        <v>473</v>
      </c>
      <c r="CN62" s="32">
        <v>473</v>
      </c>
      <c r="CO62" s="32">
        <v>473</v>
      </c>
      <c r="CP62" s="32">
        <v>473</v>
      </c>
      <c r="CQ62" s="32">
        <v>473</v>
      </c>
      <c r="CR62" s="32">
        <v>473</v>
      </c>
      <c r="CS62" s="33">
        <v>473</v>
      </c>
      <c r="CT62" s="30">
        <f t="shared" ref="CT62:CT68" si="65">SUM(B62:CS62)</f>
        <v>45408</v>
      </c>
      <c r="CU62" s="152"/>
      <c r="CV62" s="244"/>
    </row>
    <row r="63" spans="1:102">
      <c r="A63" s="25" t="s">
        <v>33</v>
      </c>
      <c r="B63" s="31">
        <v>549</v>
      </c>
      <c r="C63" s="32">
        <v>549</v>
      </c>
      <c r="D63" s="32">
        <v>549</v>
      </c>
      <c r="E63" s="32">
        <v>549</v>
      </c>
      <c r="F63" s="32">
        <v>549</v>
      </c>
      <c r="G63" s="32">
        <v>549</v>
      </c>
      <c r="H63" s="32">
        <v>549</v>
      </c>
      <c r="I63" s="32">
        <v>549</v>
      </c>
      <c r="J63" s="32">
        <v>549</v>
      </c>
      <c r="K63" s="32">
        <v>549</v>
      </c>
      <c r="L63" s="32">
        <v>549</v>
      </c>
      <c r="M63" s="32">
        <v>549</v>
      </c>
      <c r="N63" s="32">
        <v>549</v>
      </c>
      <c r="O63" s="32">
        <v>549</v>
      </c>
      <c r="P63" s="32">
        <v>549</v>
      </c>
      <c r="Q63" s="32">
        <v>549</v>
      </c>
      <c r="R63" s="32">
        <v>549</v>
      </c>
      <c r="S63" s="32">
        <v>549</v>
      </c>
      <c r="T63" s="32">
        <v>549</v>
      </c>
      <c r="U63" s="32">
        <v>549</v>
      </c>
      <c r="V63" s="32">
        <v>549</v>
      </c>
      <c r="W63" s="32">
        <v>549</v>
      </c>
      <c r="X63" s="32">
        <v>549</v>
      </c>
      <c r="Y63" s="32">
        <v>549</v>
      </c>
      <c r="Z63" s="32">
        <v>549</v>
      </c>
      <c r="AA63" s="32">
        <v>549</v>
      </c>
      <c r="AB63" s="32">
        <v>549</v>
      </c>
      <c r="AC63" s="32">
        <v>549</v>
      </c>
      <c r="AD63" s="32">
        <v>549</v>
      </c>
      <c r="AE63" s="32">
        <v>549</v>
      </c>
      <c r="AF63" s="32">
        <v>549</v>
      </c>
      <c r="AG63" s="32">
        <v>549</v>
      </c>
      <c r="AH63" s="32">
        <v>549</v>
      </c>
      <c r="AI63" s="32">
        <v>549</v>
      </c>
      <c r="AJ63" s="32">
        <v>549</v>
      </c>
      <c r="AK63" s="32">
        <v>549</v>
      </c>
      <c r="AL63" s="32">
        <v>549</v>
      </c>
      <c r="AM63" s="32">
        <v>549</v>
      </c>
      <c r="AN63" s="32">
        <v>549</v>
      </c>
      <c r="AO63" s="32">
        <v>549</v>
      </c>
      <c r="AP63" s="32">
        <v>549</v>
      </c>
      <c r="AQ63" s="32">
        <v>549</v>
      </c>
      <c r="AR63" s="32">
        <v>549</v>
      </c>
      <c r="AS63" s="32">
        <v>549</v>
      </c>
      <c r="AT63" s="32">
        <v>549</v>
      </c>
      <c r="AU63" s="32">
        <v>549</v>
      </c>
      <c r="AV63" s="32">
        <v>549</v>
      </c>
      <c r="AW63" s="32">
        <v>549</v>
      </c>
      <c r="AX63" s="32">
        <v>549</v>
      </c>
      <c r="AY63" s="32">
        <v>549</v>
      </c>
      <c r="AZ63" s="32">
        <v>549</v>
      </c>
      <c r="BA63" s="32">
        <v>549</v>
      </c>
      <c r="BB63" s="32">
        <v>549</v>
      </c>
      <c r="BC63" s="32">
        <v>549</v>
      </c>
      <c r="BD63" s="32">
        <v>549</v>
      </c>
      <c r="BE63" s="32">
        <v>549</v>
      </c>
      <c r="BF63" s="32">
        <v>549</v>
      </c>
      <c r="BG63" s="32">
        <v>549</v>
      </c>
      <c r="BH63" s="32">
        <v>549</v>
      </c>
      <c r="BI63" s="32">
        <v>549</v>
      </c>
      <c r="BJ63" s="32">
        <v>549</v>
      </c>
      <c r="BK63" s="32">
        <v>549</v>
      </c>
      <c r="BL63" s="32">
        <v>549</v>
      </c>
      <c r="BM63" s="32">
        <v>549</v>
      </c>
      <c r="BN63" s="32">
        <v>549</v>
      </c>
      <c r="BO63" s="32">
        <v>549</v>
      </c>
      <c r="BP63" s="32">
        <v>549</v>
      </c>
      <c r="BQ63" s="32">
        <v>549</v>
      </c>
      <c r="BR63" s="32">
        <v>549</v>
      </c>
      <c r="BS63" s="32">
        <v>549</v>
      </c>
      <c r="BT63" s="32">
        <v>549</v>
      </c>
      <c r="BU63" s="32">
        <v>549</v>
      </c>
      <c r="BV63" s="32">
        <v>549</v>
      </c>
      <c r="BW63" s="32">
        <v>549</v>
      </c>
      <c r="BX63" s="32">
        <v>549</v>
      </c>
      <c r="BY63" s="32">
        <v>549</v>
      </c>
      <c r="BZ63" s="32">
        <v>549</v>
      </c>
      <c r="CA63" s="32">
        <v>549</v>
      </c>
      <c r="CB63" s="32">
        <v>549</v>
      </c>
      <c r="CC63" s="32">
        <v>549</v>
      </c>
      <c r="CD63" s="32">
        <v>549</v>
      </c>
      <c r="CE63" s="32">
        <v>549</v>
      </c>
      <c r="CF63" s="32">
        <v>549</v>
      </c>
      <c r="CG63" s="32">
        <v>549</v>
      </c>
      <c r="CH63" s="32">
        <v>549</v>
      </c>
      <c r="CI63" s="32">
        <v>549</v>
      </c>
      <c r="CJ63" s="32">
        <v>549</v>
      </c>
      <c r="CK63" s="32">
        <v>549</v>
      </c>
      <c r="CL63" s="32">
        <v>549</v>
      </c>
      <c r="CM63" s="32">
        <v>549</v>
      </c>
      <c r="CN63" s="32">
        <v>549</v>
      </c>
      <c r="CO63" s="32">
        <v>549</v>
      </c>
      <c r="CP63" s="32">
        <v>549</v>
      </c>
      <c r="CQ63" s="32">
        <v>549</v>
      </c>
      <c r="CR63" s="32">
        <v>549</v>
      </c>
      <c r="CS63" s="33">
        <v>549</v>
      </c>
      <c r="CT63" s="30">
        <f t="shared" si="65"/>
        <v>52704</v>
      </c>
      <c r="CU63" s="152"/>
      <c r="CV63" s="244"/>
    </row>
    <row r="64" spans="1:102">
      <c r="A64" s="25" t="s">
        <v>34</v>
      </c>
      <c r="B64" s="31">
        <v>749.86999999999989</v>
      </c>
      <c r="C64" s="32">
        <v>749.86999999999989</v>
      </c>
      <c r="D64" s="32">
        <v>749.86999999999989</v>
      </c>
      <c r="E64" s="32">
        <v>749.86999999999989</v>
      </c>
      <c r="F64" s="32">
        <v>749.86999999999989</v>
      </c>
      <c r="G64" s="32">
        <v>749.86999999999989</v>
      </c>
      <c r="H64" s="32">
        <v>749.86999999999989</v>
      </c>
      <c r="I64" s="32">
        <v>749.86999999999989</v>
      </c>
      <c r="J64" s="32">
        <v>749.86999999999989</v>
      </c>
      <c r="K64" s="32">
        <v>749.86999999999989</v>
      </c>
      <c r="L64" s="32">
        <v>749.86999999999989</v>
      </c>
      <c r="M64" s="32">
        <v>749.86999999999989</v>
      </c>
      <c r="N64" s="32">
        <v>749.86999999999989</v>
      </c>
      <c r="O64" s="32">
        <v>749.86999999999989</v>
      </c>
      <c r="P64" s="32">
        <v>749.86999999999989</v>
      </c>
      <c r="Q64" s="32">
        <v>749.86999999999989</v>
      </c>
      <c r="R64" s="32">
        <v>749.86999999999989</v>
      </c>
      <c r="S64" s="32">
        <v>749.86999999999989</v>
      </c>
      <c r="T64" s="32">
        <v>749.86999999999989</v>
      </c>
      <c r="U64" s="32">
        <v>749.86999999999989</v>
      </c>
      <c r="V64" s="32">
        <v>749.86999999999989</v>
      </c>
      <c r="W64" s="32">
        <v>749.86999999999989</v>
      </c>
      <c r="X64" s="32">
        <v>749.86999999999989</v>
      </c>
      <c r="Y64" s="32">
        <v>749.86999999999989</v>
      </c>
      <c r="Z64" s="32">
        <v>749.86999999999989</v>
      </c>
      <c r="AA64" s="32">
        <v>749.86999999999989</v>
      </c>
      <c r="AB64" s="32">
        <v>749.86999999999989</v>
      </c>
      <c r="AC64" s="32">
        <v>749.86999999999989</v>
      </c>
      <c r="AD64" s="32">
        <v>749.86999999999989</v>
      </c>
      <c r="AE64" s="32">
        <v>749.86999999999989</v>
      </c>
      <c r="AF64" s="32">
        <v>749.86999999999989</v>
      </c>
      <c r="AG64" s="32">
        <v>749.86999999999989</v>
      </c>
      <c r="AH64" s="32">
        <v>749.86999999999989</v>
      </c>
      <c r="AI64" s="32">
        <v>749.86999999999989</v>
      </c>
      <c r="AJ64" s="32">
        <v>749.86999999999989</v>
      </c>
      <c r="AK64" s="32">
        <v>749.86999999999989</v>
      </c>
      <c r="AL64" s="32">
        <v>749.86999999999989</v>
      </c>
      <c r="AM64" s="32">
        <v>749.86999999999989</v>
      </c>
      <c r="AN64" s="32">
        <v>749.86999999999989</v>
      </c>
      <c r="AO64" s="32">
        <v>749.86999999999989</v>
      </c>
      <c r="AP64" s="32">
        <v>749.86999999999989</v>
      </c>
      <c r="AQ64" s="32">
        <v>749.86999999999989</v>
      </c>
      <c r="AR64" s="32">
        <v>749.86999999999989</v>
      </c>
      <c r="AS64" s="32">
        <v>749.86999999999989</v>
      </c>
      <c r="AT64" s="32">
        <v>749.86999999999989</v>
      </c>
      <c r="AU64" s="32">
        <v>749.86999999999989</v>
      </c>
      <c r="AV64" s="32">
        <v>749.86999999999989</v>
      </c>
      <c r="AW64" s="32">
        <v>749.86999999999989</v>
      </c>
      <c r="AX64" s="32">
        <v>749.86999999999989</v>
      </c>
      <c r="AY64" s="32">
        <v>749.86999999999989</v>
      </c>
      <c r="AZ64" s="32">
        <v>749.86999999999989</v>
      </c>
      <c r="BA64" s="32">
        <v>749.86999999999989</v>
      </c>
      <c r="BB64" s="32">
        <v>749.86999999999989</v>
      </c>
      <c r="BC64" s="32">
        <v>749.86999999999989</v>
      </c>
      <c r="BD64" s="32">
        <v>749.86999999999989</v>
      </c>
      <c r="BE64" s="32">
        <v>749.86999999999989</v>
      </c>
      <c r="BF64" s="32">
        <v>749.86999999999989</v>
      </c>
      <c r="BG64" s="32">
        <v>749.86999999999989</v>
      </c>
      <c r="BH64" s="32">
        <v>749.86999999999989</v>
      </c>
      <c r="BI64" s="32">
        <v>749.86999999999989</v>
      </c>
      <c r="BJ64" s="32">
        <v>749.86999999999989</v>
      </c>
      <c r="BK64" s="32">
        <v>749.86999999999989</v>
      </c>
      <c r="BL64" s="32">
        <v>749.86999999999989</v>
      </c>
      <c r="BM64" s="32">
        <v>749.86999999999989</v>
      </c>
      <c r="BN64" s="32">
        <v>749.86999999999989</v>
      </c>
      <c r="BO64" s="32">
        <v>749.86999999999989</v>
      </c>
      <c r="BP64" s="32">
        <v>749.86999999999989</v>
      </c>
      <c r="BQ64" s="32">
        <v>749.86999999999989</v>
      </c>
      <c r="BR64" s="32">
        <v>749.86999999999989</v>
      </c>
      <c r="BS64" s="32">
        <v>749.86999999999989</v>
      </c>
      <c r="BT64" s="32">
        <v>749.86999999999989</v>
      </c>
      <c r="BU64" s="32">
        <v>749.86999999999989</v>
      </c>
      <c r="BV64" s="32">
        <v>749.86999999999989</v>
      </c>
      <c r="BW64" s="32">
        <v>749.86999999999989</v>
      </c>
      <c r="BX64" s="32">
        <v>749.86999999999989</v>
      </c>
      <c r="BY64" s="32">
        <v>749.86999999999989</v>
      </c>
      <c r="BZ64" s="32">
        <v>749.86999999999989</v>
      </c>
      <c r="CA64" s="32">
        <v>749.86999999999989</v>
      </c>
      <c r="CB64" s="32">
        <v>749.86999999999989</v>
      </c>
      <c r="CC64" s="32">
        <v>749.86999999999989</v>
      </c>
      <c r="CD64" s="32">
        <v>749.86999999999989</v>
      </c>
      <c r="CE64" s="32">
        <v>749.86999999999989</v>
      </c>
      <c r="CF64" s="32">
        <v>749.86999999999989</v>
      </c>
      <c r="CG64" s="32">
        <v>749.86999999999989</v>
      </c>
      <c r="CH64" s="32">
        <v>749.86999999999989</v>
      </c>
      <c r="CI64" s="32">
        <v>749.86999999999989</v>
      </c>
      <c r="CJ64" s="32">
        <v>749.86999999999989</v>
      </c>
      <c r="CK64" s="32">
        <v>749.86999999999989</v>
      </c>
      <c r="CL64" s="32">
        <v>749.86999999999989</v>
      </c>
      <c r="CM64" s="32">
        <v>749.86999999999989</v>
      </c>
      <c r="CN64" s="32">
        <v>749.86999999999989</v>
      </c>
      <c r="CO64" s="32">
        <v>749.86999999999989</v>
      </c>
      <c r="CP64" s="32">
        <v>749.86999999999989</v>
      </c>
      <c r="CQ64" s="32">
        <v>749.86999999999989</v>
      </c>
      <c r="CR64" s="32">
        <v>749.86999999999989</v>
      </c>
      <c r="CS64" s="33">
        <v>749.86999999999989</v>
      </c>
      <c r="CT64" s="30">
        <f t="shared" si="65"/>
        <v>71987.520000000048</v>
      </c>
      <c r="CU64" s="152"/>
      <c r="CV64" s="244"/>
    </row>
    <row r="65" spans="1:100">
      <c r="A65" s="25" t="s">
        <v>35</v>
      </c>
      <c r="B65" s="31">
        <v>407</v>
      </c>
      <c r="C65" s="32">
        <v>407</v>
      </c>
      <c r="D65" s="32">
        <v>407</v>
      </c>
      <c r="E65" s="32">
        <v>407</v>
      </c>
      <c r="F65" s="32">
        <v>407</v>
      </c>
      <c r="G65" s="32">
        <v>407</v>
      </c>
      <c r="H65" s="32">
        <v>407</v>
      </c>
      <c r="I65" s="32">
        <v>407</v>
      </c>
      <c r="J65" s="32">
        <v>407</v>
      </c>
      <c r="K65" s="32">
        <v>407</v>
      </c>
      <c r="L65" s="32">
        <v>407</v>
      </c>
      <c r="M65" s="32">
        <v>407</v>
      </c>
      <c r="N65" s="32">
        <v>407</v>
      </c>
      <c r="O65" s="32">
        <v>407</v>
      </c>
      <c r="P65" s="32">
        <v>407</v>
      </c>
      <c r="Q65" s="32">
        <v>407</v>
      </c>
      <c r="R65" s="32">
        <v>407</v>
      </c>
      <c r="S65" s="32">
        <v>407</v>
      </c>
      <c r="T65" s="32">
        <v>407</v>
      </c>
      <c r="U65" s="32">
        <v>407</v>
      </c>
      <c r="V65" s="32">
        <v>407</v>
      </c>
      <c r="W65" s="32">
        <v>407</v>
      </c>
      <c r="X65" s="32">
        <v>407</v>
      </c>
      <c r="Y65" s="32">
        <v>407</v>
      </c>
      <c r="Z65" s="32">
        <v>407</v>
      </c>
      <c r="AA65" s="32">
        <v>407</v>
      </c>
      <c r="AB65" s="32">
        <v>407</v>
      </c>
      <c r="AC65" s="32">
        <v>407</v>
      </c>
      <c r="AD65" s="32">
        <v>407</v>
      </c>
      <c r="AE65" s="32">
        <v>407</v>
      </c>
      <c r="AF65" s="32">
        <v>407</v>
      </c>
      <c r="AG65" s="32">
        <v>407</v>
      </c>
      <c r="AH65" s="32">
        <v>407</v>
      </c>
      <c r="AI65" s="32">
        <v>407</v>
      </c>
      <c r="AJ65" s="32">
        <v>407</v>
      </c>
      <c r="AK65" s="32">
        <v>407</v>
      </c>
      <c r="AL65" s="32">
        <v>407</v>
      </c>
      <c r="AM65" s="32">
        <v>407</v>
      </c>
      <c r="AN65" s="32">
        <v>407</v>
      </c>
      <c r="AO65" s="32">
        <v>407</v>
      </c>
      <c r="AP65" s="32">
        <v>407</v>
      </c>
      <c r="AQ65" s="32">
        <v>407</v>
      </c>
      <c r="AR65" s="32">
        <v>407</v>
      </c>
      <c r="AS65" s="32">
        <v>407</v>
      </c>
      <c r="AT65" s="32">
        <v>407</v>
      </c>
      <c r="AU65" s="32">
        <v>407</v>
      </c>
      <c r="AV65" s="32">
        <v>407</v>
      </c>
      <c r="AW65" s="32">
        <v>407</v>
      </c>
      <c r="AX65" s="32">
        <v>407</v>
      </c>
      <c r="AY65" s="32">
        <v>407</v>
      </c>
      <c r="AZ65" s="32">
        <v>407</v>
      </c>
      <c r="BA65" s="32">
        <v>407</v>
      </c>
      <c r="BB65" s="32">
        <v>407</v>
      </c>
      <c r="BC65" s="32">
        <v>407</v>
      </c>
      <c r="BD65" s="32">
        <v>407</v>
      </c>
      <c r="BE65" s="32">
        <v>407</v>
      </c>
      <c r="BF65" s="32">
        <v>407</v>
      </c>
      <c r="BG65" s="32">
        <v>407</v>
      </c>
      <c r="BH65" s="32">
        <v>407</v>
      </c>
      <c r="BI65" s="32">
        <v>407</v>
      </c>
      <c r="BJ65" s="32">
        <v>407</v>
      </c>
      <c r="BK65" s="32">
        <v>407</v>
      </c>
      <c r="BL65" s="32">
        <v>407</v>
      </c>
      <c r="BM65" s="32">
        <v>407</v>
      </c>
      <c r="BN65" s="32">
        <v>407</v>
      </c>
      <c r="BO65" s="32">
        <v>407</v>
      </c>
      <c r="BP65" s="32">
        <v>407</v>
      </c>
      <c r="BQ65" s="32">
        <v>407</v>
      </c>
      <c r="BR65" s="32">
        <v>407</v>
      </c>
      <c r="BS65" s="32">
        <v>407</v>
      </c>
      <c r="BT65" s="32">
        <v>407</v>
      </c>
      <c r="BU65" s="32">
        <v>407</v>
      </c>
      <c r="BV65" s="32">
        <v>407</v>
      </c>
      <c r="BW65" s="32">
        <v>407</v>
      </c>
      <c r="BX65" s="32">
        <v>407</v>
      </c>
      <c r="BY65" s="32">
        <v>407</v>
      </c>
      <c r="BZ65" s="32">
        <v>407</v>
      </c>
      <c r="CA65" s="32">
        <v>407</v>
      </c>
      <c r="CB65" s="32">
        <v>407</v>
      </c>
      <c r="CC65" s="32">
        <v>407</v>
      </c>
      <c r="CD65" s="32">
        <v>407</v>
      </c>
      <c r="CE65" s="32">
        <v>407</v>
      </c>
      <c r="CF65" s="32">
        <v>407</v>
      </c>
      <c r="CG65" s="32">
        <v>407</v>
      </c>
      <c r="CH65" s="32">
        <v>407</v>
      </c>
      <c r="CI65" s="32">
        <v>407</v>
      </c>
      <c r="CJ65" s="32">
        <v>407</v>
      </c>
      <c r="CK65" s="32">
        <v>407</v>
      </c>
      <c r="CL65" s="32">
        <v>407</v>
      </c>
      <c r="CM65" s="32">
        <v>407</v>
      </c>
      <c r="CN65" s="32">
        <v>407</v>
      </c>
      <c r="CO65" s="32">
        <v>407</v>
      </c>
      <c r="CP65" s="32">
        <v>407</v>
      </c>
      <c r="CQ65" s="32">
        <v>407</v>
      </c>
      <c r="CR65" s="32">
        <v>407</v>
      </c>
      <c r="CS65" s="33">
        <v>407</v>
      </c>
      <c r="CT65" s="30">
        <f t="shared" si="65"/>
        <v>39072</v>
      </c>
      <c r="CU65" s="152"/>
      <c r="CV65" s="244"/>
    </row>
    <row r="66" spans="1:100">
      <c r="A66" s="25" t="s">
        <v>36</v>
      </c>
      <c r="B66" s="31">
        <v>437.87</v>
      </c>
      <c r="C66" s="32">
        <v>437.87</v>
      </c>
      <c r="D66" s="32">
        <v>437.87</v>
      </c>
      <c r="E66" s="32">
        <v>437.87</v>
      </c>
      <c r="F66" s="32">
        <v>437.87</v>
      </c>
      <c r="G66" s="32">
        <v>437.87</v>
      </c>
      <c r="H66" s="32">
        <v>437.87</v>
      </c>
      <c r="I66" s="32">
        <v>437.87</v>
      </c>
      <c r="J66" s="32">
        <v>437.87</v>
      </c>
      <c r="K66" s="32">
        <v>437.87</v>
      </c>
      <c r="L66" s="32">
        <v>437.87</v>
      </c>
      <c r="M66" s="32">
        <v>437.87</v>
      </c>
      <c r="N66" s="32">
        <v>437.87</v>
      </c>
      <c r="O66" s="32">
        <v>437.87</v>
      </c>
      <c r="P66" s="32">
        <v>437.87</v>
      </c>
      <c r="Q66" s="32">
        <v>437.87</v>
      </c>
      <c r="R66" s="32">
        <v>437.87</v>
      </c>
      <c r="S66" s="32">
        <v>437.87</v>
      </c>
      <c r="T66" s="32">
        <v>437.87</v>
      </c>
      <c r="U66" s="32">
        <v>437.87</v>
      </c>
      <c r="V66" s="32">
        <v>437.87</v>
      </c>
      <c r="W66" s="32">
        <v>437.87</v>
      </c>
      <c r="X66" s="32">
        <v>437.87</v>
      </c>
      <c r="Y66" s="32">
        <v>437.87</v>
      </c>
      <c r="Z66" s="32">
        <v>437.87</v>
      </c>
      <c r="AA66" s="32">
        <v>437.87</v>
      </c>
      <c r="AB66" s="32">
        <v>437.87</v>
      </c>
      <c r="AC66" s="32">
        <v>437.87</v>
      </c>
      <c r="AD66" s="32">
        <v>437.87</v>
      </c>
      <c r="AE66" s="32">
        <v>437.87</v>
      </c>
      <c r="AF66" s="32">
        <v>437.87</v>
      </c>
      <c r="AG66" s="32">
        <v>437.87</v>
      </c>
      <c r="AH66" s="32">
        <v>437.87</v>
      </c>
      <c r="AI66" s="32">
        <v>437.87</v>
      </c>
      <c r="AJ66" s="32">
        <v>437.87</v>
      </c>
      <c r="AK66" s="32">
        <v>437.87</v>
      </c>
      <c r="AL66" s="32">
        <v>437.87</v>
      </c>
      <c r="AM66" s="32">
        <v>437.87</v>
      </c>
      <c r="AN66" s="32">
        <v>437.87</v>
      </c>
      <c r="AO66" s="32">
        <v>437.87</v>
      </c>
      <c r="AP66" s="32">
        <v>437.87</v>
      </c>
      <c r="AQ66" s="32">
        <v>437.87</v>
      </c>
      <c r="AR66" s="32">
        <v>437.87</v>
      </c>
      <c r="AS66" s="32">
        <v>437.87</v>
      </c>
      <c r="AT66" s="32">
        <v>437.87</v>
      </c>
      <c r="AU66" s="32">
        <v>437.87</v>
      </c>
      <c r="AV66" s="32">
        <v>437.87</v>
      </c>
      <c r="AW66" s="32">
        <v>437.87</v>
      </c>
      <c r="AX66" s="32">
        <v>437.87</v>
      </c>
      <c r="AY66" s="32">
        <v>437.87</v>
      </c>
      <c r="AZ66" s="32">
        <v>437.87</v>
      </c>
      <c r="BA66" s="32">
        <v>437.87</v>
      </c>
      <c r="BB66" s="32">
        <v>437.87</v>
      </c>
      <c r="BC66" s="32">
        <v>437.87</v>
      </c>
      <c r="BD66" s="32">
        <v>437.87</v>
      </c>
      <c r="BE66" s="32">
        <v>437.87</v>
      </c>
      <c r="BF66" s="32">
        <v>437.87</v>
      </c>
      <c r="BG66" s="32">
        <v>437.87</v>
      </c>
      <c r="BH66" s="32">
        <v>437.87</v>
      </c>
      <c r="BI66" s="32">
        <v>437.87</v>
      </c>
      <c r="BJ66" s="32">
        <v>437.87</v>
      </c>
      <c r="BK66" s="32">
        <v>437.87</v>
      </c>
      <c r="BL66" s="32">
        <v>437.87</v>
      </c>
      <c r="BM66" s="32">
        <v>437.87</v>
      </c>
      <c r="BN66" s="32">
        <v>437.87</v>
      </c>
      <c r="BO66" s="32">
        <v>437.87</v>
      </c>
      <c r="BP66" s="32">
        <v>437.87</v>
      </c>
      <c r="BQ66" s="32">
        <v>437.87</v>
      </c>
      <c r="BR66" s="32">
        <v>437.87</v>
      </c>
      <c r="BS66" s="32">
        <v>437.87</v>
      </c>
      <c r="BT66" s="32">
        <v>437.87</v>
      </c>
      <c r="BU66" s="32">
        <v>437.87</v>
      </c>
      <c r="BV66" s="32">
        <v>437.87</v>
      </c>
      <c r="BW66" s="32">
        <v>437.87</v>
      </c>
      <c r="BX66" s="32">
        <v>437.87</v>
      </c>
      <c r="BY66" s="32">
        <v>437.87</v>
      </c>
      <c r="BZ66" s="32">
        <v>437.87</v>
      </c>
      <c r="CA66" s="32">
        <v>437.87</v>
      </c>
      <c r="CB66" s="32">
        <v>437.87</v>
      </c>
      <c r="CC66" s="32">
        <v>437.87</v>
      </c>
      <c r="CD66" s="32">
        <v>437.87</v>
      </c>
      <c r="CE66" s="32">
        <v>437.87</v>
      </c>
      <c r="CF66" s="32">
        <v>437.87</v>
      </c>
      <c r="CG66" s="32">
        <v>437.87</v>
      </c>
      <c r="CH66" s="32">
        <v>437.87</v>
      </c>
      <c r="CI66" s="32">
        <v>437.87</v>
      </c>
      <c r="CJ66" s="32">
        <v>437.87</v>
      </c>
      <c r="CK66" s="32">
        <v>437.87</v>
      </c>
      <c r="CL66" s="32">
        <v>437.87</v>
      </c>
      <c r="CM66" s="32">
        <v>437.87</v>
      </c>
      <c r="CN66" s="32">
        <v>437.87</v>
      </c>
      <c r="CO66" s="32">
        <v>437.87</v>
      </c>
      <c r="CP66" s="32">
        <v>437.87</v>
      </c>
      <c r="CQ66" s="32">
        <v>437.87</v>
      </c>
      <c r="CR66" s="32">
        <v>437.87</v>
      </c>
      <c r="CS66" s="33">
        <v>437.87</v>
      </c>
      <c r="CT66" s="30">
        <f t="shared" si="65"/>
        <v>42035.520000000033</v>
      </c>
      <c r="CU66" s="152"/>
      <c r="CV66" s="244"/>
    </row>
    <row r="67" spans="1:100">
      <c r="A67" s="25" t="s">
        <v>37</v>
      </c>
      <c r="B67" s="31">
        <v>746</v>
      </c>
      <c r="C67" s="32">
        <v>747</v>
      </c>
      <c r="D67" s="32">
        <v>746</v>
      </c>
      <c r="E67" s="32">
        <v>745</v>
      </c>
      <c r="F67" s="32">
        <v>732</v>
      </c>
      <c r="G67" s="32">
        <v>728</v>
      </c>
      <c r="H67" s="32">
        <v>728</v>
      </c>
      <c r="I67" s="32">
        <v>732</v>
      </c>
      <c r="J67" s="32">
        <v>734</v>
      </c>
      <c r="K67" s="32">
        <v>732</v>
      </c>
      <c r="L67" s="32">
        <v>731</v>
      </c>
      <c r="M67" s="32">
        <v>731</v>
      </c>
      <c r="N67" s="32">
        <v>725</v>
      </c>
      <c r="O67" s="32">
        <v>727</v>
      </c>
      <c r="P67" s="32">
        <v>727</v>
      </c>
      <c r="Q67" s="32">
        <v>725</v>
      </c>
      <c r="R67" s="32">
        <v>723</v>
      </c>
      <c r="S67" s="32">
        <v>721</v>
      </c>
      <c r="T67" s="32">
        <v>719</v>
      </c>
      <c r="U67" s="32">
        <v>717</v>
      </c>
      <c r="V67" s="32">
        <v>712</v>
      </c>
      <c r="W67" s="32">
        <v>713</v>
      </c>
      <c r="X67" s="32">
        <v>717</v>
      </c>
      <c r="Y67" s="32">
        <v>722</v>
      </c>
      <c r="Z67" s="32">
        <v>721</v>
      </c>
      <c r="AA67" s="32">
        <v>718</v>
      </c>
      <c r="AB67" s="32">
        <v>717</v>
      </c>
      <c r="AC67" s="32">
        <v>716</v>
      </c>
      <c r="AD67" s="32">
        <v>714</v>
      </c>
      <c r="AE67" s="32">
        <v>714</v>
      </c>
      <c r="AF67" s="32">
        <v>718</v>
      </c>
      <c r="AG67" s="32">
        <v>718</v>
      </c>
      <c r="AH67" s="32">
        <v>715</v>
      </c>
      <c r="AI67" s="32">
        <v>715</v>
      </c>
      <c r="AJ67" s="32">
        <v>715</v>
      </c>
      <c r="AK67" s="32">
        <v>715</v>
      </c>
      <c r="AL67" s="32">
        <v>715</v>
      </c>
      <c r="AM67" s="32">
        <v>715</v>
      </c>
      <c r="AN67" s="32">
        <v>715</v>
      </c>
      <c r="AO67" s="32">
        <v>715</v>
      </c>
      <c r="AP67" s="32">
        <v>715</v>
      </c>
      <c r="AQ67" s="32">
        <v>715</v>
      </c>
      <c r="AR67" s="32">
        <v>715</v>
      </c>
      <c r="AS67" s="32">
        <v>715</v>
      </c>
      <c r="AT67" s="32">
        <v>715</v>
      </c>
      <c r="AU67" s="32">
        <v>715</v>
      </c>
      <c r="AV67" s="32">
        <v>715</v>
      </c>
      <c r="AW67" s="32">
        <v>715</v>
      </c>
      <c r="AX67" s="32">
        <v>715</v>
      </c>
      <c r="AY67" s="32">
        <v>715</v>
      </c>
      <c r="AZ67" s="32">
        <v>715</v>
      </c>
      <c r="BA67" s="32">
        <v>715</v>
      </c>
      <c r="BB67" s="32">
        <v>715</v>
      </c>
      <c r="BC67" s="32">
        <v>715</v>
      </c>
      <c r="BD67" s="32">
        <v>715</v>
      </c>
      <c r="BE67" s="32">
        <v>715</v>
      </c>
      <c r="BF67" s="32">
        <v>715</v>
      </c>
      <c r="BG67" s="32">
        <v>715</v>
      </c>
      <c r="BH67" s="32">
        <v>715</v>
      </c>
      <c r="BI67" s="32">
        <v>715</v>
      </c>
      <c r="BJ67" s="32">
        <v>715</v>
      </c>
      <c r="BK67" s="32">
        <v>715</v>
      </c>
      <c r="BL67" s="32">
        <v>715</v>
      </c>
      <c r="BM67" s="32">
        <v>715</v>
      </c>
      <c r="BN67" s="32">
        <v>715</v>
      </c>
      <c r="BO67" s="32">
        <v>715</v>
      </c>
      <c r="BP67" s="32">
        <v>715</v>
      </c>
      <c r="BQ67" s="32">
        <v>715</v>
      </c>
      <c r="BR67" s="32">
        <v>715</v>
      </c>
      <c r="BS67" s="32">
        <v>715</v>
      </c>
      <c r="BT67" s="32">
        <v>715</v>
      </c>
      <c r="BU67" s="32">
        <v>715</v>
      </c>
      <c r="BV67" s="32">
        <v>715</v>
      </c>
      <c r="BW67" s="32">
        <v>715</v>
      </c>
      <c r="BX67" s="32">
        <v>715</v>
      </c>
      <c r="BY67" s="32">
        <v>715</v>
      </c>
      <c r="BZ67" s="32">
        <v>687</v>
      </c>
      <c r="CA67" s="32">
        <v>685</v>
      </c>
      <c r="CB67" s="32">
        <v>684</v>
      </c>
      <c r="CC67" s="32">
        <v>684</v>
      </c>
      <c r="CD67" s="32">
        <v>677</v>
      </c>
      <c r="CE67" s="32">
        <v>675</v>
      </c>
      <c r="CF67" s="32">
        <v>669</v>
      </c>
      <c r="CG67" s="32">
        <v>663</v>
      </c>
      <c r="CH67" s="32">
        <v>662</v>
      </c>
      <c r="CI67" s="32">
        <v>661</v>
      </c>
      <c r="CJ67" s="32">
        <v>657</v>
      </c>
      <c r="CK67" s="32">
        <v>656</v>
      </c>
      <c r="CL67" s="32">
        <v>659</v>
      </c>
      <c r="CM67" s="32">
        <v>659</v>
      </c>
      <c r="CN67" s="32">
        <v>659</v>
      </c>
      <c r="CO67" s="32">
        <v>659</v>
      </c>
      <c r="CP67" s="32">
        <v>659</v>
      </c>
      <c r="CQ67" s="32">
        <v>665</v>
      </c>
      <c r="CR67" s="32">
        <v>668</v>
      </c>
      <c r="CS67" s="33">
        <v>668</v>
      </c>
      <c r="CT67" s="30">
        <f t="shared" si="65"/>
        <v>68032</v>
      </c>
      <c r="CU67" s="152"/>
      <c r="CV67" s="244"/>
    </row>
    <row r="68" spans="1:100" ht="15.75" thickBot="1">
      <c r="A68" s="171" t="s">
        <v>38</v>
      </c>
      <c r="B68" s="116">
        <v>0</v>
      </c>
      <c r="C68" s="117">
        <v>0</v>
      </c>
      <c r="D68" s="117">
        <v>0</v>
      </c>
      <c r="E68" s="117">
        <v>0</v>
      </c>
      <c r="F68" s="117">
        <v>0</v>
      </c>
      <c r="G68" s="117">
        <v>0</v>
      </c>
      <c r="H68" s="117">
        <v>0</v>
      </c>
      <c r="I68" s="117">
        <v>0</v>
      </c>
      <c r="J68" s="117">
        <v>0</v>
      </c>
      <c r="K68" s="117">
        <v>0</v>
      </c>
      <c r="L68" s="117">
        <v>0</v>
      </c>
      <c r="M68" s="117">
        <v>0</v>
      </c>
      <c r="N68" s="117">
        <v>0</v>
      </c>
      <c r="O68" s="117">
        <v>0</v>
      </c>
      <c r="P68" s="117">
        <v>0</v>
      </c>
      <c r="Q68" s="117">
        <v>0</v>
      </c>
      <c r="R68" s="117">
        <v>0</v>
      </c>
      <c r="S68" s="117">
        <v>0</v>
      </c>
      <c r="T68" s="117">
        <v>0</v>
      </c>
      <c r="U68" s="117">
        <v>0</v>
      </c>
      <c r="V68" s="117">
        <v>0</v>
      </c>
      <c r="W68" s="117">
        <v>0</v>
      </c>
      <c r="X68" s="117">
        <v>0</v>
      </c>
      <c r="Y68" s="117">
        <v>0</v>
      </c>
      <c r="Z68" s="117">
        <v>0</v>
      </c>
      <c r="AA68" s="117">
        <v>0</v>
      </c>
      <c r="AB68" s="117">
        <v>0</v>
      </c>
      <c r="AC68" s="117">
        <v>0</v>
      </c>
      <c r="AD68" s="117">
        <v>0</v>
      </c>
      <c r="AE68" s="117">
        <v>0</v>
      </c>
      <c r="AF68" s="117">
        <v>0</v>
      </c>
      <c r="AG68" s="117">
        <v>0</v>
      </c>
      <c r="AH68" s="117">
        <v>0</v>
      </c>
      <c r="AI68" s="117">
        <v>0</v>
      </c>
      <c r="AJ68" s="117">
        <v>0</v>
      </c>
      <c r="AK68" s="117">
        <v>0</v>
      </c>
      <c r="AL68" s="117">
        <v>0</v>
      </c>
      <c r="AM68" s="117">
        <v>0</v>
      </c>
      <c r="AN68" s="117">
        <v>0</v>
      </c>
      <c r="AO68" s="117">
        <v>0</v>
      </c>
      <c r="AP68" s="117">
        <v>0</v>
      </c>
      <c r="AQ68" s="117">
        <v>0</v>
      </c>
      <c r="AR68" s="117">
        <v>0</v>
      </c>
      <c r="AS68" s="117">
        <v>0</v>
      </c>
      <c r="AT68" s="117">
        <v>0</v>
      </c>
      <c r="AU68" s="117">
        <v>0</v>
      </c>
      <c r="AV68" s="117">
        <v>0</v>
      </c>
      <c r="AW68" s="117">
        <v>0</v>
      </c>
      <c r="AX68" s="117">
        <v>0</v>
      </c>
      <c r="AY68" s="117">
        <v>0</v>
      </c>
      <c r="AZ68" s="117">
        <v>0</v>
      </c>
      <c r="BA68" s="117">
        <v>0</v>
      </c>
      <c r="BB68" s="117">
        <v>0</v>
      </c>
      <c r="BC68" s="117">
        <v>0</v>
      </c>
      <c r="BD68" s="117">
        <v>0</v>
      </c>
      <c r="BE68" s="117">
        <v>0</v>
      </c>
      <c r="BF68" s="117">
        <v>0</v>
      </c>
      <c r="BG68" s="117">
        <v>0</v>
      </c>
      <c r="BH68" s="117">
        <v>0</v>
      </c>
      <c r="BI68" s="117">
        <v>0</v>
      </c>
      <c r="BJ68" s="117">
        <v>0</v>
      </c>
      <c r="BK68" s="117">
        <v>0</v>
      </c>
      <c r="BL68" s="117">
        <v>0</v>
      </c>
      <c r="BM68" s="117">
        <v>0</v>
      </c>
      <c r="BN68" s="117">
        <v>0</v>
      </c>
      <c r="BO68" s="117">
        <v>0</v>
      </c>
      <c r="BP68" s="117">
        <v>0</v>
      </c>
      <c r="BQ68" s="117">
        <v>0</v>
      </c>
      <c r="BR68" s="117">
        <v>0</v>
      </c>
      <c r="BS68" s="117">
        <v>0</v>
      </c>
      <c r="BT68" s="117">
        <v>0</v>
      </c>
      <c r="BU68" s="117">
        <v>0</v>
      </c>
      <c r="BV68" s="117">
        <v>0</v>
      </c>
      <c r="BW68" s="117">
        <v>0</v>
      </c>
      <c r="BX68" s="117">
        <v>0</v>
      </c>
      <c r="BY68" s="117">
        <v>0</v>
      </c>
      <c r="BZ68" s="117">
        <v>0</v>
      </c>
      <c r="CA68" s="117">
        <v>0</v>
      </c>
      <c r="CB68" s="117">
        <v>0</v>
      </c>
      <c r="CC68" s="117">
        <v>0</v>
      </c>
      <c r="CD68" s="117">
        <v>0</v>
      </c>
      <c r="CE68" s="117">
        <v>0</v>
      </c>
      <c r="CF68" s="117">
        <v>0</v>
      </c>
      <c r="CG68" s="117">
        <v>0</v>
      </c>
      <c r="CH68" s="117">
        <v>0</v>
      </c>
      <c r="CI68" s="117">
        <v>0</v>
      </c>
      <c r="CJ68" s="117">
        <v>0</v>
      </c>
      <c r="CK68" s="117">
        <v>0</v>
      </c>
      <c r="CL68" s="117">
        <v>0</v>
      </c>
      <c r="CM68" s="117">
        <v>0</v>
      </c>
      <c r="CN68" s="117">
        <v>0</v>
      </c>
      <c r="CO68" s="117">
        <v>0</v>
      </c>
      <c r="CP68" s="117">
        <v>0</v>
      </c>
      <c r="CQ68" s="117">
        <v>0</v>
      </c>
      <c r="CR68" s="117">
        <v>0</v>
      </c>
      <c r="CS68" s="118">
        <v>0</v>
      </c>
      <c r="CT68" s="115">
        <f t="shared" si="65"/>
        <v>0</v>
      </c>
      <c r="CU68" s="152"/>
      <c r="CV68" s="244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2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2"/>
    </row>
    <row r="71" spans="1:100" ht="15.75" thickBot="1">
      <c r="A71" s="110" t="s">
        <v>65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2"/>
    </row>
    <row r="72" spans="1:100" ht="15.75" thickBot="1">
      <c r="A72" s="11" t="s">
        <v>26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15" t="s">
        <v>27</v>
      </c>
      <c r="CU72" s="150"/>
    </row>
    <row r="73" spans="1:100">
      <c r="A73" s="26" t="s">
        <v>32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30</v>
      </c>
      <c r="AA73" s="121">
        <v>60</v>
      </c>
      <c r="AB73" s="121">
        <v>90</v>
      </c>
      <c r="AC73" s="121">
        <v>120</v>
      </c>
      <c r="AD73" s="121">
        <v>148</v>
      </c>
      <c r="AE73" s="121">
        <v>148</v>
      </c>
      <c r="AF73" s="121">
        <v>148</v>
      </c>
      <c r="AG73" s="121">
        <v>148</v>
      </c>
      <c r="AH73" s="121">
        <v>148</v>
      </c>
      <c r="AI73" s="121">
        <v>148</v>
      </c>
      <c r="AJ73" s="121">
        <v>148</v>
      </c>
      <c r="AK73" s="121">
        <v>148</v>
      </c>
      <c r="AL73" s="121">
        <v>148</v>
      </c>
      <c r="AM73" s="121">
        <v>148</v>
      </c>
      <c r="AN73" s="121">
        <v>148</v>
      </c>
      <c r="AO73" s="121">
        <v>148</v>
      </c>
      <c r="AP73" s="121">
        <v>148</v>
      </c>
      <c r="AQ73" s="121">
        <v>148</v>
      </c>
      <c r="AR73" s="121">
        <v>148</v>
      </c>
      <c r="AS73" s="121">
        <v>148</v>
      </c>
      <c r="AT73" s="121">
        <v>148</v>
      </c>
      <c r="AU73" s="121">
        <v>148</v>
      </c>
      <c r="AV73" s="121">
        <v>148</v>
      </c>
      <c r="AW73" s="121">
        <v>148</v>
      </c>
      <c r="AX73" s="121">
        <v>148</v>
      </c>
      <c r="AY73" s="121">
        <v>148</v>
      </c>
      <c r="AZ73" s="121">
        <v>148</v>
      </c>
      <c r="BA73" s="121">
        <v>148</v>
      </c>
      <c r="BB73" s="121">
        <v>148</v>
      </c>
      <c r="BC73" s="121">
        <v>148</v>
      </c>
      <c r="BD73" s="121">
        <v>148</v>
      </c>
      <c r="BE73" s="121">
        <v>148</v>
      </c>
      <c r="BF73" s="121">
        <v>148</v>
      </c>
      <c r="BG73" s="121">
        <v>148</v>
      </c>
      <c r="BH73" s="121">
        <v>148</v>
      </c>
      <c r="BI73" s="121">
        <v>148</v>
      </c>
      <c r="BJ73" s="121">
        <v>148</v>
      </c>
      <c r="BK73" s="121">
        <v>148</v>
      </c>
      <c r="BL73" s="121">
        <v>148</v>
      </c>
      <c r="BM73" s="121">
        <v>148</v>
      </c>
      <c r="BN73" s="121">
        <v>148</v>
      </c>
      <c r="BO73" s="121">
        <v>148</v>
      </c>
      <c r="BP73" s="121">
        <v>148</v>
      </c>
      <c r="BQ73" s="121">
        <v>148</v>
      </c>
      <c r="BR73" s="121">
        <v>148</v>
      </c>
      <c r="BS73" s="121">
        <v>148</v>
      </c>
      <c r="BT73" s="121">
        <v>148</v>
      </c>
      <c r="BU73" s="121">
        <v>148</v>
      </c>
      <c r="BV73" s="121">
        <v>148</v>
      </c>
      <c r="BW73" s="121">
        <v>148</v>
      </c>
      <c r="BX73" s="121">
        <v>148</v>
      </c>
      <c r="BY73" s="121">
        <v>148</v>
      </c>
      <c r="BZ73" s="121">
        <v>148</v>
      </c>
      <c r="CA73" s="121">
        <v>148</v>
      </c>
      <c r="CB73" s="121">
        <v>148</v>
      </c>
      <c r="CC73" s="121">
        <v>148</v>
      </c>
      <c r="CD73" s="121">
        <v>148</v>
      </c>
      <c r="CE73" s="121">
        <v>148</v>
      </c>
      <c r="CF73" s="121">
        <v>118</v>
      </c>
      <c r="CG73" s="121">
        <v>88</v>
      </c>
      <c r="CH73" s="121">
        <v>58</v>
      </c>
      <c r="CI73" s="121">
        <v>28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122">
        <v>0</v>
      </c>
      <c r="CT73" s="30">
        <f>SUM(B73:CS73)</f>
        <v>8584</v>
      </c>
      <c r="CU73" s="152"/>
    </row>
    <row r="74" spans="1:100">
      <c r="A74" s="30" t="s">
        <v>33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60</v>
      </c>
      <c r="AD74" s="1">
        <v>120</v>
      </c>
      <c r="AE74" s="1">
        <v>146</v>
      </c>
      <c r="AF74" s="1">
        <v>146</v>
      </c>
      <c r="AG74" s="1">
        <v>146</v>
      </c>
      <c r="AH74" s="1">
        <v>146</v>
      </c>
      <c r="AI74" s="1">
        <v>146</v>
      </c>
      <c r="AJ74" s="1">
        <v>146</v>
      </c>
      <c r="AK74" s="1">
        <v>146</v>
      </c>
      <c r="AL74" s="1">
        <v>146</v>
      </c>
      <c r="AM74" s="1">
        <v>146</v>
      </c>
      <c r="AN74" s="1">
        <v>146</v>
      </c>
      <c r="AO74" s="1">
        <v>146</v>
      </c>
      <c r="AP74" s="1">
        <v>146</v>
      </c>
      <c r="AQ74" s="1">
        <v>146</v>
      </c>
      <c r="AR74" s="1">
        <v>146</v>
      </c>
      <c r="AS74" s="1">
        <v>146</v>
      </c>
      <c r="AT74" s="1">
        <v>146</v>
      </c>
      <c r="AU74" s="1">
        <v>146</v>
      </c>
      <c r="AV74" s="1">
        <v>146</v>
      </c>
      <c r="AW74" s="1">
        <v>146</v>
      </c>
      <c r="AX74" s="1">
        <v>146</v>
      </c>
      <c r="AY74" s="1">
        <v>146</v>
      </c>
      <c r="AZ74" s="1">
        <v>146</v>
      </c>
      <c r="BA74" s="1">
        <v>146</v>
      </c>
      <c r="BB74" s="1">
        <v>146</v>
      </c>
      <c r="BC74" s="1">
        <v>146</v>
      </c>
      <c r="BD74" s="1">
        <v>146</v>
      </c>
      <c r="BE74" s="1">
        <v>146</v>
      </c>
      <c r="BF74" s="1">
        <v>146</v>
      </c>
      <c r="BG74" s="1">
        <v>146</v>
      </c>
      <c r="BH74" s="1">
        <v>146</v>
      </c>
      <c r="BI74" s="1">
        <v>146</v>
      </c>
      <c r="BJ74" s="1">
        <v>146</v>
      </c>
      <c r="BK74" s="1">
        <v>146</v>
      </c>
      <c r="BL74" s="1">
        <v>146</v>
      </c>
      <c r="BM74" s="1">
        <v>146</v>
      </c>
      <c r="BN74" s="1">
        <v>146</v>
      </c>
      <c r="BO74" s="1">
        <v>146</v>
      </c>
      <c r="BP74" s="1">
        <v>146</v>
      </c>
      <c r="BQ74" s="1">
        <v>146</v>
      </c>
      <c r="BR74" s="1">
        <v>146</v>
      </c>
      <c r="BS74" s="1">
        <v>146</v>
      </c>
      <c r="BT74" s="1">
        <v>146</v>
      </c>
      <c r="BU74" s="1">
        <v>146</v>
      </c>
      <c r="BV74" s="1">
        <v>146</v>
      </c>
      <c r="BW74" s="1">
        <v>146</v>
      </c>
      <c r="BX74" s="1">
        <v>86</v>
      </c>
      <c r="BY74" s="1">
        <v>26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93">
        <v>0</v>
      </c>
      <c r="CT74" s="30">
        <f t="shared" ref="CT74:CT79" si="66">SUM(B74:CS74)</f>
        <v>6862</v>
      </c>
      <c r="CU74" s="152"/>
    </row>
    <row r="75" spans="1:100">
      <c r="A75" s="30" t="s">
        <v>34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85</v>
      </c>
      <c r="AJ75" s="1">
        <v>85</v>
      </c>
      <c r="AK75" s="1">
        <v>85</v>
      </c>
      <c r="AL75" s="1">
        <v>85</v>
      </c>
      <c r="AM75" s="1">
        <v>85</v>
      </c>
      <c r="AN75" s="1">
        <v>85</v>
      </c>
      <c r="AO75" s="1">
        <v>85</v>
      </c>
      <c r="AP75" s="1">
        <v>85</v>
      </c>
      <c r="AQ75" s="1">
        <v>85</v>
      </c>
      <c r="AR75" s="1">
        <v>85</v>
      </c>
      <c r="AS75" s="1">
        <v>85</v>
      </c>
      <c r="AT75" s="1">
        <v>85</v>
      </c>
      <c r="AU75" s="1">
        <v>85</v>
      </c>
      <c r="AV75" s="1">
        <v>85</v>
      </c>
      <c r="AW75" s="1">
        <v>85</v>
      </c>
      <c r="AX75" s="1">
        <v>85</v>
      </c>
      <c r="AY75" s="1">
        <v>85</v>
      </c>
      <c r="AZ75" s="1">
        <v>85</v>
      </c>
      <c r="BA75" s="1">
        <v>85</v>
      </c>
      <c r="BB75" s="1">
        <v>85</v>
      </c>
      <c r="BC75" s="1">
        <v>85</v>
      </c>
      <c r="BD75" s="1">
        <v>85</v>
      </c>
      <c r="BE75" s="1">
        <v>85</v>
      </c>
      <c r="BF75" s="1">
        <v>85</v>
      </c>
      <c r="BG75" s="1">
        <v>85</v>
      </c>
      <c r="BH75" s="1">
        <v>85</v>
      </c>
      <c r="BI75" s="1">
        <v>85</v>
      </c>
      <c r="BJ75" s="1">
        <v>85</v>
      </c>
      <c r="BK75" s="1">
        <v>85</v>
      </c>
      <c r="BL75" s="1">
        <v>85</v>
      </c>
      <c r="BM75" s="1">
        <v>85</v>
      </c>
      <c r="BN75" s="1">
        <v>85</v>
      </c>
      <c r="BO75" s="1">
        <v>85</v>
      </c>
      <c r="BP75" s="1">
        <v>85</v>
      </c>
      <c r="BQ75" s="1">
        <v>85</v>
      </c>
      <c r="BR75" s="1">
        <v>85</v>
      </c>
      <c r="BS75" s="1">
        <v>85</v>
      </c>
      <c r="BT75" s="1">
        <v>85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93">
        <v>0</v>
      </c>
      <c r="CT75" s="30">
        <f t="shared" si="66"/>
        <v>3230</v>
      </c>
      <c r="CU75" s="152"/>
    </row>
    <row r="76" spans="1:100">
      <c r="A76" s="30" t="s">
        <v>35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77</v>
      </c>
      <c r="AA76" s="1">
        <v>77</v>
      </c>
      <c r="AB76" s="1">
        <v>77</v>
      </c>
      <c r="AC76" s="1">
        <v>77</v>
      </c>
      <c r="AD76" s="1">
        <v>77</v>
      </c>
      <c r="AE76" s="1">
        <v>77</v>
      </c>
      <c r="AF76" s="1">
        <v>77</v>
      </c>
      <c r="AG76" s="1">
        <v>77</v>
      </c>
      <c r="AH76" s="1">
        <v>77</v>
      </c>
      <c r="AI76" s="1">
        <v>77</v>
      </c>
      <c r="AJ76" s="1">
        <v>77</v>
      </c>
      <c r="AK76" s="1">
        <v>77</v>
      </c>
      <c r="AL76" s="1">
        <v>77</v>
      </c>
      <c r="AM76" s="1">
        <v>77</v>
      </c>
      <c r="AN76" s="1">
        <v>77</v>
      </c>
      <c r="AO76" s="1">
        <v>77</v>
      </c>
      <c r="AP76" s="1">
        <v>77</v>
      </c>
      <c r="AQ76" s="1">
        <v>77</v>
      </c>
      <c r="AR76" s="1">
        <v>77</v>
      </c>
      <c r="AS76" s="1">
        <v>77</v>
      </c>
      <c r="AT76" s="1">
        <v>77</v>
      </c>
      <c r="AU76" s="1">
        <v>77</v>
      </c>
      <c r="AV76" s="1">
        <v>77</v>
      </c>
      <c r="AW76" s="1">
        <v>77</v>
      </c>
      <c r="AX76" s="1">
        <v>77</v>
      </c>
      <c r="AY76" s="1">
        <v>77</v>
      </c>
      <c r="AZ76" s="1">
        <v>77</v>
      </c>
      <c r="BA76" s="1">
        <v>77</v>
      </c>
      <c r="BB76" s="1">
        <v>77</v>
      </c>
      <c r="BC76" s="1">
        <v>77</v>
      </c>
      <c r="BD76" s="1">
        <v>77</v>
      </c>
      <c r="BE76" s="1">
        <v>77</v>
      </c>
      <c r="BF76" s="1">
        <v>77</v>
      </c>
      <c r="BG76" s="1">
        <v>77</v>
      </c>
      <c r="BH76" s="1">
        <v>77</v>
      </c>
      <c r="BI76" s="1">
        <v>77</v>
      </c>
      <c r="BJ76" s="1">
        <v>77</v>
      </c>
      <c r="BK76" s="1">
        <v>77</v>
      </c>
      <c r="BL76" s="1">
        <v>77</v>
      </c>
      <c r="BM76" s="1">
        <v>77</v>
      </c>
      <c r="BN76" s="1">
        <v>77</v>
      </c>
      <c r="BO76" s="1">
        <v>77</v>
      </c>
      <c r="BP76" s="1">
        <v>77</v>
      </c>
      <c r="BQ76" s="1">
        <v>77</v>
      </c>
      <c r="BR76" s="1">
        <v>77</v>
      </c>
      <c r="BS76" s="1">
        <v>77</v>
      </c>
      <c r="BT76" s="1">
        <v>77</v>
      </c>
      <c r="BU76" s="1">
        <v>77</v>
      </c>
      <c r="BV76" s="1">
        <v>77</v>
      </c>
      <c r="BW76" s="1">
        <v>77</v>
      </c>
      <c r="BX76" s="1">
        <v>77</v>
      </c>
      <c r="BY76" s="1">
        <v>77</v>
      </c>
      <c r="BZ76" s="1">
        <v>77</v>
      </c>
      <c r="CA76" s="1">
        <v>77</v>
      </c>
      <c r="CB76" s="1">
        <v>77</v>
      </c>
      <c r="CC76" s="1">
        <v>77</v>
      </c>
      <c r="CD76" s="1">
        <v>77</v>
      </c>
      <c r="CE76" s="1">
        <v>77</v>
      </c>
      <c r="CF76" s="1">
        <v>77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93">
        <v>0</v>
      </c>
      <c r="CT76" s="30">
        <f t="shared" si="66"/>
        <v>4543</v>
      </c>
      <c r="CU76" s="152"/>
    </row>
    <row r="77" spans="1:100">
      <c r="A77" s="30" t="s">
        <v>36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30</v>
      </c>
      <c r="AA77" s="1">
        <v>47</v>
      </c>
      <c r="AB77" s="1">
        <v>77</v>
      </c>
      <c r="AC77" s="1">
        <v>107</v>
      </c>
      <c r="AD77" s="1">
        <v>117</v>
      </c>
      <c r="AE77" s="1">
        <v>117</v>
      </c>
      <c r="AF77" s="1">
        <v>117</v>
      </c>
      <c r="AG77" s="1">
        <v>117</v>
      </c>
      <c r="AH77" s="1">
        <v>117</v>
      </c>
      <c r="AI77" s="1">
        <v>117</v>
      </c>
      <c r="AJ77" s="1">
        <v>117</v>
      </c>
      <c r="AK77" s="1">
        <v>117</v>
      </c>
      <c r="AL77" s="1">
        <v>117</v>
      </c>
      <c r="AM77" s="1">
        <v>117</v>
      </c>
      <c r="AN77" s="1">
        <v>117</v>
      </c>
      <c r="AO77" s="1">
        <v>117</v>
      </c>
      <c r="AP77" s="1">
        <v>117</v>
      </c>
      <c r="AQ77" s="1">
        <v>117</v>
      </c>
      <c r="AR77" s="1">
        <v>117</v>
      </c>
      <c r="AS77" s="1">
        <v>117</v>
      </c>
      <c r="AT77" s="1">
        <v>117</v>
      </c>
      <c r="AU77" s="1">
        <v>117</v>
      </c>
      <c r="AV77" s="1">
        <v>117</v>
      </c>
      <c r="AW77" s="1">
        <v>117</v>
      </c>
      <c r="AX77" s="1">
        <v>117</v>
      </c>
      <c r="AY77" s="1">
        <v>117</v>
      </c>
      <c r="AZ77" s="1">
        <v>117</v>
      </c>
      <c r="BA77" s="1">
        <v>117</v>
      </c>
      <c r="BB77" s="1">
        <v>117</v>
      </c>
      <c r="BC77" s="1">
        <v>117</v>
      </c>
      <c r="BD77" s="1">
        <v>117</v>
      </c>
      <c r="BE77" s="1">
        <v>117</v>
      </c>
      <c r="BF77" s="1">
        <v>117</v>
      </c>
      <c r="BG77" s="1">
        <v>117</v>
      </c>
      <c r="BH77" s="1">
        <v>117</v>
      </c>
      <c r="BI77" s="1">
        <v>117</v>
      </c>
      <c r="BJ77" s="1">
        <v>117</v>
      </c>
      <c r="BK77" s="1">
        <v>117</v>
      </c>
      <c r="BL77" s="1">
        <v>117</v>
      </c>
      <c r="BM77" s="1">
        <v>117</v>
      </c>
      <c r="BN77" s="1">
        <v>117</v>
      </c>
      <c r="BO77" s="1">
        <v>117</v>
      </c>
      <c r="BP77" s="1">
        <v>117</v>
      </c>
      <c r="BQ77" s="1">
        <v>117</v>
      </c>
      <c r="BR77" s="1">
        <v>117</v>
      </c>
      <c r="BS77" s="1">
        <v>117</v>
      </c>
      <c r="BT77" s="1">
        <v>117</v>
      </c>
      <c r="BU77" s="1">
        <v>117</v>
      </c>
      <c r="BV77" s="1">
        <v>117</v>
      </c>
      <c r="BW77" s="1">
        <v>117</v>
      </c>
      <c r="BX77" s="1">
        <v>117</v>
      </c>
      <c r="BY77" s="1">
        <v>117</v>
      </c>
      <c r="BZ77" s="1">
        <v>117</v>
      </c>
      <c r="CA77" s="1">
        <v>117</v>
      </c>
      <c r="CB77" s="1">
        <v>117</v>
      </c>
      <c r="CC77" s="1">
        <v>117</v>
      </c>
      <c r="CD77" s="1">
        <v>117</v>
      </c>
      <c r="CE77" s="1">
        <v>117</v>
      </c>
      <c r="CF77" s="1">
        <v>87</v>
      </c>
      <c r="CG77" s="1">
        <v>57</v>
      </c>
      <c r="CH77" s="1">
        <v>27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93">
        <v>0</v>
      </c>
      <c r="CT77" s="30">
        <f t="shared" si="66"/>
        <v>6750</v>
      </c>
      <c r="CU77" s="152"/>
    </row>
    <row r="78" spans="1:100">
      <c r="A78" s="30" t="s">
        <v>37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75</v>
      </c>
      <c r="AJ78" s="1">
        <v>150</v>
      </c>
      <c r="AK78" s="1">
        <v>174</v>
      </c>
      <c r="AL78" s="1">
        <v>174</v>
      </c>
      <c r="AM78" s="1">
        <v>174</v>
      </c>
      <c r="AN78" s="1">
        <v>174</v>
      </c>
      <c r="AO78" s="1">
        <v>174</v>
      </c>
      <c r="AP78" s="1">
        <v>174</v>
      </c>
      <c r="AQ78" s="1">
        <v>174</v>
      </c>
      <c r="AR78" s="1">
        <v>174</v>
      </c>
      <c r="AS78" s="1">
        <v>174</v>
      </c>
      <c r="AT78" s="1">
        <v>174</v>
      </c>
      <c r="AU78" s="1">
        <v>174</v>
      </c>
      <c r="AV78" s="1">
        <v>174</v>
      </c>
      <c r="AW78" s="1">
        <v>174</v>
      </c>
      <c r="AX78" s="1">
        <v>174</v>
      </c>
      <c r="AY78" s="1">
        <v>174</v>
      </c>
      <c r="AZ78" s="1">
        <v>174</v>
      </c>
      <c r="BA78" s="1">
        <v>174</v>
      </c>
      <c r="BB78" s="1">
        <v>174</v>
      </c>
      <c r="BC78" s="1">
        <v>174</v>
      </c>
      <c r="BD78" s="1">
        <v>174</v>
      </c>
      <c r="BE78" s="1">
        <v>174</v>
      </c>
      <c r="BF78" s="1">
        <v>174</v>
      </c>
      <c r="BG78" s="1">
        <v>174</v>
      </c>
      <c r="BH78" s="1">
        <v>174</v>
      </c>
      <c r="BI78" s="1">
        <v>174</v>
      </c>
      <c r="BJ78" s="1">
        <v>174</v>
      </c>
      <c r="BK78" s="1">
        <v>174</v>
      </c>
      <c r="BL78" s="1">
        <v>174</v>
      </c>
      <c r="BM78" s="1">
        <v>174</v>
      </c>
      <c r="BN78" s="1">
        <v>174</v>
      </c>
      <c r="BO78" s="1">
        <v>174</v>
      </c>
      <c r="BP78" s="1">
        <v>174</v>
      </c>
      <c r="BQ78" s="1">
        <v>174</v>
      </c>
      <c r="BR78" s="1">
        <v>174</v>
      </c>
      <c r="BS78" s="1">
        <v>174</v>
      </c>
      <c r="BT78" s="1">
        <v>174</v>
      </c>
      <c r="BU78" s="1">
        <v>99</v>
      </c>
      <c r="BV78" s="1">
        <v>24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93">
        <v>0</v>
      </c>
      <c r="CT78" s="30">
        <f t="shared" si="66"/>
        <v>6612</v>
      </c>
      <c r="CU78" s="152"/>
    </row>
    <row r="79" spans="1:100" ht="15.75" thickBot="1">
      <c r="A79" s="115" t="s">
        <v>38</v>
      </c>
      <c r="B79" s="123">
        <v>0</v>
      </c>
      <c r="C79" s="124">
        <v>0</v>
      </c>
      <c r="D79" s="124">
        <v>0</v>
      </c>
      <c r="E79" s="124">
        <v>0</v>
      </c>
      <c r="F79" s="124">
        <v>0</v>
      </c>
      <c r="G79" s="124">
        <v>0</v>
      </c>
      <c r="H79" s="124">
        <v>0</v>
      </c>
      <c r="I79" s="124">
        <v>0</v>
      </c>
      <c r="J79" s="124">
        <v>0</v>
      </c>
      <c r="K79" s="124">
        <v>0</v>
      </c>
      <c r="L79" s="124">
        <v>0</v>
      </c>
      <c r="M79" s="124">
        <v>0</v>
      </c>
      <c r="N79" s="124">
        <v>0</v>
      </c>
      <c r="O79" s="124">
        <v>0</v>
      </c>
      <c r="P79" s="124">
        <v>0</v>
      </c>
      <c r="Q79" s="124">
        <v>0</v>
      </c>
      <c r="R79" s="124">
        <v>0</v>
      </c>
      <c r="S79" s="124">
        <v>0</v>
      </c>
      <c r="T79" s="124">
        <v>0</v>
      </c>
      <c r="U79" s="124">
        <v>0</v>
      </c>
      <c r="V79" s="124">
        <v>0</v>
      </c>
      <c r="W79" s="124">
        <v>0</v>
      </c>
      <c r="X79" s="124">
        <v>0</v>
      </c>
      <c r="Y79" s="124">
        <v>0</v>
      </c>
      <c r="Z79" s="124">
        <v>0</v>
      </c>
      <c r="AA79" s="124">
        <v>0</v>
      </c>
      <c r="AB79" s="124">
        <v>0</v>
      </c>
      <c r="AC79" s="124">
        <v>0</v>
      </c>
      <c r="AD79" s="124">
        <v>0</v>
      </c>
      <c r="AE79" s="124">
        <v>0</v>
      </c>
      <c r="AF79" s="124">
        <v>0</v>
      </c>
      <c r="AG79" s="124">
        <v>0</v>
      </c>
      <c r="AH79" s="124">
        <v>0</v>
      </c>
      <c r="AI79" s="124">
        <v>0</v>
      </c>
      <c r="AJ79" s="124">
        <v>0</v>
      </c>
      <c r="AK79" s="124">
        <v>0</v>
      </c>
      <c r="AL79" s="124">
        <v>0</v>
      </c>
      <c r="AM79" s="124">
        <v>0</v>
      </c>
      <c r="AN79" s="124">
        <v>0</v>
      </c>
      <c r="AO79" s="124">
        <v>0</v>
      </c>
      <c r="AP79" s="124">
        <v>0</v>
      </c>
      <c r="AQ79" s="124">
        <v>0</v>
      </c>
      <c r="AR79" s="124">
        <v>0</v>
      </c>
      <c r="AS79" s="124">
        <v>0</v>
      </c>
      <c r="AT79" s="124">
        <v>0</v>
      </c>
      <c r="AU79" s="124">
        <v>0</v>
      </c>
      <c r="AV79" s="124">
        <v>0</v>
      </c>
      <c r="AW79" s="124">
        <v>0</v>
      </c>
      <c r="AX79" s="124">
        <v>0</v>
      </c>
      <c r="AY79" s="124">
        <v>0</v>
      </c>
      <c r="AZ79" s="124">
        <v>0</v>
      </c>
      <c r="BA79" s="124">
        <v>0</v>
      </c>
      <c r="BB79" s="124">
        <v>0</v>
      </c>
      <c r="BC79" s="124">
        <v>0</v>
      </c>
      <c r="BD79" s="124">
        <v>0</v>
      </c>
      <c r="BE79" s="124">
        <v>0</v>
      </c>
      <c r="BF79" s="124">
        <v>0</v>
      </c>
      <c r="BG79" s="124">
        <v>0</v>
      </c>
      <c r="BH79" s="124">
        <v>0</v>
      </c>
      <c r="BI79" s="124">
        <v>0</v>
      </c>
      <c r="BJ79" s="124">
        <v>0</v>
      </c>
      <c r="BK79" s="124">
        <v>0</v>
      </c>
      <c r="BL79" s="124">
        <v>0</v>
      </c>
      <c r="BM79" s="124">
        <v>0</v>
      </c>
      <c r="BN79" s="124">
        <v>0</v>
      </c>
      <c r="BO79" s="124">
        <v>0</v>
      </c>
      <c r="BP79" s="124">
        <v>0</v>
      </c>
      <c r="BQ79" s="124">
        <v>0</v>
      </c>
      <c r="BR79" s="124">
        <v>0</v>
      </c>
      <c r="BS79" s="124">
        <v>0</v>
      </c>
      <c r="BT79" s="124">
        <v>0</v>
      </c>
      <c r="BU79" s="124">
        <v>0</v>
      </c>
      <c r="BV79" s="124">
        <v>0</v>
      </c>
      <c r="BW79" s="124">
        <v>0</v>
      </c>
      <c r="BX79" s="124">
        <v>0</v>
      </c>
      <c r="BY79" s="124">
        <v>0</v>
      </c>
      <c r="BZ79" s="124">
        <v>0</v>
      </c>
      <c r="CA79" s="124">
        <v>0</v>
      </c>
      <c r="CB79" s="124">
        <v>0</v>
      </c>
      <c r="CC79" s="124">
        <v>0</v>
      </c>
      <c r="CD79" s="124">
        <v>0</v>
      </c>
      <c r="CE79" s="124">
        <v>0</v>
      </c>
      <c r="CF79" s="124">
        <v>0</v>
      </c>
      <c r="CG79" s="124">
        <v>0</v>
      </c>
      <c r="CH79" s="124">
        <v>0</v>
      </c>
      <c r="CI79" s="124">
        <v>0</v>
      </c>
      <c r="CJ79" s="124">
        <v>0</v>
      </c>
      <c r="CK79" s="124">
        <v>0</v>
      </c>
      <c r="CL79" s="124">
        <v>0</v>
      </c>
      <c r="CM79" s="124">
        <v>0</v>
      </c>
      <c r="CN79" s="124">
        <v>0</v>
      </c>
      <c r="CO79" s="124">
        <v>0</v>
      </c>
      <c r="CP79" s="124">
        <v>0</v>
      </c>
      <c r="CQ79" s="124">
        <v>0</v>
      </c>
      <c r="CR79" s="124">
        <v>0</v>
      </c>
      <c r="CS79" s="125">
        <v>0</v>
      </c>
      <c r="CT79" s="30">
        <f t="shared" si="66"/>
        <v>0</v>
      </c>
      <c r="CU79" s="152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249"/>
      <c r="CU80" s="152"/>
    </row>
    <row r="81" spans="1:102" s="137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2"/>
      <c r="CV81" s="5"/>
      <c r="CX81" s="151"/>
    </row>
    <row r="82" spans="1:102" ht="15.75" thickBot="1">
      <c r="A82" s="126" t="s">
        <v>9</v>
      </c>
      <c r="B82" s="127"/>
      <c r="C82" s="127"/>
      <c r="D82" s="127"/>
      <c r="E82" s="127"/>
      <c r="F82" s="127"/>
      <c r="G82" s="127"/>
      <c r="H82" s="127"/>
      <c r="I82" s="127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0"/>
      <c r="CV82" s="158"/>
      <c r="CX82" s="234"/>
    </row>
    <row r="83" spans="1:102" ht="15.75" thickBot="1">
      <c r="A83" s="67" t="s">
        <v>52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27</v>
      </c>
      <c r="CU83" s="150"/>
      <c r="CX83" s="234"/>
    </row>
    <row r="84" spans="1:102">
      <c r="A84" s="204" t="s">
        <v>53</v>
      </c>
      <c r="B84" s="210">
        <f>SUM(B85:B87)</f>
        <v>0.30000000000000004</v>
      </c>
      <c r="C84" s="211">
        <f t="shared" ref="C84:BN84" si="67">SUM(C85:C87)</f>
        <v>0.30000000000000004</v>
      </c>
      <c r="D84" s="211">
        <f t="shared" si="67"/>
        <v>0.30000000000000004</v>
      </c>
      <c r="E84" s="211">
        <f t="shared" si="67"/>
        <v>0.30000000000000004</v>
      </c>
      <c r="F84" s="211">
        <f t="shared" si="67"/>
        <v>0.30000000000000004</v>
      </c>
      <c r="G84" s="211">
        <f t="shared" si="67"/>
        <v>0.30000000000000004</v>
      </c>
      <c r="H84" s="211">
        <f t="shared" si="67"/>
        <v>0.30000000000000004</v>
      </c>
      <c r="I84" s="211">
        <f t="shared" si="67"/>
        <v>0.30000000000000004</v>
      </c>
      <c r="J84" s="211">
        <f t="shared" si="67"/>
        <v>0.30000000000000004</v>
      </c>
      <c r="K84" s="211">
        <f t="shared" si="67"/>
        <v>0.30000000000000004</v>
      </c>
      <c r="L84" s="211">
        <f t="shared" si="67"/>
        <v>0.30000000000000004</v>
      </c>
      <c r="M84" s="211">
        <f t="shared" si="67"/>
        <v>0.30000000000000004</v>
      </c>
      <c r="N84" s="211">
        <f t="shared" si="67"/>
        <v>0.30000000000000004</v>
      </c>
      <c r="O84" s="211">
        <f t="shared" si="67"/>
        <v>0.30000000000000004</v>
      </c>
      <c r="P84" s="211">
        <f t="shared" si="67"/>
        <v>0.30000000000000004</v>
      </c>
      <c r="Q84" s="211">
        <f t="shared" si="67"/>
        <v>0.30000000000000004</v>
      </c>
      <c r="R84" s="211">
        <f t="shared" si="67"/>
        <v>0.30000000000000004</v>
      </c>
      <c r="S84" s="211">
        <f t="shared" si="67"/>
        <v>0.30000000000000004</v>
      </c>
      <c r="T84" s="211">
        <f t="shared" si="67"/>
        <v>0.30000000000000004</v>
      </c>
      <c r="U84" s="211">
        <f t="shared" si="67"/>
        <v>0.30000000000000004</v>
      </c>
      <c r="V84" s="211">
        <f t="shared" si="67"/>
        <v>0.30000000000000004</v>
      </c>
      <c r="W84" s="211">
        <f t="shared" si="67"/>
        <v>0.30000000000000004</v>
      </c>
      <c r="X84" s="211">
        <f t="shared" si="67"/>
        <v>0.30000000000000004</v>
      </c>
      <c r="Y84" s="211">
        <f t="shared" si="67"/>
        <v>0.30000000000000004</v>
      </c>
      <c r="Z84" s="211">
        <f t="shared" si="67"/>
        <v>177.8</v>
      </c>
      <c r="AA84" s="211">
        <f t="shared" si="67"/>
        <v>129.66999999999999</v>
      </c>
      <c r="AB84" s="211">
        <f t="shared" si="67"/>
        <v>88.800000000000011</v>
      </c>
      <c r="AC84" s="211">
        <f t="shared" si="67"/>
        <v>88.800000000000011</v>
      </c>
      <c r="AD84" s="211">
        <f t="shared" si="67"/>
        <v>190.2</v>
      </c>
      <c r="AE84" s="211">
        <f t="shared" si="67"/>
        <v>198.70000000000002</v>
      </c>
      <c r="AF84" s="211">
        <f t="shared" si="67"/>
        <v>199.1</v>
      </c>
      <c r="AG84" s="211">
        <f t="shared" si="67"/>
        <v>199.4</v>
      </c>
      <c r="AH84" s="211">
        <f t="shared" si="67"/>
        <v>199.1</v>
      </c>
      <c r="AI84" s="211">
        <f t="shared" si="67"/>
        <v>199.6</v>
      </c>
      <c r="AJ84" s="211">
        <f t="shared" si="67"/>
        <v>199.1</v>
      </c>
      <c r="AK84" s="211">
        <f t="shared" si="67"/>
        <v>199.4</v>
      </c>
      <c r="AL84" s="211">
        <f t="shared" si="67"/>
        <v>202.7</v>
      </c>
      <c r="AM84" s="211">
        <f t="shared" si="67"/>
        <v>202.7</v>
      </c>
      <c r="AN84" s="211">
        <f t="shared" si="67"/>
        <v>184.49999999999997</v>
      </c>
      <c r="AO84" s="211">
        <f t="shared" si="67"/>
        <v>184.1</v>
      </c>
      <c r="AP84" s="211">
        <f t="shared" si="67"/>
        <v>180.29999999999998</v>
      </c>
      <c r="AQ84" s="211">
        <f t="shared" si="67"/>
        <v>179.9</v>
      </c>
      <c r="AR84" s="211">
        <f t="shared" si="67"/>
        <v>180.49999999999997</v>
      </c>
      <c r="AS84" s="211">
        <f t="shared" si="67"/>
        <v>180.29999999999998</v>
      </c>
      <c r="AT84" s="211">
        <f t="shared" si="67"/>
        <v>180.20000000000002</v>
      </c>
      <c r="AU84" s="211">
        <f t="shared" si="67"/>
        <v>179.99999999999997</v>
      </c>
      <c r="AV84" s="211">
        <f t="shared" si="67"/>
        <v>178.79999999999998</v>
      </c>
      <c r="AW84" s="211">
        <f t="shared" si="67"/>
        <v>179.20000000000002</v>
      </c>
      <c r="AX84" s="211">
        <f t="shared" si="67"/>
        <v>179.79999999999998</v>
      </c>
      <c r="AY84" s="211">
        <f t="shared" si="67"/>
        <v>179.99999999999997</v>
      </c>
      <c r="AZ84" s="211">
        <f t="shared" si="67"/>
        <v>183.29999999999998</v>
      </c>
      <c r="BA84" s="211">
        <f t="shared" si="67"/>
        <v>183.6</v>
      </c>
      <c r="BB84" s="211">
        <f t="shared" si="67"/>
        <v>184.29999999999998</v>
      </c>
      <c r="BC84" s="211">
        <f t="shared" si="67"/>
        <v>184.1</v>
      </c>
      <c r="BD84" s="211">
        <f t="shared" si="67"/>
        <v>184.1</v>
      </c>
      <c r="BE84" s="211">
        <f t="shared" si="67"/>
        <v>180.49999999999997</v>
      </c>
      <c r="BF84" s="211">
        <f t="shared" si="67"/>
        <v>177.70000000000002</v>
      </c>
      <c r="BG84" s="211">
        <f t="shared" si="67"/>
        <v>155.61999999999998</v>
      </c>
      <c r="BH84" s="211">
        <f t="shared" si="67"/>
        <v>104.25999999999999</v>
      </c>
      <c r="BI84" s="211">
        <f t="shared" si="67"/>
        <v>94.600000000000009</v>
      </c>
      <c r="BJ84" s="211">
        <f t="shared" si="67"/>
        <v>137.51999999999998</v>
      </c>
      <c r="BK84" s="211">
        <f t="shared" si="67"/>
        <v>153.4</v>
      </c>
      <c r="BL84" s="211">
        <f t="shared" si="67"/>
        <v>128.5</v>
      </c>
      <c r="BM84" s="211">
        <f t="shared" si="67"/>
        <v>128.5</v>
      </c>
      <c r="BN84" s="211">
        <f t="shared" si="67"/>
        <v>128.5</v>
      </c>
      <c r="BO84" s="211">
        <f t="shared" ref="BO84:CS84" si="68">SUM(BO85:BO87)</f>
        <v>128.5</v>
      </c>
      <c r="BP84" s="211">
        <f t="shared" si="68"/>
        <v>128.5</v>
      </c>
      <c r="BQ84" s="211">
        <f t="shared" si="68"/>
        <v>128.5</v>
      </c>
      <c r="BR84" s="211">
        <f t="shared" si="68"/>
        <v>164.4</v>
      </c>
      <c r="BS84" s="211">
        <f t="shared" si="68"/>
        <v>164.3</v>
      </c>
      <c r="BT84" s="211">
        <f t="shared" si="68"/>
        <v>182.6</v>
      </c>
      <c r="BU84" s="211">
        <f t="shared" si="68"/>
        <v>186.81</v>
      </c>
      <c r="BV84" s="211">
        <f t="shared" si="68"/>
        <v>195.99999999999997</v>
      </c>
      <c r="BW84" s="211">
        <f t="shared" si="68"/>
        <v>195.4</v>
      </c>
      <c r="BX84" s="211">
        <f t="shared" si="68"/>
        <v>189.5</v>
      </c>
      <c r="BY84" s="211">
        <f t="shared" si="68"/>
        <v>189.8</v>
      </c>
      <c r="BZ84" s="211">
        <f t="shared" si="68"/>
        <v>139</v>
      </c>
      <c r="CA84" s="211">
        <f t="shared" si="68"/>
        <v>139</v>
      </c>
      <c r="CB84" s="211">
        <f t="shared" si="68"/>
        <v>139</v>
      </c>
      <c r="CC84" s="211">
        <f t="shared" si="68"/>
        <v>139</v>
      </c>
      <c r="CD84" s="211">
        <f t="shared" si="68"/>
        <v>139</v>
      </c>
      <c r="CE84" s="211">
        <f t="shared" si="68"/>
        <v>139</v>
      </c>
      <c r="CF84" s="211">
        <f t="shared" si="68"/>
        <v>139</v>
      </c>
      <c r="CG84" s="211">
        <f t="shared" si="68"/>
        <v>128.75</v>
      </c>
      <c r="CH84" s="211">
        <f t="shared" si="68"/>
        <v>139</v>
      </c>
      <c r="CI84" s="211">
        <f t="shared" si="68"/>
        <v>139</v>
      </c>
      <c r="CJ84" s="211">
        <f t="shared" si="68"/>
        <v>81.300000000000011</v>
      </c>
      <c r="CK84" s="211">
        <f>SUM(CK85:CK87)</f>
        <v>126.51000000000002</v>
      </c>
      <c r="CL84" s="211">
        <f t="shared" si="68"/>
        <v>0.30000000000000004</v>
      </c>
      <c r="CM84" s="211">
        <f t="shared" si="68"/>
        <v>0.30000000000000004</v>
      </c>
      <c r="CN84" s="211">
        <f t="shared" si="68"/>
        <v>0.30000000000000004</v>
      </c>
      <c r="CO84" s="211">
        <f t="shared" si="68"/>
        <v>0.30000000000000004</v>
      </c>
      <c r="CP84" s="211">
        <f t="shared" si="68"/>
        <v>0.30000000000000004</v>
      </c>
      <c r="CQ84" s="211">
        <f t="shared" si="68"/>
        <v>0.30000000000000004</v>
      </c>
      <c r="CR84" s="211">
        <f t="shared" si="68"/>
        <v>0.30000000000000004</v>
      </c>
      <c r="CS84" s="212">
        <f t="shared" si="68"/>
        <v>0.30000000000000004</v>
      </c>
      <c r="CT84" s="208">
        <f>SUM(B84:CS84)</f>
        <v>10402.639999999994</v>
      </c>
      <c r="CU84" s="150"/>
      <c r="CW84" s="264">
        <f>CU84*(24)/(96*1000)</f>
        <v>0</v>
      </c>
    </row>
    <row r="85" spans="1:102">
      <c r="A85" s="25" t="s">
        <v>54</v>
      </c>
      <c r="B85" s="45">
        <v>0.30000000000000004</v>
      </c>
      <c r="C85" s="1">
        <v>0.30000000000000004</v>
      </c>
      <c r="D85" s="1">
        <v>0.30000000000000004</v>
      </c>
      <c r="E85" s="1">
        <v>0.30000000000000004</v>
      </c>
      <c r="F85" s="1">
        <v>0.30000000000000004</v>
      </c>
      <c r="G85" s="1">
        <v>0.30000000000000004</v>
      </c>
      <c r="H85" s="1">
        <v>0.30000000000000004</v>
      </c>
      <c r="I85" s="1">
        <v>0.30000000000000004</v>
      </c>
      <c r="J85" s="1">
        <v>0.30000000000000004</v>
      </c>
      <c r="K85" s="1">
        <v>0.30000000000000004</v>
      </c>
      <c r="L85" s="1">
        <v>0.30000000000000004</v>
      </c>
      <c r="M85" s="1">
        <v>0.30000000000000004</v>
      </c>
      <c r="N85" s="1">
        <v>0.30000000000000004</v>
      </c>
      <c r="O85" s="1">
        <v>0.30000000000000004</v>
      </c>
      <c r="P85" s="1">
        <v>0.30000000000000004</v>
      </c>
      <c r="Q85" s="1">
        <v>0.30000000000000004</v>
      </c>
      <c r="R85" s="1">
        <v>0.30000000000000004</v>
      </c>
      <c r="S85" s="1">
        <v>0.30000000000000004</v>
      </c>
      <c r="T85" s="1">
        <v>0.30000000000000004</v>
      </c>
      <c r="U85" s="1">
        <v>0.30000000000000004</v>
      </c>
      <c r="V85" s="1">
        <v>0.30000000000000004</v>
      </c>
      <c r="W85" s="1">
        <v>0.30000000000000004</v>
      </c>
      <c r="X85" s="1">
        <v>0.30000000000000004</v>
      </c>
      <c r="Y85" s="1">
        <v>0.30000000000000004</v>
      </c>
      <c r="Z85" s="1">
        <v>112.39999999999999</v>
      </c>
      <c r="AA85" s="1">
        <v>112.59999999999998</v>
      </c>
      <c r="AB85" s="1">
        <v>11.700000000000001</v>
      </c>
      <c r="AC85" s="1">
        <v>11.700000000000001</v>
      </c>
      <c r="AD85" s="1">
        <v>124.8</v>
      </c>
      <c r="AE85" s="1">
        <v>133.30000000000001</v>
      </c>
      <c r="AF85" s="1">
        <v>133.69999999999999</v>
      </c>
      <c r="AG85" s="1">
        <v>134</v>
      </c>
      <c r="AH85" s="1">
        <v>133.69999999999999</v>
      </c>
      <c r="AI85" s="1">
        <v>134.19999999999999</v>
      </c>
      <c r="AJ85" s="1">
        <v>133.69999999999999</v>
      </c>
      <c r="AK85" s="1">
        <v>134</v>
      </c>
      <c r="AL85" s="1">
        <v>137.29999999999998</v>
      </c>
      <c r="AM85" s="1">
        <v>137.29999999999998</v>
      </c>
      <c r="AN85" s="1">
        <v>137.09999999999997</v>
      </c>
      <c r="AO85" s="1">
        <v>136.69999999999999</v>
      </c>
      <c r="AP85" s="1">
        <v>132.89999999999998</v>
      </c>
      <c r="AQ85" s="1">
        <v>132.5</v>
      </c>
      <c r="AR85" s="1">
        <v>133.09999999999997</v>
      </c>
      <c r="AS85" s="1">
        <v>132.89999999999998</v>
      </c>
      <c r="AT85" s="1">
        <v>132.80000000000001</v>
      </c>
      <c r="AU85" s="1">
        <v>132.59999999999997</v>
      </c>
      <c r="AV85" s="1">
        <v>131.39999999999998</v>
      </c>
      <c r="AW85" s="1">
        <v>131.80000000000001</v>
      </c>
      <c r="AX85" s="1">
        <v>132.39999999999998</v>
      </c>
      <c r="AY85" s="1">
        <v>132.59999999999997</v>
      </c>
      <c r="AZ85" s="1">
        <v>135.89999999999998</v>
      </c>
      <c r="BA85" s="1">
        <v>136.19999999999999</v>
      </c>
      <c r="BB85" s="1">
        <v>136.89999999999998</v>
      </c>
      <c r="BC85" s="1">
        <v>136.69999999999999</v>
      </c>
      <c r="BD85" s="1">
        <v>136.69999999999999</v>
      </c>
      <c r="BE85" s="1">
        <v>133.09999999999997</v>
      </c>
      <c r="BF85" s="1">
        <v>130.30000000000001</v>
      </c>
      <c r="BG85" s="1">
        <v>122.99999999999999</v>
      </c>
      <c r="BH85" s="1">
        <v>96.999999999999986</v>
      </c>
      <c r="BI85" s="1">
        <v>94.600000000000009</v>
      </c>
      <c r="BJ85" s="1">
        <v>63.819999999999993</v>
      </c>
      <c r="BK85" s="1">
        <v>36.599999999999994</v>
      </c>
      <c r="BL85" s="1">
        <v>11.700000000000001</v>
      </c>
      <c r="BM85" s="1">
        <v>11.700000000000001</v>
      </c>
      <c r="BN85" s="1">
        <v>11.700000000000001</v>
      </c>
      <c r="BO85" s="1">
        <v>11.700000000000001</v>
      </c>
      <c r="BP85" s="1">
        <v>11.700000000000001</v>
      </c>
      <c r="BQ85" s="1">
        <v>11.700000000000001</v>
      </c>
      <c r="BR85" s="1">
        <v>90.7</v>
      </c>
      <c r="BS85" s="1">
        <v>90.6</v>
      </c>
      <c r="BT85" s="1">
        <v>94.6</v>
      </c>
      <c r="BU85" s="1">
        <v>105.30999999999999</v>
      </c>
      <c r="BV85" s="1">
        <v>130.59999999999997</v>
      </c>
      <c r="BW85" s="1">
        <v>130</v>
      </c>
      <c r="BX85" s="1">
        <v>124.09999999999998</v>
      </c>
      <c r="BY85" s="1">
        <v>124.39999999999999</v>
      </c>
      <c r="BZ85" s="1">
        <v>4.1999999999999993</v>
      </c>
      <c r="CA85" s="1">
        <v>4.1999999999999993</v>
      </c>
      <c r="CB85" s="1">
        <v>4.1999999999999993</v>
      </c>
      <c r="CC85" s="1">
        <v>4.1999999999999993</v>
      </c>
      <c r="CD85" s="1">
        <v>4.1999999999999993</v>
      </c>
      <c r="CE85" s="1">
        <v>4.1999999999999993</v>
      </c>
      <c r="CF85" s="1">
        <v>4.1999999999999993</v>
      </c>
      <c r="CG85" s="1">
        <v>4.1999999999999993</v>
      </c>
      <c r="CH85" s="1">
        <v>4.1999999999999993</v>
      </c>
      <c r="CI85" s="1">
        <v>4.1999999999999993</v>
      </c>
      <c r="CJ85" s="1">
        <v>4.1999999999999993</v>
      </c>
      <c r="CK85" s="1">
        <v>4.1999999999999993</v>
      </c>
      <c r="CL85" s="1">
        <v>0.30000000000000004</v>
      </c>
      <c r="CM85" s="1">
        <v>0.30000000000000004</v>
      </c>
      <c r="CN85" s="1">
        <v>0.30000000000000004</v>
      </c>
      <c r="CO85" s="1">
        <v>0.30000000000000004</v>
      </c>
      <c r="CP85" s="1">
        <v>0.30000000000000004</v>
      </c>
      <c r="CQ85" s="1">
        <v>0.30000000000000004</v>
      </c>
      <c r="CR85" s="1">
        <v>0.30000000000000004</v>
      </c>
      <c r="CS85" s="93">
        <v>0.30000000000000004</v>
      </c>
      <c r="CT85" s="209">
        <f>SUM(B85:CS85)</f>
        <v>5564.53</v>
      </c>
      <c r="CU85" s="152"/>
    </row>
    <row r="86" spans="1:102">
      <c r="A86" s="25" t="s">
        <v>55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65.400000000000006</v>
      </c>
      <c r="AA86" s="1">
        <v>17.07</v>
      </c>
      <c r="AB86" s="1">
        <v>77.100000000000009</v>
      </c>
      <c r="AC86" s="1">
        <v>77.100000000000009</v>
      </c>
      <c r="AD86" s="1">
        <v>65.400000000000006</v>
      </c>
      <c r="AE86" s="1">
        <v>65.400000000000006</v>
      </c>
      <c r="AF86" s="1">
        <v>65.400000000000006</v>
      </c>
      <c r="AG86" s="1">
        <v>65.400000000000006</v>
      </c>
      <c r="AH86" s="1">
        <v>65.400000000000006</v>
      </c>
      <c r="AI86" s="1">
        <v>65.400000000000006</v>
      </c>
      <c r="AJ86" s="1">
        <v>65.400000000000006</v>
      </c>
      <c r="AK86" s="1">
        <v>65.400000000000006</v>
      </c>
      <c r="AL86" s="1">
        <v>65.400000000000006</v>
      </c>
      <c r="AM86" s="1">
        <v>65.400000000000006</v>
      </c>
      <c r="AN86" s="1">
        <v>47.4</v>
      </c>
      <c r="AO86" s="1">
        <v>47.4</v>
      </c>
      <c r="AP86" s="1">
        <v>47.4</v>
      </c>
      <c r="AQ86" s="1">
        <v>47.4</v>
      </c>
      <c r="AR86" s="1">
        <v>47.4</v>
      </c>
      <c r="AS86" s="1">
        <v>47.4</v>
      </c>
      <c r="AT86" s="1">
        <v>47.4</v>
      </c>
      <c r="AU86" s="1">
        <v>47.4</v>
      </c>
      <c r="AV86" s="1">
        <v>47.4</v>
      </c>
      <c r="AW86" s="1">
        <v>47.4</v>
      </c>
      <c r="AX86" s="1">
        <v>47.4</v>
      </c>
      <c r="AY86" s="1">
        <v>47.4</v>
      </c>
      <c r="AZ86" s="1">
        <v>47.4</v>
      </c>
      <c r="BA86" s="1">
        <v>47.4</v>
      </c>
      <c r="BB86" s="1">
        <v>47.4</v>
      </c>
      <c r="BC86" s="1">
        <v>47.4</v>
      </c>
      <c r="BD86" s="1">
        <v>47.4</v>
      </c>
      <c r="BE86" s="1">
        <v>47.4</v>
      </c>
      <c r="BF86" s="1">
        <v>47.4</v>
      </c>
      <c r="BG86" s="1">
        <v>32.619999999999997</v>
      </c>
      <c r="BH86" s="1">
        <v>7.26</v>
      </c>
      <c r="BI86" s="1">
        <v>0</v>
      </c>
      <c r="BJ86" s="1">
        <v>73.7</v>
      </c>
      <c r="BK86" s="1">
        <v>116.80000000000001</v>
      </c>
      <c r="BL86" s="1">
        <v>116.80000000000001</v>
      </c>
      <c r="BM86" s="1">
        <v>116.80000000000001</v>
      </c>
      <c r="BN86" s="1">
        <v>116.80000000000001</v>
      </c>
      <c r="BO86" s="1">
        <v>116.80000000000001</v>
      </c>
      <c r="BP86" s="1">
        <v>116.80000000000001</v>
      </c>
      <c r="BQ86" s="1">
        <v>116.80000000000001</v>
      </c>
      <c r="BR86" s="1">
        <v>73.7</v>
      </c>
      <c r="BS86" s="1">
        <v>73.7</v>
      </c>
      <c r="BT86" s="1">
        <v>88</v>
      </c>
      <c r="BU86" s="1">
        <v>81.5</v>
      </c>
      <c r="BV86" s="1">
        <v>65.400000000000006</v>
      </c>
      <c r="BW86" s="1">
        <v>65.400000000000006</v>
      </c>
      <c r="BX86" s="1">
        <v>65.400000000000006</v>
      </c>
      <c r="BY86" s="1">
        <v>65.400000000000006</v>
      </c>
      <c r="BZ86" s="1">
        <v>134.80000000000001</v>
      </c>
      <c r="CA86" s="1">
        <v>134.80000000000001</v>
      </c>
      <c r="CB86" s="1">
        <v>134.80000000000001</v>
      </c>
      <c r="CC86" s="1">
        <v>134.80000000000001</v>
      </c>
      <c r="CD86" s="1">
        <v>134.80000000000001</v>
      </c>
      <c r="CE86" s="1">
        <v>134.80000000000001</v>
      </c>
      <c r="CF86" s="1">
        <v>134.80000000000001</v>
      </c>
      <c r="CG86" s="1">
        <v>124.55000000000001</v>
      </c>
      <c r="CH86" s="1">
        <v>134.80000000000001</v>
      </c>
      <c r="CI86" s="1">
        <v>134.80000000000001</v>
      </c>
      <c r="CJ86" s="1">
        <v>77.100000000000009</v>
      </c>
      <c r="CK86" s="1">
        <v>122.31000000000002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09">
        <f t="shared" ref="CT86:CT87" si="69">SUM(B86:CS86)</f>
        <v>4838.1100000000042</v>
      </c>
      <c r="CU86" s="152"/>
    </row>
    <row r="87" spans="1:102">
      <c r="A87" s="25" t="s">
        <v>56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09">
        <f t="shared" si="69"/>
        <v>0</v>
      </c>
      <c r="CU87" s="152"/>
    </row>
    <row r="88" spans="1:102">
      <c r="A88" s="205" t="s">
        <v>57</v>
      </c>
      <c r="B88" s="213">
        <f t="shared" ref="B88:AG88" si="70">SUM(B89:B89)</f>
        <v>0</v>
      </c>
      <c r="C88" s="128">
        <f t="shared" si="70"/>
        <v>0</v>
      </c>
      <c r="D88" s="128">
        <f t="shared" si="70"/>
        <v>0</v>
      </c>
      <c r="E88" s="128">
        <f t="shared" si="70"/>
        <v>0</v>
      </c>
      <c r="F88" s="128">
        <f t="shared" si="70"/>
        <v>0</v>
      </c>
      <c r="G88" s="128">
        <f t="shared" si="70"/>
        <v>0</v>
      </c>
      <c r="H88" s="128">
        <f t="shared" si="70"/>
        <v>0</v>
      </c>
      <c r="I88" s="128">
        <f t="shared" si="70"/>
        <v>0</v>
      </c>
      <c r="J88" s="128">
        <f t="shared" si="70"/>
        <v>0</v>
      </c>
      <c r="K88" s="128">
        <f t="shared" si="70"/>
        <v>0</v>
      </c>
      <c r="L88" s="128">
        <f t="shared" si="70"/>
        <v>0</v>
      </c>
      <c r="M88" s="128">
        <f t="shared" si="70"/>
        <v>0</v>
      </c>
      <c r="N88" s="128">
        <f t="shared" si="70"/>
        <v>0</v>
      </c>
      <c r="O88" s="128">
        <f t="shared" si="70"/>
        <v>0</v>
      </c>
      <c r="P88" s="128">
        <f t="shared" si="70"/>
        <v>0</v>
      </c>
      <c r="Q88" s="128">
        <f t="shared" si="70"/>
        <v>0</v>
      </c>
      <c r="R88" s="128">
        <f t="shared" si="70"/>
        <v>0</v>
      </c>
      <c r="S88" s="128">
        <f t="shared" si="70"/>
        <v>0</v>
      </c>
      <c r="T88" s="128">
        <f t="shared" si="70"/>
        <v>0</v>
      </c>
      <c r="U88" s="128">
        <f t="shared" si="70"/>
        <v>0</v>
      </c>
      <c r="V88" s="128">
        <f t="shared" si="70"/>
        <v>0</v>
      </c>
      <c r="W88" s="128">
        <f t="shared" si="70"/>
        <v>0</v>
      </c>
      <c r="X88" s="128">
        <f t="shared" si="70"/>
        <v>0</v>
      </c>
      <c r="Y88" s="128">
        <f t="shared" si="70"/>
        <v>9.9500000000000005E-2</v>
      </c>
      <c r="Z88" s="128">
        <f t="shared" si="70"/>
        <v>1.3477000000000001</v>
      </c>
      <c r="AA88" s="128">
        <f t="shared" si="70"/>
        <v>5.2947600000000001</v>
      </c>
      <c r="AB88" s="128">
        <f t="shared" si="70"/>
        <v>13.084049999999998</v>
      </c>
      <c r="AC88" s="128">
        <f t="shared" si="70"/>
        <v>23.094270000000002</v>
      </c>
      <c r="AD88" s="128">
        <f t="shared" si="70"/>
        <v>35.082880000000003</v>
      </c>
      <c r="AE88" s="128">
        <f t="shared" si="70"/>
        <v>49.753170000000004</v>
      </c>
      <c r="AF88" s="128">
        <f t="shared" si="70"/>
        <v>64.731570000000005</v>
      </c>
      <c r="AG88" s="128">
        <f t="shared" si="70"/>
        <v>76.595010000000002</v>
      </c>
      <c r="AH88" s="128">
        <f t="shared" ref="AH88:BM88" si="71">SUM(AH89:AH89)</f>
        <v>90.274500000000003</v>
      </c>
      <c r="AI88" s="128">
        <f t="shared" si="71"/>
        <v>102.77081</v>
      </c>
      <c r="AJ88" s="128">
        <f t="shared" si="71"/>
        <v>116.58468000000001</v>
      </c>
      <c r="AK88" s="128">
        <f t="shared" si="71"/>
        <v>118.88217999999999</v>
      </c>
      <c r="AL88" s="128">
        <f t="shared" si="71"/>
        <v>131.40225000000001</v>
      </c>
      <c r="AM88" s="128">
        <f t="shared" si="71"/>
        <v>151.38174000000004</v>
      </c>
      <c r="AN88" s="128">
        <f t="shared" si="71"/>
        <v>178.98903999999999</v>
      </c>
      <c r="AO88" s="128">
        <f t="shared" si="71"/>
        <v>191.95403999999999</v>
      </c>
      <c r="AP88" s="128">
        <f t="shared" si="71"/>
        <v>206.75496000000001</v>
      </c>
      <c r="AQ88" s="128">
        <f t="shared" si="71"/>
        <v>216.16319000000004</v>
      </c>
      <c r="AR88" s="128">
        <f t="shared" si="71"/>
        <v>220.23523</v>
      </c>
      <c r="AS88" s="128">
        <f t="shared" si="71"/>
        <v>231.65607999999997</v>
      </c>
      <c r="AT88" s="128">
        <f t="shared" si="71"/>
        <v>237.65022999999999</v>
      </c>
      <c r="AU88" s="128">
        <f t="shared" si="71"/>
        <v>239.52656000000002</v>
      </c>
      <c r="AV88" s="128">
        <f t="shared" si="71"/>
        <v>237.37963999999999</v>
      </c>
      <c r="AW88" s="128">
        <f t="shared" si="71"/>
        <v>239.86689999999999</v>
      </c>
      <c r="AX88" s="128">
        <f t="shared" si="71"/>
        <v>239.22840999999997</v>
      </c>
      <c r="AY88" s="128">
        <f t="shared" si="71"/>
        <v>239.6189</v>
      </c>
      <c r="AZ88" s="128">
        <f t="shared" si="71"/>
        <v>236.09766999999999</v>
      </c>
      <c r="BA88" s="128">
        <f t="shared" si="71"/>
        <v>229.10093000000001</v>
      </c>
      <c r="BB88" s="128">
        <f t="shared" si="71"/>
        <v>224.96033</v>
      </c>
      <c r="BC88" s="128">
        <f t="shared" si="71"/>
        <v>211.43098000000001</v>
      </c>
      <c r="BD88" s="128">
        <f t="shared" si="71"/>
        <v>194.98522000000003</v>
      </c>
      <c r="BE88" s="128">
        <f t="shared" si="71"/>
        <v>200.11485999999996</v>
      </c>
      <c r="BF88" s="128">
        <f t="shared" si="71"/>
        <v>174.58078999999998</v>
      </c>
      <c r="BG88" s="128">
        <f t="shared" si="71"/>
        <v>171.97404</v>
      </c>
      <c r="BH88" s="128">
        <f t="shared" si="71"/>
        <v>161.58947999999998</v>
      </c>
      <c r="BI88" s="128">
        <f t="shared" si="71"/>
        <v>162.11853000000002</v>
      </c>
      <c r="BJ88" s="128">
        <f t="shared" si="71"/>
        <v>143.75068000000002</v>
      </c>
      <c r="BK88" s="128">
        <f t="shared" si="71"/>
        <v>127.62170999999999</v>
      </c>
      <c r="BL88" s="128">
        <f t="shared" si="71"/>
        <v>129.19166999999999</v>
      </c>
      <c r="BM88" s="128">
        <f t="shared" si="71"/>
        <v>119.58804999999998</v>
      </c>
      <c r="BN88" s="128">
        <f t="shared" ref="BN88:CS88" si="72">SUM(BN89:BN89)</f>
        <v>109.15949999999998</v>
      </c>
      <c r="BO88" s="128">
        <f t="shared" si="72"/>
        <v>90.828409999999991</v>
      </c>
      <c r="BP88" s="128">
        <f t="shared" si="72"/>
        <v>73.490629999999996</v>
      </c>
      <c r="BQ88" s="128">
        <f t="shared" si="72"/>
        <v>61.802099999999996</v>
      </c>
      <c r="BR88" s="128">
        <f t="shared" si="72"/>
        <v>45.001580000000004</v>
      </c>
      <c r="BS88" s="128">
        <f t="shared" si="72"/>
        <v>31.049469999999999</v>
      </c>
      <c r="BT88" s="128">
        <f t="shared" si="72"/>
        <v>21.295400000000001</v>
      </c>
      <c r="BU88" s="128">
        <f t="shared" si="72"/>
        <v>13.443889999999996</v>
      </c>
      <c r="BV88" s="128">
        <f t="shared" si="72"/>
        <v>6.7794699999999999</v>
      </c>
      <c r="BW88" s="128">
        <f t="shared" si="72"/>
        <v>2.8684500000000002</v>
      </c>
      <c r="BX88" s="128">
        <f t="shared" si="72"/>
        <v>0.42161000000000004</v>
      </c>
      <c r="BY88" s="128">
        <f t="shared" si="72"/>
        <v>4.8079999999999998E-2</v>
      </c>
      <c r="BZ88" s="128">
        <f t="shared" si="72"/>
        <v>1.1999999999999999E-4</v>
      </c>
      <c r="CA88" s="128">
        <f t="shared" si="72"/>
        <v>0</v>
      </c>
      <c r="CB88" s="128">
        <f t="shared" si="72"/>
        <v>0</v>
      </c>
      <c r="CC88" s="128">
        <f t="shared" si="72"/>
        <v>0</v>
      </c>
      <c r="CD88" s="128">
        <f t="shared" si="72"/>
        <v>0</v>
      </c>
      <c r="CE88" s="128">
        <f t="shared" si="72"/>
        <v>0</v>
      </c>
      <c r="CF88" s="128">
        <f t="shared" si="72"/>
        <v>0</v>
      </c>
      <c r="CG88" s="128">
        <f t="shared" si="72"/>
        <v>0</v>
      </c>
      <c r="CH88" s="128">
        <f t="shared" si="72"/>
        <v>0</v>
      </c>
      <c r="CI88" s="128">
        <f t="shared" si="72"/>
        <v>0</v>
      </c>
      <c r="CJ88" s="128">
        <f t="shared" si="72"/>
        <v>0</v>
      </c>
      <c r="CK88" s="128">
        <f t="shared" si="72"/>
        <v>0</v>
      </c>
      <c r="CL88" s="128">
        <f t="shared" si="72"/>
        <v>0</v>
      </c>
      <c r="CM88" s="128">
        <f t="shared" si="72"/>
        <v>0</v>
      </c>
      <c r="CN88" s="128">
        <f t="shared" si="72"/>
        <v>0</v>
      </c>
      <c r="CO88" s="128">
        <f t="shared" si="72"/>
        <v>0</v>
      </c>
      <c r="CP88" s="128">
        <f t="shared" si="72"/>
        <v>0</v>
      </c>
      <c r="CQ88" s="128">
        <f t="shared" si="72"/>
        <v>0</v>
      </c>
      <c r="CR88" s="128">
        <f t="shared" si="72"/>
        <v>0</v>
      </c>
      <c r="CS88" s="208">
        <f t="shared" si="72"/>
        <v>0</v>
      </c>
      <c r="CT88" s="208">
        <f>SUM(B88:CS88)</f>
        <v>6602.6958999999997</v>
      </c>
      <c r="CU88" s="150"/>
      <c r="CW88" s="264">
        <f>CU88*(24)/(96*1000)</f>
        <v>0</v>
      </c>
    </row>
    <row r="89" spans="1:102">
      <c r="A89" s="25" t="s">
        <v>74</v>
      </c>
      <c r="B89" s="214">
        <v>0</v>
      </c>
      <c r="C89" s="203">
        <v>0</v>
      </c>
      <c r="D89" s="203">
        <v>0</v>
      </c>
      <c r="E89" s="203">
        <v>0</v>
      </c>
      <c r="F89" s="203">
        <v>0</v>
      </c>
      <c r="G89" s="203">
        <v>0</v>
      </c>
      <c r="H89" s="203">
        <v>0</v>
      </c>
      <c r="I89" s="203">
        <v>0</v>
      </c>
      <c r="J89" s="203">
        <v>0</v>
      </c>
      <c r="K89" s="203">
        <v>0</v>
      </c>
      <c r="L89" s="203">
        <v>0</v>
      </c>
      <c r="M89" s="203">
        <v>0</v>
      </c>
      <c r="N89" s="203">
        <v>0</v>
      </c>
      <c r="O89" s="203">
        <v>0</v>
      </c>
      <c r="P89" s="203">
        <v>0</v>
      </c>
      <c r="Q89" s="203">
        <v>0</v>
      </c>
      <c r="R89" s="203">
        <v>0</v>
      </c>
      <c r="S89" s="203">
        <v>0</v>
      </c>
      <c r="T89" s="203">
        <v>0</v>
      </c>
      <c r="U89" s="203">
        <v>0</v>
      </c>
      <c r="V89" s="203">
        <v>0</v>
      </c>
      <c r="W89" s="203">
        <v>0</v>
      </c>
      <c r="X89" s="203">
        <v>0</v>
      </c>
      <c r="Y89" s="203">
        <v>9.9500000000000005E-2</v>
      </c>
      <c r="Z89" s="203">
        <v>1.3477000000000001</v>
      </c>
      <c r="AA89" s="203">
        <v>5.2947600000000001</v>
      </c>
      <c r="AB89" s="203">
        <v>13.084049999999998</v>
      </c>
      <c r="AC89" s="203">
        <v>23.094270000000002</v>
      </c>
      <c r="AD89" s="203">
        <v>35.082880000000003</v>
      </c>
      <c r="AE89" s="203">
        <v>49.753170000000004</v>
      </c>
      <c r="AF89" s="203">
        <v>64.731570000000005</v>
      </c>
      <c r="AG89" s="203">
        <v>76.595010000000002</v>
      </c>
      <c r="AH89" s="203">
        <v>90.274500000000003</v>
      </c>
      <c r="AI89" s="203">
        <v>102.77081</v>
      </c>
      <c r="AJ89" s="203">
        <v>116.58468000000001</v>
      </c>
      <c r="AK89" s="203">
        <v>118.88217999999999</v>
      </c>
      <c r="AL89" s="203">
        <v>131.40225000000001</v>
      </c>
      <c r="AM89" s="203">
        <v>151.38174000000004</v>
      </c>
      <c r="AN89" s="203">
        <v>178.98903999999999</v>
      </c>
      <c r="AO89" s="203">
        <v>191.95403999999999</v>
      </c>
      <c r="AP89" s="203">
        <v>206.75496000000001</v>
      </c>
      <c r="AQ89" s="203">
        <v>216.16319000000004</v>
      </c>
      <c r="AR89" s="203">
        <v>220.23523</v>
      </c>
      <c r="AS89" s="203">
        <v>231.65607999999997</v>
      </c>
      <c r="AT89" s="203">
        <v>237.65022999999999</v>
      </c>
      <c r="AU89" s="203">
        <v>239.52656000000002</v>
      </c>
      <c r="AV89" s="203">
        <v>237.37963999999999</v>
      </c>
      <c r="AW89" s="203">
        <v>239.86689999999999</v>
      </c>
      <c r="AX89" s="203">
        <v>239.22840999999997</v>
      </c>
      <c r="AY89" s="203">
        <v>239.6189</v>
      </c>
      <c r="AZ89" s="203">
        <v>236.09766999999999</v>
      </c>
      <c r="BA89" s="203">
        <v>229.10093000000001</v>
      </c>
      <c r="BB89" s="203">
        <v>224.96033</v>
      </c>
      <c r="BC89" s="203">
        <v>211.43098000000001</v>
      </c>
      <c r="BD89" s="203">
        <v>194.98522000000003</v>
      </c>
      <c r="BE89" s="203">
        <v>200.11485999999996</v>
      </c>
      <c r="BF89" s="203">
        <v>174.58078999999998</v>
      </c>
      <c r="BG89" s="203">
        <v>171.97404</v>
      </c>
      <c r="BH89" s="203">
        <v>161.58947999999998</v>
      </c>
      <c r="BI89" s="203">
        <v>162.11853000000002</v>
      </c>
      <c r="BJ89" s="203">
        <v>143.75068000000002</v>
      </c>
      <c r="BK89" s="203">
        <v>127.62170999999999</v>
      </c>
      <c r="BL89" s="203">
        <v>129.19166999999999</v>
      </c>
      <c r="BM89" s="203">
        <v>119.58804999999998</v>
      </c>
      <c r="BN89" s="203">
        <v>109.15949999999998</v>
      </c>
      <c r="BO89" s="203">
        <v>90.828409999999991</v>
      </c>
      <c r="BP89" s="203">
        <v>73.490629999999996</v>
      </c>
      <c r="BQ89" s="203">
        <v>61.802099999999996</v>
      </c>
      <c r="BR89" s="203">
        <v>45.001580000000004</v>
      </c>
      <c r="BS89" s="203">
        <v>31.049469999999999</v>
      </c>
      <c r="BT89" s="203">
        <v>21.295400000000001</v>
      </c>
      <c r="BU89" s="203">
        <v>13.443889999999996</v>
      </c>
      <c r="BV89" s="203">
        <v>6.7794699999999999</v>
      </c>
      <c r="BW89" s="203">
        <v>2.8684500000000002</v>
      </c>
      <c r="BX89" s="203">
        <v>0.42161000000000004</v>
      </c>
      <c r="BY89" s="203">
        <v>4.8079999999999998E-2</v>
      </c>
      <c r="BZ89" s="203">
        <v>1.1999999999999999E-4</v>
      </c>
      <c r="CA89" s="203">
        <v>0</v>
      </c>
      <c r="CB89" s="203">
        <v>0</v>
      </c>
      <c r="CC89" s="203">
        <v>0</v>
      </c>
      <c r="CD89" s="203">
        <v>0</v>
      </c>
      <c r="CE89" s="203">
        <v>0</v>
      </c>
      <c r="CF89" s="203">
        <v>0</v>
      </c>
      <c r="CG89" s="203">
        <v>0</v>
      </c>
      <c r="CH89" s="203">
        <v>0</v>
      </c>
      <c r="CI89" s="203">
        <v>0</v>
      </c>
      <c r="CJ89" s="203">
        <v>0</v>
      </c>
      <c r="CK89" s="203">
        <v>0</v>
      </c>
      <c r="CL89" s="203">
        <v>0</v>
      </c>
      <c r="CM89" s="203">
        <v>0</v>
      </c>
      <c r="CN89" s="203">
        <v>0</v>
      </c>
      <c r="CO89" s="203">
        <v>0</v>
      </c>
      <c r="CP89" s="203">
        <v>0</v>
      </c>
      <c r="CQ89" s="203">
        <v>0</v>
      </c>
      <c r="CR89" s="203">
        <v>0</v>
      </c>
      <c r="CS89" s="215">
        <v>0</v>
      </c>
      <c r="CT89" s="273">
        <f t="shared" ref="CT89:CT91" si="73">SUM(B89:CS89)</f>
        <v>6602.6958999999997</v>
      </c>
      <c r="CU89" s="275"/>
    </row>
    <row r="90" spans="1:102">
      <c r="A90" s="206" t="s">
        <v>58</v>
      </c>
      <c r="B90" s="216">
        <f t="shared" ref="B90:AG90" si="74">SUM(B84,B88)</f>
        <v>0.30000000000000004</v>
      </c>
      <c r="C90" s="129">
        <f t="shared" si="74"/>
        <v>0.30000000000000004</v>
      </c>
      <c r="D90" s="129">
        <f t="shared" si="74"/>
        <v>0.30000000000000004</v>
      </c>
      <c r="E90" s="129">
        <f t="shared" si="74"/>
        <v>0.30000000000000004</v>
      </c>
      <c r="F90" s="129">
        <f t="shared" si="74"/>
        <v>0.30000000000000004</v>
      </c>
      <c r="G90" s="129">
        <f t="shared" si="74"/>
        <v>0.30000000000000004</v>
      </c>
      <c r="H90" s="129">
        <f t="shared" si="74"/>
        <v>0.30000000000000004</v>
      </c>
      <c r="I90" s="129">
        <f t="shared" si="74"/>
        <v>0.30000000000000004</v>
      </c>
      <c r="J90" s="129">
        <f t="shared" si="74"/>
        <v>0.30000000000000004</v>
      </c>
      <c r="K90" s="129">
        <f t="shared" si="74"/>
        <v>0.30000000000000004</v>
      </c>
      <c r="L90" s="129">
        <f t="shared" si="74"/>
        <v>0.30000000000000004</v>
      </c>
      <c r="M90" s="129">
        <f t="shared" si="74"/>
        <v>0.30000000000000004</v>
      </c>
      <c r="N90" s="129">
        <f t="shared" si="74"/>
        <v>0.30000000000000004</v>
      </c>
      <c r="O90" s="129">
        <f t="shared" si="74"/>
        <v>0.30000000000000004</v>
      </c>
      <c r="P90" s="129">
        <f t="shared" si="74"/>
        <v>0.30000000000000004</v>
      </c>
      <c r="Q90" s="129">
        <f t="shared" si="74"/>
        <v>0.30000000000000004</v>
      </c>
      <c r="R90" s="129">
        <f t="shared" si="74"/>
        <v>0.30000000000000004</v>
      </c>
      <c r="S90" s="129">
        <f t="shared" si="74"/>
        <v>0.30000000000000004</v>
      </c>
      <c r="T90" s="129">
        <f t="shared" si="74"/>
        <v>0.30000000000000004</v>
      </c>
      <c r="U90" s="129">
        <f t="shared" si="74"/>
        <v>0.30000000000000004</v>
      </c>
      <c r="V90" s="129">
        <f t="shared" si="74"/>
        <v>0.30000000000000004</v>
      </c>
      <c r="W90" s="129">
        <f t="shared" si="74"/>
        <v>0.30000000000000004</v>
      </c>
      <c r="X90" s="129">
        <f t="shared" si="74"/>
        <v>0.30000000000000004</v>
      </c>
      <c r="Y90" s="129">
        <f t="shared" si="74"/>
        <v>0.39950000000000008</v>
      </c>
      <c r="Z90" s="129">
        <f t="shared" si="74"/>
        <v>179.14770000000001</v>
      </c>
      <c r="AA90" s="129">
        <f t="shared" si="74"/>
        <v>134.96475999999998</v>
      </c>
      <c r="AB90" s="129">
        <f t="shared" si="74"/>
        <v>101.88405</v>
      </c>
      <c r="AC90" s="129">
        <f t="shared" si="74"/>
        <v>111.89427000000001</v>
      </c>
      <c r="AD90" s="129">
        <f t="shared" si="74"/>
        <v>225.28287999999998</v>
      </c>
      <c r="AE90" s="129">
        <f t="shared" si="74"/>
        <v>248.45317000000003</v>
      </c>
      <c r="AF90" s="129">
        <f t="shared" si="74"/>
        <v>263.83157</v>
      </c>
      <c r="AG90" s="129">
        <f t="shared" si="74"/>
        <v>275.99500999999998</v>
      </c>
      <c r="AH90" s="129">
        <f t="shared" ref="AH90:BM90" si="75">SUM(AH84,AH88)</f>
        <v>289.37450000000001</v>
      </c>
      <c r="AI90" s="129">
        <f t="shared" si="75"/>
        <v>302.37081000000001</v>
      </c>
      <c r="AJ90" s="129">
        <f t="shared" si="75"/>
        <v>315.68468000000001</v>
      </c>
      <c r="AK90" s="129">
        <f t="shared" si="75"/>
        <v>318.28217999999998</v>
      </c>
      <c r="AL90" s="129">
        <f t="shared" si="75"/>
        <v>334.10225000000003</v>
      </c>
      <c r="AM90" s="129">
        <f t="shared" si="75"/>
        <v>354.08174000000002</v>
      </c>
      <c r="AN90" s="129">
        <f t="shared" si="75"/>
        <v>363.48903999999993</v>
      </c>
      <c r="AO90" s="129">
        <f t="shared" si="75"/>
        <v>376.05403999999999</v>
      </c>
      <c r="AP90" s="129">
        <f t="shared" si="75"/>
        <v>387.05495999999999</v>
      </c>
      <c r="AQ90" s="129">
        <f t="shared" si="75"/>
        <v>396.06319000000008</v>
      </c>
      <c r="AR90" s="129">
        <f t="shared" si="75"/>
        <v>400.73523</v>
      </c>
      <c r="AS90" s="129">
        <f t="shared" si="75"/>
        <v>411.95607999999993</v>
      </c>
      <c r="AT90" s="129">
        <f t="shared" si="75"/>
        <v>417.85023000000001</v>
      </c>
      <c r="AU90" s="129">
        <f t="shared" si="75"/>
        <v>419.52656000000002</v>
      </c>
      <c r="AV90" s="129">
        <f t="shared" si="75"/>
        <v>416.17963999999995</v>
      </c>
      <c r="AW90" s="129">
        <f t="shared" si="75"/>
        <v>419.06690000000003</v>
      </c>
      <c r="AX90" s="129">
        <f t="shared" si="75"/>
        <v>419.02840999999995</v>
      </c>
      <c r="AY90" s="129">
        <f t="shared" si="75"/>
        <v>419.61889999999994</v>
      </c>
      <c r="AZ90" s="129">
        <f t="shared" si="75"/>
        <v>419.39766999999995</v>
      </c>
      <c r="BA90" s="129">
        <f t="shared" si="75"/>
        <v>412.70092999999997</v>
      </c>
      <c r="BB90" s="129">
        <f t="shared" si="75"/>
        <v>409.26032999999995</v>
      </c>
      <c r="BC90" s="129">
        <f t="shared" si="75"/>
        <v>395.53098</v>
      </c>
      <c r="BD90" s="129">
        <f t="shared" si="75"/>
        <v>379.08522000000005</v>
      </c>
      <c r="BE90" s="129">
        <f t="shared" si="75"/>
        <v>380.61485999999991</v>
      </c>
      <c r="BF90" s="129">
        <f t="shared" si="75"/>
        <v>352.28079000000002</v>
      </c>
      <c r="BG90" s="129">
        <f t="shared" si="75"/>
        <v>327.59403999999995</v>
      </c>
      <c r="BH90" s="129">
        <f t="shared" si="75"/>
        <v>265.84947999999997</v>
      </c>
      <c r="BI90" s="129">
        <f t="shared" si="75"/>
        <v>256.71853000000004</v>
      </c>
      <c r="BJ90" s="129">
        <f t="shared" si="75"/>
        <v>281.27067999999997</v>
      </c>
      <c r="BK90" s="129">
        <f t="shared" si="75"/>
        <v>281.02170999999998</v>
      </c>
      <c r="BL90" s="129">
        <f t="shared" si="75"/>
        <v>257.69166999999999</v>
      </c>
      <c r="BM90" s="129">
        <f t="shared" si="75"/>
        <v>248.08804999999998</v>
      </c>
      <c r="BN90" s="129">
        <f t="shared" ref="BN90:CS90" si="76">SUM(BN84,BN88)</f>
        <v>237.65949999999998</v>
      </c>
      <c r="BO90" s="129">
        <f t="shared" si="76"/>
        <v>219.32840999999999</v>
      </c>
      <c r="BP90" s="129">
        <f t="shared" si="76"/>
        <v>201.99063000000001</v>
      </c>
      <c r="BQ90" s="129">
        <f t="shared" si="76"/>
        <v>190.3021</v>
      </c>
      <c r="BR90" s="129">
        <f t="shared" si="76"/>
        <v>209.40158000000002</v>
      </c>
      <c r="BS90" s="129">
        <f t="shared" si="76"/>
        <v>195.34947</v>
      </c>
      <c r="BT90" s="129">
        <f t="shared" si="76"/>
        <v>203.8954</v>
      </c>
      <c r="BU90" s="129">
        <f t="shared" si="76"/>
        <v>200.25389000000001</v>
      </c>
      <c r="BV90" s="129">
        <f t="shared" si="76"/>
        <v>202.77946999999998</v>
      </c>
      <c r="BW90" s="129">
        <f t="shared" si="76"/>
        <v>198.26845</v>
      </c>
      <c r="BX90" s="129">
        <f t="shared" si="76"/>
        <v>189.92160999999999</v>
      </c>
      <c r="BY90" s="129">
        <f t="shared" si="76"/>
        <v>189.84808000000001</v>
      </c>
      <c r="BZ90" s="129">
        <f t="shared" si="76"/>
        <v>139.00012000000001</v>
      </c>
      <c r="CA90" s="129">
        <f t="shared" si="76"/>
        <v>139</v>
      </c>
      <c r="CB90" s="129">
        <f t="shared" si="76"/>
        <v>139</v>
      </c>
      <c r="CC90" s="129">
        <f t="shared" si="76"/>
        <v>139</v>
      </c>
      <c r="CD90" s="129">
        <f t="shared" si="76"/>
        <v>139</v>
      </c>
      <c r="CE90" s="129">
        <f t="shared" si="76"/>
        <v>139</v>
      </c>
      <c r="CF90" s="129">
        <f t="shared" si="76"/>
        <v>139</v>
      </c>
      <c r="CG90" s="129">
        <f t="shared" si="76"/>
        <v>128.75</v>
      </c>
      <c r="CH90" s="129">
        <f t="shared" si="76"/>
        <v>139</v>
      </c>
      <c r="CI90" s="129">
        <f t="shared" si="76"/>
        <v>139</v>
      </c>
      <c r="CJ90" s="129">
        <f t="shared" si="76"/>
        <v>81.300000000000011</v>
      </c>
      <c r="CK90" s="129">
        <f t="shared" si="76"/>
        <v>126.51000000000002</v>
      </c>
      <c r="CL90" s="129">
        <f t="shared" si="76"/>
        <v>0.30000000000000004</v>
      </c>
      <c r="CM90" s="129">
        <f t="shared" si="76"/>
        <v>0.30000000000000004</v>
      </c>
      <c r="CN90" s="129">
        <f t="shared" si="76"/>
        <v>0.30000000000000004</v>
      </c>
      <c r="CO90" s="129">
        <f t="shared" si="76"/>
        <v>0.30000000000000004</v>
      </c>
      <c r="CP90" s="129">
        <f t="shared" si="76"/>
        <v>0.30000000000000004</v>
      </c>
      <c r="CQ90" s="129">
        <f t="shared" si="76"/>
        <v>0.30000000000000004</v>
      </c>
      <c r="CR90" s="129">
        <f t="shared" si="76"/>
        <v>0.30000000000000004</v>
      </c>
      <c r="CS90" s="217">
        <f t="shared" si="76"/>
        <v>0.30000000000000004</v>
      </c>
      <c r="CT90" s="208">
        <f t="shared" si="73"/>
        <v>17005.335899999991</v>
      </c>
      <c r="CU90" s="150"/>
      <c r="CV90" s="158"/>
      <c r="CX90" s="234"/>
    </row>
    <row r="91" spans="1:102">
      <c r="A91" s="205" t="s">
        <v>18</v>
      </c>
      <c r="B91" s="216">
        <f t="shared" ref="B91:AG91" si="77">SUM(B92:B93)</f>
        <v>5.63</v>
      </c>
      <c r="C91" s="220">
        <f t="shared" si="77"/>
        <v>5.63</v>
      </c>
      <c r="D91" s="220">
        <f t="shared" si="77"/>
        <v>5.63</v>
      </c>
      <c r="E91" s="220">
        <f t="shared" si="77"/>
        <v>5.63</v>
      </c>
      <c r="F91" s="220">
        <f t="shared" si="77"/>
        <v>5.63</v>
      </c>
      <c r="G91" s="220">
        <f t="shared" si="77"/>
        <v>5.63</v>
      </c>
      <c r="H91" s="220">
        <f t="shared" si="77"/>
        <v>5.63</v>
      </c>
      <c r="I91" s="220">
        <f t="shared" si="77"/>
        <v>5.63</v>
      </c>
      <c r="J91" s="220">
        <f t="shared" si="77"/>
        <v>5.63</v>
      </c>
      <c r="K91" s="220">
        <f t="shared" si="77"/>
        <v>5.63</v>
      </c>
      <c r="L91" s="220">
        <f t="shared" si="77"/>
        <v>5.63</v>
      </c>
      <c r="M91" s="220">
        <f t="shared" si="77"/>
        <v>5.63</v>
      </c>
      <c r="N91" s="220">
        <f t="shared" si="77"/>
        <v>5.63</v>
      </c>
      <c r="O91" s="220">
        <f t="shared" si="77"/>
        <v>5.63</v>
      </c>
      <c r="P91" s="220">
        <f t="shared" si="77"/>
        <v>5.63</v>
      </c>
      <c r="Q91" s="220">
        <f t="shared" si="77"/>
        <v>5.63</v>
      </c>
      <c r="R91" s="220">
        <f t="shared" si="77"/>
        <v>5.63</v>
      </c>
      <c r="S91" s="220">
        <f t="shared" si="77"/>
        <v>5.63</v>
      </c>
      <c r="T91" s="220">
        <f t="shared" si="77"/>
        <v>5.63</v>
      </c>
      <c r="U91" s="220">
        <f t="shared" si="77"/>
        <v>5.63</v>
      </c>
      <c r="V91" s="220">
        <f t="shared" si="77"/>
        <v>5.63</v>
      </c>
      <c r="W91" s="220">
        <f t="shared" si="77"/>
        <v>5.63</v>
      </c>
      <c r="X91" s="220">
        <f t="shared" si="77"/>
        <v>5.63</v>
      </c>
      <c r="Y91" s="220">
        <f t="shared" si="77"/>
        <v>5.63</v>
      </c>
      <c r="Z91" s="220">
        <f t="shared" si="77"/>
        <v>5.63</v>
      </c>
      <c r="AA91" s="220">
        <f t="shared" si="77"/>
        <v>5.63</v>
      </c>
      <c r="AB91" s="220">
        <f t="shared" si="77"/>
        <v>5.63</v>
      </c>
      <c r="AC91" s="220">
        <f t="shared" si="77"/>
        <v>5.63</v>
      </c>
      <c r="AD91" s="220">
        <f t="shared" si="77"/>
        <v>5.63</v>
      </c>
      <c r="AE91" s="220">
        <f t="shared" si="77"/>
        <v>5.63</v>
      </c>
      <c r="AF91" s="220">
        <f t="shared" si="77"/>
        <v>5.63</v>
      </c>
      <c r="AG91" s="220">
        <f t="shared" si="77"/>
        <v>5.63</v>
      </c>
      <c r="AH91" s="220">
        <f t="shared" ref="AH91:BM91" si="78">SUM(AH92:AH93)</f>
        <v>5.63</v>
      </c>
      <c r="AI91" s="220">
        <f t="shared" si="78"/>
        <v>5.63</v>
      </c>
      <c r="AJ91" s="220">
        <f t="shared" si="78"/>
        <v>5.63</v>
      </c>
      <c r="AK91" s="220">
        <f t="shared" si="78"/>
        <v>5.63</v>
      </c>
      <c r="AL91" s="220">
        <f t="shared" si="78"/>
        <v>5.63</v>
      </c>
      <c r="AM91" s="220">
        <f t="shared" si="78"/>
        <v>5.63</v>
      </c>
      <c r="AN91" s="220">
        <f t="shared" si="78"/>
        <v>5.63</v>
      </c>
      <c r="AO91" s="220">
        <f t="shared" si="78"/>
        <v>5.63</v>
      </c>
      <c r="AP91" s="220">
        <f t="shared" si="78"/>
        <v>5.63</v>
      </c>
      <c r="AQ91" s="220">
        <f t="shared" si="78"/>
        <v>5.63</v>
      </c>
      <c r="AR91" s="220">
        <f t="shared" si="78"/>
        <v>5.63</v>
      </c>
      <c r="AS91" s="220">
        <f t="shared" si="78"/>
        <v>5.63</v>
      </c>
      <c r="AT91" s="220">
        <f t="shared" si="78"/>
        <v>5.63</v>
      </c>
      <c r="AU91" s="220">
        <f t="shared" si="78"/>
        <v>5.63</v>
      </c>
      <c r="AV91" s="220">
        <f t="shared" si="78"/>
        <v>5.63</v>
      </c>
      <c r="AW91" s="220">
        <f t="shared" si="78"/>
        <v>5.63</v>
      </c>
      <c r="AX91" s="220">
        <f t="shared" si="78"/>
        <v>5.63</v>
      </c>
      <c r="AY91" s="220">
        <f t="shared" si="78"/>
        <v>5.63</v>
      </c>
      <c r="AZ91" s="220">
        <f t="shared" si="78"/>
        <v>5.63</v>
      </c>
      <c r="BA91" s="220">
        <f t="shared" si="78"/>
        <v>5.63</v>
      </c>
      <c r="BB91" s="220">
        <f t="shared" si="78"/>
        <v>5.63</v>
      </c>
      <c r="BC91" s="220">
        <f t="shared" si="78"/>
        <v>5.63</v>
      </c>
      <c r="BD91" s="220">
        <f t="shared" si="78"/>
        <v>5.63</v>
      </c>
      <c r="BE91" s="220">
        <f t="shared" si="78"/>
        <v>5.63</v>
      </c>
      <c r="BF91" s="220">
        <f t="shared" si="78"/>
        <v>5.63</v>
      </c>
      <c r="BG91" s="220">
        <f t="shared" si="78"/>
        <v>5.63</v>
      </c>
      <c r="BH91" s="220">
        <f t="shared" si="78"/>
        <v>5.63</v>
      </c>
      <c r="BI91" s="220">
        <f t="shared" si="78"/>
        <v>5.63</v>
      </c>
      <c r="BJ91" s="220">
        <f t="shared" si="78"/>
        <v>5.63</v>
      </c>
      <c r="BK91" s="220">
        <f t="shared" si="78"/>
        <v>5.63</v>
      </c>
      <c r="BL91" s="220">
        <f t="shared" si="78"/>
        <v>5.63</v>
      </c>
      <c r="BM91" s="220">
        <f t="shared" si="78"/>
        <v>5.63</v>
      </c>
      <c r="BN91" s="220">
        <f t="shared" ref="BN91:CS91" si="79">SUM(BN92:BN93)</f>
        <v>5.63</v>
      </c>
      <c r="BO91" s="220">
        <f t="shared" si="79"/>
        <v>5.63</v>
      </c>
      <c r="BP91" s="220">
        <f t="shared" si="79"/>
        <v>5.63</v>
      </c>
      <c r="BQ91" s="220">
        <f t="shared" si="79"/>
        <v>5.63</v>
      </c>
      <c r="BR91" s="220">
        <f t="shared" si="79"/>
        <v>5.63</v>
      </c>
      <c r="BS91" s="220">
        <f t="shared" si="79"/>
        <v>5.63</v>
      </c>
      <c r="BT91" s="220">
        <f t="shared" si="79"/>
        <v>5.63</v>
      </c>
      <c r="BU91" s="220">
        <f t="shared" si="79"/>
        <v>5.63</v>
      </c>
      <c r="BV91" s="220">
        <f t="shared" si="79"/>
        <v>5.63</v>
      </c>
      <c r="BW91" s="220">
        <f t="shared" si="79"/>
        <v>5.63</v>
      </c>
      <c r="BX91" s="220">
        <f t="shared" si="79"/>
        <v>5.63</v>
      </c>
      <c r="BY91" s="220">
        <f t="shared" si="79"/>
        <v>5.63</v>
      </c>
      <c r="BZ91" s="220">
        <f t="shared" si="79"/>
        <v>5.63</v>
      </c>
      <c r="CA91" s="220">
        <f t="shared" si="79"/>
        <v>5.63</v>
      </c>
      <c r="CB91" s="220">
        <f t="shared" si="79"/>
        <v>5.63</v>
      </c>
      <c r="CC91" s="220">
        <f t="shared" si="79"/>
        <v>5.63</v>
      </c>
      <c r="CD91" s="220">
        <f t="shared" si="79"/>
        <v>5.63</v>
      </c>
      <c r="CE91" s="220">
        <f t="shared" si="79"/>
        <v>5.63</v>
      </c>
      <c r="CF91" s="220">
        <f t="shared" si="79"/>
        <v>5.63</v>
      </c>
      <c r="CG91" s="220">
        <f t="shared" si="79"/>
        <v>5.63</v>
      </c>
      <c r="CH91" s="220">
        <f t="shared" si="79"/>
        <v>5.63</v>
      </c>
      <c r="CI91" s="220">
        <f t="shared" si="79"/>
        <v>5.63</v>
      </c>
      <c r="CJ91" s="220">
        <f t="shared" si="79"/>
        <v>5.63</v>
      </c>
      <c r="CK91" s="220">
        <f t="shared" si="79"/>
        <v>5.63</v>
      </c>
      <c r="CL91" s="220">
        <f t="shared" si="79"/>
        <v>5.63</v>
      </c>
      <c r="CM91" s="220">
        <f t="shared" si="79"/>
        <v>5.63</v>
      </c>
      <c r="CN91" s="220">
        <f t="shared" si="79"/>
        <v>5.63</v>
      </c>
      <c r="CO91" s="220">
        <f t="shared" si="79"/>
        <v>5.63</v>
      </c>
      <c r="CP91" s="220">
        <f t="shared" si="79"/>
        <v>5.63</v>
      </c>
      <c r="CQ91" s="220">
        <f t="shared" si="79"/>
        <v>5.63</v>
      </c>
      <c r="CR91" s="220">
        <f t="shared" si="79"/>
        <v>5.63</v>
      </c>
      <c r="CS91" s="221">
        <f t="shared" si="79"/>
        <v>5.63</v>
      </c>
      <c r="CT91" s="208">
        <f t="shared" si="73"/>
        <v>540.47999999999968</v>
      </c>
      <c r="CU91" s="150"/>
      <c r="CW91" s="264">
        <f>CU91*(24)/(96*1000)</f>
        <v>0</v>
      </c>
    </row>
    <row r="92" spans="1:102">
      <c r="A92" s="25" t="s">
        <v>59</v>
      </c>
      <c r="B92" s="42">
        <v>0.63</v>
      </c>
      <c r="C92" s="43">
        <v>0.63</v>
      </c>
      <c r="D92" s="43">
        <v>0.63</v>
      </c>
      <c r="E92" s="43">
        <v>0.63</v>
      </c>
      <c r="F92" s="43">
        <v>0.63</v>
      </c>
      <c r="G92" s="43">
        <v>0.63</v>
      </c>
      <c r="H92" s="43">
        <v>0.63</v>
      </c>
      <c r="I92" s="43">
        <v>0.63</v>
      </c>
      <c r="J92" s="43">
        <v>0.63</v>
      </c>
      <c r="K92" s="43">
        <v>0.63</v>
      </c>
      <c r="L92" s="43">
        <v>0.63</v>
      </c>
      <c r="M92" s="43">
        <v>0.63</v>
      </c>
      <c r="N92" s="43">
        <v>0.63</v>
      </c>
      <c r="O92" s="43">
        <v>0.63</v>
      </c>
      <c r="P92" s="43">
        <v>0.63</v>
      </c>
      <c r="Q92" s="43">
        <v>0.63</v>
      </c>
      <c r="R92" s="43">
        <v>0.63</v>
      </c>
      <c r="S92" s="43">
        <v>0.63</v>
      </c>
      <c r="T92" s="43">
        <v>0.63</v>
      </c>
      <c r="U92" s="43">
        <v>0.63</v>
      </c>
      <c r="V92" s="43">
        <v>0.63</v>
      </c>
      <c r="W92" s="43">
        <v>0.63</v>
      </c>
      <c r="X92" s="43">
        <v>0.63</v>
      </c>
      <c r="Y92" s="43">
        <v>0.63</v>
      </c>
      <c r="Z92" s="43">
        <v>0.63</v>
      </c>
      <c r="AA92" s="43">
        <v>0.63</v>
      </c>
      <c r="AB92" s="43">
        <v>0.63</v>
      </c>
      <c r="AC92" s="43">
        <v>0.63</v>
      </c>
      <c r="AD92" s="43">
        <v>0.63</v>
      </c>
      <c r="AE92" s="43">
        <v>0.63</v>
      </c>
      <c r="AF92" s="43">
        <v>0.63</v>
      </c>
      <c r="AG92" s="43">
        <v>0.63</v>
      </c>
      <c r="AH92" s="43">
        <v>0.63</v>
      </c>
      <c r="AI92" s="43">
        <v>0.63</v>
      </c>
      <c r="AJ92" s="43">
        <v>0.63</v>
      </c>
      <c r="AK92" s="43">
        <v>0.63</v>
      </c>
      <c r="AL92" s="43">
        <v>0.63</v>
      </c>
      <c r="AM92" s="43">
        <v>0.63</v>
      </c>
      <c r="AN92" s="43">
        <v>0.63</v>
      </c>
      <c r="AO92" s="43">
        <v>0.63</v>
      </c>
      <c r="AP92" s="43">
        <v>0.63</v>
      </c>
      <c r="AQ92" s="43">
        <v>0.63</v>
      </c>
      <c r="AR92" s="43">
        <v>0.63</v>
      </c>
      <c r="AS92" s="43">
        <v>0.63</v>
      </c>
      <c r="AT92" s="43">
        <v>0.63</v>
      </c>
      <c r="AU92" s="43">
        <v>0.63</v>
      </c>
      <c r="AV92" s="43">
        <v>0.63</v>
      </c>
      <c r="AW92" s="43">
        <v>0.63</v>
      </c>
      <c r="AX92" s="43">
        <v>0.63</v>
      </c>
      <c r="AY92" s="43">
        <v>0.63</v>
      </c>
      <c r="AZ92" s="43">
        <v>0.63</v>
      </c>
      <c r="BA92" s="43">
        <v>0.63</v>
      </c>
      <c r="BB92" s="43">
        <v>0.63</v>
      </c>
      <c r="BC92" s="43">
        <v>0.63</v>
      </c>
      <c r="BD92" s="43">
        <v>0.63</v>
      </c>
      <c r="BE92" s="43">
        <v>0.63</v>
      </c>
      <c r="BF92" s="43">
        <v>0.63</v>
      </c>
      <c r="BG92" s="43">
        <v>0.63</v>
      </c>
      <c r="BH92" s="43">
        <v>0.63</v>
      </c>
      <c r="BI92" s="43">
        <v>0.63</v>
      </c>
      <c r="BJ92" s="43">
        <v>0.63</v>
      </c>
      <c r="BK92" s="43">
        <v>0.63</v>
      </c>
      <c r="BL92" s="43">
        <v>0.63</v>
      </c>
      <c r="BM92" s="43">
        <v>0.63</v>
      </c>
      <c r="BN92" s="43">
        <v>0.63</v>
      </c>
      <c r="BO92" s="43">
        <v>0.63</v>
      </c>
      <c r="BP92" s="43">
        <v>0.63</v>
      </c>
      <c r="BQ92" s="43">
        <v>0.63</v>
      </c>
      <c r="BR92" s="43">
        <v>0.63</v>
      </c>
      <c r="BS92" s="43">
        <v>0.63</v>
      </c>
      <c r="BT92" s="43">
        <v>0.63</v>
      </c>
      <c r="BU92" s="43">
        <v>0.63</v>
      </c>
      <c r="BV92" s="43">
        <v>0.63</v>
      </c>
      <c r="BW92" s="43">
        <v>0.63</v>
      </c>
      <c r="BX92" s="43">
        <v>0.63</v>
      </c>
      <c r="BY92" s="43">
        <v>0.63</v>
      </c>
      <c r="BZ92" s="43">
        <v>0.63</v>
      </c>
      <c r="CA92" s="43">
        <v>0.63</v>
      </c>
      <c r="CB92" s="43">
        <v>0.63</v>
      </c>
      <c r="CC92" s="43">
        <v>0.63</v>
      </c>
      <c r="CD92" s="43">
        <v>0.63</v>
      </c>
      <c r="CE92" s="43">
        <v>0.63</v>
      </c>
      <c r="CF92" s="43">
        <v>0.63</v>
      </c>
      <c r="CG92" s="43">
        <v>0.63</v>
      </c>
      <c r="CH92" s="43">
        <v>0.63</v>
      </c>
      <c r="CI92" s="43">
        <v>0.63</v>
      </c>
      <c r="CJ92" s="43">
        <v>0.63</v>
      </c>
      <c r="CK92" s="43">
        <v>0.63</v>
      </c>
      <c r="CL92" s="43">
        <v>0.63</v>
      </c>
      <c r="CM92" s="43">
        <v>0.63</v>
      </c>
      <c r="CN92" s="43">
        <v>0.63</v>
      </c>
      <c r="CO92" s="43">
        <v>0.63</v>
      </c>
      <c r="CP92" s="43">
        <v>0.63</v>
      </c>
      <c r="CQ92" s="43">
        <v>0.63</v>
      </c>
      <c r="CR92" s="43">
        <v>0.63</v>
      </c>
      <c r="CS92" s="92">
        <v>0.63</v>
      </c>
      <c r="CT92" s="209">
        <f t="shared" ref="CT92:CT95" si="80">SUM(B92:CS92)</f>
        <v>60.480000000000103</v>
      </c>
      <c r="CU92" s="152"/>
    </row>
    <row r="93" spans="1:102" ht="15.75" thickBot="1">
      <c r="A93" s="25" t="s">
        <v>60</v>
      </c>
      <c r="B93" s="123">
        <v>5</v>
      </c>
      <c r="C93" s="124">
        <v>5</v>
      </c>
      <c r="D93" s="124">
        <v>5</v>
      </c>
      <c r="E93" s="124">
        <v>5</v>
      </c>
      <c r="F93" s="124">
        <v>5</v>
      </c>
      <c r="G93" s="124">
        <v>5</v>
      </c>
      <c r="H93" s="124">
        <v>5</v>
      </c>
      <c r="I93" s="124">
        <v>5</v>
      </c>
      <c r="J93" s="124">
        <v>5</v>
      </c>
      <c r="K93" s="124">
        <v>5</v>
      </c>
      <c r="L93" s="124">
        <v>5</v>
      </c>
      <c r="M93" s="124">
        <v>5</v>
      </c>
      <c r="N93" s="124">
        <v>5</v>
      </c>
      <c r="O93" s="124">
        <v>5</v>
      </c>
      <c r="P93" s="124">
        <v>5</v>
      </c>
      <c r="Q93" s="124">
        <v>5</v>
      </c>
      <c r="R93" s="124">
        <v>5</v>
      </c>
      <c r="S93" s="124">
        <v>5</v>
      </c>
      <c r="T93" s="124">
        <v>5</v>
      </c>
      <c r="U93" s="124">
        <v>5</v>
      </c>
      <c r="V93" s="124">
        <v>5</v>
      </c>
      <c r="W93" s="124">
        <v>5</v>
      </c>
      <c r="X93" s="124">
        <v>5</v>
      </c>
      <c r="Y93" s="124">
        <v>5</v>
      </c>
      <c r="Z93" s="124">
        <v>5</v>
      </c>
      <c r="AA93" s="124">
        <v>5</v>
      </c>
      <c r="AB93" s="124">
        <v>5</v>
      </c>
      <c r="AC93" s="124">
        <v>5</v>
      </c>
      <c r="AD93" s="124">
        <v>5</v>
      </c>
      <c r="AE93" s="124">
        <v>5</v>
      </c>
      <c r="AF93" s="124">
        <v>5</v>
      </c>
      <c r="AG93" s="124">
        <v>5</v>
      </c>
      <c r="AH93" s="124">
        <v>5</v>
      </c>
      <c r="AI93" s="124">
        <v>5</v>
      </c>
      <c r="AJ93" s="124">
        <v>5</v>
      </c>
      <c r="AK93" s="124">
        <v>5</v>
      </c>
      <c r="AL93" s="124">
        <v>5</v>
      </c>
      <c r="AM93" s="124">
        <v>5</v>
      </c>
      <c r="AN93" s="124">
        <v>5</v>
      </c>
      <c r="AO93" s="124">
        <v>5</v>
      </c>
      <c r="AP93" s="124">
        <v>5</v>
      </c>
      <c r="AQ93" s="124">
        <v>5</v>
      </c>
      <c r="AR93" s="124">
        <v>5</v>
      </c>
      <c r="AS93" s="124">
        <v>5</v>
      </c>
      <c r="AT93" s="124">
        <v>5</v>
      </c>
      <c r="AU93" s="124">
        <v>5</v>
      </c>
      <c r="AV93" s="124">
        <v>5</v>
      </c>
      <c r="AW93" s="124">
        <v>5</v>
      </c>
      <c r="AX93" s="124">
        <v>5</v>
      </c>
      <c r="AY93" s="124">
        <v>5</v>
      </c>
      <c r="AZ93" s="124">
        <v>5</v>
      </c>
      <c r="BA93" s="124">
        <v>5</v>
      </c>
      <c r="BB93" s="124">
        <v>5</v>
      </c>
      <c r="BC93" s="124">
        <v>5</v>
      </c>
      <c r="BD93" s="124">
        <v>5</v>
      </c>
      <c r="BE93" s="124">
        <v>5</v>
      </c>
      <c r="BF93" s="124">
        <v>5</v>
      </c>
      <c r="BG93" s="124">
        <v>5</v>
      </c>
      <c r="BH93" s="124">
        <v>5</v>
      </c>
      <c r="BI93" s="124">
        <v>5</v>
      </c>
      <c r="BJ93" s="124">
        <v>5</v>
      </c>
      <c r="BK93" s="124">
        <v>5</v>
      </c>
      <c r="BL93" s="124">
        <v>5</v>
      </c>
      <c r="BM93" s="124">
        <v>5</v>
      </c>
      <c r="BN93" s="124">
        <v>5</v>
      </c>
      <c r="BO93" s="124">
        <v>5</v>
      </c>
      <c r="BP93" s="124">
        <v>5</v>
      </c>
      <c r="BQ93" s="124">
        <v>5</v>
      </c>
      <c r="BR93" s="124">
        <v>5</v>
      </c>
      <c r="BS93" s="124">
        <v>5</v>
      </c>
      <c r="BT93" s="124">
        <v>5</v>
      </c>
      <c r="BU93" s="124">
        <v>5</v>
      </c>
      <c r="BV93" s="124">
        <v>5</v>
      </c>
      <c r="BW93" s="124">
        <v>5</v>
      </c>
      <c r="BX93" s="124">
        <v>5</v>
      </c>
      <c r="BY93" s="124">
        <v>5</v>
      </c>
      <c r="BZ93" s="124">
        <v>5</v>
      </c>
      <c r="CA93" s="124">
        <v>5</v>
      </c>
      <c r="CB93" s="124">
        <v>5</v>
      </c>
      <c r="CC93" s="124">
        <v>5</v>
      </c>
      <c r="CD93" s="124">
        <v>5</v>
      </c>
      <c r="CE93" s="124">
        <v>5</v>
      </c>
      <c r="CF93" s="124">
        <v>5</v>
      </c>
      <c r="CG93" s="124">
        <v>5</v>
      </c>
      <c r="CH93" s="124">
        <v>5</v>
      </c>
      <c r="CI93" s="124">
        <v>5</v>
      </c>
      <c r="CJ93" s="124">
        <v>5</v>
      </c>
      <c r="CK93" s="124">
        <v>5</v>
      </c>
      <c r="CL93" s="124">
        <v>5</v>
      </c>
      <c r="CM93" s="124">
        <v>5</v>
      </c>
      <c r="CN93" s="124">
        <v>5</v>
      </c>
      <c r="CO93" s="124">
        <v>5</v>
      </c>
      <c r="CP93" s="124">
        <v>5</v>
      </c>
      <c r="CQ93" s="124">
        <v>5</v>
      </c>
      <c r="CR93" s="124">
        <v>5</v>
      </c>
      <c r="CS93" s="125">
        <v>5</v>
      </c>
      <c r="CT93" s="233">
        <f t="shared" si="80"/>
        <v>480</v>
      </c>
      <c r="CU93" s="152">
        <f>SUM('Day (1):Day (30)'!CT93)</f>
        <v>5280</v>
      </c>
    </row>
    <row r="94" spans="1:102" ht="15.75" thickBot="1">
      <c r="A94" s="57" t="s">
        <v>73</v>
      </c>
      <c r="B94" s="276"/>
      <c r="C94" s="277"/>
      <c r="D94" s="277"/>
      <c r="E94" s="277"/>
      <c r="F94" s="277"/>
      <c r="G94" s="277"/>
      <c r="H94" s="277"/>
      <c r="I94" s="277"/>
      <c r="J94" s="277"/>
      <c r="K94" s="277"/>
      <c r="L94" s="277"/>
      <c r="M94" s="277"/>
      <c r="N94" s="277"/>
      <c r="O94" s="277"/>
      <c r="P94" s="277"/>
      <c r="Q94" s="277"/>
      <c r="R94" s="277"/>
      <c r="S94" s="277"/>
      <c r="T94" s="277"/>
      <c r="U94" s="277"/>
      <c r="V94" s="277"/>
      <c r="W94" s="277"/>
      <c r="X94" s="277"/>
      <c r="Y94" s="277"/>
      <c r="Z94" s="277"/>
      <c r="AA94" s="277"/>
      <c r="AB94" s="277"/>
      <c r="AC94" s="277"/>
      <c r="AD94" s="277"/>
      <c r="AE94" s="277"/>
      <c r="AF94" s="277"/>
      <c r="AG94" s="277"/>
      <c r="AH94" s="277"/>
      <c r="AI94" s="277"/>
      <c r="AJ94" s="277"/>
      <c r="AK94" s="277"/>
      <c r="AL94" s="277"/>
      <c r="AM94" s="277"/>
      <c r="AN94" s="277"/>
      <c r="AO94" s="277"/>
      <c r="AP94" s="277"/>
      <c r="AQ94" s="277"/>
      <c r="AR94" s="277"/>
      <c r="AS94" s="277"/>
      <c r="AT94" s="277"/>
      <c r="AU94" s="277"/>
      <c r="AV94" s="277"/>
      <c r="AW94" s="277"/>
      <c r="AX94" s="277"/>
      <c r="AY94" s="277"/>
      <c r="AZ94" s="277"/>
      <c r="BA94" s="277"/>
      <c r="BB94" s="277"/>
      <c r="BC94" s="277"/>
      <c r="BD94" s="277"/>
      <c r="BE94" s="277"/>
      <c r="BF94" s="277"/>
      <c r="BG94" s="277"/>
      <c r="BH94" s="277"/>
      <c r="BI94" s="277"/>
      <c r="BJ94" s="277"/>
      <c r="BK94" s="277"/>
      <c r="BL94" s="277"/>
      <c r="BM94" s="277"/>
      <c r="BN94" s="277"/>
      <c r="BO94" s="277"/>
      <c r="BP94" s="277"/>
      <c r="BQ94" s="277"/>
      <c r="BR94" s="277"/>
      <c r="BS94" s="277"/>
      <c r="BT94" s="277"/>
      <c r="BU94" s="277"/>
      <c r="BV94" s="277"/>
      <c r="BW94" s="277"/>
      <c r="BX94" s="277"/>
      <c r="BY94" s="277"/>
      <c r="BZ94" s="277"/>
      <c r="CA94" s="277"/>
      <c r="CB94" s="277"/>
      <c r="CC94" s="277"/>
      <c r="CD94" s="277"/>
      <c r="CE94" s="277"/>
      <c r="CF94" s="277"/>
      <c r="CG94" s="277"/>
      <c r="CH94" s="277"/>
      <c r="CI94" s="277"/>
      <c r="CJ94" s="277"/>
      <c r="CK94" s="277"/>
      <c r="CL94" s="277"/>
      <c r="CM94" s="277"/>
      <c r="CN94" s="277"/>
      <c r="CO94" s="277"/>
      <c r="CP94" s="277"/>
      <c r="CQ94" s="277"/>
      <c r="CR94" s="277"/>
      <c r="CS94" s="278"/>
      <c r="CT94" s="280">
        <f>SUM(B94:CS94)</f>
        <v>0</v>
      </c>
      <c r="CU94" s="275">
        <f>SUM('Day (1):Day (30)'!CT94)</f>
        <v>0</v>
      </c>
    </row>
    <row r="95" spans="1:102" s="137" customFormat="1" ht="15.75" thickBot="1">
      <c r="A95" s="207" t="s">
        <v>61</v>
      </c>
      <c r="B95" s="218">
        <f t="shared" ref="B95:AG95" si="81">B90+B91</f>
        <v>5.93</v>
      </c>
      <c r="C95" s="168">
        <f t="shared" si="81"/>
        <v>5.93</v>
      </c>
      <c r="D95" s="168">
        <f t="shared" si="81"/>
        <v>5.93</v>
      </c>
      <c r="E95" s="168">
        <f t="shared" si="81"/>
        <v>5.93</v>
      </c>
      <c r="F95" s="168">
        <f t="shared" si="81"/>
        <v>5.93</v>
      </c>
      <c r="G95" s="168">
        <f t="shared" si="81"/>
        <v>5.93</v>
      </c>
      <c r="H95" s="168">
        <f t="shared" si="81"/>
        <v>5.93</v>
      </c>
      <c r="I95" s="168">
        <f t="shared" si="81"/>
        <v>5.93</v>
      </c>
      <c r="J95" s="168">
        <f t="shared" si="81"/>
        <v>5.93</v>
      </c>
      <c r="K95" s="168">
        <f t="shared" si="81"/>
        <v>5.93</v>
      </c>
      <c r="L95" s="168">
        <f t="shared" si="81"/>
        <v>5.93</v>
      </c>
      <c r="M95" s="168">
        <f t="shared" si="81"/>
        <v>5.93</v>
      </c>
      <c r="N95" s="168">
        <f t="shared" si="81"/>
        <v>5.93</v>
      </c>
      <c r="O95" s="168">
        <f t="shared" si="81"/>
        <v>5.93</v>
      </c>
      <c r="P95" s="168">
        <f t="shared" si="81"/>
        <v>5.93</v>
      </c>
      <c r="Q95" s="168">
        <f t="shared" si="81"/>
        <v>5.93</v>
      </c>
      <c r="R95" s="168">
        <f t="shared" si="81"/>
        <v>5.93</v>
      </c>
      <c r="S95" s="168">
        <f t="shared" si="81"/>
        <v>5.93</v>
      </c>
      <c r="T95" s="168">
        <f t="shared" si="81"/>
        <v>5.93</v>
      </c>
      <c r="U95" s="168">
        <f t="shared" si="81"/>
        <v>5.93</v>
      </c>
      <c r="V95" s="168">
        <f t="shared" si="81"/>
        <v>5.93</v>
      </c>
      <c r="W95" s="168">
        <f t="shared" si="81"/>
        <v>5.93</v>
      </c>
      <c r="X95" s="168">
        <f t="shared" si="81"/>
        <v>5.93</v>
      </c>
      <c r="Y95" s="168">
        <f t="shared" si="81"/>
        <v>6.0294999999999996</v>
      </c>
      <c r="Z95" s="168">
        <f t="shared" si="81"/>
        <v>184.77770000000001</v>
      </c>
      <c r="AA95" s="168">
        <f t="shared" si="81"/>
        <v>140.59475999999998</v>
      </c>
      <c r="AB95" s="168">
        <f t="shared" si="81"/>
        <v>107.51405</v>
      </c>
      <c r="AC95" s="168">
        <f t="shared" si="81"/>
        <v>117.52427</v>
      </c>
      <c r="AD95" s="168">
        <f t="shared" si="81"/>
        <v>230.91287999999997</v>
      </c>
      <c r="AE95" s="168">
        <f t="shared" si="81"/>
        <v>254.08317000000002</v>
      </c>
      <c r="AF95" s="168">
        <f t="shared" si="81"/>
        <v>269.46156999999999</v>
      </c>
      <c r="AG95" s="168">
        <f t="shared" si="81"/>
        <v>281.62500999999997</v>
      </c>
      <c r="AH95" s="168">
        <f t="shared" ref="AH95:BM95" si="82">AH90+AH91</f>
        <v>295.00450000000001</v>
      </c>
      <c r="AI95" s="168">
        <f t="shared" si="82"/>
        <v>308.00081</v>
      </c>
      <c r="AJ95" s="168">
        <f t="shared" si="82"/>
        <v>321.31468000000001</v>
      </c>
      <c r="AK95" s="168">
        <f t="shared" si="82"/>
        <v>323.91217999999998</v>
      </c>
      <c r="AL95" s="168">
        <f t="shared" si="82"/>
        <v>339.73225000000002</v>
      </c>
      <c r="AM95" s="168">
        <f t="shared" si="82"/>
        <v>359.71174000000002</v>
      </c>
      <c r="AN95" s="168">
        <f t="shared" si="82"/>
        <v>369.11903999999993</v>
      </c>
      <c r="AO95" s="168">
        <f t="shared" si="82"/>
        <v>381.68403999999998</v>
      </c>
      <c r="AP95" s="168">
        <f t="shared" si="82"/>
        <v>392.68495999999999</v>
      </c>
      <c r="AQ95" s="168">
        <f t="shared" si="82"/>
        <v>401.69319000000007</v>
      </c>
      <c r="AR95" s="168">
        <f t="shared" si="82"/>
        <v>406.36523</v>
      </c>
      <c r="AS95" s="168">
        <f t="shared" si="82"/>
        <v>417.58607999999992</v>
      </c>
      <c r="AT95" s="168">
        <f t="shared" si="82"/>
        <v>423.48023000000001</v>
      </c>
      <c r="AU95" s="168">
        <f t="shared" si="82"/>
        <v>425.15656000000001</v>
      </c>
      <c r="AV95" s="168">
        <f t="shared" si="82"/>
        <v>421.80963999999994</v>
      </c>
      <c r="AW95" s="168">
        <f t="shared" si="82"/>
        <v>424.69690000000003</v>
      </c>
      <c r="AX95" s="168">
        <f t="shared" si="82"/>
        <v>424.65840999999995</v>
      </c>
      <c r="AY95" s="168">
        <f t="shared" si="82"/>
        <v>425.24889999999994</v>
      </c>
      <c r="AZ95" s="168">
        <f t="shared" si="82"/>
        <v>425.02766999999994</v>
      </c>
      <c r="BA95" s="168">
        <f t="shared" si="82"/>
        <v>418.33092999999997</v>
      </c>
      <c r="BB95" s="168">
        <f t="shared" si="82"/>
        <v>414.89032999999995</v>
      </c>
      <c r="BC95" s="168">
        <f t="shared" si="82"/>
        <v>401.16098</v>
      </c>
      <c r="BD95" s="168">
        <f t="shared" si="82"/>
        <v>384.71522000000004</v>
      </c>
      <c r="BE95" s="168">
        <f t="shared" si="82"/>
        <v>386.2448599999999</v>
      </c>
      <c r="BF95" s="168">
        <f t="shared" si="82"/>
        <v>357.91079000000002</v>
      </c>
      <c r="BG95" s="168">
        <f t="shared" si="82"/>
        <v>333.22403999999995</v>
      </c>
      <c r="BH95" s="168">
        <f t="shared" si="82"/>
        <v>271.47947999999997</v>
      </c>
      <c r="BI95" s="168">
        <f t="shared" si="82"/>
        <v>262.34853000000004</v>
      </c>
      <c r="BJ95" s="168">
        <f t="shared" si="82"/>
        <v>286.90067999999997</v>
      </c>
      <c r="BK95" s="168">
        <f t="shared" si="82"/>
        <v>286.65170999999998</v>
      </c>
      <c r="BL95" s="168">
        <f t="shared" si="82"/>
        <v>263.32166999999998</v>
      </c>
      <c r="BM95" s="168">
        <f t="shared" si="82"/>
        <v>253.71804999999998</v>
      </c>
      <c r="BN95" s="168">
        <f t="shared" ref="BN95:CS95" si="83">BN90+BN91</f>
        <v>243.28949999999998</v>
      </c>
      <c r="BO95" s="168">
        <f t="shared" si="83"/>
        <v>224.95840999999999</v>
      </c>
      <c r="BP95" s="168">
        <f t="shared" si="83"/>
        <v>207.62063000000001</v>
      </c>
      <c r="BQ95" s="168">
        <f t="shared" si="83"/>
        <v>195.93209999999999</v>
      </c>
      <c r="BR95" s="168">
        <f t="shared" si="83"/>
        <v>215.03158000000002</v>
      </c>
      <c r="BS95" s="168">
        <f t="shared" si="83"/>
        <v>200.97946999999999</v>
      </c>
      <c r="BT95" s="168">
        <f t="shared" si="83"/>
        <v>209.52539999999999</v>
      </c>
      <c r="BU95" s="168">
        <f t="shared" si="83"/>
        <v>205.88389000000001</v>
      </c>
      <c r="BV95" s="168">
        <f t="shared" si="83"/>
        <v>208.40946999999997</v>
      </c>
      <c r="BW95" s="168">
        <f t="shared" si="83"/>
        <v>203.89845</v>
      </c>
      <c r="BX95" s="168">
        <f t="shared" si="83"/>
        <v>195.55160999999998</v>
      </c>
      <c r="BY95" s="168">
        <f t="shared" si="83"/>
        <v>195.47808000000001</v>
      </c>
      <c r="BZ95" s="168">
        <f t="shared" si="83"/>
        <v>144.63012000000001</v>
      </c>
      <c r="CA95" s="168">
        <f t="shared" si="83"/>
        <v>144.63</v>
      </c>
      <c r="CB95" s="168">
        <f t="shared" si="83"/>
        <v>144.63</v>
      </c>
      <c r="CC95" s="168">
        <f t="shared" si="83"/>
        <v>144.63</v>
      </c>
      <c r="CD95" s="168">
        <f t="shared" si="83"/>
        <v>144.63</v>
      </c>
      <c r="CE95" s="168">
        <f t="shared" si="83"/>
        <v>144.63</v>
      </c>
      <c r="CF95" s="168">
        <f t="shared" si="83"/>
        <v>144.63</v>
      </c>
      <c r="CG95" s="168">
        <f t="shared" si="83"/>
        <v>134.38</v>
      </c>
      <c r="CH95" s="168">
        <f t="shared" si="83"/>
        <v>144.63</v>
      </c>
      <c r="CI95" s="168">
        <f t="shared" si="83"/>
        <v>144.63</v>
      </c>
      <c r="CJ95" s="168">
        <f t="shared" si="83"/>
        <v>86.93</v>
      </c>
      <c r="CK95" s="168">
        <f t="shared" si="83"/>
        <v>132.14000000000001</v>
      </c>
      <c r="CL95" s="168">
        <f t="shared" si="83"/>
        <v>5.93</v>
      </c>
      <c r="CM95" s="168">
        <f t="shared" si="83"/>
        <v>5.93</v>
      </c>
      <c r="CN95" s="168">
        <f t="shared" si="83"/>
        <v>5.93</v>
      </c>
      <c r="CO95" s="168">
        <f t="shared" si="83"/>
        <v>5.93</v>
      </c>
      <c r="CP95" s="168">
        <f t="shared" si="83"/>
        <v>5.93</v>
      </c>
      <c r="CQ95" s="168">
        <f t="shared" si="83"/>
        <v>5.93</v>
      </c>
      <c r="CR95" s="168">
        <f t="shared" si="83"/>
        <v>5.93</v>
      </c>
      <c r="CS95" s="219">
        <f t="shared" si="83"/>
        <v>5.93</v>
      </c>
      <c r="CT95" s="133">
        <f t="shared" si="80"/>
        <v>17545.815900000009</v>
      </c>
      <c r="CU95" s="150"/>
      <c r="CV95" s="5"/>
      <c r="CW95" s="264">
        <f>CU95*(24)/(96*1000)</f>
        <v>0</v>
      </c>
      <c r="CX95" s="151"/>
    </row>
    <row r="96" spans="1:102">
      <c r="A96" s="132"/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4"/>
      <c r="V96" s="64"/>
      <c r="W96" s="64"/>
      <c r="X96" s="64"/>
      <c r="Y96" s="64"/>
      <c r="Z96" s="64"/>
      <c r="AA96" s="64"/>
      <c r="AB96" s="64"/>
      <c r="AC96" s="64"/>
      <c r="AD96" s="64"/>
      <c r="AE96" s="64"/>
      <c r="AF96" s="64"/>
      <c r="AG96" s="64"/>
      <c r="AH96" s="64"/>
      <c r="AI96" s="64"/>
      <c r="AJ96" s="64"/>
      <c r="AK96" s="64"/>
      <c r="AL96" s="64"/>
      <c r="AM96" s="64"/>
      <c r="AN96" s="64"/>
      <c r="AO96" s="64"/>
      <c r="AP96" s="64"/>
      <c r="AQ96" s="64"/>
      <c r="AR96" s="64"/>
      <c r="AS96" s="64"/>
      <c r="AT96" s="64"/>
      <c r="AU96" s="64"/>
      <c r="AV96" s="64"/>
      <c r="AW96" s="64"/>
      <c r="AX96" s="64"/>
      <c r="AY96" s="64"/>
      <c r="AZ96" s="64"/>
      <c r="BA96" s="64"/>
      <c r="BB96" s="64"/>
      <c r="BC96" s="64"/>
      <c r="BD96" s="64"/>
      <c r="BE96" s="64"/>
      <c r="BF96" s="64"/>
      <c r="BG96" s="64"/>
      <c r="BH96" s="64"/>
      <c r="BI96" s="64"/>
      <c r="BJ96" s="64"/>
      <c r="BK96" s="64"/>
      <c r="BL96" s="64"/>
      <c r="BM96" s="64"/>
      <c r="BN96" s="64"/>
      <c r="BO96" s="64"/>
      <c r="BP96" s="64"/>
      <c r="BQ96" s="64"/>
      <c r="BR96" s="64"/>
      <c r="BS96" s="64"/>
      <c r="BT96" s="64"/>
      <c r="BU96" s="64"/>
      <c r="BV96" s="64"/>
      <c r="BW96" s="64"/>
      <c r="BX96" s="64"/>
      <c r="BY96" s="64"/>
      <c r="BZ96" s="64"/>
      <c r="CA96" s="64"/>
      <c r="CB96" s="64"/>
      <c r="CC96" s="64"/>
      <c r="CD96" s="64"/>
      <c r="CE96" s="64"/>
      <c r="CF96" s="64"/>
      <c r="CG96" s="64"/>
      <c r="CH96" s="64"/>
      <c r="CI96" s="64"/>
      <c r="CJ96" s="64"/>
      <c r="CK96" s="64"/>
      <c r="CL96" s="64"/>
      <c r="CM96" s="64"/>
      <c r="CN96" s="64"/>
      <c r="CO96" s="64"/>
      <c r="CP96" s="64"/>
      <c r="CQ96" s="64"/>
      <c r="CR96" s="64"/>
      <c r="CS96" s="64"/>
      <c r="CT96" s="64"/>
      <c r="CU96" s="150"/>
      <c r="CV96" s="151"/>
    </row>
    <row r="97" spans="1:102" ht="15.75" thickBot="1">
      <c r="A97" s="62"/>
      <c r="B97" s="63"/>
      <c r="C97" s="63"/>
      <c r="D97" s="63"/>
      <c r="E97" s="63"/>
      <c r="F97" s="63"/>
      <c r="G97" s="63"/>
      <c r="H97" s="62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2"/>
      <c r="CU97" s="150"/>
      <c r="CV97" s="151"/>
    </row>
    <row r="98" spans="1:102" ht="15.75" thickBot="1">
      <c r="A98" s="130" t="s">
        <v>72</v>
      </c>
      <c r="B98" s="131">
        <f t="shared" ref="B98:AG98" si="84">IF(B57&lt;0,0,MIN(B57,B95))</f>
        <v>5.93</v>
      </c>
      <c r="C98" s="131">
        <f t="shared" si="84"/>
        <v>5.93</v>
      </c>
      <c r="D98" s="131">
        <f t="shared" si="84"/>
        <v>5.93</v>
      </c>
      <c r="E98" s="131">
        <f t="shared" si="84"/>
        <v>5.93</v>
      </c>
      <c r="F98" s="131">
        <f t="shared" si="84"/>
        <v>5.93</v>
      </c>
      <c r="G98" s="131">
        <f t="shared" si="84"/>
        <v>5.93</v>
      </c>
      <c r="H98" s="131">
        <f t="shared" si="84"/>
        <v>5.93</v>
      </c>
      <c r="I98" s="131">
        <f t="shared" si="84"/>
        <v>5.93</v>
      </c>
      <c r="J98" s="131">
        <f t="shared" si="84"/>
        <v>5.93</v>
      </c>
      <c r="K98" s="131">
        <f t="shared" si="84"/>
        <v>5.93</v>
      </c>
      <c r="L98" s="131">
        <f t="shared" si="84"/>
        <v>5.93</v>
      </c>
      <c r="M98" s="131">
        <f t="shared" si="84"/>
        <v>5.93</v>
      </c>
      <c r="N98" s="131">
        <f t="shared" si="84"/>
        <v>5.93</v>
      </c>
      <c r="O98" s="131">
        <f t="shared" si="84"/>
        <v>5.93</v>
      </c>
      <c r="P98" s="131">
        <f t="shared" si="84"/>
        <v>5.93</v>
      </c>
      <c r="Q98" s="131">
        <f t="shared" si="84"/>
        <v>5.93</v>
      </c>
      <c r="R98" s="131">
        <f t="shared" si="84"/>
        <v>5.93</v>
      </c>
      <c r="S98" s="131">
        <f t="shared" si="84"/>
        <v>5.93</v>
      </c>
      <c r="T98" s="131">
        <f t="shared" si="84"/>
        <v>5.93</v>
      </c>
      <c r="U98" s="131">
        <f t="shared" si="84"/>
        <v>5.93</v>
      </c>
      <c r="V98" s="131">
        <f t="shared" si="84"/>
        <v>5.93</v>
      </c>
      <c r="W98" s="131">
        <f t="shared" si="84"/>
        <v>5.93</v>
      </c>
      <c r="X98" s="131">
        <f t="shared" si="84"/>
        <v>5.93</v>
      </c>
      <c r="Y98" s="131">
        <f t="shared" si="84"/>
        <v>6.0294999999999996</v>
      </c>
      <c r="Z98" s="131">
        <f t="shared" si="84"/>
        <v>184.77770000000001</v>
      </c>
      <c r="AA98" s="131">
        <f t="shared" si="84"/>
        <v>140.59475999999998</v>
      </c>
      <c r="AB98" s="131">
        <f t="shared" si="84"/>
        <v>107.51405</v>
      </c>
      <c r="AC98" s="131">
        <f t="shared" si="84"/>
        <v>117.52427</v>
      </c>
      <c r="AD98" s="131">
        <f t="shared" si="84"/>
        <v>230.91287999999997</v>
      </c>
      <c r="AE98" s="131">
        <f t="shared" si="84"/>
        <v>254.08317000000002</v>
      </c>
      <c r="AF98" s="131">
        <f t="shared" si="84"/>
        <v>269.46156999999999</v>
      </c>
      <c r="AG98" s="131">
        <f t="shared" si="84"/>
        <v>281.62500999999997</v>
      </c>
      <c r="AH98" s="131">
        <f t="shared" ref="AH98:BM98" si="85">IF(AH57&lt;0,0,MIN(AH57,AH95))</f>
        <v>295.00450000000001</v>
      </c>
      <c r="AI98" s="131">
        <f t="shared" si="85"/>
        <v>308.00081</v>
      </c>
      <c r="AJ98" s="131">
        <f t="shared" si="85"/>
        <v>321.31468000000001</v>
      </c>
      <c r="AK98" s="131">
        <f t="shared" si="85"/>
        <v>323.91217999999998</v>
      </c>
      <c r="AL98" s="131">
        <f t="shared" si="85"/>
        <v>339.73225000000002</v>
      </c>
      <c r="AM98" s="131">
        <f t="shared" si="85"/>
        <v>359.71174000000002</v>
      </c>
      <c r="AN98" s="131">
        <f t="shared" si="85"/>
        <v>369.11903999999993</v>
      </c>
      <c r="AO98" s="131">
        <f t="shared" si="85"/>
        <v>381.68403999999998</v>
      </c>
      <c r="AP98" s="131">
        <f t="shared" si="85"/>
        <v>392.68495999999999</v>
      </c>
      <c r="AQ98" s="131">
        <f t="shared" si="85"/>
        <v>401.69319000000007</v>
      </c>
      <c r="AR98" s="131">
        <f t="shared" si="85"/>
        <v>406.36523</v>
      </c>
      <c r="AS98" s="131">
        <f t="shared" si="85"/>
        <v>417.58607999999992</v>
      </c>
      <c r="AT98" s="131">
        <f t="shared" si="85"/>
        <v>423.48023000000001</v>
      </c>
      <c r="AU98" s="131">
        <f t="shared" si="85"/>
        <v>425.15656000000001</v>
      </c>
      <c r="AV98" s="131">
        <f t="shared" si="85"/>
        <v>421.80963999999994</v>
      </c>
      <c r="AW98" s="131">
        <f t="shared" si="85"/>
        <v>424.69690000000003</v>
      </c>
      <c r="AX98" s="131">
        <f t="shared" si="85"/>
        <v>424.65840999999995</v>
      </c>
      <c r="AY98" s="131">
        <f t="shared" si="85"/>
        <v>425.24889999999994</v>
      </c>
      <c r="AZ98" s="131">
        <f t="shared" si="85"/>
        <v>425.02766999999994</v>
      </c>
      <c r="BA98" s="131">
        <f t="shared" si="85"/>
        <v>418.33092999999997</v>
      </c>
      <c r="BB98" s="131">
        <f t="shared" si="85"/>
        <v>414.89032999999995</v>
      </c>
      <c r="BC98" s="131">
        <f t="shared" si="85"/>
        <v>401.16098</v>
      </c>
      <c r="BD98" s="131">
        <f t="shared" si="85"/>
        <v>384.71522000000004</v>
      </c>
      <c r="BE98" s="131">
        <f t="shared" si="85"/>
        <v>386.2448599999999</v>
      </c>
      <c r="BF98" s="131">
        <f t="shared" si="85"/>
        <v>357.91079000000002</v>
      </c>
      <c r="BG98" s="131">
        <f t="shared" si="85"/>
        <v>333.22403999999995</v>
      </c>
      <c r="BH98" s="131">
        <f t="shared" si="85"/>
        <v>271.47947999999997</v>
      </c>
      <c r="BI98" s="131">
        <f t="shared" si="85"/>
        <v>262.34853000000004</v>
      </c>
      <c r="BJ98" s="131">
        <f t="shared" si="85"/>
        <v>286.90067999999997</v>
      </c>
      <c r="BK98" s="131">
        <f t="shared" si="85"/>
        <v>286.65170999999998</v>
      </c>
      <c r="BL98" s="131">
        <f t="shared" si="85"/>
        <v>263.32166999999998</v>
      </c>
      <c r="BM98" s="131">
        <f t="shared" si="85"/>
        <v>253.71804999999998</v>
      </c>
      <c r="BN98" s="131">
        <f t="shared" ref="BN98:CS98" si="86">IF(BN57&lt;0,0,MIN(BN57,BN95))</f>
        <v>243.28949999999998</v>
      </c>
      <c r="BO98" s="131">
        <f t="shared" si="86"/>
        <v>224.95840999999999</v>
      </c>
      <c r="BP98" s="131">
        <f t="shared" si="86"/>
        <v>207.62063000000001</v>
      </c>
      <c r="BQ98" s="131">
        <f t="shared" si="86"/>
        <v>195.93209999999999</v>
      </c>
      <c r="BR98" s="131">
        <f t="shared" si="86"/>
        <v>215.03158000000002</v>
      </c>
      <c r="BS98" s="131">
        <f t="shared" si="86"/>
        <v>200.97946999999999</v>
      </c>
      <c r="BT98" s="131">
        <f t="shared" si="86"/>
        <v>209.52539999999999</v>
      </c>
      <c r="BU98" s="131">
        <f t="shared" si="86"/>
        <v>205.88389000000001</v>
      </c>
      <c r="BV98" s="131">
        <f t="shared" si="86"/>
        <v>208.40946999999997</v>
      </c>
      <c r="BW98" s="131">
        <f t="shared" si="86"/>
        <v>203.89845</v>
      </c>
      <c r="BX98" s="131">
        <f t="shared" si="86"/>
        <v>195.55160999999998</v>
      </c>
      <c r="BY98" s="131">
        <f t="shared" si="86"/>
        <v>195.47808000000001</v>
      </c>
      <c r="BZ98" s="131">
        <f t="shared" si="86"/>
        <v>144.63012000000001</v>
      </c>
      <c r="CA98" s="131">
        <f t="shared" si="86"/>
        <v>144.63</v>
      </c>
      <c r="CB98" s="131">
        <f t="shared" si="86"/>
        <v>144.63</v>
      </c>
      <c r="CC98" s="131">
        <f t="shared" si="86"/>
        <v>144.63</v>
      </c>
      <c r="CD98" s="131">
        <f t="shared" si="86"/>
        <v>144.63</v>
      </c>
      <c r="CE98" s="131">
        <f t="shared" si="86"/>
        <v>144.63</v>
      </c>
      <c r="CF98" s="131">
        <f t="shared" si="86"/>
        <v>144.63</v>
      </c>
      <c r="CG98" s="131">
        <f t="shared" si="86"/>
        <v>134.38</v>
      </c>
      <c r="CH98" s="131">
        <f t="shared" si="86"/>
        <v>144.63</v>
      </c>
      <c r="CI98" s="131">
        <f t="shared" si="86"/>
        <v>144.63</v>
      </c>
      <c r="CJ98" s="131">
        <f t="shared" si="86"/>
        <v>86.93</v>
      </c>
      <c r="CK98" s="131">
        <f t="shared" si="86"/>
        <v>132.14000000000001</v>
      </c>
      <c r="CL98" s="131">
        <f t="shared" si="86"/>
        <v>5.93</v>
      </c>
      <c r="CM98" s="131">
        <f t="shared" si="86"/>
        <v>5.93</v>
      </c>
      <c r="CN98" s="131">
        <f t="shared" si="86"/>
        <v>5.93</v>
      </c>
      <c r="CO98" s="131">
        <f t="shared" si="86"/>
        <v>5.93</v>
      </c>
      <c r="CP98" s="131">
        <f t="shared" si="86"/>
        <v>5.93</v>
      </c>
      <c r="CQ98" s="131">
        <f t="shared" si="86"/>
        <v>5.93</v>
      </c>
      <c r="CR98" s="131">
        <f t="shared" si="86"/>
        <v>5.93</v>
      </c>
      <c r="CS98" s="131">
        <f t="shared" si="86"/>
        <v>5.93</v>
      </c>
      <c r="CT98" s="133">
        <f>SUM(B98:CS98)</f>
        <v>17545.815900000009</v>
      </c>
      <c r="CU98" s="150"/>
      <c r="CX98" s="234"/>
    </row>
    <row r="99" spans="1:102" s="139" customFormat="1">
      <c r="A99" s="147"/>
      <c r="B99" s="148"/>
      <c r="C99" s="148"/>
      <c r="D99" s="148"/>
      <c r="E99" s="148"/>
      <c r="F99" s="148"/>
      <c r="G99" s="148"/>
      <c r="H99" s="148"/>
      <c r="I99" s="148"/>
      <c r="J99" s="149"/>
      <c r="K99" s="149"/>
      <c r="L99" s="149"/>
      <c r="M99" s="149"/>
      <c r="N99" s="149"/>
      <c r="O99" s="149"/>
      <c r="P99" s="149"/>
      <c r="Q99" s="149"/>
      <c r="R99" s="149"/>
      <c r="S99" s="149"/>
      <c r="T99" s="149"/>
      <c r="U99" s="149"/>
      <c r="V99" s="149"/>
      <c r="W99" s="149"/>
      <c r="X99" s="149"/>
      <c r="Y99" s="149"/>
      <c r="Z99" s="149"/>
      <c r="AA99" s="149"/>
      <c r="AB99" s="149"/>
      <c r="AC99" s="149"/>
      <c r="AD99" s="149"/>
      <c r="AE99" s="149"/>
      <c r="AF99" s="149"/>
      <c r="AG99" s="149"/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  <c r="BI99" s="149"/>
      <c r="BJ99" s="149"/>
      <c r="BK99" s="149"/>
      <c r="BL99" s="149"/>
      <c r="BM99" s="149"/>
      <c r="BN99" s="149"/>
      <c r="BO99" s="149"/>
      <c r="BP99" s="149"/>
      <c r="BQ99" s="149"/>
      <c r="BR99" s="149"/>
      <c r="BS99" s="149"/>
      <c r="BT99" s="149"/>
      <c r="BU99" s="149"/>
      <c r="BV99" s="149"/>
      <c r="BW99" s="149"/>
      <c r="BX99" s="149"/>
      <c r="BY99" s="149"/>
      <c r="BZ99" s="149"/>
      <c r="CA99" s="149"/>
      <c r="CB99" s="149"/>
      <c r="CC99" s="149"/>
      <c r="CD99" s="149"/>
      <c r="CE99" s="149"/>
      <c r="CF99" s="149"/>
      <c r="CG99" s="149"/>
      <c r="CH99" s="149"/>
      <c r="CI99" s="149"/>
      <c r="CJ99" s="149"/>
      <c r="CK99" s="149"/>
      <c r="CL99" s="149"/>
      <c r="CM99" s="149"/>
      <c r="CN99" s="149"/>
      <c r="CO99" s="149"/>
      <c r="CP99" s="149"/>
      <c r="CQ99" s="149"/>
      <c r="CR99" s="149"/>
      <c r="CS99" s="149"/>
      <c r="CT99" s="149"/>
      <c r="CU99" s="150"/>
      <c r="CV99" s="138"/>
      <c r="CX99" s="151"/>
    </row>
    <row r="100" spans="1:102" s="139" customFormat="1">
      <c r="A100" s="134"/>
      <c r="B100" s="6">
        <v>0.25</v>
      </c>
      <c r="C100" s="6">
        <v>0.25</v>
      </c>
      <c r="D100" s="6">
        <v>0.25</v>
      </c>
      <c r="E100" s="6">
        <v>0.25</v>
      </c>
      <c r="F100" s="6">
        <v>0.25</v>
      </c>
      <c r="G100" s="6">
        <v>0.25</v>
      </c>
      <c r="H100" s="6">
        <v>0.25</v>
      </c>
      <c r="I100" s="6">
        <v>0.25</v>
      </c>
      <c r="J100" s="6">
        <v>0.25</v>
      </c>
      <c r="K100" s="6">
        <v>0.25</v>
      </c>
      <c r="L100" s="6">
        <v>0.25</v>
      </c>
      <c r="M100" s="6">
        <v>0.25</v>
      </c>
      <c r="N100" s="6">
        <v>0.25</v>
      </c>
      <c r="O100" s="6">
        <v>0.25</v>
      </c>
      <c r="P100" s="6">
        <v>0.25</v>
      </c>
      <c r="Q100" s="6">
        <v>0.25</v>
      </c>
      <c r="R100" s="6">
        <v>0.25</v>
      </c>
      <c r="S100" s="6">
        <v>0.25</v>
      </c>
      <c r="T100" s="6">
        <v>0.25</v>
      </c>
      <c r="U100" s="6">
        <v>0.25</v>
      </c>
      <c r="V100" s="6">
        <v>0.25</v>
      </c>
      <c r="W100" s="6">
        <v>0.25</v>
      </c>
      <c r="X100" s="6">
        <v>0.25</v>
      </c>
      <c r="Y100" s="6">
        <v>0.25</v>
      </c>
      <c r="Z100" s="6">
        <v>0.25</v>
      </c>
      <c r="AA100" s="6">
        <v>0.25</v>
      </c>
      <c r="AB100" s="6">
        <v>0.25</v>
      </c>
      <c r="AC100" s="6">
        <v>0.25</v>
      </c>
      <c r="AD100" s="6">
        <v>0.25</v>
      </c>
      <c r="AE100" s="6">
        <v>0.25</v>
      </c>
      <c r="AF100" s="6">
        <v>0.25</v>
      </c>
      <c r="AG100" s="6">
        <v>0.25</v>
      </c>
      <c r="AH100" s="6">
        <v>0.25</v>
      </c>
      <c r="AI100" s="6">
        <v>0.25</v>
      </c>
      <c r="AJ100" s="6">
        <v>0.25</v>
      </c>
      <c r="AK100" s="6">
        <v>0.25</v>
      </c>
      <c r="AL100" s="6">
        <v>0.25</v>
      </c>
      <c r="AM100" s="6">
        <v>0.25</v>
      </c>
      <c r="AN100" s="6">
        <v>0.25</v>
      </c>
      <c r="AO100" s="6">
        <v>0.25</v>
      </c>
      <c r="AP100" s="6">
        <v>0.25</v>
      </c>
      <c r="AQ100" s="6">
        <v>0.25</v>
      </c>
      <c r="AR100" s="6">
        <v>0.25</v>
      </c>
      <c r="AS100" s="6">
        <v>0.25</v>
      </c>
      <c r="AT100" s="6">
        <v>0.25</v>
      </c>
      <c r="AU100" s="6">
        <v>0.25</v>
      </c>
      <c r="AV100" s="6">
        <v>0.25</v>
      </c>
      <c r="AW100" s="6">
        <v>0.25</v>
      </c>
      <c r="AX100" s="6">
        <v>0.25</v>
      </c>
      <c r="AY100" s="6">
        <v>0.25</v>
      </c>
      <c r="AZ100" s="6">
        <v>0.25</v>
      </c>
      <c r="BA100" s="6">
        <v>0.25</v>
      </c>
      <c r="BB100" s="6">
        <v>0.25</v>
      </c>
      <c r="BC100" s="6">
        <v>0.25</v>
      </c>
      <c r="BD100" s="6">
        <v>0.25</v>
      </c>
      <c r="BE100" s="6">
        <v>0.25</v>
      </c>
      <c r="BF100" s="6">
        <v>0.25</v>
      </c>
      <c r="BG100" s="6">
        <v>0.25</v>
      </c>
      <c r="BH100" s="6">
        <v>0.25</v>
      </c>
      <c r="BI100" s="6">
        <v>0.25</v>
      </c>
      <c r="BJ100" s="6">
        <v>0.25</v>
      </c>
      <c r="BK100" s="6">
        <v>0.25</v>
      </c>
      <c r="BL100" s="6">
        <v>0.25</v>
      </c>
      <c r="BM100" s="6">
        <v>0.25</v>
      </c>
      <c r="BN100" s="6">
        <v>0.25</v>
      </c>
      <c r="BO100" s="6">
        <v>0.25</v>
      </c>
      <c r="BP100" s="6">
        <v>0.25</v>
      </c>
      <c r="BQ100" s="6">
        <v>0.25</v>
      </c>
      <c r="BR100" s="6">
        <v>0.25</v>
      </c>
      <c r="BS100" s="6">
        <v>0.25</v>
      </c>
      <c r="BT100" s="6">
        <v>0.25</v>
      </c>
      <c r="BU100" s="6">
        <v>0.25</v>
      </c>
      <c r="BV100" s="6">
        <v>0.25</v>
      </c>
      <c r="BW100" s="6">
        <v>0.25</v>
      </c>
      <c r="BX100" s="6">
        <v>0.25</v>
      </c>
      <c r="BY100" s="6">
        <v>0.25</v>
      </c>
      <c r="BZ100" s="6">
        <v>0.25</v>
      </c>
      <c r="CA100" s="6">
        <v>0.25</v>
      </c>
      <c r="CB100" s="6">
        <v>0.25</v>
      </c>
      <c r="CC100" s="6">
        <v>0.25</v>
      </c>
      <c r="CD100" s="6">
        <v>0.25</v>
      </c>
      <c r="CE100" s="6">
        <v>0.25</v>
      </c>
      <c r="CF100" s="6">
        <v>0.25</v>
      </c>
      <c r="CG100" s="6">
        <v>0.25</v>
      </c>
      <c r="CH100" s="6">
        <v>0.25</v>
      </c>
      <c r="CI100" s="6">
        <v>0.25</v>
      </c>
      <c r="CJ100" s="6">
        <v>0.25</v>
      </c>
      <c r="CK100" s="6">
        <v>0.25</v>
      </c>
      <c r="CL100" s="6">
        <v>0.25</v>
      </c>
      <c r="CM100" s="6">
        <v>0.25</v>
      </c>
      <c r="CN100" s="6">
        <v>0.25</v>
      </c>
      <c r="CO100" s="6">
        <v>0.25</v>
      </c>
      <c r="CP100" s="6">
        <v>0.25</v>
      </c>
      <c r="CQ100" s="6">
        <v>0.25</v>
      </c>
      <c r="CR100" s="6">
        <v>0.25</v>
      </c>
      <c r="CS100" s="6">
        <v>0.25</v>
      </c>
      <c r="CT100" s="6"/>
      <c r="CX100" s="151"/>
    </row>
    <row r="101" spans="1:102" s="139" customFormat="1">
      <c r="A101" s="6" t="s">
        <v>13</v>
      </c>
      <c r="B101" s="8">
        <f t="shared" ref="B101:AG101" si="87">B17-B44</f>
        <v>0</v>
      </c>
      <c r="C101" s="8">
        <f t="shared" si="87"/>
        <v>0</v>
      </c>
      <c r="D101" s="8">
        <f t="shared" si="87"/>
        <v>0</v>
      </c>
      <c r="E101" s="8">
        <f t="shared" si="87"/>
        <v>0</v>
      </c>
      <c r="F101" s="8">
        <f t="shared" si="87"/>
        <v>0</v>
      </c>
      <c r="G101" s="8">
        <f t="shared" si="87"/>
        <v>0</v>
      </c>
      <c r="H101" s="8">
        <f t="shared" si="87"/>
        <v>0</v>
      </c>
      <c r="I101" s="8">
        <f t="shared" si="87"/>
        <v>0</v>
      </c>
      <c r="J101" s="8">
        <f t="shared" si="87"/>
        <v>0</v>
      </c>
      <c r="K101" s="8">
        <f t="shared" si="87"/>
        <v>0</v>
      </c>
      <c r="L101" s="8">
        <f t="shared" si="87"/>
        <v>0</v>
      </c>
      <c r="M101" s="8">
        <f t="shared" si="87"/>
        <v>0</v>
      </c>
      <c r="N101" s="8">
        <f t="shared" si="87"/>
        <v>0</v>
      </c>
      <c r="O101" s="8">
        <f t="shared" si="87"/>
        <v>0</v>
      </c>
      <c r="P101" s="8">
        <f t="shared" si="87"/>
        <v>0</v>
      </c>
      <c r="Q101" s="8">
        <f t="shared" si="87"/>
        <v>0</v>
      </c>
      <c r="R101" s="8">
        <f t="shared" si="87"/>
        <v>0</v>
      </c>
      <c r="S101" s="8">
        <f t="shared" si="87"/>
        <v>0</v>
      </c>
      <c r="T101" s="8">
        <f t="shared" si="87"/>
        <v>0</v>
      </c>
      <c r="U101" s="8">
        <f t="shared" si="87"/>
        <v>0</v>
      </c>
      <c r="V101" s="8">
        <f t="shared" si="87"/>
        <v>0</v>
      </c>
      <c r="W101" s="8">
        <f t="shared" si="87"/>
        <v>0</v>
      </c>
      <c r="X101" s="8">
        <f t="shared" si="87"/>
        <v>0</v>
      </c>
      <c r="Y101" s="8">
        <f t="shared" si="87"/>
        <v>0</v>
      </c>
      <c r="Z101" s="8">
        <f t="shared" si="87"/>
        <v>0</v>
      </c>
      <c r="AA101" s="8">
        <f t="shared" si="87"/>
        <v>0</v>
      </c>
      <c r="AB101" s="8">
        <f t="shared" si="87"/>
        <v>0</v>
      </c>
      <c r="AC101" s="8">
        <f t="shared" si="87"/>
        <v>0</v>
      </c>
      <c r="AD101" s="8">
        <f t="shared" si="87"/>
        <v>0</v>
      </c>
      <c r="AE101" s="8">
        <f t="shared" si="87"/>
        <v>0</v>
      </c>
      <c r="AF101" s="8">
        <f t="shared" si="87"/>
        <v>0</v>
      </c>
      <c r="AG101" s="8">
        <f t="shared" si="87"/>
        <v>0</v>
      </c>
      <c r="AH101" s="8">
        <f t="shared" ref="AH101:BM101" si="88">AH17-AH44</f>
        <v>0</v>
      </c>
      <c r="AI101" s="8">
        <f t="shared" si="88"/>
        <v>0</v>
      </c>
      <c r="AJ101" s="8">
        <f t="shared" si="88"/>
        <v>0</v>
      </c>
      <c r="AK101" s="8">
        <f t="shared" si="88"/>
        <v>0</v>
      </c>
      <c r="AL101" s="8">
        <f t="shared" si="88"/>
        <v>0</v>
      </c>
      <c r="AM101" s="8">
        <f t="shared" si="88"/>
        <v>0</v>
      </c>
      <c r="AN101" s="8">
        <f t="shared" si="88"/>
        <v>0</v>
      </c>
      <c r="AO101" s="8">
        <f t="shared" si="88"/>
        <v>0</v>
      </c>
      <c r="AP101" s="8">
        <f t="shared" si="88"/>
        <v>0</v>
      </c>
      <c r="AQ101" s="8">
        <f t="shared" si="88"/>
        <v>0</v>
      </c>
      <c r="AR101" s="8">
        <f t="shared" si="88"/>
        <v>121.25</v>
      </c>
      <c r="AS101" s="8">
        <f t="shared" si="88"/>
        <v>121.25</v>
      </c>
      <c r="AT101" s="8">
        <f t="shared" si="88"/>
        <v>121.25</v>
      </c>
      <c r="AU101" s="8">
        <f t="shared" si="88"/>
        <v>121.25</v>
      </c>
      <c r="AV101" s="8">
        <f t="shared" si="88"/>
        <v>121.25</v>
      </c>
      <c r="AW101" s="8">
        <f t="shared" si="88"/>
        <v>121.25</v>
      </c>
      <c r="AX101" s="8">
        <f t="shared" si="88"/>
        <v>154.54999999999998</v>
      </c>
      <c r="AY101" s="8">
        <f t="shared" si="88"/>
        <v>154.54999999999998</v>
      </c>
      <c r="AZ101" s="8">
        <f t="shared" si="88"/>
        <v>154.54999999999998</v>
      </c>
      <c r="BA101" s="8">
        <f t="shared" si="88"/>
        <v>121.25</v>
      </c>
      <c r="BB101" s="8">
        <f t="shared" si="88"/>
        <v>121.25</v>
      </c>
      <c r="BC101" s="8">
        <f t="shared" si="88"/>
        <v>121.25</v>
      </c>
      <c r="BD101" s="8">
        <f t="shared" si="88"/>
        <v>154.54999999999998</v>
      </c>
      <c r="BE101" s="8">
        <f t="shared" si="88"/>
        <v>121.25</v>
      </c>
      <c r="BF101" s="8">
        <f t="shared" si="88"/>
        <v>121.25</v>
      </c>
      <c r="BG101" s="8">
        <f t="shared" si="88"/>
        <v>121.25</v>
      </c>
      <c r="BH101" s="8">
        <f t="shared" si="88"/>
        <v>0</v>
      </c>
      <c r="BI101" s="8">
        <f t="shared" si="88"/>
        <v>0</v>
      </c>
      <c r="BJ101" s="8">
        <f t="shared" si="88"/>
        <v>0</v>
      </c>
      <c r="BK101" s="8">
        <f t="shared" si="88"/>
        <v>0</v>
      </c>
      <c r="BL101" s="8">
        <f t="shared" si="88"/>
        <v>0</v>
      </c>
      <c r="BM101" s="8">
        <f t="shared" si="88"/>
        <v>0</v>
      </c>
      <c r="BN101" s="8">
        <f t="shared" ref="BN101:CS101" si="89">BN17-BN44</f>
        <v>0</v>
      </c>
      <c r="BO101" s="8">
        <f t="shared" si="89"/>
        <v>0</v>
      </c>
      <c r="BP101" s="8">
        <f t="shared" si="89"/>
        <v>0</v>
      </c>
      <c r="BQ101" s="8">
        <f t="shared" si="89"/>
        <v>0</v>
      </c>
      <c r="BR101" s="8">
        <f t="shared" si="89"/>
        <v>0</v>
      </c>
      <c r="BS101" s="8">
        <f t="shared" si="89"/>
        <v>0</v>
      </c>
      <c r="BT101" s="8">
        <f t="shared" si="89"/>
        <v>0</v>
      </c>
      <c r="BU101" s="8">
        <f t="shared" si="89"/>
        <v>0</v>
      </c>
      <c r="BV101" s="8">
        <f t="shared" si="89"/>
        <v>0</v>
      </c>
      <c r="BW101" s="8">
        <f t="shared" si="89"/>
        <v>0</v>
      </c>
      <c r="BX101" s="8">
        <f t="shared" si="89"/>
        <v>0</v>
      </c>
      <c r="BY101" s="8">
        <f t="shared" si="89"/>
        <v>0</v>
      </c>
      <c r="BZ101" s="8">
        <f t="shared" si="89"/>
        <v>0</v>
      </c>
      <c r="CA101" s="8">
        <f t="shared" si="89"/>
        <v>0</v>
      </c>
      <c r="CB101" s="8">
        <f t="shared" si="89"/>
        <v>0</v>
      </c>
      <c r="CC101" s="8">
        <f t="shared" si="89"/>
        <v>0</v>
      </c>
      <c r="CD101" s="8">
        <f t="shared" si="89"/>
        <v>0</v>
      </c>
      <c r="CE101" s="8">
        <f t="shared" si="89"/>
        <v>0</v>
      </c>
      <c r="CF101" s="8">
        <f t="shared" si="89"/>
        <v>0</v>
      </c>
      <c r="CG101" s="8">
        <f t="shared" si="89"/>
        <v>0</v>
      </c>
      <c r="CH101" s="8">
        <f t="shared" si="89"/>
        <v>0</v>
      </c>
      <c r="CI101" s="8">
        <f t="shared" si="89"/>
        <v>0</v>
      </c>
      <c r="CJ101" s="8">
        <f t="shared" si="89"/>
        <v>0</v>
      </c>
      <c r="CK101" s="8">
        <f t="shared" si="89"/>
        <v>0</v>
      </c>
      <c r="CL101" s="8">
        <f t="shared" si="89"/>
        <v>0</v>
      </c>
      <c r="CM101" s="8">
        <f t="shared" si="89"/>
        <v>0</v>
      </c>
      <c r="CN101" s="8">
        <f t="shared" si="89"/>
        <v>0</v>
      </c>
      <c r="CO101" s="8">
        <f t="shared" si="89"/>
        <v>0</v>
      </c>
      <c r="CP101" s="8">
        <f t="shared" si="89"/>
        <v>0</v>
      </c>
      <c r="CQ101" s="8">
        <f t="shared" si="89"/>
        <v>0</v>
      </c>
      <c r="CR101" s="8">
        <f t="shared" si="89"/>
        <v>0</v>
      </c>
      <c r="CS101" s="8">
        <f t="shared" si="89"/>
        <v>0</v>
      </c>
      <c r="CT101" s="6">
        <f>SUMPRODUCT(B101:CS101,$B$100:$CS$100)/1000</f>
        <v>0.51829999999999998</v>
      </c>
      <c r="CV101" s="161"/>
      <c r="CX101" s="237"/>
    </row>
    <row r="102" spans="1:102" s="138" customFormat="1">
      <c r="A102" s="6" t="s">
        <v>14</v>
      </c>
      <c r="B102" s="8">
        <f t="shared" ref="B102:AG102" si="90">B18-B45</f>
        <v>0</v>
      </c>
      <c r="C102" s="8">
        <f t="shared" si="90"/>
        <v>0</v>
      </c>
      <c r="D102" s="8">
        <f t="shared" si="90"/>
        <v>0</v>
      </c>
      <c r="E102" s="8">
        <f t="shared" si="90"/>
        <v>0</v>
      </c>
      <c r="F102" s="8">
        <f t="shared" si="90"/>
        <v>0</v>
      </c>
      <c r="G102" s="8">
        <f t="shared" si="90"/>
        <v>0</v>
      </c>
      <c r="H102" s="8">
        <f t="shared" si="90"/>
        <v>0</v>
      </c>
      <c r="I102" s="8">
        <f t="shared" si="90"/>
        <v>0</v>
      </c>
      <c r="J102" s="8">
        <f t="shared" si="90"/>
        <v>0</v>
      </c>
      <c r="K102" s="8">
        <f t="shared" si="90"/>
        <v>0</v>
      </c>
      <c r="L102" s="8">
        <f t="shared" si="90"/>
        <v>0</v>
      </c>
      <c r="M102" s="8">
        <f t="shared" si="90"/>
        <v>0</v>
      </c>
      <c r="N102" s="8">
        <f t="shared" si="90"/>
        <v>0</v>
      </c>
      <c r="O102" s="8">
        <f t="shared" si="90"/>
        <v>0</v>
      </c>
      <c r="P102" s="8">
        <f t="shared" si="90"/>
        <v>0</v>
      </c>
      <c r="Q102" s="8">
        <f t="shared" si="90"/>
        <v>0</v>
      </c>
      <c r="R102" s="8">
        <f t="shared" si="90"/>
        <v>0</v>
      </c>
      <c r="S102" s="8">
        <f t="shared" si="90"/>
        <v>0</v>
      </c>
      <c r="T102" s="8">
        <f t="shared" si="90"/>
        <v>0</v>
      </c>
      <c r="U102" s="8">
        <f t="shared" si="90"/>
        <v>0</v>
      </c>
      <c r="V102" s="8">
        <f t="shared" si="90"/>
        <v>0</v>
      </c>
      <c r="W102" s="8">
        <f t="shared" si="90"/>
        <v>0</v>
      </c>
      <c r="X102" s="8">
        <f t="shared" si="90"/>
        <v>0</v>
      </c>
      <c r="Y102" s="8">
        <f t="shared" si="90"/>
        <v>0</v>
      </c>
      <c r="Z102" s="8">
        <f t="shared" si="90"/>
        <v>0</v>
      </c>
      <c r="AA102" s="8">
        <f t="shared" si="90"/>
        <v>0</v>
      </c>
      <c r="AB102" s="8">
        <f t="shared" si="90"/>
        <v>0</v>
      </c>
      <c r="AC102" s="8">
        <f t="shared" si="90"/>
        <v>0</v>
      </c>
      <c r="AD102" s="8">
        <f t="shared" si="90"/>
        <v>0</v>
      </c>
      <c r="AE102" s="8">
        <f t="shared" si="90"/>
        <v>0</v>
      </c>
      <c r="AF102" s="8">
        <f t="shared" si="90"/>
        <v>0</v>
      </c>
      <c r="AG102" s="8">
        <f t="shared" si="90"/>
        <v>0</v>
      </c>
      <c r="AH102" s="8">
        <f t="shared" ref="AH102:BM102" si="91">AH18-AH45</f>
        <v>0</v>
      </c>
      <c r="AI102" s="8">
        <f t="shared" si="91"/>
        <v>0</v>
      </c>
      <c r="AJ102" s="8">
        <f t="shared" si="91"/>
        <v>105.60000000000002</v>
      </c>
      <c r="AK102" s="8">
        <f t="shared" si="91"/>
        <v>211.2</v>
      </c>
      <c r="AL102" s="8">
        <f t="shared" si="91"/>
        <v>316.8</v>
      </c>
      <c r="AM102" s="8">
        <f t="shared" si="91"/>
        <v>422.4</v>
      </c>
      <c r="AN102" s="8">
        <f t="shared" si="91"/>
        <v>481.5</v>
      </c>
      <c r="AO102" s="8">
        <f t="shared" si="91"/>
        <v>342.83000000000004</v>
      </c>
      <c r="AP102" s="8">
        <f t="shared" si="91"/>
        <v>342.83000000000004</v>
      </c>
      <c r="AQ102" s="8">
        <f t="shared" si="91"/>
        <v>342.83000000000004</v>
      </c>
      <c r="AR102" s="8">
        <f t="shared" si="91"/>
        <v>256.5</v>
      </c>
      <c r="AS102" s="8">
        <f t="shared" si="91"/>
        <v>256.5</v>
      </c>
      <c r="AT102" s="8">
        <f t="shared" si="91"/>
        <v>256.5</v>
      </c>
      <c r="AU102" s="8">
        <f t="shared" si="91"/>
        <v>256.5</v>
      </c>
      <c r="AV102" s="8">
        <f t="shared" si="91"/>
        <v>256.5</v>
      </c>
      <c r="AW102" s="8">
        <f t="shared" si="91"/>
        <v>256.5</v>
      </c>
      <c r="AX102" s="8">
        <f t="shared" si="91"/>
        <v>326.95</v>
      </c>
      <c r="AY102" s="8">
        <f t="shared" si="91"/>
        <v>326.95</v>
      </c>
      <c r="AZ102" s="8">
        <f t="shared" si="91"/>
        <v>326.95</v>
      </c>
      <c r="BA102" s="8">
        <f t="shared" si="91"/>
        <v>256.5</v>
      </c>
      <c r="BB102" s="8">
        <f t="shared" si="91"/>
        <v>256.5</v>
      </c>
      <c r="BC102" s="8">
        <f t="shared" si="91"/>
        <v>256.5</v>
      </c>
      <c r="BD102" s="8">
        <f t="shared" si="91"/>
        <v>326.95</v>
      </c>
      <c r="BE102" s="8">
        <f t="shared" si="91"/>
        <v>256.5</v>
      </c>
      <c r="BF102" s="8">
        <f t="shared" si="91"/>
        <v>256.5</v>
      </c>
      <c r="BG102" s="8">
        <f t="shared" si="91"/>
        <v>256.5</v>
      </c>
      <c r="BH102" s="8">
        <f t="shared" si="91"/>
        <v>342.83000000000004</v>
      </c>
      <c r="BI102" s="8">
        <f t="shared" si="91"/>
        <v>342.83000000000004</v>
      </c>
      <c r="BJ102" s="8">
        <f t="shared" si="91"/>
        <v>145.35000000000002</v>
      </c>
      <c r="BK102" s="8">
        <f t="shared" si="91"/>
        <v>39.75</v>
      </c>
      <c r="BL102" s="8">
        <f t="shared" si="91"/>
        <v>0</v>
      </c>
      <c r="BM102" s="8">
        <f t="shared" si="91"/>
        <v>0</v>
      </c>
      <c r="BN102" s="8">
        <f t="shared" ref="BN102:CS102" si="92">BN18-BN45</f>
        <v>0</v>
      </c>
      <c r="BO102" s="8">
        <f t="shared" si="92"/>
        <v>0</v>
      </c>
      <c r="BP102" s="8">
        <f t="shared" si="92"/>
        <v>0</v>
      </c>
      <c r="BQ102" s="8">
        <f t="shared" si="92"/>
        <v>0</v>
      </c>
      <c r="BR102" s="8">
        <f t="shared" si="92"/>
        <v>105.60000000000002</v>
      </c>
      <c r="BS102" s="8">
        <f t="shared" si="92"/>
        <v>211.2</v>
      </c>
      <c r="BT102" s="8">
        <f t="shared" si="92"/>
        <v>316.8</v>
      </c>
      <c r="BU102" s="8">
        <f t="shared" si="92"/>
        <v>422.4</v>
      </c>
      <c r="BV102" s="8">
        <f t="shared" si="92"/>
        <v>481.5</v>
      </c>
      <c r="BW102" s="8">
        <f t="shared" si="92"/>
        <v>481.5</v>
      </c>
      <c r="BX102" s="8">
        <f t="shared" si="92"/>
        <v>375.9</v>
      </c>
      <c r="BY102" s="8">
        <f t="shared" si="92"/>
        <v>270.3</v>
      </c>
      <c r="BZ102" s="8">
        <f t="shared" si="92"/>
        <v>164.7</v>
      </c>
      <c r="CA102" s="8">
        <f t="shared" si="92"/>
        <v>59.100000000000023</v>
      </c>
      <c r="CB102" s="8">
        <f t="shared" si="92"/>
        <v>0</v>
      </c>
      <c r="CC102" s="8">
        <f t="shared" si="92"/>
        <v>0</v>
      </c>
      <c r="CD102" s="8">
        <f t="shared" si="92"/>
        <v>0</v>
      </c>
      <c r="CE102" s="8">
        <f t="shared" si="92"/>
        <v>0</v>
      </c>
      <c r="CF102" s="8">
        <f t="shared" si="92"/>
        <v>0</v>
      </c>
      <c r="CG102" s="8">
        <f t="shared" si="92"/>
        <v>0</v>
      </c>
      <c r="CH102" s="8">
        <f t="shared" si="92"/>
        <v>0</v>
      </c>
      <c r="CI102" s="8">
        <f t="shared" si="92"/>
        <v>0</v>
      </c>
      <c r="CJ102" s="8">
        <f t="shared" si="92"/>
        <v>0</v>
      </c>
      <c r="CK102" s="8">
        <f t="shared" si="92"/>
        <v>0</v>
      </c>
      <c r="CL102" s="8">
        <f t="shared" si="92"/>
        <v>0</v>
      </c>
      <c r="CM102" s="8">
        <f t="shared" si="92"/>
        <v>0</v>
      </c>
      <c r="CN102" s="8">
        <f t="shared" si="92"/>
        <v>0</v>
      </c>
      <c r="CO102" s="8">
        <f t="shared" si="92"/>
        <v>0</v>
      </c>
      <c r="CP102" s="8">
        <f t="shared" si="92"/>
        <v>0</v>
      </c>
      <c r="CQ102" s="8">
        <f t="shared" si="92"/>
        <v>0</v>
      </c>
      <c r="CR102" s="8">
        <f t="shared" si="92"/>
        <v>0</v>
      </c>
      <c r="CS102" s="8">
        <f t="shared" si="92"/>
        <v>0</v>
      </c>
      <c r="CT102" s="6">
        <f t="shared" ref="CT102" si="93">SUMPRODUCT(B102:CS102,$B$100:$CS$100)/1000</f>
        <v>2.6778874999999998</v>
      </c>
      <c r="CU102" s="139"/>
      <c r="CV102" s="5"/>
      <c r="CX102" s="151"/>
    </row>
    <row r="103" spans="1:102" s="137" customFormat="1">
      <c r="A103" s="6" t="s">
        <v>62</v>
      </c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  <c r="AA103" s="8"/>
      <c r="AB103" s="8"/>
      <c r="AC103" s="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  <c r="AY103" s="8"/>
      <c r="AZ103" s="8"/>
      <c r="BA103" s="8"/>
      <c r="BB103" s="8"/>
      <c r="BC103" s="8"/>
      <c r="BD103" s="8"/>
      <c r="BE103" s="8"/>
      <c r="BF103" s="8"/>
      <c r="BG103" s="8"/>
      <c r="BH103" s="8"/>
      <c r="BI103" s="8"/>
      <c r="BJ103" s="8"/>
      <c r="BK103" s="8"/>
      <c r="BL103" s="8"/>
      <c r="BM103" s="8"/>
      <c r="BN103" s="8"/>
      <c r="BO103" s="8"/>
      <c r="BP103" s="8"/>
      <c r="BQ103" s="8"/>
      <c r="BR103" s="8"/>
      <c r="BS103" s="8"/>
      <c r="BT103" s="8"/>
      <c r="BU103" s="8"/>
      <c r="BV103" s="8"/>
      <c r="BW103" s="8"/>
      <c r="BX103" s="8"/>
      <c r="BY103" s="8"/>
      <c r="BZ103" s="8"/>
      <c r="CA103" s="8"/>
      <c r="CB103" s="8"/>
      <c r="CC103" s="8"/>
      <c r="CD103" s="8"/>
      <c r="CE103" s="8"/>
      <c r="CF103" s="8"/>
      <c r="CG103" s="8"/>
      <c r="CH103" s="8"/>
      <c r="CI103" s="8"/>
      <c r="CJ103" s="8"/>
      <c r="CK103" s="8"/>
      <c r="CL103" s="8"/>
      <c r="CM103" s="8"/>
      <c r="CN103" s="8"/>
      <c r="CO103" s="8"/>
      <c r="CP103" s="8"/>
      <c r="CQ103" s="8"/>
      <c r="CR103" s="8"/>
      <c r="CS103" s="8"/>
      <c r="CT103" s="6"/>
      <c r="CU103" s="138"/>
      <c r="CV103" s="5"/>
      <c r="CX103" s="151"/>
    </row>
    <row r="104" spans="1:102">
      <c r="B104" s="4"/>
      <c r="C104" s="4"/>
      <c r="D104" s="4"/>
      <c r="E104" s="4"/>
      <c r="F104" s="4"/>
      <c r="G104" s="4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137"/>
    </row>
    <row r="105" spans="1:102">
      <c r="B105" s="4"/>
      <c r="C105" s="4"/>
      <c r="D105" s="4"/>
      <c r="E105" s="4"/>
      <c r="F105" s="4"/>
      <c r="G105" s="4"/>
      <c r="CV105" s="158"/>
      <c r="CX105" s="234"/>
    </row>
    <row r="106" spans="1:102" s="224" customFormat="1">
      <c r="A106" s="167" t="s">
        <v>63</v>
      </c>
      <c r="B106" s="222"/>
      <c r="C106" s="222"/>
      <c r="D106" s="222"/>
      <c r="E106" s="222"/>
      <c r="F106" s="222"/>
      <c r="G106" s="222"/>
      <c r="H106" s="222"/>
      <c r="I106" s="222"/>
      <c r="J106" s="222"/>
      <c r="K106" s="222"/>
      <c r="L106" s="222"/>
      <c r="M106" s="222"/>
      <c r="N106" s="222"/>
      <c r="O106" s="222"/>
      <c r="P106" s="222"/>
      <c r="Q106" s="222"/>
      <c r="R106" s="222"/>
      <c r="S106" s="222"/>
      <c r="T106" s="222"/>
      <c r="U106" s="222"/>
      <c r="V106" s="222"/>
      <c r="W106" s="222"/>
      <c r="X106" s="222"/>
      <c r="Y106" s="222"/>
      <c r="Z106" s="222"/>
      <c r="AA106" s="222"/>
      <c r="AB106" s="222"/>
      <c r="AC106" s="222"/>
      <c r="AD106" s="222"/>
      <c r="AE106" s="222"/>
      <c r="AF106" s="222"/>
      <c r="AG106" s="222"/>
      <c r="AH106" s="222"/>
      <c r="AI106" s="222"/>
      <c r="AJ106" s="222"/>
      <c r="AK106" s="222"/>
      <c r="AL106" s="222"/>
      <c r="AM106" s="222"/>
      <c r="AN106" s="222"/>
      <c r="AO106" s="222"/>
      <c r="AP106" s="222"/>
      <c r="AQ106" s="222"/>
      <c r="AR106" s="222"/>
      <c r="AS106" s="222"/>
      <c r="AT106" s="222"/>
      <c r="AU106" s="222"/>
      <c r="AV106" s="222"/>
      <c r="AW106" s="222"/>
      <c r="AX106" s="222"/>
      <c r="AY106" s="222"/>
      <c r="AZ106" s="222"/>
      <c r="BA106" s="222"/>
      <c r="BB106" s="222"/>
      <c r="BC106" s="222"/>
      <c r="BD106" s="222"/>
      <c r="BE106" s="222"/>
      <c r="BF106" s="222"/>
      <c r="BG106" s="222"/>
      <c r="BH106" s="222"/>
      <c r="BI106" s="222"/>
      <c r="BJ106" s="222"/>
      <c r="BK106" s="222"/>
      <c r="BL106" s="222"/>
      <c r="BM106" s="222"/>
      <c r="BN106" s="222"/>
      <c r="BO106" s="222"/>
      <c r="BP106" s="222"/>
      <c r="BQ106" s="222"/>
      <c r="BR106" s="222"/>
      <c r="BS106" s="222"/>
      <c r="BT106" s="222"/>
      <c r="BU106" s="222"/>
      <c r="BV106" s="222"/>
      <c r="BW106" s="222"/>
      <c r="BX106" s="222"/>
      <c r="BY106" s="222"/>
      <c r="BZ106" s="222"/>
      <c r="CA106" s="222"/>
      <c r="CB106" s="222"/>
      <c r="CC106" s="222"/>
      <c r="CD106" s="222"/>
      <c r="CE106" s="222"/>
      <c r="CF106" s="222"/>
      <c r="CG106" s="222"/>
      <c r="CH106" s="222"/>
      <c r="CI106" s="222"/>
      <c r="CJ106" s="222"/>
      <c r="CK106" s="222"/>
      <c r="CL106" s="222"/>
      <c r="CM106" s="222"/>
      <c r="CN106" s="222"/>
      <c r="CO106" s="222"/>
      <c r="CP106" s="222"/>
      <c r="CQ106" s="222"/>
      <c r="CR106" s="222"/>
      <c r="CS106" s="222"/>
      <c r="CT106" s="222"/>
      <c r="CV106" s="166"/>
      <c r="CX106" s="243"/>
    </row>
    <row r="107" spans="1:102" hidden="1">
      <c r="A107" s="167" t="s">
        <v>63</v>
      </c>
    </row>
    <row r="108" spans="1:102"/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>
  <sheetPr codeName="Sheet24">
    <tabColor rgb="FFFFFF99"/>
  </sheetPr>
  <dimension ref="A1:CZ124"/>
  <sheetViews>
    <sheetView showGridLines="0" topLeftCell="A70" workbookViewId="0">
      <pane xSplit="1" topLeftCell="B1" activePane="topRight" state="frozen"/>
      <selection activeCell="B89" sqref="B89"/>
      <selection pane="topRight" activeCell="B89" sqref="B89:CS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4" width="8.7109375" style="135" customWidth="1"/>
    <col min="105" max="16384" width="8.7109375" style="135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2" ht="15.75" thickBot="1">
      <c r="A2" s="11" t="s">
        <v>26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27</v>
      </c>
      <c r="CU2" s="150"/>
      <c r="CX2" s="234"/>
    </row>
    <row r="3" spans="1:102">
      <c r="A3" s="16" t="s">
        <v>30</v>
      </c>
      <c r="B3" s="17">
        <f t="shared" ref="B3:BM3" si="0">B4+B12</f>
        <v>3671.9071194444446</v>
      </c>
      <c r="C3" s="18">
        <f t="shared" si="0"/>
        <v>3671.9071194444446</v>
      </c>
      <c r="D3" s="18">
        <f t="shared" si="0"/>
        <v>3671.9071194444446</v>
      </c>
      <c r="E3" s="18">
        <f t="shared" si="0"/>
        <v>3671.9071194444446</v>
      </c>
      <c r="F3" s="18">
        <f t="shared" si="0"/>
        <v>3671.9071194444446</v>
      </c>
      <c r="G3" s="18">
        <f t="shared" si="0"/>
        <v>3671.9071194444446</v>
      </c>
      <c r="H3" s="18">
        <f t="shared" si="0"/>
        <v>3671.9071194444446</v>
      </c>
      <c r="I3" s="18">
        <f t="shared" si="0"/>
        <v>3671.9071194444446</v>
      </c>
      <c r="J3" s="18">
        <f t="shared" si="0"/>
        <v>3671.9071194444446</v>
      </c>
      <c r="K3" s="18">
        <f t="shared" si="0"/>
        <v>3671.9071194444446</v>
      </c>
      <c r="L3" s="18">
        <f t="shared" si="0"/>
        <v>3671.9071194444446</v>
      </c>
      <c r="M3" s="18">
        <f t="shared" si="0"/>
        <v>3671.9071194444446</v>
      </c>
      <c r="N3" s="18">
        <f t="shared" si="0"/>
        <v>3671.9071194444446</v>
      </c>
      <c r="O3" s="18">
        <f t="shared" si="0"/>
        <v>3671.9071194444446</v>
      </c>
      <c r="P3" s="18">
        <f t="shared" si="0"/>
        <v>3671.9071194444446</v>
      </c>
      <c r="Q3" s="18">
        <f t="shared" si="0"/>
        <v>3671.9071194444446</v>
      </c>
      <c r="R3" s="18">
        <f t="shared" si="0"/>
        <v>3671.9071194444446</v>
      </c>
      <c r="S3" s="18">
        <f t="shared" si="0"/>
        <v>3671.9071194444446</v>
      </c>
      <c r="T3" s="18">
        <f t="shared" si="0"/>
        <v>3671.9071194444446</v>
      </c>
      <c r="U3" s="18">
        <f t="shared" si="0"/>
        <v>3671.9071194444446</v>
      </c>
      <c r="V3" s="18">
        <f t="shared" si="0"/>
        <v>3671.9071194444446</v>
      </c>
      <c r="W3" s="18">
        <f t="shared" si="0"/>
        <v>3671.9071194444446</v>
      </c>
      <c r="X3" s="18">
        <f t="shared" si="0"/>
        <v>3671.9071194444446</v>
      </c>
      <c r="Y3" s="18">
        <f t="shared" si="0"/>
        <v>3671.9071194444446</v>
      </c>
      <c r="Z3" s="18">
        <f t="shared" si="0"/>
        <v>3671.9071194444446</v>
      </c>
      <c r="AA3" s="18">
        <f t="shared" si="0"/>
        <v>3671.9071194444446</v>
      </c>
      <c r="AB3" s="18">
        <f t="shared" si="0"/>
        <v>3671.9071194444446</v>
      </c>
      <c r="AC3" s="18">
        <f t="shared" si="0"/>
        <v>3671.9071194444446</v>
      </c>
      <c r="AD3" s="18">
        <f t="shared" si="0"/>
        <v>3671.9071194444446</v>
      </c>
      <c r="AE3" s="18">
        <f t="shared" si="0"/>
        <v>3671.9071194444446</v>
      </c>
      <c r="AF3" s="18">
        <f t="shared" si="0"/>
        <v>3671.9071194444446</v>
      </c>
      <c r="AG3" s="18">
        <f t="shared" si="0"/>
        <v>3671.9071194444446</v>
      </c>
      <c r="AH3" s="18">
        <f t="shared" si="0"/>
        <v>3671.9071194444446</v>
      </c>
      <c r="AI3" s="18">
        <f t="shared" si="0"/>
        <v>3671.9071194444446</v>
      </c>
      <c r="AJ3" s="18">
        <f t="shared" si="0"/>
        <v>3671.9071194444446</v>
      </c>
      <c r="AK3" s="18">
        <f t="shared" si="0"/>
        <v>3671.9071194444446</v>
      </c>
      <c r="AL3" s="18">
        <f t="shared" si="0"/>
        <v>3671.9071194444446</v>
      </c>
      <c r="AM3" s="18">
        <f t="shared" si="0"/>
        <v>3671.9071194444446</v>
      </c>
      <c r="AN3" s="18">
        <f t="shared" si="0"/>
        <v>3671.9071194444446</v>
      </c>
      <c r="AO3" s="18">
        <f t="shared" si="0"/>
        <v>3671.9071194444446</v>
      </c>
      <c r="AP3" s="18">
        <f t="shared" si="0"/>
        <v>3671.9071194444446</v>
      </c>
      <c r="AQ3" s="18">
        <f t="shared" si="0"/>
        <v>3671.9071194444446</v>
      </c>
      <c r="AR3" s="18">
        <f t="shared" si="0"/>
        <v>3671.9071194444446</v>
      </c>
      <c r="AS3" s="18">
        <f t="shared" si="0"/>
        <v>3671.9071194444446</v>
      </c>
      <c r="AT3" s="18">
        <f t="shared" si="0"/>
        <v>3671.9071194444446</v>
      </c>
      <c r="AU3" s="18">
        <f t="shared" si="0"/>
        <v>3671.9071194444446</v>
      </c>
      <c r="AV3" s="18">
        <f t="shared" si="0"/>
        <v>3671.9071194444446</v>
      </c>
      <c r="AW3" s="18">
        <f t="shared" si="0"/>
        <v>3671.9071194444446</v>
      </c>
      <c r="AX3" s="18">
        <f t="shared" si="0"/>
        <v>3671.9071194444446</v>
      </c>
      <c r="AY3" s="18">
        <f t="shared" si="0"/>
        <v>3671.9071194444446</v>
      </c>
      <c r="AZ3" s="18">
        <f t="shared" si="0"/>
        <v>3671.9071194444446</v>
      </c>
      <c r="BA3" s="18">
        <f t="shared" si="0"/>
        <v>3671.9071194444446</v>
      </c>
      <c r="BB3" s="18">
        <f t="shared" si="0"/>
        <v>3671.9071194444446</v>
      </c>
      <c r="BC3" s="18">
        <f t="shared" si="0"/>
        <v>3671.9071194444446</v>
      </c>
      <c r="BD3" s="18">
        <f t="shared" si="0"/>
        <v>3671.9071194444446</v>
      </c>
      <c r="BE3" s="18">
        <f t="shared" si="0"/>
        <v>3671.9071194444446</v>
      </c>
      <c r="BF3" s="18">
        <f t="shared" si="0"/>
        <v>3671.9071194444446</v>
      </c>
      <c r="BG3" s="18">
        <f t="shared" si="0"/>
        <v>3671.9071194444446</v>
      </c>
      <c r="BH3" s="18">
        <f t="shared" si="0"/>
        <v>3671.9071194444446</v>
      </c>
      <c r="BI3" s="18">
        <f t="shared" si="0"/>
        <v>3671.9071194444446</v>
      </c>
      <c r="BJ3" s="18">
        <f t="shared" si="0"/>
        <v>3671.9071194444446</v>
      </c>
      <c r="BK3" s="18">
        <f t="shared" si="0"/>
        <v>3671.9071194444446</v>
      </c>
      <c r="BL3" s="18">
        <f t="shared" si="0"/>
        <v>3671.9071194444446</v>
      </c>
      <c r="BM3" s="18">
        <f t="shared" si="0"/>
        <v>3671.9071194444446</v>
      </c>
      <c r="BN3" s="18">
        <f t="shared" ref="BN3:CS3" si="1">BN4+BN12</f>
        <v>3671.9071194444446</v>
      </c>
      <c r="BO3" s="18">
        <f t="shared" si="1"/>
        <v>3671.9071194444446</v>
      </c>
      <c r="BP3" s="18">
        <f t="shared" si="1"/>
        <v>3671.9071194444446</v>
      </c>
      <c r="BQ3" s="18">
        <f t="shared" si="1"/>
        <v>3671.9071194444446</v>
      </c>
      <c r="BR3" s="18">
        <f t="shared" si="1"/>
        <v>3671.9071194444446</v>
      </c>
      <c r="BS3" s="18">
        <f t="shared" si="1"/>
        <v>3671.9071194444446</v>
      </c>
      <c r="BT3" s="18">
        <f t="shared" si="1"/>
        <v>3671.9071194444446</v>
      </c>
      <c r="BU3" s="18">
        <f t="shared" si="1"/>
        <v>3671.9071194444446</v>
      </c>
      <c r="BV3" s="18">
        <f t="shared" si="1"/>
        <v>3671.9071194444446</v>
      </c>
      <c r="BW3" s="18">
        <f t="shared" si="1"/>
        <v>3671.9071194444446</v>
      </c>
      <c r="BX3" s="18">
        <f t="shared" si="1"/>
        <v>3671.9071194444446</v>
      </c>
      <c r="BY3" s="18">
        <f t="shared" si="1"/>
        <v>3671.9071194444446</v>
      </c>
      <c r="BZ3" s="18">
        <f t="shared" si="1"/>
        <v>3671.9071194444446</v>
      </c>
      <c r="CA3" s="18">
        <f t="shared" si="1"/>
        <v>3671.9071194444446</v>
      </c>
      <c r="CB3" s="18">
        <f t="shared" si="1"/>
        <v>3671.9071194444446</v>
      </c>
      <c r="CC3" s="18">
        <f t="shared" si="1"/>
        <v>3671.9071194444446</v>
      </c>
      <c r="CD3" s="18">
        <f t="shared" si="1"/>
        <v>3671.9071194444446</v>
      </c>
      <c r="CE3" s="18">
        <f t="shared" si="1"/>
        <v>3671.9071194444446</v>
      </c>
      <c r="CF3" s="18">
        <f t="shared" si="1"/>
        <v>3671.9071194444446</v>
      </c>
      <c r="CG3" s="18">
        <f t="shared" si="1"/>
        <v>3671.9071194444446</v>
      </c>
      <c r="CH3" s="18">
        <f t="shared" si="1"/>
        <v>3671.9071194444446</v>
      </c>
      <c r="CI3" s="18">
        <f t="shared" si="1"/>
        <v>3671.9071194444446</v>
      </c>
      <c r="CJ3" s="18">
        <f t="shared" si="1"/>
        <v>3671.9071194444446</v>
      </c>
      <c r="CK3" s="18">
        <f t="shared" si="1"/>
        <v>3671.9071194444446</v>
      </c>
      <c r="CL3" s="18">
        <f t="shared" si="1"/>
        <v>3671.9071194444446</v>
      </c>
      <c r="CM3" s="18">
        <f t="shared" si="1"/>
        <v>3671.9071194444446</v>
      </c>
      <c r="CN3" s="18">
        <f t="shared" si="1"/>
        <v>3671.9071194444446</v>
      </c>
      <c r="CO3" s="18">
        <f t="shared" si="1"/>
        <v>3671.9071194444446</v>
      </c>
      <c r="CP3" s="18">
        <f t="shared" si="1"/>
        <v>3671.9071194444446</v>
      </c>
      <c r="CQ3" s="18">
        <f t="shared" si="1"/>
        <v>3671.9071194444446</v>
      </c>
      <c r="CR3" s="18">
        <f t="shared" si="1"/>
        <v>3671.9071194444446</v>
      </c>
      <c r="CS3" s="19">
        <f t="shared" si="1"/>
        <v>3671.9071194444446</v>
      </c>
      <c r="CT3" s="73">
        <f t="shared" ref="CT3:CT19" si="2">SUM(B3:CS3)</f>
        <v>352503.08346666727</v>
      </c>
      <c r="CU3" s="150"/>
      <c r="CW3" s="140"/>
    </row>
    <row r="4" spans="1:102">
      <c r="A4" s="21" t="s">
        <v>31</v>
      </c>
      <c r="B4" s="22">
        <f>SUM(B5:B11)</f>
        <v>3600</v>
      </c>
      <c r="C4" s="23">
        <f t="shared" ref="C4:BN4" si="3">SUM(C5:C11)</f>
        <v>3600</v>
      </c>
      <c r="D4" s="23">
        <f t="shared" si="3"/>
        <v>3600</v>
      </c>
      <c r="E4" s="23">
        <f t="shared" si="3"/>
        <v>3600</v>
      </c>
      <c r="F4" s="23">
        <f t="shared" si="3"/>
        <v>3600</v>
      </c>
      <c r="G4" s="23">
        <f t="shared" si="3"/>
        <v>3600</v>
      </c>
      <c r="H4" s="23">
        <f t="shared" si="3"/>
        <v>3600</v>
      </c>
      <c r="I4" s="23">
        <f t="shared" si="3"/>
        <v>3600</v>
      </c>
      <c r="J4" s="23">
        <f t="shared" si="3"/>
        <v>3600</v>
      </c>
      <c r="K4" s="23">
        <f t="shared" si="3"/>
        <v>3600</v>
      </c>
      <c r="L4" s="23">
        <f t="shared" si="3"/>
        <v>3600</v>
      </c>
      <c r="M4" s="23">
        <f t="shared" si="3"/>
        <v>3600</v>
      </c>
      <c r="N4" s="23">
        <f t="shared" si="3"/>
        <v>3600</v>
      </c>
      <c r="O4" s="23">
        <f t="shared" si="3"/>
        <v>3600</v>
      </c>
      <c r="P4" s="23">
        <f t="shared" si="3"/>
        <v>3600</v>
      </c>
      <c r="Q4" s="23">
        <f t="shared" si="3"/>
        <v>3600</v>
      </c>
      <c r="R4" s="23">
        <f t="shared" si="3"/>
        <v>3600</v>
      </c>
      <c r="S4" s="23">
        <f t="shared" si="3"/>
        <v>3600</v>
      </c>
      <c r="T4" s="23">
        <f t="shared" si="3"/>
        <v>3600</v>
      </c>
      <c r="U4" s="23">
        <f t="shared" si="3"/>
        <v>3600</v>
      </c>
      <c r="V4" s="23">
        <f t="shared" si="3"/>
        <v>3600</v>
      </c>
      <c r="W4" s="23">
        <f t="shared" si="3"/>
        <v>3600</v>
      </c>
      <c r="X4" s="23">
        <f t="shared" si="3"/>
        <v>3600</v>
      </c>
      <c r="Y4" s="23">
        <f t="shared" si="3"/>
        <v>3600</v>
      </c>
      <c r="Z4" s="23">
        <f t="shared" si="3"/>
        <v>3600</v>
      </c>
      <c r="AA4" s="23">
        <f t="shared" si="3"/>
        <v>3600</v>
      </c>
      <c r="AB4" s="23">
        <f t="shared" si="3"/>
        <v>3600</v>
      </c>
      <c r="AC4" s="23">
        <f t="shared" si="3"/>
        <v>3600</v>
      </c>
      <c r="AD4" s="23">
        <f t="shared" si="3"/>
        <v>3600</v>
      </c>
      <c r="AE4" s="23">
        <f t="shared" si="3"/>
        <v>3600</v>
      </c>
      <c r="AF4" s="23">
        <f t="shared" si="3"/>
        <v>3600</v>
      </c>
      <c r="AG4" s="23">
        <f t="shared" si="3"/>
        <v>3600</v>
      </c>
      <c r="AH4" s="23">
        <f t="shared" si="3"/>
        <v>3600</v>
      </c>
      <c r="AI4" s="23">
        <f t="shared" si="3"/>
        <v>3600</v>
      </c>
      <c r="AJ4" s="23">
        <f t="shared" si="3"/>
        <v>3600</v>
      </c>
      <c r="AK4" s="23">
        <f t="shared" si="3"/>
        <v>3600</v>
      </c>
      <c r="AL4" s="23">
        <f t="shared" si="3"/>
        <v>3600</v>
      </c>
      <c r="AM4" s="23">
        <f t="shared" si="3"/>
        <v>3600</v>
      </c>
      <c r="AN4" s="23">
        <f t="shared" si="3"/>
        <v>3600</v>
      </c>
      <c r="AO4" s="23">
        <f t="shared" si="3"/>
        <v>3600</v>
      </c>
      <c r="AP4" s="23">
        <f t="shared" si="3"/>
        <v>3600</v>
      </c>
      <c r="AQ4" s="23">
        <f t="shared" si="3"/>
        <v>3600</v>
      </c>
      <c r="AR4" s="23">
        <f t="shared" si="3"/>
        <v>3600</v>
      </c>
      <c r="AS4" s="23">
        <f t="shared" si="3"/>
        <v>3600</v>
      </c>
      <c r="AT4" s="23">
        <f t="shared" si="3"/>
        <v>3600</v>
      </c>
      <c r="AU4" s="23">
        <f t="shared" si="3"/>
        <v>3600</v>
      </c>
      <c r="AV4" s="23">
        <f t="shared" si="3"/>
        <v>3600</v>
      </c>
      <c r="AW4" s="23">
        <f t="shared" si="3"/>
        <v>3600</v>
      </c>
      <c r="AX4" s="23">
        <f t="shared" si="3"/>
        <v>3600</v>
      </c>
      <c r="AY4" s="23">
        <f t="shared" si="3"/>
        <v>3600</v>
      </c>
      <c r="AZ4" s="23">
        <f t="shared" si="3"/>
        <v>3600</v>
      </c>
      <c r="BA4" s="23">
        <f t="shared" si="3"/>
        <v>3600</v>
      </c>
      <c r="BB4" s="23">
        <f t="shared" si="3"/>
        <v>3600</v>
      </c>
      <c r="BC4" s="23">
        <f t="shared" si="3"/>
        <v>3600</v>
      </c>
      <c r="BD4" s="23">
        <f t="shared" si="3"/>
        <v>3600</v>
      </c>
      <c r="BE4" s="23">
        <f t="shared" si="3"/>
        <v>3600</v>
      </c>
      <c r="BF4" s="23">
        <f t="shared" si="3"/>
        <v>3600</v>
      </c>
      <c r="BG4" s="23">
        <f t="shared" si="3"/>
        <v>3600</v>
      </c>
      <c r="BH4" s="23">
        <f t="shared" si="3"/>
        <v>3600</v>
      </c>
      <c r="BI4" s="23">
        <f t="shared" si="3"/>
        <v>3600</v>
      </c>
      <c r="BJ4" s="23">
        <f t="shared" si="3"/>
        <v>3600</v>
      </c>
      <c r="BK4" s="23">
        <f t="shared" si="3"/>
        <v>3600</v>
      </c>
      <c r="BL4" s="23">
        <f t="shared" si="3"/>
        <v>3600</v>
      </c>
      <c r="BM4" s="23">
        <f t="shared" si="3"/>
        <v>3600</v>
      </c>
      <c r="BN4" s="23">
        <f t="shared" si="3"/>
        <v>3600</v>
      </c>
      <c r="BO4" s="23">
        <f t="shared" ref="BO4:CS4" si="4">SUM(BO5:BO11)</f>
        <v>3600</v>
      </c>
      <c r="BP4" s="23">
        <f t="shared" si="4"/>
        <v>3600</v>
      </c>
      <c r="BQ4" s="23">
        <f t="shared" si="4"/>
        <v>3600</v>
      </c>
      <c r="BR4" s="23">
        <f t="shared" si="4"/>
        <v>3600</v>
      </c>
      <c r="BS4" s="23">
        <f t="shared" si="4"/>
        <v>3600</v>
      </c>
      <c r="BT4" s="23">
        <f t="shared" si="4"/>
        <v>3600</v>
      </c>
      <c r="BU4" s="23">
        <f t="shared" si="4"/>
        <v>3600</v>
      </c>
      <c r="BV4" s="23">
        <f t="shared" si="4"/>
        <v>3600</v>
      </c>
      <c r="BW4" s="23">
        <f t="shared" si="4"/>
        <v>3600</v>
      </c>
      <c r="BX4" s="23">
        <f t="shared" si="4"/>
        <v>3600</v>
      </c>
      <c r="BY4" s="23">
        <f t="shared" si="4"/>
        <v>3600</v>
      </c>
      <c r="BZ4" s="23">
        <f t="shared" si="4"/>
        <v>3600</v>
      </c>
      <c r="CA4" s="23">
        <f t="shared" si="4"/>
        <v>3600</v>
      </c>
      <c r="CB4" s="23">
        <f t="shared" si="4"/>
        <v>3600</v>
      </c>
      <c r="CC4" s="23">
        <f t="shared" si="4"/>
        <v>3600</v>
      </c>
      <c r="CD4" s="23">
        <f t="shared" si="4"/>
        <v>3600</v>
      </c>
      <c r="CE4" s="23">
        <f t="shared" si="4"/>
        <v>3600</v>
      </c>
      <c r="CF4" s="23">
        <f t="shared" si="4"/>
        <v>3600</v>
      </c>
      <c r="CG4" s="23">
        <f t="shared" si="4"/>
        <v>3600</v>
      </c>
      <c r="CH4" s="23">
        <f t="shared" si="4"/>
        <v>3600</v>
      </c>
      <c r="CI4" s="23">
        <f t="shared" si="4"/>
        <v>3600</v>
      </c>
      <c r="CJ4" s="23">
        <f t="shared" si="4"/>
        <v>3600</v>
      </c>
      <c r="CK4" s="23">
        <f t="shared" si="4"/>
        <v>3600</v>
      </c>
      <c r="CL4" s="23">
        <f t="shared" si="4"/>
        <v>3600</v>
      </c>
      <c r="CM4" s="23">
        <f t="shared" si="4"/>
        <v>3600</v>
      </c>
      <c r="CN4" s="23">
        <f t="shared" si="4"/>
        <v>3600</v>
      </c>
      <c r="CO4" s="23">
        <f t="shared" si="4"/>
        <v>3600</v>
      </c>
      <c r="CP4" s="23">
        <f t="shared" si="4"/>
        <v>3600</v>
      </c>
      <c r="CQ4" s="23">
        <f t="shared" si="4"/>
        <v>3600</v>
      </c>
      <c r="CR4" s="23">
        <f t="shared" si="4"/>
        <v>3600</v>
      </c>
      <c r="CS4" s="24">
        <f t="shared" si="4"/>
        <v>3600</v>
      </c>
      <c r="CT4" s="30">
        <f t="shared" si="2"/>
        <v>345600</v>
      </c>
      <c r="CU4" s="152"/>
      <c r="CW4" s="140"/>
    </row>
    <row r="5" spans="1:102">
      <c r="A5" s="26" t="s">
        <v>32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2"/>
        <v>45600</v>
      </c>
      <c r="CU5" s="152"/>
      <c r="CV5" s="162"/>
      <c r="CW5" s="140"/>
    </row>
    <row r="6" spans="1:102">
      <c r="A6" s="30" t="s">
        <v>33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2"/>
        <v>54720</v>
      </c>
      <c r="CU6" s="152"/>
      <c r="CV6" s="162"/>
      <c r="CW6" s="140"/>
    </row>
    <row r="7" spans="1:102">
      <c r="A7" s="30" t="s">
        <v>34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30">
        <f t="shared" si="2"/>
        <v>96000</v>
      </c>
      <c r="CU7" s="152"/>
      <c r="CV7" s="162"/>
      <c r="CW7" s="140"/>
    </row>
    <row r="8" spans="1:102">
      <c r="A8" s="30" t="s">
        <v>35</v>
      </c>
      <c r="B8" s="31">
        <v>405</v>
      </c>
      <c r="C8" s="32">
        <v>405</v>
      </c>
      <c r="D8" s="32">
        <v>405</v>
      </c>
      <c r="E8" s="32">
        <v>405</v>
      </c>
      <c r="F8" s="32">
        <v>405</v>
      </c>
      <c r="G8" s="32">
        <v>405</v>
      </c>
      <c r="H8" s="32">
        <v>405</v>
      </c>
      <c r="I8" s="32">
        <v>405</v>
      </c>
      <c r="J8" s="32">
        <v>405</v>
      </c>
      <c r="K8" s="32">
        <v>405</v>
      </c>
      <c r="L8" s="32">
        <v>405</v>
      </c>
      <c r="M8" s="32">
        <v>405</v>
      </c>
      <c r="N8" s="32">
        <v>405</v>
      </c>
      <c r="O8" s="32">
        <v>405</v>
      </c>
      <c r="P8" s="32">
        <v>405</v>
      </c>
      <c r="Q8" s="32">
        <v>405</v>
      </c>
      <c r="R8" s="32">
        <v>405</v>
      </c>
      <c r="S8" s="32">
        <v>405</v>
      </c>
      <c r="T8" s="32">
        <v>405</v>
      </c>
      <c r="U8" s="32">
        <v>405</v>
      </c>
      <c r="V8" s="32">
        <v>405</v>
      </c>
      <c r="W8" s="32">
        <v>405</v>
      </c>
      <c r="X8" s="32">
        <v>405</v>
      </c>
      <c r="Y8" s="32">
        <v>405</v>
      </c>
      <c r="Z8" s="32">
        <v>405</v>
      </c>
      <c r="AA8" s="32">
        <v>405</v>
      </c>
      <c r="AB8" s="32">
        <v>405</v>
      </c>
      <c r="AC8" s="32">
        <v>405</v>
      </c>
      <c r="AD8" s="32">
        <v>405</v>
      </c>
      <c r="AE8" s="32">
        <v>405</v>
      </c>
      <c r="AF8" s="32">
        <v>405</v>
      </c>
      <c r="AG8" s="32">
        <v>405</v>
      </c>
      <c r="AH8" s="32">
        <v>405</v>
      </c>
      <c r="AI8" s="32">
        <v>405</v>
      </c>
      <c r="AJ8" s="32">
        <v>405</v>
      </c>
      <c r="AK8" s="32">
        <v>405</v>
      </c>
      <c r="AL8" s="32">
        <v>405</v>
      </c>
      <c r="AM8" s="32">
        <v>405</v>
      </c>
      <c r="AN8" s="32">
        <v>405</v>
      </c>
      <c r="AO8" s="32">
        <v>405</v>
      </c>
      <c r="AP8" s="32">
        <v>405</v>
      </c>
      <c r="AQ8" s="32">
        <v>405</v>
      </c>
      <c r="AR8" s="32">
        <v>405</v>
      </c>
      <c r="AS8" s="32">
        <v>405</v>
      </c>
      <c r="AT8" s="32">
        <v>405</v>
      </c>
      <c r="AU8" s="32">
        <v>405</v>
      </c>
      <c r="AV8" s="32">
        <v>405</v>
      </c>
      <c r="AW8" s="32">
        <v>405</v>
      </c>
      <c r="AX8" s="32">
        <v>405</v>
      </c>
      <c r="AY8" s="32">
        <v>405</v>
      </c>
      <c r="AZ8" s="32">
        <v>405</v>
      </c>
      <c r="BA8" s="32">
        <v>405</v>
      </c>
      <c r="BB8" s="32">
        <v>405</v>
      </c>
      <c r="BC8" s="32">
        <v>405</v>
      </c>
      <c r="BD8" s="32">
        <v>405</v>
      </c>
      <c r="BE8" s="32">
        <v>405</v>
      </c>
      <c r="BF8" s="32">
        <v>405</v>
      </c>
      <c r="BG8" s="32">
        <v>405</v>
      </c>
      <c r="BH8" s="32">
        <v>405</v>
      </c>
      <c r="BI8" s="32">
        <v>405</v>
      </c>
      <c r="BJ8" s="32">
        <v>405</v>
      </c>
      <c r="BK8" s="32">
        <v>405</v>
      </c>
      <c r="BL8" s="32">
        <v>405</v>
      </c>
      <c r="BM8" s="32">
        <v>405</v>
      </c>
      <c r="BN8" s="32">
        <v>405</v>
      </c>
      <c r="BO8" s="32">
        <v>405</v>
      </c>
      <c r="BP8" s="32">
        <v>405</v>
      </c>
      <c r="BQ8" s="32">
        <v>405</v>
      </c>
      <c r="BR8" s="32">
        <v>405</v>
      </c>
      <c r="BS8" s="32">
        <v>405</v>
      </c>
      <c r="BT8" s="32">
        <v>405</v>
      </c>
      <c r="BU8" s="32">
        <v>405</v>
      </c>
      <c r="BV8" s="32">
        <v>405</v>
      </c>
      <c r="BW8" s="32">
        <v>405</v>
      </c>
      <c r="BX8" s="32">
        <v>405</v>
      </c>
      <c r="BY8" s="32">
        <v>405</v>
      </c>
      <c r="BZ8" s="32">
        <v>405</v>
      </c>
      <c r="CA8" s="32">
        <v>405</v>
      </c>
      <c r="CB8" s="32">
        <v>405</v>
      </c>
      <c r="CC8" s="32">
        <v>405</v>
      </c>
      <c r="CD8" s="32">
        <v>405</v>
      </c>
      <c r="CE8" s="32">
        <v>405</v>
      </c>
      <c r="CF8" s="32">
        <v>405</v>
      </c>
      <c r="CG8" s="32">
        <v>405</v>
      </c>
      <c r="CH8" s="32">
        <v>405</v>
      </c>
      <c r="CI8" s="32">
        <v>405</v>
      </c>
      <c r="CJ8" s="32">
        <v>405</v>
      </c>
      <c r="CK8" s="32">
        <v>405</v>
      </c>
      <c r="CL8" s="32">
        <v>405</v>
      </c>
      <c r="CM8" s="32">
        <v>405</v>
      </c>
      <c r="CN8" s="32">
        <v>405</v>
      </c>
      <c r="CO8" s="32">
        <v>405</v>
      </c>
      <c r="CP8" s="32">
        <v>405</v>
      </c>
      <c r="CQ8" s="32">
        <v>405</v>
      </c>
      <c r="CR8" s="32">
        <v>405</v>
      </c>
      <c r="CS8" s="33">
        <v>405</v>
      </c>
      <c r="CT8" s="30">
        <f t="shared" si="2"/>
        <v>38880</v>
      </c>
      <c r="CU8" s="152"/>
      <c r="CV8" s="162"/>
      <c r="CW8" s="140"/>
    </row>
    <row r="9" spans="1:102">
      <c r="A9" s="30" t="s">
        <v>36</v>
      </c>
      <c r="B9" s="31">
        <v>450</v>
      </c>
      <c r="C9" s="32">
        <v>450</v>
      </c>
      <c r="D9" s="32">
        <v>450</v>
      </c>
      <c r="E9" s="32">
        <v>450</v>
      </c>
      <c r="F9" s="32">
        <v>450</v>
      </c>
      <c r="G9" s="32">
        <v>450</v>
      </c>
      <c r="H9" s="32">
        <v>450</v>
      </c>
      <c r="I9" s="32">
        <v>450</v>
      </c>
      <c r="J9" s="32">
        <v>450</v>
      </c>
      <c r="K9" s="32">
        <v>450</v>
      </c>
      <c r="L9" s="32">
        <v>450</v>
      </c>
      <c r="M9" s="32">
        <v>450</v>
      </c>
      <c r="N9" s="32">
        <v>450</v>
      </c>
      <c r="O9" s="32">
        <v>450</v>
      </c>
      <c r="P9" s="32">
        <v>450</v>
      </c>
      <c r="Q9" s="32">
        <v>450</v>
      </c>
      <c r="R9" s="32">
        <v>450</v>
      </c>
      <c r="S9" s="32">
        <v>450</v>
      </c>
      <c r="T9" s="32">
        <v>450</v>
      </c>
      <c r="U9" s="32">
        <v>450</v>
      </c>
      <c r="V9" s="32">
        <v>450</v>
      </c>
      <c r="W9" s="32">
        <v>450</v>
      </c>
      <c r="X9" s="32">
        <v>450</v>
      </c>
      <c r="Y9" s="32">
        <v>450</v>
      </c>
      <c r="Z9" s="32">
        <v>450</v>
      </c>
      <c r="AA9" s="32">
        <v>450</v>
      </c>
      <c r="AB9" s="32">
        <v>450</v>
      </c>
      <c r="AC9" s="32">
        <v>450</v>
      </c>
      <c r="AD9" s="32">
        <v>450</v>
      </c>
      <c r="AE9" s="32">
        <v>450</v>
      </c>
      <c r="AF9" s="32">
        <v>450</v>
      </c>
      <c r="AG9" s="32">
        <v>450</v>
      </c>
      <c r="AH9" s="32">
        <v>450</v>
      </c>
      <c r="AI9" s="32">
        <v>450</v>
      </c>
      <c r="AJ9" s="32">
        <v>450</v>
      </c>
      <c r="AK9" s="32">
        <v>450</v>
      </c>
      <c r="AL9" s="32">
        <v>450</v>
      </c>
      <c r="AM9" s="32">
        <v>450</v>
      </c>
      <c r="AN9" s="32">
        <v>450</v>
      </c>
      <c r="AO9" s="32">
        <v>450</v>
      </c>
      <c r="AP9" s="32">
        <v>450</v>
      </c>
      <c r="AQ9" s="32">
        <v>450</v>
      </c>
      <c r="AR9" s="32">
        <v>450</v>
      </c>
      <c r="AS9" s="32">
        <v>450</v>
      </c>
      <c r="AT9" s="32">
        <v>450</v>
      </c>
      <c r="AU9" s="32">
        <v>450</v>
      </c>
      <c r="AV9" s="32">
        <v>450</v>
      </c>
      <c r="AW9" s="32">
        <v>450</v>
      </c>
      <c r="AX9" s="32">
        <v>450</v>
      </c>
      <c r="AY9" s="32">
        <v>450</v>
      </c>
      <c r="AZ9" s="32">
        <v>450</v>
      </c>
      <c r="BA9" s="32">
        <v>450</v>
      </c>
      <c r="BB9" s="32">
        <v>450</v>
      </c>
      <c r="BC9" s="32">
        <v>450</v>
      </c>
      <c r="BD9" s="32">
        <v>450</v>
      </c>
      <c r="BE9" s="32">
        <v>450</v>
      </c>
      <c r="BF9" s="32">
        <v>450</v>
      </c>
      <c r="BG9" s="32">
        <v>450</v>
      </c>
      <c r="BH9" s="32">
        <v>450</v>
      </c>
      <c r="BI9" s="32">
        <v>450</v>
      </c>
      <c r="BJ9" s="32">
        <v>450</v>
      </c>
      <c r="BK9" s="32">
        <v>450</v>
      </c>
      <c r="BL9" s="32">
        <v>450</v>
      </c>
      <c r="BM9" s="32">
        <v>450</v>
      </c>
      <c r="BN9" s="32">
        <v>450</v>
      </c>
      <c r="BO9" s="32">
        <v>450</v>
      </c>
      <c r="BP9" s="32">
        <v>450</v>
      </c>
      <c r="BQ9" s="32">
        <v>450</v>
      </c>
      <c r="BR9" s="32">
        <v>450</v>
      </c>
      <c r="BS9" s="32">
        <v>450</v>
      </c>
      <c r="BT9" s="32">
        <v>450</v>
      </c>
      <c r="BU9" s="32">
        <v>450</v>
      </c>
      <c r="BV9" s="32">
        <v>450</v>
      </c>
      <c r="BW9" s="32">
        <v>450</v>
      </c>
      <c r="BX9" s="32">
        <v>450</v>
      </c>
      <c r="BY9" s="32">
        <v>450</v>
      </c>
      <c r="BZ9" s="32">
        <v>450</v>
      </c>
      <c r="CA9" s="32">
        <v>450</v>
      </c>
      <c r="CB9" s="32">
        <v>450</v>
      </c>
      <c r="CC9" s="32">
        <v>450</v>
      </c>
      <c r="CD9" s="32">
        <v>450</v>
      </c>
      <c r="CE9" s="32">
        <v>450</v>
      </c>
      <c r="CF9" s="32">
        <v>450</v>
      </c>
      <c r="CG9" s="32">
        <v>450</v>
      </c>
      <c r="CH9" s="32">
        <v>450</v>
      </c>
      <c r="CI9" s="32">
        <v>450</v>
      </c>
      <c r="CJ9" s="32">
        <v>450</v>
      </c>
      <c r="CK9" s="32">
        <v>450</v>
      </c>
      <c r="CL9" s="32">
        <v>450</v>
      </c>
      <c r="CM9" s="32">
        <v>450</v>
      </c>
      <c r="CN9" s="32">
        <v>450</v>
      </c>
      <c r="CO9" s="32">
        <v>450</v>
      </c>
      <c r="CP9" s="32">
        <v>450</v>
      </c>
      <c r="CQ9" s="32">
        <v>450</v>
      </c>
      <c r="CR9" s="32">
        <v>450</v>
      </c>
      <c r="CS9" s="33">
        <v>450</v>
      </c>
      <c r="CT9" s="30">
        <f t="shared" si="2"/>
        <v>43200</v>
      </c>
      <c r="CU9" s="152"/>
      <c r="CV9" s="162"/>
      <c r="CW9" s="140"/>
    </row>
    <row r="10" spans="1:102">
      <c r="A10" s="30" t="s">
        <v>37</v>
      </c>
      <c r="B10" s="31">
        <v>700</v>
      </c>
      <c r="C10" s="32">
        <v>700</v>
      </c>
      <c r="D10" s="32">
        <v>700</v>
      </c>
      <c r="E10" s="32">
        <v>700</v>
      </c>
      <c r="F10" s="32">
        <v>700</v>
      </c>
      <c r="G10" s="32">
        <v>700</v>
      </c>
      <c r="H10" s="32">
        <v>700</v>
      </c>
      <c r="I10" s="32">
        <v>700</v>
      </c>
      <c r="J10" s="32">
        <v>700</v>
      </c>
      <c r="K10" s="32">
        <v>700</v>
      </c>
      <c r="L10" s="32">
        <v>700</v>
      </c>
      <c r="M10" s="32">
        <v>700</v>
      </c>
      <c r="N10" s="32">
        <v>700</v>
      </c>
      <c r="O10" s="32">
        <v>700</v>
      </c>
      <c r="P10" s="32">
        <v>700</v>
      </c>
      <c r="Q10" s="32">
        <v>700</v>
      </c>
      <c r="R10" s="32">
        <v>700</v>
      </c>
      <c r="S10" s="32">
        <v>700</v>
      </c>
      <c r="T10" s="32">
        <v>700</v>
      </c>
      <c r="U10" s="32">
        <v>700</v>
      </c>
      <c r="V10" s="32">
        <v>700</v>
      </c>
      <c r="W10" s="32">
        <v>700</v>
      </c>
      <c r="X10" s="32">
        <v>700</v>
      </c>
      <c r="Y10" s="32">
        <v>700</v>
      </c>
      <c r="Z10" s="32">
        <v>700</v>
      </c>
      <c r="AA10" s="32">
        <v>700</v>
      </c>
      <c r="AB10" s="32">
        <v>700</v>
      </c>
      <c r="AC10" s="32">
        <v>700</v>
      </c>
      <c r="AD10" s="32">
        <v>700</v>
      </c>
      <c r="AE10" s="32">
        <v>700</v>
      </c>
      <c r="AF10" s="32">
        <v>700</v>
      </c>
      <c r="AG10" s="32">
        <v>700</v>
      </c>
      <c r="AH10" s="32">
        <v>700</v>
      </c>
      <c r="AI10" s="32">
        <v>700</v>
      </c>
      <c r="AJ10" s="32">
        <v>700</v>
      </c>
      <c r="AK10" s="32">
        <v>700</v>
      </c>
      <c r="AL10" s="32">
        <v>700</v>
      </c>
      <c r="AM10" s="32">
        <v>700</v>
      </c>
      <c r="AN10" s="32">
        <v>700</v>
      </c>
      <c r="AO10" s="32">
        <v>700</v>
      </c>
      <c r="AP10" s="32">
        <v>700</v>
      </c>
      <c r="AQ10" s="32">
        <v>700</v>
      </c>
      <c r="AR10" s="32">
        <v>700</v>
      </c>
      <c r="AS10" s="32">
        <v>700</v>
      </c>
      <c r="AT10" s="32">
        <v>700</v>
      </c>
      <c r="AU10" s="32">
        <v>700</v>
      </c>
      <c r="AV10" s="32">
        <v>700</v>
      </c>
      <c r="AW10" s="32">
        <v>700</v>
      </c>
      <c r="AX10" s="32">
        <v>700</v>
      </c>
      <c r="AY10" s="32">
        <v>700</v>
      </c>
      <c r="AZ10" s="32">
        <v>700</v>
      </c>
      <c r="BA10" s="32">
        <v>700</v>
      </c>
      <c r="BB10" s="32">
        <v>700</v>
      </c>
      <c r="BC10" s="32">
        <v>700</v>
      </c>
      <c r="BD10" s="32">
        <v>700</v>
      </c>
      <c r="BE10" s="32">
        <v>700</v>
      </c>
      <c r="BF10" s="32">
        <v>700</v>
      </c>
      <c r="BG10" s="32">
        <v>700</v>
      </c>
      <c r="BH10" s="32">
        <v>700</v>
      </c>
      <c r="BI10" s="32">
        <v>700</v>
      </c>
      <c r="BJ10" s="32">
        <v>700</v>
      </c>
      <c r="BK10" s="32">
        <v>700</v>
      </c>
      <c r="BL10" s="32">
        <v>700</v>
      </c>
      <c r="BM10" s="32">
        <v>700</v>
      </c>
      <c r="BN10" s="32">
        <v>700</v>
      </c>
      <c r="BO10" s="32">
        <v>700</v>
      </c>
      <c r="BP10" s="32">
        <v>700</v>
      </c>
      <c r="BQ10" s="32">
        <v>700</v>
      </c>
      <c r="BR10" s="32">
        <v>700</v>
      </c>
      <c r="BS10" s="32">
        <v>700</v>
      </c>
      <c r="BT10" s="32">
        <v>700</v>
      </c>
      <c r="BU10" s="32">
        <v>700</v>
      </c>
      <c r="BV10" s="32">
        <v>700</v>
      </c>
      <c r="BW10" s="32">
        <v>700</v>
      </c>
      <c r="BX10" s="32">
        <v>700</v>
      </c>
      <c r="BY10" s="32">
        <v>700</v>
      </c>
      <c r="BZ10" s="32">
        <v>700</v>
      </c>
      <c r="CA10" s="32">
        <v>700</v>
      </c>
      <c r="CB10" s="32">
        <v>700</v>
      </c>
      <c r="CC10" s="32">
        <v>700</v>
      </c>
      <c r="CD10" s="32">
        <v>700</v>
      </c>
      <c r="CE10" s="32">
        <v>700</v>
      </c>
      <c r="CF10" s="32">
        <v>700</v>
      </c>
      <c r="CG10" s="32">
        <v>700</v>
      </c>
      <c r="CH10" s="32">
        <v>700</v>
      </c>
      <c r="CI10" s="32">
        <v>700</v>
      </c>
      <c r="CJ10" s="32">
        <v>700</v>
      </c>
      <c r="CK10" s="32">
        <v>700</v>
      </c>
      <c r="CL10" s="32">
        <v>700</v>
      </c>
      <c r="CM10" s="32">
        <v>700</v>
      </c>
      <c r="CN10" s="32">
        <v>700</v>
      </c>
      <c r="CO10" s="32">
        <v>700</v>
      </c>
      <c r="CP10" s="32">
        <v>700</v>
      </c>
      <c r="CQ10" s="32">
        <v>700</v>
      </c>
      <c r="CR10" s="32">
        <v>700</v>
      </c>
      <c r="CS10" s="33">
        <v>700</v>
      </c>
      <c r="CT10" s="30">
        <f t="shared" si="2"/>
        <v>67200</v>
      </c>
      <c r="CU10" s="152"/>
      <c r="CV10" s="162"/>
      <c r="CW10" s="140"/>
    </row>
    <row r="11" spans="1:102">
      <c r="A11" s="30" t="s">
        <v>38</v>
      </c>
      <c r="B11" s="31">
        <v>0</v>
      </c>
      <c r="C11" s="32">
        <v>0</v>
      </c>
      <c r="D11" s="32">
        <v>0</v>
      </c>
      <c r="E11" s="32">
        <v>0</v>
      </c>
      <c r="F11" s="32">
        <v>0</v>
      </c>
      <c r="G11" s="32">
        <v>0</v>
      </c>
      <c r="H11" s="32">
        <v>0</v>
      </c>
      <c r="I11" s="32">
        <v>0</v>
      </c>
      <c r="J11" s="32">
        <v>0</v>
      </c>
      <c r="K11" s="32">
        <v>0</v>
      </c>
      <c r="L11" s="32">
        <v>0</v>
      </c>
      <c r="M11" s="32">
        <v>0</v>
      </c>
      <c r="N11" s="32">
        <v>0</v>
      </c>
      <c r="O11" s="32">
        <v>0</v>
      </c>
      <c r="P11" s="32">
        <v>0</v>
      </c>
      <c r="Q11" s="32">
        <v>0</v>
      </c>
      <c r="R11" s="32">
        <v>0</v>
      </c>
      <c r="S11" s="32">
        <v>0</v>
      </c>
      <c r="T11" s="32">
        <v>0</v>
      </c>
      <c r="U11" s="32">
        <v>0</v>
      </c>
      <c r="V11" s="32">
        <v>0</v>
      </c>
      <c r="W11" s="32">
        <v>0</v>
      </c>
      <c r="X11" s="32">
        <v>0</v>
      </c>
      <c r="Y11" s="32">
        <v>0</v>
      </c>
      <c r="Z11" s="32">
        <v>0</v>
      </c>
      <c r="AA11" s="32">
        <v>0</v>
      </c>
      <c r="AB11" s="32">
        <v>0</v>
      </c>
      <c r="AC11" s="32">
        <v>0</v>
      </c>
      <c r="AD11" s="32">
        <v>0</v>
      </c>
      <c r="AE11" s="32">
        <v>0</v>
      </c>
      <c r="AF11" s="32">
        <v>0</v>
      </c>
      <c r="AG11" s="32">
        <v>0</v>
      </c>
      <c r="AH11" s="32">
        <v>0</v>
      </c>
      <c r="AI11" s="32">
        <v>0</v>
      </c>
      <c r="AJ11" s="32">
        <v>0</v>
      </c>
      <c r="AK11" s="32">
        <v>0</v>
      </c>
      <c r="AL11" s="32">
        <v>0</v>
      </c>
      <c r="AM11" s="32">
        <v>0</v>
      </c>
      <c r="AN11" s="32">
        <v>0</v>
      </c>
      <c r="AO11" s="32">
        <v>0</v>
      </c>
      <c r="AP11" s="32">
        <v>0</v>
      </c>
      <c r="AQ11" s="32">
        <v>0</v>
      </c>
      <c r="AR11" s="32">
        <v>0</v>
      </c>
      <c r="AS11" s="32">
        <v>0</v>
      </c>
      <c r="AT11" s="32">
        <v>0</v>
      </c>
      <c r="AU11" s="32">
        <v>0</v>
      </c>
      <c r="AV11" s="32">
        <v>0</v>
      </c>
      <c r="AW11" s="32">
        <v>0</v>
      </c>
      <c r="AX11" s="32">
        <v>0</v>
      </c>
      <c r="AY11" s="32">
        <v>0</v>
      </c>
      <c r="AZ11" s="32">
        <v>0</v>
      </c>
      <c r="BA11" s="32">
        <v>0</v>
      </c>
      <c r="BB11" s="32">
        <v>0</v>
      </c>
      <c r="BC11" s="32">
        <v>0</v>
      </c>
      <c r="BD11" s="32">
        <v>0</v>
      </c>
      <c r="BE11" s="32">
        <v>0</v>
      </c>
      <c r="BF11" s="32">
        <v>0</v>
      </c>
      <c r="BG11" s="32">
        <v>0</v>
      </c>
      <c r="BH11" s="32">
        <v>0</v>
      </c>
      <c r="BI11" s="32">
        <v>0</v>
      </c>
      <c r="BJ11" s="32">
        <v>0</v>
      </c>
      <c r="BK11" s="32">
        <v>0</v>
      </c>
      <c r="BL11" s="32">
        <v>0</v>
      </c>
      <c r="BM11" s="32">
        <v>0</v>
      </c>
      <c r="BN11" s="32">
        <v>0</v>
      </c>
      <c r="BO11" s="32">
        <v>0</v>
      </c>
      <c r="BP11" s="32">
        <v>0</v>
      </c>
      <c r="BQ11" s="32">
        <v>0</v>
      </c>
      <c r="BR11" s="32">
        <v>0</v>
      </c>
      <c r="BS11" s="32">
        <v>0</v>
      </c>
      <c r="BT11" s="32">
        <v>0</v>
      </c>
      <c r="BU11" s="32">
        <v>0</v>
      </c>
      <c r="BV11" s="32">
        <v>0</v>
      </c>
      <c r="BW11" s="32">
        <v>0</v>
      </c>
      <c r="BX11" s="32">
        <v>0</v>
      </c>
      <c r="BY11" s="32">
        <v>0</v>
      </c>
      <c r="BZ11" s="32">
        <v>0</v>
      </c>
      <c r="CA11" s="32">
        <v>0</v>
      </c>
      <c r="CB11" s="32">
        <v>0</v>
      </c>
      <c r="CC11" s="32">
        <v>0</v>
      </c>
      <c r="CD11" s="32">
        <v>0</v>
      </c>
      <c r="CE11" s="32">
        <v>0</v>
      </c>
      <c r="CF11" s="32">
        <v>0</v>
      </c>
      <c r="CG11" s="32">
        <v>0</v>
      </c>
      <c r="CH11" s="32">
        <v>0</v>
      </c>
      <c r="CI11" s="32">
        <v>0</v>
      </c>
      <c r="CJ11" s="32">
        <v>0</v>
      </c>
      <c r="CK11" s="32">
        <v>0</v>
      </c>
      <c r="CL11" s="32">
        <v>0</v>
      </c>
      <c r="CM11" s="32">
        <v>0</v>
      </c>
      <c r="CN11" s="32">
        <v>0</v>
      </c>
      <c r="CO11" s="32">
        <v>0</v>
      </c>
      <c r="CP11" s="32">
        <v>0</v>
      </c>
      <c r="CQ11" s="32">
        <v>0</v>
      </c>
      <c r="CR11" s="32">
        <v>0</v>
      </c>
      <c r="CS11" s="33">
        <v>0</v>
      </c>
      <c r="CT11" s="30">
        <f t="shared" si="2"/>
        <v>0</v>
      </c>
      <c r="CU11" s="152"/>
      <c r="CV11" s="162"/>
      <c r="CW11" s="140"/>
    </row>
    <row r="12" spans="1:102">
      <c r="A12" s="34" t="s">
        <v>39</v>
      </c>
      <c r="B12" s="35">
        <v>71.907119444444447</v>
      </c>
      <c r="C12" s="36">
        <v>71.907119444444447</v>
      </c>
      <c r="D12" s="36">
        <v>71.907119444444447</v>
      </c>
      <c r="E12" s="36">
        <v>71.907119444444447</v>
      </c>
      <c r="F12" s="36">
        <v>71.907119444444447</v>
      </c>
      <c r="G12" s="36">
        <v>71.907119444444447</v>
      </c>
      <c r="H12" s="36">
        <v>71.907119444444447</v>
      </c>
      <c r="I12" s="36">
        <v>71.907119444444447</v>
      </c>
      <c r="J12" s="36">
        <v>71.907119444444447</v>
      </c>
      <c r="K12" s="36">
        <v>71.907119444444447</v>
      </c>
      <c r="L12" s="36">
        <v>71.907119444444447</v>
      </c>
      <c r="M12" s="36">
        <v>71.907119444444447</v>
      </c>
      <c r="N12" s="36">
        <v>71.907119444444447</v>
      </c>
      <c r="O12" s="36">
        <v>71.907119444444447</v>
      </c>
      <c r="P12" s="36">
        <v>71.907119444444447</v>
      </c>
      <c r="Q12" s="36">
        <v>71.907119444444447</v>
      </c>
      <c r="R12" s="36">
        <v>71.907119444444447</v>
      </c>
      <c r="S12" s="36">
        <v>71.907119444444447</v>
      </c>
      <c r="T12" s="36">
        <v>71.907119444444447</v>
      </c>
      <c r="U12" s="36">
        <v>71.907119444444447</v>
      </c>
      <c r="V12" s="36">
        <v>71.907119444444447</v>
      </c>
      <c r="W12" s="36">
        <v>71.907119444444447</v>
      </c>
      <c r="X12" s="36">
        <v>71.907119444444447</v>
      </c>
      <c r="Y12" s="36">
        <v>71.907119444444447</v>
      </c>
      <c r="Z12" s="36">
        <v>71.907119444444447</v>
      </c>
      <c r="AA12" s="36">
        <v>71.907119444444447</v>
      </c>
      <c r="AB12" s="36">
        <v>71.907119444444447</v>
      </c>
      <c r="AC12" s="36">
        <v>71.907119444444447</v>
      </c>
      <c r="AD12" s="36">
        <v>71.907119444444447</v>
      </c>
      <c r="AE12" s="36">
        <v>71.907119444444447</v>
      </c>
      <c r="AF12" s="36">
        <v>71.907119444444447</v>
      </c>
      <c r="AG12" s="36">
        <v>71.907119444444447</v>
      </c>
      <c r="AH12" s="36">
        <v>71.907119444444447</v>
      </c>
      <c r="AI12" s="36">
        <v>71.907119444444447</v>
      </c>
      <c r="AJ12" s="36">
        <v>71.907119444444447</v>
      </c>
      <c r="AK12" s="36">
        <v>71.907119444444447</v>
      </c>
      <c r="AL12" s="36">
        <v>71.907119444444447</v>
      </c>
      <c r="AM12" s="36">
        <v>71.907119444444447</v>
      </c>
      <c r="AN12" s="36">
        <v>71.907119444444447</v>
      </c>
      <c r="AO12" s="36">
        <v>71.907119444444447</v>
      </c>
      <c r="AP12" s="36">
        <v>71.907119444444447</v>
      </c>
      <c r="AQ12" s="36">
        <v>71.907119444444447</v>
      </c>
      <c r="AR12" s="36">
        <v>71.907119444444447</v>
      </c>
      <c r="AS12" s="36">
        <v>71.907119444444447</v>
      </c>
      <c r="AT12" s="36">
        <v>71.907119444444447</v>
      </c>
      <c r="AU12" s="36">
        <v>71.907119444444447</v>
      </c>
      <c r="AV12" s="36">
        <v>71.907119444444447</v>
      </c>
      <c r="AW12" s="36">
        <v>71.907119444444447</v>
      </c>
      <c r="AX12" s="36">
        <v>71.907119444444447</v>
      </c>
      <c r="AY12" s="36">
        <v>71.907119444444447</v>
      </c>
      <c r="AZ12" s="36">
        <v>71.907119444444447</v>
      </c>
      <c r="BA12" s="36">
        <v>71.907119444444447</v>
      </c>
      <c r="BB12" s="36">
        <v>71.907119444444447</v>
      </c>
      <c r="BC12" s="36">
        <v>71.907119444444447</v>
      </c>
      <c r="BD12" s="36">
        <v>71.907119444444447</v>
      </c>
      <c r="BE12" s="36">
        <v>71.907119444444447</v>
      </c>
      <c r="BF12" s="36">
        <v>71.907119444444447</v>
      </c>
      <c r="BG12" s="36">
        <v>71.907119444444447</v>
      </c>
      <c r="BH12" s="36">
        <v>71.907119444444447</v>
      </c>
      <c r="BI12" s="36">
        <v>71.907119444444447</v>
      </c>
      <c r="BJ12" s="36">
        <v>71.907119444444447</v>
      </c>
      <c r="BK12" s="36">
        <v>71.907119444444447</v>
      </c>
      <c r="BL12" s="36">
        <v>71.907119444444447</v>
      </c>
      <c r="BM12" s="36">
        <v>71.907119444444447</v>
      </c>
      <c r="BN12" s="36">
        <v>71.907119444444447</v>
      </c>
      <c r="BO12" s="36">
        <v>71.907119444444447</v>
      </c>
      <c r="BP12" s="36">
        <v>71.907119444444447</v>
      </c>
      <c r="BQ12" s="36">
        <v>71.907119444444447</v>
      </c>
      <c r="BR12" s="36">
        <v>71.907119444444447</v>
      </c>
      <c r="BS12" s="36">
        <v>71.907119444444447</v>
      </c>
      <c r="BT12" s="36">
        <v>71.907119444444447</v>
      </c>
      <c r="BU12" s="36">
        <v>71.907119444444447</v>
      </c>
      <c r="BV12" s="36">
        <v>71.907119444444447</v>
      </c>
      <c r="BW12" s="36">
        <v>71.907119444444447</v>
      </c>
      <c r="BX12" s="36">
        <v>71.907119444444447</v>
      </c>
      <c r="BY12" s="36">
        <v>71.907119444444447</v>
      </c>
      <c r="BZ12" s="36">
        <v>71.907119444444447</v>
      </c>
      <c r="CA12" s="36">
        <v>71.907119444444447</v>
      </c>
      <c r="CB12" s="36">
        <v>71.907119444444447</v>
      </c>
      <c r="CC12" s="36">
        <v>71.907119444444447</v>
      </c>
      <c r="CD12" s="36">
        <v>71.907119444444447</v>
      </c>
      <c r="CE12" s="36">
        <v>71.907119444444447</v>
      </c>
      <c r="CF12" s="36">
        <v>71.907119444444447</v>
      </c>
      <c r="CG12" s="36">
        <v>71.907119444444447</v>
      </c>
      <c r="CH12" s="36">
        <v>71.907119444444447</v>
      </c>
      <c r="CI12" s="36">
        <v>71.907119444444447</v>
      </c>
      <c r="CJ12" s="36">
        <v>71.907119444444447</v>
      </c>
      <c r="CK12" s="36">
        <v>71.907119444444447</v>
      </c>
      <c r="CL12" s="36">
        <v>71.907119444444447</v>
      </c>
      <c r="CM12" s="36">
        <v>71.907119444444447</v>
      </c>
      <c r="CN12" s="36">
        <v>71.907119444444447</v>
      </c>
      <c r="CO12" s="36">
        <v>71.907119444444447</v>
      </c>
      <c r="CP12" s="36">
        <v>71.907119444444447</v>
      </c>
      <c r="CQ12" s="36">
        <v>71.907119444444447</v>
      </c>
      <c r="CR12" s="36">
        <v>71.907119444444447</v>
      </c>
      <c r="CS12" s="37">
        <v>71.907119444444447</v>
      </c>
      <c r="CT12" s="274">
        <f t="shared" si="2"/>
        <v>6903.0834666666578</v>
      </c>
      <c r="CU12" s="275"/>
      <c r="CW12" s="140"/>
    </row>
    <row r="13" spans="1:102">
      <c r="A13" s="38" t="s">
        <v>40</v>
      </c>
      <c r="B13" s="39">
        <f t="shared" ref="B13:AG13" si="5">SUM(B14:B14)</f>
        <v>2259.31</v>
      </c>
      <c r="C13" s="40">
        <f t="shared" si="5"/>
        <v>2259.39</v>
      </c>
      <c r="D13" s="40">
        <f t="shared" si="5"/>
        <v>2259.4699999999998</v>
      </c>
      <c r="E13" s="40">
        <f t="shared" si="5"/>
        <v>2259.5700000000002</v>
      </c>
      <c r="F13" s="40">
        <f t="shared" si="5"/>
        <v>2258.9899999999998</v>
      </c>
      <c r="G13" s="40">
        <f t="shared" si="5"/>
        <v>2259.15</v>
      </c>
      <c r="H13" s="40">
        <f t="shared" si="5"/>
        <v>2258.67</v>
      </c>
      <c r="I13" s="40">
        <f t="shared" si="5"/>
        <v>2258.67</v>
      </c>
      <c r="J13" s="40">
        <f t="shared" si="5"/>
        <v>2259.4499999999998</v>
      </c>
      <c r="K13" s="40">
        <f t="shared" si="5"/>
        <v>2259.7199999999998</v>
      </c>
      <c r="L13" s="40">
        <f t="shared" si="5"/>
        <v>2260.0100000000002</v>
      </c>
      <c r="M13" s="40">
        <f t="shared" si="5"/>
        <v>2260.17</v>
      </c>
      <c r="N13" s="40">
        <f t="shared" si="5"/>
        <v>2260.2800000000002</v>
      </c>
      <c r="O13" s="40">
        <f t="shared" si="5"/>
        <v>2260.2800000000002</v>
      </c>
      <c r="P13" s="40">
        <f t="shared" si="5"/>
        <v>2260.9299999999998</v>
      </c>
      <c r="Q13" s="40">
        <f t="shared" si="5"/>
        <v>2260.9299999999998</v>
      </c>
      <c r="R13" s="40">
        <f t="shared" si="5"/>
        <v>2260.96</v>
      </c>
      <c r="S13" s="40">
        <f t="shared" si="5"/>
        <v>2260.96</v>
      </c>
      <c r="T13" s="40">
        <f t="shared" si="5"/>
        <v>2259.5</v>
      </c>
      <c r="U13" s="40">
        <f t="shared" si="5"/>
        <v>2259.5</v>
      </c>
      <c r="V13" s="40">
        <f t="shared" si="5"/>
        <v>2258.85</v>
      </c>
      <c r="W13" s="40">
        <f t="shared" si="5"/>
        <v>2258.85</v>
      </c>
      <c r="X13" s="40">
        <f t="shared" si="5"/>
        <v>2258.1799999999998</v>
      </c>
      <c r="Y13" s="40">
        <f t="shared" si="5"/>
        <v>2258.3200000000002</v>
      </c>
      <c r="Z13" s="40">
        <f t="shared" si="5"/>
        <v>2258.3200000000002</v>
      </c>
      <c r="AA13" s="40">
        <f t="shared" si="5"/>
        <v>2258.3200000000002</v>
      </c>
      <c r="AB13" s="40">
        <f t="shared" si="5"/>
        <v>2259.8000000000002</v>
      </c>
      <c r="AC13" s="40">
        <f t="shared" si="5"/>
        <v>2259.8000000000002</v>
      </c>
      <c r="AD13" s="40">
        <f t="shared" si="5"/>
        <v>2259</v>
      </c>
      <c r="AE13" s="40">
        <f t="shared" si="5"/>
        <v>2259</v>
      </c>
      <c r="AF13" s="40">
        <f t="shared" si="5"/>
        <v>2252.9899999999998</v>
      </c>
      <c r="AG13" s="40">
        <f t="shared" si="5"/>
        <v>2252.9899999999998</v>
      </c>
      <c r="AH13" s="40">
        <f t="shared" ref="AH13:BM13" si="6">SUM(AH14:AH14)</f>
        <v>2252.9499999999998</v>
      </c>
      <c r="AI13" s="40">
        <f t="shared" si="6"/>
        <v>2252.9499999999998</v>
      </c>
      <c r="AJ13" s="40">
        <f t="shared" si="6"/>
        <v>2255.14</v>
      </c>
      <c r="AK13" s="40">
        <f t="shared" si="6"/>
        <v>2255.14</v>
      </c>
      <c r="AL13" s="40">
        <f t="shared" si="6"/>
        <v>2255.14</v>
      </c>
      <c r="AM13" s="40">
        <f t="shared" si="6"/>
        <v>2255.14</v>
      </c>
      <c r="AN13" s="40">
        <f t="shared" si="6"/>
        <v>2258.4499999999998</v>
      </c>
      <c r="AO13" s="40">
        <f t="shared" si="6"/>
        <v>2260.5500000000002</v>
      </c>
      <c r="AP13" s="40">
        <f t="shared" si="6"/>
        <v>2263.1999999999998</v>
      </c>
      <c r="AQ13" s="40">
        <f t="shared" si="6"/>
        <v>2265.39</v>
      </c>
      <c r="AR13" s="40">
        <f t="shared" si="6"/>
        <v>2265.39</v>
      </c>
      <c r="AS13" s="40">
        <f t="shared" si="6"/>
        <v>2267.38</v>
      </c>
      <c r="AT13" s="40">
        <f t="shared" si="6"/>
        <v>2270.0300000000002</v>
      </c>
      <c r="AU13" s="40">
        <f t="shared" si="6"/>
        <v>2272.0300000000002</v>
      </c>
      <c r="AV13" s="40">
        <f t="shared" si="6"/>
        <v>2272.0300000000002</v>
      </c>
      <c r="AW13" s="40">
        <f t="shared" si="6"/>
        <v>2272.0300000000002</v>
      </c>
      <c r="AX13" s="40">
        <f t="shared" si="6"/>
        <v>2274.6799999999998</v>
      </c>
      <c r="AY13" s="40">
        <f t="shared" si="6"/>
        <v>2277.33</v>
      </c>
      <c r="AZ13" s="40">
        <f t="shared" si="6"/>
        <v>2280.12</v>
      </c>
      <c r="BA13" s="40">
        <f t="shared" si="6"/>
        <v>2282.56</v>
      </c>
      <c r="BB13" s="40">
        <f t="shared" si="6"/>
        <v>2285.36</v>
      </c>
      <c r="BC13" s="40">
        <f t="shared" si="6"/>
        <v>2288.02</v>
      </c>
      <c r="BD13" s="40">
        <f t="shared" si="6"/>
        <v>2290.67</v>
      </c>
      <c r="BE13" s="40">
        <f t="shared" si="6"/>
        <v>2290.67</v>
      </c>
      <c r="BF13" s="40">
        <f t="shared" si="6"/>
        <v>2290.67</v>
      </c>
      <c r="BG13" s="40">
        <f t="shared" si="6"/>
        <v>2290.67</v>
      </c>
      <c r="BH13" s="40">
        <f t="shared" si="6"/>
        <v>2290.5300000000002</v>
      </c>
      <c r="BI13" s="40">
        <f t="shared" si="6"/>
        <v>2290.39</v>
      </c>
      <c r="BJ13" s="40">
        <f t="shared" si="6"/>
        <v>2290.39</v>
      </c>
      <c r="BK13" s="40">
        <f t="shared" si="6"/>
        <v>2290.39</v>
      </c>
      <c r="BL13" s="40">
        <f t="shared" si="6"/>
        <v>2290.39</v>
      </c>
      <c r="BM13" s="40">
        <f t="shared" si="6"/>
        <v>2290.39</v>
      </c>
      <c r="BN13" s="40">
        <f t="shared" ref="BN13:CS13" si="7">SUM(BN14:BN14)</f>
        <v>2287.59</v>
      </c>
      <c r="BO13" s="40">
        <f t="shared" si="7"/>
        <v>2287.59</v>
      </c>
      <c r="BP13" s="40">
        <f t="shared" si="7"/>
        <v>2287.59</v>
      </c>
      <c r="BQ13" s="40">
        <f t="shared" si="7"/>
        <v>2287.59</v>
      </c>
      <c r="BR13" s="40">
        <f t="shared" si="7"/>
        <v>2287.59</v>
      </c>
      <c r="BS13" s="40">
        <f t="shared" si="7"/>
        <v>2287.59</v>
      </c>
      <c r="BT13" s="40">
        <f t="shared" si="7"/>
        <v>2287.59</v>
      </c>
      <c r="BU13" s="40">
        <f t="shared" si="7"/>
        <v>2287.59</v>
      </c>
      <c r="BV13" s="40">
        <f t="shared" si="7"/>
        <v>2287.59</v>
      </c>
      <c r="BW13" s="40">
        <f t="shared" si="7"/>
        <v>2287.59</v>
      </c>
      <c r="BX13" s="40">
        <f t="shared" si="7"/>
        <v>2287.73</v>
      </c>
      <c r="BY13" s="40">
        <f t="shared" si="7"/>
        <v>2287.73</v>
      </c>
      <c r="BZ13" s="40">
        <f t="shared" si="7"/>
        <v>2287.73</v>
      </c>
      <c r="CA13" s="40">
        <f t="shared" si="7"/>
        <v>2287.73</v>
      </c>
      <c r="CB13" s="40">
        <f t="shared" si="7"/>
        <v>2287.8000000000002</v>
      </c>
      <c r="CC13" s="40">
        <f t="shared" si="7"/>
        <v>2287.8000000000002</v>
      </c>
      <c r="CD13" s="40">
        <f t="shared" si="7"/>
        <v>2280.23</v>
      </c>
      <c r="CE13" s="40">
        <f t="shared" si="7"/>
        <v>2280.23</v>
      </c>
      <c r="CF13" s="40">
        <f t="shared" si="7"/>
        <v>2280.23</v>
      </c>
      <c r="CG13" s="40">
        <f t="shared" si="7"/>
        <v>2280.23</v>
      </c>
      <c r="CH13" s="40">
        <f t="shared" si="7"/>
        <v>2280.3000000000002</v>
      </c>
      <c r="CI13" s="40">
        <f t="shared" si="7"/>
        <v>2280.3000000000002</v>
      </c>
      <c r="CJ13" s="40">
        <f t="shared" si="7"/>
        <v>2284.12</v>
      </c>
      <c r="CK13" s="40">
        <f t="shared" si="7"/>
        <v>2284.12</v>
      </c>
      <c r="CL13" s="40">
        <f t="shared" si="7"/>
        <v>2284.2800000000002</v>
      </c>
      <c r="CM13" s="40">
        <f t="shared" si="7"/>
        <v>2284.2800000000002</v>
      </c>
      <c r="CN13" s="40">
        <f t="shared" si="7"/>
        <v>2284.2800000000002</v>
      </c>
      <c r="CO13" s="40">
        <f t="shared" si="7"/>
        <v>2284.14</v>
      </c>
      <c r="CP13" s="40">
        <f t="shared" si="7"/>
        <v>2284.14</v>
      </c>
      <c r="CQ13" s="40">
        <f t="shared" si="7"/>
        <v>2284.14</v>
      </c>
      <c r="CR13" s="40">
        <f t="shared" si="7"/>
        <v>2284.14</v>
      </c>
      <c r="CS13" s="41">
        <f t="shared" si="7"/>
        <v>2284.14</v>
      </c>
      <c r="CT13" s="146">
        <f t="shared" si="2"/>
        <v>218202.22000000012</v>
      </c>
      <c r="CU13" s="150"/>
      <c r="CW13" s="140"/>
    </row>
    <row r="14" spans="1:102">
      <c r="A14" s="30" t="s">
        <v>12</v>
      </c>
      <c r="B14" s="42">
        <v>2259.31</v>
      </c>
      <c r="C14" s="43">
        <v>2259.39</v>
      </c>
      <c r="D14" s="43">
        <v>2259.4699999999998</v>
      </c>
      <c r="E14" s="43">
        <v>2259.5700000000002</v>
      </c>
      <c r="F14" s="43">
        <v>2258.9899999999998</v>
      </c>
      <c r="G14" s="43">
        <v>2259.15</v>
      </c>
      <c r="H14" s="43">
        <v>2258.67</v>
      </c>
      <c r="I14" s="43">
        <v>2258.67</v>
      </c>
      <c r="J14" s="43">
        <v>2259.4499999999998</v>
      </c>
      <c r="K14" s="43">
        <v>2259.7199999999998</v>
      </c>
      <c r="L14" s="43">
        <v>2260.0100000000002</v>
      </c>
      <c r="M14" s="43">
        <v>2260.17</v>
      </c>
      <c r="N14" s="43">
        <v>2260.2800000000002</v>
      </c>
      <c r="O14" s="43">
        <v>2260.2800000000002</v>
      </c>
      <c r="P14" s="43">
        <v>2260.9299999999998</v>
      </c>
      <c r="Q14" s="43">
        <v>2260.9299999999998</v>
      </c>
      <c r="R14" s="43">
        <v>2260.96</v>
      </c>
      <c r="S14" s="43">
        <v>2260.96</v>
      </c>
      <c r="T14" s="43">
        <v>2259.5</v>
      </c>
      <c r="U14" s="43">
        <v>2259.5</v>
      </c>
      <c r="V14" s="43">
        <v>2258.85</v>
      </c>
      <c r="W14" s="43">
        <v>2258.85</v>
      </c>
      <c r="X14" s="43">
        <v>2258.1799999999998</v>
      </c>
      <c r="Y14" s="43">
        <v>2258.3200000000002</v>
      </c>
      <c r="Z14" s="43">
        <v>2258.3200000000002</v>
      </c>
      <c r="AA14" s="43">
        <v>2258.3200000000002</v>
      </c>
      <c r="AB14" s="43">
        <v>2259.8000000000002</v>
      </c>
      <c r="AC14" s="43">
        <v>2259.8000000000002</v>
      </c>
      <c r="AD14" s="43">
        <v>2259</v>
      </c>
      <c r="AE14" s="43">
        <v>2259</v>
      </c>
      <c r="AF14" s="43">
        <v>2252.9899999999998</v>
      </c>
      <c r="AG14" s="43">
        <v>2252.9899999999998</v>
      </c>
      <c r="AH14" s="43">
        <v>2252.9499999999998</v>
      </c>
      <c r="AI14" s="43">
        <v>2252.9499999999998</v>
      </c>
      <c r="AJ14" s="43">
        <v>2255.14</v>
      </c>
      <c r="AK14" s="43">
        <v>2255.14</v>
      </c>
      <c r="AL14" s="43">
        <v>2255.14</v>
      </c>
      <c r="AM14" s="43">
        <v>2255.14</v>
      </c>
      <c r="AN14" s="43">
        <v>2258.4499999999998</v>
      </c>
      <c r="AO14" s="43">
        <v>2260.5500000000002</v>
      </c>
      <c r="AP14" s="43">
        <v>2263.1999999999998</v>
      </c>
      <c r="AQ14" s="43">
        <v>2265.39</v>
      </c>
      <c r="AR14" s="43">
        <v>2265.39</v>
      </c>
      <c r="AS14" s="43">
        <v>2267.38</v>
      </c>
      <c r="AT14" s="43">
        <v>2270.0300000000002</v>
      </c>
      <c r="AU14" s="43">
        <v>2272.0300000000002</v>
      </c>
      <c r="AV14" s="43">
        <v>2272.0300000000002</v>
      </c>
      <c r="AW14" s="43">
        <v>2272.0300000000002</v>
      </c>
      <c r="AX14" s="43">
        <v>2274.6799999999998</v>
      </c>
      <c r="AY14" s="43">
        <v>2277.33</v>
      </c>
      <c r="AZ14" s="43">
        <v>2280.12</v>
      </c>
      <c r="BA14" s="43">
        <v>2282.56</v>
      </c>
      <c r="BB14" s="43">
        <v>2285.36</v>
      </c>
      <c r="BC14" s="43">
        <v>2288.02</v>
      </c>
      <c r="BD14" s="43">
        <v>2290.67</v>
      </c>
      <c r="BE14" s="43">
        <v>2290.67</v>
      </c>
      <c r="BF14" s="43">
        <v>2290.67</v>
      </c>
      <c r="BG14" s="43">
        <v>2290.67</v>
      </c>
      <c r="BH14" s="43">
        <v>2290.5300000000002</v>
      </c>
      <c r="BI14" s="43">
        <v>2290.39</v>
      </c>
      <c r="BJ14" s="43">
        <v>2290.39</v>
      </c>
      <c r="BK14" s="43">
        <v>2290.39</v>
      </c>
      <c r="BL14" s="43">
        <v>2290.39</v>
      </c>
      <c r="BM14" s="43">
        <v>2290.39</v>
      </c>
      <c r="BN14" s="43">
        <v>2287.59</v>
      </c>
      <c r="BO14" s="43">
        <v>2287.59</v>
      </c>
      <c r="BP14" s="43">
        <v>2287.59</v>
      </c>
      <c r="BQ14" s="43">
        <v>2287.59</v>
      </c>
      <c r="BR14" s="43">
        <v>2287.59</v>
      </c>
      <c r="BS14" s="43">
        <v>2287.59</v>
      </c>
      <c r="BT14" s="43">
        <v>2287.59</v>
      </c>
      <c r="BU14" s="43">
        <v>2287.59</v>
      </c>
      <c r="BV14" s="43">
        <v>2287.59</v>
      </c>
      <c r="BW14" s="43">
        <v>2287.59</v>
      </c>
      <c r="BX14" s="43">
        <v>2287.73</v>
      </c>
      <c r="BY14" s="43">
        <v>2287.73</v>
      </c>
      <c r="BZ14" s="43">
        <v>2287.73</v>
      </c>
      <c r="CA14" s="43">
        <v>2287.73</v>
      </c>
      <c r="CB14" s="43">
        <v>2287.8000000000002</v>
      </c>
      <c r="CC14" s="43">
        <v>2287.8000000000002</v>
      </c>
      <c r="CD14" s="43">
        <v>2280.23</v>
      </c>
      <c r="CE14" s="43">
        <v>2280.23</v>
      </c>
      <c r="CF14" s="43">
        <v>2280.23</v>
      </c>
      <c r="CG14" s="43">
        <v>2280.23</v>
      </c>
      <c r="CH14" s="43">
        <v>2280.3000000000002</v>
      </c>
      <c r="CI14" s="43">
        <v>2280.3000000000002</v>
      </c>
      <c r="CJ14" s="43">
        <v>2284.12</v>
      </c>
      <c r="CK14" s="43">
        <v>2284.12</v>
      </c>
      <c r="CL14" s="43">
        <v>2284.2800000000002</v>
      </c>
      <c r="CM14" s="43">
        <v>2284.2800000000002</v>
      </c>
      <c r="CN14" s="43">
        <v>2284.2800000000002</v>
      </c>
      <c r="CO14" s="43">
        <v>2284.14</v>
      </c>
      <c r="CP14" s="43">
        <v>2284.14</v>
      </c>
      <c r="CQ14" s="43">
        <v>2284.14</v>
      </c>
      <c r="CR14" s="43">
        <v>2284.14</v>
      </c>
      <c r="CS14" s="44">
        <v>2284.14</v>
      </c>
      <c r="CT14" s="30">
        <f t="shared" si="2"/>
        <v>218202.22000000012</v>
      </c>
      <c r="CU14" s="152"/>
      <c r="CW14" s="140"/>
    </row>
    <row r="15" spans="1:102">
      <c r="A15" s="38" t="s">
        <v>41</v>
      </c>
      <c r="B15" s="39">
        <f>SUM(B16:B19)</f>
        <v>1970.45</v>
      </c>
      <c r="C15" s="40">
        <f t="shared" ref="C15:BN15" si="8">SUM(C16:C19)</f>
        <v>1970.45</v>
      </c>
      <c r="D15" s="40">
        <f t="shared" si="8"/>
        <v>1970.45</v>
      </c>
      <c r="E15" s="40">
        <f t="shared" si="8"/>
        <v>1970.45</v>
      </c>
      <c r="F15" s="40">
        <f t="shared" si="8"/>
        <v>1970.45</v>
      </c>
      <c r="G15" s="40">
        <f t="shared" si="8"/>
        <v>1970.45</v>
      </c>
      <c r="H15" s="40">
        <f t="shared" si="8"/>
        <v>1970.45</v>
      </c>
      <c r="I15" s="40">
        <f t="shared" si="8"/>
        <v>1970.45</v>
      </c>
      <c r="J15" s="40">
        <f t="shared" si="8"/>
        <v>1970.45</v>
      </c>
      <c r="K15" s="40">
        <f t="shared" si="8"/>
        <v>1970.45</v>
      </c>
      <c r="L15" s="40">
        <f t="shared" si="8"/>
        <v>1970.45</v>
      </c>
      <c r="M15" s="40">
        <f t="shared" si="8"/>
        <v>1970.45</v>
      </c>
      <c r="N15" s="40">
        <f t="shared" si="8"/>
        <v>1970.45</v>
      </c>
      <c r="O15" s="40">
        <f t="shared" si="8"/>
        <v>1970.45</v>
      </c>
      <c r="P15" s="40">
        <f t="shared" si="8"/>
        <v>1970.45</v>
      </c>
      <c r="Q15" s="40">
        <f t="shared" si="8"/>
        <v>1970.45</v>
      </c>
      <c r="R15" s="40">
        <f t="shared" si="8"/>
        <v>1970.45</v>
      </c>
      <c r="S15" s="40">
        <f t="shared" si="8"/>
        <v>1970.45</v>
      </c>
      <c r="T15" s="40">
        <f t="shared" si="8"/>
        <v>1970.45</v>
      </c>
      <c r="U15" s="40">
        <f t="shared" si="8"/>
        <v>1970.45</v>
      </c>
      <c r="V15" s="40">
        <f t="shared" si="8"/>
        <v>1970.45</v>
      </c>
      <c r="W15" s="40">
        <f t="shared" si="8"/>
        <v>1970.45</v>
      </c>
      <c r="X15" s="40">
        <f t="shared" si="8"/>
        <v>1970.45</v>
      </c>
      <c r="Y15" s="40">
        <f t="shared" si="8"/>
        <v>1970.45</v>
      </c>
      <c r="Z15" s="40">
        <f t="shared" si="8"/>
        <v>1970.45</v>
      </c>
      <c r="AA15" s="40">
        <f t="shared" si="8"/>
        <v>1970.45</v>
      </c>
      <c r="AB15" s="40">
        <f t="shared" si="8"/>
        <v>1970.45</v>
      </c>
      <c r="AC15" s="40">
        <f t="shared" si="8"/>
        <v>1970.45</v>
      </c>
      <c r="AD15" s="40">
        <f t="shared" si="8"/>
        <v>1970.45</v>
      </c>
      <c r="AE15" s="40">
        <f t="shared" si="8"/>
        <v>1970.45</v>
      </c>
      <c r="AF15" s="40">
        <f t="shared" si="8"/>
        <v>1970.45</v>
      </c>
      <c r="AG15" s="40">
        <f t="shared" si="8"/>
        <v>1970.45</v>
      </c>
      <c r="AH15" s="40">
        <f t="shared" si="8"/>
        <v>1970.45</v>
      </c>
      <c r="AI15" s="40">
        <f t="shared" si="8"/>
        <v>1970.45</v>
      </c>
      <c r="AJ15" s="40">
        <f t="shared" si="8"/>
        <v>1970.45</v>
      </c>
      <c r="AK15" s="40">
        <f t="shared" si="8"/>
        <v>1970.45</v>
      </c>
      <c r="AL15" s="40">
        <f t="shared" si="8"/>
        <v>1970.45</v>
      </c>
      <c r="AM15" s="40">
        <f t="shared" si="8"/>
        <v>1970.45</v>
      </c>
      <c r="AN15" s="40">
        <f t="shared" si="8"/>
        <v>1970.45</v>
      </c>
      <c r="AO15" s="40">
        <f t="shared" si="8"/>
        <v>1970.45</v>
      </c>
      <c r="AP15" s="40">
        <f t="shared" si="8"/>
        <v>1970.45</v>
      </c>
      <c r="AQ15" s="40">
        <f t="shared" si="8"/>
        <v>1970.45</v>
      </c>
      <c r="AR15" s="40">
        <f t="shared" si="8"/>
        <v>1970.45</v>
      </c>
      <c r="AS15" s="40">
        <f t="shared" si="8"/>
        <v>1970.45</v>
      </c>
      <c r="AT15" s="40">
        <f t="shared" si="8"/>
        <v>1970.45</v>
      </c>
      <c r="AU15" s="40">
        <f t="shared" si="8"/>
        <v>1970.45</v>
      </c>
      <c r="AV15" s="40">
        <f t="shared" si="8"/>
        <v>1970.45</v>
      </c>
      <c r="AW15" s="40">
        <f t="shared" si="8"/>
        <v>1970.45</v>
      </c>
      <c r="AX15" s="40">
        <f t="shared" si="8"/>
        <v>1970.45</v>
      </c>
      <c r="AY15" s="40">
        <f t="shared" si="8"/>
        <v>1970.45</v>
      </c>
      <c r="AZ15" s="40">
        <f t="shared" si="8"/>
        <v>1970.45</v>
      </c>
      <c r="BA15" s="40">
        <f t="shared" si="8"/>
        <v>1970.45</v>
      </c>
      <c r="BB15" s="40">
        <f t="shared" si="8"/>
        <v>1970.45</v>
      </c>
      <c r="BC15" s="40">
        <f t="shared" si="8"/>
        <v>1970.45</v>
      </c>
      <c r="BD15" s="40">
        <f t="shared" si="8"/>
        <v>1970.45</v>
      </c>
      <c r="BE15" s="40">
        <f t="shared" si="8"/>
        <v>1970.45</v>
      </c>
      <c r="BF15" s="40">
        <f t="shared" si="8"/>
        <v>1970.45</v>
      </c>
      <c r="BG15" s="40">
        <f t="shared" si="8"/>
        <v>1970.45</v>
      </c>
      <c r="BH15" s="40">
        <f t="shared" si="8"/>
        <v>1970.45</v>
      </c>
      <c r="BI15" s="40">
        <f t="shared" si="8"/>
        <v>1970.45</v>
      </c>
      <c r="BJ15" s="40">
        <f t="shared" si="8"/>
        <v>1970.45</v>
      </c>
      <c r="BK15" s="40">
        <f t="shared" si="8"/>
        <v>1970.45</v>
      </c>
      <c r="BL15" s="40">
        <f t="shared" si="8"/>
        <v>1970.45</v>
      </c>
      <c r="BM15" s="40">
        <f t="shared" si="8"/>
        <v>1970.45</v>
      </c>
      <c r="BN15" s="40">
        <f t="shared" si="8"/>
        <v>1970.45</v>
      </c>
      <c r="BO15" s="40">
        <f t="shared" ref="BO15:CS15" si="9">SUM(BO16:BO19)</f>
        <v>1970.45</v>
      </c>
      <c r="BP15" s="40">
        <f t="shared" si="9"/>
        <v>1970.45</v>
      </c>
      <c r="BQ15" s="40">
        <f t="shared" si="9"/>
        <v>1970.45</v>
      </c>
      <c r="BR15" s="40">
        <f t="shared" si="9"/>
        <v>1970.45</v>
      </c>
      <c r="BS15" s="40">
        <f t="shared" si="9"/>
        <v>1970.45</v>
      </c>
      <c r="BT15" s="40">
        <f t="shared" si="9"/>
        <v>1970.45</v>
      </c>
      <c r="BU15" s="40">
        <f t="shared" si="9"/>
        <v>1970.45</v>
      </c>
      <c r="BV15" s="40">
        <f t="shared" si="9"/>
        <v>1970.45</v>
      </c>
      <c r="BW15" s="40">
        <f t="shared" si="9"/>
        <v>1970.45</v>
      </c>
      <c r="BX15" s="40">
        <f t="shared" si="9"/>
        <v>1970.45</v>
      </c>
      <c r="BY15" s="40">
        <f t="shared" si="9"/>
        <v>1970.45</v>
      </c>
      <c r="BZ15" s="40">
        <f t="shared" si="9"/>
        <v>1970.45</v>
      </c>
      <c r="CA15" s="40">
        <f t="shared" si="9"/>
        <v>1970.45</v>
      </c>
      <c r="CB15" s="40">
        <f t="shared" si="9"/>
        <v>1970.45</v>
      </c>
      <c r="CC15" s="40">
        <f t="shared" si="9"/>
        <v>1970.45</v>
      </c>
      <c r="CD15" s="40">
        <f t="shared" si="9"/>
        <v>1970.45</v>
      </c>
      <c r="CE15" s="40">
        <f t="shared" si="9"/>
        <v>1970.45</v>
      </c>
      <c r="CF15" s="40">
        <f t="shared" si="9"/>
        <v>1970.45</v>
      </c>
      <c r="CG15" s="40">
        <f t="shared" si="9"/>
        <v>1970.45</v>
      </c>
      <c r="CH15" s="40">
        <f t="shared" si="9"/>
        <v>1970.45</v>
      </c>
      <c r="CI15" s="40">
        <f t="shared" si="9"/>
        <v>1970.45</v>
      </c>
      <c r="CJ15" s="40">
        <f t="shared" si="9"/>
        <v>1970.45</v>
      </c>
      <c r="CK15" s="40">
        <f t="shared" si="9"/>
        <v>1970.45</v>
      </c>
      <c r="CL15" s="40">
        <f t="shared" si="9"/>
        <v>1970.45</v>
      </c>
      <c r="CM15" s="40">
        <f t="shared" si="9"/>
        <v>1970.45</v>
      </c>
      <c r="CN15" s="40">
        <f t="shared" si="9"/>
        <v>1970.45</v>
      </c>
      <c r="CO15" s="40">
        <f t="shared" si="9"/>
        <v>1970.45</v>
      </c>
      <c r="CP15" s="40">
        <f t="shared" si="9"/>
        <v>1970.45</v>
      </c>
      <c r="CQ15" s="40">
        <f t="shared" si="9"/>
        <v>1970.45</v>
      </c>
      <c r="CR15" s="40">
        <f t="shared" si="9"/>
        <v>1970.45</v>
      </c>
      <c r="CS15" s="41">
        <f t="shared" si="9"/>
        <v>1970.45</v>
      </c>
      <c r="CT15" s="38">
        <f t="shared" si="2"/>
        <v>189163.20000000022</v>
      </c>
      <c r="CU15" s="150"/>
      <c r="CW15" s="140"/>
    </row>
    <row r="16" spans="1:102">
      <c r="A16" s="30" t="s">
        <v>42</v>
      </c>
      <c r="B16" s="42">
        <v>1131</v>
      </c>
      <c r="C16" s="43">
        <v>1131</v>
      </c>
      <c r="D16" s="43">
        <v>1131</v>
      </c>
      <c r="E16" s="43">
        <v>1131</v>
      </c>
      <c r="F16" s="43">
        <v>1131</v>
      </c>
      <c r="G16" s="43">
        <v>1131</v>
      </c>
      <c r="H16" s="43">
        <v>1131</v>
      </c>
      <c r="I16" s="43">
        <v>1131</v>
      </c>
      <c r="J16" s="43">
        <v>1131</v>
      </c>
      <c r="K16" s="43">
        <v>1131</v>
      </c>
      <c r="L16" s="43">
        <v>1131</v>
      </c>
      <c r="M16" s="43">
        <v>1131</v>
      </c>
      <c r="N16" s="43">
        <v>1131</v>
      </c>
      <c r="O16" s="43">
        <v>1131</v>
      </c>
      <c r="P16" s="43">
        <v>1131</v>
      </c>
      <c r="Q16" s="43">
        <v>1131</v>
      </c>
      <c r="R16" s="43">
        <v>1131</v>
      </c>
      <c r="S16" s="43">
        <v>1131</v>
      </c>
      <c r="T16" s="43">
        <v>1131</v>
      </c>
      <c r="U16" s="43">
        <v>1131</v>
      </c>
      <c r="V16" s="43">
        <v>1131</v>
      </c>
      <c r="W16" s="43">
        <v>1131</v>
      </c>
      <c r="X16" s="43">
        <v>1131</v>
      </c>
      <c r="Y16" s="43">
        <v>1131</v>
      </c>
      <c r="Z16" s="43">
        <v>1131</v>
      </c>
      <c r="AA16" s="43">
        <v>1131</v>
      </c>
      <c r="AB16" s="43">
        <v>1131</v>
      </c>
      <c r="AC16" s="43">
        <v>1131</v>
      </c>
      <c r="AD16" s="43">
        <v>1131</v>
      </c>
      <c r="AE16" s="43">
        <v>1131</v>
      </c>
      <c r="AF16" s="43">
        <v>1131</v>
      </c>
      <c r="AG16" s="43">
        <v>1131</v>
      </c>
      <c r="AH16" s="43">
        <v>1131</v>
      </c>
      <c r="AI16" s="43">
        <v>1131</v>
      </c>
      <c r="AJ16" s="43">
        <v>1131</v>
      </c>
      <c r="AK16" s="43">
        <v>1131</v>
      </c>
      <c r="AL16" s="43">
        <v>1131</v>
      </c>
      <c r="AM16" s="43">
        <v>1131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1131</v>
      </c>
      <c r="AW16" s="43">
        <v>1131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1131</v>
      </c>
      <c r="BN16" s="43">
        <v>1131</v>
      </c>
      <c r="BO16" s="43">
        <v>1131</v>
      </c>
      <c r="BP16" s="43">
        <v>1131</v>
      </c>
      <c r="BQ16" s="43">
        <v>1131</v>
      </c>
      <c r="BR16" s="43">
        <v>1131</v>
      </c>
      <c r="BS16" s="43">
        <v>1131</v>
      </c>
      <c r="BT16" s="43">
        <v>1131</v>
      </c>
      <c r="BU16" s="43">
        <v>1131</v>
      </c>
      <c r="BV16" s="43">
        <v>1131</v>
      </c>
      <c r="BW16" s="43">
        <v>1131</v>
      </c>
      <c r="BX16" s="43">
        <v>1131</v>
      </c>
      <c r="BY16" s="43">
        <v>1131</v>
      </c>
      <c r="BZ16" s="43">
        <v>1131</v>
      </c>
      <c r="CA16" s="43">
        <v>1131</v>
      </c>
      <c r="CB16" s="43">
        <v>1131</v>
      </c>
      <c r="CC16" s="43">
        <v>1131</v>
      </c>
      <c r="CD16" s="43">
        <v>1131</v>
      </c>
      <c r="CE16" s="43">
        <v>1131</v>
      </c>
      <c r="CF16" s="43">
        <v>1131</v>
      </c>
      <c r="CG16" s="43">
        <v>1131</v>
      </c>
      <c r="CH16" s="43">
        <v>1131</v>
      </c>
      <c r="CI16" s="43">
        <v>1131</v>
      </c>
      <c r="CJ16" s="43">
        <v>1131</v>
      </c>
      <c r="CK16" s="43">
        <v>1131</v>
      </c>
      <c r="CL16" s="43">
        <v>1131</v>
      </c>
      <c r="CM16" s="43">
        <v>1131</v>
      </c>
      <c r="CN16" s="43">
        <v>1131</v>
      </c>
      <c r="CO16" s="43">
        <v>1131</v>
      </c>
      <c r="CP16" s="43">
        <v>1131</v>
      </c>
      <c r="CQ16" s="43">
        <v>1131</v>
      </c>
      <c r="CR16" s="43">
        <v>1131</v>
      </c>
      <c r="CS16" s="44">
        <v>1131</v>
      </c>
      <c r="CT16" s="30">
        <f t="shared" si="2"/>
        <v>108576</v>
      </c>
      <c r="CU16" s="152"/>
      <c r="CW16" s="140"/>
    </row>
    <row r="17" spans="1:102">
      <c r="A17" s="47" t="s">
        <v>43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2"/>
        <v>25867.200000000044</v>
      </c>
      <c r="CU17" s="152"/>
      <c r="CV17" s="163"/>
      <c r="CW17" s="140"/>
    </row>
    <row r="18" spans="1:102">
      <c r="A18" s="47" t="s">
        <v>44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2"/>
        <v>54720</v>
      </c>
      <c r="CU18" s="152"/>
      <c r="CV18" s="163"/>
      <c r="CW18" s="140"/>
    </row>
    <row r="19" spans="1:102" hidden="1">
      <c r="A19" s="51" t="s">
        <v>45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2"/>
        <v>0</v>
      </c>
      <c r="CU19" s="152"/>
      <c r="CV19" s="164"/>
      <c r="CW19" s="140"/>
      <c r="CX19" s="235"/>
    </row>
    <row r="20" spans="1:102">
      <c r="A20" s="52" t="s">
        <v>46</v>
      </c>
      <c r="B20" s="53">
        <f t="shared" ref="B20:AG20" si="10">SUM(B21:B24)</f>
        <v>159.72999999999999</v>
      </c>
      <c r="C20" s="54">
        <f t="shared" si="10"/>
        <v>158.4</v>
      </c>
      <c r="D20" s="54">
        <f t="shared" si="10"/>
        <v>160.34</v>
      </c>
      <c r="E20" s="54">
        <f t="shared" si="10"/>
        <v>160.97999999999999</v>
      </c>
      <c r="F20" s="54">
        <f t="shared" si="10"/>
        <v>158.28</v>
      </c>
      <c r="G20" s="54">
        <f t="shared" si="10"/>
        <v>152.91999999999999</v>
      </c>
      <c r="H20" s="54">
        <f t="shared" si="10"/>
        <v>154.20999999999998</v>
      </c>
      <c r="I20" s="54">
        <f t="shared" si="10"/>
        <v>155.26</v>
      </c>
      <c r="J20" s="54">
        <f t="shared" si="10"/>
        <v>153.49</v>
      </c>
      <c r="K20" s="54">
        <f t="shared" si="10"/>
        <v>155.37</v>
      </c>
      <c r="L20" s="54">
        <f t="shared" si="10"/>
        <v>154.53</v>
      </c>
      <c r="M20" s="54">
        <f t="shared" si="10"/>
        <v>153.94</v>
      </c>
      <c r="N20" s="54">
        <f t="shared" si="10"/>
        <v>154.20999999999998</v>
      </c>
      <c r="O20" s="54">
        <f t="shared" si="10"/>
        <v>155.34</v>
      </c>
      <c r="P20" s="54">
        <f t="shared" si="10"/>
        <v>156.91999999999999</v>
      </c>
      <c r="Q20" s="54">
        <f t="shared" si="10"/>
        <v>155.66999999999999</v>
      </c>
      <c r="R20" s="54">
        <f t="shared" si="10"/>
        <v>158.60999999999999</v>
      </c>
      <c r="S20" s="54">
        <f t="shared" si="10"/>
        <v>160.87</v>
      </c>
      <c r="T20" s="54">
        <f t="shared" si="10"/>
        <v>160.81</v>
      </c>
      <c r="U20" s="54">
        <f t="shared" si="10"/>
        <v>160.76999999999998</v>
      </c>
      <c r="V20" s="54">
        <f t="shared" si="10"/>
        <v>161.13</v>
      </c>
      <c r="W20" s="54">
        <f t="shared" si="10"/>
        <v>159.32999999999998</v>
      </c>
      <c r="X20" s="54">
        <f t="shared" si="10"/>
        <v>3651.97</v>
      </c>
      <c r="Y20" s="54">
        <f t="shared" si="10"/>
        <v>3652.68</v>
      </c>
      <c r="Z20" s="54">
        <f t="shared" si="10"/>
        <v>3650.8799999999997</v>
      </c>
      <c r="AA20" s="54">
        <f t="shared" si="10"/>
        <v>3650.5299999999997</v>
      </c>
      <c r="AB20" s="54">
        <f t="shared" si="10"/>
        <v>3662.5899999999997</v>
      </c>
      <c r="AC20" s="54">
        <f t="shared" si="10"/>
        <v>3692.0299999999997</v>
      </c>
      <c r="AD20" s="54">
        <f t="shared" si="10"/>
        <v>3781.29</v>
      </c>
      <c r="AE20" s="54">
        <f t="shared" si="10"/>
        <v>3861.6899999999996</v>
      </c>
      <c r="AF20" s="54">
        <f t="shared" si="10"/>
        <v>3993.95</v>
      </c>
      <c r="AG20" s="54">
        <f t="shared" si="10"/>
        <v>4147.5199999999995</v>
      </c>
      <c r="AH20" s="54">
        <f t="shared" ref="AH20:BM20" si="11">SUM(AH21:AH24)</f>
        <v>4277.1000000000004</v>
      </c>
      <c r="AI20" s="54">
        <f t="shared" si="11"/>
        <v>4423.380000000001</v>
      </c>
      <c r="AJ20" s="54">
        <f t="shared" si="11"/>
        <v>4560.6400000000012</v>
      </c>
      <c r="AK20" s="54">
        <f t="shared" si="11"/>
        <v>4678.5600000000004</v>
      </c>
      <c r="AL20" s="54">
        <f t="shared" si="11"/>
        <v>4816.8999999999996</v>
      </c>
      <c r="AM20" s="54">
        <f t="shared" si="11"/>
        <v>4932.1400000000003</v>
      </c>
      <c r="AN20" s="54">
        <f t="shared" si="11"/>
        <v>5037.2100000000009</v>
      </c>
      <c r="AO20" s="54">
        <f t="shared" si="11"/>
        <v>5115.8200000000006</v>
      </c>
      <c r="AP20" s="54">
        <f t="shared" si="11"/>
        <v>5204.84</v>
      </c>
      <c r="AQ20" s="54">
        <f t="shared" si="11"/>
        <v>5248.3</v>
      </c>
      <c r="AR20" s="54">
        <f t="shared" si="11"/>
        <v>5278.8600000000006</v>
      </c>
      <c r="AS20" s="54">
        <f t="shared" si="11"/>
        <v>5306.1900000000005</v>
      </c>
      <c r="AT20" s="54">
        <f t="shared" si="11"/>
        <v>5323.8400000000011</v>
      </c>
      <c r="AU20" s="54">
        <f t="shared" si="11"/>
        <v>5327.1</v>
      </c>
      <c r="AV20" s="54">
        <f t="shared" si="11"/>
        <v>5333.17</v>
      </c>
      <c r="AW20" s="54">
        <f t="shared" si="11"/>
        <v>5343.3</v>
      </c>
      <c r="AX20" s="54">
        <f t="shared" si="11"/>
        <v>5345.9800000000005</v>
      </c>
      <c r="AY20" s="54">
        <f t="shared" si="11"/>
        <v>5340.85</v>
      </c>
      <c r="AZ20" s="54">
        <f t="shared" si="11"/>
        <v>5352.31</v>
      </c>
      <c r="BA20" s="54">
        <f t="shared" si="11"/>
        <v>5358.01</v>
      </c>
      <c r="BB20" s="54">
        <f t="shared" si="11"/>
        <v>5353.6900000000005</v>
      </c>
      <c r="BC20" s="54">
        <f t="shared" si="11"/>
        <v>5343.29</v>
      </c>
      <c r="BD20" s="54">
        <f t="shared" si="11"/>
        <v>5343.0700000000006</v>
      </c>
      <c r="BE20" s="54">
        <f t="shared" si="11"/>
        <v>5331.6900000000005</v>
      </c>
      <c r="BF20" s="54">
        <f t="shared" si="11"/>
        <v>5312.35</v>
      </c>
      <c r="BG20" s="54">
        <f t="shared" si="11"/>
        <v>5291.6</v>
      </c>
      <c r="BH20" s="54">
        <f t="shared" si="11"/>
        <v>5253.9100000000008</v>
      </c>
      <c r="BI20" s="54">
        <f t="shared" si="11"/>
        <v>5213.83</v>
      </c>
      <c r="BJ20" s="54">
        <f t="shared" si="11"/>
        <v>5180.6000000000004</v>
      </c>
      <c r="BK20" s="54">
        <f t="shared" si="11"/>
        <v>5048.4400000000005</v>
      </c>
      <c r="BL20" s="54">
        <f t="shared" si="11"/>
        <v>4968.47</v>
      </c>
      <c r="BM20" s="54">
        <f t="shared" si="11"/>
        <v>4868.71</v>
      </c>
      <c r="BN20" s="54">
        <f t="shared" ref="BN20:CS20" si="12">SUM(BN21:BN24)</f>
        <v>4785.8400000000011</v>
      </c>
      <c r="BO20" s="54">
        <f t="shared" si="12"/>
        <v>4677.6100000000006</v>
      </c>
      <c r="BP20" s="54">
        <f t="shared" si="12"/>
        <v>4562.8300000000008</v>
      </c>
      <c r="BQ20" s="54">
        <f t="shared" si="12"/>
        <v>4435.8700000000008</v>
      </c>
      <c r="BR20" s="54">
        <f t="shared" si="12"/>
        <v>4305.75</v>
      </c>
      <c r="BS20" s="54">
        <f t="shared" si="12"/>
        <v>4190.4400000000005</v>
      </c>
      <c r="BT20" s="54">
        <f t="shared" si="12"/>
        <v>4057.84</v>
      </c>
      <c r="BU20" s="54">
        <f t="shared" si="12"/>
        <v>3950.1</v>
      </c>
      <c r="BV20" s="54">
        <f t="shared" si="12"/>
        <v>3850.44</v>
      </c>
      <c r="BW20" s="54">
        <f t="shared" si="12"/>
        <v>3758.43</v>
      </c>
      <c r="BX20" s="54">
        <f t="shared" si="12"/>
        <v>3645.28</v>
      </c>
      <c r="BY20" s="54">
        <f t="shared" si="12"/>
        <v>3608.5899999999997</v>
      </c>
      <c r="BZ20" s="54">
        <f t="shared" si="12"/>
        <v>160.55000000000001</v>
      </c>
      <c r="CA20" s="54">
        <f t="shared" si="12"/>
        <v>161.94</v>
      </c>
      <c r="CB20" s="54">
        <f t="shared" si="12"/>
        <v>162.57</v>
      </c>
      <c r="CC20" s="54">
        <f t="shared" si="12"/>
        <v>162.32</v>
      </c>
      <c r="CD20" s="54">
        <f t="shared" si="12"/>
        <v>162.07999999999998</v>
      </c>
      <c r="CE20" s="54">
        <f t="shared" si="12"/>
        <v>164.44</v>
      </c>
      <c r="CF20" s="54">
        <f t="shared" si="12"/>
        <v>164.18</v>
      </c>
      <c r="CG20" s="54">
        <f t="shared" si="12"/>
        <v>163.85</v>
      </c>
      <c r="CH20" s="54">
        <f t="shared" si="12"/>
        <v>163.03</v>
      </c>
      <c r="CI20" s="54">
        <f t="shared" si="12"/>
        <v>163.72999999999999</v>
      </c>
      <c r="CJ20" s="54">
        <f t="shared" si="12"/>
        <v>164.32999999999998</v>
      </c>
      <c r="CK20" s="54">
        <f t="shared" si="12"/>
        <v>163.38</v>
      </c>
      <c r="CL20" s="54">
        <f t="shared" si="12"/>
        <v>162.19999999999999</v>
      </c>
      <c r="CM20" s="54">
        <f t="shared" si="12"/>
        <v>163.91</v>
      </c>
      <c r="CN20" s="54">
        <f t="shared" si="12"/>
        <v>162.45999999999998</v>
      </c>
      <c r="CO20" s="54">
        <f t="shared" si="12"/>
        <v>161.69999999999999</v>
      </c>
      <c r="CP20" s="54">
        <f t="shared" si="12"/>
        <v>163.56</v>
      </c>
      <c r="CQ20" s="54">
        <f t="shared" si="12"/>
        <v>165.82999999999998</v>
      </c>
      <c r="CR20" s="54">
        <f t="shared" si="12"/>
        <v>164.26999999999998</v>
      </c>
      <c r="CS20" s="55">
        <f t="shared" si="12"/>
        <v>162.16</v>
      </c>
      <c r="CT20" s="38">
        <f>SUM(B20:CS20)</f>
        <v>258411.9</v>
      </c>
      <c r="CU20" s="150"/>
      <c r="CW20" s="140"/>
    </row>
    <row r="21" spans="1:102">
      <c r="A21" s="26" t="s">
        <v>66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</v>
      </c>
      <c r="Y21" s="43">
        <v>0.04</v>
      </c>
      <c r="Z21" s="43">
        <v>1.24</v>
      </c>
      <c r="AA21" s="43">
        <v>2.87</v>
      </c>
      <c r="AB21" s="43">
        <v>18.79</v>
      </c>
      <c r="AC21" s="43">
        <v>50.47</v>
      </c>
      <c r="AD21" s="43">
        <v>140.55000000000001</v>
      </c>
      <c r="AE21" s="43">
        <v>222.73999999999998</v>
      </c>
      <c r="AF21" s="43">
        <v>352.28999999999996</v>
      </c>
      <c r="AG21" s="43">
        <v>500.88</v>
      </c>
      <c r="AH21" s="43">
        <v>632.93999999999994</v>
      </c>
      <c r="AI21" s="43">
        <v>777.79</v>
      </c>
      <c r="AJ21" s="43">
        <v>915.71</v>
      </c>
      <c r="AK21" s="43">
        <v>1031.68</v>
      </c>
      <c r="AL21" s="43">
        <v>1167.5</v>
      </c>
      <c r="AM21" s="43">
        <v>1284.04</v>
      </c>
      <c r="AN21" s="43">
        <v>1390.66</v>
      </c>
      <c r="AO21" s="43">
        <v>1471.2299999999998</v>
      </c>
      <c r="AP21" s="43">
        <v>1559.3200000000002</v>
      </c>
      <c r="AQ21" s="43">
        <v>1603.6499999999999</v>
      </c>
      <c r="AR21" s="43">
        <v>1630.07</v>
      </c>
      <c r="AS21" s="43">
        <v>1654.8899999999999</v>
      </c>
      <c r="AT21" s="43">
        <v>1671.62</v>
      </c>
      <c r="AU21" s="43">
        <v>1677.51</v>
      </c>
      <c r="AV21" s="43">
        <v>1685.23</v>
      </c>
      <c r="AW21" s="43">
        <v>1693.26</v>
      </c>
      <c r="AX21" s="43">
        <v>1695.8300000000002</v>
      </c>
      <c r="AY21" s="43">
        <v>1691.81</v>
      </c>
      <c r="AZ21" s="43">
        <v>1702.51</v>
      </c>
      <c r="BA21" s="43">
        <v>1707.1</v>
      </c>
      <c r="BB21" s="43">
        <v>1701.3100000000002</v>
      </c>
      <c r="BC21" s="43">
        <v>1691.08</v>
      </c>
      <c r="BD21" s="43">
        <v>1692.18</v>
      </c>
      <c r="BE21" s="43">
        <v>1684.51</v>
      </c>
      <c r="BF21" s="43">
        <v>1663.94</v>
      </c>
      <c r="BG21" s="43">
        <v>1643.53</v>
      </c>
      <c r="BH21" s="43">
        <v>1607.17</v>
      </c>
      <c r="BI21" s="43">
        <v>1565.05</v>
      </c>
      <c r="BJ21" s="43">
        <v>1528.69</v>
      </c>
      <c r="BK21" s="43">
        <v>1396.9</v>
      </c>
      <c r="BL21" s="43">
        <v>1318.13</v>
      </c>
      <c r="BM21" s="43">
        <v>1218.97</v>
      </c>
      <c r="BN21" s="43">
        <v>1135.92</v>
      </c>
      <c r="BO21" s="43">
        <v>1027.49</v>
      </c>
      <c r="BP21" s="43">
        <v>911.57</v>
      </c>
      <c r="BQ21" s="43">
        <v>786.65</v>
      </c>
      <c r="BR21" s="43">
        <v>655.21</v>
      </c>
      <c r="BS21" s="43">
        <v>538.42999999999995</v>
      </c>
      <c r="BT21" s="43">
        <v>406.28</v>
      </c>
      <c r="BU21" s="43">
        <v>297.95999999999998</v>
      </c>
      <c r="BV21" s="43">
        <v>196.34</v>
      </c>
      <c r="BW21" s="43">
        <v>104.47</v>
      </c>
      <c r="BX21" s="43">
        <v>50.09</v>
      </c>
      <c r="BY21" s="43">
        <v>12.22</v>
      </c>
      <c r="BZ21" s="43">
        <v>0.03</v>
      </c>
      <c r="CA21" s="43">
        <v>0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3">SUM(B21:CS21)</f>
        <v>54768.339999999989</v>
      </c>
      <c r="CU21" s="152"/>
      <c r="CW21" s="140"/>
    </row>
    <row r="22" spans="1:102">
      <c r="A22" s="30" t="s">
        <v>67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3493.23</v>
      </c>
      <c r="Y22" s="1">
        <v>3493.23</v>
      </c>
      <c r="Z22" s="1">
        <v>3493.23</v>
      </c>
      <c r="AA22" s="1">
        <v>3492.06</v>
      </c>
      <c r="AB22" s="1">
        <v>3492.06</v>
      </c>
      <c r="AC22" s="1">
        <v>3492.06</v>
      </c>
      <c r="AD22" s="1">
        <v>3492.06</v>
      </c>
      <c r="AE22" s="1">
        <v>3492.06</v>
      </c>
      <c r="AF22" s="1">
        <v>3492.06</v>
      </c>
      <c r="AG22" s="1">
        <v>3492.06</v>
      </c>
      <c r="AH22" s="1">
        <v>3492.06</v>
      </c>
      <c r="AI22" s="1">
        <v>3492.06</v>
      </c>
      <c r="AJ22" s="1">
        <v>3492.06</v>
      </c>
      <c r="AK22" s="1">
        <v>3492.06</v>
      </c>
      <c r="AL22" s="1">
        <v>3492.06</v>
      </c>
      <c r="AM22" s="1">
        <v>3492.06</v>
      </c>
      <c r="AN22" s="1">
        <v>3492.06</v>
      </c>
      <c r="AO22" s="1">
        <v>3492.06</v>
      </c>
      <c r="AP22" s="1">
        <v>3492.06</v>
      </c>
      <c r="AQ22" s="1">
        <v>3492.06</v>
      </c>
      <c r="AR22" s="1">
        <v>3492.06</v>
      </c>
      <c r="AS22" s="1">
        <v>3492.06</v>
      </c>
      <c r="AT22" s="1">
        <v>3492.06</v>
      </c>
      <c r="AU22" s="1">
        <v>3492.06</v>
      </c>
      <c r="AV22" s="1">
        <v>3492.06</v>
      </c>
      <c r="AW22" s="1">
        <v>3492.06</v>
      </c>
      <c r="AX22" s="1">
        <v>3492.06</v>
      </c>
      <c r="AY22" s="1">
        <v>3492.06</v>
      </c>
      <c r="AZ22" s="1">
        <v>3492.06</v>
      </c>
      <c r="BA22" s="1">
        <v>3492.06</v>
      </c>
      <c r="BB22" s="1">
        <v>3492.06</v>
      </c>
      <c r="BC22" s="1">
        <v>3492.06</v>
      </c>
      <c r="BD22" s="1">
        <v>3490.86</v>
      </c>
      <c r="BE22" s="1">
        <v>3490.86</v>
      </c>
      <c r="BF22" s="1">
        <v>3490.86</v>
      </c>
      <c r="BG22" s="1">
        <v>3490.86</v>
      </c>
      <c r="BH22" s="1">
        <v>3490.86</v>
      </c>
      <c r="BI22" s="1">
        <v>3490.86</v>
      </c>
      <c r="BJ22" s="1">
        <v>3490.86</v>
      </c>
      <c r="BK22" s="1">
        <v>3490.86</v>
      </c>
      <c r="BL22" s="1">
        <v>3490.86</v>
      </c>
      <c r="BM22" s="1">
        <v>3490.86</v>
      </c>
      <c r="BN22" s="1">
        <v>3490.86</v>
      </c>
      <c r="BO22" s="1">
        <v>3490.86</v>
      </c>
      <c r="BP22" s="1">
        <v>3490.86</v>
      </c>
      <c r="BQ22" s="1">
        <v>3490.86</v>
      </c>
      <c r="BR22" s="1">
        <v>3490.86</v>
      </c>
      <c r="BS22" s="1">
        <v>3490.86</v>
      </c>
      <c r="BT22" s="1">
        <v>3490.86</v>
      </c>
      <c r="BU22" s="1">
        <v>3490.86</v>
      </c>
      <c r="BV22" s="1">
        <v>3490.86</v>
      </c>
      <c r="BW22" s="1">
        <v>3490.86</v>
      </c>
      <c r="BX22" s="1">
        <v>3433.36</v>
      </c>
      <c r="BY22" s="1">
        <v>3433.36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3"/>
        <v>188433.34999999974</v>
      </c>
      <c r="CU22" s="152"/>
      <c r="CW22" s="140"/>
    </row>
    <row r="23" spans="1:102">
      <c r="A23" s="30" t="s">
        <v>24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3"/>
        <v>12297.60000000002</v>
      </c>
      <c r="CU23" s="152"/>
      <c r="CW23" s="140"/>
    </row>
    <row r="24" spans="1:102" ht="15.75" thickBot="1">
      <c r="A24" s="30" t="s">
        <v>41</v>
      </c>
      <c r="B24" s="45">
        <v>31.63</v>
      </c>
      <c r="C24" s="1">
        <v>30.3</v>
      </c>
      <c r="D24" s="1">
        <v>32.24</v>
      </c>
      <c r="E24" s="1">
        <v>32.880000000000003</v>
      </c>
      <c r="F24" s="1">
        <v>30.18</v>
      </c>
      <c r="G24" s="1">
        <v>24.82</v>
      </c>
      <c r="H24" s="1">
        <v>26.11</v>
      </c>
      <c r="I24" s="1">
        <v>27.16</v>
      </c>
      <c r="J24" s="1">
        <v>25.39</v>
      </c>
      <c r="K24" s="1">
        <v>27.27</v>
      </c>
      <c r="L24" s="1">
        <v>26.43</v>
      </c>
      <c r="M24" s="1">
        <v>25.84</v>
      </c>
      <c r="N24" s="1">
        <v>26.11</v>
      </c>
      <c r="O24" s="1">
        <v>27.24</v>
      </c>
      <c r="P24" s="1">
        <v>28.82</v>
      </c>
      <c r="Q24" s="1">
        <v>27.57</v>
      </c>
      <c r="R24" s="1">
        <v>30.51</v>
      </c>
      <c r="S24" s="1">
        <v>32.770000000000003</v>
      </c>
      <c r="T24" s="1">
        <v>32.71</v>
      </c>
      <c r="U24" s="1">
        <v>32.67</v>
      </c>
      <c r="V24" s="1">
        <v>33.03</v>
      </c>
      <c r="W24" s="1">
        <v>31.23</v>
      </c>
      <c r="X24" s="1">
        <v>30.64</v>
      </c>
      <c r="Y24" s="1">
        <v>31.31</v>
      </c>
      <c r="Z24" s="1">
        <v>28.31</v>
      </c>
      <c r="AA24" s="1">
        <v>27.5</v>
      </c>
      <c r="AB24" s="1">
        <v>23.64</v>
      </c>
      <c r="AC24" s="1">
        <v>21.4</v>
      </c>
      <c r="AD24" s="1">
        <v>20.58</v>
      </c>
      <c r="AE24" s="1">
        <v>18.79</v>
      </c>
      <c r="AF24" s="1">
        <v>21.5</v>
      </c>
      <c r="AG24" s="1">
        <v>26.48</v>
      </c>
      <c r="AH24" s="1">
        <v>24</v>
      </c>
      <c r="AI24" s="1">
        <v>25.43</v>
      </c>
      <c r="AJ24" s="1">
        <v>24.77</v>
      </c>
      <c r="AK24" s="1">
        <v>26.72</v>
      </c>
      <c r="AL24" s="1">
        <v>29.24</v>
      </c>
      <c r="AM24" s="1">
        <v>27.94</v>
      </c>
      <c r="AN24" s="1">
        <v>26.39</v>
      </c>
      <c r="AO24" s="1">
        <v>24.43</v>
      </c>
      <c r="AP24" s="1">
        <v>25.36</v>
      </c>
      <c r="AQ24" s="1">
        <v>24.49</v>
      </c>
      <c r="AR24" s="1">
        <v>28.63</v>
      </c>
      <c r="AS24" s="1">
        <v>31.14</v>
      </c>
      <c r="AT24" s="1">
        <v>32.06</v>
      </c>
      <c r="AU24" s="1">
        <v>29.43</v>
      </c>
      <c r="AV24" s="1">
        <v>27.78</v>
      </c>
      <c r="AW24" s="1">
        <v>29.88</v>
      </c>
      <c r="AX24" s="1">
        <v>29.99</v>
      </c>
      <c r="AY24" s="1">
        <v>28.88</v>
      </c>
      <c r="AZ24" s="1">
        <v>29.64</v>
      </c>
      <c r="BA24" s="1">
        <v>30.75</v>
      </c>
      <c r="BB24" s="1">
        <v>32.22</v>
      </c>
      <c r="BC24" s="1">
        <v>32.049999999999997</v>
      </c>
      <c r="BD24" s="1">
        <v>31.93</v>
      </c>
      <c r="BE24" s="1">
        <v>28.22</v>
      </c>
      <c r="BF24" s="1">
        <v>29.45</v>
      </c>
      <c r="BG24" s="1">
        <v>29.11</v>
      </c>
      <c r="BH24" s="1">
        <v>27.78</v>
      </c>
      <c r="BI24" s="1">
        <v>29.82</v>
      </c>
      <c r="BJ24" s="1">
        <v>32.950000000000003</v>
      </c>
      <c r="BK24" s="1">
        <v>32.58</v>
      </c>
      <c r="BL24" s="1">
        <v>31.38</v>
      </c>
      <c r="BM24" s="1">
        <v>30.78</v>
      </c>
      <c r="BN24" s="1">
        <v>30.96</v>
      </c>
      <c r="BO24" s="1">
        <v>31.16</v>
      </c>
      <c r="BP24" s="1">
        <v>32.299999999999997</v>
      </c>
      <c r="BQ24" s="1">
        <v>30.26</v>
      </c>
      <c r="BR24" s="1">
        <v>31.58</v>
      </c>
      <c r="BS24" s="1">
        <v>33.049999999999997</v>
      </c>
      <c r="BT24" s="1">
        <v>32.6</v>
      </c>
      <c r="BU24" s="1">
        <v>33.18</v>
      </c>
      <c r="BV24" s="1">
        <v>35.14</v>
      </c>
      <c r="BW24" s="1">
        <v>35</v>
      </c>
      <c r="BX24" s="1">
        <v>33.729999999999997</v>
      </c>
      <c r="BY24" s="1">
        <v>34.909999999999997</v>
      </c>
      <c r="BZ24" s="1">
        <v>32.42</v>
      </c>
      <c r="CA24" s="1">
        <v>33.840000000000003</v>
      </c>
      <c r="CB24" s="1">
        <v>34.47</v>
      </c>
      <c r="CC24" s="1">
        <v>34.22</v>
      </c>
      <c r="CD24" s="1">
        <v>33.979999999999997</v>
      </c>
      <c r="CE24" s="1">
        <v>36.340000000000003</v>
      </c>
      <c r="CF24" s="1">
        <v>36.08</v>
      </c>
      <c r="CG24" s="1">
        <v>35.75</v>
      </c>
      <c r="CH24" s="1">
        <v>34.93</v>
      </c>
      <c r="CI24" s="1">
        <v>35.630000000000003</v>
      </c>
      <c r="CJ24" s="1">
        <v>36.229999999999997</v>
      </c>
      <c r="CK24" s="1">
        <v>35.28</v>
      </c>
      <c r="CL24" s="1">
        <v>34.1</v>
      </c>
      <c r="CM24" s="1">
        <v>35.81</v>
      </c>
      <c r="CN24" s="1">
        <v>34.36</v>
      </c>
      <c r="CO24" s="1">
        <v>33.6</v>
      </c>
      <c r="CP24" s="1">
        <v>35.46</v>
      </c>
      <c r="CQ24" s="1">
        <v>37.729999999999997</v>
      </c>
      <c r="CR24" s="1">
        <v>36.17</v>
      </c>
      <c r="CS24" s="46">
        <v>34.06</v>
      </c>
      <c r="CT24" s="30">
        <f t="shared" si="13"/>
        <v>2912.61</v>
      </c>
      <c r="CU24" s="152"/>
      <c r="CW24" s="140"/>
    </row>
    <row r="25" spans="1:102" ht="15.75" thickBot="1">
      <c r="A25" s="58" t="s">
        <v>48</v>
      </c>
      <c r="B25" s="59">
        <f>SUM(B3,B13,B15,B20)</f>
        <v>8061.3971194444439</v>
      </c>
      <c r="C25" s="60">
        <f t="shared" ref="C25:BN25" si="14">SUM(C3,C13,C15,C20)</f>
        <v>8060.1471194444439</v>
      </c>
      <c r="D25" s="60">
        <f t="shared" si="14"/>
        <v>8062.1671194444443</v>
      </c>
      <c r="E25" s="60">
        <f t="shared" si="14"/>
        <v>8062.9071194444441</v>
      </c>
      <c r="F25" s="60">
        <f t="shared" si="14"/>
        <v>8059.6271194444435</v>
      </c>
      <c r="G25" s="60">
        <f t="shared" si="14"/>
        <v>8054.4271194444445</v>
      </c>
      <c r="H25" s="60">
        <f t="shared" si="14"/>
        <v>8055.237119444444</v>
      </c>
      <c r="I25" s="60">
        <f t="shared" si="14"/>
        <v>8056.2871194444442</v>
      </c>
      <c r="J25" s="60">
        <f t="shared" si="14"/>
        <v>8055.2971194444444</v>
      </c>
      <c r="K25" s="60">
        <f t="shared" si="14"/>
        <v>8057.4471194444441</v>
      </c>
      <c r="L25" s="60">
        <f t="shared" si="14"/>
        <v>8056.8971194444439</v>
      </c>
      <c r="M25" s="60">
        <f t="shared" si="14"/>
        <v>8056.4671194444436</v>
      </c>
      <c r="N25" s="60">
        <f t="shared" si="14"/>
        <v>8056.8471194444446</v>
      </c>
      <c r="O25" s="60">
        <f t="shared" si="14"/>
        <v>8057.9771194444447</v>
      </c>
      <c r="P25" s="60">
        <f t="shared" si="14"/>
        <v>8060.2071194444443</v>
      </c>
      <c r="Q25" s="60">
        <f t="shared" si="14"/>
        <v>8058.9571194444443</v>
      </c>
      <c r="R25" s="60">
        <f t="shared" si="14"/>
        <v>8061.9271194444445</v>
      </c>
      <c r="S25" s="60">
        <f t="shared" si="14"/>
        <v>8064.1871194444448</v>
      </c>
      <c r="T25" s="60">
        <f t="shared" si="14"/>
        <v>8062.6671194444443</v>
      </c>
      <c r="U25" s="60">
        <f t="shared" si="14"/>
        <v>8062.6271194444435</v>
      </c>
      <c r="V25" s="60">
        <f t="shared" si="14"/>
        <v>8062.3371194444444</v>
      </c>
      <c r="W25" s="60">
        <f t="shared" si="14"/>
        <v>8060.5371194444442</v>
      </c>
      <c r="X25" s="60">
        <f t="shared" si="14"/>
        <v>11552.507119444444</v>
      </c>
      <c r="Y25" s="60">
        <f t="shared" si="14"/>
        <v>11553.357119444445</v>
      </c>
      <c r="Z25" s="60">
        <f t="shared" si="14"/>
        <v>11551.557119444444</v>
      </c>
      <c r="AA25" s="60">
        <f t="shared" si="14"/>
        <v>11551.207119444443</v>
      </c>
      <c r="AB25" s="60">
        <f t="shared" si="14"/>
        <v>11564.747119444444</v>
      </c>
      <c r="AC25" s="60">
        <f t="shared" si="14"/>
        <v>11594.187119444445</v>
      </c>
      <c r="AD25" s="60">
        <f t="shared" si="14"/>
        <v>11682.647119444444</v>
      </c>
      <c r="AE25" s="60">
        <f t="shared" si="14"/>
        <v>11763.047119444444</v>
      </c>
      <c r="AF25" s="60">
        <f t="shared" si="14"/>
        <v>11889.297119444444</v>
      </c>
      <c r="AG25" s="60">
        <f t="shared" si="14"/>
        <v>12042.867119444443</v>
      </c>
      <c r="AH25" s="60">
        <f t="shared" si="14"/>
        <v>12172.407119444444</v>
      </c>
      <c r="AI25" s="60">
        <f t="shared" si="14"/>
        <v>12318.687119444447</v>
      </c>
      <c r="AJ25" s="60">
        <f t="shared" si="14"/>
        <v>12458.137119444445</v>
      </c>
      <c r="AK25" s="60">
        <f t="shared" si="14"/>
        <v>12576.057119444446</v>
      </c>
      <c r="AL25" s="60">
        <f t="shared" si="14"/>
        <v>12714.397119444444</v>
      </c>
      <c r="AM25" s="60">
        <f t="shared" si="14"/>
        <v>12829.637119444444</v>
      </c>
      <c r="AN25" s="60">
        <f t="shared" si="14"/>
        <v>12938.017119444445</v>
      </c>
      <c r="AO25" s="60">
        <f t="shared" si="14"/>
        <v>13018.727119444446</v>
      </c>
      <c r="AP25" s="60">
        <f t="shared" si="14"/>
        <v>13110.397119444446</v>
      </c>
      <c r="AQ25" s="60">
        <f t="shared" si="14"/>
        <v>13156.047119444444</v>
      </c>
      <c r="AR25" s="60">
        <f t="shared" si="14"/>
        <v>13186.607119444445</v>
      </c>
      <c r="AS25" s="60">
        <f t="shared" si="14"/>
        <v>13215.927119444445</v>
      </c>
      <c r="AT25" s="60">
        <f t="shared" si="14"/>
        <v>13236.227119444446</v>
      </c>
      <c r="AU25" s="60">
        <f t="shared" si="14"/>
        <v>13241.487119444446</v>
      </c>
      <c r="AV25" s="60">
        <f t="shared" si="14"/>
        <v>13247.557119444446</v>
      </c>
      <c r="AW25" s="60">
        <f t="shared" si="14"/>
        <v>13257.687119444445</v>
      </c>
      <c r="AX25" s="60">
        <f t="shared" si="14"/>
        <v>13263.017119444445</v>
      </c>
      <c r="AY25" s="60">
        <f t="shared" si="14"/>
        <v>13260.537119444445</v>
      </c>
      <c r="AZ25" s="60">
        <f t="shared" si="14"/>
        <v>13274.787119444445</v>
      </c>
      <c r="BA25" s="60">
        <f t="shared" si="14"/>
        <v>13282.927119444445</v>
      </c>
      <c r="BB25" s="60">
        <f t="shared" si="14"/>
        <v>13281.407119444444</v>
      </c>
      <c r="BC25" s="60">
        <f t="shared" si="14"/>
        <v>13273.667119444444</v>
      </c>
      <c r="BD25" s="60">
        <f t="shared" si="14"/>
        <v>13276.097119444445</v>
      </c>
      <c r="BE25" s="60">
        <f t="shared" si="14"/>
        <v>13264.717119444445</v>
      </c>
      <c r="BF25" s="60">
        <f t="shared" si="14"/>
        <v>13245.377119444445</v>
      </c>
      <c r="BG25" s="60">
        <f t="shared" si="14"/>
        <v>13224.627119444445</v>
      </c>
      <c r="BH25" s="60">
        <f t="shared" si="14"/>
        <v>13186.797119444445</v>
      </c>
      <c r="BI25" s="60">
        <f t="shared" si="14"/>
        <v>13146.577119444444</v>
      </c>
      <c r="BJ25" s="60">
        <f t="shared" si="14"/>
        <v>13113.347119444445</v>
      </c>
      <c r="BK25" s="60">
        <f t="shared" si="14"/>
        <v>12981.187119444445</v>
      </c>
      <c r="BL25" s="60">
        <f t="shared" si="14"/>
        <v>12901.217119444445</v>
      </c>
      <c r="BM25" s="60">
        <f t="shared" si="14"/>
        <v>12801.457119444443</v>
      </c>
      <c r="BN25" s="60">
        <f t="shared" si="14"/>
        <v>12715.787119444445</v>
      </c>
      <c r="BO25" s="60">
        <f t="shared" ref="BO25:CS25" si="15">SUM(BO3,BO13,BO15,BO20)</f>
        <v>12607.557119444446</v>
      </c>
      <c r="BP25" s="60">
        <f t="shared" si="15"/>
        <v>12492.777119444445</v>
      </c>
      <c r="BQ25" s="60">
        <f t="shared" si="15"/>
        <v>12365.817119444444</v>
      </c>
      <c r="BR25" s="60">
        <f t="shared" si="15"/>
        <v>12235.697119444445</v>
      </c>
      <c r="BS25" s="60">
        <f t="shared" si="15"/>
        <v>12120.387119444444</v>
      </c>
      <c r="BT25" s="60">
        <f t="shared" si="15"/>
        <v>11987.787119444445</v>
      </c>
      <c r="BU25" s="60">
        <f t="shared" si="15"/>
        <v>11880.047119444444</v>
      </c>
      <c r="BV25" s="60">
        <f t="shared" si="15"/>
        <v>11780.387119444444</v>
      </c>
      <c r="BW25" s="60">
        <f t="shared" si="15"/>
        <v>11688.377119444443</v>
      </c>
      <c r="BX25" s="60">
        <f t="shared" si="15"/>
        <v>11575.367119444445</v>
      </c>
      <c r="BY25" s="60">
        <f t="shared" si="15"/>
        <v>11538.677119444445</v>
      </c>
      <c r="BZ25" s="60">
        <f t="shared" si="15"/>
        <v>8090.6371194444446</v>
      </c>
      <c r="CA25" s="60">
        <f t="shared" si="15"/>
        <v>8092.027119444444</v>
      </c>
      <c r="CB25" s="60">
        <f t="shared" si="15"/>
        <v>8092.7271194444447</v>
      </c>
      <c r="CC25" s="60">
        <f t="shared" si="15"/>
        <v>8092.4771194444447</v>
      </c>
      <c r="CD25" s="60">
        <f t="shared" si="15"/>
        <v>8084.6671194444443</v>
      </c>
      <c r="CE25" s="60">
        <f t="shared" si="15"/>
        <v>8087.027119444444</v>
      </c>
      <c r="CF25" s="60">
        <f t="shared" si="15"/>
        <v>8086.7671194444447</v>
      </c>
      <c r="CG25" s="60">
        <f t="shared" si="15"/>
        <v>8086.4371194444448</v>
      </c>
      <c r="CH25" s="60">
        <f t="shared" si="15"/>
        <v>8085.6871194444448</v>
      </c>
      <c r="CI25" s="60">
        <f t="shared" si="15"/>
        <v>8086.3871194444446</v>
      </c>
      <c r="CJ25" s="60">
        <f t="shared" si="15"/>
        <v>8090.8071194444447</v>
      </c>
      <c r="CK25" s="60">
        <f t="shared" si="15"/>
        <v>8089.8571194444448</v>
      </c>
      <c r="CL25" s="60">
        <f t="shared" si="15"/>
        <v>8088.8371194444444</v>
      </c>
      <c r="CM25" s="60">
        <f t="shared" si="15"/>
        <v>8090.5471194444444</v>
      </c>
      <c r="CN25" s="60">
        <f t="shared" si="15"/>
        <v>8089.0971194444446</v>
      </c>
      <c r="CO25" s="60">
        <f t="shared" si="15"/>
        <v>8088.1971194444441</v>
      </c>
      <c r="CP25" s="60">
        <f t="shared" si="15"/>
        <v>8090.0571194444447</v>
      </c>
      <c r="CQ25" s="60">
        <f t="shared" si="15"/>
        <v>8092.3271194444442</v>
      </c>
      <c r="CR25" s="60">
        <f t="shared" si="15"/>
        <v>8090.7671194444447</v>
      </c>
      <c r="CS25" s="61">
        <f t="shared" si="15"/>
        <v>8088.6571194444441</v>
      </c>
      <c r="CT25" s="109">
        <f t="shared" si="13"/>
        <v>1018280.4034666668</v>
      </c>
      <c r="CU25" s="150"/>
      <c r="CW25" s="140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0"/>
      <c r="CX26" s="169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2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2"/>
    </row>
    <row r="29" spans="1:102" ht="15.75" thickBot="1">
      <c r="A29" s="67" t="s">
        <v>26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27</v>
      </c>
      <c r="CU29" s="150"/>
      <c r="CX29" s="234"/>
    </row>
    <row r="30" spans="1:102">
      <c r="A30" s="69" t="s">
        <v>30</v>
      </c>
      <c r="B30" s="70">
        <f t="shared" ref="B30:BM30" si="16">B31+B39</f>
        <v>3243.0771194444446</v>
      </c>
      <c r="C30" s="71">
        <f t="shared" si="16"/>
        <v>3243.0771194444446</v>
      </c>
      <c r="D30" s="71">
        <f t="shared" si="16"/>
        <v>3244.0771194444446</v>
      </c>
      <c r="E30" s="71">
        <f t="shared" si="16"/>
        <v>3246.0771194444446</v>
      </c>
      <c r="F30" s="71">
        <f t="shared" si="16"/>
        <v>3252.0771194444446</v>
      </c>
      <c r="G30" s="71">
        <f t="shared" si="16"/>
        <v>3258.0771194444446</v>
      </c>
      <c r="H30" s="71">
        <f t="shared" si="16"/>
        <v>3259.0771194444446</v>
      </c>
      <c r="I30" s="71">
        <f t="shared" si="16"/>
        <v>3255.0771194444446</v>
      </c>
      <c r="J30" s="71">
        <f t="shared" si="16"/>
        <v>3249.0771194444446</v>
      </c>
      <c r="K30" s="71">
        <f t="shared" si="16"/>
        <v>3250.0771194444446</v>
      </c>
      <c r="L30" s="71">
        <f t="shared" si="16"/>
        <v>3250.0771194444446</v>
      </c>
      <c r="M30" s="71">
        <f t="shared" si="16"/>
        <v>3255.0771194444446</v>
      </c>
      <c r="N30" s="71">
        <f t="shared" si="16"/>
        <v>3249.0771194444446</v>
      </c>
      <c r="O30" s="71">
        <f t="shared" si="16"/>
        <v>3249.0771194444446</v>
      </c>
      <c r="P30" s="71">
        <f t="shared" si="16"/>
        <v>3249.0771194444446</v>
      </c>
      <c r="Q30" s="71">
        <f t="shared" si="16"/>
        <v>3249.0771194444446</v>
      </c>
      <c r="R30" s="71">
        <f t="shared" si="16"/>
        <v>3250.0771194444446</v>
      </c>
      <c r="S30" s="71">
        <f t="shared" si="16"/>
        <v>3250.0771194444446</v>
      </c>
      <c r="T30" s="71">
        <f t="shared" si="16"/>
        <v>3247.0771194444446</v>
      </c>
      <c r="U30" s="71">
        <f t="shared" si="16"/>
        <v>3245.0771194444446</v>
      </c>
      <c r="V30" s="71">
        <f t="shared" si="16"/>
        <v>3233.0771194444446</v>
      </c>
      <c r="W30" s="71">
        <f t="shared" si="16"/>
        <v>3231.0771194444446</v>
      </c>
      <c r="X30" s="71">
        <f t="shared" si="16"/>
        <v>3232.0771194444446</v>
      </c>
      <c r="Y30" s="71">
        <f t="shared" si="16"/>
        <v>3232.0771194444446</v>
      </c>
      <c r="Z30" s="71">
        <f t="shared" si="16"/>
        <v>3236.0771194444446</v>
      </c>
      <c r="AA30" s="71">
        <f t="shared" si="16"/>
        <v>3239.0771194444446</v>
      </c>
      <c r="AB30" s="71">
        <f t="shared" si="16"/>
        <v>3238.0771194444446</v>
      </c>
      <c r="AC30" s="71">
        <f t="shared" si="16"/>
        <v>3231.0771194444446</v>
      </c>
      <c r="AD30" s="71">
        <f t="shared" si="16"/>
        <v>3174.0771194444446</v>
      </c>
      <c r="AE30" s="71">
        <f t="shared" si="16"/>
        <v>3144.0771194444446</v>
      </c>
      <c r="AF30" s="71">
        <f t="shared" si="16"/>
        <v>3038.0771194444446</v>
      </c>
      <c r="AG30" s="71">
        <f t="shared" si="16"/>
        <v>2975.0771194444446</v>
      </c>
      <c r="AH30" s="71">
        <f t="shared" si="16"/>
        <v>2917.0771194444446</v>
      </c>
      <c r="AI30" s="71">
        <f t="shared" si="16"/>
        <v>2873.0771194444446</v>
      </c>
      <c r="AJ30" s="71">
        <f t="shared" si="16"/>
        <v>2813.0771194444446</v>
      </c>
      <c r="AK30" s="71">
        <f t="shared" si="16"/>
        <v>2699.0771194444446</v>
      </c>
      <c r="AL30" s="71">
        <f t="shared" si="16"/>
        <v>2681.0771194444446</v>
      </c>
      <c r="AM30" s="71">
        <f t="shared" si="16"/>
        <v>2681.0771194444446</v>
      </c>
      <c r="AN30" s="71">
        <f t="shared" si="16"/>
        <v>2681.0771194444446</v>
      </c>
      <c r="AO30" s="71">
        <f t="shared" si="16"/>
        <v>2681.0771194444446</v>
      </c>
      <c r="AP30" s="71">
        <f t="shared" si="16"/>
        <v>2681.0771194444446</v>
      </c>
      <c r="AQ30" s="71">
        <f t="shared" si="16"/>
        <v>2681.0771194444446</v>
      </c>
      <c r="AR30" s="71">
        <f t="shared" si="16"/>
        <v>2681.0771194444446</v>
      </c>
      <c r="AS30" s="71">
        <f t="shared" si="16"/>
        <v>2622.0771194444446</v>
      </c>
      <c r="AT30" s="71">
        <f t="shared" si="16"/>
        <v>2622.0771194444446</v>
      </c>
      <c r="AU30" s="71">
        <f t="shared" si="16"/>
        <v>2622.0771194444446</v>
      </c>
      <c r="AV30" s="71">
        <f t="shared" si="16"/>
        <v>2622.0771194444446</v>
      </c>
      <c r="AW30" s="71">
        <f t="shared" si="16"/>
        <v>2622.0771194444446</v>
      </c>
      <c r="AX30" s="71">
        <f t="shared" si="16"/>
        <v>2622.0771194444446</v>
      </c>
      <c r="AY30" s="71">
        <f t="shared" si="16"/>
        <v>2622.0771194444446</v>
      </c>
      <c r="AZ30" s="71">
        <f t="shared" si="16"/>
        <v>2592.0771194444446</v>
      </c>
      <c r="BA30" s="71">
        <f t="shared" si="16"/>
        <v>2472.0771194444446</v>
      </c>
      <c r="BB30" s="71">
        <f t="shared" si="16"/>
        <v>2531.0771194444446</v>
      </c>
      <c r="BC30" s="71">
        <f t="shared" si="16"/>
        <v>2583.0771194444446</v>
      </c>
      <c r="BD30" s="71">
        <f t="shared" si="16"/>
        <v>2583.0771194444446</v>
      </c>
      <c r="BE30" s="71">
        <f t="shared" si="16"/>
        <v>2583.0771194444446</v>
      </c>
      <c r="BF30" s="71">
        <f t="shared" si="16"/>
        <v>2583.0771194444446</v>
      </c>
      <c r="BG30" s="71">
        <f t="shared" si="16"/>
        <v>2718.0771194444446</v>
      </c>
      <c r="BH30" s="71">
        <f t="shared" si="16"/>
        <v>2781.0771194444446</v>
      </c>
      <c r="BI30" s="71">
        <f t="shared" si="16"/>
        <v>2781.0771194444446</v>
      </c>
      <c r="BJ30" s="71">
        <f t="shared" si="16"/>
        <v>2778.0771194444446</v>
      </c>
      <c r="BK30" s="71">
        <f t="shared" si="16"/>
        <v>2778.0771194444446</v>
      </c>
      <c r="BL30" s="71">
        <f t="shared" si="16"/>
        <v>2778.0771194444446</v>
      </c>
      <c r="BM30" s="71">
        <f t="shared" si="16"/>
        <v>2778.0771194444446</v>
      </c>
      <c r="BN30" s="71">
        <f t="shared" ref="BN30:CS30" si="17">BN31+BN39</f>
        <v>2775.0771194444446</v>
      </c>
      <c r="BO30" s="71">
        <f t="shared" si="17"/>
        <v>2769.0771194444446</v>
      </c>
      <c r="BP30" s="71">
        <f t="shared" si="17"/>
        <v>2824.0771194444446</v>
      </c>
      <c r="BQ30" s="71">
        <f t="shared" si="17"/>
        <v>2939.0771194444446</v>
      </c>
      <c r="BR30" s="71">
        <f t="shared" si="17"/>
        <v>2993.0771194444446</v>
      </c>
      <c r="BS30" s="71">
        <f t="shared" si="17"/>
        <v>3035.0771194444446</v>
      </c>
      <c r="BT30" s="71">
        <f t="shared" si="17"/>
        <v>3066.0771194444446</v>
      </c>
      <c r="BU30" s="71">
        <f t="shared" si="17"/>
        <v>3062.0771194444446</v>
      </c>
      <c r="BV30" s="71">
        <f t="shared" si="17"/>
        <v>3056.0771194444446</v>
      </c>
      <c r="BW30" s="71">
        <f t="shared" si="17"/>
        <v>3054.0771194444446</v>
      </c>
      <c r="BX30" s="71">
        <f t="shared" si="17"/>
        <v>3060.0771194444446</v>
      </c>
      <c r="BY30" s="71">
        <f t="shared" si="17"/>
        <v>3070.0771194444446</v>
      </c>
      <c r="BZ30" s="71">
        <f t="shared" si="17"/>
        <v>3067.0771194444446</v>
      </c>
      <c r="CA30" s="71">
        <f t="shared" si="17"/>
        <v>3066.0771194444446</v>
      </c>
      <c r="CB30" s="71">
        <f t="shared" si="17"/>
        <v>3070.0771194444446</v>
      </c>
      <c r="CC30" s="71">
        <f t="shared" si="17"/>
        <v>3069.0771194444446</v>
      </c>
      <c r="CD30" s="71">
        <f t="shared" si="17"/>
        <v>3071.0771194444446</v>
      </c>
      <c r="CE30" s="71">
        <f t="shared" si="17"/>
        <v>3069.0771194444446</v>
      </c>
      <c r="CF30" s="71">
        <f t="shared" si="17"/>
        <v>3065.0771194444446</v>
      </c>
      <c r="CG30" s="71">
        <f t="shared" si="17"/>
        <v>3055.0771194444446</v>
      </c>
      <c r="CH30" s="71">
        <f t="shared" si="17"/>
        <v>3043.0771194444446</v>
      </c>
      <c r="CI30" s="71">
        <f t="shared" si="17"/>
        <v>3040.0771194444446</v>
      </c>
      <c r="CJ30" s="71">
        <f t="shared" si="17"/>
        <v>3033.0771194444446</v>
      </c>
      <c r="CK30" s="71">
        <f t="shared" si="17"/>
        <v>3024.0771194444446</v>
      </c>
      <c r="CL30" s="71">
        <f t="shared" si="17"/>
        <v>3018.0771194444446</v>
      </c>
      <c r="CM30" s="71">
        <f t="shared" si="17"/>
        <v>3015.0771194444446</v>
      </c>
      <c r="CN30" s="71">
        <f t="shared" si="17"/>
        <v>3013.0771194444446</v>
      </c>
      <c r="CO30" s="71">
        <f t="shared" si="17"/>
        <v>3010.0771194444446</v>
      </c>
      <c r="CP30" s="71">
        <f t="shared" si="17"/>
        <v>3009.0771194444446</v>
      </c>
      <c r="CQ30" s="71">
        <f t="shared" si="17"/>
        <v>3005.0771194444446</v>
      </c>
      <c r="CR30" s="71">
        <f t="shared" si="17"/>
        <v>3003.0771194444446</v>
      </c>
      <c r="CS30" s="72">
        <f t="shared" si="17"/>
        <v>3003.0771194444446</v>
      </c>
      <c r="CT30" s="73">
        <f t="shared" ref="CT30:CT47" si="18">SUM(B30:CS30)</f>
        <v>285395.40346666629</v>
      </c>
      <c r="CU30" s="150"/>
    </row>
    <row r="31" spans="1:102">
      <c r="A31" s="74" t="s">
        <v>31</v>
      </c>
      <c r="B31" s="75">
        <f>SUM(B32:B38)</f>
        <v>3171.17</v>
      </c>
      <c r="C31" s="76">
        <f t="shared" ref="C31:BN31" si="19">SUM(C32:C38)</f>
        <v>3171.17</v>
      </c>
      <c r="D31" s="76">
        <f t="shared" si="19"/>
        <v>3172.17</v>
      </c>
      <c r="E31" s="76">
        <f t="shared" si="19"/>
        <v>3174.17</v>
      </c>
      <c r="F31" s="76">
        <f t="shared" si="19"/>
        <v>3180.17</v>
      </c>
      <c r="G31" s="76">
        <f t="shared" si="19"/>
        <v>3186.17</v>
      </c>
      <c r="H31" s="76">
        <f t="shared" si="19"/>
        <v>3187.17</v>
      </c>
      <c r="I31" s="76">
        <f t="shared" si="19"/>
        <v>3183.17</v>
      </c>
      <c r="J31" s="76">
        <f t="shared" si="19"/>
        <v>3177.17</v>
      </c>
      <c r="K31" s="76">
        <f t="shared" si="19"/>
        <v>3178.17</v>
      </c>
      <c r="L31" s="76">
        <f t="shared" si="19"/>
        <v>3178.17</v>
      </c>
      <c r="M31" s="76">
        <f t="shared" si="19"/>
        <v>3183.17</v>
      </c>
      <c r="N31" s="76">
        <f t="shared" si="19"/>
        <v>3177.17</v>
      </c>
      <c r="O31" s="76">
        <f t="shared" si="19"/>
        <v>3177.17</v>
      </c>
      <c r="P31" s="76">
        <f t="shared" si="19"/>
        <v>3177.17</v>
      </c>
      <c r="Q31" s="76">
        <f t="shared" si="19"/>
        <v>3177.17</v>
      </c>
      <c r="R31" s="76">
        <f t="shared" si="19"/>
        <v>3178.17</v>
      </c>
      <c r="S31" s="76">
        <f t="shared" si="19"/>
        <v>3178.17</v>
      </c>
      <c r="T31" s="76">
        <f t="shared" si="19"/>
        <v>3175.17</v>
      </c>
      <c r="U31" s="76">
        <f t="shared" si="19"/>
        <v>3173.17</v>
      </c>
      <c r="V31" s="76">
        <f t="shared" si="19"/>
        <v>3161.17</v>
      </c>
      <c r="W31" s="76">
        <f t="shared" si="19"/>
        <v>3159.17</v>
      </c>
      <c r="X31" s="76">
        <f t="shared" si="19"/>
        <v>3160.17</v>
      </c>
      <c r="Y31" s="76">
        <f t="shared" si="19"/>
        <v>3160.17</v>
      </c>
      <c r="Z31" s="76">
        <f t="shared" si="19"/>
        <v>3164.17</v>
      </c>
      <c r="AA31" s="76">
        <f t="shared" si="19"/>
        <v>3167.17</v>
      </c>
      <c r="AB31" s="76">
        <f t="shared" si="19"/>
        <v>3166.17</v>
      </c>
      <c r="AC31" s="76">
        <f t="shared" si="19"/>
        <v>3159.17</v>
      </c>
      <c r="AD31" s="76">
        <f t="shared" si="19"/>
        <v>3102.17</v>
      </c>
      <c r="AE31" s="76">
        <f t="shared" si="19"/>
        <v>3072.17</v>
      </c>
      <c r="AF31" s="76">
        <f t="shared" si="19"/>
        <v>2966.17</v>
      </c>
      <c r="AG31" s="76">
        <f t="shared" si="19"/>
        <v>2903.17</v>
      </c>
      <c r="AH31" s="76">
        <f t="shared" si="19"/>
        <v>2845.17</v>
      </c>
      <c r="AI31" s="76">
        <f t="shared" si="19"/>
        <v>2801.17</v>
      </c>
      <c r="AJ31" s="76">
        <f t="shared" si="19"/>
        <v>2741.17</v>
      </c>
      <c r="AK31" s="76">
        <f t="shared" si="19"/>
        <v>2627.17</v>
      </c>
      <c r="AL31" s="76">
        <f t="shared" si="19"/>
        <v>2609.17</v>
      </c>
      <c r="AM31" s="76">
        <f t="shared" si="19"/>
        <v>2609.17</v>
      </c>
      <c r="AN31" s="76">
        <f t="shared" si="19"/>
        <v>2609.17</v>
      </c>
      <c r="AO31" s="76">
        <f t="shared" si="19"/>
        <v>2609.17</v>
      </c>
      <c r="AP31" s="76">
        <f t="shared" si="19"/>
        <v>2609.17</v>
      </c>
      <c r="AQ31" s="76">
        <f t="shared" si="19"/>
        <v>2609.17</v>
      </c>
      <c r="AR31" s="76">
        <f t="shared" si="19"/>
        <v>2609.17</v>
      </c>
      <c r="AS31" s="76">
        <f t="shared" si="19"/>
        <v>2550.17</v>
      </c>
      <c r="AT31" s="76">
        <f t="shared" si="19"/>
        <v>2550.17</v>
      </c>
      <c r="AU31" s="76">
        <f t="shared" si="19"/>
        <v>2550.17</v>
      </c>
      <c r="AV31" s="76">
        <f t="shared" si="19"/>
        <v>2550.17</v>
      </c>
      <c r="AW31" s="76">
        <f t="shared" si="19"/>
        <v>2550.17</v>
      </c>
      <c r="AX31" s="76">
        <f t="shared" si="19"/>
        <v>2550.17</v>
      </c>
      <c r="AY31" s="76">
        <f t="shared" si="19"/>
        <v>2550.17</v>
      </c>
      <c r="AZ31" s="76">
        <f t="shared" si="19"/>
        <v>2520.17</v>
      </c>
      <c r="BA31" s="76">
        <f t="shared" si="19"/>
        <v>2400.17</v>
      </c>
      <c r="BB31" s="76">
        <f t="shared" si="19"/>
        <v>2459.17</v>
      </c>
      <c r="BC31" s="76">
        <f t="shared" si="19"/>
        <v>2511.17</v>
      </c>
      <c r="BD31" s="76">
        <f t="shared" si="19"/>
        <v>2511.17</v>
      </c>
      <c r="BE31" s="76">
        <f t="shared" si="19"/>
        <v>2511.17</v>
      </c>
      <c r="BF31" s="76">
        <f t="shared" si="19"/>
        <v>2511.17</v>
      </c>
      <c r="BG31" s="76">
        <f t="shared" si="19"/>
        <v>2646.17</v>
      </c>
      <c r="BH31" s="76">
        <f t="shared" si="19"/>
        <v>2709.17</v>
      </c>
      <c r="BI31" s="76">
        <f t="shared" si="19"/>
        <v>2709.17</v>
      </c>
      <c r="BJ31" s="76">
        <f t="shared" si="19"/>
        <v>2706.17</v>
      </c>
      <c r="BK31" s="76">
        <f t="shared" si="19"/>
        <v>2706.17</v>
      </c>
      <c r="BL31" s="76">
        <f t="shared" si="19"/>
        <v>2706.17</v>
      </c>
      <c r="BM31" s="76">
        <f t="shared" si="19"/>
        <v>2706.17</v>
      </c>
      <c r="BN31" s="76">
        <f t="shared" si="19"/>
        <v>2703.17</v>
      </c>
      <c r="BO31" s="76">
        <f t="shared" ref="BO31:CS31" si="20">SUM(BO32:BO38)</f>
        <v>2697.17</v>
      </c>
      <c r="BP31" s="76">
        <f t="shared" si="20"/>
        <v>2752.17</v>
      </c>
      <c r="BQ31" s="76">
        <f t="shared" si="20"/>
        <v>2867.17</v>
      </c>
      <c r="BR31" s="76">
        <f t="shared" si="20"/>
        <v>2921.17</v>
      </c>
      <c r="BS31" s="76">
        <f t="shared" si="20"/>
        <v>2963.17</v>
      </c>
      <c r="BT31" s="76">
        <f t="shared" si="20"/>
        <v>2994.17</v>
      </c>
      <c r="BU31" s="76">
        <f t="shared" si="20"/>
        <v>2990.17</v>
      </c>
      <c r="BV31" s="76">
        <f t="shared" si="20"/>
        <v>2984.17</v>
      </c>
      <c r="BW31" s="76">
        <f t="shared" si="20"/>
        <v>2982.17</v>
      </c>
      <c r="BX31" s="76">
        <f t="shared" si="20"/>
        <v>2988.17</v>
      </c>
      <c r="BY31" s="76">
        <f t="shared" si="20"/>
        <v>2998.17</v>
      </c>
      <c r="BZ31" s="76">
        <f t="shared" si="20"/>
        <v>2995.17</v>
      </c>
      <c r="CA31" s="76">
        <f t="shared" si="20"/>
        <v>2994.17</v>
      </c>
      <c r="CB31" s="76">
        <f t="shared" si="20"/>
        <v>2998.17</v>
      </c>
      <c r="CC31" s="76">
        <f t="shared" si="20"/>
        <v>2997.17</v>
      </c>
      <c r="CD31" s="76">
        <f t="shared" si="20"/>
        <v>2999.17</v>
      </c>
      <c r="CE31" s="76">
        <f t="shared" si="20"/>
        <v>2997.17</v>
      </c>
      <c r="CF31" s="76">
        <f t="shared" si="20"/>
        <v>2993.17</v>
      </c>
      <c r="CG31" s="76">
        <f t="shared" si="20"/>
        <v>2983.17</v>
      </c>
      <c r="CH31" s="76">
        <f t="shared" si="20"/>
        <v>2971.17</v>
      </c>
      <c r="CI31" s="76">
        <f t="shared" si="20"/>
        <v>2968.17</v>
      </c>
      <c r="CJ31" s="76">
        <f t="shared" si="20"/>
        <v>2961.17</v>
      </c>
      <c r="CK31" s="76">
        <f t="shared" si="20"/>
        <v>2952.17</v>
      </c>
      <c r="CL31" s="76">
        <f t="shared" si="20"/>
        <v>2946.17</v>
      </c>
      <c r="CM31" s="76">
        <f t="shared" si="20"/>
        <v>2943.17</v>
      </c>
      <c r="CN31" s="76">
        <f t="shared" si="20"/>
        <v>2941.17</v>
      </c>
      <c r="CO31" s="76">
        <f t="shared" si="20"/>
        <v>2938.17</v>
      </c>
      <c r="CP31" s="76">
        <f t="shared" si="20"/>
        <v>2937.17</v>
      </c>
      <c r="CQ31" s="76">
        <f t="shared" si="20"/>
        <v>2933.17</v>
      </c>
      <c r="CR31" s="76">
        <f t="shared" si="20"/>
        <v>2931.17</v>
      </c>
      <c r="CS31" s="77">
        <f t="shared" si="20"/>
        <v>2931.17</v>
      </c>
      <c r="CT31" s="30">
        <f t="shared" si="18"/>
        <v>278492.32000000047</v>
      </c>
      <c r="CU31" s="152"/>
    </row>
    <row r="32" spans="1:102">
      <c r="A32" s="78" t="s">
        <v>32</v>
      </c>
      <c r="B32" s="79">
        <f>B62-B73</f>
        <v>472</v>
      </c>
      <c r="C32" s="80">
        <f t="shared" ref="C32:BN32" si="21">C62-C73</f>
        <v>472</v>
      </c>
      <c r="D32" s="80">
        <f t="shared" si="21"/>
        <v>472</v>
      </c>
      <c r="E32" s="80">
        <f t="shared" si="21"/>
        <v>472</v>
      </c>
      <c r="F32" s="80">
        <f t="shared" si="21"/>
        <v>472</v>
      </c>
      <c r="G32" s="80">
        <f t="shared" si="21"/>
        <v>472</v>
      </c>
      <c r="H32" s="80">
        <f t="shared" si="21"/>
        <v>472</v>
      </c>
      <c r="I32" s="80">
        <f t="shared" si="21"/>
        <v>472</v>
      </c>
      <c r="J32" s="80">
        <f t="shared" si="21"/>
        <v>472</v>
      </c>
      <c r="K32" s="80">
        <f t="shared" si="21"/>
        <v>472</v>
      </c>
      <c r="L32" s="80">
        <f t="shared" si="21"/>
        <v>472</v>
      </c>
      <c r="M32" s="80">
        <f t="shared" si="21"/>
        <v>472</v>
      </c>
      <c r="N32" s="80">
        <f t="shared" si="21"/>
        <v>472</v>
      </c>
      <c r="O32" s="80">
        <f t="shared" si="21"/>
        <v>472</v>
      </c>
      <c r="P32" s="80">
        <f t="shared" si="21"/>
        <v>472</v>
      </c>
      <c r="Q32" s="80">
        <f t="shared" si="21"/>
        <v>472</v>
      </c>
      <c r="R32" s="80">
        <f t="shared" si="21"/>
        <v>472</v>
      </c>
      <c r="S32" s="80">
        <f t="shared" si="21"/>
        <v>472</v>
      </c>
      <c r="T32" s="80">
        <f t="shared" si="21"/>
        <v>472</v>
      </c>
      <c r="U32" s="80">
        <f t="shared" si="21"/>
        <v>472</v>
      </c>
      <c r="V32" s="80">
        <f t="shared" si="21"/>
        <v>472</v>
      </c>
      <c r="W32" s="80">
        <f t="shared" si="21"/>
        <v>472</v>
      </c>
      <c r="X32" s="80">
        <f t="shared" si="21"/>
        <v>472</v>
      </c>
      <c r="Y32" s="80">
        <f t="shared" si="21"/>
        <v>472</v>
      </c>
      <c r="Z32" s="80">
        <f t="shared" si="21"/>
        <v>472</v>
      </c>
      <c r="AA32" s="80">
        <f t="shared" si="21"/>
        <v>472</v>
      </c>
      <c r="AB32" s="80">
        <f t="shared" si="21"/>
        <v>472</v>
      </c>
      <c r="AC32" s="80">
        <f t="shared" si="21"/>
        <v>472</v>
      </c>
      <c r="AD32" s="80">
        <f t="shared" si="21"/>
        <v>472</v>
      </c>
      <c r="AE32" s="80">
        <f t="shared" si="21"/>
        <v>442</v>
      </c>
      <c r="AF32" s="80">
        <f t="shared" si="21"/>
        <v>412</v>
      </c>
      <c r="AG32" s="80">
        <f t="shared" si="21"/>
        <v>382</v>
      </c>
      <c r="AH32" s="80">
        <f t="shared" si="21"/>
        <v>352</v>
      </c>
      <c r="AI32" s="80">
        <f t="shared" si="21"/>
        <v>322</v>
      </c>
      <c r="AJ32" s="80">
        <f t="shared" si="21"/>
        <v>321</v>
      </c>
      <c r="AK32" s="80">
        <f t="shared" si="21"/>
        <v>321</v>
      </c>
      <c r="AL32" s="80">
        <f t="shared" si="21"/>
        <v>321</v>
      </c>
      <c r="AM32" s="80">
        <f t="shared" si="21"/>
        <v>321</v>
      </c>
      <c r="AN32" s="80">
        <f t="shared" si="21"/>
        <v>321</v>
      </c>
      <c r="AO32" s="80">
        <f t="shared" si="21"/>
        <v>321</v>
      </c>
      <c r="AP32" s="80">
        <f t="shared" si="21"/>
        <v>321</v>
      </c>
      <c r="AQ32" s="80">
        <f t="shared" si="21"/>
        <v>321</v>
      </c>
      <c r="AR32" s="80">
        <f t="shared" si="21"/>
        <v>321</v>
      </c>
      <c r="AS32" s="80">
        <f t="shared" si="21"/>
        <v>321</v>
      </c>
      <c r="AT32" s="80">
        <f t="shared" si="21"/>
        <v>321</v>
      </c>
      <c r="AU32" s="80">
        <f t="shared" si="21"/>
        <v>321</v>
      </c>
      <c r="AV32" s="80">
        <f t="shared" si="21"/>
        <v>321</v>
      </c>
      <c r="AW32" s="80">
        <f t="shared" si="21"/>
        <v>321</v>
      </c>
      <c r="AX32" s="80">
        <f t="shared" si="21"/>
        <v>321</v>
      </c>
      <c r="AY32" s="80">
        <f t="shared" si="21"/>
        <v>321</v>
      </c>
      <c r="AZ32" s="80">
        <f t="shared" si="21"/>
        <v>321</v>
      </c>
      <c r="BA32" s="80">
        <f t="shared" si="21"/>
        <v>321</v>
      </c>
      <c r="BB32" s="80">
        <f t="shared" si="21"/>
        <v>321</v>
      </c>
      <c r="BC32" s="80">
        <f t="shared" si="21"/>
        <v>321</v>
      </c>
      <c r="BD32" s="80">
        <f t="shared" si="21"/>
        <v>321</v>
      </c>
      <c r="BE32" s="80">
        <f t="shared" si="21"/>
        <v>321</v>
      </c>
      <c r="BF32" s="80">
        <f t="shared" si="21"/>
        <v>321</v>
      </c>
      <c r="BG32" s="80">
        <f t="shared" si="21"/>
        <v>321</v>
      </c>
      <c r="BH32" s="80">
        <f t="shared" si="21"/>
        <v>321</v>
      </c>
      <c r="BI32" s="80">
        <f t="shared" si="21"/>
        <v>321</v>
      </c>
      <c r="BJ32" s="80">
        <f t="shared" si="21"/>
        <v>321</v>
      </c>
      <c r="BK32" s="80">
        <f t="shared" si="21"/>
        <v>321</v>
      </c>
      <c r="BL32" s="80">
        <f t="shared" si="21"/>
        <v>321</v>
      </c>
      <c r="BM32" s="80">
        <f t="shared" si="21"/>
        <v>321</v>
      </c>
      <c r="BN32" s="80">
        <f t="shared" si="21"/>
        <v>321</v>
      </c>
      <c r="BO32" s="80">
        <f t="shared" ref="BO32:CS32" si="22">BO62-BO73</f>
        <v>321</v>
      </c>
      <c r="BP32" s="80">
        <f t="shared" si="22"/>
        <v>351</v>
      </c>
      <c r="BQ32" s="80">
        <f t="shared" si="22"/>
        <v>381</v>
      </c>
      <c r="BR32" s="80">
        <f t="shared" si="22"/>
        <v>411</v>
      </c>
      <c r="BS32" s="80">
        <f t="shared" si="22"/>
        <v>441</v>
      </c>
      <c r="BT32" s="80">
        <f t="shared" si="22"/>
        <v>471</v>
      </c>
      <c r="BU32" s="80">
        <f t="shared" si="22"/>
        <v>472</v>
      </c>
      <c r="BV32" s="80">
        <f t="shared" si="22"/>
        <v>472</v>
      </c>
      <c r="BW32" s="80">
        <f t="shared" si="22"/>
        <v>472</v>
      </c>
      <c r="BX32" s="80">
        <f t="shared" si="22"/>
        <v>472</v>
      </c>
      <c r="BY32" s="80">
        <f t="shared" si="22"/>
        <v>472</v>
      </c>
      <c r="BZ32" s="80">
        <f t="shared" si="22"/>
        <v>472</v>
      </c>
      <c r="CA32" s="80">
        <f t="shared" si="22"/>
        <v>472</v>
      </c>
      <c r="CB32" s="80">
        <f t="shared" si="22"/>
        <v>472</v>
      </c>
      <c r="CC32" s="80">
        <f t="shared" si="22"/>
        <v>472</v>
      </c>
      <c r="CD32" s="80">
        <f t="shared" si="22"/>
        <v>472</v>
      </c>
      <c r="CE32" s="80">
        <f t="shared" si="22"/>
        <v>472</v>
      </c>
      <c r="CF32" s="80">
        <f t="shared" si="22"/>
        <v>472</v>
      </c>
      <c r="CG32" s="80">
        <f t="shared" si="22"/>
        <v>472</v>
      </c>
      <c r="CH32" s="80">
        <f t="shared" si="22"/>
        <v>472</v>
      </c>
      <c r="CI32" s="80">
        <f t="shared" si="22"/>
        <v>472</v>
      </c>
      <c r="CJ32" s="80">
        <f t="shared" si="22"/>
        <v>472</v>
      </c>
      <c r="CK32" s="80">
        <f t="shared" si="22"/>
        <v>472</v>
      </c>
      <c r="CL32" s="80">
        <f t="shared" si="22"/>
        <v>472</v>
      </c>
      <c r="CM32" s="80">
        <f t="shared" si="22"/>
        <v>472</v>
      </c>
      <c r="CN32" s="80">
        <f t="shared" si="22"/>
        <v>472</v>
      </c>
      <c r="CO32" s="80">
        <f t="shared" si="22"/>
        <v>472</v>
      </c>
      <c r="CP32" s="80">
        <f t="shared" si="22"/>
        <v>472</v>
      </c>
      <c r="CQ32" s="80">
        <f t="shared" si="22"/>
        <v>472</v>
      </c>
      <c r="CR32" s="80">
        <f t="shared" si="22"/>
        <v>472</v>
      </c>
      <c r="CS32" s="81">
        <f t="shared" si="22"/>
        <v>472</v>
      </c>
      <c r="CT32" s="30">
        <f t="shared" si="18"/>
        <v>39725</v>
      </c>
      <c r="CU32" s="152"/>
    </row>
    <row r="33" spans="1:99">
      <c r="A33" s="25" t="s">
        <v>33</v>
      </c>
      <c r="B33" s="82">
        <f t="shared" ref="B33:Q38" si="23">B63-B74</f>
        <v>542</v>
      </c>
      <c r="C33" s="3">
        <f t="shared" si="23"/>
        <v>542</v>
      </c>
      <c r="D33" s="3">
        <f t="shared" si="23"/>
        <v>542</v>
      </c>
      <c r="E33" s="3">
        <f t="shared" si="23"/>
        <v>542</v>
      </c>
      <c r="F33" s="3">
        <f t="shared" si="23"/>
        <v>542</v>
      </c>
      <c r="G33" s="3">
        <f t="shared" si="23"/>
        <v>542</v>
      </c>
      <c r="H33" s="3">
        <f t="shared" si="23"/>
        <v>542</v>
      </c>
      <c r="I33" s="3">
        <f t="shared" si="23"/>
        <v>542</v>
      </c>
      <c r="J33" s="3">
        <f t="shared" si="23"/>
        <v>542</v>
      </c>
      <c r="K33" s="3">
        <f t="shared" si="23"/>
        <v>542</v>
      </c>
      <c r="L33" s="3">
        <f t="shared" si="23"/>
        <v>542</v>
      </c>
      <c r="M33" s="3">
        <f t="shared" si="23"/>
        <v>542</v>
      </c>
      <c r="N33" s="3">
        <f t="shared" si="23"/>
        <v>542</v>
      </c>
      <c r="O33" s="3">
        <f t="shared" si="23"/>
        <v>542</v>
      </c>
      <c r="P33" s="3">
        <f t="shared" si="23"/>
        <v>542</v>
      </c>
      <c r="Q33" s="3">
        <f t="shared" si="23"/>
        <v>542</v>
      </c>
      <c r="R33" s="3">
        <f t="shared" ref="R33:CC33" si="24">R63-R74</f>
        <v>542</v>
      </c>
      <c r="S33" s="3">
        <f t="shared" si="24"/>
        <v>542</v>
      </c>
      <c r="T33" s="3">
        <f t="shared" si="24"/>
        <v>542</v>
      </c>
      <c r="U33" s="3">
        <f t="shared" si="24"/>
        <v>542</v>
      </c>
      <c r="V33" s="3">
        <f t="shared" si="24"/>
        <v>542</v>
      </c>
      <c r="W33" s="3">
        <f t="shared" si="24"/>
        <v>542</v>
      </c>
      <c r="X33" s="3">
        <f t="shared" si="24"/>
        <v>542</v>
      </c>
      <c r="Y33" s="3">
        <f t="shared" si="24"/>
        <v>542</v>
      </c>
      <c r="Z33" s="3">
        <f t="shared" si="24"/>
        <v>542</v>
      </c>
      <c r="AA33" s="3">
        <f t="shared" si="24"/>
        <v>542</v>
      </c>
      <c r="AB33" s="3">
        <f t="shared" si="24"/>
        <v>542</v>
      </c>
      <c r="AC33" s="3">
        <f t="shared" si="24"/>
        <v>542</v>
      </c>
      <c r="AD33" s="3">
        <f t="shared" si="24"/>
        <v>542</v>
      </c>
      <c r="AE33" s="3">
        <f t="shared" si="24"/>
        <v>542</v>
      </c>
      <c r="AF33" s="3">
        <f t="shared" si="24"/>
        <v>487</v>
      </c>
      <c r="AG33" s="3">
        <f t="shared" si="24"/>
        <v>487</v>
      </c>
      <c r="AH33" s="3">
        <f t="shared" si="24"/>
        <v>487</v>
      </c>
      <c r="AI33" s="3">
        <f t="shared" si="24"/>
        <v>487</v>
      </c>
      <c r="AJ33" s="3">
        <f t="shared" si="24"/>
        <v>427</v>
      </c>
      <c r="AK33" s="3">
        <f t="shared" si="24"/>
        <v>385</v>
      </c>
      <c r="AL33" s="3">
        <f t="shared" si="24"/>
        <v>385</v>
      </c>
      <c r="AM33" s="3">
        <f t="shared" si="24"/>
        <v>385</v>
      </c>
      <c r="AN33" s="3">
        <f t="shared" si="24"/>
        <v>385</v>
      </c>
      <c r="AO33" s="3">
        <f t="shared" si="24"/>
        <v>385</v>
      </c>
      <c r="AP33" s="3">
        <f t="shared" si="24"/>
        <v>385</v>
      </c>
      <c r="AQ33" s="3">
        <f t="shared" si="24"/>
        <v>385</v>
      </c>
      <c r="AR33" s="3">
        <f t="shared" si="24"/>
        <v>385</v>
      </c>
      <c r="AS33" s="3">
        <f t="shared" si="24"/>
        <v>385</v>
      </c>
      <c r="AT33" s="3">
        <f t="shared" si="24"/>
        <v>385</v>
      </c>
      <c r="AU33" s="3">
        <f t="shared" si="24"/>
        <v>385</v>
      </c>
      <c r="AV33" s="3">
        <f t="shared" si="24"/>
        <v>385</v>
      </c>
      <c r="AW33" s="3">
        <f t="shared" si="24"/>
        <v>385</v>
      </c>
      <c r="AX33" s="3">
        <f t="shared" si="24"/>
        <v>385</v>
      </c>
      <c r="AY33" s="3">
        <f t="shared" si="24"/>
        <v>385</v>
      </c>
      <c r="AZ33" s="3">
        <f t="shared" si="24"/>
        <v>385</v>
      </c>
      <c r="BA33" s="3">
        <f t="shared" si="24"/>
        <v>385</v>
      </c>
      <c r="BB33" s="3">
        <f t="shared" si="24"/>
        <v>385</v>
      </c>
      <c r="BC33" s="3">
        <f t="shared" si="24"/>
        <v>437</v>
      </c>
      <c r="BD33" s="3">
        <f t="shared" si="24"/>
        <v>437</v>
      </c>
      <c r="BE33" s="3">
        <f t="shared" si="24"/>
        <v>437</v>
      </c>
      <c r="BF33" s="3">
        <f t="shared" si="24"/>
        <v>437</v>
      </c>
      <c r="BG33" s="3">
        <f t="shared" si="24"/>
        <v>497</v>
      </c>
      <c r="BH33" s="3">
        <f t="shared" si="24"/>
        <v>542</v>
      </c>
      <c r="BI33" s="3">
        <f t="shared" si="24"/>
        <v>542</v>
      </c>
      <c r="BJ33" s="3">
        <f t="shared" si="24"/>
        <v>542</v>
      </c>
      <c r="BK33" s="3">
        <f t="shared" si="24"/>
        <v>542</v>
      </c>
      <c r="BL33" s="3">
        <f t="shared" si="24"/>
        <v>542</v>
      </c>
      <c r="BM33" s="3">
        <f t="shared" si="24"/>
        <v>542</v>
      </c>
      <c r="BN33" s="3">
        <f t="shared" si="24"/>
        <v>542</v>
      </c>
      <c r="BO33" s="3">
        <f t="shared" si="24"/>
        <v>542</v>
      </c>
      <c r="BP33" s="3">
        <f t="shared" si="24"/>
        <v>542</v>
      </c>
      <c r="BQ33" s="3">
        <f t="shared" si="24"/>
        <v>542</v>
      </c>
      <c r="BR33" s="3">
        <f t="shared" si="24"/>
        <v>542</v>
      </c>
      <c r="BS33" s="3">
        <f t="shared" si="24"/>
        <v>542</v>
      </c>
      <c r="BT33" s="3">
        <f t="shared" si="24"/>
        <v>542</v>
      </c>
      <c r="BU33" s="3">
        <f t="shared" si="24"/>
        <v>542</v>
      </c>
      <c r="BV33" s="3">
        <f t="shared" si="24"/>
        <v>542</v>
      </c>
      <c r="BW33" s="3">
        <f t="shared" si="24"/>
        <v>542</v>
      </c>
      <c r="BX33" s="3">
        <f t="shared" si="24"/>
        <v>542</v>
      </c>
      <c r="BY33" s="3">
        <f t="shared" si="24"/>
        <v>542</v>
      </c>
      <c r="BZ33" s="3">
        <f t="shared" si="24"/>
        <v>542</v>
      </c>
      <c r="CA33" s="3">
        <f t="shared" si="24"/>
        <v>542</v>
      </c>
      <c r="CB33" s="3">
        <f t="shared" si="24"/>
        <v>542</v>
      </c>
      <c r="CC33" s="3">
        <f t="shared" si="24"/>
        <v>542</v>
      </c>
      <c r="CD33" s="3">
        <f t="shared" ref="CD33:CS33" si="25">CD63-CD74</f>
        <v>542</v>
      </c>
      <c r="CE33" s="3">
        <f t="shared" si="25"/>
        <v>542</v>
      </c>
      <c r="CF33" s="3">
        <f t="shared" si="25"/>
        <v>542</v>
      </c>
      <c r="CG33" s="3">
        <f t="shared" si="25"/>
        <v>542</v>
      </c>
      <c r="CH33" s="3">
        <f t="shared" si="25"/>
        <v>542</v>
      </c>
      <c r="CI33" s="3">
        <f t="shared" si="25"/>
        <v>542</v>
      </c>
      <c r="CJ33" s="3">
        <f t="shared" si="25"/>
        <v>542</v>
      </c>
      <c r="CK33" s="3">
        <f t="shared" si="25"/>
        <v>542</v>
      </c>
      <c r="CL33" s="3">
        <f t="shared" si="25"/>
        <v>542</v>
      </c>
      <c r="CM33" s="3">
        <f t="shared" si="25"/>
        <v>542</v>
      </c>
      <c r="CN33" s="3">
        <f t="shared" si="25"/>
        <v>542</v>
      </c>
      <c r="CO33" s="3">
        <f t="shared" si="25"/>
        <v>542</v>
      </c>
      <c r="CP33" s="3">
        <f t="shared" si="25"/>
        <v>542</v>
      </c>
      <c r="CQ33" s="3">
        <f t="shared" si="25"/>
        <v>542</v>
      </c>
      <c r="CR33" s="3">
        <f t="shared" si="25"/>
        <v>542</v>
      </c>
      <c r="CS33" s="83">
        <f t="shared" si="25"/>
        <v>542</v>
      </c>
      <c r="CT33" s="30">
        <f t="shared" si="18"/>
        <v>48406</v>
      </c>
      <c r="CU33" s="152"/>
    </row>
    <row r="34" spans="1:99">
      <c r="A34" s="25" t="s">
        <v>34</v>
      </c>
      <c r="B34" s="82">
        <f t="shared" si="23"/>
        <v>657.59</v>
      </c>
      <c r="C34" s="3">
        <f t="shared" si="23"/>
        <v>657.59</v>
      </c>
      <c r="D34" s="3">
        <f t="shared" si="23"/>
        <v>657.59</v>
      </c>
      <c r="E34" s="3">
        <f t="shared" si="23"/>
        <v>657.59</v>
      </c>
      <c r="F34" s="3">
        <f t="shared" si="23"/>
        <v>657.59</v>
      </c>
      <c r="G34" s="3">
        <f t="shared" si="23"/>
        <v>657.59</v>
      </c>
      <c r="H34" s="3">
        <f t="shared" si="23"/>
        <v>657.59</v>
      </c>
      <c r="I34" s="3">
        <f t="shared" si="23"/>
        <v>657.59</v>
      </c>
      <c r="J34" s="3">
        <f t="shared" si="23"/>
        <v>657.59</v>
      </c>
      <c r="K34" s="3">
        <f t="shared" si="23"/>
        <v>657.59</v>
      </c>
      <c r="L34" s="3">
        <f t="shared" si="23"/>
        <v>657.59</v>
      </c>
      <c r="M34" s="3">
        <f t="shared" si="23"/>
        <v>657.59</v>
      </c>
      <c r="N34" s="3">
        <f t="shared" si="23"/>
        <v>657.59</v>
      </c>
      <c r="O34" s="3">
        <f t="shared" si="23"/>
        <v>657.59</v>
      </c>
      <c r="P34" s="3">
        <f t="shared" si="23"/>
        <v>657.59</v>
      </c>
      <c r="Q34" s="3">
        <f t="shared" si="23"/>
        <v>657.59</v>
      </c>
      <c r="R34" s="3">
        <f t="shared" ref="R34:CC34" si="26">R64-R75</f>
        <v>657.59</v>
      </c>
      <c r="S34" s="3">
        <f t="shared" si="26"/>
        <v>657.59</v>
      </c>
      <c r="T34" s="3">
        <f t="shared" si="26"/>
        <v>657.59</v>
      </c>
      <c r="U34" s="3">
        <f t="shared" si="26"/>
        <v>657.59</v>
      </c>
      <c r="V34" s="3">
        <f t="shared" si="26"/>
        <v>647.59</v>
      </c>
      <c r="W34" s="3">
        <f t="shared" si="26"/>
        <v>647.59</v>
      </c>
      <c r="X34" s="3">
        <f t="shared" si="26"/>
        <v>647.59</v>
      </c>
      <c r="Y34" s="3">
        <f t="shared" si="26"/>
        <v>647.59</v>
      </c>
      <c r="Z34" s="3">
        <f t="shared" si="26"/>
        <v>647.59</v>
      </c>
      <c r="AA34" s="3">
        <f t="shared" si="26"/>
        <v>647.59</v>
      </c>
      <c r="AB34" s="3">
        <f t="shared" si="26"/>
        <v>647.59</v>
      </c>
      <c r="AC34" s="3">
        <f t="shared" si="26"/>
        <v>643.59</v>
      </c>
      <c r="AD34" s="3">
        <f t="shared" si="26"/>
        <v>642.59</v>
      </c>
      <c r="AE34" s="3">
        <f t="shared" si="26"/>
        <v>642.59</v>
      </c>
      <c r="AF34" s="3">
        <f t="shared" si="26"/>
        <v>642.59</v>
      </c>
      <c r="AG34" s="3">
        <f t="shared" si="26"/>
        <v>637.59</v>
      </c>
      <c r="AH34" s="3">
        <f t="shared" si="26"/>
        <v>637.59</v>
      </c>
      <c r="AI34" s="3">
        <f t="shared" si="26"/>
        <v>637.59</v>
      </c>
      <c r="AJ34" s="3">
        <f t="shared" si="26"/>
        <v>637.59</v>
      </c>
      <c r="AK34" s="3">
        <f t="shared" si="26"/>
        <v>637.59</v>
      </c>
      <c r="AL34" s="3">
        <f t="shared" si="26"/>
        <v>637.59</v>
      </c>
      <c r="AM34" s="3">
        <f t="shared" si="26"/>
        <v>637.59</v>
      </c>
      <c r="AN34" s="3">
        <f t="shared" si="26"/>
        <v>637.59</v>
      </c>
      <c r="AO34" s="3">
        <f t="shared" si="26"/>
        <v>637.59</v>
      </c>
      <c r="AP34" s="3">
        <f t="shared" si="26"/>
        <v>637.59</v>
      </c>
      <c r="AQ34" s="3">
        <f t="shared" si="26"/>
        <v>637.59</v>
      </c>
      <c r="AR34" s="3">
        <f t="shared" si="26"/>
        <v>637.59</v>
      </c>
      <c r="AS34" s="3">
        <f t="shared" si="26"/>
        <v>637.59</v>
      </c>
      <c r="AT34" s="3">
        <f t="shared" si="26"/>
        <v>637.59</v>
      </c>
      <c r="AU34" s="3">
        <f t="shared" si="26"/>
        <v>637.59</v>
      </c>
      <c r="AV34" s="3">
        <f t="shared" si="26"/>
        <v>637.59</v>
      </c>
      <c r="AW34" s="3">
        <f t="shared" si="26"/>
        <v>637.59</v>
      </c>
      <c r="AX34" s="3">
        <f t="shared" si="26"/>
        <v>637.59</v>
      </c>
      <c r="AY34" s="3">
        <f t="shared" si="26"/>
        <v>637.59</v>
      </c>
      <c r="AZ34" s="3">
        <f t="shared" si="26"/>
        <v>607.59</v>
      </c>
      <c r="BA34" s="3">
        <f t="shared" si="26"/>
        <v>487.59000000000003</v>
      </c>
      <c r="BB34" s="3">
        <f t="shared" si="26"/>
        <v>487.59000000000003</v>
      </c>
      <c r="BC34" s="3">
        <f t="shared" si="26"/>
        <v>487.59000000000003</v>
      </c>
      <c r="BD34" s="3">
        <f t="shared" si="26"/>
        <v>487.59000000000003</v>
      </c>
      <c r="BE34" s="3">
        <f t="shared" si="26"/>
        <v>487.59000000000003</v>
      </c>
      <c r="BF34" s="3">
        <f t="shared" si="26"/>
        <v>487.59000000000003</v>
      </c>
      <c r="BG34" s="3">
        <f t="shared" si="26"/>
        <v>487.59000000000003</v>
      </c>
      <c r="BH34" s="3">
        <f t="shared" si="26"/>
        <v>487.59000000000003</v>
      </c>
      <c r="BI34" s="3">
        <f t="shared" si="26"/>
        <v>487.59000000000003</v>
      </c>
      <c r="BJ34" s="3">
        <f t="shared" si="26"/>
        <v>487.59000000000003</v>
      </c>
      <c r="BK34" s="3">
        <f t="shared" si="26"/>
        <v>487.59000000000003</v>
      </c>
      <c r="BL34" s="3">
        <f t="shared" si="26"/>
        <v>487.59000000000003</v>
      </c>
      <c r="BM34" s="3">
        <f t="shared" si="26"/>
        <v>487.59000000000003</v>
      </c>
      <c r="BN34" s="3">
        <f t="shared" si="26"/>
        <v>487.59000000000003</v>
      </c>
      <c r="BO34" s="3">
        <f t="shared" si="26"/>
        <v>487.59000000000003</v>
      </c>
      <c r="BP34" s="3">
        <f t="shared" si="26"/>
        <v>487.59000000000003</v>
      </c>
      <c r="BQ34" s="3">
        <f t="shared" si="26"/>
        <v>487.59000000000003</v>
      </c>
      <c r="BR34" s="3">
        <f t="shared" si="26"/>
        <v>487.59000000000003</v>
      </c>
      <c r="BS34" s="3">
        <f t="shared" si="26"/>
        <v>487.59000000000003</v>
      </c>
      <c r="BT34" s="3">
        <f t="shared" si="26"/>
        <v>487.59000000000003</v>
      </c>
      <c r="BU34" s="3">
        <f t="shared" si="26"/>
        <v>487.59000000000003</v>
      </c>
      <c r="BV34" s="3">
        <f t="shared" si="26"/>
        <v>487.59000000000003</v>
      </c>
      <c r="BW34" s="3">
        <f t="shared" si="26"/>
        <v>487.59000000000003</v>
      </c>
      <c r="BX34" s="3">
        <f t="shared" si="26"/>
        <v>487.59000000000003</v>
      </c>
      <c r="BY34" s="3">
        <f t="shared" si="26"/>
        <v>487.59000000000003</v>
      </c>
      <c r="BZ34" s="3">
        <f t="shared" si="26"/>
        <v>487.59000000000003</v>
      </c>
      <c r="CA34" s="3">
        <f t="shared" si="26"/>
        <v>487.59000000000003</v>
      </c>
      <c r="CB34" s="3">
        <f t="shared" si="26"/>
        <v>487.59000000000003</v>
      </c>
      <c r="CC34" s="3">
        <f t="shared" si="26"/>
        <v>487.59000000000003</v>
      </c>
      <c r="CD34" s="3">
        <f t="shared" ref="CD34:CS34" si="27">CD64-CD75</f>
        <v>487.59000000000003</v>
      </c>
      <c r="CE34" s="3">
        <f t="shared" si="27"/>
        <v>487.59000000000003</v>
      </c>
      <c r="CF34" s="3">
        <f t="shared" si="27"/>
        <v>487.59000000000003</v>
      </c>
      <c r="CG34" s="3">
        <f t="shared" si="27"/>
        <v>487.59000000000003</v>
      </c>
      <c r="CH34" s="3">
        <f t="shared" si="27"/>
        <v>487.59000000000003</v>
      </c>
      <c r="CI34" s="3">
        <f t="shared" si="27"/>
        <v>487.59000000000003</v>
      </c>
      <c r="CJ34" s="3">
        <f t="shared" si="27"/>
        <v>487.59000000000003</v>
      </c>
      <c r="CK34" s="3">
        <f t="shared" si="27"/>
        <v>487.59000000000003</v>
      </c>
      <c r="CL34" s="3">
        <f t="shared" si="27"/>
        <v>487.59000000000003</v>
      </c>
      <c r="CM34" s="3">
        <f t="shared" si="27"/>
        <v>487.59000000000003</v>
      </c>
      <c r="CN34" s="3">
        <f t="shared" si="27"/>
        <v>487.59000000000003</v>
      </c>
      <c r="CO34" s="3">
        <f t="shared" si="27"/>
        <v>487.59000000000003</v>
      </c>
      <c r="CP34" s="3">
        <f t="shared" si="27"/>
        <v>487.59000000000003</v>
      </c>
      <c r="CQ34" s="3">
        <f t="shared" si="27"/>
        <v>487.59000000000003</v>
      </c>
      <c r="CR34" s="3">
        <f t="shared" si="27"/>
        <v>487.59000000000003</v>
      </c>
      <c r="CS34" s="83">
        <f t="shared" si="27"/>
        <v>487.59000000000003</v>
      </c>
      <c r="CT34" s="30">
        <f t="shared" si="18"/>
        <v>54919.639999999847</v>
      </c>
      <c r="CU34" s="152"/>
    </row>
    <row r="35" spans="1:99">
      <c r="A35" s="25" t="s">
        <v>35</v>
      </c>
      <c r="B35" s="82">
        <f t="shared" si="23"/>
        <v>387</v>
      </c>
      <c r="C35" s="3">
        <f t="shared" si="23"/>
        <v>387</v>
      </c>
      <c r="D35" s="3">
        <f t="shared" si="23"/>
        <v>387</v>
      </c>
      <c r="E35" s="3">
        <f t="shared" si="23"/>
        <v>387</v>
      </c>
      <c r="F35" s="3">
        <f t="shared" si="23"/>
        <v>387</v>
      </c>
      <c r="G35" s="3">
        <f t="shared" si="23"/>
        <v>387</v>
      </c>
      <c r="H35" s="3">
        <f t="shared" si="23"/>
        <v>387</v>
      </c>
      <c r="I35" s="3">
        <f t="shared" si="23"/>
        <v>387</v>
      </c>
      <c r="J35" s="3">
        <f t="shared" si="23"/>
        <v>387</v>
      </c>
      <c r="K35" s="3">
        <f t="shared" si="23"/>
        <v>387</v>
      </c>
      <c r="L35" s="3">
        <f t="shared" si="23"/>
        <v>387</v>
      </c>
      <c r="M35" s="3">
        <f t="shared" si="23"/>
        <v>387</v>
      </c>
      <c r="N35" s="3">
        <f t="shared" si="23"/>
        <v>387</v>
      </c>
      <c r="O35" s="3">
        <f t="shared" si="23"/>
        <v>387</v>
      </c>
      <c r="P35" s="3">
        <f t="shared" si="23"/>
        <v>387</v>
      </c>
      <c r="Q35" s="3">
        <f t="shared" si="23"/>
        <v>387</v>
      </c>
      <c r="R35" s="3">
        <f t="shared" ref="R35:CC35" si="28">R65-R76</f>
        <v>387</v>
      </c>
      <c r="S35" s="3">
        <f t="shared" si="28"/>
        <v>387</v>
      </c>
      <c r="T35" s="3">
        <f t="shared" si="28"/>
        <v>387</v>
      </c>
      <c r="U35" s="3">
        <f t="shared" si="28"/>
        <v>387</v>
      </c>
      <c r="V35" s="3">
        <f t="shared" si="28"/>
        <v>387</v>
      </c>
      <c r="W35" s="3">
        <f t="shared" si="28"/>
        <v>387</v>
      </c>
      <c r="X35" s="3">
        <f t="shared" si="28"/>
        <v>387</v>
      </c>
      <c r="Y35" s="3">
        <f t="shared" si="28"/>
        <v>387</v>
      </c>
      <c r="Z35" s="3">
        <f t="shared" si="28"/>
        <v>387</v>
      </c>
      <c r="AA35" s="3">
        <f t="shared" si="28"/>
        <v>387</v>
      </c>
      <c r="AB35" s="3">
        <f t="shared" si="28"/>
        <v>387</v>
      </c>
      <c r="AC35" s="3">
        <f t="shared" si="28"/>
        <v>387</v>
      </c>
      <c r="AD35" s="3">
        <f t="shared" si="28"/>
        <v>332</v>
      </c>
      <c r="AE35" s="3">
        <f t="shared" si="28"/>
        <v>332</v>
      </c>
      <c r="AF35" s="3">
        <f t="shared" si="28"/>
        <v>332</v>
      </c>
      <c r="AG35" s="3">
        <f t="shared" si="28"/>
        <v>332</v>
      </c>
      <c r="AH35" s="3">
        <f t="shared" si="28"/>
        <v>332</v>
      </c>
      <c r="AI35" s="3">
        <f t="shared" si="28"/>
        <v>332</v>
      </c>
      <c r="AJ35" s="3">
        <f t="shared" si="28"/>
        <v>332</v>
      </c>
      <c r="AK35" s="3">
        <f t="shared" si="28"/>
        <v>332</v>
      </c>
      <c r="AL35" s="3">
        <f t="shared" si="28"/>
        <v>332</v>
      </c>
      <c r="AM35" s="3">
        <f t="shared" si="28"/>
        <v>332</v>
      </c>
      <c r="AN35" s="3">
        <f t="shared" si="28"/>
        <v>332</v>
      </c>
      <c r="AO35" s="3">
        <f t="shared" si="28"/>
        <v>332</v>
      </c>
      <c r="AP35" s="3">
        <f t="shared" si="28"/>
        <v>332</v>
      </c>
      <c r="AQ35" s="3">
        <f t="shared" si="28"/>
        <v>332</v>
      </c>
      <c r="AR35" s="3">
        <f t="shared" si="28"/>
        <v>332</v>
      </c>
      <c r="AS35" s="3">
        <f t="shared" si="28"/>
        <v>332</v>
      </c>
      <c r="AT35" s="3">
        <f t="shared" si="28"/>
        <v>332</v>
      </c>
      <c r="AU35" s="3">
        <f t="shared" si="28"/>
        <v>332</v>
      </c>
      <c r="AV35" s="3">
        <f t="shared" si="28"/>
        <v>332</v>
      </c>
      <c r="AW35" s="3">
        <f t="shared" si="28"/>
        <v>332</v>
      </c>
      <c r="AX35" s="3">
        <f t="shared" si="28"/>
        <v>332</v>
      </c>
      <c r="AY35" s="3">
        <f t="shared" si="28"/>
        <v>332</v>
      </c>
      <c r="AZ35" s="3">
        <f t="shared" si="28"/>
        <v>332</v>
      </c>
      <c r="BA35" s="3">
        <f t="shared" si="28"/>
        <v>332</v>
      </c>
      <c r="BB35" s="3">
        <f t="shared" si="28"/>
        <v>332</v>
      </c>
      <c r="BC35" s="3">
        <f t="shared" si="28"/>
        <v>332</v>
      </c>
      <c r="BD35" s="3">
        <f t="shared" si="28"/>
        <v>332</v>
      </c>
      <c r="BE35" s="3">
        <f t="shared" si="28"/>
        <v>332</v>
      </c>
      <c r="BF35" s="3">
        <f t="shared" si="28"/>
        <v>332</v>
      </c>
      <c r="BG35" s="3">
        <f t="shared" si="28"/>
        <v>332</v>
      </c>
      <c r="BH35" s="3">
        <f t="shared" si="28"/>
        <v>332</v>
      </c>
      <c r="BI35" s="3">
        <f t="shared" si="28"/>
        <v>332</v>
      </c>
      <c r="BJ35" s="3">
        <f t="shared" si="28"/>
        <v>332</v>
      </c>
      <c r="BK35" s="3">
        <f t="shared" si="28"/>
        <v>332</v>
      </c>
      <c r="BL35" s="3">
        <f t="shared" si="28"/>
        <v>332</v>
      </c>
      <c r="BM35" s="3">
        <f t="shared" si="28"/>
        <v>332</v>
      </c>
      <c r="BN35" s="3">
        <f t="shared" si="28"/>
        <v>332</v>
      </c>
      <c r="BO35" s="3">
        <f t="shared" si="28"/>
        <v>332</v>
      </c>
      <c r="BP35" s="3">
        <f t="shared" si="28"/>
        <v>332</v>
      </c>
      <c r="BQ35" s="3">
        <f t="shared" si="28"/>
        <v>387</v>
      </c>
      <c r="BR35" s="3">
        <f t="shared" si="28"/>
        <v>387</v>
      </c>
      <c r="BS35" s="3">
        <f t="shared" si="28"/>
        <v>387</v>
      </c>
      <c r="BT35" s="3">
        <f t="shared" si="28"/>
        <v>387</v>
      </c>
      <c r="BU35" s="3">
        <f t="shared" si="28"/>
        <v>387</v>
      </c>
      <c r="BV35" s="3">
        <f t="shared" si="28"/>
        <v>387</v>
      </c>
      <c r="BW35" s="3">
        <f t="shared" si="28"/>
        <v>387</v>
      </c>
      <c r="BX35" s="3">
        <f t="shared" si="28"/>
        <v>387</v>
      </c>
      <c r="BY35" s="3">
        <f t="shared" si="28"/>
        <v>387</v>
      </c>
      <c r="BZ35" s="3">
        <f t="shared" si="28"/>
        <v>387</v>
      </c>
      <c r="CA35" s="3">
        <f t="shared" si="28"/>
        <v>387</v>
      </c>
      <c r="CB35" s="3">
        <f t="shared" si="28"/>
        <v>387</v>
      </c>
      <c r="CC35" s="3">
        <f t="shared" si="28"/>
        <v>387</v>
      </c>
      <c r="CD35" s="3">
        <f t="shared" ref="CD35:CS35" si="29">CD65-CD76</f>
        <v>387</v>
      </c>
      <c r="CE35" s="3">
        <f t="shared" si="29"/>
        <v>387</v>
      </c>
      <c r="CF35" s="3">
        <f t="shared" si="29"/>
        <v>387</v>
      </c>
      <c r="CG35" s="3">
        <f t="shared" si="29"/>
        <v>387</v>
      </c>
      <c r="CH35" s="3">
        <f t="shared" si="29"/>
        <v>387</v>
      </c>
      <c r="CI35" s="3">
        <f t="shared" si="29"/>
        <v>387</v>
      </c>
      <c r="CJ35" s="3">
        <f t="shared" si="29"/>
        <v>387</v>
      </c>
      <c r="CK35" s="3">
        <f t="shared" si="29"/>
        <v>387</v>
      </c>
      <c r="CL35" s="3">
        <f t="shared" si="29"/>
        <v>387</v>
      </c>
      <c r="CM35" s="3">
        <f t="shared" si="29"/>
        <v>387</v>
      </c>
      <c r="CN35" s="3">
        <f t="shared" si="29"/>
        <v>387</v>
      </c>
      <c r="CO35" s="3">
        <f t="shared" si="29"/>
        <v>387</v>
      </c>
      <c r="CP35" s="3">
        <f t="shared" si="29"/>
        <v>387</v>
      </c>
      <c r="CQ35" s="3">
        <f t="shared" si="29"/>
        <v>387</v>
      </c>
      <c r="CR35" s="3">
        <f t="shared" si="29"/>
        <v>387</v>
      </c>
      <c r="CS35" s="83">
        <f t="shared" si="29"/>
        <v>387</v>
      </c>
      <c r="CT35" s="30">
        <f t="shared" si="18"/>
        <v>35007</v>
      </c>
      <c r="CU35" s="152"/>
    </row>
    <row r="36" spans="1:99">
      <c r="A36" s="25" t="s">
        <v>36</v>
      </c>
      <c r="B36" s="82">
        <f t="shared" si="23"/>
        <v>438.58</v>
      </c>
      <c r="C36" s="3">
        <f t="shared" si="23"/>
        <v>438.58</v>
      </c>
      <c r="D36" s="3">
        <f t="shared" si="23"/>
        <v>438.58</v>
      </c>
      <c r="E36" s="3">
        <f t="shared" si="23"/>
        <v>438.58</v>
      </c>
      <c r="F36" s="3">
        <f t="shared" si="23"/>
        <v>438.58</v>
      </c>
      <c r="G36" s="3">
        <f t="shared" si="23"/>
        <v>438.58</v>
      </c>
      <c r="H36" s="3">
        <f t="shared" si="23"/>
        <v>438.58</v>
      </c>
      <c r="I36" s="3">
        <f t="shared" si="23"/>
        <v>438.58</v>
      </c>
      <c r="J36" s="3">
        <f t="shared" si="23"/>
        <v>438.58</v>
      </c>
      <c r="K36" s="3">
        <f t="shared" si="23"/>
        <v>438.58</v>
      </c>
      <c r="L36" s="3">
        <f t="shared" si="23"/>
        <v>438.58</v>
      </c>
      <c r="M36" s="3">
        <f t="shared" si="23"/>
        <v>438.58</v>
      </c>
      <c r="N36" s="3">
        <f t="shared" si="23"/>
        <v>438.58</v>
      </c>
      <c r="O36" s="3">
        <f t="shared" si="23"/>
        <v>438.58</v>
      </c>
      <c r="P36" s="3">
        <f t="shared" si="23"/>
        <v>438.58</v>
      </c>
      <c r="Q36" s="3">
        <f t="shared" si="23"/>
        <v>438.58</v>
      </c>
      <c r="R36" s="3">
        <f t="shared" ref="R36:CC36" si="30">R66-R77</f>
        <v>438.58</v>
      </c>
      <c r="S36" s="3">
        <f t="shared" si="30"/>
        <v>438.58</v>
      </c>
      <c r="T36" s="3">
        <f t="shared" si="30"/>
        <v>438.58</v>
      </c>
      <c r="U36" s="3">
        <f t="shared" si="30"/>
        <v>438.58</v>
      </c>
      <c r="V36" s="3">
        <f t="shared" si="30"/>
        <v>438.58</v>
      </c>
      <c r="W36" s="3">
        <f t="shared" si="30"/>
        <v>438.58</v>
      </c>
      <c r="X36" s="3">
        <f t="shared" si="30"/>
        <v>438.58</v>
      </c>
      <c r="Y36" s="3">
        <f t="shared" si="30"/>
        <v>438.58</v>
      </c>
      <c r="Z36" s="3">
        <f t="shared" si="30"/>
        <v>438.58</v>
      </c>
      <c r="AA36" s="3">
        <f t="shared" si="30"/>
        <v>438.58</v>
      </c>
      <c r="AB36" s="3">
        <f t="shared" si="30"/>
        <v>438.58</v>
      </c>
      <c r="AC36" s="3">
        <f t="shared" si="30"/>
        <v>438.58</v>
      </c>
      <c r="AD36" s="3">
        <f t="shared" si="30"/>
        <v>438.58</v>
      </c>
      <c r="AE36" s="3">
        <f t="shared" si="30"/>
        <v>438.58</v>
      </c>
      <c r="AF36" s="3">
        <f t="shared" si="30"/>
        <v>408.58</v>
      </c>
      <c r="AG36" s="3">
        <f t="shared" si="30"/>
        <v>378.58</v>
      </c>
      <c r="AH36" s="3">
        <f t="shared" si="30"/>
        <v>348.58</v>
      </c>
      <c r="AI36" s="3">
        <f t="shared" si="30"/>
        <v>333.58</v>
      </c>
      <c r="AJ36" s="3">
        <f t="shared" si="30"/>
        <v>333.58</v>
      </c>
      <c r="AK36" s="3">
        <f t="shared" si="30"/>
        <v>333.58</v>
      </c>
      <c r="AL36" s="3">
        <f t="shared" si="30"/>
        <v>333.58</v>
      </c>
      <c r="AM36" s="3">
        <f t="shared" si="30"/>
        <v>333.58</v>
      </c>
      <c r="AN36" s="3">
        <f t="shared" si="30"/>
        <v>333.58</v>
      </c>
      <c r="AO36" s="3">
        <f t="shared" si="30"/>
        <v>333.58</v>
      </c>
      <c r="AP36" s="3">
        <f t="shared" si="30"/>
        <v>333.58</v>
      </c>
      <c r="AQ36" s="3">
        <f t="shared" si="30"/>
        <v>333.58</v>
      </c>
      <c r="AR36" s="3">
        <f t="shared" si="30"/>
        <v>333.58</v>
      </c>
      <c r="AS36" s="3">
        <f t="shared" si="30"/>
        <v>333.58</v>
      </c>
      <c r="AT36" s="3">
        <f t="shared" si="30"/>
        <v>333.58</v>
      </c>
      <c r="AU36" s="3">
        <f t="shared" si="30"/>
        <v>333.58</v>
      </c>
      <c r="AV36" s="3">
        <f t="shared" si="30"/>
        <v>333.58</v>
      </c>
      <c r="AW36" s="3">
        <f t="shared" si="30"/>
        <v>333.58</v>
      </c>
      <c r="AX36" s="3">
        <f t="shared" si="30"/>
        <v>333.58</v>
      </c>
      <c r="AY36" s="3">
        <f t="shared" si="30"/>
        <v>333.58</v>
      </c>
      <c r="AZ36" s="3">
        <f t="shared" si="30"/>
        <v>333.58</v>
      </c>
      <c r="BA36" s="3">
        <f t="shared" si="30"/>
        <v>333.58</v>
      </c>
      <c r="BB36" s="3">
        <f t="shared" si="30"/>
        <v>333.58</v>
      </c>
      <c r="BC36" s="3">
        <f t="shared" si="30"/>
        <v>333.58</v>
      </c>
      <c r="BD36" s="3">
        <f t="shared" si="30"/>
        <v>333.58</v>
      </c>
      <c r="BE36" s="3">
        <f t="shared" si="30"/>
        <v>333.58</v>
      </c>
      <c r="BF36" s="3">
        <f t="shared" si="30"/>
        <v>333.58</v>
      </c>
      <c r="BG36" s="3">
        <f t="shared" si="30"/>
        <v>333.58</v>
      </c>
      <c r="BH36" s="3">
        <f t="shared" si="30"/>
        <v>333.58</v>
      </c>
      <c r="BI36" s="3">
        <f t="shared" si="30"/>
        <v>333.58</v>
      </c>
      <c r="BJ36" s="3">
        <f t="shared" si="30"/>
        <v>333.58</v>
      </c>
      <c r="BK36" s="3">
        <f t="shared" si="30"/>
        <v>333.58</v>
      </c>
      <c r="BL36" s="3">
        <f t="shared" si="30"/>
        <v>333.58</v>
      </c>
      <c r="BM36" s="3">
        <f t="shared" si="30"/>
        <v>333.58</v>
      </c>
      <c r="BN36" s="3">
        <f t="shared" si="30"/>
        <v>333.58</v>
      </c>
      <c r="BO36" s="3">
        <f t="shared" si="30"/>
        <v>333.58</v>
      </c>
      <c r="BP36" s="3">
        <f t="shared" si="30"/>
        <v>363.58</v>
      </c>
      <c r="BQ36" s="3">
        <f t="shared" si="30"/>
        <v>393.58</v>
      </c>
      <c r="BR36" s="3">
        <f t="shared" si="30"/>
        <v>423.58</v>
      </c>
      <c r="BS36" s="3">
        <f t="shared" si="30"/>
        <v>438.58</v>
      </c>
      <c r="BT36" s="3">
        <f t="shared" si="30"/>
        <v>438.58</v>
      </c>
      <c r="BU36" s="3">
        <f t="shared" si="30"/>
        <v>438.58</v>
      </c>
      <c r="BV36" s="3">
        <f t="shared" si="30"/>
        <v>438.58</v>
      </c>
      <c r="BW36" s="3">
        <f t="shared" si="30"/>
        <v>438.58</v>
      </c>
      <c r="BX36" s="3">
        <f t="shared" si="30"/>
        <v>438.58</v>
      </c>
      <c r="BY36" s="3">
        <f t="shared" si="30"/>
        <v>438.58</v>
      </c>
      <c r="BZ36" s="3">
        <f t="shared" si="30"/>
        <v>438.58</v>
      </c>
      <c r="CA36" s="3">
        <f t="shared" si="30"/>
        <v>438.58</v>
      </c>
      <c r="CB36" s="3">
        <f t="shared" si="30"/>
        <v>438.58</v>
      </c>
      <c r="CC36" s="3">
        <f t="shared" si="30"/>
        <v>438.58</v>
      </c>
      <c r="CD36" s="3">
        <f t="shared" ref="CD36:CS36" si="31">CD66-CD77</f>
        <v>438.58</v>
      </c>
      <c r="CE36" s="3">
        <f t="shared" si="31"/>
        <v>438.58</v>
      </c>
      <c r="CF36" s="3">
        <f t="shared" si="31"/>
        <v>438.58</v>
      </c>
      <c r="CG36" s="3">
        <f t="shared" si="31"/>
        <v>438.58</v>
      </c>
      <c r="CH36" s="3">
        <f t="shared" si="31"/>
        <v>438.58</v>
      </c>
      <c r="CI36" s="3">
        <f t="shared" si="31"/>
        <v>438.58</v>
      </c>
      <c r="CJ36" s="3">
        <f t="shared" si="31"/>
        <v>438.58</v>
      </c>
      <c r="CK36" s="3">
        <f t="shared" si="31"/>
        <v>438.58</v>
      </c>
      <c r="CL36" s="3">
        <f t="shared" si="31"/>
        <v>438.58</v>
      </c>
      <c r="CM36" s="3">
        <f t="shared" si="31"/>
        <v>438.58</v>
      </c>
      <c r="CN36" s="3">
        <f t="shared" si="31"/>
        <v>438.58</v>
      </c>
      <c r="CO36" s="3">
        <f t="shared" si="31"/>
        <v>438.58</v>
      </c>
      <c r="CP36" s="3">
        <f t="shared" si="31"/>
        <v>438.58</v>
      </c>
      <c r="CQ36" s="3">
        <f t="shared" si="31"/>
        <v>438.58</v>
      </c>
      <c r="CR36" s="3">
        <f t="shared" si="31"/>
        <v>438.58</v>
      </c>
      <c r="CS36" s="83">
        <f t="shared" si="31"/>
        <v>438.58</v>
      </c>
      <c r="CT36" s="30">
        <f t="shared" si="18"/>
        <v>38323.680000000095</v>
      </c>
      <c r="CU36" s="152"/>
    </row>
    <row r="37" spans="1:99">
      <c r="A37" s="25" t="s">
        <v>37</v>
      </c>
      <c r="B37" s="82">
        <f t="shared" si="23"/>
        <v>674</v>
      </c>
      <c r="C37" s="3">
        <f t="shared" si="23"/>
        <v>674</v>
      </c>
      <c r="D37" s="3">
        <f t="shared" si="23"/>
        <v>675</v>
      </c>
      <c r="E37" s="3">
        <f t="shared" si="23"/>
        <v>677</v>
      </c>
      <c r="F37" s="3">
        <f t="shared" si="23"/>
        <v>683</v>
      </c>
      <c r="G37" s="3">
        <f t="shared" si="23"/>
        <v>689</v>
      </c>
      <c r="H37" s="3">
        <f t="shared" si="23"/>
        <v>690</v>
      </c>
      <c r="I37" s="3">
        <f t="shared" si="23"/>
        <v>686</v>
      </c>
      <c r="J37" s="3">
        <f t="shared" si="23"/>
        <v>680</v>
      </c>
      <c r="K37" s="3">
        <f t="shared" si="23"/>
        <v>681</v>
      </c>
      <c r="L37" s="3">
        <f t="shared" si="23"/>
        <v>681</v>
      </c>
      <c r="M37" s="3">
        <f t="shared" si="23"/>
        <v>686</v>
      </c>
      <c r="N37" s="3">
        <f t="shared" si="23"/>
        <v>680</v>
      </c>
      <c r="O37" s="3">
        <f t="shared" si="23"/>
        <v>680</v>
      </c>
      <c r="P37" s="3">
        <f t="shared" si="23"/>
        <v>680</v>
      </c>
      <c r="Q37" s="3">
        <f t="shared" si="23"/>
        <v>680</v>
      </c>
      <c r="R37" s="3">
        <f t="shared" ref="R37:CC37" si="32">R67-R78</f>
        <v>681</v>
      </c>
      <c r="S37" s="3">
        <f t="shared" si="32"/>
        <v>681</v>
      </c>
      <c r="T37" s="3">
        <f t="shared" si="32"/>
        <v>678</v>
      </c>
      <c r="U37" s="3">
        <f t="shared" si="32"/>
        <v>676</v>
      </c>
      <c r="V37" s="3">
        <f t="shared" si="32"/>
        <v>674</v>
      </c>
      <c r="W37" s="3">
        <f t="shared" si="32"/>
        <v>672</v>
      </c>
      <c r="X37" s="3">
        <f t="shared" si="32"/>
        <v>673</v>
      </c>
      <c r="Y37" s="3">
        <f t="shared" si="32"/>
        <v>673</v>
      </c>
      <c r="Z37" s="3">
        <f t="shared" si="32"/>
        <v>677</v>
      </c>
      <c r="AA37" s="3">
        <f t="shared" si="32"/>
        <v>680</v>
      </c>
      <c r="AB37" s="3">
        <f t="shared" si="32"/>
        <v>679</v>
      </c>
      <c r="AC37" s="3">
        <f t="shared" si="32"/>
        <v>676</v>
      </c>
      <c r="AD37" s="3">
        <f t="shared" si="32"/>
        <v>675</v>
      </c>
      <c r="AE37" s="3">
        <f t="shared" si="32"/>
        <v>675</v>
      </c>
      <c r="AF37" s="3">
        <f t="shared" si="32"/>
        <v>684</v>
      </c>
      <c r="AG37" s="3">
        <f t="shared" si="32"/>
        <v>686</v>
      </c>
      <c r="AH37" s="3">
        <f t="shared" si="32"/>
        <v>688</v>
      </c>
      <c r="AI37" s="3">
        <f t="shared" si="32"/>
        <v>689</v>
      </c>
      <c r="AJ37" s="3">
        <f t="shared" si="32"/>
        <v>690</v>
      </c>
      <c r="AK37" s="3">
        <f t="shared" si="32"/>
        <v>618</v>
      </c>
      <c r="AL37" s="3">
        <f t="shared" si="32"/>
        <v>600</v>
      </c>
      <c r="AM37" s="3">
        <f t="shared" si="32"/>
        <v>600</v>
      </c>
      <c r="AN37" s="3">
        <f t="shared" si="32"/>
        <v>600</v>
      </c>
      <c r="AO37" s="3">
        <f t="shared" si="32"/>
        <v>600</v>
      </c>
      <c r="AP37" s="3">
        <f t="shared" si="32"/>
        <v>600</v>
      </c>
      <c r="AQ37" s="3">
        <f t="shared" si="32"/>
        <v>600</v>
      </c>
      <c r="AR37" s="3">
        <f t="shared" si="32"/>
        <v>600</v>
      </c>
      <c r="AS37" s="3">
        <f t="shared" si="32"/>
        <v>541</v>
      </c>
      <c r="AT37" s="3">
        <f t="shared" si="32"/>
        <v>541</v>
      </c>
      <c r="AU37" s="3">
        <f t="shared" si="32"/>
        <v>541</v>
      </c>
      <c r="AV37" s="3">
        <f t="shared" si="32"/>
        <v>541</v>
      </c>
      <c r="AW37" s="3">
        <f t="shared" si="32"/>
        <v>541</v>
      </c>
      <c r="AX37" s="3">
        <f t="shared" si="32"/>
        <v>541</v>
      </c>
      <c r="AY37" s="3">
        <f t="shared" si="32"/>
        <v>541</v>
      </c>
      <c r="AZ37" s="3">
        <f t="shared" si="32"/>
        <v>541</v>
      </c>
      <c r="BA37" s="3">
        <f t="shared" si="32"/>
        <v>541</v>
      </c>
      <c r="BB37" s="3">
        <f t="shared" si="32"/>
        <v>600</v>
      </c>
      <c r="BC37" s="3">
        <f t="shared" si="32"/>
        <v>600</v>
      </c>
      <c r="BD37" s="3">
        <f t="shared" si="32"/>
        <v>600</v>
      </c>
      <c r="BE37" s="3">
        <f t="shared" si="32"/>
        <v>600</v>
      </c>
      <c r="BF37" s="3">
        <f t="shared" si="32"/>
        <v>600</v>
      </c>
      <c r="BG37" s="3">
        <f t="shared" si="32"/>
        <v>675</v>
      </c>
      <c r="BH37" s="3">
        <f t="shared" si="32"/>
        <v>693</v>
      </c>
      <c r="BI37" s="3">
        <f t="shared" si="32"/>
        <v>693</v>
      </c>
      <c r="BJ37" s="3">
        <f t="shared" si="32"/>
        <v>690</v>
      </c>
      <c r="BK37" s="3">
        <f t="shared" si="32"/>
        <v>690</v>
      </c>
      <c r="BL37" s="3">
        <f t="shared" si="32"/>
        <v>690</v>
      </c>
      <c r="BM37" s="3">
        <f t="shared" si="32"/>
        <v>690</v>
      </c>
      <c r="BN37" s="3">
        <f t="shared" si="32"/>
        <v>687</v>
      </c>
      <c r="BO37" s="3">
        <f t="shared" si="32"/>
        <v>681</v>
      </c>
      <c r="BP37" s="3">
        <f t="shared" si="32"/>
        <v>676</v>
      </c>
      <c r="BQ37" s="3">
        <f t="shared" si="32"/>
        <v>676</v>
      </c>
      <c r="BR37" s="3">
        <f t="shared" si="32"/>
        <v>670</v>
      </c>
      <c r="BS37" s="3">
        <f t="shared" si="32"/>
        <v>667</v>
      </c>
      <c r="BT37" s="3">
        <f t="shared" si="32"/>
        <v>668</v>
      </c>
      <c r="BU37" s="3">
        <f t="shared" si="32"/>
        <v>663</v>
      </c>
      <c r="BV37" s="3">
        <f t="shared" si="32"/>
        <v>657</v>
      </c>
      <c r="BW37" s="3">
        <f t="shared" si="32"/>
        <v>655</v>
      </c>
      <c r="BX37" s="3">
        <f t="shared" si="32"/>
        <v>661</v>
      </c>
      <c r="BY37" s="3">
        <f t="shared" si="32"/>
        <v>671</v>
      </c>
      <c r="BZ37" s="3">
        <f t="shared" si="32"/>
        <v>668</v>
      </c>
      <c r="CA37" s="3">
        <f t="shared" si="32"/>
        <v>667</v>
      </c>
      <c r="CB37" s="3">
        <f t="shared" si="32"/>
        <v>671</v>
      </c>
      <c r="CC37" s="3">
        <f t="shared" si="32"/>
        <v>670</v>
      </c>
      <c r="CD37" s="3">
        <f t="shared" ref="CD37:CS37" si="33">CD67-CD78</f>
        <v>672</v>
      </c>
      <c r="CE37" s="3">
        <f t="shared" si="33"/>
        <v>670</v>
      </c>
      <c r="CF37" s="3">
        <f t="shared" si="33"/>
        <v>666</v>
      </c>
      <c r="CG37" s="3">
        <f t="shared" si="33"/>
        <v>656</v>
      </c>
      <c r="CH37" s="3">
        <f t="shared" si="33"/>
        <v>644</v>
      </c>
      <c r="CI37" s="3">
        <f t="shared" si="33"/>
        <v>641</v>
      </c>
      <c r="CJ37" s="3">
        <f t="shared" si="33"/>
        <v>634</v>
      </c>
      <c r="CK37" s="3">
        <f t="shared" si="33"/>
        <v>625</v>
      </c>
      <c r="CL37" s="3">
        <f t="shared" si="33"/>
        <v>619</v>
      </c>
      <c r="CM37" s="3">
        <f t="shared" si="33"/>
        <v>616</v>
      </c>
      <c r="CN37" s="3">
        <f t="shared" si="33"/>
        <v>614</v>
      </c>
      <c r="CO37" s="3">
        <f t="shared" si="33"/>
        <v>611</v>
      </c>
      <c r="CP37" s="3">
        <f t="shared" si="33"/>
        <v>610</v>
      </c>
      <c r="CQ37" s="3">
        <f t="shared" si="33"/>
        <v>606</v>
      </c>
      <c r="CR37" s="3">
        <f t="shared" si="33"/>
        <v>604</v>
      </c>
      <c r="CS37" s="83">
        <f t="shared" si="33"/>
        <v>604</v>
      </c>
      <c r="CT37" s="30">
        <f t="shared" si="18"/>
        <v>62111</v>
      </c>
      <c r="CU37" s="152"/>
    </row>
    <row r="38" spans="1:99">
      <c r="A38" s="57" t="s">
        <v>38</v>
      </c>
      <c r="B38" s="84">
        <f t="shared" si="23"/>
        <v>0</v>
      </c>
      <c r="C38" s="85">
        <f t="shared" si="23"/>
        <v>0</v>
      </c>
      <c r="D38" s="85">
        <f t="shared" si="23"/>
        <v>0</v>
      </c>
      <c r="E38" s="85">
        <f t="shared" si="23"/>
        <v>0</v>
      </c>
      <c r="F38" s="85">
        <f t="shared" si="23"/>
        <v>0</v>
      </c>
      <c r="G38" s="85">
        <f t="shared" si="23"/>
        <v>0</v>
      </c>
      <c r="H38" s="85">
        <f t="shared" si="23"/>
        <v>0</v>
      </c>
      <c r="I38" s="85">
        <f t="shared" si="23"/>
        <v>0</v>
      </c>
      <c r="J38" s="85">
        <f t="shared" si="23"/>
        <v>0</v>
      </c>
      <c r="K38" s="85">
        <f t="shared" si="23"/>
        <v>0</v>
      </c>
      <c r="L38" s="85">
        <f t="shared" si="23"/>
        <v>0</v>
      </c>
      <c r="M38" s="85">
        <f t="shared" si="23"/>
        <v>0</v>
      </c>
      <c r="N38" s="85">
        <f t="shared" si="23"/>
        <v>0</v>
      </c>
      <c r="O38" s="85">
        <f t="shared" si="23"/>
        <v>0</v>
      </c>
      <c r="P38" s="85">
        <f t="shared" si="23"/>
        <v>0</v>
      </c>
      <c r="Q38" s="85">
        <f t="shared" si="23"/>
        <v>0</v>
      </c>
      <c r="R38" s="85">
        <f t="shared" ref="R38:CC38" si="34">R68-R79</f>
        <v>0</v>
      </c>
      <c r="S38" s="85">
        <f t="shared" si="34"/>
        <v>0</v>
      </c>
      <c r="T38" s="85">
        <f t="shared" si="34"/>
        <v>0</v>
      </c>
      <c r="U38" s="85">
        <f t="shared" si="34"/>
        <v>0</v>
      </c>
      <c r="V38" s="85">
        <f t="shared" si="34"/>
        <v>0</v>
      </c>
      <c r="W38" s="85">
        <f t="shared" si="34"/>
        <v>0</v>
      </c>
      <c r="X38" s="85">
        <f t="shared" si="34"/>
        <v>0</v>
      </c>
      <c r="Y38" s="85">
        <f t="shared" si="34"/>
        <v>0</v>
      </c>
      <c r="Z38" s="85">
        <f t="shared" si="34"/>
        <v>0</v>
      </c>
      <c r="AA38" s="85">
        <f t="shared" si="34"/>
        <v>0</v>
      </c>
      <c r="AB38" s="85">
        <f t="shared" si="34"/>
        <v>0</v>
      </c>
      <c r="AC38" s="85">
        <f t="shared" si="34"/>
        <v>0</v>
      </c>
      <c r="AD38" s="85">
        <f t="shared" si="34"/>
        <v>0</v>
      </c>
      <c r="AE38" s="85">
        <f t="shared" si="34"/>
        <v>0</v>
      </c>
      <c r="AF38" s="85">
        <f t="shared" si="34"/>
        <v>0</v>
      </c>
      <c r="AG38" s="85">
        <f t="shared" si="34"/>
        <v>0</v>
      </c>
      <c r="AH38" s="85">
        <f t="shared" si="34"/>
        <v>0</v>
      </c>
      <c r="AI38" s="85">
        <f t="shared" si="34"/>
        <v>0</v>
      </c>
      <c r="AJ38" s="85">
        <f t="shared" si="34"/>
        <v>0</v>
      </c>
      <c r="AK38" s="85">
        <f t="shared" si="34"/>
        <v>0</v>
      </c>
      <c r="AL38" s="85">
        <f t="shared" si="34"/>
        <v>0</v>
      </c>
      <c r="AM38" s="85">
        <f t="shared" si="34"/>
        <v>0</v>
      </c>
      <c r="AN38" s="85">
        <f t="shared" si="34"/>
        <v>0</v>
      </c>
      <c r="AO38" s="85">
        <f t="shared" si="34"/>
        <v>0</v>
      </c>
      <c r="AP38" s="85">
        <f t="shared" si="34"/>
        <v>0</v>
      </c>
      <c r="AQ38" s="85">
        <f t="shared" si="34"/>
        <v>0</v>
      </c>
      <c r="AR38" s="85">
        <f t="shared" si="34"/>
        <v>0</v>
      </c>
      <c r="AS38" s="85">
        <f t="shared" si="34"/>
        <v>0</v>
      </c>
      <c r="AT38" s="85">
        <f t="shared" si="34"/>
        <v>0</v>
      </c>
      <c r="AU38" s="85">
        <f t="shared" si="34"/>
        <v>0</v>
      </c>
      <c r="AV38" s="85">
        <f t="shared" si="34"/>
        <v>0</v>
      </c>
      <c r="AW38" s="85">
        <f t="shared" si="34"/>
        <v>0</v>
      </c>
      <c r="AX38" s="85">
        <f t="shared" si="34"/>
        <v>0</v>
      </c>
      <c r="AY38" s="85">
        <f t="shared" si="34"/>
        <v>0</v>
      </c>
      <c r="AZ38" s="85">
        <f t="shared" si="34"/>
        <v>0</v>
      </c>
      <c r="BA38" s="85">
        <f t="shared" si="34"/>
        <v>0</v>
      </c>
      <c r="BB38" s="85">
        <f t="shared" si="34"/>
        <v>0</v>
      </c>
      <c r="BC38" s="85">
        <f t="shared" si="34"/>
        <v>0</v>
      </c>
      <c r="BD38" s="85">
        <f t="shared" si="34"/>
        <v>0</v>
      </c>
      <c r="BE38" s="85">
        <f t="shared" si="34"/>
        <v>0</v>
      </c>
      <c r="BF38" s="85">
        <f t="shared" si="34"/>
        <v>0</v>
      </c>
      <c r="BG38" s="85">
        <f t="shared" si="34"/>
        <v>0</v>
      </c>
      <c r="BH38" s="85">
        <f t="shared" si="34"/>
        <v>0</v>
      </c>
      <c r="BI38" s="85">
        <f t="shared" si="34"/>
        <v>0</v>
      </c>
      <c r="BJ38" s="85">
        <f t="shared" si="34"/>
        <v>0</v>
      </c>
      <c r="BK38" s="85">
        <f t="shared" si="34"/>
        <v>0</v>
      </c>
      <c r="BL38" s="85">
        <f t="shared" si="34"/>
        <v>0</v>
      </c>
      <c r="BM38" s="85">
        <f t="shared" si="34"/>
        <v>0</v>
      </c>
      <c r="BN38" s="85">
        <f t="shared" si="34"/>
        <v>0</v>
      </c>
      <c r="BO38" s="85">
        <f t="shared" si="34"/>
        <v>0</v>
      </c>
      <c r="BP38" s="85">
        <f t="shared" si="34"/>
        <v>0</v>
      </c>
      <c r="BQ38" s="85">
        <f t="shared" si="34"/>
        <v>0</v>
      </c>
      <c r="BR38" s="85">
        <f t="shared" si="34"/>
        <v>0</v>
      </c>
      <c r="BS38" s="85">
        <f t="shared" si="34"/>
        <v>0</v>
      </c>
      <c r="BT38" s="85">
        <f t="shared" si="34"/>
        <v>0</v>
      </c>
      <c r="BU38" s="85">
        <f t="shared" si="34"/>
        <v>0</v>
      </c>
      <c r="BV38" s="85">
        <f t="shared" si="34"/>
        <v>0</v>
      </c>
      <c r="BW38" s="85">
        <f t="shared" si="34"/>
        <v>0</v>
      </c>
      <c r="BX38" s="85">
        <f t="shared" si="34"/>
        <v>0</v>
      </c>
      <c r="BY38" s="85">
        <f t="shared" si="34"/>
        <v>0</v>
      </c>
      <c r="BZ38" s="85">
        <f t="shared" si="34"/>
        <v>0</v>
      </c>
      <c r="CA38" s="85">
        <f t="shared" si="34"/>
        <v>0</v>
      </c>
      <c r="CB38" s="85">
        <f t="shared" si="34"/>
        <v>0</v>
      </c>
      <c r="CC38" s="85">
        <f t="shared" si="34"/>
        <v>0</v>
      </c>
      <c r="CD38" s="85">
        <f t="shared" ref="CD38:CS38" si="35">CD68-CD79</f>
        <v>0</v>
      </c>
      <c r="CE38" s="85">
        <f t="shared" si="35"/>
        <v>0</v>
      </c>
      <c r="CF38" s="85">
        <f t="shared" si="35"/>
        <v>0</v>
      </c>
      <c r="CG38" s="85">
        <f t="shared" si="35"/>
        <v>0</v>
      </c>
      <c r="CH38" s="85">
        <f t="shared" si="35"/>
        <v>0</v>
      </c>
      <c r="CI38" s="85">
        <f t="shared" si="35"/>
        <v>0</v>
      </c>
      <c r="CJ38" s="85">
        <f t="shared" si="35"/>
        <v>0</v>
      </c>
      <c r="CK38" s="85">
        <f t="shared" si="35"/>
        <v>0</v>
      </c>
      <c r="CL38" s="85">
        <f t="shared" si="35"/>
        <v>0</v>
      </c>
      <c r="CM38" s="85">
        <f t="shared" si="35"/>
        <v>0</v>
      </c>
      <c r="CN38" s="85">
        <f t="shared" si="35"/>
        <v>0</v>
      </c>
      <c r="CO38" s="85">
        <f t="shared" si="35"/>
        <v>0</v>
      </c>
      <c r="CP38" s="85">
        <f t="shared" si="35"/>
        <v>0</v>
      </c>
      <c r="CQ38" s="85">
        <f t="shared" si="35"/>
        <v>0</v>
      </c>
      <c r="CR38" s="85">
        <f t="shared" si="35"/>
        <v>0</v>
      </c>
      <c r="CS38" s="86">
        <f t="shared" si="35"/>
        <v>0</v>
      </c>
      <c r="CT38" s="30">
        <f t="shared" si="18"/>
        <v>0</v>
      </c>
      <c r="CU38" s="152"/>
    </row>
    <row r="39" spans="1:99">
      <c r="A39" s="87" t="s">
        <v>39</v>
      </c>
      <c r="B39" s="88">
        <f t="shared" ref="B39:AG39" si="36">B12</f>
        <v>71.907119444444447</v>
      </c>
      <c r="C39" s="89">
        <f t="shared" si="36"/>
        <v>71.907119444444447</v>
      </c>
      <c r="D39" s="89">
        <f t="shared" si="36"/>
        <v>71.907119444444447</v>
      </c>
      <c r="E39" s="89">
        <f t="shared" si="36"/>
        <v>71.907119444444447</v>
      </c>
      <c r="F39" s="89">
        <f t="shared" si="36"/>
        <v>71.907119444444447</v>
      </c>
      <c r="G39" s="89">
        <f t="shared" si="36"/>
        <v>71.907119444444447</v>
      </c>
      <c r="H39" s="89">
        <f t="shared" si="36"/>
        <v>71.907119444444447</v>
      </c>
      <c r="I39" s="89">
        <f t="shared" si="36"/>
        <v>71.907119444444447</v>
      </c>
      <c r="J39" s="89">
        <f t="shared" si="36"/>
        <v>71.907119444444447</v>
      </c>
      <c r="K39" s="89">
        <f t="shared" si="36"/>
        <v>71.907119444444447</v>
      </c>
      <c r="L39" s="89">
        <f t="shared" si="36"/>
        <v>71.907119444444447</v>
      </c>
      <c r="M39" s="89">
        <f t="shared" si="36"/>
        <v>71.907119444444447</v>
      </c>
      <c r="N39" s="89">
        <f t="shared" si="36"/>
        <v>71.907119444444447</v>
      </c>
      <c r="O39" s="89">
        <f t="shared" si="36"/>
        <v>71.907119444444447</v>
      </c>
      <c r="P39" s="89">
        <f t="shared" si="36"/>
        <v>71.907119444444447</v>
      </c>
      <c r="Q39" s="89">
        <f t="shared" si="36"/>
        <v>71.907119444444447</v>
      </c>
      <c r="R39" s="89">
        <f t="shared" si="36"/>
        <v>71.907119444444447</v>
      </c>
      <c r="S39" s="89">
        <f t="shared" si="36"/>
        <v>71.907119444444447</v>
      </c>
      <c r="T39" s="89">
        <f t="shared" si="36"/>
        <v>71.907119444444447</v>
      </c>
      <c r="U39" s="89">
        <f t="shared" si="36"/>
        <v>71.907119444444447</v>
      </c>
      <c r="V39" s="89">
        <f t="shared" si="36"/>
        <v>71.907119444444447</v>
      </c>
      <c r="W39" s="89">
        <f t="shared" si="36"/>
        <v>71.907119444444447</v>
      </c>
      <c r="X39" s="89">
        <f t="shared" si="36"/>
        <v>71.907119444444447</v>
      </c>
      <c r="Y39" s="89">
        <f t="shared" si="36"/>
        <v>71.907119444444447</v>
      </c>
      <c r="Z39" s="89">
        <f t="shared" si="36"/>
        <v>71.907119444444447</v>
      </c>
      <c r="AA39" s="89">
        <f t="shared" si="36"/>
        <v>71.907119444444447</v>
      </c>
      <c r="AB39" s="89">
        <f t="shared" si="36"/>
        <v>71.907119444444447</v>
      </c>
      <c r="AC39" s="89">
        <f t="shared" si="36"/>
        <v>71.907119444444447</v>
      </c>
      <c r="AD39" s="89">
        <f t="shared" si="36"/>
        <v>71.907119444444447</v>
      </c>
      <c r="AE39" s="89">
        <f t="shared" si="36"/>
        <v>71.907119444444447</v>
      </c>
      <c r="AF39" s="89">
        <f t="shared" si="36"/>
        <v>71.907119444444447</v>
      </c>
      <c r="AG39" s="89">
        <f t="shared" si="36"/>
        <v>71.907119444444447</v>
      </c>
      <c r="AH39" s="89">
        <f t="shared" ref="AH39:BM39" si="37">AH12</f>
        <v>71.907119444444447</v>
      </c>
      <c r="AI39" s="89">
        <f t="shared" si="37"/>
        <v>71.907119444444447</v>
      </c>
      <c r="AJ39" s="89">
        <f t="shared" si="37"/>
        <v>71.907119444444447</v>
      </c>
      <c r="AK39" s="89">
        <f t="shared" si="37"/>
        <v>71.907119444444447</v>
      </c>
      <c r="AL39" s="89">
        <f t="shared" si="37"/>
        <v>71.907119444444447</v>
      </c>
      <c r="AM39" s="89">
        <f t="shared" si="37"/>
        <v>71.907119444444447</v>
      </c>
      <c r="AN39" s="89">
        <f t="shared" si="37"/>
        <v>71.907119444444447</v>
      </c>
      <c r="AO39" s="89">
        <f t="shared" si="37"/>
        <v>71.907119444444447</v>
      </c>
      <c r="AP39" s="89">
        <f t="shared" si="37"/>
        <v>71.907119444444447</v>
      </c>
      <c r="AQ39" s="89">
        <f t="shared" si="37"/>
        <v>71.907119444444447</v>
      </c>
      <c r="AR39" s="89">
        <f t="shared" si="37"/>
        <v>71.907119444444447</v>
      </c>
      <c r="AS39" s="89">
        <f t="shared" si="37"/>
        <v>71.907119444444447</v>
      </c>
      <c r="AT39" s="89">
        <f t="shared" si="37"/>
        <v>71.907119444444447</v>
      </c>
      <c r="AU39" s="89">
        <f t="shared" si="37"/>
        <v>71.907119444444447</v>
      </c>
      <c r="AV39" s="89">
        <f t="shared" si="37"/>
        <v>71.907119444444447</v>
      </c>
      <c r="AW39" s="89">
        <f t="shared" si="37"/>
        <v>71.907119444444447</v>
      </c>
      <c r="AX39" s="89">
        <f t="shared" si="37"/>
        <v>71.907119444444447</v>
      </c>
      <c r="AY39" s="89">
        <f t="shared" si="37"/>
        <v>71.907119444444447</v>
      </c>
      <c r="AZ39" s="89">
        <f t="shared" si="37"/>
        <v>71.907119444444447</v>
      </c>
      <c r="BA39" s="89">
        <f t="shared" si="37"/>
        <v>71.907119444444447</v>
      </c>
      <c r="BB39" s="89">
        <f t="shared" si="37"/>
        <v>71.907119444444447</v>
      </c>
      <c r="BC39" s="89">
        <f t="shared" si="37"/>
        <v>71.907119444444447</v>
      </c>
      <c r="BD39" s="89">
        <f t="shared" si="37"/>
        <v>71.907119444444447</v>
      </c>
      <c r="BE39" s="89">
        <f t="shared" si="37"/>
        <v>71.907119444444447</v>
      </c>
      <c r="BF39" s="89">
        <f t="shared" si="37"/>
        <v>71.907119444444447</v>
      </c>
      <c r="BG39" s="89">
        <f t="shared" si="37"/>
        <v>71.907119444444447</v>
      </c>
      <c r="BH39" s="89">
        <f t="shared" si="37"/>
        <v>71.907119444444447</v>
      </c>
      <c r="BI39" s="89">
        <f t="shared" si="37"/>
        <v>71.907119444444447</v>
      </c>
      <c r="BJ39" s="89">
        <f t="shared" si="37"/>
        <v>71.907119444444447</v>
      </c>
      <c r="BK39" s="89">
        <f t="shared" si="37"/>
        <v>71.907119444444447</v>
      </c>
      <c r="BL39" s="89">
        <f t="shared" si="37"/>
        <v>71.907119444444447</v>
      </c>
      <c r="BM39" s="89">
        <f t="shared" si="37"/>
        <v>71.907119444444447</v>
      </c>
      <c r="BN39" s="89">
        <f t="shared" ref="BN39:CS39" si="38">BN12</f>
        <v>71.907119444444447</v>
      </c>
      <c r="BO39" s="89">
        <f t="shared" si="38"/>
        <v>71.907119444444447</v>
      </c>
      <c r="BP39" s="89">
        <f t="shared" si="38"/>
        <v>71.907119444444447</v>
      </c>
      <c r="BQ39" s="89">
        <f t="shared" si="38"/>
        <v>71.907119444444447</v>
      </c>
      <c r="BR39" s="89">
        <f t="shared" si="38"/>
        <v>71.907119444444447</v>
      </c>
      <c r="BS39" s="89">
        <f t="shared" si="38"/>
        <v>71.907119444444447</v>
      </c>
      <c r="BT39" s="89">
        <f t="shared" si="38"/>
        <v>71.907119444444447</v>
      </c>
      <c r="BU39" s="89">
        <f t="shared" si="38"/>
        <v>71.907119444444447</v>
      </c>
      <c r="BV39" s="89">
        <f t="shared" si="38"/>
        <v>71.907119444444447</v>
      </c>
      <c r="BW39" s="89">
        <f t="shared" si="38"/>
        <v>71.907119444444447</v>
      </c>
      <c r="BX39" s="89">
        <f t="shared" si="38"/>
        <v>71.907119444444447</v>
      </c>
      <c r="BY39" s="89">
        <f t="shared" si="38"/>
        <v>71.907119444444447</v>
      </c>
      <c r="BZ39" s="89">
        <f t="shared" si="38"/>
        <v>71.907119444444447</v>
      </c>
      <c r="CA39" s="89">
        <f t="shared" si="38"/>
        <v>71.907119444444447</v>
      </c>
      <c r="CB39" s="89">
        <f t="shared" si="38"/>
        <v>71.907119444444447</v>
      </c>
      <c r="CC39" s="89">
        <f t="shared" si="38"/>
        <v>71.907119444444447</v>
      </c>
      <c r="CD39" s="89">
        <f t="shared" si="38"/>
        <v>71.907119444444447</v>
      </c>
      <c r="CE39" s="89">
        <f t="shared" si="38"/>
        <v>71.907119444444447</v>
      </c>
      <c r="CF39" s="89">
        <f t="shared" si="38"/>
        <v>71.907119444444447</v>
      </c>
      <c r="CG39" s="89">
        <f t="shared" si="38"/>
        <v>71.907119444444447</v>
      </c>
      <c r="CH39" s="89">
        <f t="shared" si="38"/>
        <v>71.907119444444447</v>
      </c>
      <c r="CI39" s="89">
        <f t="shared" si="38"/>
        <v>71.907119444444447</v>
      </c>
      <c r="CJ39" s="89">
        <f t="shared" si="38"/>
        <v>71.907119444444447</v>
      </c>
      <c r="CK39" s="89">
        <f t="shared" si="38"/>
        <v>71.907119444444447</v>
      </c>
      <c r="CL39" s="89">
        <f t="shared" si="38"/>
        <v>71.907119444444447</v>
      </c>
      <c r="CM39" s="89">
        <f t="shared" si="38"/>
        <v>71.907119444444447</v>
      </c>
      <c r="CN39" s="89">
        <f t="shared" si="38"/>
        <v>71.907119444444447</v>
      </c>
      <c r="CO39" s="89">
        <f t="shared" si="38"/>
        <v>71.907119444444447</v>
      </c>
      <c r="CP39" s="89">
        <f t="shared" si="38"/>
        <v>71.907119444444447</v>
      </c>
      <c r="CQ39" s="89">
        <f t="shared" si="38"/>
        <v>71.907119444444447</v>
      </c>
      <c r="CR39" s="89">
        <f t="shared" si="38"/>
        <v>71.907119444444447</v>
      </c>
      <c r="CS39" s="90">
        <f t="shared" si="38"/>
        <v>71.907119444444447</v>
      </c>
      <c r="CT39" s="30">
        <f t="shared" si="18"/>
        <v>6903.0834666666578</v>
      </c>
      <c r="CU39" s="152"/>
    </row>
    <row r="40" spans="1:99">
      <c r="A40" s="20" t="s">
        <v>40</v>
      </c>
      <c r="B40" s="39">
        <f t="shared" ref="B40:AG40" si="39">SUM(B41:B41)</f>
        <v>1633.78</v>
      </c>
      <c r="C40" s="40">
        <f t="shared" si="39"/>
        <v>1819.17</v>
      </c>
      <c r="D40" s="40">
        <f t="shared" si="39"/>
        <v>1881.95</v>
      </c>
      <c r="E40" s="40">
        <f t="shared" si="39"/>
        <v>1843.26</v>
      </c>
      <c r="F40" s="40">
        <f t="shared" si="39"/>
        <v>1623.72</v>
      </c>
      <c r="G40" s="40">
        <f t="shared" si="39"/>
        <v>1459.19</v>
      </c>
      <c r="H40" s="40">
        <f t="shared" si="39"/>
        <v>1421.07</v>
      </c>
      <c r="I40" s="40">
        <f t="shared" si="39"/>
        <v>1420.1</v>
      </c>
      <c r="J40" s="40">
        <f t="shared" si="39"/>
        <v>1500.97</v>
      </c>
      <c r="K40" s="40">
        <f t="shared" si="39"/>
        <v>1561.6</v>
      </c>
      <c r="L40" s="40">
        <f t="shared" si="39"/>
        <v>1561.89</v>
      </c>
      <c r="M40" s="40">
        <f t="shared" si="39"/>
        <v>1562.07</v>
      </c>
      <c r="N40" s="40">
        <f t="shared" si="39"/>
        <v>1491.99</v>
      </c>
      <c r="O40" s="40">
        <f t="shared" si="39"/>
        <v>1492</v>
      </c>
      <c r="P40" s="40">
        <f t="shared" si="39"/>
        <v>1492.62</v>
      </c>
      <c r="Q40" s="40">
        <f t="shared" si="39"/>
        <v>1492.65</v>
      </c>
      <c r="R40" s="40">
        <f t="shared" si="39"/>
        <v>1495.71</v>
      </c>
      <c r="S40" s="40">
        <f t="shared" si="39"/>
        <v>1495.71</v>
      </c>
      <c r="T40" s="40">
        <f t="shared" si="39"/>
        <v>1494.25</v>
      </c>
      <c r="U40" s="40">
        <f t="shared" si="39"/>
        <v>1494.25</v>
      </c>
      <c r="V40" s="40">
        <f t="shared" si="39"/>
        <v>1368.44</v>
      </c>
      <c r="W40" s="40">
        <f t="shared" si="39"/>
        <v>1471.1</v>
      </c>
      <c r="X40" s="40">
        <f t="shared" si="39"/>
        <v>1546.26</v>
      </c>
      <c r="Y40" s="40">
        <f t="shared" si="39"/>
        <v>1616.39</v>
      </c>
      <c r="Z40" s="40">
        <f t="shared" si="39"/>
        <v>2108.9499999999998</v>
      </c>
      <c r="AA40" s="40">
        <f t="shared" si="39"/>
        <v>2264.56</v>
      </c>
      <c r="AB40" s="40">
        <f t="shared" si="39"/>
        <v>2457.6</v>
      </c>
      <c r="AC40" s="40">
        <f t="shared" si="39"/>
        <v>2682.13</v>
      </c>
      <c r="AD40" s="40">
        <f t="shared" si="39"/>
        <v>2108.96</v>
      </c>
      <c r="AE40" s="40">
        <f t="shared" si="39"/>
        <v>1996.43</v>
      </c>
      <c r="AF40" s="40">
        <f t="shared" si="39"/>
        <v>1818.26</v>
      </c>
      <c r="AG40" s="40">
        <f t="shared" si="39"/>
        <v>1606.68</v>
      </c>
      <c r="AH40" s="40">
        <f t="shared" ref="AH40:BM40" si="40">SUM(AH41:AH41)</f>
        <v>919.97</v>
      </c>
      <c r="AI40" s="40">
        <f t="shared" si="40"/>
        <v>799.87</v>
      </c>
      <c r="AJ40" s="40">
        <f t="shared" si="40"/>
        <v>1264.73</v>
      </c>
      <c r="AK40" s="40">
        <f t="shared" si="40"/>
        <v>1417.63</v>
      </c>
      <c r="AL40" s="40">
        <f t="shared" si="40"/>
        <v>1240.46</v>
      </c>
      <c r="AM40" s="40">
        <f t="shared" si="40"/>
        <v>1056.8900000000001</v>
      </c>
      <c r="AN40" s="40">
        <f t="shared" si="40"/>
        <v>1005.38</v>
      </c>
      <c r="AO40" s="40">
        <f t="shared" si="40"/>
        <v>975.66</v>
      </c>
      <c r="AP40" s="40">
        <f t="shared" si="40"/>
        <v>1135.54</v>
      </c>
      <c r="AQ40" s="40">
        <f t="shared" si="40"/>
        <v>1122.17</v>
      </c>
      <c r="AR40" s="40">
        <f t="shared" si="40"/>
        <v>1141.47</v>
      </c>
      <c r="AS40" s="40">
        <f t="shared" si="40"/>
        <v>1143.25</v>
      </c>
      <c r="AT40" s="40">
        <f t="shared" si="40"/>
        <v>1031.79</v>
      </c>
      <c r="AU40" s="40">
        <f t="shared" si="40"/>
        <v>1033.94</v>
      </c>
      <c r="AV40" s="40">
        <f t="shared" si="40"/>
        <v>1050.3399999999999</v>
      </c>
      <c r="AW40" s="40">
        <f t="shared" si="40"/>
        <v>1050.3399999999999</v>
      </c>
      <c r="AX40" s="40">
        <f t="shared" si="40"/>
        <v>957.87</v>
      </c>
      <c r="AY40" s="40">
        <f t="shared" si="40"/>
        <v>960.52</v>
      </c>
      <c r="AZ40" s="40">
        <f t="shared" si="40"/>
        <v>1000.22</v>
      </c>
      <c r="BA40" s="40">
        <f t="shared" si="40"/>
        <v>1002.66</v>
      </c>
      <c r="BB40" s="40">
        <f t="shared" si="40"/>
        <v>1073.46</v>
      </c>
      <c r="BC40" s="40">
        <f t="shared" si="40"/>
        <v>1069.4100000000001</v>
      </c>
      <c r="BD40" s="40">
        <f t="shared" si="40"/>
        <v>1069.73</v>
      </c>
      <c r="BE40" s="40">
        <f t="shared" si="40"/>
        <v>1052.33</v>
      </c>
      <c r="BF40" s="40">
        <f t="shared" si="40"/>
        <v>1111.5</v>
      </c>
      <c r="BG40" s="40">
        <f t="shared" si="40"/>
        <v>1374.48</v>
      </c>
      <c r="BH40" s="40">
        <f t="shared" si="40"/>
        <v>1561.01</v>
      </c>
      <c r="BI40" s="40">
        <f t="shared" si="40"/>
        <v>1511.99</v>
      </c>
      <c r="BJ40" s="40">
        <f t="shared" si="40"/>
        <v>1227.1300000000001</v>
      </c>
      <c r="BK40" s="40">
        <f t="shared" si="40"/>
        <v>1218.28</v>
      </c>
      <c r="BL40" s="40">
        <f t="shared" si="40"/>
        <v>1243.3499999999999</v>
      </c>
      <c r="BM40" s="40">
        <f t="shared" si="40"/>
        <v>1304.55</v>
      </c>
      <c r="BN40" s="40">
        <f t="shared" ref="BN40:CS40" si="41">SUM(BN41:BN41)</f>
        <v>1328.84</v>
      </c>
      <c r="BO40" s="40">
        <f t="shared" si="41"/>
        <v>1328.95</v>
      </c>
      <c r="BP40" s="40">
        <f t="shared" si="41"/>
        <v>1311.17</v>
      </c>
      <c r="BQ40" s="40">
        <f t="shared" si="41"/>
        <v>1311.17</v>
      </c>
      <c r="BR40" s="40">
        <f t="shared" si="41"/>
        <v>1344.39</v>
      </c>
      <c r="BS40" s="40">
        <f t="shared" si="41"/>
        <v>1344.41</v>
      </c>
      <c r="BT40" s="40">
        <f t="shared" si="41"/>
        <v>1311.17</v>
      </c>
      <c r="BU40" s="40">
        <f t="shared" si="41"/>
        <v>1236.17</v>
      </c>
      <c r="BV40" s="40">
        <f t="shared" si="41"/>
        <v>1268.98</v>
      </c>
      <c r="BW40" s="40">
        <f t="shared" si="41"/>
        <v>1308.95</v>
      </c>
      <c r="BX40" s="40">
        <f t="shared" si="41"/>
        <v>1357.63</v>
      </c>
      <c r="BY40" s="40">
        <f t="shared" si="41"/>
        <v>1357.64</v>
      </c>
      <c r="BZ40" s="40">
        <f t="shared" si="41"/>
        <v>1839.28</v>
      </c>
      <c r="CA40" s="40">
        <f t="shared" si="41"/>
        <v>2081.4</v>
      </c>
      <c r="CB40" s="40">
        <f t="shared" si="41"/>
        <v>2273.1</v>
      </c>
      <c r="CC40" s="40">
        <f t="shared" si="41"/>
        <v>2372.5</v>
      </c>
      <c r="CD40" s="40">
        <f t="shared" si="41"/>
        <v>2234.7800000000002</v>
      </c>
      <c r="CE40" s="40">
        <f t="shared" si="41"/>
        <v>2142.0100000000002</v>
      </c>
      <c r="CF40" s="40">
        <f t="shared" si="41"/>
        <v>2142.0100000000002</v>
      </c>
      <c r="CG40" s="40">
        <f t="shared" si="41"/>
        <v>2142.0100000000002</v>
      </c>
      <c r="CH40" s="40">
        <f t="shared" si="41"/>
        <v>2142.08</v>
      </c>
      <c r="CI40" s="40">
        <f t="shared" si="41"/>
        <v>2142.08</v>
      </c>
      <c r="CJ40" s="40">
        <f t="shared" si="41"/>
        <v>2411.0100000000002</v>
      </c>
      <c r="CK40" s="40">
        <f t="shared" si="41"/>
        <v>2411.25</v>
      </c>
      <c r="CL40" s="40">
        <f t="shared" si="41"/>
        <v>2411.4</v>
      </c>
      <c r="CM40" s="40">
        <f t="shared" si="41"/>
        <v>2411.41</v>
      </c>
      <c r="CN40" s="40">
        <f t="shared" si="41"/>
        <v>2411.41</v>
      </c>
      <c r="CO40" s="40">
        <f t="shared" si="41"/>
        <v>2411.27</v>
      </c>
      <c r="CP40" s="40">
        <f t="shared" si="41"/>
        <v>2411.27</v>
      </c>
      <c r="CQ40" s="40">
        <f t="shared" si="41"/>
        <v>2402.7199999999998</v>
      </c>
      <c r="CR40" s="40">
        <f t="shared" si="41"/>
        <v>2188.46</v>
      </c>
      <c r="CS40" s="91">
        <f t="shared" si="41"/>
        <v>2145.92</v>
      </c>
      <c r="CT40" s="38">
        <f t="shared" si="18"/>
        <v>151348.46999999997</v>
      </c>
      <c r="CU40" s="150"/>
    </row>
    <row r="41" spans="1:99">
      <c r="A41" s="25" t="s">
        <v>12</v>
      </c>
      <c r="B41" s="42">
        <v>1633.78</v>
      </c>
      <c r="C41" s="43">
        <v>1819.17</v>
      </c>
      <c r="D41" s="43">
        <v>1881.95</v>
      </c>
      <c r="E41" s="43">
        <v>1843.26</v>
      </c>
      <c r="F41" s="43">
        <v>1623.72</v>
      </c>
      <c r="G41" s="43">
        <v>1459.19</v>
      </c>
      <c r="H41" s="43">
        <v>1421.07</v>
      </c>
      <c r="I41" s="43">
        <v>1420.1</v>
      </c>
      <c r="J41" s="43">
        <v>1500.97</v>
      </c>
      <c r="K41" s="43">
        <v>1561.6</v>
      </c>
      <c r="L41" s="43">
        <v>1561.89</v>
      </c>
      <c r="M41" s="43">
        <v>1562.07</v>
      </c>
      <c r="N41" s="43">
        <v>1491.99</v>
      </c>
      <c r="O41" s="43">
        <v>1492</v>
      </c>
      <c r="P41" s="43">
        <v>1492.62</v>
      </c>
      <c r="Q41" s="43">
        <v>1492.65</v>
      </c>
      <c r="R41" s="43">
        <v>1495.71</v>
      </c>
      <c r="S41" s="43">
        <v>1495.71</v>
      </c>
      <c r="T41" s="43">
        <v>1494.25</v>
      </c>
      <c r="U41" s="43">
        <v>1494.25</v>
      </c>
      <c r="V41" s="43">
        <v>1368.44</v>
      </c>
      <c r="W41" s="43">
        <v>1471.1</v>
      </c>
      <c r="X41" s="43">
        <v>1546.26</v>
      </c>
      <c r="Y41" s="43">
        <v>1616.39</v>
      </c>
      <c r="Z41" s="43">
        <v>2108.9499999999998</v>
      </c>
      <c r="AA41" s="43">
        <v>2264.56</v>
      </c>
      <c r="AB41" s="43">
        <v>2457.6</v>
      </c>
      <c r="AC41" s="43">
        <v>2682.13</v>
      </c>
      <c r="AD41" s="43">
        <v>2108.96</v>
      </c>
      <c r="AE41" s="43">
        <v>1996.43</v>
      </c>
      <c r="AF41" s="43">
        <v>1818.26</v>
      </c>
      <c r="AG41" s="43">
        <v>1606.68</v>
      </c>
      <c r="AH41" s="43">
        <v>919.97</v>
      </c>
      <c r="AI41" s="43">
        <v>799.87</v>
      </c>
      <c r="AJ41" s="43">
        <v>1264.73</v>
      </c>
      <c r="AK41" s="43">
        <v>1417.63</v>
      </c>
      <c r="AL41" s="43">
        <v>1240.46</v>
      </c>
      <c r="AM41" s="43">
        <v>1056.8900000000001</v>
      </c>
      <c r="AN41" s="43">
        <v>1005.38</v>
      </c>
      <c r="AO41" s="43">
        <v>975.66</v>
      </c>
      <c r="AP41" s="43">
        <v>1135.54</v>
      </c>
      <c r="AQ41" s="43">
        <v>1122.17</v>
      </c>
      <c r="AR41" s="43">
        <v>1141.47</v>
      </c>
      <c r="AS41" s="43">
        <v>1143.25</v>
      </c>
      <c r="AT41" s="43">
        <v>1031.79</v>
      </c>
      <c r="AU41" s="43">
        <v>1033.94</v>
      </c>
      <c r="AV41" s="43">
        <v>1050.3399999999999</v>
      </c>
      <c r="AW41" s="43">
        <v>1050.3399999999999</v>
      </c>
      <c r="AX41" s="43">
        <v>957.87</v>
      </c>
      <c r="AY41" s="43">
        <v>960.52</v>
      </c>
      <c r="AZ41" s="43">
        <v>1000.22</v>
      </c>
      <c r="BA41" s="43">
        <v>1002.66</v>
      </c>
      <c r="BB41" s="43">
        <v>1073.46</v>
      </c>
      <c r="BC41" s="43">
        <v>1069.4100000000001</v>
      </c>
      <c r="BD41" s="43">
        <v>1069.73</v>
      </c>
      <c r="BE41" s="43">
        <v>1052.33</v>
      </c>
      <c r="BF41" s="43">
        <v>1111.5</v>
      </c>
      <c r="BG41" s="43">
        <v>1374.48</v>
      </c>
      <c r="BH41" s="43">
        <v>1561.01</v>
      </c>
      <c r="BI41" s="43">
        <v>1511.99</v>
      </c>
      <c r="BJ41" s="43">
        <v>1227.1300000000001</v>
      </c>
      <c r="BK41" s="43">
        <v>1218.28</v>
      </c>
      <c r="BL41" s="43">
        <v>1243.3499999999999</v>
      </c>
      <c r="BM41" s="43">
        <v>1304.55</v>
      </c>
      <c r="BN41" s="43">
        <v>1328.84</v>
      </c>
      <c r="BO41" s="43">
        <v>1328.95</v>
      </c>
      <c r="BP41" s="43">
        <v>1311.17</v>
      </c>
      <c r="BQ41" s="43">
        <v>1311.17</v>
      </c>
      <c r="BR41" s="43">
        <v>1344.39</v>
      </c>
      <c r="BS41" s="43">
        <v>1344.41</v>
      </c>
      <c r="BT41" s="43">
        <v>1311.17</v>
      </c>
      <c r="BU41" s="43">
        <v>1236.17</v>
      </c>
      <c r="BV41" s="43">
        <v>1268.98</v>
      </c>
      <c r="BW41" s="43">
        <v>1308.95</v>
      </c>
      <c r="BX41" s="43">
        <v>1357.63</v>
      </c>
      <c r="BY41" s="43">
        <v>1357.64</v>
      </c>
      <c r="BZ41" s="43">
        <v>1839.28</v>
      </c>
      <c r="CA41" s="43">
        <v>2081.4</v>
      </c>
      <c r="CB41" s="43">
        <v>2273.1</v>
      </c>
      <c r="CC41" s="43">
        <v>2372.5</v>
      </c>
      <c r="CD41" s="43">
        <v>2234.7800000000002</v>
      </c>
      <c r="CE41" s="43">
        <v>2142.0100000000002</v>
      </c>
      <c r="CF41" s="43">
        <v>2142.0100000000002</v>
      </c>
      <c r="CG41" s="43">
        <v>2142.0100000000002</v>
      </c>
      <c r="CH41" s="43">
        <v>2142.08</v>
      </c>
      <c r="CI41" s="43">
        <v>2142.08</v>
      </c>
      <c r="CJ41" s="43">
        <v>2411.0100000000002</v>
      </c>
      <c r="CK41" s="43">
        <v>2411.25</v>
      </c>
      <c r="CL41" s="43">
        <v>2411.4</v>
      </c>
      <c r="CM41" s="43">
        <v>2411.41</v>
      </c>
      <c r="CN41" s="43">
        <v>2411.41</v>
      </c>
      <c r="CO41" s="43">
        <v>2411.27</v>
      </c>
      <c r="CP41" s="43">
        <v>2411.27</v>
      </c>
      <c r="CQ41" s="43">
        <v>2402.7199999999998</v>
      </c>
      <c r="CR41" s="43">
        <v>2188.46</v>
      </c>
      <c r="CS41" s="92">
        <v>2145.92</v>
      </c>
      <c r="CT41" s="30">
        <f t="shared" si="18"/>
        <v>151348.46999999997</v>
      </c>
      <c r="CU41" s="152"/>
    </row>
    <row r="42" spans="1:99">
      <c r="A42" s="95" t="s">
        <v>41</v>
      </c>
      <c r="B42" s="39">
        <f t="shared" ref="B42:AG42" si="42">SUM(B43:B46)</f>
        <v>1970.45</v>
      </c>
      <c r="C42" s="40">
        <f t="shared" si="42"/>
        <v>1970.45</v>
      </c>
      <c r="D42" s="40">
        <f t="shared" si="42"/>
        <v>1970.45</v>
      </c>
      <c r="E42" s="40">
        <f t="shared" si="42"/>
        <v>1970.45</v>
      </c>
      <c r="F42" s="40">
        <f t="shared" si="42"/>
        <v>1970.45</v>
      </c>
      <c r="G42" s="40">
        <f t="shared" si="42"/>
        <v>1970.45</v>
      </c>
      <c r="H42" s="40">
        <f t="shared" si="42"/>
        <v>1970.45</v>
      </c>
      <c r="I42" s="40">
        <f t="shared" si="42"/>
        <v>1970.45</v>
      </c>
      <c r="J42" s="40">
        <f t="shared" si="42"/>
        <v>1970.45</v>
      </c>
      <c r="K42" s="40">
        <f t="shared" si="42"/>
        <v>1970.45</v>
      </c>
      <c r="L42" s="40">
        <f t="shared" si="42"/>
        <v>1970.45</v>
      </c>
      <c r="M42" s="40">
        <f t="shared" si="42"/>
        <v>1970.45</v>
      </c>
      <c r="N42" s="40">
        <f t="shared" si="42"/>
        <v>1970.45</v>
      </c>
      <c r="O42" s="40">
        <f t="shared" si="42"/>
        <v>1970.45</v>
      </c>
      <c r="P42" s="40">
        <f t="shared" si="42"/>
        <v>1970.45</v>
      </c>
      <c r="Q42" s="40">
        <f t="shared" si="42"/>
        <v>1970.45</v>
      </c>
      <c r="R42" s="40">
        <f t="shared" si="42"/>
        <v>1970.45</v>
      </c>
      <c r="S42" s="40">
        <f t="shared" si="42"/>
        <v>1970.45</v>
      </c>
      <c r="T42" s="40">
        <f t="shared" si="42"/>
        <v>1970.45</v>
      </c>
      <c r="U42" s="40">
        <f t="shared" si="42"/>
        <v>1970.45</v>
      </c>
      <c r="V42" s="40">
        <f t="shared" si="42"/>
        <v>1970.45</v>
      </c>
      <c r="W42" s="40">
        <f t="shared" si="42"/>
        <v>1970.45</v>
      </c>
      <c r="X42" s="40">
        <f t="shared" si="42"/>
        <v>1970.45</v>
      </c>
      <c r="Y42" s="40">
        <f t="shared" si="42"/>
        <v>1970.45</v>
      </c>
      <c r="Z42" s="40">
        <f t="shared" si="42"/>
        <v>1970.45</v>
      </c>
      <c r="AA42" s="40">
        <f t="shared" si="42"/>
        <v>1970.45</v>
      </c>
      <c r="AB42" s="40">
        <f t="shared" si="42"/>
        <v>1970.45</v>
      </c>
      <c r="AC42" s="40">
        <f t="shared" si="42"/>
        <v>1970.45</v>
      </c>
      <c r="AD42" s="40">
        <f t="shared" si="42"/>
        <v>1970.45</v>
      </c>
      <c r="AE42" s="40">
        <f t="shared" si="42"/>
        <v>1970.45</v>
      </c>
      <c r="AF42" s="40">
        <f t="shared" si="42"/>
        <v>1938.45</v>
      </c>
      <c r="AG42" s="40">
        <f t="shared" si="42"/>
        <v>1906.45</v>
      </c>
      <c r="AH42" s="40">
        <f t="shared" ref="AH42:BM42" si="43">SUM(AH43:AH46)</f>
        <v>1874.45</v>
      </c>
      <c r="AI42" s="40">
        <f t="shared" si="43"/>
        <v>1842.45</v>
      </c>
      <c r="AJ42" s="40">
        <f t="shared" si="43"/>
        <v>1810.45</v>
      </c>
      <c r="AK42" s="40">
        <f t="shared" si="43"/>
        <v>1808.95</v>
      </c>
      <c r="AL42" s="40">
        <f t="shared" si="43"/>
        <v>1808.95</v>
      </c>
      <c r="AM42" s="40">
        <f t="shared" si="43"/>
        <v>1808.95</v>
      </c>
      <c r="AN42" s="40">
        <f t="shared" si="43"/>
        <v>1808.95</v>
      </c>
      <c r="AO42" s="40">
        <f t="shared" si="43"/>
        <v>1808.95</v>
      </c>
      <c r="AP42" s="40">
        <f t="shared" si="43"/>
        <v>1703.35</v>
      </c>
      <c r="AQ42" s="40">
        <f t="shared" si="43"/>
        <v>1608.95</v>
      </c>
      <c r="AR42" s="40">
        <f t="shared" si="43"/>
        <v>1503.35</v>
      </c>
      <c r="AS42" s="40">
        <f t="shared" si="43"/>
        <v>1397.75</v>
      </c>
      <c r="AT42" s="40">
        <f t="shared" si="43"/>
        <v>1327.45</v>
      </c>
      <c r="AU42" s="40">
        <f t="shared" si="43"/>
        <v>1327.45</v>
      </c>
      <c r="AV42" s="40">
        <f t="shared" si="43"/>
        <v>1433.05</v>
      </c>
      <c r="AW42" s="40">
        <f t="shared" si="43"/>
        <v>1538.65</v>
      </c>
      <c r="AX42" s="40">
        <f t="shared" si="43"/>
        <v>1644.25</v>
      </c>
      <c r="AY42" s="40">
        <f t="shared" si="43"/>
        <v>1749.85</v>
      </c>
      <c r="AZ42" s="40">
        <f t="shared" si="43"/>
        <v>1644.25</v>
      </c>
      <c r="BA42" s="40">
        <f t="shared" si="43"/>
        <v>1608.95</v>
      </c>
      <c r="BB42" s="40">
        <f t="shared" si="43"/>
        <v>1508.95</v>
      </c>
      <c r="BC42" s="40">
        <f t="shared" si="43"/>
        <v>1608.95</v>
      </c>
      <c r="BD42" s="40">
        <f t="shared" si="43"/>
        <v>1714.5500000000002</v>
      </c>
      <c r="BE42" s="40">
        <f t="shared" si="43"/>
        <v>1808.95</v>
      </c>
      <c r="BF42" s="40">
        <f t="shared" si="43"/>
        <v>1808.95</v>
      </c>
      <c r="BG42" s="40">
        <f t="shared" si="43"/>
        <v>1808.95</v>
      </c>
      <c r="BH42" s="40">
        <f t="shared" si="43"/>
        <v>1840.95</v>
      </c>
      <c r="BI42" s="40">
        <f t="shared" si="43"/>
        <v>1872.95</v>
      </c>
      <c r="BJ42" s="40">
        <f t="shared" si="43"/>
        <v>1904.95</v>
      </c>
      <c r="BK42" s="40">
        <f t="shared" si="43"/>
        <v>1936.95</v>
      </c>
      <c r="BL42" s="40">
        <f t="shared" si="43"/>
        <v>1968.95</v>
      </c>
      <c r="BM42" s="40">
        <f t="shared" si="43"/>
        <v>1970.45</v>
      </c>
      <c r="BN42" s="40">
        <f t="shared" ref="BN42:CS42" si="44">SUM(BN43:BN46)</f>
        <v>1970.45</v>
      </c>
      <c r="BO42" s="40">
        <f t="shared" si="44"/>
        <v>1970.45</v>
      </c>
      <c r="BP42" s="40">
        <f t="shared" si="44"/>
        <v>1970.45</v>
      </c>
      <c r="BQ42" s="40">
        <f t="shared" si="44"/>
        <v>1970.45</v>
      </c>
      <c r="BR42" s="40">
        <f t="shared" si="44"/>
        <v>1970.45</v>
      </c>
      <c r="BS42" s="40">
        <f t="shared" si="44"/>
        <v>1970.45</v>
      </c>
      <c r="BT42" s="40">
        <f t="shared" si="44"/>
        <v>1970.45</v>
      </c>
      <c r="BU42" s="40">
        <f t="shared" si="44"/>
        <v>1970.45</v>
      </c>
      <c r="BV42" s="40">
        <f t="shared" si="44"/>
        <v>1970.45</v>
      </c>
      <c r="BW42" s="40">
        <f t="shared" si="44"/>
        <v>1970.45</v>
      </c>
      <c r="BX42" s="40">
        <f t="shared" si="44"/>
        <v>1970.45</v>
      </c>
      <c r="BY42" s="40">
        <f t="shared" si="44"/>
        <v>1970.45</v>
      </c>
      <c r="BZ42" s="40">
        <f t="shared" si="44"/>
        <v>1970.45</v>
      </c>
      <c r="CA42" s="40">
        <f t="shared" si="44"/>
        <v>1970.45</v>
      </c>
      <c r="CB42" s="40">
        <f t="shared" si="44"/>
        <v>1970.45</v>
      </c>
      <c r="CC42" s="40">
        <f t="shared" si="44"/>
        <v>1970.45</v>
      </c>
      <c r="CD42" s="40">
        <f t="shared" si="44"/>
        <v>1970.45</v>
      </c>
      <c r="CE42" s="40">
        <f t="shared" si="44"/>
        <v>1970.45</v>
      </c>
      <c r="CF42" s="40">
        <f t="shared" si="44"/>
        <v>1970.45</v>
      </c>
      <c r="CG42" s="40">
        <f t="shared" si="44"/>
        <v>1970.45</v>
      </c>
      <c r="CH42" s="40">
        <f t="shared" si="44"/>
        <v>1970.45</v>
      </c>
      <c r="CI42" s="40">
        <f t="shared" si="44"/>
        <v>1970.45</v>
      </c>
      <c r="CJ42" s="40">
        <f t="shared" si="44"/>
        <v>1970.45</v>
      </c>
      <c r="CK42" s="40">
        <f t="shared" si="44"/>
        <v>1970.45</v>
      </c>
      <c r="CL42" s="40">
        <f t="shared" si="44"/>
        <v>1970.45</v>
      </c>
      <c r="CM42" s="40">
        <f t="shared" si="44"/>
        <v>1970.45</v>
      </c>
      <c r="CN42" s="40">
        <f t="shared" si="44"/>
        <v>1970.45</v>
      </c>
      <c r="CO42" s="40">
        <f t="shared" si="44"/>
        <v>1970.45</v>
      </c>
      <c r="CP42" s="40">
        <f t="shared" si="44"/>
        <v>1970.45</v>
      </c>
      <c r="CQ42" s="40">
        <f t="shared" si="44"/>
        <v>1970.45</v>
      </c>
      <c r="CR42" s="40">
        <f t="shared" si="44"/>
        <v>1970.45</v>
      </c>
      <c r="CS42" s="91">
        <f t="shared" si="44"/>
        <v>1970.45</v>
      </c>
      <c r="CT42" s="38">
        <f t="shared" si="18"/>
        <v>180826.70000000019</v>
      </c>
      <c r="CU42" s="150"/>
    </row>
    <row r="43" spans="1:99">
      <c r="A43" s="78" t="s">
        <v>42</v>
      </c>
      <c r="B43" s="42">
        <v>1131</v>
      </c>
      <c r="C43" s="43">
        <v>1131</v>
      </c>
      <c r="D43" s="43">
        <v>1131</v>
      </c>
      <c r="E43" s="43">
        <v>1131</v>
      </c>
      <c r="F43" s="43">
        <v>1131</v>
      </c>
      <c r="G43" s="43">
        <v>1131</v>
      </c>
      <c r="H43" s="43">
        <v>1131</v>
      </c>
      <c r="I43" s="43">
        <v>1131</v>
      </c>
      <c r="J43" s="43">
        <v>1131</v>
      </c>
      <c r="K43" s="43">
        <v>1131</v>
      </c>
      <c r="L43" s="43">
        <v>1131</v>
      </c>
      <c r="M43" s="43">
        <v>1131</v>
      </c>
      <c r="N43" s="43">
        <v>1131</v>
      </c>
      <c r="O43" s="43">
        <v>1131</v>
      </c>
      <c r="P43" s="43">
        <v>1131</v>
      </c>
      <c r="Q43" s="43">
        <v>1131</v>
      </c>
      <c r="R43" s="43">
        <v>1131</v>
      </c>
      <c r="S43" s="43">
        <v>1131</v>
      </c>
      <c r="T43" s="43">
        <v>1131</v>
      </c>
      <c r="U43" s="43">
        <v>1131</v>
      </c>
      <c r="V43" s="43">
        <v>1131</v>
      </c>
      <c r="W43" s="43">
        <v>1131</v>
      </c>
      <c r="X43" s="43">
        <v>1131</v>
      </c>
      <c r="Y43" s="43">
        <v>1131</v>
      </c>
      <c r="Z43" s="43">
        <v>1131</v>
      </c>
      <c r="AA43" s="43">
        <v>1131</v>
      </c>
      <c r="AB43" s="43">
        <v>1131</v>
      </c>
      <c r="AC43" s="43">
        <v>1131</v>
      </c>
      <c r="AD43" s="43">
        <v>1131</v>
      </c>
      <c r="AE43" s="43">
        <v>1131</v>
      </c>
      <c r="AF43" s="43">
        <v>1099</v>
      </c>
      <c r="AG43" s="43">
        <v>1067</v>
      </c>
      <c r="AH43" s="43">
        <v>1035</v>
      </c>
      <c r="AI43" s="43">
        <v>1003</v>
      </c>
      <c r="AJ43" s="43">
        <v>971</v>
      </c>
      <c r="AK43" s="43">
        <v>969.5</v>
      </c>
      <c r="AL43" s="43">
        <v>969.5</v>
      </c>
      <c r="AM43" s="43">
        <v>969.5</v>
      </c>
      <c r="AN43" s="43">
        <v>969.5</v>
      </c>
      <c r="AO43" s="43">
        <v>969.5</v>
      </c>
      <c r="AP43" s="43">
        <v>969.5</v>
      </c>
      <c r="AQ43" s="43">
        <v>969.5</v>
      </c>
      <c r="AR43" s="43">
        <v>969.5</v>
      </c>
      <c r="AS43" s="43">
        <v>969.5</v>
      </c>
      <c r="AT43" s="43">
        <v>969.5</v>
      </c>
      <c r="AU43" s="43">
        <v>969.5</v>
      </c>
      <c r="AV43" s="43">
        <v>969.5</v>
      </c>
      <c r="AW43" s="43">
        <v>969.5</v>
      </c>
      <c r="AX43" s="43">
        <v>969.5</v>
      </c>
      <c r="AY43" s="43">
        <v>969.5</v>
      </c>
      <c r="AZ43" s="43">
        <v>969.5</v>
      </c>
      <c r="BA43" s="43">
        <v>969.5</v>
      </c>
      <c r="BB43" s="43">
        <v>969.5</v>
      </c>
      <c r="BC43" s="43">
        <v>969.5</v>
      </c>
      <c r="BD43" s="43">
        <v>969.5</v>
      </c>
      <c r="BE43" s="43">
        <v>969.5</v>
      </c>
      <c r="BF43" s="43">
        <v>969.5</v>
      </c>
      <c r="BG43" s="43">
        <v>969.5</v>
      </c>
      <c r="BH43" s="43">
        <v>1001.5</v>
      </c>
      <c r="BI43" s="43">
        <v>1033.5</v>
      </c>
      <c r="BJ43" s="43">
        <v>1065.5</v>
      </c>
      <c r="BK43" s="43">
        <v>1097.5</v>
      </c>
      <c r="BL43" s="43">
        <v>1129.5</v>
      </c>
      <c r="BM43" s="43">
        <v>1131</v>
      </c>
      <c r="BN43" s="43">
        <v>1131</v>
      </c>
      <c r="BO43" s="43">
        <v>1131</v>
      </c>
      <c r="BP43" s="43">
        <v>1131</v>
      </c>
      <c r="BQ43" s="43">
        <v>1131</v>
      </c>
      <c r="BR43" s="43">
        <v>1131</v>
      </c>
      <c r="BS43" s="43">
        <v>1131</v>
      </c>
      <c r="BT43" s="43">
        <v>1131</v>
      </c>
      <c r="BU43" s="43">
        <v>1131</v>
      </c>
      <c r="BV43" s="43">
        <v>1131</v>
      </c>
      <c r="BW43" s="43">
        <v>1131</v>
      </c>
      <c r="BX43" s="43">
        <v>1131</v>
      </c>
      <c r="BY43" s="43">
        <v>1131</v>
      </c>
      <c r="BZ43" s="43">
        <v>1131</v>
      </c>
      <c r="CA43" s="43">
        <v>1131</v>
      </c>
      <c r="CB43" s="43">
        <v>1131</v>
      </c>
      <c r="CC43" s="43">
        <v>1131</v>
      </c>
      <c r="CD43" s="43">
        <v>1131</v>
      </c>
      <c r="CE43" s="43">
        <v>1131</v>
      </c>
      <c r="CF43" s="43">
        <v>1131</v>
      </c>
      <c r="CG43" s="43">
        <v>1131</v>
      </c>
      <c r="CH43" s="43">
        <v>1131</v>
      </c>
      <c r="CI43" s="43">
        <v>1131</v>
      </c>
      <c r="CJ43" s="43">
        <v>1131</v>
      </c>
      <c r="CK43" s="43">
        <v>1131</v>
      </c>
      <c r="CL43" s="43">
        <v>1131</v>
      </c>
      <c r="CM43" s="43">
        <v>1131</v>
      </c>
      <c r="CN43" s="43">
        <v>1131</v>
      </c>
      <c r="CO43" s="43">
        <v>1131</v>
      </c>
      <c r="CP43" s="43">
        <v>1131</v>
      </c>
      <c r="CQ43" s="43">
        <v>1131</v>
      </c>
      <c r="CR43" s="43">
        <v>1131</v>
      </c>
      <c r="CS43" s="92">
        <v>1131</v>
      </c>
      <c r="CT43" s="30">
        <f t="shared" si="18"/>
        <v>104054</v>
      </c>
      <c r="CU43" s="152"/>
    </row>
    <row r="44" spans="1:99">
      <c r="A44" s="25" t="s">
        <v>43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18"/>
        <v>25867.200000000044</v>
      </c>
      <c r="CU44" s="152"/>
    </row>
    <row r="45" spans="1:99">
      <c r="A45" s="25" t="s">
        <v>44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464.4</v>
      </c>
      <c r="AQ45" s="1">
        <v>370</v>
      </c>
      <c r="AR45" s="1">
        <v>264.39999999999998</v>
      </c>
      <c r="AS45" s="1">
        <v>158.80000000000001</v>
      </c>
      <c r="AT45" s="1">
        <v>88.5</v>
      </c>
      <c r="AU45" s="1">
        <v>88.5</v>
      </c>
      <c r="AV45" s="1">
        <v>194.1</v>
      </c>
      <c r="AW45" s="1">
        <v>299.7</v>
      </c>
      <c r="AX45" s="1">
        <v>405.3</v>
      </c>
      <c r="AY45" s="1">
        <v>510.9</v>
      </c>
      <c r="AZ45" s="1">
        <v>405.3</v>
      </c>
      <c r="BA45" s="1">
        <v>370</v>
      </c>
      <c r="BB45" s="1">
        <v>270</v>
      </c>
      <c r="BC45" s="1">
        <v>370</v>
      </c>
      <c r="BD45" s="1">
        <v>475.6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18"/>
        <v>50905.5</v>
      </c>
      <c r="CU45" s="152"/>
    </row>
    <row r="46" spans="1:99" hidden="1">
      <c r="A46" s="57" t="s">
        <v>45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18"/>
        <v>0</v>
      </c>
      <c r="CU46" s="152"/>
    </row>
    <row r="47" spans="1:99">
      <c r="A47" s="95" t="s">
        <v>46</v>
      </c>
      <c r="B47" s="53">
        <f t="shared" ref="B47:AG47" si="45">SUM(B48:B51)</f>
        <v>76.67</v>
      </c>
      <c r="C47" s="54">
        <f t="shared" si="45"/>
        <v>75.97</v>
      </c>
      <c r="D47" s="54">
        <f t="shared" si="45"/>
        <v>74.22</v>
      </c>
      <c r="E47" s="54">
        <f t="shared" si="45"/>
        <v>72.75</v>
      </c>
      <c r="F47" s="54">
        <f t="shared" si="45"/>
        <v>75.72</v>
      </c>
      <c r="G47" s="54">
        <f t="shared" si="45"/>
        <v>69.7</v>
      </c>
      <c r="H47" s="54">
        <f t="shared" si="45"/>
        <v>73.36</v>
      </c>
      <c r="I47" s="54">
        <f t="shared" si="45"/>
        <v>71.91</v>
      </c>
      <c r="J47" s="54">
        <f t="shared" si="45"/>
        <v>65.45</v>
      </c>
      <c r="K47" s="54">
        <f t="shared" si="45"/>
        <v>70.33</v>
      </c>
      <c r="L47" s="54">
        <f t="shared" si="45"/>
        <v>77.09</v>
      </c>
      <c r="M47" s="54">
        <f t="shared" si="45"/>
        <v>73.63</v>
      </c>
      <c r="N47" s="54">
        <f t="shared" si="45"/>
        <v>70.83</v>
      </c>
      <c r="O47" s="54">
        <f t="shared" si="45"/>
        <v>73.47</v>
      </c>
      <c r="P47" s="54">
        <f t="shared" si="45"/>
        <v>70.509999999999991</v>
      </c>
      <c r="Q47" s="54">
        <f t="shared" si="45"/>
        <v>70.64</v>
      </c>
      <c r="R47" s="54">
        <f t="shared" si="45"/>
        <v>76.430000000000007</v>
      </c>
      <c r="S47" s="54">
        <f t="shared" si="45"/>
        <v>83.62</v>
      </c>
      <c r="T47" s="54">
        <f t="shared" si="45"/>
        <v>83.78</v>
      </c>
      <c r="U47" s="54">
        <f t="shared" si="45"/>
        <v>78.61</v>
      </c>
      <c r="V47" s="54">
        <f t="shared" si="45"/>
        <v>72.66</v>
      </c>
      <c r="W47" s="54">
        <f t="shared" si="45"/>
        <v>69.3</v>
      </c>
      <c r="X47" s="54">
        <f t="shared" si="45"/>
        <v>75.383991444816829</v>
      </c>
      <c r="Y47" s="54">
        <f t="shared" si="45"/>
        <v>78.125596603474122</v>
      </c>
      <c r="Z47" s="54">
        <f t="shared" si="45"/>
        <v>90.853485079524248</v>
      </c>
      <c r="AA47" s="54">
        <f t="shared" si="45"/>
        <v>139.00549211463752</v>
      </c>
      <c r="AB47" s="54">
        <f t="shared" si="45"/>
        <v>260.74005682698186</v>
      </c>
      <c r="AC47" s="54">
        <f t="shared" si="45"/>
        <v>461.64181589271368</v>
      </c>
      <c r="AD47" s="54">
        <f t="shared" si="45"/>
        <v>737.20377144983058</v>
      </c>
      <c r="AE47" s="54">
        <f t="shared" si="45"/>
        <v>998.92990336698665</v>
      </c>
      <c r="AF47" s="54">
        <f t="shared" si="45"/>
        <v>1368.8145968062563</v>
      </c>
      <c r="AG47" s="54">
        <f t="shared" si="45"/>
        <v>1794.5399522104083</v>
      </c>
      <c r="AH47" s="54">
        <f t="shared" ref="AH47:BM47" si="46">SUM(AH48:AH51)</f>
        <v>2159.0867379172805</v>
      </c>
      <c r="AI47" s="54">
        <f t="shared" si="46"/>
        <v>2487.9777069777911</v>
      </c>
      <c r="AJ47" s="54">
        <f t="shared" si="46"/>
        <v>2814.5349745084918</v>
      </c>
      <c r="AK47" s="54">
        <f t="shared" si="46"/>
        <v>3066.1670206790177</v>
      </c>
      <c r="AL47" s="54">
        <f t="shared" si="46"/>
        <v>3339.7289171418211</v>
      </c>
      <c r="AM47" s="54">
        <f t="shared" si="46"/>
        <v>3588.5684692960258</v>
      </c>
      <c r="AN47" s="54">
        <f t="shared" si="46"/>
        <v>3826.4646818790748</v>
      </c>
      <c r="AO47" s="54">
        <f t="shared" si="46"/>
        <v>4011.5518324027153</v>
      </c>
      <c r="AP47" s="54">
        <f t="shared" si="46"/>
        <v>4190.7063959334937</v>
      </c>
      <c r="AQ47" s="54">
        <f t="shared" si="46"/>
        <v>4303.1437674740164</v>
      </c>
      <c r="AR47" s="54">
        <f t="shared" si="46"/>
        <v>4384.399435594225</v>
      </c>
      <c r="AS47" s="54">
        <f t="shared" si="46"/>
        <v>4445.5467492220023</v>
      </c>
      <c r="AT47" s="54">
        <f t="shared" si="46"/>
        <v>4504.4056539893054</v>
      </c>
      <c r="AU47" s="54">
        <f t="shared" si="46"/>
        <v>4525.3143154815607</v>
      </c>
      <c r="AV47" s="54">
        <f t="shared" si="46"/>
        <v>4539.7166229540126</v>
      </c>
      <c r="AW47" s="54">
        <f t="shared" si="46"/>
        <v>4501.1968340233789</v>
      </c>
      <c r="AX47" s="54">
        <f t="shared" si="46"/>
        <v>4534.9242219142343</v>
      </c>
      <c r="AY47" s="54">
        <f t="shared" si="46"/>
        <v>4430.9972579344612</v>
      </c>
      <c r="AZ47" s="54">
        <f t="shared" si="46"/>
        <v>4440.3163275782508</v>
      </c>
      <c r="BA47" s="54">
        <f t="shared" si="46"/>
        <v>4398.859078266034</v>
      </c>
      <c r="BB47" s="54">
        <f t="shared" si="46"/>
        <v>4287.4043556708029</v>
      </c>
      <c r="BC47" s="54">
        <f t="shared" si="46"/>
        <v>4279.5991279078125</v>
      </c>
      <c r="BD47" s="54">
        <f t="shared" si="46"/>
        <v>4183.7080442991792</v>
      </c>
      <c r="BE47" s="54">
        <f t="shared" si="46"/>
        <v>4136.2845770070271</v>
      </c>
      <c r="BF47" s="54">
        <f t="shared" si="46"/>
        <v>4035.3179662518942</v>
      </c>
      <c r="BG47" s="54">
        <f t="shared" si="46"/>
        <v>3851.6906176401553</v>
      </c>
      <c r="BH47" s="54">
        <f t="shared" si="46"/>
        <v>3766.078758971526</v>
      </c>
      <c r="BI47" s="54">
        <f t="shared" si="46"/>
        <v>3644.0674838213149</v>
      </c>
      <c r="BJ47" s="54">
        <f t="shared" si="46"/>
        <v>3464.5121180225674</v>
      </c>
      <c r="BK47" s="54">
        <f t="shared" si="46"/>
        <v>3233.7648482085688</v>
      </c>
      <c r="BL47" s="54">
        <f t="shared" si="46"/>
        <v>3035.0753650802271</v>
      </c>
      <c r="BM47" s="54">
        <f t="shared" si="46"/>
        <v>2759.094960696933</v>
      </c>
      <c r="BN47" s="54">
        <f t="shared" ref="BN47:CS47" si="47">SUM(BN48:BN51)</f>
        <v>2528.8253525460373</v>
      </c>
      <c r="BO47" s="54">
        <f t="shared" si="47"/>
        <v>2268.0935546323012</v>
      </c>
      <c r="BP47" s="54">
        <f t="shared" si="47"/>
        <v>1961.0032979448717</v>
      </c>
      <c r="BQ47" s="54">
        <f t="shared" si="47"/>
        <v>1632.5387769824376</v>
      </c>
      <c r="BR47" s="54">
        <f t="shared" si="47"/>
        <v>1337.7959572208908</v>
      </c>
      <c r="BS47" s="54">
        <f t="shared" si="47"/>
        <v>1090.3491183435069</v>
      </c>
      <c r="BT47" s="54">
        <f t="shared" si="47"/>
        <v>813.81962707193338</v>
      </c>
      <c r="BU47" s="54">
        <f t="shared" si="47"/>
        <v>495.07757911309028</v>
      </c>
      <c r="BV47" s="54">
        <f t="shared" si="47"/>
        <v>305.61918034383598</v>
      </c>
      <c r="BW47" s="54">
        <f t="shared" si="47"/>
        <v>165.58507591567445</v>
      </c>
      <c r="BX47" s="54">
        <f t="shared" si="47"/>
        <v>94.082366412416889</v>
      </c>
      <c r="BY47" s="54">
        <f t="shared" si="47"/>
        <v>48.725700948606629</v>
      </c>
      <c r="BZ47" s="54">
        <f t="shared" si="47"/>
        <v>33.32</v>
      </c>
      <c r="CA47" s="54">
        <f t="shared" si="47"/>
        <v>34.5</v>
      </c>
      <c r="CB47" s="54">
        <f t="shared" si="47"/>
        <v>34.949999999999996</v>
      </c>
      <c r="CC47" s="54">
        <f t="shared" si="47"/>
        <v>35.17</v>
      </c>
      <c r="CD47" s="54">
        <f t="shared" si="47"/>
        <v>39.549999999999997</v>
      </c>
      <c r="CE47" s="54">
        <f t="shared" si="47"/>
        <v>69.62</v>
      </c>
      <c r="CF47" s="54">
        <f t="shared" si="47"/>
        <v>102.35</v>
      </c>
      <c r="CG47" s="54">
        <f t="shared" si="47"/>
        <v>113.16</v>
      </c>
      <c r="CH47" s="54">
        <f t="shared" si="47"/>
        <v>104.50999999999999</v>
      </c>
      <c r="CI47" s="54">
        <f t="shared" si="47"/>
        <v>103.64000000000001</v>
      </c>
      <c r="CJ47" s="54">
        <f t="shared" si="47"/>
        <v>109.85</v>
      </c>
      <c r="CK47" s="54">
        <f t="shared" si="47"/>
        <v>116.24</v>
      </c>
      <c r="CL47" s="54">
        <f t="shared" si="47"/>
        <v>115.02000000000001</v>
      </c>
      <c r="CM47" s="54">
        <f t="shared" si="47"/>
        <v>118.93</v>
      </c>
      <c r="CN47" s="54">
        <f t="shared" si="47"/>
        <v>121.64</v>
      </c>
      <c r="CO47" s="54">
        <f t="shared" si="47"/>
        <v>120.36000000000001</v>
      </c>
      <c r="CP47" s="54">
        <f t="shared" si="47"/>
        <v>116.15</v>
      </c>
      <c r="CQ47" s="54">
        <f t="shared" si="47"/>
        <v>120.75</v>
      </c>
      <c r="CR47" s="54">
        <f t="shared" si="47"/>
        <v>119.98</v>
      </c>
      <c r="CS47" s="96">
        <f t="shared" si="47"/>
        <v>108.17</v>
      </c>
      <c r="CT47" s="38">
        <f t="shared" si="18"/>
        <v>145381.46947401651</v>
      </c>
      <c r="CU47" s="150"/>
    </row>
    <row r="48" spans="1:99">
      <c r="A48" s="26" t="s">
        <v>66</v>
      </c>
      <c r="B48" s="42">
        <f t="shared" ref="B48:AG48" si="48">B21</f>
        <v>0</v>
      </c>
      <c r="C48" s="43">
        <f t="shared" si="48"/>
        <v>0</v>
      </c>
      <c r="D48" s="43">
        <f t="shared" si="48"/>
        <v>0</v>
      </c>
      <c r="E48" s="43">
        <f t="shared" si="48"/>
        <v>0</v>
      </c>
      <c r="F48" s="43">
        <f t="shared" si="48"/>
        <v>0</v>
      </c>
      <c r="G48" s="43">
        <f t="shared" si="48"/>
        <v>0</v>
      </c>
      <c r="H48" s="43">
        <f t="shared" si="48"/>
        <v>0</v>
      </c>
      <c r="I48" s="43">
        <f t="shared" si="48"/>
        <v>0</v>
      </c>
      <c r="J48" s="43">
        <f t="shared" si="48"/>
        <v>0</v>
      </c>
      <c r="K48" s="43">
        <f t="shared" si="48"/>
        <v>0</v>
      </c>
      <c r="L48" s="43">
        <f t="shared" si="48"/>
        <v>0</v>
      </c>
      <c r="M48" s="43">
        <f t="shared" si="48"/>
        <v>0</v>
      </c>
      <c r="N48" s="43">
        <f t="shared" si="48"/>
        <v>0</v>
      </c>
      <c r="O48" s="43">
        <f t="shared" si="48"/>
        <v>0</v>
      </c>
      <c r="P48" s="43">
        <f t="shared" si="48"/>
        <v>0</v>
      </c>
      <c r="Q48" s="43">
        <f t="shared" si="48"/>
        <v>0</v>
      </c>
      <c r="R48" s="43">
        <f t="shared" si="48"/>
        <v>0</v>
      </c>
      <c r="S48" s="43">
        <f t="shared" si="48"/>
        <v>0</v>
      </c>
      <c r="T48" s="43">
        <f t="shared" si="48"/>
        <v>0</v>
      </c>
      <c r="U48" s="43">
        <f t="shared" si="48"/>
        <v>0</v>
      </c>
      <c r="V48" s="43">
        <f t="shared" si="48"/>
        <v>0</v>
      </c>
      <c r="W48" s="43">
        <f t="shared" si="48"/>
        <v>0</v>
      </c>
      <c r="X48" s="43">
        <f t="shared" si="48"/>
        <v>0</v>
      </c>
      <c r="Y48" s="43">
        <f t="shared" si="48"/>
        <v>0.04</v>
      </c>
      <c r="Z48" s="43">
        <f t="shared" si="48"/>
        <v>1.24</v>
      </c>
      <c r="AA48" s="43">
        <f t="shared" si="48"/>
        <v>2.87</v>
      </c>
      <c r="AB48" s="43">
        <f t="shared" si="48"/>
        <v>18.79</v>
      </c>
      <c r="AC48" s="43">
        <f t="shared" si="48"/>
        <v>50.47</v>
      </c>
      <c r="AD48" s="43">
        <f t="shared" si="48"/>
        <v>140.55000000000001</v>
      </c>
      <c r="AE48" s="43">
        <f t="shared" si="48"/>
        <v>222.73999999999998</v>
      </c>
      <c r="AF48" s="43">
        <f t="shared" si="48"/>
        <v>352.28999999999996</v>
      </c>
      <c r="AG48" s="43">
        <f t="shared" si="48"/>
        <v>500.88</v>
      </c>
      <c r="AH48" s="43">
        <f t="shared" ref="AH48:BM48" si="49">AH21</f>
        <v>632.93999999999994</v>
      </c>
      <c r="AI48" s="43">
        <f t="shared" si="49"/>
        <v>777.79</v>
      </c>
      <c r="AJ48" s="43">
        <f t="shared" si="49"/>
        <v>915.71</v>
      </c>
      <c r="AK48" s="43">
        <f t="shared" si="49"/>
        <v>1031.68</v>
      </c>
      <c r="AL48" s="43">
        <f t="shared" si="49"/>
        <v>1167.5</v>
      </c>
      <c r="AM48" s="43">
        <f t="shared" si="49"/>
        <v>1284.04</v>
      </c>
      <c r="AN48" s="43">
        <f t="shared" si="49"/>
        <v>1390.66</v>
      </c>
      <c r="AO48" s="43">
        <f t="shared" si="49"/>
        <v>1471.2299999999998</v>
      </c>
      <c r="AP48" s="43">
        <f t="shared" si="49"/>
        <v>1559.3200000000002</v>
      </c>
      <c r="AQ48" s="43">
        <f t="shared" si="49"/>
        <v>1603.6499999999999</v>
      </c>
      <c r="AR48" s="43">
        <f t="shared" si="49"/>
        <v>1630.07</v>
      </c>
      <c r="AS48" s="43">
        <f t="shared" si="49"/>
        <v>1654.8899999999999</v>
      </c>
      <c r="AT48" s="43">
        <f t="shared" si="49"/>
        <v>1671.62</v>
      </c>
      <c r="AU48" s="43">
        <f t="shared" si="49"/>
        <v>1677.51</v>
      </c>
      <c r="AV48" s="43">
        <f t="shared" si="49"/>
        <v>1685.23</v>
      </c>
      <c r="AW48" s="43">
        <f t="shared" si="49"/>
        <v>1693.26</v>
      </c>
      <c r="AX48" s="43">
        <f t="shared" si="49"/>
        <v>1695.8300000000002</v>
      </c>
      <c r="AY48" s="43">
        <f t="shared" si="49"/>
        <v>1691.81</v>
      </c>
      <c r="AZ48" s="43">
        <f t="shared" si="49"/>
        <v>1702.51</v>
      </c>
      <c r="BA48" s="43">
        <f t="shared" si="49"/>
        <v>1707.1</v>
      </c>
      <c r="BB48" s="43">
        <f t="shared" si="49"/>
        <v>1701.3100000000002</v>
      </c>
      <c r="BC48" s="43">
        <f t="shared" si="49"/>
        <v>1691.08</v>
      </c>
      <c r="BD48" s="43">
        <f t="shared" si="49"/>
        <v>1692.18</v>
      </c>
      <c r="BE48" s="43">
        <f t="shared" si="49"/>
        <v>1684.51</v>
      </c>
      <c r="BF48" s="43">
        <f t="shared" si="49"/>
        <v>1663.94</v>
      </c>
      <c r="BG48" s="43">
        <f t="shared" si="49"/>
        <v>1643.53</v>
      </c>
      <c r="BH48" s="43">
        <f t="shared" si="49"/>
        <v>1607.17</v>
      </c>
      <c r="BI48" s="43">
        <f t="shared" si="49"/>
        <v>1565.05</v>
      </c>
      <c r="BJ48" s="43">
        <f t="shared" si="49"/>
        <v>1528.69</v>
      </c>
      <c r="BK48" s="43">
        <f t="shared" si="49"/>
        <v>1396.9</v>
      </c>
      <c r="BL48" s="43">
        <f t="shared" si="49"/>
        <v>1318.13</v>
      </c>
      <c r="BM48" s="43">
        <f t="shared" si="49"/>
        <v>1218.97</v>
      </c>
      <c r="BN48" s="43">
        <f t="shared" ref="BN48:CS48" si="50">BN21</f>
        <v>1135.92</v>
      </c>
      <c r="BO48" s="43">
        <f t="shared" si="50"/>
        <v>1027.49</v>
      </c>
      <c r="BP48" s="43">
        <f t="shared" si="50"/>
        <v>911.57</v>
      </c>
      <c r="BQ48" s="43">
        <f t="shared" si="50"/>
        <v>786.65</v>
      </c>
      <c r="BR48" s="43">
        <f t="shared" si="50"/>
        <v>655.21</v>
      </c>
      <c r="BS48" s="43">
        <f t="shared" si="50"/>
        <v>538.42999999999995</v>
      </c>
      <c r="BT48" s="43">
        <f t="shared" si="50"/>
        <v>406.28</v>
      </c>
      <c r="BU48" s="43">
        <f t="shared" si="50"/>
        <v>297.95999999999998</v>
      </c>
      <c r="BV48" s="43">
        <f t="shared" si="50"/>
        <v>196.34</v>
      </c>
      <c r="BW48" s="43">
        <f t="shared" si="50"/>
        <v>104.47</v>
      </c>
      <c r="BX48" s="43">
        <f t="shared" si="50"/>
        <v>50.09</v>
      </c>
      <c r="BY48" s="43">
        <f t="shared" si="50"/>
        <v>12.22</v>
      </c>
      <c r="BZ48" s="43">
        <f t="shared" si="50"/>
        <v>0.03</v>
      </c>
      <c r="CA48" s="43">
        <f t="shared" si="50"/>
        <v>0</v>
      </c>
      <c r="CB48" s="43">
        <f t="shared" si="50"/>
        <v>0</v>
      </c>
      <c r="CC48" s="43">
        <f t="shared" si="50"/>
        <v>0</v>
      </c>
      <c r="CD48" s="43">
        <f t="shared" si="50"/>
        <v>0</v>
      </c>
      <c r="CE48" s="43">
        <f t="shared" si="50"/>
        <v>0</v>
      </c>
      <c r="CF48" s="43">
        <f t="shared" si="50"/>
        <v>0</v>
      </c>
      <c r="CG48" s="43">
        <f t="shared" si="50"/>
        <v>0</v>
      </c>
      <c r="CH48" s="43">
        <f t="shared" si="50"/>
        <v>0</v>
      </c>
      <c r="CI48" s="43">
        <f t="shared" si="50"/>
        <v>0</v>
      </c>
      <c r="CJ48" s="43">
        <f t="shared" si="50"/>
        <v>0</v>
      </c>
      <c r="CK48" s="43">
        <f t="shared" si="50"/>
        <v>0</v>
      </c>
      <c r="CL48" s="43">
        <f t="shared" si="50"/>
        <v>0</v>
      </c>
      <c r="CM48" s="43">
        <f t="shared" si="50"/>
        <v>0</v>
      </c>
      <c r="CN48" s="43">
        <f t="shared" si="50"/>
        <v>0</v>
      </c>
      <c r="CO48" s="43">
        <f t="shared" si="50"/>
        <v>0</v>
      </c>
      <c r="CP48" s="43">
        <f t="shared" si="50"/>
        <v>0</v>
      </c>
      <c r="CQ48" s="43">
        <f t="shared" si="50"/>
        <v>0</v>
      </c>
      <c r="CR48" s="43">
        <f t="shared" si="50"/>
        <v>0</v>
      </c>
      <c r="CS48" s="92">
        <f t="shared" si="50"/>
        <v>0</v>
      </c>
      <c r="CT48" s="30">
        <f t="shared" ref="CT48:CT51" si="51">SUM(B48:CS48)</f>
        <v>54768.339999999989</v>
      </c>
      <c r="CU48" s="152"/>
    </row>
    <row r="49" spans="1:102">
      <c r="A49" s="30" t="s">
        <v>67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4.8339914448168333</v>
      </c>
      <c r="Y49" s="1">
        <v>6.2655966034741262</v>
      </c>
      <c r="Z49" s="1">
        <v>17.123485079524244</v>
      </c>
      <c r="AA49" s="1">
        <v>63.285492114637528</v>
      </c>
      <c r="AB49" s="1">
        <v>174.43005682698185</v>
      </c>
      <c r="AC49" s="1">
        <v>347.39181589271368</v>
      </c>
      <c r="AD49" s="1">
        <v>539.6737714498305</v>
      </c>
      <c r="AE49" s="1">
        <v>725.45990336698662</v>
      </c>
      <c r="AF49" s="1">
        <v>968.44459680625641</v>
      </c>
      <c r="AG49" s="1">
        <v>1236.7899522104083</v>
      </c>
      <c r="AH49" s="1">
        <v>1466.9967379172804</v>
      </c>
      <c r="AI49" s="1">
        <v>1651.6677069777911</v>
      </c>
      <c r="AJ49" s="1">
        <v>1849.7949745084918</v>
      </c>
      <c r="AK49" s="1">
        <v>2001.3270206790176</v>
      </c>
      <c r="AL49" s="1">
        <v>2138.1389171418214</v>
      </c>
      <c r="AM49" s="1">
        <v>2272.8784692960257</v>
      </c>
      <c r="AN49" s="1">
        <v>2407.0046818790747</v>
      </c>
      <c r="AO49" s="1">
        <v>2514.1718324027161</v>
      </c>
      <c r="AP49" s="1">
        <v>2605.3363959334938</v>
      </c>
      <c r="AQ49" s="1">
        <v>2674.6437674740173</v>
      </c>
      <c r="AR49" s="1">
        <v>2725.4394355942245</v>
      </c>
      <c r="AS49" s="1">
        <v>2759.2567492220019</v>
      </c>
      <c r="AT49" s="1">
        <v>2800.5456539893048</v>
      </c>
      <c r="AU49" s="1">
        <v>2817.9143154815602</v>
      </c>
      <c r="AV49" s="1">
        <v>2826.2966229540129</v>
      </c>
      <c r="AW49" s="1">
        <v>2777.5268340233788</v>
      </c>
      <c r="AX49" s="1">
        <v>2808.7142219142338</v>
      </c>
      <c r="AY49" s="1">
        <v>2709.9572579344608</v>
      </c>
      <c r="AZ49" s="1">
        <v>2707.8663275782505</v>
      </c>
      <c r="BA49" s="1">
        <v>2660.5090782660345</v>
      </c>
      <c r="BB49" s="1">
        <v>2553.7043556708022</v>
      </c>
      <c r="BC49" s="1">
        <v>2556.1391279078121</v>
      </c>
      <c r="BD49" s="1">
        <v>2458.888044299179</v>
      </c>
      <c r="BE49" s="1">
        <v>2422.0445770070269</v>
      </c>
      <c r="BF49" s="1">
        <v>2341.0279662518942</v>
      </c>
      <c r="BG49" s="1">
        <v>2177.7406176401551</v>
      </c>
      <c r="BH49" s="1">
        <v>2130.0187589715256</v>
      </c>
      <c r="BI49" s="1">
        <v>2048.1474838213148</v>
      </c>
      <c r="BJ49" s="1">
        <v>1902.2321180225679</v>
      </c>
      <c r="BK49" s="1">
        <v>1801.994848208569</v>
      </c>
      <c r="BL49" s="1">
        <v>1683.8653650802269</v>
      </c>
      <c r="BM49" s="1">
        <v>1508.8449606969327</v>
      </c>
      <c r="BN49" s="1">
        <v>1361.4153525460372</v>
      </c>
      <c r="BO49" s="1">
        <v>1209.043554632301</v>
      </c>
      <c r="BP49" s="1">
        <v>1016.6232979448718</v>
      </c>
      <c r="BQ49" s="1">
        <v>814.57877698243772</v>
      </c>
      <c r="BR49" s="1">
        <v>648.61595722089066</v>
      </c>
      <c r="BS49" s="1">
        <v>517.10911834350702</v>
      </c>
      <c r="BT49" s="1">
        <v>374.77962707193348</v>
      </c>
      <c r="BU49" s="1">
        <v>163.80757911309033</v>
      </c>
      <c r="BV49" s="1">
        <v>73.919180343835961</v>
      </c>
      <c r="BW49" s="1">
        <v>25.96507591567444</v>
      </c>
      <c r="BX49" s="1">
        <v>10.242366412416885</v>
      </c>
      <c r="BY49" s="1">
        <v>1.3157009486066293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1"/>
        <v>85061.749474016426</v>
      </c>
      <c r="CU49" s="152"/>
    </row>
    <row r="50" spans="1:102">
      <c r="A50" s="30" t="s">
        <v>24</v>
      </c>
      <c r="B50" s="45">
        <v>45.04</v>
      </c>
      <c r="C50" s="1">
        <v>45.67</v>
      </c>
      <c r="D50" s="1">
        <v>41.98</v>
      </c>
      <c r="E50" s="1">
        <v>39.869999999999997</v>
      </c>
      <c r="F50" s="1">
        <v>45.54</v>
      </c>
      <c r="G50" s="1">
        <v>44.88</v>
      </c>
      <c r="H50" s="1">
        <v>47.25</v>
      </c>
      <c r="I50" s="1">
        <v>44.75</v>
      </c>
      <c r="J50" s="1">
        <v>40.06</v>
      </c>
      <c r="K50" s="1">
        <v>43.06</v>
      </c>
      <c r="L50" s="1">
        <v>50.66</v>
      </c>
      <c r="M50" s="1">
        <v>47.79</v>
      </c>
      <c r="N50" s="1">
        <v>44.72</v>
      </c>
      <c r="O50" s="1">
        <v>46.23</v>
      </c>
      <c r="P50" s="1">
        <v>41.69</v>
      </c>
      <c r="Q50" s="1">
        <v>43.07</v>
      </c>
      <c r="R50" s="1">
        <v>45.92</v>
      </c>
      <c r="S50" s="1">
        <v>50.85</v>
      </c>
      <c r="T50" s="1">
        <v>51.07</v>
      </c>
      <c r="U50" s="1">
        <v>45.94</v>
      </c>
      <c r="V50" s="1">
        <v>39.630000000000003</v>
      </c>
      <c r="W50" s="1">
        <v>38.07</v>
      </c>
      <c r="X50" s="1">
        <v>39.909999999999997</v>
      </c>
      <c r="Y50" s="1">
        <v>40.51</v>
      </c>
      <c r="Z50" s="1">
        <v>44.18</v>
      </c>
      <c r="AA50" s="1">
        <v>45.35</v>
      </c>
      <c r="AB50" s="1">
        <v>43.88</v>
      </c>
      <c r="AC50" s="1">
        <v>42.38</v>
      </c>
      <c r="AD50" s="1">
        <v>36.4</v>
      </c>
      <c r="AE50" s="1">
        <v>31.94</v>
      </c>
      <c r="AF50" s="1">
        <v>26.58</v>
      </c>
      <c r="AG50" s="1">
        <v>30.39</v>
      </c>
      <c r="AH50" s="1">
        <v>35.15</v>
      </c>
      <c r="AI50" s="1">
        <v>33.090000000000003</v>
      </c>
      <c r="AJ50" s="1">
        <v>24.26</v>
      </c>
      <c r="AK50" s="1">
        <v>6.44</v>
      </c>
      <c r="AL50" s="1">
        <v>4.8499999999999996</v>
      </c>
      <c r="AM50" s="1">
        <v>3.71</v>
      </c>
      <c r="AN50" s="1">
        <v>2.41</v>
      </c>
      <c r="AO50" s="1">
        <v>1.72</v>
      </c>
      <c r="AP50" s="1">
        <v>0.69</v>
      </c>
      <c r="AQ50" s="1">
        <v>0.36</v>
      </c>
      <c r="AR50" s="1">
        <v>0.26</v>
      </c>
      <c r="AS50" s="1">
        <v>0.26</v>
      </c>
      <c r="AT50" s="1">
        <v>0.18</v>
      </c>
      <c r="AU50" s="1">
        <v>0.46</v>
      </c>
      <c r="AV50" s="1">
        <v>0.41</v>
      </c>
      <c r="AW50" s="1">
        <v>0.53</v>
      </c>
      <c r="AX50" s="1">
        <v>0.39</v>
      </c>
      <c r="AY50" s="1">
        <v>0.35</v>
      </c>
      <c r="AZ50" s="1">
        <v>0.3</v>
      </c>
      <c r="BA50" s="1">
        <v>0.5</v>
      </c>
      <c r="BB50" s="1">
        <v>0.17</v>
      </c>
      <c r="BC50" s="1">
        <v>0.33</v>
      </c>
      <c r="BD50" s="1">
        <v>0.71</v>
      </c>
      <c r="BE50" s="1">
        <v>1.51</v>
      </c>
      <c r="BF50" s="1">
        <v>0.9</v>
      </c>
      <c r="BG50" s="1">
        <v>1.31</v>
      </c>
      <c r="BH50" s="1">
        <v>1.1100000000000001</v>
      </c>
      <c r="BI50" s="1">
        <v>1.05</v>
      </c>
      <c r="BJ50" s="1">
        <v>0.64</v>
      </c>
      <c r="BK50" s="1">
        <v>2.29</v>
      </c>
      <c r="BL50" s="1">
        <v>1.7</v>
      </c>
      <c r="BM50" s="1">
        <v>0.5</v>
      </c>
      <c r="BN50" s="1">
        <v>0.53</v>
      </c>
      <c r="BO50" s="1">
        <v>0.4</v>
      </c>
      <c r="BP50" s="1">
        <v>0.51</v>
      </c>
      <c r="BQ50" s="1">
        <v>1.05</v>
      </c>
      <c r="BR50" s="1">
        <v>2.39</v>
      </c>
      <c r="BS50" s="1">
        <v>1.76</v>
      </c>
      <c r="BT50" s="1">
        <v>0.16</v>
      </c>
      <c r="BU50" s="1">
        <v>0.13</v>
      </c>
      <c r="BV50" s="1">
        <v>0.22</v>
      </c>
      <c r="BW50" s="1">
        <v>0.15</v>
      </c>
      <c r="BX50" s="1">
        <v>0.02</v>
      </c>
      <c r="BY50" s="1">
        <v>0.28000000000000003</v>
      </c>
      <c r="BZ50" s="1">
        <v>0.87</v>
      </c>
      <c r="CA50" s="1">
        <v>0.66</v>
      </c>
      <c r="CB50" s="1">
        <v>0.48</v>
      </c>
      <c r="CC50" s="1">
        <v>0.95</v>
      </c>
      <c r="CD50" s="1">
        <v>5.57</v>
      </c>
      <c r="CE50" s="1">
        <v>33.28</v>
      </c>
      <c r="CF50" s="1">
        <v>66.27</v>
      </c>
      <c r="CG50" s="1">
        <v>77.41</v>
      </c>
      <c r="CH50" s="1">
        <v>69.58</v>
      </c>
      <c r="CI50" s="1">
        <v>68.010000000000005</v>
      </c>
      <c r="CJ50" s="1">
        <v>73.62</v>
      </c>
      <c r="CK50" s="1">
        <v>80.959999999999994</v>
      </c>
      <c r="CL50" s="1">
        <v>80.92</v>
      </c>
      <c r="CM50" s="1">
        <v>83.12</v>
      </c>
      <c r="CN50" s="1">
        <v>87.28</v>
      </c>
      <c r="CO50" s="1">
        <v>86.76</v>
      </c>
      <c r="CP50" s="1">
        <v>80.69</v>
      </c>
      <c r="CQ50" s="1">
        <v>83.02</v>
      </c>
      <c r="CR50" s="1">
        <v>83.81</v>
      </c>
      <c r="CS50" s="93">
        <v>74.11</v>
      </c>
      <c r="CT50" s="30">
        <f t="shared" si="51"/>
        <v>2638.7700000000018</v>
      </c>
      <c r="CU50" s="152"/>
    </row>
    <row r="51" spans="1:102">
      <c r="A51" s="30" t="s">
        <v>41</v>
      </c>
      <c r="B51" s="45">
        <f t="shared" ref="B51:AG51" si="52">B24</f>
        <v>31.63</v>
      </c>
      <c r="C51" s="1">
        <f t="shared" si="52"/>
        <v>30.3</v>
      </c>
      <c r="D51" s="1">
        <f t="shared" si="52"/>
        <v>32.24</v>
      </c>
      <c r="E51" s="1">
        <f t="shared" si="52"/>
        <v>32.880000000000003</v>
      </c>
      <c r="F51" s="1">
        <f t="shared" si="52"/>
        <v>30.18</v>
      </c>
      <c r="G51" s="1">
        <f t="shared" si="52"/>
        <v>24.82</v>
      </c>
      <c r="H51" s="1">
        <f t="shared" si="52"/>
        <v>26.11</v>
      </c>
      <c r="I51" s="1">
        <f t="shared" si="52"/>
        <v>27.16</v>
      </c>
      <c r="J51" s="1">
        <f t="shared" si="52"/>
        <v>25.39</v>
      </c>
      <c r="K51" s="1">
        <f t="shared" si="52"/>
        <v>27.27</v>
      </c>
      <c r="L51" s="1">
        <f t="shared" si="52"/>
        <v>26.43</v>
      </c>
      <c r="M51" s="1">
        <f t="shared" si="52"/>
        <v>25.84</v>
      </c>
      <c r="N51" s="1">
        <f t="shared" si="52"/>
        <v>26.11</v>
      </c>
      <c r="O51" s="1">
        <f t="shared" si="52"/>
        <v>27.24</v>
      </c>
      <c r="P51" s="1">
        <f t="shared" si="52"/>
        <v>28.82</v>
      </c>
      <c r="Q51" s="1">
        <f t="shared" si="52"/>
        <v>27.57</v>
      </c>
      <c r="R51" s="1">
        <f t="shared" si="52"/>
        <v>30.51</v>
      </c>
      <c r="S51" s="1">
        <f t="shared" si="52"/>
        <v>32.770000000000003</v>
      </c>
      <c r="T51" s="1">
        <f t="shared" si="52"/>
        <v>32.71</v>
      </c>
      <c r="U51" s="1">
        <f t="shared" si="52"/>
        <v>32.67</v>
      </c>
      <c r="V51" s="1">
        <f t="shared" si="52"/>
        <v>33.03</v>
      </c>
      <c r="W51" s="1">
        <f t="shared" si="52"/>
        <v>31.23</v>
      </c>
      <c r="X51" s="1">
        <f t="shared" si="52"/>
        <v>30.64</v>
      </c>
      <c r="Y51" s="1">
        <f t="shared" si="52"/>
        <v>31.31</v>
      </c>
      <c r="Z51" s="1">
        <f t="shared" si="52"/>
        <v>28.31</v>
      </c>
      <c r="AA51" s="1">
        <f t="shared" si="52"/>
        <v>27.5</v>
      </c>
      <c r="AB51" s="1">
        <f t="shared" si="52"/>
        <v>23.64</v>
      </c>
      <c r="AC51" s="1">
        <f t="shared" si="52"/>
        <v>21.4</v>
      </c>
      <c r="AD51" s="1">
        <f t="shared" si="52"/>
        <v>20.58</v>
      </c>
      <c r="AE51" s="1">
        <f t="shared" si="52"/>
        <v>18.79</v>
      </c>
      <c r="AF51" s="1">
        <f t="shared" si="52"/>
        <v>21.5</v>
      </c>
      <c r="AG51" s="1">
        <f t="shared" si="52"/>
        <v>26.48</v>
      </c>
      <c r="AH51" s="1">
        <f t="shared" ref="AH51:BM51" si="53">AH24</f>
        <v>24</v>
      </c>
      <c r="AI51" s="1">
        <f t="shared" si="53"/>
        <v>25.43</v>
      </c>
      <c r="AJ51" s="1">
        <f t="shared" si="53"/>
        <v>24.77</v>
      </c>
      <c r="AK51" s="1">
        <f t="shared" si="53"/>
        <v>26.72</v>
      </c>
      <c r="AL51" s="1">
        <f t="shared" si="53"/>
        <v>29.24</v>
      </c>
      <c r="AM51" s="1">
        <f t="shared" si="53"/>
        <v>27.94</v>
      </c>
      <c r="AN51" s="1">
        <f t="shared" si="53"/>
        <v>26.39</v>
      </c>
      <c r="AO51" s="1">
        <f t="shared" si="53"/>
        <v>24.43</v>
      </c>
      <c r="AP51" s="1">
        <f t="shared" si="53"/>
        <v>25.36</v>
      </c>
      <c r="AQ51" s="1">
        <f t="shared" si="53"/>
        <v>24.49</v>
      </c>
      <c r="AR51" s="1">
        <f t="shared" si="53"/>
        <v>28.63</v>
      </c>
      <c r="AS51" s="1">
        <f t="shared" si="53"/>
        <v>31.14</v>
      </c>
      <c r="AT51" s="1">
        <f t="shared" si="53"/>
        <v>32.06</v>
      </c>
      <c r="AU51" s="1">
        <f t="shared" si="53"/>
        <v>29.43</v>
      </c>
      <c r="AV51" s="1">
        <f t="shared" si="53"/>
        <v>27.78</v>
      </c>
      <c r="AW51" s="1">
        <f t="shared" si="53"/>
        <v>29.88</v>
      </c>
      <c r="AX51" s="1">
        <f t="shared" si="53"/>
        <v>29.99</v>
      </c>
      <c r="AY51" s="1">
        <f t="shared" si="53"/>
        <v>28.88</v>
      </c>
      <c r="AZ51" s="1">
        <f t="shared" si="53"/>
        <v>29.64</v>
      </c>
      <c r="BA51" s="1">
        <f t="shared" si="53"/>
        <v>30.75</v>
      </c>
      <c r="BB51" s="1">
        <f t="shared" si="53"/>
        <v>32.22</v>
      </c>
      <c r="BC51" s="1">
        <f t="shared" si="53"/>
        <v>32.049999999999997</v>
      </c>
      <c r="BD51" s="1">
        <f t="shared" si="53"/>
        <v>31.93</v>
      </c>
      <c r="BE51" s="1">
        <f t="shared" si="53"/>
        <v>28.22</v>
      </c>
      <c r="BF51" s="1">
        <f t="shared" si="53"/>
        <v>29.45</v>
      </c>
      <c r="BG51" s="1">
        <f t="shared" si="53"/>
        <v>29.11</v>
      </c>
      <c r="BH51" s="1">
        <f t="shared" si="53"/>
        <v>27.78</v>
      </c>
      <c r="BI51" s="1">
        <f t="shared" si="53"/>
        <v>29.82</v>
      </c>
      <c r="BJ51" s="1">
        <f t="shared" si="53"/>
        <v>32.950000000000003</v>
      </c>
      <c r="BK51" s="1">
        <f t="shared" si="53"/>
        <v>32.58</v>
      </c>
      <c r="BL51" s="1">
        <f t="shared" si="53"/>
        <v>31.38</v>
      </c>
      <c r="BM51" s="1">
        <f t="shared" si="53"/>
        <v>30.78</v>
      </c>
      <c r="BN51" s="1">
        <f t="shared" ref="BN51:CS51" si="54">BN24</f>
        <v>30.96</v>
      </c>
      <c r="BO51" s="1">
        <f t="shared" si="54"/>
        <v>31.16</v>
      </c>
      <c r="BP51" s="1">
        <f t="shared" si="54"/>
        <v>32.299999999999997</v>
      </c>
      <c r="BQ51" s="1">
        <f t="shared" si="54"/>
        <v>30.26</v>
      </c>
      <c r="BR51" s="1">
        <f t="shared" si="54"/>
        <v>31.58</v>
      </c>
      <c r="BS51" s="1">
        <f t="shared" si="54"/>
        <v>33.049999999999997</v>
      </c>
      <c r="BT51" s="1">
        <f t="shared" si="54"/>
        <v>32.6</v>
      </c>
      <c r="BU51" s="1">
        <f t="shared" si="54"/>
        <v>33.18</v>
      </c>
      <c r="BV51" s="1">
        <f t="shared" si="54"/>
        <v>35.14</v>
      </c>
      <c r="BW51" s="1">
        <f t="shared" si="54"/>
        <v>35</v>
      </c>
      <c r="BX51" s="1">
        <f t="shared" si="54"/>
        <v>33.729999999999997</v>
      </c>
      <c r="BY51" s="1">
        <f t="shared" si="54"/>
        <v>34.909999999999997</v>
      </c>
      <c r="BZ51" s="1">
        <f t="shared" si="54"/>
        <v>32.42</v>
      </c>
      <c r="CA51" s="1">
        <f t="shared" si="54"/>
        <v>33.840000000000003</v>
      </c>
      <c r="CB51" s="1">
        <f t="shared" si="54"/>
        <v>34.47</v>
      </c>
      <c r="CC51" s="1">
        <f t="shared" si="54"/>
        <v>34.22</v>
      </c>
      <c r="CD51" s="1">
        <f t="shared" si="54"/>
        <v>33.979999999999997</v>
      </c>
      <c r="CE51" s="1">
        <f t="shared" si="54"/>
        <v>36.340000000000003</v>
      </c>
      <c r="CF51" s="1">
        <f t="shared" si="54"/>
        <v>36.08</v>
      </c>
      <c r="CG51" s="1">
        <f t="shared" si="54"/>
        <v>35.75</v>
      </c>
      <c r="CH51" s="1">
        <f t="shared" si="54"/>
        <v>34.93</v>
      </c>
      <c r="CI51" s="1">
        <f t="shared" si="54"/>
        <v>35.630000000000003</v>
      </c>
      <c r="CJ51" s="1">
        <f t="shared" si="54"/>
        <v>36.229999999999997</v>
      </c>
      <c r="CK51" s="1">
        <f t="shared" si="54"/>
        <v>35.28</v>
      </c>
      <c r="CL51" s="1">
        <f t="shared" si="54"/>
        <v>34.1</v>
      </c>
      <c r="CM51" s="1">
        <f t="shared" si="54"/>
        <v>35.81</v>
      </c>
      <c r="CN51" s="1">
        <f t="shared" si="54"/>
        <v>34.36</v>
      </c>
      <c r="CO51" s="1">
        <f t="shared" si="54"/>
        <v>33.6</v>
      </c>
      <c r="CP51" s="1">
        <f t="shared" si="54"/>
        <v>35.46</v>
      </c>
      <c r="CQ51" s="1">
        <f t="shared" si="54"/>
        <v>37.729999999999997</v>
      </c>
      <c r="CR51" s="1">
        <f t="shared" si="54"/>
        <v>36.17</v>
      </c>
      <c r="CS51" s="93">
        <f t="shared" si="54"/>
        <v>34.06</v>
      </c>
      <c r="CT51" s="30">
        <f t="shared" si="51"/>
        <v>2912.61</v>
      </c>
      <c r="CU51" s="152"/>
    </row>
    <row r="52" spans="1:102" s="137" customFormat="1" ht="15.75" thickBot="1">
      <c r="A52" s="97" t="s">
        <v>49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217.99</v>
      </c>
      <c r="AJ52" s="99">
        <v>283</v>
      </c>
      <c r="AK52" s="99">
        <v>583</v>
      </c>
      <c r="AL52" s="99">
        <v>933</v>
      </c>
      <c r="AM52" s="99">
        <v>1183</v>
      </c>
      <c r="AN52" s="99">
        <v>1274</v>
      </c>
      <c r="AO52" s="99">
        <v>1424</v>
      </c>
      <c r="AP52" s="99">
        <v>1164.69</v>
      </c>
      <c r="AQ52" s="99">
        <v>1187.97</v>
      </c>
      <c r="AR52" s="99">
        <v>1164.77</v>
      </c>
      <c r="AS52" s="99">
        <v>1120.82</v>
      </c>
      <c r="AT52" s="99">
        <v>1093.6500000000001</v>
      </c>
      <c r="AU52" s="99">
        <v>1136.05</v>
      </c>
      <c r="AV52" s="99">
        <v>1037</v>
      </c>
      <c r="AW52" s="99">
        <v>1221.8200000000002</v>
      </c>
      <c r="AX52" s="99">
        <v>1037</v>
      </c>
      <c r="AY52" s="99">
        <v>1031.76</v>
      </c>
      <c r="AZ52" s="99">
        <v>1023.7</v>
      </c>
      <c r="BA52" s="99">
        <v>1023.65</v>
      </c>
      <c r="BB52" s="99">
        <v>868.2</v>
      </c>
      <c r="BC52" s="99">
        <v>821.4</v>
      </c>
      <c r="BD52" s="99">
        <v>821.46</v>
      </c>
      <c r="BE52" s="99">
        <v>723.81</v>
      </c>
      <c r="BF52" s="99">
        <v>637</v>
      </c>
      <c r="BG52" s="99">
        <v>821.82999999999993</v>
      </c>
      <c r="BH52" s="99">
        <v>782.73</v>
      </c>
      <c r="BI52" s="99">
        <v>683</v>
      </c>
      <c r="BJ52" s="99">
        <v>483</v>
      </c>
      <c r="BK52" s="99">
        <v>368</v>
      </c>
      <c r="BL52" s="99">
        <v>668.98</v>
      </c>
      <c r="BM52" s="99">
        <v>510.25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27330.53</v>
      </c>
      <c r="CU52" s="150"/>
      <c r="CV52" s="158"/>
      <c r="CX52" s="151"/>
    </row>
    <row r="53" spans="1:102" ht="15.75" thickBot="1">
      <c r="A53" s="101" t="s">
        <v>50</v>
      </c>
      <c r="B53" s="102">
        <f t="shared" ref="B53:AG53" si="55">SUM(B30,B40,B42,B47,-B52)</f>
        <v>6923.9771194444447</v>
      </c>
      <c r="C53" s="103">
        <f t="shared" si="55"/>
        <v>7108.6671194444443</v>
      </c>
      <c r="D53" s="103">
        <f t="shared" si="55"/>
        <v>7170.697119444445</v>
      </c>
      <c r="E53" s="103">
        <f t="shared" si="55"/>
        <v>7132.5371194444442</v>
      </c>
      <c r="F53" s="103">
        <f t="shared" si="55"/>
        <v>6921.9671194444445</v>
      </c>
      <c r="G53" s="103">
        <f t="shared" si="55"/>
        <v>6757.4171194444443</v>
      </c>
      <c r="H53" s="103">
        <f t="shared" si="55"/>
        <v>6723.9571194444443</v>
      </c>
      <c r="I53" s="103">
        <f t="shared" si="55"/>
        <v>6717.5371194444442</v>
      </c>
      <c r="J53" s="103">
        <f t="shared" si="55"/>
        <v>6785.9471194444441</v>
      </c>
      <c r="K53" s="103">
        <f t="shared" si="55"/>
        <v>6852.4571194444443</v>
      </c>
      <c r="L53" s="103">
        <f t="shared" si="55"/>
        <v>6859.5071194444445</v>
      </c>
      <c r="M53" s="103">
        <f t="shared" si="55"/>
        <v>6861.2271194444447</v>
      </c>
      <c r="N53" s="103">
        <f t="shared" si="55"/>
        <v>6782.3471194444446</v>
      </c>
      <c r="O53" s="103">
        <f t="shared" si="55"/>
        <v>6784.9971194444443</v>
      </c>
      <c r="P53" s="103">
        <f t="shared" si="55"/>
        <v>6782.657119444445</v>
      </c>
      <c r="Q53" s="103">
        <f t="shared" si="55"/>
        <v>6782.8171194444449</v>
      </c>
      <c r="R53" s="103">
        <f t="shared" si="55"/>
        <v>6792.6671194444452</v>
      </c>
      <c r="S53" s="103">
        <f t="shared" si="55"/>
        <v>6799.8571194444448</v>
      </c>
      <c r="T53" s="103">
        <f t="shared" si="55"/>
        <v>6795.5571194444437</v>
      </c>
      <c r="U53" s="103">
        <f t="shared" si="55"/>
        <v>6788.3871194444437</v>
      </c>
      <c r="V53" s="103">
        <f t="shared" si="55"/>
        <v>6644.6271194444444</v>
      </c>
      <c r="W53" s="103">
        <f t="shared" si="55"/>
        <v>6741.9271194444445</v>
      </c>
      <c r="X53" s="103">
        <f t="shared" si="55"/>
        <v>6824.1711108892614</v>
      </c>
      <c r="Y53" s="103">
        <f t="shared" si="55"/>
        <v>6897.0427160479185</v>
      </c>
      <c r="Z53" s="103">
        <f t="shared" si="55"/>
        <v>7406.3306045239688</v>
      </c>
      <c r="AA53" s="103">
        <f t="shared" si="55"/>
        <v>7613.0926115590819</v>
      </c>
      <c r="AB53" s="103">
        <f t="shared" si="55"/>
        <v>7926.8671762714266</v>
      </c>
      <c r="AC53" s="103">
        <f t="shared" si="55"/>
        <v>8345.2989353371595</v>
      </c>
      <c r="AD53" s="103">
        <f t="shared" si="55"/>
        <v>7990.6908908942751</v>
      </c>
      <c r="AE53" s="103">
        <f t="shared" si="55"/>
        <v>8109.8870228114311</v>
      </c>
      <c r="AF53" s="103">
        <f t="shared" si="55"/>
        <v>8163.6017162507005</v>
      </c>
      <c r="AG53" s="103">
        <f t="shared" si="55"/>
        <v>8282.7470716548523</v>
      </c>
      <c r="AH53" s="103">
        <f t="shared" ref="AH53:BM53" si="56">SUM(AH30,AH40,AH42,AH47,-AH52)</f>
        <v>7870.5838573617248</v>
      </c>
      <c r="AI53" s="103">
        <f t="shared" si="56"/>
        <v>7785.3848264222361</v>
      </c>
      <c r="AJ53" s="103">
        <f t="shared" si="56"/>
        <v>8419.7920939529358</v>
      </c>
      <c r="AK53" s="103">
        <f t="shared" si="56"/>
        <v>8408.8241401234627</v>
      </c>
      <c r="AL53" s="103">
        <f t="shared" si="56"/>
        <v>8137.2160365862655</v>
      </c>
      <c r="AM53" s="103">
        <f t="shared" si="56"/>
        <v>7952.4855887404701</v>
      </c>
      <c r="AN53" s="103">
        <f t="shared" si="56"/>
        <v>8047.8718013235193</v>
      </c>
      <c r="AO53" s="103">
        <f t="shared" si="56"/>
        <v>8053.2389518471609</v>
      </c>
      <c r="AP53" s="103">
        <f t="shared" si="56"/>
        <v>8545.9835153779368</v>
      </c>
      <c r="AQ53" s="103">
        <f t="shared" si="56"/>
        <v>8527.3708869184611</v>
      </c>
      <c r="AR53" s="103">
        <f t="shared" si="56"/>
        <v>8545.5265550386684</v>
      </c>
      <c r="AS53" s="103">
        <f t="shared" si="56"/>
        <v>8487.8038686664477</v>
      </c>
      <c r="AT53" s="103">
        <f t="shared" si="56"/>
        <v>8392.0727734337506</v>
      </c>
      <c r="AU53" s="103">
        <f t="shared" si="56"/>
        <v>8372.731434926005</v>
      </c>
      <c r="AV53" s="103">
        <f t="shared" si="56"/>
        <v>8608.183742398458</v>
      </c>
      <c r="AW53" s="103">
        <f t="shared" si="56"/>
        <v>8490.443953467824</v>
      </c>
      <c r="AX53" s="103">
        <f t="shared" si="56"/>
        <v>8722.1213413586793</v>
      </c>
      <c r="AY53" s="103">
        <f t="shared" si="56"/>
        <v>8731.684377378906</v>
      </c>
      <c r="AZ53" s="103">
        <f t="shared" si="56"/>
        <v>8653.1634470226945</v>
      </c>
      <c r="BA53" s="103">
        <f t="shared" si="56"/>
        <v>8458.8961977104791</v>
      </c>
      <c r="BB53" s="103">
        <f t="shared" si="56"/>
        <v>8532.6914751152472</v>
      </c>
      <c r="BC53" s="103">
        <f t="shared" si="56"/>
        <v>8719.6362473522586</v>
      </c>
      <c r="BD53" s="103">
        <f t="shared" si="56"/>
        <v>8729.6051637436249</v>
      </c>
      <c r="BE53" s="103">
        <f t="shared" si="56"/>
        <v>8856.8316964514725</v>
      </c>
      <c r="BF53" s="103">
        <f t="shared" si="56"/>
        <v>8901.8450856963391</v>
      </c>
      <c r="BG53" s="103">
        <f t="shared" si="56"/>
        <v>8931.3677370845999</v>
      </c>
      <c r="BH53" s="103">
        <f t="shared" si="56"/>
        <v>9166.3858784159711</v>
      </c>
      <c r="BI53" s="103">
        <f t="shared" si="56"/>
        <v>9127.0846032657591</v>
      </c>
      <c r="BJ53" s="103">
        <f t="shared" si="56"/>
        <v>8891.6692374670129</v>
      </c>
      <c r="BK53" s="103">
        <f t="shared" si="56"/>
        <v>8799.0719676530134</v>
      </c>
      <c r="BL53" s="103">
        <f t="shared" si="56"/>
        <v>8356.472484524671</v>
      </c>
      <c r="BM53" s="103">
        <f t="shared" si="56"/>
        <v>8301.9220801413776</v>
      </c>
      <c r="BN53" s="103">
        <f t="shared" ref="BN53:CS53" si="57">SUM(BN30,BN40,BN42,BN47,-BN52)</f>
        <v>8603.1924719904819</v>
      </c>
      <c r="BO53" s="103">
        <f t="shared" si="57"/>
        <v>8336.5706740767455</v>
      </c>
      <c r="BP53" s="103">
        <f t="shared" si="57"/>
        <v>8066.7004173893156</v>
      </c>
      <c r="BQ53" s="103">
        <f t="shared" si="57"/>
        <v>7853.2358964268815</v>
      </c>
      <c r="BR53" s="103">
        <f t="shared" si="57"/>
        <v>7645.7130766653354</v>
      </c>
      <c r="BS53" s="103">
        <f t="shared" si="57"/>
        <v>7440.2862377879519</v>
      </c>
      <c r="BT53" s="103">
        <f t="shared" si="57"/>
        <v>7161.5167465163777</v>
      </c>
      <c r="BU53" s="103">
        <f t="shared" si="57"/>
        <v>6763.7746985575341</v>
      </c>
      <c r="BV53" s="103">
        <f t="shared" si="57"/>
        <v>6601.1262997882804</v>
      </c>
      <c r="BW53" s="103">
        <f t="shared" si="57"/>
        <v>6499.0621953601194</v>
      </c>
      <c r="BX53" s="103">
        <f t="shared" si="57"/>
        <v>6482.2394858568623</v>
      </c>
      <c r="BY53" s="103">
        <f t="shared" si="57"/>
        <v>6446.8928203930509</v>
      </c>
      <c r="BZ53" s="103">
        <f t="shared" si="57"/>
        <v>6910.1271194444444</v>
      </c>
      <c r="CA53" s="103">
        <f t="shared" si="57"/>
        <v>7152.4271194444445</v>
      </c>
      <c r="CB53" s="103">
        <f t="shared" si="57"/>
        <v>7348.5771194444442</v>
      </c>
      <c r="CC53" s="103">
        <f t="shared" si="57"/>
        <v>7447.1971194444441</v>
      </c>
      <c r="CD53" s="103">
        <f t="shared" si="57"/>
        <v>7315.8571194444448</v>
      </c>
      <c r="CE53" s="103">
        <f t="shared" si="57"/>
        <v>7251.1571194444441</v>
      </c>
      <c r="CF53" s="103">
        <f t="shared" si="57"/>
        <v>7279.8871194444446</v>
      </c>
      <c r="CG53" s="103">
        <f t="shared" si="57"/>
        <v>7280.6971194444441</v>
      </c>
      <c r="CH53" s="103">
        <f t="shared" si="57"/>
        <v>7260.1171194444441</v>
      </c>
      <c r="CI53" s="103">
        <f t="shared" si="57"/>
        <v>7256.2471194444443</v>
      </c>
      <c r="CJ53" s="103">
        <f t="shared" si="57"/>
        <v>7524.3871194444446</v>
      </c>
      <c r="CK53" s="103">
        <f t="shared" si="57"/>
        <v>7522.0171194444438</v>
      </c>
      <c r="CL53" s="103">
        <f t="shared" si="57"/>
        <v>7514.947119444445</v>
      </c>
      <c r="CM53" s="103">
        <f t="shared" si="57"/>
        <v>7515.8671194444441</v>
      </c>
      <c r="CN53" s="103">
        <f t="shared" si="57"/>
        <v>7516.5771194444442</v>
      </c>
      <c r="CO53" s="103">
        <f t="shared" si="57"/>
        <v>7512.1571194444441</v>
      </c>
      <c r="CP53" s="103">
        <f t="shared" si="57"/>
        <v>7506.9471194444441</v>
      </c>
      <c r="CQ53" s="103">
        <f t="shared" si="57"/>
        <v>7498.9971194444443</v>
      </c>
      <c r="CR53" s="103">
        <f t="shared" si="57"/>
        <v>7281.9671194444445</v>
      </c>
      <c r="CS53" s="104">
        <f t="shared" si="57"/>
        <v>7227.6171194444441</v>
      </c>
      <c r="CT53" s="105">
        <f>SUM(B53:CS53)</f>
        <v>735621.51294068282</v>
      </c>
      <c r="CU53" s="150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2"/>
    </row>
    <row r="55" spans="1:102" ht="15.75" thickBot="1">
      <c r="A55" s="106" t="s">
        <v>70</v>
      </c>
      <c r="B55" s="107">
        <f t="shared" ref="B55:AG55" si="58">B25-B53</f>
        <v>1137.4199999999992</v>
      </c>
      <c r="C55" s="107">
        <f t="shared" si="58"/>
        <v>951.47999999999956</v>
      </c>
      <c r="D55" s="107">
        <f t="shared" si="58"/>
        <v>891.46999999999935</v>
      </c>
      <c r="E55" s="107">
        <f t="shared" si="58"/>
        <v>930.36999999999989</v>
      </c>
      <c r="F55" s="107">
        <f t="shared" si="58"/>
        <v>1137.6599999999989</v>
      </c>
      <c r="G55" s="107">
        <f t="shared" si="58"/>
        <v>1297.0100000000002</v>
      </c>
      <c r="H55" s="107">
        <f t="shared" si="58"/>
        <v>1331.2799999999997</v>
      </c>
      <c r="I55" s="107">
        <f t="shared" si="58"/>
        <v>1338.75</v>
      </c>
      <c r="J55" s="107">
        <f t="shared" si="58"/>
        <v>1269.3500000000004</v>
      </c>
      <c r="K55" s="107">
        <f t="shared" si="58"/>
        <v>1204.9899999999998</v>
      </c>
      <c r="L55" s="107">
        <f t="shared" si="58"/>
        <v>1197.3899999999994</v>
      </c>
      <c r="M55" s="107">
        <f t="shared" si="58"/>
        <v>1195.2399999999989</v>
      </c>
      <c r="N55" s="107">
        <f t="shared" si="58"/>
        <v>1274.5</v>
      </c>
      <c r="O55" s="107">
        <f t="shared" si="58"/>
        <v>1272.9800000000005</v>
      </c>
      <c r="P55" s="107">
        <f t="shared" si="58"/>
        <v>1277.5499999999993</v>
      </c>
      <c r="Q55" s="107">
        <f t="shared" si="58"/>
        <v>1276.1399999999994</v>
      </c>
      <c r="R55" s="107">
        <f t="shared" si="58"/>
        <v>1269.2599999999993</v>
      </c>
      <c r="S55" s="107">
        <f t="shared" si="58"/>
        <v>1264.33</v>
      </c>
      <c r="T55" s="107">
        <f t="shared" si="58"/>
        <v>1267.1100000000006</v>
      </c>
      <c r="U55" s="107">
        <f t="shared" si="58"/>
        <v>1274.2399999999998</v>
      </c>
      <c r="V55" s="107">
        <f t="shared" si="58"/>
        <v>1417.71</v>
      </c>
      <c r="W55" s="107">
        <f t="shared" si="58"/>
        <v>1318.6099999999997</v>
      </c>
      <c r="X55" s="107">
        <f t="shared" si="58"/>
        <v>4728.3360085551831</v>
      </c>
      <c r="Y55" s="107">
        <f t="shared" si="58"/>
        <v>4656.3144033965264</v>
      </c>
      <c r="Z55" s="107">
        <f t="shared" si="58"/>
        <v>4145.226514920475</v>
      </c>
      <c r="AA55" s="107">
        <f t="shared" si="58"/>
        <v>3938.1145078853615</v>
      </c>
      <c r="AB55" s="107">
        <f t="shared" si="58"/>
        <v>3637.8799431730176</v>
      </c>
      <c r="AC55" s="107">
        <f t="shared" si="58"/>
        <v>3248.8881841072853</v>
      </c>
      <c r="AD55" s="107">
        <f t="shared" si="58"/>
        <v>3691.9562285501688</v>
      </c>
      <c r="AE55" s="107">
        <f t="shared" si="58"/>
        <v>3653.1600966330125</v>
      </c>
      <c r="AF55" s="107">
        <f t="shared" si="58"/>
        <v>3725.695403193743</v>
      </c>
      <c r="AG55" s="107">
        <f t="shared" si="58"/>
        <v>3760.1200477895909</v>
      </c>
      <c r="AH55" s="107">
        <f t="shared" ref="AH55:BM55" si="59">AH25-AH53</f>
        <v>4301.8232620827193</v>
      </c>
      <c r="AI55" s="107">
        <f t="shared" si="59"/>
        <v>4533.3022930222105</v>
      </c>
      <c r="AJ55" s="107">
        <f t="shared" si="59"/>
        <v>4038.3450254915097</v>
      </c>
      <c r="AK55" s="107">
        <f t="shared" si="59"/>
        <v>4167.2329793209828</v>
      </c>
      <c r="AL55" s="107">
        <f t="shared" si="59"/>
        <v>4577.1810828581783</v>
      </c>
      <c r="AM55" s="107">
        <f t="shared" si="59"/>
        <v>4877.1515307039735</v>
      </c>
      <c r="AN55" s="107">
        <f t="shared" si="59"/>
        <v>4890.1453181209254</v>
      </c>
      <c r="AO55" s="107">
        <f t="shared" si="59"/>
        <v>4965.4881675972847</v>
      </c>
      <c r="AP55" s="107">
        <f t="shared" si="59"/>
        <v>4564.4136040665089</v>
      </c>
      <c r="AQ55" s="107">
        <f t="shared" si="59"/>
        <v>4628.6762325259824</v>
      </c>
      <c r="AR55" s="107">
        <f t="shared" si="59"/>
        <v>4641.0805644057764</v>
      </c>
      <c r="AS55" s="107">
        <f t="shared" si="59"/>
        <v>4728.1232507779969</v>
      </c>
      <c r="AT55" s="107">
        <f t="shared" si="59"/>
        <v>4844.154346010695</v>
      </c>
      <c r="AU55" s="107">
        <f t="shared" si="59"/>
        <v>4868.7556845184408</v>
      </c>
      <c r="AV55" s="107">
        <f t="shared" si="59"/>
        <v>4639.3733770459876</v>
      </c>
      <c r="AW55" s="107">
        <f t="shared" si="59"/>
        <v>4767.2431659766207</v>
      </c>
      <c r="AX55" s="107">
        <f t="shared" si="59"/>
        <v>4540.8957780857654</v>
      </c>
      <c r="AY55" s="107">
        <f t="shared" si="59"/>
        <v>4528.8527420655391</v>
      </c>
      <c r="AZ55" s="107">
        <f t="shared" si="59"/>
        <v>4621.6236724217506</v>
      </c>
      <c r="BA55" s="107">
        <f t="shared" si="59"/>
        <v>4824.0309217339654</v>
      </c>
      <c r="BB55" s="107">
        <f t="shared" si="59"/>
        <v>4748.7156443291969</v>
      </c>
      <c r="BC55" s="107">
        <f t="shared" si="59"/>
        <v>4554.0308720921857</v>
      </c>
      <c r="BD55" s="107">
        <f t="shared" si="59"/>
        <v>4546.4919557008197</v>
      </c>
      <c r="BE55" s="107">
        <f t="shared" si="59"/>
        <v>4407.885422992973</v>
      </c>
      <c r="BF55" s="107">
        <f t="shared" si="59"/>
        <v>4343.5320337481062</v>
      </c>
      <c r="BG55" s="107">
        <f t="shared" si="59"/>
        <v>4293.2593823598454</v>
      </c>
      <c r="BH55" s="107">
        <f t="shared" si="59"/>
        <v>4020.4112410284743</v>
      </c>
      <c r="BI55" s="107">
        <f t="shared" si="59"/>
        <v>4019.492516178685</v>
      </c>
      <c r="BJ55" s="107">
        <f t="shared" si="59"/>
        <v>4221.6778819774318</v>
      </c>
      <c r="BK55" s="107">
        <f t="shared" si="59"/>
        <v>4182.1151517914313</v>
      </c>
      <c r="BL55" s="107">
        <f t="shared" si="59"/>
        <v>4544.7446349197744</v>
      </c>
      <c r="BM55" s="107">
        <f t="shared" si="59"/>
        <v>4499.5350393030658</v>
      </c>
      <c r="BN55" s="107">
        <f t="shared" ref="BN55:CS55" si="60">BN25-BN53</f>
        <v>4112.5946474539633</v>
      </c>
      <c r="BO55" s="107">
        <f t="shared" si="60"/>
        <v>4270.9864453677001</v>
      </c>
      <c r="BP55" s="107">
        <f t="shared" si="60"/>
        <v>4426.0767020551293</v>
      </c>
      <c r="BQ55" s="107">
        <f t="shared" si="60"/>
        <v>4512.5812230175625</v>
      </c>
      <c r="BR55" s="107">
        <f t="shared" si="60"/>
        <v>4589.9840427791096</v>
      </c>
      <c r="BS55" s="107">
        <f t="shared" si="60"/>
        <v>4680.1008816564918</v>
      </c>
      <c r="BT55" s="107">
        <f t="shared" si="60"/>
        <v>4826.2703729280674</v>
      </c>
      <c r="BU55" s="107">
        <f t="shared" si="60"/>
        <v>5116.2724208869095</v>
      </c>
      <c r="BV55" s="107">
        <f t="shared" si="60"/>
        <v>5179.2608196561632</v>
      </c>
      <c r="BW55" s="107">
        <f t="shared" si="60"/>
        <v>5189.314924084324</v>
      </c>
      <c r="BX55" s="107">
        <f t="shared" si="60"/>
        <v>5093.1276335875827</v>
      </c>
      <c r="BY55" s="107">
        <f t="shared" si="60"/>
        <v>5091.7842990513936</v>
      </c>
      <c r="BZ55" s="107">
        <f t="shared" si="60"/>
        <v>1180.5100000000002</v>
      </c>
      <c r="CA55" s="107">
        <f t="shared" si="60"/>
        <v>939.59999999999945</v>
      </c>
      <c r="CB55" s="107">
        <f t="shared" si="60"/>
        <v>744.15000000000055</v>
      </c>
      <c r="CC55" s="107">
        <f t="shared" si="60"/>
        <v>645.28000000000065</v>
      </c>
      <c r="CD55" s="107">
        <f t="shared" si="60"/>
        <v>768.80999999999949</v>
      </c>
      <c r="CE55" s="107">
        <f t="shared" si="60"/>
        <v>835.86999999999989</v>
      </c>
      <c r="CF55" s="107">
        <f t="shared" si="60"/>
        <v>806.88000000000011</v>
      </c>
      <c r="CG55" s="107">
        <f t="shared" si="60"/>
        <v>805.74000000000069</v>
      </c>
      <c r="CH55" s="107">
        <f t="shared" si="60"/>
        <v>825.57000000000062</v>
      </c>
      <c r="CI55" s="107">
        <f t="shared" si="60"/>
        <v>830.14000000000033</v>
      </c>
      <c r="CJ55" s="107">
        <f t="shared" si="60"/>
        <v>566.42000000000007</v>
      </c>
      <c r="CK55" s="107">
        <f t="shared" si="60"/>
        <v>567.84000000000106</v>
      </c>
      <c r="CL55" s="107">
        <f t="shared" si="60"/>
        <v>573.88999999999942</v>
      </c>
      <c r="CM55" s="107">
        <f t="shared" si="60"/>
        <v>574.68000000000029</v>
      </c>
      <c r="CN55" s="107">
        <f t="shared" si="60"/>
        <v>572.52000000000044</v>
      </c>
      <c r="CO55" s="107">
        <f t="shared" si="60"/>
        <v>576.04</v>
      </c>
      <c r="CP55" s="107">
        <f t="shared" si="60"/>
        <v>583.11000000000058</v>
      </c>
      <c r="CQ55" s="107">
        <f t="shared" si="60"/>
        <v>593.32999999999993</v>
      </c>
      <c r="CR55" s="107">
        <f t="shared" si="60"/>
        <v>808.80000000000018</v>
      </c>
      <c r="CS55" s="108">
        <f t="shared" si="60"/>
        <v>861.04</v>
      </c>
      <c r="CT55" s="109">
        <f>SUM(B55:CS55)</f>
        <v>282658.89052598359</v>
      </c>
      <c r="CU55" s="257"/>
      <c r="CV55" s="258"/>
    </row>
    <row r="56" spans="1:102" ht="15.75" thickBot="1">
      <c r="A56" s="56" t="s">
        <v>47</v>
      </c>
      <c r="B56" s="35">
        <v>850</v>
      </c>
      <c r="C56" s="36">
        <v>650</v>
      </c>
      <c r="D56" s="36">
        <v>600</v>
      </c>
      <c r="E56" s="36">
        <v>625</v>
      </c>
      <c r="F56" s="36">
        <v>600</v>
      </c>
      <c r="G56" s="36">
        <v>775</v>
      </c>
      <c r="H56" s="36">
        <v>850</v>
      </c>
      <c r="I56" s="36">
        <v>800</v>
      </c>
      <c r="J56" s="36">
        <v>700</v>
      </c>
      <c r="K56" s="36">
        <v>700</v>
      </c>
      <c r="L56" s="36">
        <v>775</v>
      </c>
      <c r="M56" s="36">
        <v>775</v>
      </c>
      <c r="N56" s="36">
        <v>725</v>
      </c>
      <c r="O56" s="36">
        <v>725</v>
      </c>
      <c r="P56" s="36">
        <v>725</v>
      </c>
      <c r="Q56" s="36">
        <v>725</v>
      </c>
      <c r="R56" s="36">
        <v>600</v>
      </c>
      <c r="S56" s="36">
        <v>600</v>
      </c>
      <c r="T56" s="36">
        <v>750</v>
      </c>
      <c r="U56" s="36">
        <v>750</v>
      </c>
      <c r="V56" s="36">
        <v>1000</v>
      </c>
      <c r="W56" s="36">
        <v>1000</v>
      </c>
      <c r="X56" s="36">
        <v>1200</v>
      </c>
      <c r="Y56" s="36">
        <v>1200</v>
      </c>
      <c r="Z56" s="36">
        <v>900</v>
      </c>
      <c r="AA56" s="36">
        <v>900</v>
      </c>
      <c r="AB56" s="36">
        <v>900</v>
      </c>
      <c r="AC56" s="36">
        <v>700</v>
      </c>
      <c r="AD56" s="36">
        <v>700</v>
      </c>
      <c r="AE56" s="36">
        <v>700</v>
      </c>
      <c r="AF56" s="36">
        <v>800</v>
      </c>
      <c r="AG56" s="36">
        <v>600</v>
      </c>
      <c r="AH56" s="36">
        <v>900</v>
      </c>
      <c r="AI56" s="36">
        <v>900</v>
      </c>
      <c r="AJ56" s="36">
        <v>400</v>
      </c>
      <c r="AK56" s="36">
        <v>250</v>
      </c>
      <c r="AL56" s="36">
        <v>300</v>
      </c>
      <c r="AM56" s="36">
        <v>400</v>
      </c>
      <c r="AN56" s="36">
        <v>250</v>
      </c>
      <c r="AO56" s="36">
        <v>250</v>
      </c>
      <c r="AP56" s="36">
        <v>100</v>
      </c>
      <c r="AQ56" s="36">
        <v>150</v>
      </c>
      <c r="AR56" s="36">
        <v>450</v>
      </c>
      <c r="AS56" s="36">
        <v>450</v>
      </c>
      <c r="AT56" s="36">
        <v>800</v>
      </c>
      <c r="AU56" s="36">
        <v>850</v>
      </c>
      <c r="AV56" s="36">
        <v>350</v>
      </c>
      <c r="AW56" s="36">
        <v>500</v>
      </c>
      <c r="AX56" s="36">
        <v>500</v>
      </c>
      <c r="AY56" s="36">
        <v>450</v>
      </c>
      <c r="AZ56" s="36">
        <v>400</v>
      </c>
      <c r="BA56" s="36">
        <v>500</v>
      </c>
      <c r="BB56" s="36">
        <v>350</v>
      </c>
      <c r="BC56" s="36">
        <v>350</v>
      </c>
      <c r="BD56" s="36">
        <v>450</v>
      </c>
      <c r="BE56" s="36">
        <v>450</v>
      </c>
      <c r="BF56" s="36">
        <v>450</v>
      </c>
      <c r="BG56" s="36">
        <v>700</v>
      </c>
      <c r="BH56" s="36">
        <v>400</v>
      </c>
      <c r="BI56" s="36">
        <v>600</v>
      </c>
      <c r="BJ56" s="36">
        <v>700</v>
      </c>
      <c r="BK56" s="36">
        <v>850</v>
      </c>
      <c r="BL56" s="36">
        <v>1300</v>
      </c>
      <c r="BM56" s="36">
        <v>1400</v>
      </c>
      <c r="BN56" s="36">
        <v>1000</v>
      </c>
      <c r="BO56" s="36">
        <v>1150</v>
      </c>
      <c r="BP56" s="36">
        <v>1200</v>
      </c>
      <c r="BQ56" s="36">
        <v>1200</v>
      </c>
      <c r="BR56" s="36">
        <v>900</v>
      </c>
      <c r="BS56" s="36">
        <v>850</v>
      </c>
      <c r="BT56" s="36">
        <v>900</v>
      </c>
      <c r="BU56" s="36">
        <v>950</v>
      </c>
      <c r="BV56" s="36">
        <v>900</v>
      </c>
      <c r="BW56" s="36">
        <v>900</v>
      </c>
      <c r="BX56" s="36">
        <v>1150</v>
      </c>
      <c r="BY56" s="36">
        <v>1300</v>
      </c>
      <c r="BZ56" s="36">
        <v>500</v>
      </c>
      <c r="CA56" s="36">
        <v>200</v>
      </c>
      <c r="CB56" s="36">
        <v>292.14999999999998</v>
      </c>
      <c r="CC56" s="36">
        <v>300</v>
      </c>
      <c r="CD56" s="36">
        <v>400</v>
      </c>
      <c r="CE56" s="36">
        <v>450</v>
      </c>
      <c r="CF56" s="36">
        <v>353.31</v>
      </c>
      <c r="CG56" s="36">
        <v>550</v>
      </c>
      <c r="CH56" s="36">
        <v>200</v>
      </c>
      <c r="CI56" s="36">
        <v>200</v>
      </c>
      <c r="CJ56" s="36">
        <v>0</v>
      </c>
      <c r="CK56" s="36">
        <v>250</v>
      </c>
      <c r="CL56" s="36">
        <v>150</v>
      </c>
      <c r="CM56" s="36">
        <v>150</v>
      </c>
      <c r="CN56" s="36">
        <v>300</v>
      </c>
      <c r="CO56" s="36">
        <v>300</v>
      </c>
      <c r="CP56" s="36">
        <v>150</v>
      </c>
      <c r="CQ56" s="36">
        <v>200</v>
      </c>
      <c r="CR56" s="36">
        <v>400</v>
      </c>
      <c r="CS56" s="37">
        <v>500</v>
      </c>
      <c r="CT56" s="51">
        <f>SUM(B56:CS56)</f>
        <v>60295.46</v>
      </c>
      <c r="CU56" s="152"/>
      <c r="CV56" s="259"/>
      <c r="CW56" s="140"/>
    </row>
    <row r="57" spans="1:102" ht="15.75" thickBot="1">
      <c r="A57" s="261" t="s">
        <v>71</v>
      </c>
      <c r="B57" s="107">
        <f>IF(B56&gt;B55,0,B55-B56)</f>
        <v>287.41999999999916</v>
      </c>
      <c r="C57" s="107">
        <f t="shared" ref="C57:BN57" si="61">IF(C56&gt;C55,0,C55-C56)</f>
        <v>301.47999999999956</v>
      </c>
      <c r="D57" s="107">
        <f t="shared" si="61"/>
        <v>291.46999999999935</v>
      </c>
      <c r="E57" s="107">
        <f t="shared" si="61"/>
        <v>305.36999999999989</v>
      </c>
      <c r="F57" s="107">
        <f t="shared" si="61"/>
        <v>537.65999999999894</v>
      </c>
      <c r="G57" s="107">
        <f t="shared" si="61"/>
        <v>522.01000000000022</v>
      </c>
      <c r="H57" s="107">
        <f t="shared" si="61"/>
        <v>481.27999999999975</v>
      </c>
      <c r="I57" s="107">
        <f t="shared" si="61"/>
        <v>538.75</v>
      </c>
      <c r="J57" s="107">
        <f t="shared" si="61"/>
        <v>569.35000000000036</v>
      </c>
      <c r="K57" s="107">
        <f t="shared" si="61"/>
        <v>504.98999999999978</v>
      </c>
      <c r="L57" s="107">
        <f t="shared" si="61"/>
        <v>422.38999999999942</v>
      </c>
      <c r="M57" s="107">
        <f t="shared" si="61"/>
        <v>420.23999999999887</v>
      </c>
      <c r="N57" s="107">
        <f t="shared" si="61"/>
        <v>549.5</v>
      </c>
      <c r="O57" s="107">
        <f t="shared" si="61"/>
        <v>547.98000000000047</v>
      </c>
      <c r="P57" s="107">
        <f t="shared" si="61"/>
        <v>552.54999999999927</v>
      </c>
      <c r="Q57" s="107">
        <f t="shared" si="61"/>
        <v>551.13999999999942</v>
      </c>
      <c r="R57" s="107">
        <f t="shared" si="61"/>
        <v>669.25999999999931</v>
      </c>
      <c r="S57" s="107">
        <f t="shared" si="61"/>
        <v>664.32999999999993</v>
      </c>
      <c r="T57" s="107">
        <f t="shared" si="61"/>
        <v>517.11000000000058</v>
      </c>
      <c r="U57" s="107">
        <f t="shared" si="61"/>
        <v>524.23999999999978</v>
      </c>
      <c r="V57" s="107">
        <f t="shared" si="61"/>
        <v>417.71000000000004</v>
      </c>
      <c r="W57" s="107">
        <f t="shared" si="61"/>
        <v>318.60999999999967</v>
      </c>
      <c r="X57" s="107">
        <f t="shared" si="61"/>
        <v>3528.3360085551831</v>
      </c>
      <c r="Y57" s="107">
        <f t="shared" si="61"/>
        <v>3456.3144033965264</v>
      </c>
      <c r="Z57" s="107">
        <f t="shared" si="61"/>
        <v>3245.226514920475</v>
      </c>
      <c r="AA57" s="107">
        <f t="shared" si="61"/>
        <v>3038.1145078853615</v>
      </c>
      <c r="AB57" s="107">
        <f t="shared" si="61"/>
        <v>2737.8799431730176</v>
      </c>
      <c r="AC57" s="107">
        <f t="shared" si="61"/>
        <v>2548.8881841072853</v>
      </c>
      <c r="AD57" s="107">
        <f t="shared" si="61"/>
        <v>2991.9562285501688</v>
      </c>
      <c r="AE57" s="107">
        <f t="shared" si="61"/>
        <v>2953.1600966330125</v>
      </c>
      <c r="AF57" s="107">
        <f t="shared" si="61"/>
        <v>2925.695403193743</v>
      </c>
      <c r="AG57" s="107">
        <f t="shared" si="61"/>
        <v>3160.1200477895909</v>
      </c>
      <c r="AH57" s="107">
        <f t="shared" si="61"/>
        <v>3401.8232620827193</v>
      </c>
      <c r="AI57" s="107">
        <f t="shared" si="61"/>
        <v>3633.3022930222105</v>
      </c>
      <c r="AJ57" s="107">
        <f t="shared" si="61"/>
        <v>3638.3450254915097</v>
      </c>
      <c r="AK57" s="107">
        <f t="shared" si="61"/>
        <v>3917.2329793209828</v>
      </c>
      <c r="AL57" s="107">
        <f t="shared" si="61"/>
        <v>4277.1810828581783</v>
      </c>
      <c r="AM57" s="107">
        <f t="shared" si="61"/>
        <v>4477.1515307039735</v>
      </c>
      <c r="AN57" s="107">
        <f t="shared" si="61"/>
        <v>4640.1453181209254</v>
      </c>
      <c r="AO57" s="107">
        <f t="shared" si="61"/>
        <v>4715.4881675972847</v>
      </c>
      <c r="AP57" s="107">
        <f t="shared" si="61"/>
        <v>4464.4136040665089</v>
      </c>
      <c r="AQ57" s="107">
        <f t="shared" si="61"/>
        <v>4478.6762325259824</v>
      </c>
      <c r="AR57" s="107">
        <f t="shared" si="61"/>
        <v>4191.0805644057764</v>
      </c>
      <c r="AS57" s="107">
        <f t="shared" si="61"/>
        <v>4278.1232507779969</v>
      </c>
      <c r="AT57" s="107">
        <f t="shared" si="61"/>
        <v>4044.154346010695</v>
      </c>
      <c r="AU57" s="107">
        <f t="shared" si="61"/>
        <v>4018.7556845184408</v>
      </c>
      <c r="AV57" s="107">
        <f t="shared" si="61"/>
        <v>4289.3733770459876</v>
      </c>
      <c r="AW57" s="107">
        <f t="shared" si="61"/>
        <v>4267.2431659766207</v>
      </c>
      <c r="AX57" s="107">
        <f t="shared" si="61"/>
        <v>4040.8957780857654</v>
      </c>
      <c r="AY57" s="107">
        <f t="shared" si="61"/>
        <v>4078.8527420655391</v>
      </c>
      <c r="AZ57" s="107">
        <f t="shared" si="61"/>
        <v>4221.6236724217506</v>
      </c>
      <c r="BA57" s="107">
        <f t="shared" si="61"/>
        <v>4324.0309217339654</v>
      </c>
      <c r="BB57" s="107">
        <f t="shared" si="61"/>
        <v>4398.7156443291969</v>
      </c>
      <c r="BC57" s="107">
        <f t="shared" si="61"/>
        <v>4204.0308720921857</v>
      </c>
      <c r="BD57" s="107">
        <f t="shared" si="61"/>
        <v>4096.4919557008197</v>
      </c>
      <c r="BE57" s="107">
        <f t="shared" si="61"/>
        <v>3957.885422992973</v>
      </c>
      <c r="BF57" s="107">
        <f t="shared" si="61"/>
        <v>3893.5320337481062</v>
      </c>
      <c r="BG57" s="107">
        <f t="shared" si="61"/>
        <v>3593.2593823598454</v>
      </c>
      <c r="BH57" s="107">
        <f t="shared" si="61"/>
        <v>3620.4112410284743</v>
      </c>
      <c r="BI57" s="107">
        <f t="shared" si="61"/>
        <v>3419.492516178685</v>
      </c>
      <c r="BJ57" s="107">
        <f t="shared" si="61"/>
        <v>3521.6778819774318</v>
      </c>
      <c r="BK57" s="107">
        <f t="shared" si="61"/>
        <v>3332.1151517914313</v>
      </c>
      <c r="BL57" s="107">
        <f t="shared" si="61"/>
        <v>3244.7446349197744</v>
      </c>
      <c r="BM57" s="107">
        <f t="shared" si="61"/>
        <v>3099.5350393030658</v>
      </c>
      <c r="BN57" s="107">
        <f t="shared" si="61"/>
        <v>3112.5946474539633</v>
      </c>
      <c r="BO57" s="107">
        <f t="shared" ref="BO57:CS57" si="62">IF(BO56&gt;BO55,0,BO55-BO56)</f>
        <v>3120.9864453677001</v>
      </c>
      <c r="BP57" s="107">
        <f t="shared" si="62"/>
        <v>3226.0767020551293</v>
      </c>
      <c r="BQ57" s="107">
        <f t="shared" si="62"/>
        <v>3312.5812230175625</v>
      </c>
      <c r="BR57" s="107">
        <f t="shared" si="62"/>
        <v>3689.9840427791096</v>
      </c>
      <c r="BS57" s="107">
        <f t="shared" si="62"/>
        <v>3830.1008816564918</v>
      </c>
      <c r="BT57" s="107">
        <f t="shared" si="62"/>
        <v>3926.2703729280674</v>
      </c>
      <c r="BU57" s="107">
        <f t="shared" si="62"/>
        <v>4166.2724208869095</v>
      </c>
      <c r="BV57" s="107">
        <f t="shared" si="62"/>
        <v>4279.2608196561632</v>
      </c>
      <c r="BW57" s="107">
        <f t="shared" si="62"/>
        <v>4289.314924084324</v>
      </c>
      <c r="BX57" s="107">
        <f t="shared" si="62"/>
        <v>3943.1276335875827</v>
      </c>
      <c r="BY57" s="107">
        <f t="shared" si="62"/>
        <v>3791.7842990513936</v>
      </c>
      <c r="BZ57" s="107">
        <f t="shared" si="62"/>
        <v>680.51000000000022</v>
      </c>
      <c r="CA57" s="107">
        <f t="shared" si="62"/>
        <v>739.59999999999945</v>
      </c>
      <c r="CB57" s="107">
        <f t="shared" si="62"/>
        <v>452.00000000000057</v>
      </c>
      <c r="CC57" s="107">
        <f t="shared" si="62"/>
        <v>345.28000000000065</v>
      </c>
      <c r="CD57" s="107">
        <f t="shared" si="62"/>
        <v>368.80999999999949</v>
      </c>
      <c r="CE57" s="107">
        <f t="shared" si="62"/>
        <v>385.86999999999989</v>
      </c>
      <c r="CF57" s="107">
        <f t="shared" si="62"/>
        <v>453.57000000000011</v>
      </c>
      <c r="CG57" s="107">
        <f t="shared" si="62"/>
        <v>255.74000000000069</v>
      </c>
      <c r="CH57" s="107">
        <f t="shared" si="62"/>
        <v>625.57000000000062</v>
      </c>
      <c r="CI57" s="107">
        <f t="shared" si="62"/>
        <v>630.14000000000033</v>
      </c>
      <c r="CJ57" s="107">
        <f t="shared" si="62"/>
        <v>566.42000000000007</v>
      </c>
      <c r="CK57" s="107">
        <f t="shared" si="62"/>
        <v>317.84000000000106</v>
      </c>
      <c r="CL57" s="107">
        <f t="shared" si="62"/>
        <v>423.88999999999942</v>
      </c>
      <c r="CM57" s="107">
        <f t="shared" si="62"/>
        <v>424.68000000000029</v>
      </c>
      <c r="CN57" s="107">
        <f t="shared" si="62"/>
        <v>272.52000000000044</v>
      </c>
      <c r="CO57" s="107">
        <f t="shared" si="62"/>
        <v>276.03999999999996</v>
      </c>
      <c r="CP57" s="107">
        <f t="shared" si="62"/>
        <v>433.11000000000058</v>
      </c>
      <c r="CQ57" s="107">
        <f t="shared" si="62"/>
        <v>393.32999999999993</v>
      </c>
      <c r="CR57" s="107">
        <f t="shared" si="62"/>
        <v>408.80000000000018</v>
      </c>
      <c r="CS57" s="108">
        <f t="shared" si="62"/>
        <v>361.03999999999996</v>
      </c>
      <c r="CT57" s="109">
        <f>SUM(B57:CS57)</f>
        <v>222363.43052598357</v>
      </c>
      <c r="CU57" s="257"/>
      <c r="CV57" s="263"/>
    </row>
    <row r="58" spans="1:102">
      <c r="A58" s="150"/>
      <c r="B58" s="255"/>
      <c r="C58" s="255"/>
      <c r="D58" s="255"/>
      <c r="E58" s="255"/>
      <c r="F58" s="255"/>
      <c r="G58" s="255"/>
      <c r="H58" s="255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152"/>
      <c r="CV58" s="256"/>
    </row>
    <row r="59" spans="1:102" ht="15.75" thickBot="1">
      <c r="A59" s="110" t="s">
        <v>64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2"/>
    </row>
    <row r="60" spans="1:102" ht="15.75" thickBot="1">
      <c r="A60" s="111" t="s">
        <v>26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27</v>
      </c>
      <c r="CU60" s="150"/>
      <c r="CV60" s="244"/>
      <c r="CX60" s="234"/>
    </row>
    <row r="61" spans="1:102">
      <c r="A61" s="21" t="s">
        <v>31</v>
      </c>
      <c r="B61" s="172">
        <f>SUM(B62:B68)</f>
        <v>3171.17</v>
      </c>
      <c r="C61" s="172">
        <f>SUM(C62:C68)</f>
        <v>3171.17</v>
      </c>
      <c r="D61" s="172">
        <f t="shared" ref="D61:BO61" si="63">SUM(D62:D68)</f>
        <v>3172.17</v>
      </c>
      <c r="E61" s="172">
        <f t="shared" si="63"/>
        <v>3174.17</v>
      </c>
      <c r="F61" s="172">
        <f t="shared" si="63"/>
        <v>3180.17</v>
      </c>
      <c r="G61" s="172">
        <f t="shared" si="63"/>
        <v>3186.17</v>
      </c>
      <c r="H61" s="172">
        <f t="shared" si="63"/>
        <v>3187.17</v>
      </c>
      <c r="I61" s="172">
        <f t="shared" si="63"/>
        <v>3183.17</v>
      </c>
      <c r="J61" s="172">
        <f t="shared" si="63"/>
        <v>3177.17</v>
      </c>
      <c r="K61" s="172">
        <f t="shared" si="63"/>
        <v>3178.17</v>
      </c>
      <c r="L61" s="172">
        <f t="shared" si="63"/>
        <v>3178.17</v>
      </c>
      <c r="M61" s="172">
        <f t="shared" si="63"/>
        <v>3183.17</v>
      </c>
      <c r="N61" s="172">
        <f t="shared" si="63"/>
        <v>3177.17</v>
      </c>
      <c r="O61" s="172">
        <f t="shared" si="63"/>
        <v>3177.17</v>
      </c>
      <c r="P61" s="172">
        <f t="shared" si="63"/>
        <v>3177.17</v>
      </c>
      <c r="Q61" s="172">
        <f t="shared" si="63"/>
        <v>3177.17</v>
      </c>
      <c r="R61" s="172">
        <f t="shared" si="63"/>
        <v>3178.17</v>
      </c>
      <c r="S61" s="172">
        <f t="shared" si="63"/>
        <v>3178.17</v>
      </c>
      <c r="T61" s="172">
        <f t="shared" si="63"/>
        <v>3175.17</v>
      </c>
      <c r="U61" s="172">
        <f t="shared" si="63"/>
        <v>3173.17</v>
      </c>
      <c r="V61" s="172">
        <f t="shared" si="63"/>
        <v>3161.17</v>
      </c>
      <c r="W61" s="172">
        <f t="shared" si="63"/>
        <v>3159.17</v>
      </c>
      <c r="X61" s="172">
        <f t="shared" si="63"/>
        <v>3160.17</v>
      </c>
      <c r="Y61" s="172">
        <f t="shared" si="63"/>
        <v>3160.17</v>
      </c>
      <c r="Z61" s="172">
        <f t="shared" si="63"/>
        <v>3164.17</v>
      </c>
      <c r="AA61" s="172">
        <f t="shared" si="63"/>
        <v>3167.17</v>
      </c>
      <c r="AB61" s="172">
        <f t="shared" si="63"/>
        <v>3166.17</v>
      </c>
      <c r="AC61" s="172">
        <f t="shared" si="63"/>
        <v>3159.17</v>
      </c>
      <c r="AD61" s="172">
        <f t="shared" si="63"/>
        <v>3157.17</v>
      </c>
      <c r="AE61" s="172">
        <f t="shared" si="63"/>
        <v>3157.17</v>
      </c>
      <c r="AF61" s="172">
        <f t="shared" si="63"/>
        <v>3166.17</v>
      </c>
      <c r="AG61" s="172">
        <f t="shared" si="63"/>
        <v>3163.17</v>
      </c>
      <c r="AH61" s="172">
        <f t="shared" si="63"/>
        <v>3165.17</v>
      </c>
      <c r="AI61" s="172">
        <f t="shared" si="63"/>
        <v>3166.17</v>
      </c>
      <c r="AJ61" s="172">
        <f t="shared" si="63"/>
        <v>3167.17</v>
      </c>
      <c r="AK61" s="172">
        <f t="shared" si="63"/>
        <v>3170.17</v>
      </c>
      <c r="AL61" s="172">
        <f t="shared" si="63"/>
        <v>3170.17</v>
      </c>
      <c r="AM61" s="172">
        <f t="shared" si="63"/>
        <v>3170.17</v>
      </c>
      <c r="AN61" s="172">
        <f t="shared" si="63"/>
        <v>3170.17</v>
      </c>
      <c r="AO61" s="172">
        <f t="shared" si="63"/>
        <v>3170.17</v>
      </c>
      <c r="AP61" s="172">
        <f t="shared" si="63"/>
        <v>3170.17</v>
      </c>
      <c r="AQ61" s="172">
        <f t="shared" si="63"/>
        <v>3170.17</v>
      </c>
      <c r="AR61" s="172">
        <f t="shared" si="63"/>
        <v>3170.17</v>
      </c>
      <c r="AS61" s="172">
        <f t="shared" si="63"/>
        <v>3170.17</v>
      </c>
      <c r="AT61" s="172">
        <f t="shared" si="63"/>
        <v>3170.17</v>
      </c>
      <c r="AU61" s="172">
        <f t="shared" si="63"/>
        <v>3170.17</v>
      </c>
      <c r="AV61" s="172">
        <f t="shared" si="63"/>
        <v>3170.17</v>
      </c>
      <c r="AW61" s="172">
        <f t="shared" si="63"/>
        <v>3170.17</v>
      </c>
      <c r="AX61" s="172">
        <f t="shared" si="63"/>
        <v>3170.17</v>
      </c>
      <c r="AY61" s="172">
        <f t="shared" si="63"/>
        <v>3170.17</v>
      </c>
      <c r="AZ61" s="172">
        <f t="shared" si="63"/>
        <v>3140.17</v>
      </c>
      <c r="BA61" s="172">
        <f t="shared" si="63"/>
        <v>3020.17</v>
      </c>
      <c r="BB61" s="172">
        <f t="shared" si="63"/>
        <v>3020.17</v>
      </c>
      <c r="BC61" s="172">
        <f t="shared" si="63"/>
        <v>3020.17</v>
      </c>
      <c r="BD61" s="172">
        <f t="shared" si="63"/>
        <v>3020.17</v>
      </c>
      <c r="BE61" s="172">
        <f t="shared" si="63"/>
        <v>3020.17</v>
      </c>
      <c r="BF61" s="172">
        <f t="shared" si="63"/>
        <v>3020.17</v>
      </c>
      <c r="BG61" s="172">
        <f t="shared" si="63"/>
        <v>3020.17</v>
      </c>
      <c r="BH61" s="172">
        <f t="shared" si="63"/>
        <v>3020.17</v>
      </c>
      <c r="BI61" s="172">
        <f t="shared" si="63"/>
        <v>3020.17</v>
      </c>
      <c r="BJ61" s="172">
        <f t="shared" si="63"/>
        <v>3017.17</v>
      </c>
      <c r="BK61" s="172">
        <f t="shared" si="63"/>
        <v>3017.17</v>
      </c>
      <c r="BL61" s="172">
        <f t="shared" si="63"/>
        <v>3017.17</v>
      </c>
      <c r="BM61" s="172">
        <f t="shared" si="63"/>
        <v>3017.17</v>
      </c>
      <c r="BN61" s="172">
        <f t="shared" si="63"/>
        <v>3014.17</v>
      </c>
      <c r="BO61" s="172">
        <f t="shared" si="63"/>
        <v>3008.17</v>
      </c>
      <c r="BP61" s="172">
        <f t="shared" ref="BP61:CS61" si="64">SUM(BP62:BP68)</f>
        <v>3003.17</v>
      </c>
      <c r="BQ61" s="172">
        <f t="shared" si="64"/>
        <v>3003.17</v>
      </c>
      <c r="BR61" s="172">
        <f t="shared" si="64"/>
        <v>2997.17</v>
      </c>
      <c r="BS61" s="172">
        <f t="shared" si="64"/>
        <v>2994.17</v>
      </c>
      <c r="BT61" s="172">
        <f t="shared" si="64"/>
        <v>2995.17</v>
      </c>
      <c r="BU61" s="172">
        <f t="shared" si="64"/>
        <v>2990.17</v>
      </c>
      <c r="BV61" s="172">
        <f t="shared" si="64"/>
        <v>2984.17</v>
      </c>
      <c r="BW61" s="172">
        <f t="shared" si="64"/>
        <v>2982.17</v>
      </c>
      <c r="BX61" s="172">
        <f t="shared" si="64"/>
        <v>2988.17</v>
      </c>
      <c r="BY61" s="172">
        <f t="shared" si="64"/>
        <v>2998.17</v>
      </c>
      <c r="BZ61" s="172">
        <f t="shared" si="64"/>
        <v>2995.17</v>
      </c>
      <c r="CA61" s="172">
        <f t="shared" si="64"/>
        <v>2994.17</v>
      </c>
      <c r="CB61" s="172">
        <f t="shared" si="64"/>
        <v>2998.17</v>
      </c>
      <c r="CC61" s="172">
        <f t="shared" si="64"/>
        <v>2997.17</v>
      </c>
      <c r="CD61" s="172">
        <f t="shared" si="64"/>
        <v>2999.17</v>
      </c>
      <c r="CE61" s="172">
        <f t="shared" si="64"/>
        <v>2997.17</v>
      </c>
      <c r="CF61" s="172">
        <f t="shared" si="64"/>
        <v>2993.17</v>
      </c>
      <c r="CG61" s="172">
        <f t="shared" si="64"/>
        <v>2983.17</v>
      </c>
      <c r="CH61" s="172">
        <f t="shared" si="64"/>
        <v>2971.17</v>
      </c>
      <c r="CI61" s="172">
        <f t="shared" si="64"/>
        <v>2968.17</v>
      </c>
      <c r="CJ61" s="172">
        <f t="shared" si="64"/>
        <v>2961.17</v>
      </c>
      <c r="CK61" s="172">
        <f t="shared" si="64"/>
        <v>2952.17</v>
      </c>
      <c r="CL61" s="172">
        <f t="shared" si="64"/>
        <v>2946.17</v>
      </c>
      <c r="CM61" s="172">
        <f t="shared" si="64"/>
        <v>2943.17</v>
      </c>
      <c r="CN61" s="172">
        <f t="shared" si="64"/>
        <v>2941.17</v>
      </c>
      <c r="CO61" s="172">
        <f t="shared" si="64"/>
        <v>2938.17</v>
      </c>
      <c r="CP61" s="172">
        <f t="shared" si="64"/>
        <v>2937.17</v>
      </c>
      <c r="CQ61" s="172">
        <f t="shared" si="64"/>
        <v>2933.17</v>
      </c>
      <c r="CR61" s="172">
        <f t="shared" si="64"/>
        <v>2931.17</v>
      </c>
      <c r="CS61" s="173">
        <f t="shared" si="64"/>
        <v>2931.17</v>
      </c>
      <c r="CT61" s="232">
        <f>SUM(B61:CS61)</f>
        <v>296207.3200000003</v>
      </c>
      <c r="CU61" s="150"/>
      <c r="CV61" s="151"/>
      <c r="CX61" s="236"/>
    </row>
    <row r="62" spans="1:102">
      <c r="A62" s="25" t="s">
        <v>32</v>
      </c>
      <c r="B62" s="31">
        <v>472</v>
      </c>
      <c r="C62" s="32">
        <v>472</v>
      </c>
      <c r="D62" s="32">
        <v>472</v>
      </c>
      <c r="E62" s="32">
        <v>472</v>
      </c>
      <c r="F62" s="32">
        <v>472</v>
      </c>
      <c r="G62" s="32">
        <v>472</v>
      </c>
      <c r="H62" s="32">
        <v>472</v>
      </c>
      <c r="I62" s="32">
        <v>472</v>
      </c>
      <c r="J62" s="32">
        <v>472</v>
      </c>
      <c r="K62" s="32">
        <v>472</v>
      </c>
      <c r="L62" s="32">
        <v>472</v>
      </c>
      <c r="M62" s="32">
        <v>472</v>
      </c>
      <c r="N62" s="32">
        <v>472</v>
      </c>
      <c r="O62" s="32">
        <v>472</v>
      </c>
      <c r="P62" s="32">
        <v>472</v>
      </c>
      <c r="Q62" s="32">
        <v>472</v>
      </c>
      <c r="R62" s="32">
        <v>472</v>
      </c>
      <c r="S62" s="32">
        <v>472</v>
      </c>
      <c r="T62" s="32">
        <v>472</v>
      </c>
      <c r="U62" s="32">
        <v>472</v>
      </c>
      <c r="V62" s="32">
        <v>472</v>
      </c>
      <c r="W62" s="32">
        <v>472</v>
      </c>
      <c r="X62" s="32">
        <v>472</v>
      </c>
      <c r="Y62" s="32">
        <v>472</v>
      </c>
      <c r="Z62" s="32">
        <v>472</v>
      </c>
      <c r="AA62" s="32">
        <v>472</v>
      </c>
      <c r="AB62" s="32">
        <v>472</v>
      </c>
      <c r="AC62" s="32">
        <v>472</v>
      </c>
      <c r="AD62" s="32">
        <v>472</v>
      </c>
      <c r="AE62" s="32">
        <v>472</v>
      </c>
      <c r="AF62" s="32">
        <v>472</v>
      </c>
      <c r="AG62" s="32">
        <v>472</v>
      </c>
      <c r="AH62" s="32">
        <v>472</v>
      </c>
      <c r="AI62" s="32">
        <v>472</v>
      </c>
      <c r="AJ62" s="32">
        <v>472</v>
      </c>
      <c r="AK62" s="32">
        <v>472</v>
      </c>
      <c r="AL62" s="32">
        <v>472</v>
      </c>
      <c r="AM62" s="32">
        <v>472</v>
      </c>
      <c r="AN62" s="32">
        <v>472</v>
      </c>
      <c r="AO62" s="32">
        <v>472</v>
      </c>
      <c r="AP62" s="32">
        <v>472</v>
      </c>
      <c r="AQ62" s="32">
        <v>472</v>
      </c>
      <c r="AR62" s="32">
        <v>472</v>
      </c>
      <c r="AS62" s="32">
        <v>472</v>
      </c>
      <c r="AT62" s="32">
        <v>472</v>
      </c>
      <c r="AU62" s="32">
        <v>472</v>
      </c>
      <c r="AV62" s="32">
        <v>472</v>
      </c>
      <c r="AW62" s="32">
        <v>472</v>
      </c>
      <c r="AX62" s="32">
        <v>472</v>
      </c>
      <c r="AY62" s="32">
        <v>472</v>
      </c>
      <c r="AZ62" s="32">
        <v>472</v>
      </c>
      <c r="BA62" s="32">
        <v>472</v>
      </c>
      <c r="BB62" s="32">
        <v>472</v>
      </c>
      <c r="BC62" s="32">
        <v>472</v>
      </c>
      <c r="BD62" s="32">
        <v>472</v>
      </c>
      <c r="BE62" s="32">
        <v>472</v>
      </c>
      <c r="BF62" s="32">
        <v>472</v>
      </c>
      <c r="BG62" s="32">
        <v>472</v>
      </c>
      <c r="BH62" s="32">
        <v>472</v>
      </c>
      <c r="BI62" s="32">
        <v>472</v>
      </c>
      <c r="BJ62" s="32">
        <v>472</v>
      </c>
      <c r="BK62" s="32">
        <v>472</v>
      </c>
      <c r="BL62" s="32">
        <v>472</v>
      </c>
      <c r="BM62" s="32">
        <v>472</v>
      </c>
      <c r="BN62" s="32">
        <v>472</v>
      </c>
      <c r="BO62" s="32">
        <v>472</v>
      </c>
      <c r="BP62" s="32">
        <v>472</v>
      </c>
      <c r="BQ62" s="32">
        <v>472</v>
      </c>
      <c r="BR62" s="32">
        <v>472</v>
      </c>
      <c r="BS62" s="32">
        <v>472</v>
      </c>
      <c r="BT62" s="32">
        <v>472</v>
      </c>
      <c r="BU62" s="32">
        <v>472</v>
      </c>
      <c r="BV62" s="32">
        <v>472</v>
      </c>
      <c r="BW62" s="32">
        <v>472</v>
      </c>
      <c r="BX62" s="32">
        <v>472</v>
      </c>
      <c r="BY62" s="32">
        <v>472</v>
      </c>
      <c r="BZ62" s="32">
        <v>472</v>
      </c>
      <c r="CA62" s="32">
        <v>472</v>
      </c>
      <c r="CB62" s="32">
        <v>472</v>
      </c>
      <c r="CC62" s="32">
        <v>472</v>
      </c>
      <c r="CD62" s="32">
        <v>472</v>
      </c>
      <c r="CE62" s="32">
        <v>472</v>
      </c>
      <c r="CF62" s="32">
        <v>472</v>
      </c>
      <c r="CG62" s="32">
        <v>472</v>
      </c>
      <c r="CH62" s="32">
        <v>472</v>
      </c>
      <c r="CI62" s="32">
        <v>472</v>
      </c>
      <c r="CJ62" s="32">
        <v>472</v>
      </c>
      <c r="CK62" s="32">
        <v>472</v>
      </c>
      <c r="CL62" s="32">
        <v>472</v>
      </c>
      <c r="CM62" s="32">
        <v>472</v>
      </c>
      <c r="CN62" s="32">
        <v>472</v>
      </c>
      <c r="CO62" s="32">
        <v>472</v>
      </c>
      <c r="CP62" s="32">
        <v>472</v>
      </c>
      <c r="CQ62" s="32">
        <v>472</v>
      </c>
      <c r="CR62" s="32">
        <v>472</v>
      </c>
      <c r="CS62" s="33">
        <v>472</v>
      </c>
      <c r="CT62" s="30">
        <f t="shared" ref="CT62:CT68" si="65">SUM(B62:CS62)</f>
        <v>45312</v>
      </c>
      <c r="CU62" s="152"/>
      <c r="CV62" s="244"/>
    </row>
    <row r="63" spans="1:102">
      <c r="A63" s="25" t="s">
        <v>33</v>
      </c>
      <c r="B63" s="31">
        <v>542</v>
      </c>
      <c r="C63" s="32">
        <v>542</v>
      </c>
      <c r="D63" s="32">
        <v>542</v>
      </c>
      <c r="E63" s="32">
        <v>542</v>
      </c>
      <c r="F63" s="32">
        <v>542</v>
      </c>
      <c r="G63" s="32">
        <v>542</v>
      </c>
      <c r="H63" s="32">
        <v>542</v>
      </c>
      <c r="I63" s="32">
        <v>542</v>
      </c>
      <c r="J63" s="32">
        <v>542</v>
      </c>
      <c r="K63" s="32">
        <v>542</v>
      </c>
      <c r="L63" s="32">
        <v>542</v>
      </c>
      <c r="M63" s="32">
        <v>542</v>
      </c>
      <c r="N63" s="32">
        <v>542</v>
      </c>
      <c r="O63" s="32">
        <v>542</v>
      </c>
      <c r="P63" s="32">
        <v>542</v>
      </c>
      <c r="Q63" s="32">
        <v>542</v>
      </c>
      <c r="R63" s="32">
        <v>542</v>
      </c>
      <c r="S63" s="32">
        <v>542</v>
      </c>
      <c r="T63" s="32">
        <v>542</v>
      </c>
      <c r="U63" s="32">
        <v>542</v>
      </c>
      <c r="V63" s="32">
        <v>542</v>
      </c>
      <c r="W63" s="32">
        <v>542</v>
      </c>
      <c r="X63" s="32">
        <v>542</v>
      </c>
      <c r="Y63" s="32">
        <v>542</v>
      </c>
      <c r="Z63" s="32">
        <v>542</v>
      </c>
      <c r="AA63" s="32">
        <v>542</v>
      </c>
      <c r="AB63" s="32">
        <v>542</v>
      </c>
      <c r="AC63" s="32">
        <v>542</v>
      </c>
      <c r="AD63" s="32">
        <v>542</v>
      </c>
      <c r="AE63" s="32">
        <v>542</v>
      </c>
      <c r="AF63" s="32">
        <v>542</v>
      </c>
      <c r="AG63" s="32">
        <v>542</v>
      </c>
      <c r="AH63" s="32">
        <v>542</v>
      </c>
      <c r="AI63" s="32">
        <v>542</v>
      </c>
      <c r="AJ63" s="32">
        <v>542</v>
      </c>
      <c r="AK63" s="32">
        <v>542</v>
      </c>
      <c r="AL63" s="32">
        <v>542</v>
      </c>
      <c r="AM63" s="32">
        <v>542</v>
      </c>
      <c r="AN63" s="32">
        <v>542</v>
      </c>
      <c r="AO63" s="32">
        <v>542</v>
      </c>
      <c r="AP63" s="32">
        <v>542</v>
      </c>
      <c r="AQ63" s="32">
        <v>542</v>
      </c>
      <c r="AR63" s="32">
        <v>542</v>
      </c>
      <c r="AS63" s="32">
        <v>542</v>
      </c>
      <c r="AT63" s="32">
        <v>542</v>
      </c>
      <c r="AU63" s="32">
        <v>542</v>
      </c>
      <c r="AV63" s="32">
        <v>542</v>
      </c>
      <c r="AW63" s="32">
        <v>542</v>
      </c>
      <c r="AX63" s="32">
        <v>542</v>
      </c>
      <c r="AY63" s="32">
        <v>542</v>
      </c>
      <c r="AZ63" s="32">
        <v>542</v>
      </c>
      <c r="BA63" s="32">
        <v>542</v>
      </c>
      <c r="BB63" s="32">
        <v>542</v>
      </c>
      <c r="BC63" s="32">
        <v>542</v>
      </c>
      <c r="BD63" s="32">
        <v>542</v>
      </c>
      <c r="BE63" s="32">
        <v>542</v>
      </c>
      <c r="BF63" s="32">
        <v>542</v>
      </c>
      <c r="BG63" s="32">
        <v>542</v>
      </c>
      <c r="BH63" s="32">
        <v>542</v>
      </c>
      <c r="BI63" s="32">
        <v>542</v>
      </c>
      <c r="BJ63" s="32">
        <v>542</v>
      </c>
      <c r="BK63" s="32">
        <v>542</v>
      </c>
      <c r="BL63" s="32">
        <v>542</v>
      </c>
      <c r="BM63" s="32">
        <v>542</v>
      </c>
      <c r="BN63" s="32">
        <v>542</v>
      </c>
      <c r="BO63" s="32">
        <v>542</v>
      </c>
      <c r="BP63" s="32">
        <v>542</v>
      </c>
      <c r="BQ63" s="32">
        <v>542</v>
      </c>
      <c r="BR63" s="32">
        <v>542</v>
      </c>
      <c r="BS63" s="32">
        <v>542</v>
      </c>
      <c r="BT63" s="32">
        <v>542</v>
      </c>
      <c r="BU63" s="32">
        <v>542</v>
      </c>
      <c r="BV63" s="32">
        <v>542</v>
      </c>
      <c r="BW63" s="32">
        <v>542</v>
      </c>
      <c r="BX63" s="32">
        <v>542</v>
      </c>
      <c r="BY63" s="32">
        <v>542</v>
      </c>
      <c r="BZ63" s="32">
        <v>542</v>
      </c>
      <c r="CA63" s="32">
        <v>542</v>
      </c>
      <c r="CB63" s="32">
        <v>542</v>
      </c>
      <c r="CC63" s="32">
        <v>542</v>
      </c>
      <c r="CD63" s="32">
        <v>542</v>
      </c>
      <c r="CE63" s="32">
        <v>542</v>
      </c>
      <c r="CF63" s="32">
        <v>542</v>
      </c>
      <c r="CG63" s="32">
        <v>542</v>
      </c>
      <c r="CH63" s="32">
        <v>542</v>
      </c>
      <c r="CI63" s="32">
        <v>542</v>
      </c>
      <c r="CJ63" s="32">
        <v>542</v>
      </c>
      <c r="CK63" s="32">
        <v>542</v>
      </c>
      <c r="CL63" s="32">
        <v>542</v>
      </c>
      <c r="CM63" s="32">
        <v>542</v>
      </c>
      <c r="CN63" s="32">
        <v>542</v>
      </c>
      <c r="CO63" s="32">
        <v>542</v>
      </c>
      <c r="CP63" s="32">
        <v>542</v>
      </c>
      <c r="CQ63" s="32">
        <v>542</v>
      </c>
      <c r="CR63" s="32">
        <v>542</v>
      </c>
      <c r="CS63" s="33">
        <v>542</v>
      </c>
      <c r="CT63" s="30">
        <f t="shared" si="65"/>
        <v>52032</v>
      </c>
      <c r="CU63" s="152"/>
      <c r="CV63" s="244"/>
    </row>
    <row r="64" spans="1:102">
      <c r="A64" s="25" t="s">
        <v>34</v>
      </c>
      <c r="B64" s="31">
        <v>657.59</v>
      </c>
      <c r="C64" s="32">
        <v>657.59</v>
      </c>
      <c r="D64" s="32">
        <v>657.59</v>
      </c>
      <c r="E64" s="32">
        <v>657.59</v>
      </c>
      <c r="F64" s="32">
        <v>657.59</v>
      </c>
      <c r="G64" s="32">
        <v>657.59</v>
      </c>
      <c r="H64" s="32">
        <v>657.59</v>
      </c>
      <c r="I64" s="32">
        <v>657.59</v>
      </c>
      <c r="J64" s="32">
        <v>657.59</v>
      </c>
      <c r="K64" s="32">
        <v>657.59</v>
      </c>
      <c r="L64" s="32">
        <v>657.59</v>
      </c>
      <c r="M64" s="32">
        <v>657.59</v>
      </c>
      <c r="N64" s="32">
        <v>657.59</v>
      </c>
      <c r="O64" s="32">
        <v>657.59</v>
      </c>
      <c r="P64" s="32">
        <v>657.59</v>
      </c>
      <c r="Q64" s="32">
        <v>657.59</v>
      </c>
      <c r="R64" s="32">
        <v>657.59</v>
      </c>
      <c r="S64" s="32">
        <v>657.59</v>
      </c>
      <c r="T64" s="32">
        <v>657.59</v>
      </c>
      <c r="U64" s="32">
        <v>657.59</v>
      </c>
      <c r="V64" s="32">
        <v>647.59</v>
      </c>
      <c r="W64" s="32">
        <v>647.59</v>
      </c>
      <c r="X64" s="32">
        <v>647.59</v>
      </c>
      <c r="Y64" s="32">
        <v>647.59</v>
      </c>
      <c r="Z64" s="32">
        <v>647.59</v>
      </c>
      <c r="AA64" s="32">
        <v>647.59</v>
      </c>
      <c r="AB64" s="32">
        <v>647.59</v>
      </c>
      <c r="AC64" s="32">
        <v>643.59</v>
      </c>
      <c r="AD64" s="32">
        <v>642.59</v>
      </c>
      <c r="AE64" s="32">
        <v>642.59</v>
      </c>
      <c r="AF64" s="32">
        <v>642.59</v>
      </c>
      <c r="AG64" s="32">
        <v>637.59</v>
      </c>
      <c r="AH64" s="32">
        <v>637.59</v>
      </c>
      <c r="AI64" s="32">
        <v>637.59</v>
      </c>
      <c r="AJ64" s="32">
        <v>637.59</v>
      </c>
      <c r="AK64" s="32">
        <v>637.59</v>
      </c>
      <c r="AL64" s="32">
        <v>637.59</v>
      </c>
      <c r="AM64" s="32">
        <v>637.59</v>
      </c>
      <c r="AN64" s="32">
        <v>637.59</v>
      </c>
      <c r="AO64" s="32">
        <v>637.59</v>
      </c>
      <c r="AP64" s="32">
        <v>637.59</v>
      </c>
      <c r="AQ64" s="32">
        <v>637.59</v>
      </c>
      <c r="AR64" s="32">
        <v>637.59</v>
      </c>
      <c r="AS64" s="32">
        <v>637.59</v>
      </c>
      <c r="AT64" s="32">
        <v>637.59</v>
      </c>
      <c r="AU64" s="32">
        <v>637.59</v>
      </c>
      <c r="AV64" s="32">
        <v>637.59</v>
      </c>
      <c r="AW64" s="32">
        <v>637.59</v>
      </c>
      <c r="AX64" s="32">
        <v>637.59</v>
      </c>
      <c r="AY64" s="32">
        <v>637.59</v>
      </c>
      <c r="AZ64" s="32">
        <v>607.59</v>
      </c>
      <c r="BA64" s="32">
        <v>487.59000000000003</v>
      </c>
      <c r="BB64" s="32">
        <v>487.59000000000003</v>
      </c>
      <c r="BC64" s="32">
        <v>487.59000000000003</v>
      </c>
      <c r="BD64" s="32">
        <v>487.59000000000003</v>
      </c>
      <c r="BE64" s="32">
        <v>487.59000000000003</v>
      </c>
      <c r="BF64" s="32">
        <v>487.59000000000003</v>
      </c>
      <c r="BG64" s="32">
        <v>487.59000000000003</v>
      </c>
      <c r="BH64" s="32">
        <v>487.59000000000003</v>
      </c>
      <c r="BI64" s="32">
        <v>487.59000000000003</v>
      </c>
      <c r="BJ64" s="32">
        <v>487.59000000000003</v>
      </c>
      <c r="BK64" s="32">
        <v>487.59000000000003</v>
      </c>
      <c r="BL64" s="32">
        <v>487.59000000000003</v>
      </c>
      <c r="BM64" s="32">
        <v>487.59000000000003</v>
      </c>
      <c r="BN64" s="32">
        <v>487.59000000000003</v>
      </c>
      <c r="BO64" s="32">
        <v>487.59000000000003</v>
      </c>
      <c r="BP64" s="32">
        <v>487.59000000000003</v>
      </c>
      <c r="BQ64" s="32">
        <v>487.59000000000003</v>
      </c>
      <c r="BR64" s="32">
        <v>487.59000000000003</v>
      </c>
      <c r="BS64" s="32">
        <v>487.59000000000003</v>
      </c>
      <c r="BT64" s="32">
        <v>487.59000000000003</v>
      </c>
      <c r="BU64" s="32">
        <v>487.59000000000003</v>
      </c>
      <c r="BV64" s="32">
        <v>487.59000000000003</v>
      </c>
      <c r="BW64" s="32">
        <v>487.59000000000003</v>
      </c>
      <c r="BX64" s="32">
        <v>487.59000000000003</v>
      </c>
      <c r="BY64" s="32">
        <v>487.59000000000003</v>
      </c>
      <c r="BZ64" s="32">
        <v>487.59000000000003</v>
      </c>
      <c r="CA64" s="32">
        <v>487.59000000000003</v>
      </c>
      <c r="CB64" s="32">
        <v>487.59000000000003</v>
      </c>
      <c r="CC64" s="32">
        <v>487.59000000000003</v>
      </c>
      <c r="CD64" s="32">
        <v>487.59000000000003</v>
      </c>
      <c r="CE64" s="32">
        <v>487.59000000000003</v>
      </c>
      <c r="CF64" s="32">
        <v>487.59000000000003</v>
      </c>
      <c r="CG64" s="32">
        <v>487.59000000000003</v>
      </c>
      <c r="CH64" s="32">
        <v>487.59000000000003</v>
      </c>
      <c r="CI64" s="32">
        <v>487.59000000000003</v>
      </c>
      <c r="CJ64" s="32">
        <v>487.59000000000003</v>
      </c>
      <c r="CK64" s="32">
        <v>487.59000000000003</v>
      </c>
      <c r="CL64" s="32">
        <v>487.59000000000003</v>
      </c>
      <c r="CM64" s="32">
        <v>487.59000000000003</v>
      </c>
      <c r="CN64" s="32">
        <v>487.59000000000003</v>
      </c>
      <c r="CO64" s="32">
        <v>487.59000000000003</v>
      </c>
      <c r="CP64" s="32">
        <v>487.59000000000003</v>
      </c>
      <c r="CQ64" s="32">
        <v>487.59000000000003</v>
      </c>
      <c r="CR64" s="32">
        <v>487.59000000000003</v>
      </c>
      <c r="CS64" s="33">
        <v>487.59000000000003</v>
      </c>
      <c r="CT64" s="30">
        <f t="shared" si="65"/>
        <v>54919.639999999847</v>
      </c>
      <c r="CU64" s="152"/>
      <c r="CV64" s="244"/>
    </row>
    <row r="65" spans="1:100">
      <c r="A65" s="25" t="s">
        <v>35</v>
      </c>
      <c r="B65" s="31">
        <v>387</v>
      </c>
      <c r="C65" s="32">
        <v>387</v>
      </c>
      <c r="D65" s="32">
        <v>387</v>
      </c>
      <c r="E65" s="32">
        <v>387</v>
      </c>
      <c r="F65" s="32">
        <v>387</v>
      </c>
      <c r="G65" s="32">
        <v>387</v>
      </c>
      <c r="H65" s="32">
        <v>387</v>
      </c>
      <c r="I65" s="32">
        <v>387</v>
      </c>
      <c r="J65" s="32">
        <v>387</v>
      </c>
      <c r="K65" s="32">
        <v>387</v>
      </c>
      <c r="L65" s="32">
        <v>387</v>
      </c>
      <c r="M65" s="32">
        <v>387</v>
      </c>
      <c r="N65" s="32">
        <v>387</v>
      </c>
      <c r="O65" s="32">
        <v>387</v>
      </c>
      <c r="P65" s="32">
        <v>387</v>
      </c>
      <c r="Q65" s="32">
        <v>387</v>
      </c>
      <c r="R65" s="32">
        <v>387</v>
      </c>
      <c r="S65" s="32">
        <v>387</v>
      </c>
      <c r="T65" s="32">
        <v>387</v>
      </c>
      <c r="U65" s="32">
        <v>387</v>
      </c>
      <c r="V65" s="32">
        <v>387</v>
      </c>
      <c r="W65" s="32">
        <v>387</v>
      </c>
      <c r="X65" s="32">
        <v>387</v>
      </c>
      <c r="Y65" s="32">
        <v>387</v>
      </c>
      <c r="Z65" s="32">
        <v>387</v>
      </c>
      <c r="AA65" s="32">
        <v>387</v>
      </c>
      <c r="AB65" s="32">
        <v>387</v>
      </c>
      <c r="AC65" s="32">
        <v>387</v>
      </c>
      <c r="AD65" s="32">
        <v>387</v>
      </c>
      <c r="AE65" s="32">
        <v>387</v>
      </c>
      <c r="AF65" s="32">
        <v>387</v>
      </c>
      <c r="AG65" s="32">
        <v>387</v>
      </c>
      <c r="AH65" s="32">
        <v>387</v>
      </c>
      <c r="AI65" s="32">
        <v>387</v>
      </c>
      <c r="AJ65" s="32">
        <v>387</v>
      </c>
      <c r="AK65" s="32">
        <v>387</v>
      </c>
      <c r="AL65" s="32">
        <v>387</v>
      </c>
      <c r="AM65" s="32">
        <v>387</v>
      </c>
      <c r="AN65" s="32">
        <v>387</v>
      </c>
      <c r="AO65" s="32">
        <v>387</v>
      </c>
      <c r="AP65" s="32">
        <v>387</v>
      </c>
      <c r="AQ65" s="32">
        <v>387</v>
      </c>
      <c r="AR65" s="32">
        <v>387</v>
      </c>
      <c r="AS65" s="32">
        <v>387</v>
      </c>
      <c r="AT65" s="32">
        <v>387</v>
      </c>
      <c r="AU65" s="32">
        <v>387</v>
      </c>
      <c r="AV65" s="32">
        <v>387</v>
      </c>
      <c r="AW65" s="32">
        <v>387</v>
      </c>
      <c r="AX65" s="32">
        <v>387</v>
      </c>
      <c r="AY65" s="32">
        <v>387</v>
      </c>
      <c r="AZ65" s="32">
        <v>387</v>
      </c>
      <c r="BA65" s="32">
        <v>387</v>
      </c>
      <c r="BB65" s="32">
        <v>387</v>
      </c>
      <c r="BC65" s="32">
        <v>387</v>
      </c>
      <c r="BD65" s="32">
        <v>387</v>
      </c>
      <c r="BE65" s="32">
        <v>387</v>
      </c>
      <c r="BF65" s="32">
        <v>387</v>
      </c>
      <c r="BG65" s="32">
        <v>387</v>
      </c>
      <c r="BH65" s="32">
        <v>387</v>
      </c>
      <c r="BI65" s="32">
        <v>387</v>
      </c>
      <c r="BJ65" s="32">
        <v>387</v>
      </c>
      <c r="BK65" s="32">
        <v>387</v>
      </c>
      <c r="BL65" s="32">
        <v>387</v>
      </c>
      <c r="BM65" s="32">
        <v>387</v>
      </c>
      <c r="BN65" s="32">
        <v>387</v>
      </c>
      <c r="BO65" s="32">
        <v>387</v>
      </c>
      <c r="BP65" s="32">
        <v>387</v>
      </c>
      <c r="BQ65" s="32">
        <v>387</v>
      </c>
      <c r="BR65" s="32">
        <v>387</v>
      </c>
      <c r="BS65" s="32">
        <v>387</v>
      </c>
      <c r="BT65" s="32">
        <v>387</v>
      </c>
      <c r="BU65" s="32">
        <v>387</v>
      </c>
      <c r="BV65" s="32">
        <v>387</v>
      </c>
      <c r="BW65" s="32">
        <v>387</v>
      </c>
      <c r="BX65" s="32">
        <v>387</v>
      </c>
      <c r="BY65" s="32">
        <v>387</v>
      </c>
      <c r="BZ65" s="32">
        <v>387</v>
      </c>
      <c r="CA65" s="32">
        <v>387</v>
      </c>
      <c r="CB65" s="32">
        <v>387</v>
      </c>
      <c r="CC65" s="32">
        <v>387</v>
      </c>
      <c r="CD65" s="32">
        <v>387</v>
      </c>
      <c r="CE65" s="32">
        <v>387</v>
      </c>
      <c r="CF65" s="32">
        <v>387</v>
      </c>
      <c r="CG65" s="32">
        <v>387</v>
      </c>
      <c r="CH65" s="32">
        <v>387</v>
      </c>
      <c r="CI65" s="32">
        <v>387</v>
      </c>
      <c r="CJ65" s="32">
        <v>387</v>
      </c>
      <c r="CK65" s="32">
        <v>387</v>
      </c>
      <c r="CL65" s="32">
        <v>387</v>
      </c>
      <c r="CM65" s="32">
        <v>387</v>
      </c>
      <c r="CN65" s="32">
        <v>387</v>
      </c>
      <c r="CO65" s="32">
        <v>387</v>
      </c>
      <c r="CP65" s="32">
        <v>387</v>
      </c>
      <c r="CQ65" s="32">
        <v>387</v>
      </c>
      <c r="CR65" s="32">
        <v>387</v>
      </c>
      <c r="CS65" s="33">
        <v>387</v>
      </c>
      <c r="CT65" s="30">
        <f t="shared" si="65"/>
        <v>37152</v>
      </c>
      <c r="CU65" s="152"/>
      <c r="CV65" s="244"/>
    </row>
    <row r="66" spans="1:100">
      <c r="A66" s="25" t="s">
        <v>36</v>
      </c>
      <c r="B66" s="31">
        <v>438.58</v>
      </c>
      <c r="C66" s="32">
        <v>438.58</v>
      </c>
      <c r="D66" s="32">
        <v>438.58</v>
      </c>
      <c r="E66" s="32">
        <v>438.58</v>
      </c>
      <c r="F66" s="32">
        <v>438.58</v>
      </c>
      <c r="G66" s="32">
        <v>438.58</v>
      </c>
      <c r="H66" s="32">
        <v>438.58</v>
      </c>
      <c r="I66" s="32">
        <v>438.58</v>
      </c>
      <c r="J66" s="32">
        <v>438.58</v>
      </c>
      <c r="K66" s="32">
        <v>438.58</v>
      </c>
      <c r="L66" s="32">
        <v>438.58</v>
      </c>
      <c r="M66" s="32">
        <v>438.58</v>
      </c>
      <c r="N66" s="32">
        <v>438.58</v>
      </c>
      <c r="O66" s="32">
        <v>438.58</v>
      </c>
      <c r="P66" s="32">
        <v>438.58</v>
      </c>
      <c r="Q66" s="32">
        <v>438.58</v>
      </c>
      <c r="R66" s="32">
        <v>438.58</v>
      </c>
      <c r="S66" s="32">
        <v>438.58</v>
      </c>
      <c r="T66" s="32">
        <v>438.58</v>
      </c>
      <c r="U66" s="32">
        <v>438.58</v>
      </c>
      <c r="V66" s="32">
        <v>438.58</v>
      </c>
      <c r="W66" s="32">
        <v>438.58</v>
      </c>
      <c r="X66" s="32">
        <v>438.58</v>
      </c>
      <c r="Y66" s="32">
        <v>438.58</v>
      </c>
      <c r="Z66" s="32">
        <v>438.58</v>
      </c>
      <c r="AA66" s="32">
        <v>438.58</v>
      </c>
      <c r="AB66" s="32">
        <v>438.58</v>
      </c>
      <c r="AC66" s="32">
        <v>438.58</v>
      </c>
      <c r="AD66" s="32">
        <v>438.58</v>
      </c>
      <c r="AE66" s="32">
        <v>438.58</v>
      </c>
      <c r="AF66" s="32">
        <v>438.58</v>
      </c>
      <c r="AG66" s="32">
        <v>438.58</v>
      </c>
      <c r="AH66" s="32">
        <v>438.58</v>
      </c>
      <c r="AI66" s="32">
        <v>438.58</v>
      </c>
      <c r="AJ66" s="32">
        <v>438.58</v>
      </c>
      <c r="AK66" s="32">
        <v>438.58</v>
      </c>
      <c r="AL66" s="32">
        <v>438.58</v>
      </c>
      <c r="AM66" s="32">
        <v>438.58</v>
      </c>
      <c r="AN66" s="32">
        <v>438.58</v>
      </c>
      <c r="AO66" s="32">
        <v>438.58</v>
      </c>
      <c r="AP66" s="32">
        <v>438.58</v>
      </c>
      <c r="AQ66" s="32">
        <v>438.58</v>
      </c>
      <c r="AR66" s="32">
        <v>438.58</v>
      </c>
      <c r="AS66" s="32">
        <v>438.58</v>
      </c>
      <c r="AT66" s="32">
        <v>438.58</v>
      </c>
      <c r="AU66" s="32">
        <v>438.58</v>
      </c>
      <c r="AV66" s="32">
        <v>438.58</v>
      </c>
      <c r="AW66" s="32">
        <v>438.58</v>
      </c>
      <c r="AX66" s="32">
        <v>438.58</v>
      </c>
      <c r="AY66" s="32">
        <v>438.58</v>
      </c>
      <c r="AZ66" s="32">
        <v>438.58</v>
      </c>
      <c r="BA66" s="32">
        <v>438.58</v>
      </c>
      <c r="BB66" s="32">
        <v>438.58</v>
      </c>
      <c r="BC66" s="32">
        <v>438.58</v>
      </c>
      <c r="BD66" s="32">
        <v>438.58</v>
      </c>
      <c r="BE66" s="32">
        <v>438.58</v>
      </c>
      <c r="BF66" s="32">
        <v>438.58</v>
      </c>
      <c r="BG66" s="32">
        <v>438.58</v>
      </c>
      <c r="BH66" s="32">
        <v>438.58</v>
      </c>
      <c r="BI66" s="32">
        <v>438.58</v>
      </c>
      <c r="BJ66" s="32">
        <v>438.58</v>
      </c>
      <c r="BK66" s="32">
        <v>438.58</v>
      </c>
      <c r="BL66" s="32">
        <v>438.58</v>
      </c>
      <c r="BM66" s="32">
        <v>438.58</v>
      </c>
      <c r="BN66" s="32">
        <v>438.58</v>
      </c>
      <c r="BO66" s="32">
        <v>438.58</v>
      </c>
      <c r="BP66" s="32">
        <v>438.58</v>
      </c>
      <c r="BQ66" s="32">
        <v>438.58</v>
      </c>
      <c r="BR66" s="32">
        <v>438.58</v>
      </c>
      <c r="BS66" s="32">
        <v>438.58</v>
      </c>
      <c r="BT66" s="32">
        <v>438.58</v>
      </c>
      <c r="BU66" s="32">
        <v>438.58</v>
      </c>
      <c r="BV66" s="32">
        <v>438.58</v>
      </c>
      <c r="BW66" s="32">
        <v>438.58</v>
      </c>
      <c r="BX66" s="32">
        <v>438.58</v>
      </c>
      <c r="BY66" s="32">
        <v>438.58</v>
      </c>
      <c r="BZ66" s="32">
        <v>438.58</v>
      </c>
      <c r="CA66" s="32">
        <v>438.58</v>
      </c>
      <c r="CB66" s="32">
        <v>438.58</v>
      </c>
      <c r="CC66" s="32">
        <v>438.58</v>
      </c>
      <c r="CD66" s="32">
        <v>438.58</v>
      </c>
      <c r="CE66" s="32">
        <v>438.58</v>
      </c>
      <c r="CF66" s="32">
        <v>438.58</v>
      </c>
      <c r="CG66" s="32">
        <v>438.58</v>
      </c>
      <c r="CH66" s="32">
        <v>438.58</v>
      </c>
      <c r="CI66" s="32">
        <v>438.58</v>
      </c>
      <c r="CJ66" s="32">
        <v>438.58</v>
      </c>
      <c r="CK66" s="32">
        <v>438.58</v>
      </c>
      <c r="CL66" s="32">
        <v>438.58</v>
      </c>
      <c r="CM66" s="32">
        <v>438.58</v>
      </c>
      <c r="CN66" s="32">
        <v>438.58</v>
      </c>
      <c r="CO66" s="32">
        <v>438.58</v>
      </c>
      <c r="CP66" s="32">
        <v>438.58</v>
      </c>
      <c r="CQ66" s="32">
        <v>438.58</v>
      </c>
      <c r="CR66" s="32">
        <v>438.58</v>
      </c>
      <c r="CS66" s="33">
        <v>438.58</v>
      </c>
      <c r="CT66" s="30">
        <f t="shared" si="65"/>
        <v>42103.680000000102</v>
      </c>
      <c r="CU66" s="152"/>
      <c r="CV66" s="244"/>
    </row>
    <row r="67" spans="1:100">
      <c r="A67" s="25" t="s">
        <v>37</v>
      </c>
      <c r="B67" s="31">
        <v>674</v>
      </c>
      <c r="C67" s="32">
        <v>674</v>
      </c>
      <c r="D67" s="32">
        <v>675</v>
      </c>
      <c r="E67" s="32">
        <v>677</v>
      </c>
      <c r="F67" s="32">
        <v>683</v>
      </c>
      <c r="G67" s="32">
        <v>689</v>
      </c>
      <c r="H67" s="32">
        <v>690</v>
      </c>
      <c r="I67" s="32">
        <v>686</v>
      </c>
      <c r="J67" s="32">
        <v>680</v>
      </c>
      <c r="K67" s="32">
        <v>681</v>
      </c>
      <c r="L67" s="32">
        <v>681</v>
      </c>
      <c r="M67" s="32">
        <v>686</v>
      </c>
      <c r="N67" s="32">
        <v>680</v>
      </c>
      <c r="O67" s="32">
        <v>680</v>
      </c>
      <c r="P67" s="32">
        <v>680</v>
      </c>
      <c r="Q67" s="32">
        <v>680</v>
      </c>
      <c r="R67" s="32">
        <v>681</v>
      </c>
      <c r="S67" s="32">
        <v>681</v>
      </c>
      <c r="T67" s="32">
        <v>678</v>
      </c>
      <c r="U67" s="32">
        <v>676</v>
      </c>
      <c r="V67" s="32">
        <v>674</v>
      </c>
      <c r="W67" s="32">
        <v>672</v>
      </c>
      <c r="X67" s="32">
        <v>673</v>
      </c>
      <c r="Y67" s="32">
        <v>673</v>
      </c>
      <c r="Z67" s="32">
        <v>677</v>
      </c>
      <c r="AA67" s="32">
        <v>680</v>
      </c>
      <c r="AB67" s="32">
        <v>679</v>
      </c>
      <c r="AC67" s="32">
        <v>676</v>
      </c>
      <c r="AD67" s="32">
        <v>675</v>
      </c>
      <c r="AE67" s="32">
        <v>675</v>
      </c>
      <c r="AF67" s="32">
        <v>684</v>
      </c>
      <c r="AG67" s="32">
        <v>686</v>
      </c>
      <c r="AH67" s="32">
        <v>688</v>
      </c>
      <c r="AI67" s="32">
        <v>689</v>
      </c>
      <c r="AJ67" s="32">
        <v>690</v>
      </c>
      <c r="AK67" s="32">
        <v>693</v>
      </c>
      <c r="AL67" s="32">
        <v>693</v>
      </c>
      <c r="AM67" s="32">
        <v>693</v>
      </c>
      <c r="AN67" s="32">
        <v>693</v>
      </c>
      <c r="AO67" s="32">
        <v>693</v>
      </c>
      <c r="AP67" s="32">
        <v>693</v>
      </c>
      <c r="AQ67" s="32">
        <v>693</v>
      </c>
      <c r="AR67" s="32">
        <v>693</v>
      </c>
      <c r="AS67" s="32">
        <v>693</v>
      </c>
      <c r="AT67" s="32">
        <v>693</v>
      </c>
      <c r="AU67" s="32">
        <v>693</v>
      </c>
      <c r="AV67" s="32">
        <v>693</v>
      </c>
      <c r="AW67" s="32">
        <v>693</v>
      </c>
      <c r="AX67" s="32">
        <v>693</v>
      </c>
      <c r="AY67" s="32">
        <v>693</v>
      </c>
      <c r="AZ67" s="32">
        <v>693</v>
      </c>
      <c r="BA67" s="32">
        <v>693</v>
      </c>
      <c r="BB67" s="32">
        <v>693</v>
      </c>
      <c r="BC67" s="32">
        <v>693</v>
      </c>
      <c r="BD67" s="32">
        <v>693</v>
      </c>
      <c r="BE67" s="32">
        <v>693</v>
      </c>
      <c r="BF67" s="32">
        <v>693</v>
      </c>
      <c r="BG67" s="32">
        <v>693</v>
      </c>
      <c r="BH67" s="32">
        <v>693</v>
      </c>
      <c r="BI67" s="32">
        <v>693</v>
      </c>
      <c r="BJ67" s="32">
        <v>690</v>
      </c>
      <c r="BK67" s="32">
        <v>690</v>
      </c>
      <c r="BL67" s="32">
        <v>690</v>
      </c>
      <c r="BM67" s="32">
        <v>690</v>
      </c>
      <c r="BN67" s="32">
        <v>687</v>
      </c>
      <c r="BO67" s="32">
        <v>681</v>
      </c>
      <c r="BP67" s="32">
        <v>676</v>
      </c>
      <c r="BQ67" s="32">
        <v>676</v>
      </c>
      <c r="BR67" s="32">
        <v>670</v>
      </c>
      <c r="BS67" s="32">
        <v>667</v>
      </c>
      <c r="BT67" s="32">
        <v>668</v>
      </c>
      <c r="BU67" s="32">
        <v>663</v>
      </c>
      <c r="BV67" s="32">
        <v>657</v>
      </c>
      <c r="BW67" s="32">
        <v>655</v>
      </c>
      <c r="BX67" s="32">
        <v>661</v>
      </c>
      <c r="BY67" s="32">
        <v>671</v>
      </c>
      <c r="BZ67" s="32">
        <v>668</v>
      </c>
      <c r="CA67" s="32">
        <v>667</v>
      </c>
      <c r="CB67" s="32">
        <v>671</v>
      </c>
      <c r="CC67" s="32">
        <v>670</v>
      </c>
      <c r="CD67" s="32">
        <v>672</v>
      </c>
      <c r="CE67" s="32">
        <v>670</v>
      </c>
      <c r="CF67" s="32">
        <v>666</v>
      </c>
      <c r="CG67" s="32">
        <v>656</v>
      </c>
      <c r="CH67" s="32">
        <v>644</v>
      </c>
      <c r="CI67" s="32">
        <v>641</v>
      </c>
      <c r="CJ67" s="32">
        <v>634</v>
      </c>
      <c r="CK67" s="32">
        <v>625</v>
      </c>
      <c r="CL67" s="32">
        <v>619</v>
      </c>
      <c r="CM67" s="32">
        <v>616</v>
      </c>
      <c r="CN67" s="32">
        <v>614</v>
      </c>
      <c r="CO67" s="32">
        <v>611</v>
      </c>
      <c r="CP67" s="32">
        <v>610</v>
      </c>
      <c r="CQ67" s="32">
        <v>606</v>
      </c>
      <c r="CR67" s="32">
        <v>604</v>
      </c>
      <c r="CS67" s="33">
        <v>604</v>
      </c>
      <c r="CT67" s="30">
        <f t="shared" si="65"/>
        <v>64688</v>
      </c>
      <c r="CU67" s="152"/>
      <c r="CV67" s="244"/>
    </row>
    <row r="68" spans="1:100" ht="15.75" thickBot="1">
      <c r="A68" s="171" t="s">
        <v>38</v>
      </c>
      <c r="B68" s="116">
        <v>0</v>
      </c>
      <c r="C68" s="117">
        <v>0</v>
      </c>
      <c r="D68" s="117">
        <v>0</v>
      </c>
      <c r="E68" s="117">
        <v>0</v>
      </c>
      <c r="F68" s="117">
        <v>0</v>
      </c>
      <c r="G68" s="117">
        <v>0</v>
      </c>
      <c r="H68" s="117">
        <v>0</v>
      </c>
      <c r="I68" s="117">
        <v>0</v>
      </c>
      <c r="J68" s="117">
        <v>0</v>
      </c>
      <c r="K68" s="117">
        <v>0</v>
      </c>
      <c r="L68" s="117">
        <v>0</v>
      </c>
      <c r="M68" s="117">
        <v>0</v>
      </c>
      <c r="N68" s="117">
        <v>0</v>
      </c>
      <c r="O68" s="117">
        <v>0</v>
      </c>
      <c r="P68" s="117">
        <v>0</v>
      </c>
      <c r="Q68" s="117">
        <v>0</v>
      </c>
      <c r="R68" s="117">
        <v>0</v>
      </c>
      <c r="S68" s="117">
        <v>0</v>
      </c>
      <c r="T68" s="117">
        <v>0</v>
      </c>
      <c r="U68" s="117">
        <v>0</v>
      </c>
      <c r="V68" s="117">
        <v>0</v>
      </c>
      <c r="W68" s="117">
        <v>0</v>
      </c>
      <c r="X68" s="117">
        <v>0</v>
      </c>
      <c r="Y68" s="117">
        <v>0</v>
      </c>
      <c r="Z68" s="117">
        <v>0</v>
      </c>
      <c r="AA68" s="117">
        <v>0</v>
      </c>
      <c r="AB68" s="117">
        <v>0</v>
      </c>
      <c r="AC68" s="117">
        <v>0</v>
      </c>
      <c r="AD68" s="117">
        <v>0</v>
      </c>
      <c r="AE68" s="117">
        <v>0</v>
      </c>
      <c r="AF68" s="117">
        <v>0</v>
      </c>
      <c r="AG68" s="117">
        <v>0</v>
      </c>
      <c r="AH68" s="117">
        <v>0</v>
      </c>
      <c r="AI68" s="117">
        <v>0</v>
      </c>
      <c r="AJ68" s="117">
        <v>0</v>
      </c>
      <c r="AK68" s="117">
        <v>0</v>
      </c>
      <c r="AL68" s="117">
        <v>0</v>
      </c>
      <c r="AM68" s="117">
        <v>0</v>
      </c>
      <c r="AN68" s="117">
        <v>0</v>
      </c>
      <c r="AO68" s="117">
        <v>0</v>
      </c>
      <c r="AP68" s="117">
        <v>0</v>
      </c>
      <c r="AQ68" s="117">
        <v>0</v>
      </c>
      <c r="AR68" s="117">
        <v>0</v>
      </c>
      <c r="AS68" s="117">
        <v>0</v>
      </c>
      <c r="AT68" s="117">
        <v>0</v>
      </c>
      <c r="AU68" s="117">
        <v>0</v>
      </c>
      <c r="AV68" s="117">
        <v>0</v>
      </c>
      <c r="AW68" s="117">
        <v>0</v>
      </c>
      <c r="AX68" s="117">
        <v>0</v>
      </c>
      <c r="AY68" s="117">
        <v>0</v>
      </c>
      <c r="AZ68" s="117">
        <v>0</v>
      </c>
      <c r="BA68" s="117">
        <v>0</v>
      </c>
      <c r="BB68" s="117">
        <v>0</v>
      </c>
      <c r="BC68" s="117">
        <v>0</v>
      </c>
      <c r="BD68" s="117">
        <v>0</v>
      </c>
      <c r="BE68" s="117">
        <v>0</v>
      </c>
      <c r="BF68" s="117">
        <v>0</v>
      </c>
      <c r="BG68" s="117">
        <v>0</v>
      </c>
      <c r="BH68" s="117">
        <v>0</v>
      </c>
      <c r="BI68" s="117">
        <v>0</v>
      </c>
      <c r="BJ68" s="117">
        <v>0</v>
      </c>
      <c r="BK68" s="117">
        <v>0</v>
      </c>
      <c r="BL68" s="117">
        <v>0</v>
      </c>
      <c r="BM68" s="117">
        <v>0</v>
      </c>
      <c r="BN68" s="117">
        <v>0</v>
      </c>
      <c r="BO68" s="117">
        <v>0</v>
      </c>
      <c r="BP68" s="117">
        <v>0</v>
      </c>
      <c r="BQ68" s="117">
        <v>0</v>
      </c>
      <c r="BR68" s="117">
        <v>0</v>
      </c>
      <c r="BS68" s="117">
        <v>0</v>
      </c>
      <c r="BT68" s="117">
        <v>0</v>
      </c>
      <c r="BU68" s="117">
        <v>0</v>
      </c>
      <c r="BV68" s="117">
        <v>0</v>
      </c>
      <c r="BW68" s="117">
        <v>0</v>
      </c>
      <c r="BX68" s="117">
        <v>0</v>
      </c>
      <c r="BY68" s="117">
        <v>0</v>
      </c>
      <c r="BZ68" s="117">
        <v>0</v>
      </c>
      <c r="CA68" s="117">
        <v>0</v>
      </c>
      <c r="CB68" s="117">
        <v>0</v>
      </c>
      <c r="CC68" s="117">
        <v>0</v>
      </c>
      <c r="CD68" s="117">
        <v>0</v>
      </c>
      <c r="CE68" s="117">
        <v>0</v>
      </c>
      <c r="CF68" s="117">
        <v>0</v>
      </c>
      <c r="CG68" s="117">
        <v>0</v>
      </c>
      <c r="CH68" s="117">
        <v>0</v>
      </c>
      <c r="CI68" s="117">
        <v>0</v>
      </c>
      <c r="CJ68" s="117">
        <v>0</v>
      </c>
      <c r="CK68" s="117">
        <v>0</v>
      </c>
      <c r="CL68" s="117">
        <v>0</v>
      </c>
      <c r="CM68" s="117">
        <v>0</v>
      </c>
      <c r="CN68" s="117">
        <v>0</v>
      </c>
      <c r="CO68" s="117">
        <v>0</v>
      </c>
      <c r="CP68" s="117">
        <v>0</v>
      </c>
      <c r="CQ68" s="117">
        <v>0</v>
      </c>
      <c r="CR68" s="117">
        <v>0</v>
      </c>
      <c r="CS68" s="118">
        <v>0</v>
      </c>
      <c r="CT68" s="115">
        <f t="shared" si="65"/>
        <v>0</v>
      </c>
      <c r="CU68" s="152"/>
      <c r="CV68" s="244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2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2"/>
    </row>
    <row r="71" spans="1:100" ht="15.75" thickBot="1">
      <c r="A71" s="110" t="s">
        <v>65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2"/>
    </row>
    <row r="72" spans="1:100" ht="15.75" thickBot="1">
      <c r="A72" s="11" t="s">
        <v>26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15" t="s">
        <v>27</v>
      </c>
      <c r="CU72" s="150"/>
    </row>
    <row r="73" spans="1:100">
      <c r="A73" s="26" t="s">
        <v>32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30</v>
      </c>
      <c r="AF73" s="121">
        <v>60</v>
      </c>
      <c r="AG73" s="121">
        <v>90</v>
      </c>
      <c r="AH73" s="121">
        <v>120</v>
      </c>
      <c r="AI73" s="121">
        <v>150</v>
      </c>
      <c r="AJ73" s="121">
        <v>151</v>
      </c>
      <c r="AK73" s="121">
        <v>151</v>
      </c>
      <c r="AL73" s="121">
        <v>151</v>
      </c>
      <c r="AM73" s="121">
        <v>151</v>
      </c>
      <c r="AN73" s="121">
        <v>151</v>
      </c>
      <c r="AO73" s="121">
        <v>151</v>
      </c>
      <c r="AP73" s="121">
        <v>151</v>
      </c>
      <c r="AQ73" s="121">
        <v>151</v>
      </c>
      <c r="AR73" s="121">
        <v>151</v>
      </c>
      <c r="AS73" s="121">
        <v>151</v>
      </c>
      <c r="AT73" s="121">
        <v>151</v>
      </c>
      <c r="AU73" s="121">
        <v>151</v>
      </c>
      <c r="AV73" s="121">
        <v>151</v>
      </c>
      <c r="AW73" s="121">
        <v>151</v>
      </c>
      <c r="AX73" s="121">
        <v>151</v>
      </c>
      <c r="AY73" s="121">
        <v>151</v>
      </c>
      <c r="AZ73" s="121">
        <v>151</v>
      </c>
      <c r="BA73" s="121">
        <v>151</v>
      </c>
      <c r="BB73" s="121">
        <v>151</v>
      </c>
      <c r="BC73" s="121">
        <v>151</v>
      </c>
      <c r="BD73" s="121">
        <v>151</v>
      </c>
      <c r="BE73" s="121">
        <v>151</v>
      </c>
      <c r="BF73" s="121">
        <v>151</v>
      </c>
      <c r="BG73" s="121">
        <v>151</v>
      </c>
      <c r="BH73" s="121">
        <v>151</v>
      </c>
      <c r="BI73" s="121">
        <v>151</v>
      </c>
      <c r="BJ73" s="121">
        <v>151</v>
      </c>
      <c r="BK73" s="121">
        <v>151</v>
      </c>
      <c r="BL73" s="121">
        <v>151</v>
      </c>
      <c r="BM73" s="121">
        <v>151</v>
      </c>
      <c r="BN73" s="121">
        <v>151</v>
      </c>
      <c r="BO73" s="121">
        <v>151</v>
      </c>
      <c r="BP73" s="121">
        <v>121</v>
      </c>
      <c r="BQ73" s="121">
        <v>91</v>
      </c>
      <c r="BR73" s="121">
        <v>61</v>
      </c>
      <c r="BS73" s="121">
        <v>31</v>
      </c>
      <c r="BT73" s="121">
        <v>1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122">
        <v>0</v>
      </c>
      <c r="CT73" s="30">
        <f>SUM(B73:CS73)</f>
        <v>5587</v>
      </c>
      <c r="CU73" s="152"/>
    </row>
    <row r="74" spans="1:100">
      <c r="A74" s="30" t="s">
        <v>33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55</v>
      </c>
      <c r="AG74" s="1">
        <v>55</v>
      </c>
      <c r="AH74" s="1">
        <v>55</v>
      </c>
      <c r="AI74" s="1">
        <v>55</v>
      </c>
      <c r="AJ74" s="1">
        <v>115</v>
      </c>
      <c r="AK74" s="1">
        <v>157</v>
      </c>
      <c r="AL74" s="1">
        <v>157</v>
      </c>
      <c r="AM74" s="1">
        <v>157</v>
      </c>
      <c r="AN74" s="1">
        <v>157</v>
      </c>
      <c r="AO74" s="1">
        <v>157</v>
      </c>
      <c r="AP74" s="1">
        <v>157</v>
      </c>
      <c r="AQ74" s="1">
        <v>157</v>
      </c>
      <c r="AR74" s="1">
        <v>157</v>
      </c>
      <c r="AS74" s="1">
        <v>157</v>
      </c>
      <c r="AT74" s="1">
        <v>157</v>
      </c>
      <c r="AU74" s="1">
        <v>157</v>
      </c>
      <c r="AV74" s="1">
        <v>157</v>
      </c>
      <c r="AW74" s="1">
        <v>157</v>
      </c>
      <c r="AX74" s="1">
        <v>157</v>
      </c>
      <c r="AY74" s="1">
        <v>157</v>
      </c>
      <c r="AZ74" s="1">
        <v>157</v>
      </c>
      <c r="BA74" s="1">
        <v>157</v>
      </c>
      <c r="BB74" s="1">
        <v>157</v>
      </c>
      <c r="BC74" s="1">
        <v>105</v>
      </c>
      <c r="BD74" s="1">
        <v>105</v>
      </c>
      <c r="BE74" s="1">
        <v>105</v>
      </c>
      <c r="BF74" s="1">
        <v>105</v>
      </c>
      <c r="BG74" s="1">
        <v>45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93">
        <v>0</v>
      </c>
      <c r="CT74" s="30">
        <f t="shared" ref="CT74:CT79" si="66">SUM(B74:CS74)</f>
        <v>3626</v>
      </c>
      <c r="CU74" s="152"/>
    </row>
    <row r="75" spans="1:100">
      <c r="A75" s="30" t="s">
        <v>34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93">
        <v>0</v>
      </c>
      <c r="CT75" s="30">
        <f t="shared" si="66"/>
        <v>0</v>
      </c>
      <c r="CU75" s="152"/>
    </row>
    <row r="76" spans="1:100">
      <c r="A76" s="30" t="s">
        <v>35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55</v>
      </c>
      <c r="AE76" s="1">
        <v>55</v>
      </c>
      <c r="AF76" s="1">
        <v>55</v>
      </c>
      <c r="AG76" s="1">
        <v>55</v>
      </c>
      <c r="AH76" s="1">
        <v>55</v>
      </c>
      <c r="AI76" s="1">
        <v>55</v>
      </c>
      <c r="AJ76" s="1">
        <v>55</v>
      </c>
      <c r="AK76" s="1">
        <v>55</v>
      </c>
      <c r="AL76" s="1">
        <v>55</v>
      </c>
      <c r="AM76" s="1">
        <v>55</v>
      </c>
      <c r="AN76" s="1">
        <v>55</v>
      </c>
      <c r="AO76" s="1">
        <v>55</v>
      </c>
      <c r="AP76" s="1">
        <v>55</v>
      </c>
      <c r="AQ76" s="1">
        <v>55</v>
      </c>
      <c r="AR76" s="1">
        <v>55</v>
      </c>
      <c r="AS76" s="1">
        <v>55</v>
      </c>
      <c r="AT76" s="1">
        <v>55</v>
      </c>
      <c r="AU76" s="1">
        <v>55</v>
      </c>
      <c r="AV76" s="1">
        <v>55</v>
      </c>
      <c r="AW76" s="1">
        <v>55</v>
      </c>
      <c r="AX76" s="1">
        <v>55</v>
      </c>
      <c r="AY76" s="1">
        <v>55</v>
      </c>
      <c r="AZ76" s="1">
        <v>55</v>
      </c>
      <c r="BA76" s="1">
        <v>55</v>
      </c>
      <c r="BB76" s="1">
        <v>55</v>
      </c>
      <c r="BC76" s="1">
        <v>55</v>
      </c>
      <c r="BD76" s="1">
        <v>55</v>
      </c>
      <c r="BE76" s="1">
        <v>55</v>
      </c>
      <c r="BF76" s="1">
        <v>55</v>
      </c>
      <c r="BG76" s="1">
        <v>55</v>
      </c>
      <c r="BH76" s="1">
        <v>55</v>
      </c>
      <c r="BI76" s="1">
        <v>55</v>
      </c>
      <c r="BJ76" s="1">
        <v>55</v>
      </c>
      <c r="BK76" s="1">
        <v>55</v>
      </c>
      <c r="BL76" s="1">
        <v>55</v>
      </c>
      <c r="BM76" s="1">
        <v>55</v>
      </c>
      <c r="BN76" s="1">
        <v>55</v>
      </c>
      <c r="BO76" s="1">
        <v>55</v>
      </c>
      <c r="BP76" s="1">
        <v>55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93">
        <v>0</v>
      </c>
      <c r="CT76" s="30">
        <f t="shared" si="66"/>
        <v>2145</v>
      </c>
      <c r="CU76" s="152"/>
    </row>
    <row r="77" spans="1:100">
      <c r="A77" s="30" t="s">
        <v>36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30</v>
      </c>
      <c r="AG77" s="1">
        <v>60</v>
      </c>
      <c r="AH77" s="1">
        <v>90</v>
      </c>
      <c r="AI77" s="1">
        <v>105</v>
      </c>
      <c r="AJ77" s="1">
        <v>105</v>
      </c>
      <c r="AK77" s="1">
        <v>105</v>
      </c>
      <c r="AL77" s="1">
        <v>105</v>
      </c>
      <c r="AM77" s="1">
        <v>105</v>
      </c>
      <c r="AN77" s="1">
        <v>105</v>
      </c>
      <c r="AO77" s="1">
        <v>105</v>
      </c>
      <c r="AP77" s="1">
        <v>105</v>
      </c>
      <c r="AQ77" s="1">
        <v>105</v>
      </c>
      <c r="AR77" s="1">
        <v>105</v>
      </c>
      <c r="AS77" s="1">
        <v>105</v>
      </c>
      <c r="AT77" s="1">
        <v>105</v>
      </c>
      <c r="AU77" s="1">
        <v>105</v>
      </c>
      <c r="AV77" s="1">
        <v>105</v>
      </c>
      <c r="AW77" s="1">
        <v>105</v>
      </c>
      <c r="AX77" s="1">
        <v>105</v>
      </c>
      <c r="AY77" s="1">
        <v>105</v>
      </c>
      <c r="AZ77" s="1">
        <v>105</v>
      </c>
      <c r="BA77" s="1">
        <v>105</v>
      </c>
      <c r="BB77" s="1">
        <v>105</v>
      </c>
      <c r="BC77" s="1">
        <v>105</v>
      </c>
      <c r="BD77" s="1">
        <v>105</v>
      </c>
      <c r="BE77" s="1">
        <v>105</v>
      </c>
      <c r="BF77" s="1">
        <v>105</v>
      </c>
      <c r="BG77" s="1">
        <v>105</v>
      </c>
      <c r="BH77" s="1">
        <v>105</v>
      </c>
      <c r="BI77" s="1">
        <v>105</v>
      </c>
      <c r="BJ77" s="1">
        <v>105</v>
      </c>
      <c r="BK77" s="1">
        <v>105</v>
      </c>
      <c r="BL77" s="1">
        <v>105</v>
      </c>
      <c r="BM77" s="1">
        <v>105</v>
      </c>
      <c r="BN77" s="1">
        <v>105</v>
      </c>
      <c r="BO77" s="1">
        <v>105</v>
      </c>
      <c r="BP77" s="1">
        <v>75</v>
      </c>
      <c r="BQ77" s="1">
        <v>45</v>
      </c>
      <c r="BR77" s="1">
        <v>15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93">
        <v>0</v>
      </c>
      <c r="CT77" s="30">
        <f t="shared" si="66"/>
        <v>3780</v>
      </c>
      <c r="CU77" s="152"/>
    </row>
    <row r="78" spans="1:100">
      <c r="A78" s="30" t="s">
        <v>37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75</v>
      </c>
      <c r="AL78" s="1">
        <v>93</v>
      </c>
      <c r="AM78" s="1">
        <v>93</v>
      </c>
      <c r="AN78" s="1">
        <v>93</v>
      </c>
      <c r="AO78" s="1">
        <v>93</v>
      </c>
      <c r="AP78" s="1">
        <v>93</v>
      </c>
      <c r="AQ78" s="1">
        <v>93</v>
      </c>
      <c r="AR78" s="1">
        <v>93</v>
      </c>
      <c r="AS78" s="1">
        <v>152</v>
      </c>
      <c r="AT78" s="1">
        <v>152</v>
      </c>
      <c r="AU78" s="1">
        <v>152</v>
      </c>
      <c r="AV78" s="1">
        <v>152</v>
      </c>
      <c r="AW78" s="1">
        <v>152</v>
      </c>
      <c r="AX78" s="1">
        <v>152</v>
      </c>
      <c r="AY78" s="1">
        <v>152</v>
      </c>
      <c r="AZ78" s="1">
        <v>152</v>
      </c>
      <c r="BA78" s="1">
        <v>152</v>
      </c>
      <c r="BB78" s="1">
        <v>93</v>
      </c>
      <c r="BC78" s="1">
        <v>93</v>
      </c>
      <c r="BD78" s="1">
        <v>93</v>
      </c>
      <c r="BE78" s="1">
        <v>93</v>
      </c>
      <c r="BF78" s="1">
        <v>93</v>
      </c>
      <c r="BG78" s="1">
        <v>18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93">
        <v>0</v>
      </c>
      <c r="CT78" s="30">
        <f t="shared" si="66"/>
        <v>2577</v>
      </c>
      <c r="CU78" s="152"/>
    </row>
    <row r="79" spans="1:100" ht="15.75" thickBot="1">
      <c r="A79" s="115" t="s">
        <v>38</v>
      </c>
      <c r="B79" s="123">
        <v>0</v>
      </c>
      <c r="C79" s="124">
        <v>0</v>
      </c>
      <c r="D79" s="124">
        <v>0</v>
      </c>
      <c r="E79" s="124">
        <v>0</v>
      </c>
      <c r="F79" s="124">
        <v>0</v>
      </c>
      <c r="G79" s="124">
        <v>0</v>
      </c>
      <c r="H79" s="124">
        <v>0</v>
      </c>
      <c r="I79" s="124">
        <v>0</v>
      </c>
      <c r="J79" s="124">
        <v>0</v>
      </c>
      <c r="K79" s="124">
        <v>0</v>
      </c>
      <c r="L79" s="124">
        <v>0</v>
      </c>
      <c r="M79" s="124">
        <v>0</v>
      </c>
      <c r="N79" s="124">
        <v>0</v>
      </c>
      <c r="O79" s="124">
        <v>0</v>
      </c>
      <c r="P79" s="124">
        <v>0</v>
      </c>
      <c r="Q79" s="124">
        <v>0</v>
      </c>
      <c r="R79" s="124">
        <v>0</v>
      </c>
      <c r="S79" s="124">
        <v>0</v>
      </c>
      <c r="T79" s="124">
        <v>0</v>
      </c>
      <c r="U79" s="124">
        <v>0</v>
      </c>
      <c r="V79" s="124">
        <v>0</v>
      </c>
      <c r="W79" s="124">
        <v>0</v>
      </c>
      <c r="X79" s="124">
        <v>0</v>
      </c>
      <c r="Y79" s="124">
        <v>0</v>
      </c>
      <c r="Z79" s="124">
        <v>0</v>
      </c>
      <c r="AA79" s="124">
        <v>0</v>
      </c>
      <c r="AB79" s="124">
        <v>0</v>
      </c>
      <c r="AC79" s="124">
        <v>0</v>
      </c>
      <c r="AD79" s="124">
        <v>0</v>
      </c>
      <c r="AE79" s="124">
        <v>0</v>
      </c>
      <c r="AF79" s="124">
        <v>0</v>
      </c>
      <c r="AG79" s="124">
        <v>0</v>
      </c>
      <c r="AH79" s="124">
        <v>0</v>
      </c>
      <c r="AI79" s="124">
        <v>0</v>
      </c>
      <c r="AJ79" s="124">
        <v>0</v>
      </c>
      <c r="AK79" s="124">
        <v>0</v>
      </c>
      <c r="AL79" s="124">
        <v>0</v>
      </c>
      <c r="AM79" s="124">
        <v>0</v>
      </c>
      <c r="AN79" s="124">
        <v>0</v>
      </c>
      <c r="AO79" s="124">
        <v>0</v>
      </c>
      <c r="AP79" s="124">
        <v>0</v>
      </c>
      <c r="AQ79" s="124">
        <v>0</v>
      </c>
      <c r="AR79" s="124">
        <v>0</v>
      </c>
      <c r="AS79" s="124">
        <v>0</v>
      </c>
      <c r="AT79" s="124">
        <v>0</v>
      </c>
      <c r="AU79" s="124">
        <v>0</v>
      </c>
      <c r="AV79" s="124">
        <v>0</v>
      </c>
      <c r="AW79" s="124">
        <v>0</v>
      </c>
      <c r="AX79" s="124">
        <v>0</v>
      </c>
      <c r="AY79" s="124">
        <v>0</v>
      </c>
      <c r="AZ79" s="124">
        <v>0</v>
      </c>
      <c r="BA79" s="124">
        <v>0</v>
      </c>
      <c r="BB79" s="124">
        <v>0</v>
      </c>
      <c r="BC79" s="124">
        <v>0</v>
      </c>
      <c r="BD79" s="124">
        <v>0</v>
      </c>
      <c r="BE79" s="124">
        <v>0</v>
      </c>
      <c r="BF79" s="124">
        <v>0</v>
      </c>
      <c r="BG79" s="124">
        <v>0</v>
      </c>
      <c r="BH79" s="124">
        <v>0</v>
      </c>
      <c r="BI79" s="124">
        <v>0</v>
      </c>
      <c r="BJ79" s="124">
        <v>0</v>
      </c>
      <c r="BK79" s="124">
        <v>0</v>
      </c>
      <c r="BL79" s="124">
        <v>0</v>
      </c>
      <c r="BM79" s="124">
        <v>0</v>
      </c>
      <c r="BN79" s="124">
        <v>0</v>
      </c>
      <c r="BO79" s="124">
        <v>0</v>
      </c>
      <c r="BP79" s="124">
        <v>0</v>
      </c>
      <c r="BQ79" s="124">
        <v>0</v>
      </c>
      <c r="BR79" s="124">
        <v>0</v>
      </c>
      <c r="BS79" s="124">
        <v>0</v>
      </c>
      <c r="BT79" s="124">
        <v>0</v>
      </c>
      <c r="BU79" s="124">
        <v>0</v>
      </c>
      <c r="BV79" s="124">
        <v>0</v>
      </c>
      <c r="BW79" s="124">
        <v>0</v>
      </c>
      <c r="BX79" s="124">
        <v>0</v>
      </c>
      <c r="BY79" s="124">
        <v>0</v>
      </c>
      <c r="BZ79" s="124">
        <v>0</v>
      </c>
      <c r="CA79" s="124">
        <v>0</v>
      </c>
      <c r="CB79" s="124">
        <v>0</v>
      </c>
      <c r="CC79" s="124">
        <v>0</v>
      </c>
      <c r="CD79" s="124">
        <v>0</v>
      </c>
      <c r="CE79" s="124">
        <v>0</v>
      </c>
      <c r="CF79" s="124">
        <v>0</v>
      </c>
      <c r="CG79" s="124">
        <v>0</v>
      </c>
      <c r="CH79" s="124">
        <v>0</v>
      </c>
      <c r="CI79" s="124">
        <v>0</v>
      </c>
      <c r="CJ79" s="124">
        <v>0</v>
      </c>
      <c r="CK79" s="124">
        <v>0</v>
      </c>
      <c r="CL79" s="124">
        <v>0</v>
      </c>
      <c r="CM79" s="124">
        <v>0</v>
      </c>
      <c r="CN79" s="124">
        <v>0</v>
      </c>
      <c r="CO79" s="124">
        <v>0</v>
      </c>
      <c r="CP79" s="124">
        <v>0</v>
      </c>
      <c r="CQ79" s="124">
        <v>0</v>
      </c>
      <c r="CR79" s="124">
        <v>0</v>
      </c>
      <c r="CS79" s="125">
        <v>0</v>
      </c>
      <c r="CT79" s="30">
        <f t="shared" si="66"/>
        <v>0</v>
      </c>
      <c r="CU79" s="152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249"/>
      <c r="CU80" s="152"/>
    </row>
    <row r="81" spans="1:102" s="137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2"/>
      <c r="CV81" s="5"/>
      <c r="CX81" s="151"/>
    </row>
    <row r="82" spans="1:102" ht="15.75" thickBot="1">
      <c r="A82" s="126" t="s">
        <v>9</v>
      </c>
      <c r="B82" s="127"/>
      <c r="C82" s="127"/>
      <c r="D82" s="127"/>
      <c r="E82" s="127"/>
      <c r="F82" s="127"/>
      <c r="G82" s="127"/>
      <c r="H82" s="127"/>
      <c r="I82" s="127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0"/>
      <c r="CV82" s="158"/>
      <c r="CX82" s="234"/>
    </row>
    <row r="83" spans="1:102" ht="15.75" thickBot="1">
      <c r="A83" s="67" t="s">
        <v>52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27</v>
      </c>
      <c r="CU83" s="150"/>
      <c r="CX83" s="234"/>
    </row>
    <row r="84" spans="1:102">
      <c r="A84" s="204" t="s">
        <v>53</v>
      </c>
      <c r="B84" s="210">
        <f>SUM(B85:B87)</f>
        <v>0.2</v>
      </c>
      <c r="C84" s="211">
        <f t="shared" ref="C84:BN84" si="67">SUM(C85:C87)</f>
        <v>0.2</v>
      </c>
      <c r="D84" s="211">
        <f t="shared" si="67"/>
        <v>0.2</v>
      </c>
      <c r="E84" s="211">
        <f t="shared" si="67"/>
        <v>0.2</v>
      </c>
      <c r="F84" s="211">
        <f t="shared" si="67"/>
        <v>0.2</v>
      </c>
      <c r="G84" s="211">
        <f t="shared" si="67"/>
        <v>0.2</v>
      </c>
      <c r="H84" s="211">
        <f t="shared" si="67"/>
        <v>0.2</v>
      </c>
      <c r="I84" s="211">
        <f t="shared" si="67"/>
        <v>0.2</v>
      </c>
      <c r="J84" s="211">
        <f t="shared" si="67"/>
        <v>0.2</v>
      </c>
      <c r="K84" s="211">
        <f t="shared" si="67"/>
        <v>0.2</v>
      </c>
      <c r="L84" s="211">
        <f t="shared" si="67"/>
        <v>0.2</v>
      </c>
      <c r="M84" s="211">
        <f t="shared" si="67"/>
        <v>0.2</v>
      </c>
      <c r="N84" s="211">
        <f t="shared" si="67"/>
        <v>0.2</v>
      </c>
      <c r="O84" s="211">
        <f t="shared" si="67"/>
        <v>0.2</v>
      </c>
      <c r="P84" s="211">
        <f t="shared" si="67"/>
        <v>0.2</v>
      </c>
      <c r="Q84" s="211">
        <f t="shared" si="67"/>
        <v>0.2</v>
      </c>
      <c r="R84" s="211">
        <f t="shared" si="67"/>
        <v>0.2</v>
      </c>
      <c r="S84" s="211">
        <f t="shared" si="67"/>
        <v>0.2</v>
      </c>
      <c r="T84" s="211">
        <f t="shared" si="67"/>
        <v>0.2</v>
      </c>
      <c r="U84" s="211">
        <f t="shared" si="67"/>
        <v>0.2</v>
      </c>
      <c r="V84" s="211">
        <f t="shared" si="67"/>
        <v>0.2</v>
      </c>
      <c r="W84" s="211">
        <f t="shared" si="67"/>
        <v>0.2</v>
      </c>
      <c r="X84" s="211">
        <f t="shared" si="67"/>
        <v>0.2</v>
      </c>
      <c r="Y84" s="211">
        <f t="shared" si="67"/>
        <v>0.2</v>
      </c>
      <c r="Z84" s="211">
        <f t="shared" si="67"/>
        <v>76</v>
      </c>
      <c r="AA84" s="211">
        <f t="shared" si="67"/>
        <v>59.3</v>
      </c>
      <c r="AB84" s="211">
        <f t="shared" si="67"/>
        <v>87.300000000000011</v>
      </c>
      <c r="AC84" s="211">
        <f t="shared" si="67"/>
        <v>145</v>
      </c>
      <c r="AD84" s="211">
        <f t="shared" si="67"/>
        <v>145</v>
      </c>
      <c r="AE84" s="211">
        <f t="shared" si="67"/>
        <v>145</v>
      </c>
      <c r="AF84" s="211">
        <f t="shared" si="67"/>
        <v>176.5</v>
      </c>
      <c r="AG84" s="211">
        <f t="shared" si="67"/>
        <v>182.8</v>
      </c>
      <c r="AH84" s="211">
        <f t="shared" si="67"/>
        <v>197.4</v>
      </c>
      <c r="AI84" s="211">
        <f t="shared" si="67"/>
        <v>197.9</v>
      </c>
      <c r="AJ84" s="211">
        <f t="shared" si="67"/>
        <v>197.5</v>
      </c>
      <c r="AK84" s="211">
        <f t="shared" si="67"/>
        <v>197.70000000000002</v>
      </c>
      <c r="AL84" s="211">
        <f t="shared" si="67"/>
        <v>197.79999999999998</v>
      </c>
      <c r="AM84" s="211">
        <f t="shared" si="67"/>
        <v>197.70000000000002</v>
      </c>
      <c r="AN84" s="211">
        <f t="shared" si="67"/>
        <v>197.5</v>
      </c>
      <c r="AO84" s="211">
        <f t="shared" si="67"/>
        <v>197.1</v>
      </c>
      <c r="AP84" s="211">
        <f t="shared" si="67"/>
        <v>193.10000000000002</v>
      </c>
      <c r="AQ84" s="211">
        <f t="shared" si="67"/>
        <v>192.8</v>
      </c>
      <c r="AR84" s="211">
        <f t="shared" si="67"/>
        <v>193.3</v>
      </c>
      <c r="AS84" s="211">
        <f t="shared" si="67"/>
        <v>193.10000000000002</v>
      </c>
      <c r="AT84" s="211">
        <f t="shared" si="67"/>
        <v>181.57</v>
      </c>
      <c r="AU84" s="211">
        <f t="shared" si="67"/>
        <v>179.39999999999998</v>
      </c>
      <c r="AV84" s="211">
        <f t="shared" si="67"/>
        <v>191.7</v>
      </c>
      <c r="AW84" s="211">
        <f t="shared" si="67"/>
        <v>192</v>
      </c>
      <c r="AX84" s="211">
        <f t="shared" si="67"/>
        <v>192.60000000000002</v>
      </c>
      <c r="AY84" s="211">
        <f t="shared" si="67"/>
        <v>192.89999999999998</v>
      </c>
      <c r="AZ84" s="211">
        <f t="shared" si="67"/>
        <v>192.89999999999998</v>
      </c>
      <c r="BA84" s="211">
        <f t="shared" si="67"/>
        <v>193.10000000000002</v>
      </c>
      <c r="BB84" s="211">
        <f t="shared" si="67"/>
        <v>193.9</v>
      </c>
      <c r="BC84" s="211">
        <f t="shared" si="67"/>
        <v>193.6</v>
      </c>
      <c r="BD84" s="211">
        <f t="shared" si="67"/>
        <v>193.6</v>
      </c>
      <c r="BE84" s="211">
        <f t="shared" si="67"/>
        <v>193.3</v>
      </c>
      <c r="BF84" s="211">
        <f t="shared" si="67"/>
        <v>190.60000000000002</v>
      </c>
      <c r="BG84" s="211">
        <f t="shared" si="67"/>
        <v>190.39999999999998</v>
      </c>
      <c r="BH84" s="211">
        <f t="shared" si="67"/>
        <v>183.5</v>
      </c>
      <c r="BI84" s="211">
        <f t="shared" si="67"/>
        <v>181.2</v>
      </c>
      <c r="BJ84" s="211">
        <f t="shared" si="67"/>
        <v>174</v>
      </c>
      <c r="BK84" s="211">
        <f t="shared" si="67"/>
        <v>176.60000000000002</v>
      </c>
      <c r="BL84" s="211">
        <f t="shared" si="67"/>
        <v>141.5</v>
      </c>
      <c r="BM84" s="211">
        <f t="shared" si="67"/>
        <v>141.5</v>
      </c>
      <c r="BN84" s="211">
        <f t="shared" si="67"/>
        <v>141.5</v>
      </c>
      <c r="BO84" s="211">
        <f t="shared" ref="BO84:CS84" si="68">SUM(BO85:BO87)</f>
        <v>42.400000000000006</v>
      </c>
      <c r="BP84" s="211">
        <f t="shared" si="68"/>
        <v>6.7</v>
      </c>
      <c r="BQ84" s="211">
        <f t="shared" si="68"/>
        <v>6.7</v>
      </c>
      <c r="BR84" s="211">
        <f t="shared" si="68"/>
        <v>141.5</v>
      </c>
      <c r="BS84" s="211">
        <f t="shared" si="68"/>
        <v>141.5</v>
      </c>
      <c r="BT84" s="211">
        <f t="shared" si="68"/>
        <v>105.5</v>
      </c>
      <c r="BU84" s="211">
        <f t="shared" si="68"/>
        <v>124.81000000000002</v>
      </c>
      <c r="BV84" s="211">
        <f t="shared" si="68"/>
        <v>135</v>
      </c>
      <c r="BW84" s="211">
        <f t="shared" si="68"/>
        <v>135</v>
      </c>
      <c r="BX84" s="211">
        <f t="shared" si="68"/>
        <v>44.710000000000008</v>
      </c>
      <c r="BY84" s="211">
        <f t="shared" si="68"/>
        <v>0.2</v>
      </c>
      <c r="BZ84" s="211">
        <f t="shared" si="68"/>
        <v>0.2</v>
      </c>
      <c r="CA84" s="211">
        <f t="shared" si="68"/>
        <v>0.2</v>
      </c>
      <c r="CB84" s="211">
        <f t="shared" si="68"/>
        <v>18.899999999999999</v>
      </c>
      <c r="CC84" s="211">
        <f t="shared" si="68"/>
        <v>135</v>
      </c>
      <c r="CD84" s="211">
        <f t="shared" si="68"/>
        <v>135</v>
      </c>
      <c r="CE84" s="211">
        <f t="shared" si="68"/>
        <v>122.44000000000001</v>
      </c>
      <c r="CF84" s="211">
        <f t="shared" si="68"/>
        <v>18.899999999999999</v>
      </c>
      <c r="CG84" s="211">
        <f t="shared" si="68"/>
        <v>18.899999999999999</v>
      </c>
      <c r="CH84" s="211">
        <f t="shared" si="68"/>
        <v>0.2</v>
      </c>
      <c r="CI84" s="211">
        <f t="shared" si="68"/>
        <v>0.2</v>
      </c>
      <c r="CJ84" s="211">
        <f t="shared" si="68"/>
        <v>0.2</v>
      </c>
      <c r="CK84" s="211">
        <f>SUM(CK85:CK87)</f>
        <v>0.2</v>
      </c>
      <c r="CL84" s="211">
        <f t="shared" si="68"/>
        <v>0.2</v>
      </c>
      <c r="CM84" s="211">
        <f t="shared" si="68"/>
        <v>0.2</v>
      </c>
      <c r="CN84" s="211">
        <f t="shared" si="68"/>
        <v>0.2</v>
      </c>
      <c r="CO84" s="211">
        <f t="shared" si="68"/>
        <v>0.2</v>
      </c>
      <c r="CP84" s="211">
        <f t="shared" si="68"/>
        <v>0.2</v>
      </c>
      <c r="CQ84" s="211">
        <f t="shared" si="68"/>
        <v>0.2</v>
      </c>
      <c r="CR84" s="211">
        <f t="shared" si="68"/>
        <v>0.2</v>
      </c>
      <c r="CS84" s="212">
        <f t="shared" si="68"/>
        <v>0.2</v>
      </c>
      <c r="CT84" s="208">
        <f>SUM(B84:CS84)</f>
        <v>8521.9300000000094</v>
      </c>
      <c r="CU84" s="150"/>
      <c r="CW84" s="264">
        <f>CU84*(24)/(96*1000)</f>
        <v>0</v>
      </c>
    </row>
    <row r="85" spans="1:102">
      <c r="A85" s="25" t="s">
        <v>54</v>
      </c>
      <c r="B85" s="45">
        <v>0.2</v>
      </c>
      <c r="C85" s="1">
        <v>0.2</v>
      </c>
      <c r="D85" s="1">
        <v>0.2</v>
      </c>
      <c r="E85" s="1">
        <v>0.2</v>
      </c>
      <c r="F85" s="1">
        <v>0.2</v>
      </c>
      <c r="G85" s="1">
        <v>0.2</v>
      </c>
      <c r="H85" s="1">
        <v>0.2</v>
      </c>
      <c r="I85" s="1">
        <v>0.2</v>
      </c>
      <c r="J85" s="1">
        <v>0.2</v>
      </c>
      <c r="K85" s="1">
        <v>0.2</v>
      </c>
      <c r="L85" s="1">
        <v>0.2</v>
      </c>
      <c r="M85" s="1">
        <v>0.2</v>
      </c>
      <c r="N85" s="1">
        <v>0.2</v>
      </c>
      <c r="O85" s="1">
        <v>0.2</v>
      </c>
      <c r="P85" s="1">
        <v>0.2</v>
      </c>
      <c r="Q85" s="1">
        <v>0.2</v>
      </c>
      <c r="R85" s="1">
        <v>0.2</v>
      </c>
      <c r="S85" s="1">
        <v>0.2</v>
      </c>
      <c r="T85" s="1">
        <v>0.2</v>
      </c>
      <c r="U85" s="1">
        <v>0.2</v>
      </c>
      <c r="V85" s="1">
        <v>0.2</v>
      </c>
      <c r="W85" s="1">
        <v>0.2</v>
      </c>
      <c r="X85" s="1">
        <v>0.2</v>
      </c>
      <c r="Y85" s="1">
        <v>0.2</v>
      </c>
      <c r="Z85" s="1">
        <v>59</v>
      </c>
      <c r="AA85" s="1">
        <v>59.3</v>
      </c>
      <c r="AB85" s="1">
        <v>10.200000000000001</v>
      </c>
      <c r="AC85" s="1">
        <v>10.200000000000001</v>
      </c>
      <c r="AD85" s="1">
        <v>10.200000000000001</v>
      </c>
      <c r="AE85" s="1">
        <v>10.200000000000001</v>
      </c>
      <c r="AF85" s="1">
        <v>69.3</v>
      </c>
      <c r="AG85" s="1">
        <v>117.39999999999999</v>
      </c>
      <c r="AH85" s="1">
        <v>132</v>
      </c>
      <c r="AI85" s="1">
        <v>132.5</v>
      </c>
      <c r="AJ85" s="1">
        <v>132.1</v>
      </c>
      <c r="AK85" s="1">
        <v>132.30000000000001</v>
      </c>
      <c r="AL85" s="1">
        <v>132.39999999999998</v>
      </c>
      <c r="AM85" s="1">
        <v>132.30000000000001</v>
      </c>
      <c r="AN85" s="1">
        <v>132.1</v>
      </c>
      <c r="AO85" s="1">
        <v>131.69999999999999</v>
      </c>
      <c r="AP85" s="1">
        <v>127.7</v>
      </c>
      <c r="AQ85" s="1">
        <v>127.39999999999999</v>
      </c>
      <c r="AR85" s="1">
        <v>127.89999999999999</v>
      </c>
      <c r="AS85" s="1">
        <v>127.7</v>
      </c>
      <c r="AT85" s="1">
        <v>127.6</v>
      </c>
      <c r="AU85" s="1">
        <v>127.39999999999999</v>
      </c>
      <c r="AV85" s="1">
        <v>126.3</v>
      </c>
      <c r="AW85" s="1">
        <v>126.6</v>
      </c>
      <c r="AX85" s="1">
        <v>127.2</v>
      </c>
      <c r="AY85" s="1">
        <v>127.49999999999999</v>
      </c>
      <c r="AZ85" s="1">
        <v>127.49999999999999</v>
      </c>
      <c r="BA85" s="1">
        <v>127.7</v>
      </c>
      <c r="BB85" s="1">
        <v>128.5</v>
      </c>
      <c r="BC85" s="1">
        <v>128.19999999999999</v>
      </c>
      <c r="BD85" s="1">
        <v>128.19999999999999</v>
      </c>
      <c r="BE85" s="1">
        <v>127.89999999999999</v>
      </c>
      <c r="BF85" s="1">
        <v>125.2</v>
      </c>
      <c r="BG85" s="1">
        <v>124.99999999999999</v>
      </c>
      <c r="BH85" s="1">
        <v>95.5</v>
      </c>
      <c r="BI85" s="1">
        <v>89.5</v>
      </c>
      <c r="BJ85" s="1">
        <v>82.3</v>
      </c>
      <c r="BK85" s="1">
        <v>60.5</v>
      </c>
      <c r="BL85" s="1">
        <v>6.7</v>
      </c>
      <c r="BM85" s="1">
        <v>6.7</v>
      </c>
      <c r="BN85" s="1">
        <v>6.7</v>
      </c>
      <c r="BO85" s="1">
        <v>6.7</v>
      </c>
      <c r="BP85" s="1">
        <v>6.7</v>
      </c>
      <c r="BQ85" s="1">
        <v>6.7</v>
      </c>
      <c r="BR85" s="1">
        <v>6.7</v>
      </c>
      <c r="BS85" s="1">
        <v>6.7</v>
      </c>
      <c r="BT85" s="1">
        <v>6.7</v>
      </c>
      <c r="BU85" s="1">
        <v>6.7</v>
      </c>
      <c r="BV85" s="1">
        <v>0.2</v>
      </c>
      <c r="BW85" s="1">
        <v>0.2</v>
      </c>
      <c r="BX85" s="1">
        <v>0.2</v>
      </c>
      <c r="BY85" s="1">
        <v>0.2</v>
      </c>
      <c r="BZ85" s="1">
        <v>0.2</v>
      </c>
      <c r="CA85" s="1">
        <v>0.2</v>
      </c>
      <c r="CB85" s="1">
        <v>0.2</v>
      </c>
      <c r="CC85" s="1">
        <v>0.2</v>
      </c>
      <c r="CD85" s="1">
        <v>0.2</v>
      </c>
      <c r="CE85" s="1">
        <v>0.2</v>
      </c>
      <c r="CF85" s="1">
        <v>0.2</v>
      </c>
      <c r="CG85" s="1">
        <v>0.2</v>
      </c>
      <c r="CH85" s="1">
        <v>0.2</v>
      </c>
      <c r="CI85" s="1">
        <v>0.2</v>
      </c>
      <c r="CJ85" s="1">
        <v>0.2</v>
      </c>
      <c r="CK85" s="1">
        <v>0.2</v>
      </c>
      <c r="CL85" s="1">
        <v>0.2</v>
      </c>
      <c r="CM85" s="1">
        <v>0.2</v>
      </c>
      <c r="CN85" s="1">
        <v>0.2</v>
      </c>
      <c r="CO85" s="1">
        <v>0.2</v>
      </c>
      <c r="CP85" s="1">
        <v>0.2</v>
      </c>
      <c r="CQ85" s="1">
        <v>0.2</v>
      </c>
      <c r="CR85" s="1">
        <v>0.2</v>
      </c>
      <c r="CS85" s="93">
        <v>0.2</v>
      </c>
      <c r="CT85" s="209">
        <f>SUM(B85:CS85)</f>
        <v>4099.099999999994</v>
      </c>
      <c r="CU85" s="152"/>
    </row>
    <row r="86" spans="1:102">
      <c r="A86" s="25" t="s">
        <v>55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17</v>
      </c>
      <c r="AA86" s="1">
        <v>0</v>
      </c>
      <c r="AB86" s="1">
        <v>77.100000000000009</v>
      </c>
      <c r="AC86" s="1">
        <v>134.80000000000001</v>
      </c>
      <c r="AD86" s="1">
        <v>134.80000000000001</v>
      </c>
      <c r="AE86" s="1">
        <v>134.80000000000001</v>
      </c>
      <c r="AF86" s="1">
        <v>107.2</v>
      </c>
      <c r="AG86" s="1">
        <v>65.400000000000006</v>
      </c>
      <c r="AH86" s="1">
        <v>65.400000000000006</v>
      </c>
      <c r="AI86" s="1">
        <v>65.400000000000006</v>
      </c>
      <c r="AJ86" s="1">
        <v>65.400000000000006</v>
      </c>
      <c r="AK86" s="1">
        <v>65.400000000000006</v>
      </c>
      <c r="AL86" s="1">
        <v>65.400000000000006</v>
      </c>
      <c r="AM86" s="1">
        <v>65.400000000000006</v>
      </c>
      <c r="AN86" s="1">
        <v>65.400000000000006</v>
      </c>
      <c r="AO86" s="1">
        <v>65.400000000000006</v>
      </c>
      <c r="AP86" s="1">
        <v>65.400000000000006</v>
      </c>
      <c r="AQ86" s="1">
        <v>65.400000000000006</v>
      </c>
      <c r="AR86" s="1">
        <v>65.400000000000006</v>
      </c>
      <c r="AS86" s="1">
        <v>65.400000000000006</v>
      </c>
      <c r="AT86" s="1">
        <v>53.97</v>
      </c>
      <c r="AU86" s="1">
        <v>52</v>
      </c>
      <c r="AV86" s="1">
        <v>65.400000000000006</v>
      </c>
      <c r="AW86" s="1">
        <v>65.400000000000006</v>
      </c>
      <c r="AX86" s="1">
        <v>65.400000000000006</v>
      </c>
      <c r="AY86" s="1">
        <v>65.400000000000006</v>
      </c>
      <c r="AZ86" s="1">
        <v>65.400000000000006</v>
      </c>
      <c r="BA86" s="1">
        <v>65.400000000000006</v>
      </c>
      <c r="BB86" s="1">
        <v>65.400000000000006</v>
      </c>
      <c r="BC86" s="1">
        <v>65.400000000000006</v>
      </c>
      <c r="BD86" s="1">
        <v>65.400000000000006</v>
      </c>
      <c r="BE86" s="1">
        <v>65.400000000000006</v>
      </c>
      <c r="BF86" s="1">
        <v>65.400000000000006</v>
      </c>
      <c r="BG86" s="1">
        <v>65.400000000000006</v>
      </c>
      <c r="BH86" s="1">
        <v>88</v>
      </c>
      <c r="BI86" s="1">
        <v>91.7</v>
      </c>
      <c r="BJ86" s="1">
        <v>91.7</v>
      </c>
      <c r="BK86" s="1">
        <v>116.10000000000001</v>
      </c>
      <c r="BL86" s="1">
        <v>134.80000000000001</v>
      </c>
      <c r="BM86" s="1">
        <v>134.80000000000001</v>
      </c>
      <c r="BN86" s="1">
        <v>134.80000000000001</v>
      </c>
      <c r="BO86" s="1">
        <v>35.700000000000003</v>
      </c>
      <c r="BP86" s="1">
        <v>0</v>
      </c>
      <c r="BQ86" s="1">
        <v>0</v>
      </c>
      <c r="BR86" s="1">
        <v>134.80000000000001</v>
      </c>
      <c r="BS86" s="1">
        <v>134.80000000000001</v>
      </c>
      <c r="BT86" s="1">
        <v>98.8</v>
      </c>
      <c r="BU86" s="1">
        <v>118.11000000000001</v>
      </c>
      <c r="BV86" s="1">
        <v>134.80000000000001</v>
      </c>
      <c r="BW86" s="1">
        <v>134.80000000000001</v>
      </c>
      <c r="BX86" s="1">
        <v>44.510000000000005</v>
      </c>
      <c r="BY86" s="1">
        <v>0</v>
      </c>
      <c r="BZ86" s="1">
        <v>0</v>
      </c>
      <c r="CA86" s="1">
        <v>0</v>
      </c>
      <c r="CB86" s="1">
        <v>18.7</v>
      </c>
      <c r="CC86" s="1">
        <v>134.80000000000001</v>
      </c>
      <c r="CD86" s="1">
        <v>134.80000000000001</v>
      </c>
      <c r="CE86" s="1">
        <v>122.24000000000001</v>
      </c>
      <c r="CF86" s="1">
        <v>18.7</v>
      </c>
      <c r="CG86" s="1">
        <v>18.7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09">
        <f t="shared" ref="CT86:CT87" si="69">SUM(B86:CS86)</f>
        <v>4422.8300000000017</v>
      </c>
      <c r="CU86" s="152"/>
    </row>
    <row r="87" spans="1:102">
      <c r="A87" s="25" t="s">
        <v>56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09">
        <f t="shared" si="69"/>
        <v>0</v>
      </c>
      <c r="CU87" s="152"/>
    </row>
    <row r="88" spans="1:102">
      <c r="A88" s="205" t="s">
        <v>57</v>
      </c>
      <c r="B88" s="213">
        <f t="shared" ref="B88:AG88" si="70">SUM(B89:B89)</f>
        <v>0</v>
      </c>
      <c r="C88" s="128">
        <f t="shared" si="70"/>
        <v>0</v>
      </c>
      <c r="D88" s="128">
        <f t="shared" si="70"/>
        <v>0</v>
      </c>
      <c r="E88" s="128">
        <f t="shared" si="70"/>
        <v>0</v>
      </c>
      <c r="F88" s="128">
        <f t="shared" si="70"/>
        <v>0</v>
      </c>
      <c r="G88" s="128">
        <f t="shared" si="70"/>
        <v>0</v>
      </c>
      <c r="H88" s="128">
        <f t="shared" si="70"/>
        <v>0</v>
      </c>
      <c r="I88" s="128">
        <f t="shared" si="70"/>
        <v>0</v>
      </c>
      <c r="J88" s="128">
        <f t="shared" si="70"/>
        <v>0</v>
      </c>
      <c r="K88" s="128">
        <f t="shared" si="70"/>
        <v>0</v>
      </c>
      <c r="L88" s="128">
        <f t="shared" si="70"/>
        <v>0</v>
      </c>
      <c r="M88" s="128">
        <f t="shared" si="70"/>
        <v>0</v>
      </c>
      <c r="N88" s="128">
        <f t="shared" si="70"/>
        <v>0</v>
      </c>
      <c r="O88" s="128">
        <f t="shared" si="70"/>
        <v>0</v>
      </c>
      <c r="P88" s="128">
        <f t="shared" si="70"/>
        <v>0</v>
      </c>
      <c r="Q88" s="128">
        <f t="shared" si="70"/>
        <v>0</v>
      </c>
      <c r="R88" s="128">
        <f t="shared" si="70"/>
        <v>0</v>
      </c>
      <c r="S88" s="128">
        <f t="shared" si="70"/>
        <v>0</v>
      </c>
      <c r="T88" s="128">
        <f t="shared" si="70"/>
        <v>0</v>
      </c>
      <c r="U88" s="128">
        <f t="shared" si="70"/>
        <v>0</v>
      </c>
      <c r="V88" s="128">
        <f t="shared" si="70"/>
        <v>0</v>
      </c>
      <c r="W88" s="128">
        <f t="shared" si="70"/>
        <v>0</v>
      </c>
      <c r="X88" s="128">
        <f t="shared" si="70"/>
        <v>0</v>
      </c>
      <c r="Y88" s="128">
        <f t="shared" si="70"/>
        <v>0.28348000000000001</v>
      </c>
      <c r="Z88" s="128">
        <f t="shared" si="70"/>
        <v>3.3233999999999999</v>
      </c>
      <c r="AA88" s="128">
        <f t="shared" si="70"/>
        <v>10.486599999999999</v>
      </c>
      <c r="AB88" s="128">
        <f t="shared" si="70"/>
        <v>19.871539999999996</v>
      </c>
      <c r="AC88" s="128">
        <f t="shared" si="70"/>
        <v>30.693729999999999</v>
      </c>
      <c r="AD88" s="128">
        <f t="shared" si="70"/>
        <v>44.132339999999999</v>
      </c>
      <c r="AE88" s="128">
        <f t="shared" si="70"/>
        <v>60.614169999999994</v>
      </c>
      <c r="AF88" s="128">
        <f t="shared" si="70"/>
        <v>78.327889999999996</v>
      </c>
      <c r="AG88" s="128">
        <f t="shared" si="70"/>
        <v>96.33972</v>
      </c>
      <c r="AH88" s="128">
        <f t="shared" ref="AH88:BM88" si="71">SUM(AH89:AH89)</f>
        <v>117.43319000000002</v>
      </c>
      <c r="AI88" s="128">
        <f t="shared" si="71"/>
        <v>135.41288</v>
      </c>
      <c r="AJ88" s="128">
        <f t="shared" si="71"/>
        <v>151.73964999999998</v>
      </c>
      <c r="AK88" s="128">
        <f t="shared" si="71"/>
        <v>164.15548000000001</v>
      </c>
      <c r="AL88" s="128">
        <f t="shared" si="71"/>
        <v>175.96345000000002</v>
      </c>
      <c r="AM88" s="128">
        <f t="shared" si="71"/>
        <v>187.61035000000001</v>
      </c>
      <c r="AN88" s="128">
        <f t="shared" si="71"/>
        <v>199.87943000000001</v>
      </c>
      <c r="AO88" s="128">
        <f t="shared" si="71"/>
        <v>209.92391999999998</v>
      </c>
      <c r="AP88" s="128">
        <f t="shared" si="71"/>
        <v>220.71573000000001</v>
      </c>
      <c r="AQ88" s="128">
        <f t="shared" si="71"/>
        <v>227.27693000000002</v>
      </c>
      <c r="AR88" s="128">
        <f t="shared" si="71"/>
        <v>235.65526999999997</v>
      </c>
      <c r="AS88" s="128">
        <f t="shared" si="71"/>
        <v>239.96775000000002</v>
      </c>
      <c r="AT88" s="128">
        <f t="shared" si="71"/>
        <v>245.60995</v>
      </c>
      <c r="AU88" s="128">
        <f t="shared" si="71"/>
        <v>240.30962</v>
      </c>
      <c r="AV88" s="128">
        <f t="shared" si="71"/>
        <v>237.77783000000002</v>
      </c>
      <c r="AW88" s="128">
        <f t="shared" si="71"/>
        <v>233.82060000000001</v>
      </c>
      <c r="AX88" s="128">
        <f t="shared" si="71"/>
        <v>234.82240999999999</v>
      </c>
      <c r="AY88" s="128">
        <f t="shared" si="71"/>
        <v>235.13966000000005</v>
      </c>
      <c r="AZ88" s="128">
        <f t="shared" si="71"/>
        <v>221.87582000000003</v>
      </c>
      <c r="BA88" s="128">
        <f t="shared" si="71"/>
        <v>222.75078000000002</v>
      </c>
      <c r="BB88" s="128">
        <f t="shared" si="71"/>
        <v>226.50326999999999</v>
      </c>
      <c r="BC88" s="128">
        <f t="shared" si="71"/>
        <v>216.41777000000002</v>
      </c>
      <c r="BD88" s="128">
        <f t="shared" si="71"/>
        <v>208.99220000000003</v>
      </c>
      <c r="BE88" s="128">
        <f t="shared" si="71"/>
        <v>205.12084999999999</v>
      </c>
      <c r="BF88" s="128">
        <f t="shared" si="71"/>
        <v>186.09525000000002</v>
      </c>
      <c r="BG88" s="128">
        <f t="shared" si="71"/>
        <v>176.80973</v>
      </c>
      <c r="BH88" s="128">
        <f t="shared" si="71"/>
        <v>170.27163000000002</v>
      </c>
      <c r="BI88" s="128">
        <f t="shared" si="71"/>
        <v>155.63311999999999</v>
      </c>
      <c r="BJ88" s="128">
        <f t="shared" si="71"/>
        <v>148.81371999999999</v>
      </c>
      <c r="BK88" s="128">
        <f t="shared" si="71"/>
        <v>147.45024000000001</v>
      </c>
      <c r="BL88" s="128">
        <f t="shared" si="71"/>
        <v>132.68115999999998</v>
      </c>
      <c r="BM88" s="128">
        <f t="shared" si="71"/>
        <v>119.72955999999999</v>
      </c>
      <c r="BN88" s="128">
        <f t="shared" ref="BN88:CS88" si="72">SUM(BN89:BN89)</f>
        <v>104.91085</v>
      </c>
      <c r="BO88" s="128">
        <f t="shared" si="72"/>
        <v>98.585049999999995</v>
      </c>
      <c r="BP88" s="128">
        <f t="shared" si="72"/>
        <v>77.768259999999998</v>
      </c>
      <c r="BQ88" s="128">
        <f t="shared" si="72"/>
        <v>60.460740000000001</v>
      </c>
      <c r="BR88" s="128">
        <f t="shared" si="72"/>
        <v>44.477699999999992</v>
      </c>
      <c r="BS88" s="128">
        <f t="shared" si="72"/>
        <v>35.2224</v>
      </c>
      <c r="BT88" s="128">
        <f t="shared" si="72"/>
        <v>23.033959999999997</v>
      </c>
      <c r="BU88" s="128">
        <f t="shared" si="72"/>
        <v>13.770350000000001</v>
      </c>
      <c r="BV88" s="128">
        <f t="shared" si="72"/>
        <v>6.10182</v>
      </c>
      <c r="BW88" s="128">
        <f t="shared" si="72"/>
        <v>2.0500700000000003</v>
      </c>
      <c r="BX88" s="128">
        <f t="shared" si="72"/>
        <v>0.31499999999999995</v>
      </c>
      <c r="BY88" s="128">
        <f t="shared" si="72"/>
        <v>4.4749999999999998E-2</v>
      </c>
      <c r="BZ88" s="128">
        <f t="shared" si="72"/>
        <v>0</v>
      </c>
      <c r="CA88" s="128">
        <f t="shared" si="72"/>
        <v>0</v>
      </c>
      <c r="CB88" s="128">
        <f t="shared" si="72"/>
        <v>0</v>
      </c>
      <c r="CC88" s="128">
        <f t="shared" si="72"/>
        <v>0</v>
      </c>
      <c r="CD88" s="128">
        <f t="shared" si="72"/>
        <v>0</v>
      </c>
      <c r="CE88" s="128">
        <f t="shared" si="72"/>
        <v>0</v>
      </c>
      <c r="CF88" s="128">
        <f t="shared" si="72"/>
        <v>0</v>
      </c>
      <c r="CG88" s="128">
        <f t="shared" si="72"/>
        <v>0</v>
      </c>
      <c r="CH88" s="128">
        <f t="shared" si="72"/>
        <v>0</v>
      </c>
      <c r="CI88" s="128">
        <f t="shared" si="72"/>
        <v>0</v>
      </c>
      <c r="CJ88" s="128">
        <f t="shared" si="72"/>
        <v>0</v>
      </c>
      <c r="CK88" s="128">
        <f t="shared" si="72"/>
        <v>0</v>
      </c>
      <c r="CL88" s="128">
        <f t="shared" si="72"/>
        <v>0</v>
      </c>
      <c r="CM88" s="128">
        <f t="shared" si="72"/>
        <v>0</v>
      </c>
      <c r="CN88" s="128">
        <f t="shared" si="72"/>
        <v>0</v>
      </c>
      <c r="CO88" s="128">
        <f t="shared" si="72"/>
        <v>0</v>
      </c>
      <c r="CP88" s="128">
        <f t="shared" si="72"/>
        <v>0</v>
      </c>
      <c r="CQ88" s="128">
        <f t="shared" si="72"/>
        <v>0</v>
      </c>
      <c r="CR88" s="128">
        <f t="shared" si="72"/>
        <v>0</v>
      </c>
      <c r="CS88" s="208">
        <f t="shared" si="72"/>
        <v>0</v>
      </c>
      <c r="CT88" s="208">
        <f>SUM(B88:CS88)</f>
        <v>7043.1730200000002</v>
      </c>
      <c r="CU88" s="150"/>
      <c r="CW88" s="264">
        <f>CU88*(24)/(96*1000)</f>
        <v>0</v>
      </c>
    </row>
    <row r="89" spans="1:102">
      <c r="A89" s="25" t="s">
        <v>74</v>
      </c>
      <c r="B89" s="214">
        <v>0</v>
      </c>
      <c r="C89" s="203">
        <v>0</v>
      </c>
      <c r="D89" s="203">
        <v>0</v>
      </c>
      <c r="E89" s="203">
        <v>0</v>
      </c>
      <c r="F89" s="203">
        <v>0</v>
      </c>
      <c r="G89" s="203">
        <v>0</v>
      </c>
      <c r="H89" s="203">
        <v>0</v>
      </c>
      <c r="I89" s="203">
        <v>0</v>
      </c>
      <c r="J89" s="203">
        <v>0</v>
      </c>
      <c r="K89" s="203">
        <v>0</v>
      </c>
      <c r="L89" s="203">
        <v>0</v>
      </c>
      <c r="M89" s="203">
        <v>0</v>
      </c>
      <c r="N89" s="203">
        <v>0</v>
      </c>
      <c r="O89" s="203">
        <v>0</v>
      </c>
      <c r="P89" s="203">
        <v>0</v>
      </c>
      <c r="Q89" s="203">
        <v>0</v>
      </c>
      <c r="R89" s="203">
        <v>0</v>
      </c>
      <c r="S89" s="203">
        <v>0</v>
      </c>
      <c r="T89" s="203">
        <v>0</v>
      </c>
      <c r="U89" s="203">
        <v>0</v>
      </c>
      <c r="V89" s="203">
        <v>0</v>
      </c>
      <c r="W89" s="203">
        <v>0</v>
      </c>
      <c r="X89" s="203">
        <v>0</v>
      </c>
      <c r="Y89" s="203">
        <v>0.28348000000000001</v>
      </c>
      <c r="Z89" s="203">
        <v>3.3233999999999999</v>
      </c>
      <c r="AA89" s="203">
        <v>10.486599999999999</v>
      </c>
      <c r="AB89" s="203">
        <v>19.871539999999996</v>
      </c>
      <c r="AC89" s="203">
        <v>30.693729999999999</v>
      </c>
      <c r="AD89" s="203">
        <v>44.132339999999999</v>
      </c>
      <c r="AE89" s="203">
        <v>60.614169999999994</v>
      </c>
      <c r="AF89" s="203">
        <v>78.327889999999996</v>
      </c>
      <c r="AG89" s="203">
        <v>96.33972</v>
      </c>
      <c r="AH89" s="203">
        <v>117.43319000000002</v>
      </c>
      <c r="AI89" s="203">
        <v>135.41288</v>
      </c>
      <c r="AJ89" s="203">
        <v>151.73964999999998</v>
      </c>
      <c r="AK89" s="203">
        <v>164.15548000000001</v>
      </c>
      <c r="AL89" s="203">
        <v>175.96345000000002</v>
      </c>
      <c r="AM89" s="203">
        <v>187.61035000000001</v>
      </c>
      <c r="AN89" s="203">
        <v>199.87943000000001</v>
      </c>
      <c r="AO89" s="203">
        <v>209.92391999999998</v>
      </c>
      <c r="AP89" s="203">
        <v>220.71573000000001</v>
      </c>
      <c r="AQ89" s="203">
        <v>227.27693000000002</v>
      </c>
      <c r="AR89" s="203">
        <v>235.65526999999997</v>
      </c>
      <c r="AS89" s="203">
        <v>239.96775000000002</v>
      </c>
      <c r="AT89" s="203">
        <v>245.60995</v>
      </c>
      <c r="AU89" s="203">
        <v>240.30962</v>
      </c>
      <c r="AV89" s="203">
        <v>237.77783000000002</v>
      </c>
      <c r="AW89" s="203">
        <v>233.82060000000001</v>
      </c>
      <c r="AX89" s="203">
        <v>234.82240999999999</v>
      </c>
      <c r="AY89" s="203">
        <v>235.13966000000005</v>
      </c>
      <c r="AZ89" s="203">
        <v>221.87582000000003</v>
      </c>
      <c r="BA89" s="203">
        <v>222.75078000000002</v>
      </c>
      <c r="BB89" s="203">
        <v>226.50326999999999</v>
      </c>
      <c r="BC89" s="203">
        <v>216.41777000000002</v>
      </c>
      <c r="BD89" s="203">
        <v>208.99220000000003</v>
      </c>
      <c r="BE89" s="203">
        <v>205.12084999999999</v>
      </c>
      <c r="BF89" s="203">
        <v>186.09525000000002</v>
      </c>
      <c r="BG89" s="203">
        <v>176.80973</v>
      </c>
      <c r="BH89" s="203">
        <v>170.27163000000002</v>
      </c>
      <c r="BI89" s="203">
        <v>155.63311999999999</v>
      </c>
      <c r="BJ89" s="203">
        <v>148.81371999999999</v>
      </c>
      <c r="BK89" s="203">
        <v>147.45024000000001</v>
      </c>
      <c r="BL89" s="203">
        <v>132.68115999999998</v>
      </c>
      <c r="BM89" s="203">
        <v>119.72955999999999</v>
      </c>
      <c r="BN89" s="203">
        <v>104.91085</v>
      </c>
      <c r="BO89" s="203">
        <v>98.585049999999995</v>
      </c>
      <c r="BP89" s="203">
        <v>77.768259999999998</v>
      </c>
      <c r="BQ89" s="203">
        <v>60.460740000000001</v>
      </c>
      <c r="BR89" s="203">
        <v>44.477699999999992</v>
      </c>
      <c r="BS89" s="203">
        <v>35.2224</v>
      </c>
      <c r="BT89" s="203">
        <v>23.033959999999997</v>
      </c>
      <c r="BU89" s="203">
        <v>13.770350000000001</v>
      </c>
      <c r="BV89" s="203">
        <v>6.10182</v>
      </c>
      <c r="BW89" s="203">
        <v>2.0500700000000003</v>
      </c>
      <c r="BX89" s="203">
        <v>0.31499999999999995</v>
      </c>
      <c r="BY89" s="203">
        <v>4.4749999999999998E-2</v>
      </c>
      <c r="BZ89" s="203">
        <v>0</v>
      </c>
      <c r="CA89" s="203">
        <v>0</v>
      </c>
      <c r="CB89" s="203">
        <v>0</v>
      </c>
      <c r="CC89" s="203">
        <v>0</v>
      </c>
      <c r="CD89" s="203">
        <v>0</v>
      </c>
      <c r="CE89" s="203">
        <v>0</v>
      </c>
      <c r="CF89" s="203">
        <v>0</v>
      </c>
      <c r="CG89" s="203">
        <v>0</v>
      </c>
      <c r="CH89" s="203">
        <v>0</v>
      </c>
      <c r="CI89" s="203">
        <v>0</v>
      </c>
      <c r="CJ89" s="203">
        <v>0</v>
      </c>
      <c r="CK89" s="203">
        <v>0</v>
      </c>
      <c r="CL89" s="203">
        <v>0</v>
      </c>
      <c r="CM89" s="203">
        <v>0</v>
      </c>
      <c r="CN89" s="203">
        <v>0</v>
      </c>
      <c r="CO89" s="203">
        <v>0</v>
      </c>
      <c r="CP89" s="203">
        <v>0</v>
      </c>
      <c r="CQ89" s="203">
        <v>0</v>
      </c>
      <c r="CR89" s="203">
        <v>0</v>
      </c>
      <c r="CS89" s="215">
        <v>0</v>
      </c>
      <c r="CT89" s="273">
        <f t="shared" ref="CT89:CT91" si="73">SUM(B89:CS89)</f>
        <v>7043.1730200000002</v>
      </c>
      <c r="CU89" s="275"/>
    </row>
    <row r="90" spans="1:102">
      <c r="A90" s="206" t="s">
        <v>58</v>
      </c>
      <c r="B90" s="216">
        <f t="shared" ref="B90:AG90" si="74">SUM(B84,B88)</f>
        <v>0.2</v>
      </c>
      <c r="C90" s="129">
        <f t="shared" si="74"/>
        <v>0.2</v>
      </c>
      <c r="D90" s="129">
        <f t="shared" si="74"/>
        <v>0.2</v>
      </c>
      <c r="E90" s="129">
        <f t="shared" si="74"/>
        <v>0.2</v>
      </c>
      <c r="F90" s="129">
        <f t="shared" si="74"/>
        <v>0.2</v>
      </c>
      <c r="G90" s="129">
        <f t="shared" si="74"/>
        <v>0.2</v>
      </c>
      <c r="H90" s="129">
        <f t="shared" si="74"/>
        <v>0.2</v>
      </c>
      <c r="I90" s="129">
        <f t="shared" si="74"/>
        <v>0.2</v>
      </c>
      <c r="J90" s="129">
        <f t="shared" si="74"/>
        <v>0.2</v>
      </c>
      <c r="K90" s="129">
        <f t="shared" si="74"/>
        <v>0.2</v>
      </c>
      <c r="L90" s="129">
        <f t="shared" si="74"/>
        <v>0.2</v>
      </c>
      <c r="M90" s="129">
        <f t="shared" si="74"/>
        <v>0.2</v>
      </c>
      <c r="N90" s="129">
        <f t="shared" si="74"/>
        <v>0.2</v>
      </c>
      <c r="O90" s="129">
        <f t="shared" si="74"/>
        <v>0.2</v>
      </c>
      <c r="P90" s="129">
        <f t="shared" si="74"/>
        <v>0.2</v>
      </c>
      <c r="Q90" s="129">
        <f t="shared" si="74"/>
        <v>0.2</v>
      </c>
      <c r="R90" s="129">
        <f t="shared" si="74"/>
        <v>0.2</v>
      </c>
      <c r="S90" s="129">
        <f t="shared" si="74"/>
        <v>0.2</v>
      </c>
      <c r="T90" s="129">
        <f t="shared" si="74"/>
        <v>0.2</v>
      </c>
      <c r="U90" s="129">
        <f t="shared" si="74"/>
        <v>0.2</v>
      </c>
      <c r="V90" s="129">
        <f t="shared" si="74"/>
        <v>0.2</v>
      </c>
      <c r="W90" s="129">
        <f t="shared" si="74"/>
        <v>0.2</v>
      </c>
      <c r="X90" s="129">
        <f t="shared" si="74"/>
        <v>0.2</v>
      </c>
      <c r="Y90" s="129">
        <f t="shared" si="74"/>
        <v>0.48348000000000002</v>
      </c>
      <c r="Z90" s="129">
        <f t="shared" si="74"/>
        <v>79.323400000000007</v>
      </c>
      <c r="AA90" s="129">
        <f t="shared" si="74"/>
        <v>69.786599999999993</v>
      </c>
      <c r="AB90" s="129">
        <f t="shared" si="74"/>
        <v>107.17154000000001</v>
      </c>
      <c r="AC90" s="129">
        <f t="shared" si="74"/>
        <v>175.69372999999999</v>
      </c>
      <c r="AD90" s="129">
        <f t="shared" si="74"/>
        <v>189.13234</v>
      </c>
      <c r="AE90" s="129">
        <f t="shared" si="74"/>
        <v>205.61417</v>
      </c>
      <c r="AF90" s="129">
        <f t="shared" si="74"/>
        <v>254.82789</v>
      </c>
      <c r="AG90" s="129">
        <f t="shared" si="74"/>
        <v>279.13972000000001</v>
      </c>
      <c r="AH90" s="129">
        <f t="shared" ref="AH90:BM90" si="75">SUM(AH84,AH88)</f>
        <v>314.83319000000006</v>
      </c>
      <c r="AI90" s="129">
        <f t="shared" si="75"/>
        <v>333.31288000000001</v>
      </c>
      <c r="AJ90" s="129">
        <f t="shared" si="75"/>
        <v>349.23964999999998</v>
      </c>
      <c r="AK90" s="129">
        <f t="shared" si="75"/>
        <v>361.85548000000006</v>
      </c>
      <c r="AL90" s="129">
        <f t="shared" si="75"/>
        <v>373.76345000000003</v>
      </c>
      <c r="AM90" s="129">
        <f t="shared" si="75"/>
        <v>385.31035000000003</v>
      </c>
      <c r="AN90" s="129">
        <f t="shared" si="75"/>
        <v>397.37943000000001</v>
      </c>
      <c r="AO90" s="129">
        <f t="shared" si="75"/>
        <v>407.02391999999998</v>
      </c>
      <c r="AP90" s="129">
        <f t="shared" si="75"/>
        <v>413.81573000000003</v>
      </c>
      <c r="AQ90" s="129">
        <f t="shared" si="75"/>
        <v>420.07693000000006</v>
      </c>
      <c r="AR90" s="129">
        <f t="shared" si="75"/>
        <v>428.95526999999998</v>
      </c>
      <c r="AS90" s="129">
        <f t="shared" si="75"/>
        <v>433.06775000000005</v>
      </c>
      <c r="AT90" s="129">
        <f t="shared" si="75"/>
        <v>427.17994999999996</v>
      </c>
      <c r="AU90" s="129">
        <f t="shared" si="75"/>
        <v>419.70961999999997</v>
      </c>
      <c r="AV90" s="129">
        <f t="shared" si="75"/>
        <v>429.47783000000004</v>
      </c>
      <c r="AW90" s="129">
        <f t="shared" si="75"/>
        <v>425.82060000000001</v>
      </c>
      <c r="AX90" s="129">
        <f t="shared" si="75"/>
        <v>427.42241000000001</v>
      </c>
      <c r="AY90" s="129">
        <f t="shared" si="75"/>
        <v>428.03966000000003</v>
      </c>
      <c r="AZ90" s="129">
        <f t="shared" si="75"/>
        <v>414.77582000000001</v>
      </c>
      <c r="BA90" s="129">
        <f t="shared" si="75"/>
        <v>415.85078000000004</v>
      </c>
      <c r="BB90" s="129">
        <f t="shared" si="75"/>
        <v>420.40327000000002</v>
      </c>
      <c r="BC90" s="129">
        <f t="shared" si="75"/>
        <v>410.01777000000004</v>
      </c>
      <c r="BD90" s="129">
        <f t="shared" si="75"/>
        <v>402.59220000000005</v>
      </c>
      <c r="BE90" s="129">
        <f t="shared" si="75"/>
        <v>398.42084999999997</v>
      </c>
      <c r="BF90" s="129">
        <f t="shared" si="75"/>
        <v>376.69525000000004</v>
      </c>
      <c r="BG90" s="129">
        <f t="shared" si="75"/>
        <v>367.20972999999998</v>
      </c>
      <c r="BH90" s="129">
        <f t="shared" si="75"/>
        <v>353.77163000000002</v>
      </c>
      <c r="BI90" s="129">
        <f t="shared" si="75"/>
        <v>336.83312000000001</v>
      </c>
      <c r="BJ90" s="129">
        <f t="shared" si="75"/>
        <v>322.81371999999999</v>
      </c>
      <c r="BK90" s="129">
        <f t="shared" si="75"/>
        <v>324.05024000000003</v>
      </c>
      <c r="BL90" s="129">
        <f t="shared" si="75"/>
        <v>274.18115999999998</v>
      </c>
      <c r="BM90" s="129">
        <f t="shared" si="75"/>
        <v>261.22955999999999</v>
      </c>
      <c r="BN90" s="129">
        <f t="shared" ref="BN90:CS90" si="76">SUM(BN84,BN88)</f>
        <v>246.41084999999998</v>
      </c>
      <c r="BO90" s="129">
        <f t="shared" si="76"/>
        <v>140.98505</v>
      </c>
      <c r="BP90" s="129">
        <f t="shared" si="76"/>
        <v>84.468260000000001</v>
      </c>
      <c r="BQ90" s="129">
        <f t="shared" si="76"/>
        <v>67.160740000000004</v>
      </c>
      <c r="BR90" s="129">
        <f t="shared" si="76"/>
        <v>185.9777</v>
      </c>
      <c r="BS90" s="129">
        <f t="shared" si="76"/>
        <v>176.72239999999999</v>
      </c>
      <c r="BT90" s="129">
        <f t="shared" si="76"/>
        <v>128.53396000000001</v>
      </c>
      <c r="BU90" s="129">
        <f t="shared" si="76"/>
        <v>138.58035000000001</v>
      </c>
      <c r="BV90" s="129">
        <f t="shared" si="76"/>
        <v>141.10182</v>
      </c>
      <c r="BW90" s="129">
        <f t="shared" si="76"/>
        <v>137.05007000000001</v>
      </c>
      <c r="BX90" s="129">
        <f t="shared" si="76"/>
        <v>45.025000000000006</v>
      </c>
      <c r="BY90" s="129">
        <f t="shared" si="76"/>
        <v>0.24475000000000002</v>
      </c>
      <c r="BZ90" s="129">
        <f t="shared" si="76"/>
        <v>0.2</v>
      </c>
      <c r="CA90" s="129">
        <f t="shared" si="76"/>
        <v>0.2</v>
      </c>
      <c r="CB90" s="129">
        <f t="shared" si="76"/>
        <v>18.899999999999999</v>
      </c>
      <c r="CC90" s="129">
        <f t="shared" si="76"/>
        <v>135</v>
      </c>
      <c r="CD90" s="129">
        <f t="shared" si="76"/>
        <v>135</v>
      </c>
      <c r="CE90" s="129">
        <f t="shared" si="76"/>
        <v>122.44000000000001</v>
      </c>
      <c r="CF90" s="129">
        <f t="shared" si="76"/>
        <v>18.899999999999999</v>
      </c>
      <c r="CG90" s="129">
        <f t="shared" si="76"/>
        <v>18.899999999999999</v>
      </c>
      <c r="CH90" s="129">
        <f t="shared" si="76"/>
        <v>0.2</v>
      </c>
      <c r="CI90" s="129">
        <f t="shared" si="76"/>
        <v>0.2</v>
      </c>
      <c r="CJ90" s="129">
        <f t="shared" si="76"/>
        <v>0.2</v>
      </c>
      <c r="CK90" s="129">
        <f t="shared" si="76"/>
        <v>0.2</v>
      </c>
      <c r="CL90" s="129">
        <f t="shared" si="76"/>
        <v>0.2</v>
      </c>
      <c r="CM90" s="129">
        <f t="shared" si="76"/>
        <v>0.2</v>
      </c>
      <c r="CN90" s="129">
        <f t="shared" si="76"/>
        <v>0.2</v>
      </c>
      <c r="CO90" s="129">
        <f t="shared" si="76"/>
        <v>0.2</v>
      </c>
      <c r="CP90" s="129">
        <f t="shared" si="76"/>
        <v>0.2</v>
      </c>
      <c r="CQ90" s="129">
        <f t="shared" si="76"/>
        <v>0.2</v>
      </c>
      <c r="CR90" s="129">
        <f t="shared" si="76"/>
        <v>0.2</v>
      </c>
      <c r="CS90" s="217">
        <f t="shared" si="76"/>
        <v>0.2</v>
      </c>
      <c r="CT90" s="208">
        <f t="shared" si="73"/>
        <v>15565.10302000001</v>
      </c>
      <c r="CU90" s="150"/>
      <c r="CV90" s="158"/>
      <c r="CX90" s="234"/>
    </row>
    <row r="91" spans="1:102">
      <c r="A91" s="205" t="s">
        <v>18</v>
      </c>
      <c r="B91" s="216">
        <f t="shared" ref="B91:AG91" si="77">SUM(B92:B93)</f>
        <v>5.63</v>
      </c>
      <c r="C91" s="220">
        <f t="shared" si="77"/>
        <v>5.63</v>
      </c>
      <c r="D91" s="220">
        <f t="shared" si="77"/>
        <v>5.63</v>
      </c>
      <c r="E91" s="220">
        <f t="shared" si="77"/>
        <v>5.63</v>
      </c>
      <c r="F91" s="220">
        <f t="shared" si="77"/>
        <v>5.63</v>
      </c>
      <c r="G91" s="220">
        <f t="shared" si="77"/>
        <v>5.63</v>
      </c>
      <c r="H91" s="220">
        <f t="shared" si="77"/>
        <v>5.63</v>
      </c>
      <c r="I91" s="220">
        <f t="shared" si="77"/>
        <v>5.63</v>
      </c>
      <c r="J91" s="220">
        <f t="shared" si="77"/>
        <v>5.63</v>
      </c>
      <c r="K91" s="220">
        <f t="shared" si="77"/>
        <v>5.63</v>
      </c>
      <c r="L91" s="220">
        <f t="shared" si="77"/>
        <v>5.63</v>
      </c>
      <c r="M91" s="220">
        <f t="shared" si="77"/>
        <v>5.63</v>
      </c>
      <c r="N91" s="220">
        <f t="shared" si="77"/>
        <v>5.63</v>
      </c>
      <c r="O91" s="220">
        <f t="shared" si="77"/>
        <v>5.63</v>
      </c>
      <c r="P91" s="220">
        <f t="shared" si="77"/>
        <v>5.63</v>
      </c>
      <c r="Q91" s="220">
        <f t="shared" si="77"/>
        <v>5.63</v>
      </c>
      <c r="R91" s="220">
        <f t="shared" si="77"/>
        <v>5.63</v>
      </c>
      <c r="S91" s="220">
        <f t="shared" si="77"/>
        <v>5.63</v>
      </c>
      <c r="T91" s="220">
        <f t="shared" si="77"/>
        <v>5.63</v>
      </c>
      <c r="U91" s="220">
        <f t="shared" si="77"/>
        <v>5.63</v>
      </c>
      <c r="V91" s="220">
        <f t="shared" si="77"/>
        <v>5.63</v>
      </c>
      <c r="W91" s="220">
        <f t="shared" si="77"/>
        <v>5.63</v>
      </c>
      <c r="X91" s="220">
        <f t="shared" si="77"/>
        <v>5.63</v>
      </c>
      <c r="Y91" s="220">
        <f t="shared" si="77"/>
        <v>5.63</v>
      </c>
      <c r="Z91" s="220">
        <f t="shared" si="77"/>
        <v>5.63</v>
      </c>
      <c r="AA91" s="220">
        <f t="shared" si="77"/>
        <v>5.63</v>
      </c>
      <c r="AB91" s="220">
        <f t="shared" si="77"/>
        <v>5.63</v>
      </c>
      <c r="AC91" s="220">
        <f t="shared" si="77"/>
        <v>5.63</v>
      </c>
      <c r="AD91" s="220">
        <f t="shared" si="77"/>
        <v>5.63</v>
      </c>
      <c r="AE91" s="220">
        <f t="shared" si="77"/>
        <v>5.63</v>
      </c>
      <c r="AF91" s="220">
        <f t="shared" si="77"/>
        <v>5.63</v>
      </c>
      <c r="AG91" s="220">
        <f t="shared" si="77"/>
        <v>5.63</v>
      </c>
      <c r="AH91" s="220">
        <f t="shared" ref="AH91:BM91" si="78">SUM(AH92:AH93)</f>
        <v>5.63</v>
      </c>
      <c r="AI91" s="220">
        <f t="shared" si="78"/>
        <v>5.63</v>
      </c>
      <c r="AJ91" s="220">
        <f t="shared" si="78"/>
        <v>5.63</v>
      </c>
      <c r="AK91" s="220">
        <f t="shared" si="78"/>
        <v>5.63</v>
      </c>
      <c r="AL91" s="220">
        <f t="shared" si="78"/>
        <v>5.63</v>
      </c>
      <c r="AM91" s="220">
        <f t="shared" si="78"/>
        <v>5.63</v>
      </c>
      <c r="AN91" s="220">
        <f t="shared" si="78"/>
        <v>5.63</v>
      </c>
      <c r="AO91" s="220">
        <f t="shared" si="78"/>
        <v>5.63</v>
      </c>
      <c r="AP91" s="220">
        <f t="shared" si="78"/>
        <v>5.63</v>
      </c>
      <c r="AQ91" s="220">
        <f t="shared" si="78"/>
        <v>5.63</v>
      </c>
      <c r="AR91" s="220">
        <f t="shared" si="78"/>
        <v>5.63</v>
      </c>
      <c r="AS91" s="220">
        <f t="shared" si="78"/>
        <v>5.63</v>
      </c>
      <c r="AT91" s="220">
        <f t="shared" si="78"/>
        <v>5.63</v>
      </c>
      <c r="AU91" s="220">
        <f t="shared" si="78"/>
        <v>5.63</v>
      </c>
      <c r="AV91" s="220">
        <f t="shared" si="78"/>
        <v>5.63</v>
      </c>
      <c r="AW91" s="220">
        <f t="shared" si="78"/>
        <v>5.63</v>
      </c>
      <c r="AX91" s="220">
        <f t="shared" si="78"/>
        <v>5.63</v>
      </c>
      <c r="AY91" s="220">
        <f t="shared" si="78"/>
        <v>5.63</v>
      </c>
      <c r="AZ91" s="220">
        <f t="shared" si="78"/>
        <v>5.63</v>
      </c>
      <c r="BA91" s="220">
        <f t="shared" si="78"/>
        <v>5.63</v>
      </c>
      <c r="BB91" s="220">
        <f t="shared" si="78"/>
        <v>5.63</v>
      </c>
      <c r="BC91" s="220">
        <f t="shared" si="78"/>
        <v>5.63</v>
      </c>
      <c r="BD91" s="220">
        <f t="shared" si="78"/>
        <v>5.63</v>
      </c>
      <c r="BE91" s="220">
        <f t="shared" si="78"/>
        <v>5.63</v>
      </c>
      <c r="BF91" s="220">
        <f t="shared" si="78"/>
        <v>5.63</v>
      </c>
      <c r="BG91" s="220">
        <f t="shared" si="78"/>
        <v>5.63</v>
      </c>
      <c r="BH91" s="220">
        <f t="shared" si="78"/>
        <v>5.63</v>
      </c>
      <c r="BI91" s="220">
        <f t="shared" si="78"/>
        <v>5.63</v>
      </c>
      <c r="BJ91" s="220">
        <f t="shared" si="78"/>
        <v>5.63</v>
      </c>
      <c r="BK91" s="220">
        <f t="shared" si="78"/>
        <v>5.63</v>
      </c>
      <c r="BL91" s="220">
        <f t="shared" si="78"/>
        <v>5.63</v>
      </c>
      <c r="BM91" s="220">
        <f t="shared" si="78"/>
        <v>5.63</v>
      </c>
      <c r="BN91" s="220">
        <f t="shared" ref="BN91:CS91" si="79">SUM(BN92:BN93)</f>
        <v>5.63</v>
      </c>
      <c r="BO91" s="220">
        <f t="shared" si="79"/>
        <v>5.63</v>
      </c>
      <c r="BP91" s="220">
        <f t="shared" si="79"/>
        <v>5.63</v>
      </c>
      <c r="BQ91" s="220">
        <f t="shared" si="79"/>
        <v>5.63</v>
      </c>
      <c r="BR91" s="220">
        <f t="shared" si="79"/>
        <v>5.63</v>
      </c>
      <c r="BS91" s="220">
        <f t="shared" si="79"/>
        <v>5.63</v>
      </c>
      <c r="BT91" s="220">
        <f t="shared" si="79"/>
        <v>5.63</v>
      </c>
      <c r="BU91" s="220">
        <f t="shared" si="79"/>
        <v>5.63</v>
      </c>
      <c r="BV91" s="220">
        <f t="shared" si="79"/>
        <v>5.63</v>
      </c>
      <c r="BW91" s="220">
        <f t="shared" si="79"/>
        <v>5.63</v>
      </c>
      <c r="BX91" s="220">
        <f t="shared" si="79"/>
        <v>5.63</v>
      </c>
      <c r="BY91" s="220">
        <f t="shared" si="79"/>
        <v>5.63</v>
      </c>
      <c r="BZ91" s="220">
        <f t="shared" si="79"/>
        <v>5.63</v>
      </c>
      <c r="CA91" s="220">
        <f t="shared" si="79"/>
        <v>5.63</v>
      </c>
      <c r="CB91" s="220">
        <f t="shared" si="79"/>
        <v>5.63</v>
      </c>
      <c r="CC91" s="220">
        <f t="shared" si="79"/>
        <v>5.63</v>
      </c>
      <c r="CD91" s="220">
        <f t="shared" si="79"/>
        <v>5.63</v>
      </c>
      <c r="CE91" s="220">
        <f t="shared" si="79"/>
        <v>5.63</v>
      </c>
      <c r="CF91" s="220">
        <f t="shared" si="79"/>
        <v>5.63</v>
      </c>
      <c r="CG91" s="220">
        <f t="shared" si="79"/>
        <v>5.63</v>
      </c>
      <c r="CH91" s="220">
        <f t="shared" si="79"/>
        <v>5.63</v>
      </c>
      <c r="CI91" s="220">
        <f t="shared" si="79"/>
        <v>5.63</v>
      </c>
      <c r="CJ91" s="220">
        <f t="shared" si="79"/>
        <v>5.63</v>
      </c>
      <c r="CK91" s="220">
        <f t="shared" si="79"/>
        <v>5.63</v>
      </c>
      <c r="CL91" s="220">
        <f t="shared" si="79"/>
        <v>5.63</v>
      </c>
      <c r="CM91" s="220">
        <f t="shared" si="79"/>
        <v>5.63</v>
      </c>
      <c r="CN91" s="220">
        <f t="shared" si="79"/>
        <v>5.63</v>
      </c>
      <c r="CO91" s="220">
        <f t="shared" si="79"/>
        <v>5.63</v>
      </c>
      <c r="CP91" s="220">
        <f t="shared" si="79"/>
        <v>5.63</v>
      </c>
      <c r="CQ91" s="220">
        <f t="shared" si="79"/>
        <v>5.63</v>
      </c>
      <c r="CR91" s="220">
        <f t="shared" si="79"/>
        <v>5.63</v>
      </c>
      <c r="CS91" s="221">
        <f t="shared" si="79"/>
        <v>5.63</v>
      </c>
      <c r="CT91" s="208">
        <f t="shared" si="73"/>
        <v>540.47999999999968</v>
      </c>
      <c r="CU91" s="150"/>
      <c r="CW91" s="264">
        <f>CU91*(24)/(96*1000)</f>
        <v>0</v>
      </c>
    </row>
    <row r="92" spans="1:102">
      <c r="A92" s="25" t="s">
        <v>59</v>
      </c>
      <c r="B92" s="42">
        <v>0.63</v>
      </c>
      <c r="C92" s="43">
        <v>0.63</v>
      </c>
      <c r="D92" s="43">
        <v>0.63</v>
      </c>
      <c r="E92" s="43">
        <v>0.63</v>
      </c>
      <c r="F92" s="43">
        <v>0.63</v>
      </c>
      <c r="G92" s="43">
        <v>0.63</v>
      </c>
      <c r="H92" s="43">
        <v>0.63</v>
      </c>
      <c r="I92" s="43">
        <v>0.63</v>
      </c>
      <c r="J92" s="43">
        <v>0.63</v>
      </c>
      <c r="K92" s="43">
        <v>0.63</v>
      </c>
      <c r="L92" s="43">
        <v>0.63</v>
      </c>
      <c r="M92" s="43">
        <v>0.63</v>
      </c>
      <c r="N92" s="43">
        <v>0.63</v>
      </c>
      <c r="O92" s="43">
        <v>0.63</v>
      </c>
      <c r="P92" s="43">
        <v>0.63</v>
      </c>
      <c r="Q92" s="43">
        <v>0.63</v>
      </c>
      <c r="R92" s="43">
        <v>0.63</v>
      </c>
      <c r="S92" s="43">
        <v>0.63</v>
      </c>
      <c r="T92" s="43">
        <v>0.63</v>
      </c>
      <c r="U92" s="43">
        <v>0.63</v>
      </c>
      <c r="V92" s="43">
        <v>0.63</v>
      </c>
      <c r="W92" s="43">
        <v>0.63</v>
      </c>
      <c r="X92" s="43">
        <v>0.63</v>
      </c>
      <c r="Y92" s="43">
        <v>0.63</v>
      </c>
      <c r="Z92" s="43">
        <v>0.63</v>
      </c>
      <c r="AA92" s="43">
        <v>0.63</v>
      </c>
      <c r="AB92" s="43">
        <v>0.63</v>
      </c>
      <c r="AC92" s="43">
        <v>0.63</v>
      </c>
      <c r="AD92" s="43">
        <v>0.63</v>
      </c>
      <c r="AE92" s="43">
        <v>0.63</v>
      </c>
      <c r="AF92" s="43">
        <v>0.63</v>
      </c>
      <c r="AG92" s="43">
        <v>0.63</v>
      </c>
      <c r="AH92" s="43">
        <v>0.63</v>
      </c>
      <c r="AI92" s="43">
        <v>0.63</v>
      </c>
      <c r="AJ92" s="43">
        <v>0.63</v>
      </c>
      <c r="AK92" s="43">
        <v>0.63</v>
      </c>
      <c r="AL92" s="43">
        <v>0.63</v>
      </c>
      <c r="AM92" s="43">
        <v>0.63</v>
      </c>
      <c r="AN92" s="43">
        <v>0.63</v>
      </c>
      <c r="AO92" s="43">
        <v>0.63</v>
      </c>
      <c r="AP92" s="43">
        <v>0.63</v>
      </c>
      <c r="AQ92" s="43">
        <v>0.63</v>
      </c>
      <c r="AR92" s="43">
        <v>0.63</v>
      </c>
      <c r="AS92" s="43">
        <v>0.63</v>
      </c>
      <c r="AT92" s="43">
        <v>0.63</v>
      </c>
      <c r="AU92" s="43">
        <v>0.63</v>
      </c>
      <c r="AV92" s="43">
        <v>0.63</v>
      </c>
      <c r="AW92" s="43">
        <v>0.63</v>
      </c>
      <c r="AX92" s="43">
        <v>0.63</v>
      </c>
      <c r="AY92" s="43">
        <v>0.63</v>
      </c>
      <c r="AZ92" s="43">
        <v>0.63</v>
      </c>
      <c r="BA92" s="43">
        <v>0.63</v>
      </c>
      <c r="BB92" s="43">
        <v>0.63</v>
      </c>
      <c r="BC92" s="43">
        <v>0.63</v>
      </c>
      <c r="BD92" s="43">
        <v>0.63</v>
      </c>
      <c r="BE92" s="43">
        <v>0.63</v>
      </c>
      <c r="BF92" s="43">
        <v>0.63</v>
      </c>
      <c r="BG92" s="43">
        <v>0.63</v>
      </c>
      <c r="BH92" s="43">
        <v>0.63</v>
      </c>
      <c r="BI92" s="43">
        <v>0.63</v>
      </c>
      <c r="BJ92" s="43">
        <v>0.63</v>
      </c>
      <c r="BK92" s="43">
        <v>0.63</v>
      </c>
      <c r="BL92" s="43">
        <v>0.63</v>
      </c>
      <c r="BM92" s="43">
        <v>0.63</v>
      </c>
      <c r="BN92" s="43">
        <v>0.63</v>
      </c>
      <c r="BO92" s="43">
        <v>0.63</v>
      </c>
      <c r="BP92" s="43">
        <v>0.63</v>
      </c>
      <c r="BQ92" s="43">
        <v>0.63</v>
      </c>
      <c r="BR92" s="43">
        <v>0.63</v>
      </c>
      <c r="BS92" s="43">
        <v>0.63</v>
      </c>
      <c r="BT92" s="43">
        <v>0.63</v>
      </c>
      <c r="BU92" s="43">
        <v>0.63</v>
      </c>
      <c r="BV92" s="43">
        <v>0.63</v>
      </c>
      <c r="BW92" s="43">
        <v>0.63</v>
      </c>
      <c r="BX92" s="43">
        <v>0.63</v>
      </c>
      <c r="BY92" s="43">
        <v>0.63</v>
      </c>
      <c r="BZ92" s="43">
        <v>0.63</v>
      </c>
      <c r="CA92" s="43">
        <v>0.63</v>
      </c>
      <c r="CB92" s="43">
        <v>0.63</v>
      </c>
      <c r="CC92" s="43">
        <v>0.63</v>
      </c>
      <c r="CD92" s="43">
        <v>0.63</v>
      </c>
      <c r="CE92" s="43">
        <v>0.63</v>
      </c>
      <c r="CF92" s="43">
        <v>0.63</v>
      </c>
      <c r="CG92" s="43">
        <v>0.63</v>
      </c>
      <c r="CH92" s="43">
        <v>0.63</v>
      </c>
      <c r="CI92" s="43">
        <v>0.63</v>
      </c>
      <c r="CJ92" s="43">
        <v>0.63</v>
      </c>
      <c r="CK92" s="43">
        <v>0.63</v>
      </c>
      <c r="CL92" s="43">
        <v>0.63</v>
      </c>
      <c r="CM92" s="43">
        <v>0.63</v>
      </c>
      <c r="CN92" s="43">
        <v>0.63</v>
      </c>
      <c r="CO92" s="43">
        <v>0.63</v>
      </c>
      <c r="CP92" s="43">
        <v>0.63</v>
      </c>
      <c r="CQ92" s="43">
        <v>0.63</v>
      </c>
      <c r="CR92" s="43">
        <v>0.63</v>
      </c>
      <c r="CS92" s="92">
        <v>0.63</v>
      </c>
      <c r="CT92" s="209">
        <f t="shared" ref="CT92:CT95" si="80">SUM(B92:CS92)</f>
        <v>60.480000000000103</v>
      </c>
      <c r="CU92" s="152"/>
    </row>
    <row r="93" spans="1:102" ht="15.75" thickBot="1">
      <c r="A93" s="25" t="s">
        <v>60</v>
      </c>
      <c r="B93" s="123">
        <v>5</v>
      </c>
      <c r="C93" s="124">
        <v>5</v>
      </c>
      <c r="D93" s="124">
        <v>5</v>
      </c>
      <c r="E93" s="124">
        <v>5</v>
      </c>
      <c r="F93" s="124">
        <v>5</v>
      </c>
      <c r="G93" s="124">
        <v>5</v>
      </c>
      <c r="H93" s="124">
        <v>5</v>
      </c>
      <c r="I93" s="124">
        <v>5</v>
      </c>
      <c r="J93" s="124">
        <v>5</v>
      </c>
      <c r="K93" s="124">
        <v>5</v>
      </c>
      <c r="L93" s="124">
        <v>5</v>
      </c>
      <c r="M93" s="124">
        <v>5</v>
      </c>
      <c r="N93" s="124">
        <v>5</v>
      </c>
      <c r="O93" s="124">
        <v>5</v>
      </c>
      <c r="P93" s="124">
        <v>5</v>
      </c>
      <c r="Q93" s="124">
        <v>5</v>
      </c>
      <c r="R93" s="124">
        <v>5</v>
      </c>
      <c r="S93" s="124">
        <v>5</v>
      </c>
      <c r="T93" s="124">
        <v>5</v>
      </c>
      <c r="U93" s="124">
        <v>5</v>
      </c>
      <c r="V93" s="124">
        <v>5</v>
      </c>
      <c r="W93" s="124">
        <v>5</v>
      </c>
      <c r="X93" s="124">
        <v>5</v>
      </c>
      <c r="Y93" s="124">
        <v>5</v>
      </c>
      <c r="Z93" s="124">
        <v>5</v>
      </c>
      <c r="AA93" s="124">
        <v>5</v>
      </c>
      <c r="AB93" s="124">
        <v>5</v>
      </c>
      <c r="AC93" s="124">
        <v>5</v>
      </c>
      <c r="AD93" s="124">
        <v>5</v>
      </c>
      <c r="AE93" s="124">
        <v>5</v>
      </c>
      <c r="AF93" s="124">
        <v>5</v>
      </c>
      <c r="AG93" s="124">
        <v>5</v>
      </c>
      <c r="AH93" s="124">
        <v>5</v>
      </c>
      <c r="AI93" s="124">
        <v>5</v>
      </c>
      <c r="AJ93" s="124">
        <v>5</v>
      </c>
      <c r="AK93" s="124">
        <v>5</v>
      </c>
      <c r="AL93" s="124">
        <v>5</v>
      </c>
      <c r="AM93" s="124">
        <v>5</v>
      </c>
      <c r="AN93" s="124">
        <v>5</v>
      </c>
      <c r="AO93" s="124">
        <v>5</v>
      </c>
      <c r="AP93" s="124">
        <v>5</v>
      </c>
      <c r="AQ93" s="124">
        <v>5</v>
      </c>
      <c r="AR93" s="124">
        <v>5</v>
      </c>
      <c r="AS93" s="124">
        <v>5</v>
      </c>
      <c r="AT93" s="124">
        <v>5</v>
      </c>
      <c r="AU93" s="124">
        <v>5</v>
      </c>
      <c r="AV93" s="124">
        <v>5</v>
      </c>
      <c r="AW93" s="124">
        <v>5</v>
      </c>
      <c r="AX93" s="124">
        <v>5</v>
      </c>
      <c r="AY93" s="124">
        <v>5</v>
      </c>
      <c r="AZ93" s="124">
        <v>5</v>
      </c>
      <c r="BA93" s="124">
        <v>5</v>
      </c>
      <c r="BB93" s="124">
        <v>5</v>
      </c>
      <c r="BC93" s="124">
        <v>5</v>
      </c>
      <c r="BD93" s="124">
        <v>5</v>
      </c>
      <c r="BE93" s="124">
        <v>5</v>
      </c>
      <c r="BF93" s="124">
        <v>5</v>
      </c>
      <c r="BG93" s="124">
        <v>5</v>
      </c>
      <c r="BH93" s="124">
        <v>5</v>
      </c>
      <c r="BI93" s="124">
        <v>5</v>
      </c>
      <c r="BJ93" s="124">
        <v>5</v>
      </c>
      <c r="BK93" s="124">
        <v>5</v>
      </c>
      <c r="BL93" s="124">
        <v>5</v>
      </c>
      <c r="BM93" s="124">
        <v>5</v>
      </c>
      <c r="BN93" s="124">
        <v>5</v>
      </c>
      <c r="BO93" s="124">
        <v>5</v>
      </c>
      <c r="BP93" s="124">
        <v>5</v>
      </c>
      <c r="BQ93" s="124">
        <v>5</v>
      </c>
      <c r="BR93" s="124">
        <v>5</v>
      </c>
      <c r="BS93" s="124">
        <v>5</v>
      </c>
      <c r="BT93" s="124">
        <v>5</v>
      </c>
      <c r="BU93" s="124">
        <v>5</v>
      </c>
      <c r="BV93" s="124">
        <v>5</v>
      </c>
      <c r="BW93" s="124">
        <v>5</v>
      </c>
      <c r="BX93" s="124">
        <v>5</v>
      </c>
      <c r="BY93" s="124">
        <v>5</v>
      </c>
      <c r="BZ93" s="124">
        <v>5</v>
      </c>
      <c r="CA93" s="124">
        <v>5</v>
      </c>
      <c r="CB93" s="124">
        <v>5</v>
      </c>
      <c r="CC93" s="124">
        <v>5</v>
      </c>
      <c r="CD93" s="124">
        <v>5</v>
      </c>
      <c r="CE93" s="124">
        <v>5</v>
      </c>
      <c r="CF93" s="124">
        <v>5</v>
      </c>
      <c r="CG93" s="124">
        <v>5</v>
      </c>
      <c r="CH93" s="124">
        <v>5</v>
      </c>
      <c r="CI93" s="124">
        <v>5</v>
      </c>
      <c r="CJ93" s="124">
        <v>5</v>
      </c>
      <c r="CK93" s="124">
        <v>5</v>
      </c>
      <c r="CL93" s="124">
        <v>5</v>
      </c>
      <c r="CM93" s="124">
        <v>5</v>
      </c>
      <c r="CN93" s="124">
        <v>5</v>
      </c>
      <c r="CO93" s="124">
        <v>5</v>
      </c>
      <c r="CP93" s="124">
        <v>5</v>
      </c>
      <c r="CQ93" s="124">
        <v>5</v>
      </c>
      <c r="CR93" s="124">
        <v>5</v>
      </c>
      <c r="CS93" s="125">
        <v>5</v>
      </c>
      <c r="CT93" s="233">
        <f t="shared" si="80"/>
        <v>480</v>
      </c>
      <c r="CU93" s="152">
        <f>SUM('Day (1):Day (30)'!CT93)</f>
        <v>5280</v>
      </c>
    </row>
    <row r="94" spans="1:102" ht="15.75" thickBot="1">
      <c r="A94" s="57" t="s">
        <v>73</v>
      </c>
      <c r="B94" s="276"/>
      <c r="C94" s="277"/>
      <c r="D94" s="277"/>
      <c r="E94" s="277"/>
      <c r="F94" s="277"/>
      <c r="G94" s="277"/>
      <c r="H94" s="277"/>
      <c r="I94" s="277"/>
      <c r="J94" s="277"/>
      <c r="K94" s="277"/>
      <c r="L94" s="277"/>
      <c r="M94" s="277"/>
      <c r="N94" s="277"/>
      <c r="O94" s="277"/>
      <c r="P94" s="277"/>
      <c r="Q94" s="277"/>
      <c r="R94" s="277"/>
      <c r="S94" s="277"/>
      <c r="T94" s="277"/>
      <c r="U94" s="277"/>
      <c r="V94" s="277"/>
      <c r="W94" s="277"/>
      <c r="X94" s="277"/>
      <c r="Y94" s="277"/>
      <c r="Z94" s="277"/>
      <c r="AA94" s="277"/>
      <c r="AB94" s="277"/>
      <c r="AC94" s="277"/>
      <c r="AD94" s="277"/>
      <c r="AE94" s="277"/>
      <c r="AF94" s="277"/>
      <c r="AG94" s="277"/>
      <c r="AH94" s="277"/>
      <c r="AI94" s="277"/>
      <c r="AJ94" s="277"/>
      <c r="AK94" s="277"/>
      <c r="AL94" s="277"/>
      <c r="AM94" s="277"/>
      <c r="AN94" s="277"/>
      <c r="AO94" s="277"/>
      <c r="AP94" s="277"/>
      <c r="AQ94" s="277"/>
      <c r="AR94" s="277"/>
      <c r="AS94" s="277"/>
      <c r="AT94" s="277"/>
      <c r="AU94" s="277"/>
      <c r="AV94" s="277"/>
      <c r="AW94" s="277"/>
      <c r="AX94" s="277"/>
      <c r="AY94" s="277"/>
      <c r="AZ94" s="277"/>
      <c r="BA94" s="277"/>
      <c r="BB94" s="277"/>
      <c r="BC94" s="277"/>
      <c r="BD94" s="277"/>
      <c r="BE94" s="277"/>
      <c r="BF94" s="277"/>
      <c r="BG94" s="277"/>
      <c r="BH94" s="277"/>
      <c r="BI94" s="277"/>
      <c r="BJ94" s="277"/>
      <c r="BK94" s="277"/>
      <c r="BL94" s="277"/>
      <c r="BM94" s="277"/>
      <c r="BN94" s="277"/>
      <c r="BO94" s="277"/>
      <c r="BP94" s="277"/>
      <c r="BQ94" s="277"/>
      <c r="BR94" s="277"/>
      <c r="BS94" s="277"/>
      <c r="BT94" s="277"/>
      <c r="BU94" s="277"/>
      <c r="BV94" s="277"/>
      <c r="BW94" s="277"/>
      <c r="BX94" s="277"/>
      <c r="BY94" s="277"/>
      <c r="BZ94" s="277"/>
      <c r="CA94" s="277"/>
      <c r="CB94" s="277"/>
      <c r="CC94" s="277"/>
      <c r="CD94" s="277"/>
      <c r="CE94" s="277"/>
      <c r="CF94" s="277"/>
      <c r="CG94" s="277"/>
      <c r="CH94" s="277"/>
      <c r="CI94" s="277"/>
      <c r="CJ94" s="277"/>
      <c r="CK94" s="277"/>
      <c r="CL94" s="277"/>
      <c r="CM94" s="277"/>
      <c r="CN94" s="277"/>
      <c r="CO94" s="277"/>
      <c r="CP94" s="277"/>
      <c r="CQ94" s="277"/>
      <c r="CR94" s="277"/>
      <c r="CS94" s="278"/>
      <c r="CT94" s="280">
        <f>SUM(B94:CS94)</f>
        <v>0</v>
      </c>
      <c r="CU94" s="275">
        <f>SUM('Day (1):Day (30)'!CT94)</f>
        <v>0</v>
      </c>
    </row>
    <row r="95" spans="1:102" s="137" customFormat="1" ht="15.75" thickBot="1">
      <c r="A95" s="207" t="s">
        <v>61</v>
      </c>
      <c r="B95" s="218">
        <f t="shared" ref="B95:AG95" si="81">B90+B91</f>
        <v>5.83</v>
      </c>
      <c r="C95" s="168">
        <f t="shared" si="81"/>
        <v>5.83</v>
      </c>
      <c r="D95" s="168">
        <f t="shared" si="81"/>
        <v>5.83</v>
      </c>
      <c r="E95" s="168">
        <f t="shared" si="81"/>
        <v>5.83</v>
      </c>
      <c r="F95" s="168">
        <f t="shared" si="81"/>
        <v>5.83</v>
      </c>
      <c r="G95" s="168">
        <f t="shared" si="81"/>
        <v>5.83</v>
      </c>
      <c r="H95" s="168">
        <f t="shared" si="81"/>
        <v>5.83</v>
      </c>
      <c r="I95" s="168">
        <f t="shared" si="81"/>
        <v>5.83</v>
      </c>
      <c r="J95" s="168">
        <f t="shared" si="81"/>
        <v>5.83</v>
      </c>
      <c r="K95" s="168">
        <f t="shared" si="81"/>
        <v>5.83</v>
      </c>
      <c r="L95" s="168">
        <f t="shared" si="81"/>
        <v>5.83</v>
      </c>
      <c r="M95" s="168">
        <f t="shared" si="81"/>
        <v>5.83</v>
      </c>
      <c r="N95" s="168">
        <f t="shared" si="81"/>
        <v>5.83</v>
      </c>
      <c r="O95" s="168">
        <f t="shared" si="81"/>
        <v>5.83</v>
      </c>
      <c r="P95" s="168">
        <f t="shared" si="81"/>
        <v>5.83</v>
      </c>
      <c r="Q95" s="168">
        <f t="shared" si="81"/>
        <v>5.83</v>
      </c>
      <c r="R95" s="168">
        <f t="shared" si="81"/>
        <v>5.83</v>
      </c>
      <c r="S95" s="168">
        <f t="shared" si="81"/>
        <v>5.83</v>
      </c>
      <c r="T95" s="168">
        <f t="shared" si="81"/>
        <v>5.83</v>
      </c>
      <c r="U95" s="168">
        <f t="shared" si="81"/>
        <v>5.83</v>
      </c>
      <c r="V95" s="168">
        <f t="shared" si="81"/>
        <v>5.83</v>
      </c>
      <c r="W95" s="168">
        <f t="shared" si="81"/>
        <v>5.83</v>
      </c>
      <c r="X95" s="168">
        <f t="shared" si="81"/>
        <v>5.83</v>
      </c>
      <c r="Y95" s="168">
        <f t="shared" si="81"/>
        <v>6.11348</v>
      </c>
      <c r="Z95" s="168">
        <f t="shared" si="81"/>
        <v>84.953400000000002</v>
      </c>
      <c r="AA95" s="168">
        <f t="shared" si="81"/>
        <v>75.416599999999988</v>
      </c>
      <c r="AB95" s="168">
        <f t="shared" si="81"/>
        <v>112.80154</v>
      </c>
      <c r="AC95" s="168">
        <f t="shared" si="81"/>
        <v>181.32372999999998</v>
      </c>
      <c r="AD95" s="168">
        <f t="shared" si="81"/>
        <v>194.76233999999999</v>
      </c>
      <c r="AE95" s="168">
        <f t="shared" si="81"/>
        <v>211.24417</v>
      </c>
      <c r="AF95" s="168">
        <f t="shared" si="81"/>
        <v>260.45789000000002</v>
      </c>
      <c r="AG95" s="168">
        <f t="shared" si="81"/>
        <v>284.76972000000001</v>
      </c>
      <c r="AH95" s="168">
        <f t="shared" ref="AH95:BM95" si="82">AH90+AH91</f>
        <v>320.46319000000005</v>
      </c>
      <c r="AI95" s="168">
        <f t="shared" si="82"/>
        <v>338.94288</v>
      </c>
      <c r="AJ95" s="168">
        <f t="shared" si="82"/>
        <v>354.86964999999998</v>
      </c>
      <c r="AK95" s="168">
        <f t="shared" si="82"/>
        <v>367.48548000000005</v>
      </c>
      <c r="AL95" s="168">
        <f t="shared" si="82"/>
        <v>379.39345000000003</v>
      </c>
      <c r="AM95" s="168">
        <f t="shared" si="82"/>
        <v>390.94035000000002</v>
      </c>
      <c r="AN95" s="168">
        <f t="shared" si="82"/>
        <v>403.00943000000001</v>
      </c>
      <c r="AO95" s="168">
        <f t="shared" si="82"/>
        <v>412.65391999999997</v>
      </c>
      <c r="AP95" s="168">
        <f t="shared" si="82"/>
        <v>419.44573000000003</v>
      </c>
      <c r="AQ95" s="168">
        <f t="shared" si="82"/>
        <v>425.70693000000006</v>
      </c>
      <c r="AR95" s="168">
        <f t="shared" si="82"/>
        <v>434.58526999999998</v>
      </c>
      <c r="AS95" s="168">
        <f t="shared" si="82"/>
        <v>438.69775000000004</v>
      </c>
      <c r="AT95" s="168">
        <f t="shared" si="82"/>
        <v>432.80994999999996</v>
      </c>
      <c r="AU95" s="168">
        <f t="shared" si="82"/>
        <v>425.33961999999997</v>
      </c>
      <c r="AV95" s="168">
        <f t="shared" si="82"/>
        <v>435.10783000000004</v>
      </c>
      <c r="AW95" s="168">
        <f t="shared" si="82"/>
        <v>431.45060000000001</v>
      </c>
      <c r="AX95" s="168">
        <f t="shared" si="82"/>
        <v>433.05241000000001</v>
      </c>
      <c r="AY95" s="168">
        <f t="shared" si="82"/>
        <v>433.66966000000002</v>
      </c>
      <c r="AZ95" s="168">
        <f t="shared" si="82"/>
        <v>420.40582000000001</v>
      </c>
      <c r="BA95" s="168">
        <f t="shared" si="82"/>
        <v>421.48078000000004</v>
      </c>
      <c r="BB95" s="168">
        <f t="shared" si="82"/>
        <v>426.03327000000002</v>
      </c>
      <c r="BC95" s="168">
        <f t="shared" si="82"/>
        <v>415.64777000000004</v>
      </c>
      <c r="BD95" s="168">
        <f t="shared" si="82"/>
        <v>408.22220000000004</v>
      </c>
      <c r="BE95" s="168">
        <f t="shared" si="82"/>
        <v>404.05084999999997</v>
      </c>
      <c r="BF95" s="168">
        <f t="shared" si="82"/>
        <v>382.32525000000004</v>
      </c>
      <c r="BG95" s="168">
        <f t="shared" si="82"/>
        <v>372.83972999999997</v>
      </c>
      <c r="BH95" s="168">
        <f t="shared" si="82"/>
        <v>359.40163000000001</v>
      </c>
      <c r="BI95" s="168">
        <f t="shared" si="82"/>
        <v>342.46312</v>
      </c>
      <c r="BJ95" s="168">
        <f t="shared" si="82"/>
        <v>328.44371999999998</v>
      </c>
      <c r="BK95" s="168">
        <f t="shared" si="82"/>
        <v>329.68024000000003</v>
      </c>
      <c r="BL95" s="168">
        <f t="shared" si="82"/>
        <v>279.81115999999997</v>
      </c>
      <c r="BM95" s="168">
        <f t="shared" si="82"/>
        <v>266.85955999999999</v>
      </c>
      <c r="BN95" s="168">
        <f t="shared" ref="BN95:CS95" si="83">BN90+BN91</f>
        <v>252.04084999999998</v>
      </c>
      <c r="BO95" s="168">
        <f t="shared" si="83"/>
        <v>146.61505</v>
      </c>
      <c r="BP95" s="168">
        <f t="shared" si="83"/>
        <v>90.098259999999996</v>
      </c>
      <c r="BQ95" s="168">
        <f t="shared" si="83"/>
        <v>72.79074</v>
      </c>
      <c r="BR95" s="168">
        <f t="shared" si="83"/>
        <v>191.60769999999999</v>
      </c>
      <c r="BS95" s="168">
        <f t="shared" si="83"/>
        <v>182.35239999999999</v>
      </c>
      <c r="BT95" s="168">
        <f t="shared" si="83"/>
        <v>134.16396</v>
      </c>
      <c r="BU95" s="168">
        <f t="shared" si="83"/>
        <v>144.21035000000001</v>
      </c>
      <c r="BV95" s="168">
        <f t="shared" si="83"/>
        <v>146.73182</v>
      </c>
      <c r="BW95" s="168">
        <f t="shared" si="83"/>
        <v>142.68007</v>
      </c>
      <c r="BX95" s="168">
        <f t="shared" si="83"/>
        <v>50.655000000000008</v>
      </c>
      <c r="BY95" s="168">
        <f t="shared" si="83"/>
        <v>5.8747499999999997</v>
      </c>
      <c r="BZ95" s="168">
        <f t="shared" si="83"/>
        <v>5.83</v>
      </c>
      <c r="CA95" s="168">
        <f t="shared" si="83"/>
        <v>5.83</v>
      </c>
      <c r="CB95" s="168">
        <f t="shared" si="83"/>
        <v>24.529999999999998</v>
      </c>
      <c r="CC95" s="168">
        <f t="shared" si="83"/>
        <v>140.63</v>
      </c>
      <c r="CD95" s="168">
        <f t="shared" si="83"/>
        <v>140.63</v>
      </c>
      <c r="CE95" s="168">
        <f t="shared" si="83"/>
        <v>128.07000000000002</v>
      </c>
      <c r="CF95" s="168">
        <f t="shared" si="83"/>
        <v>24.529999999999998</v>
      </c>
      <c r="CG95" s="168">
        <f t="shared" si="83"/>
        <v>24.529999999999998</v>
      </c>
      <c r="CH95" s="168">
        <f t="shared" si="83"/>
        <v>5.83</v>
      </c>
      <c r="CI95" s="168">
        <f t="shared" si="83"/>
        <v>5.83</v>
      </c>
      <c r="CJ95" s="168">
        <f t="shared" si="83"/>
        <v>5.83</v>
      </c>
      <c r="CK95" s="168">
        <f t="shared" si="83"/>
        <v>5.83</v>
      </c>
      <c r="CL95" s="168">
        <f t="shared" si="83"/>
        <v>5.83</v>
      </c>
      <c r="CM95" s="168">
        <f t="shared" si="83"/>
        <v>5.83</v>
      </c>
      <c r="CN95" s="168">
        <f t="shared" si="83"/>
        <v>5.83</v>
      </c>
      <c r="CO95" s="168">
        <f t="shared" si="83"/>
        <v>5.83</v>
      </c>
      <c r="CP95" s="168">
        <f t="shared" si="83"/>
        <v>5.83</v>
      </c>
      <c r="CQ95" s="168">
        <f t="shared" si="83"/>
        <v>5.83</v>
      </c>
      <c r="CR95" s="168">
        <f t="shared" si="83"/>
        <v>5.83</v>
      </c>
      <c r="CS95" s="219">
        <f t="shared" si="83"/>
        <v>5.83</v>
      </c>
      <c r="CT95" s="133">
        <f t="shared" si="80"/>
        <v>16105.58302</v>
      </c>
      <c r="CU95" s="150"/>
      <c r="CV95" s="5"/>
      <c r="CW95" s="264">
        <f>CU95*(24)/(96*1000)</f>
        <v>0</v>
      </c>
      <c r="CX95" s="151"/>
    </row>
    <row r="96" spans="1:102">
      <c r="A96" s="132"/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4"/>
      <c r="V96" s="64"/>
      <c r="W96" s="64"/>
      <c r="X96" s="64"/>
      <c r="Y96" s="64"/>
      <c r="Z96" s="64"/>
      <c r="AA96" s="64"/>
      <c r="AB96" s="64"/>
      <c r="AC96" s="64"/>
      <c r="AD96" s="64"/>
      <c r="AE96" s="64"/>
      <c r="AF96" s="64"/>
      <c r="AG96" s="64"/>
      <c r="AH96" s="64"/>
      <c r="AI96" s="64"/>
      <c r="AJ96" s="64"/>
      <c r="AK96" s="64"/>
      <c r="AL96" s="64"/>
      <c r="AM96" s="64"/>
      <c r="AN96" s="64"/>
      <c r="AO96" s="64"/>
      <c r="AP96" s="64"/>
      <c r="AQ96" s="64"/>
      <c r="AR96" s="64"/>
      <c r="AS96" s="64"/>
      <c r="AT96" s="64"/>
      <c r="AU96" s="64"/>
      <c r="AV96" s="64"/>
      <c r="AW96" s="64"/>
      <c r="AX96" s="64"/>
      <c r="AY96" s="64"/>
      <c r="AZ96" s="64"/>
      <c r="BA96" s="64"/>
      <c r="BB96" s="64"/>
      <c r="BC96" s="64"/>
      <c r="BD96" s="64"/>
      <c r="BE96" s="64"/>
      <c r="BF96" s="64"/>
      <c r="BG96" s="64"/>
      <c r="BH96" s="64"/>
      <c r="BI96" s="64"/>
      <c r="BJ96" s="64"/>
      <c r="BK96" s="64"/>
      <c r="BL96" s="64"/>
      <c r="BM96" s="64"/>
      <c r="BN96" s="64"/>
      <c r="BO96" s="64"/>
      <c r="BP96" s="64"/>
      <c r="BQ96" s="64"/>
      <c r="BR96" s="64"/>
      <c r="BS96" s="64"/>
      <c r="BT96" s="64"/>
      <c r="BU96" s="64"/>
      <c r="BV96" s="64"/>
      <c r="BW96" s="64"/>
      <c r="BX96" s="64"/>
      <c r="BY96" s="64"/>
      <c r="BZ96" s="64"/>
      <c r="CA96" s="64"/>
      <c r="CB96" s="64"/>
      <c r="CC96" s="64"/>
      <c r="CD96" s="64"/>
      <c r="CE96" s="64"/>
      <c r="CF96" s="64"/>
      <c r="CG96" s="64"/>
      <c r="CH96" s="64"/>
      <c r="CI96" s="64"/>
      <c r="CJ96" s="64"/>
      <c r="CK96" s="64"/>
      <c r="CL96" s="64"/>
      <c r="CM96" s="64"/>
      <c r="CN96" s="64"/>
      <c r="CO96" s="64"/>
      <c r="CP96" s="64"/>
      <c r="CQ96" s="64"/>
      <c r="CR96" s="64"/>
      <c r="CS96" s="64"/>
      <c r="CT96" s="64"/>
      <c r="CU96" s="150"/>
      <c r="CV96" s="151"/>
    </row>
    <row r="97" spans="1:102" ht="15.75" thickBot="1">
      <c r="A97" s="62"/>
      <c r="B97" s="63"/>
      <c r="C97" s="63"/>
      <c r="D97" s="63"/>
      <c r="E97" s="63"/>
      <c r="F97" s="63"/>
      <c r="G97" s="63"/>
      <c r="H97" s="62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2"/>
      <c r="CU97" s="150"/>
      <c r="CV97" s="151"/>
    </row>
    <row r="98" spans="1:102" ht="15.75" thickBot="1">
      <c r="A98" s="130" t="s">
        <v>72</v>
      </c>
      <c r="B98" s="131">
        <f t="shared" ref="B98:AG98" si="84">IF(B57&lt;0,0,MIN(B57,B95))</f>
        <v>5.83</v>
      </c>
      <c r="C98" s="131">
        <f t="shared" si="84"/>
        <v>5.83</v>
      </c>
      <c r="D98" s="131">
        <f t="shared" si="84"/>
        <v>5.83</v>
      </c>
      <c r="E98" s="131">
        <f t="shared" si="84"/>
        <v>5.83</v>
      </c>
      <c r="F98" s="131">
        <f t="shared" si="84"/>
        <v>5.83</v>
      </c>
      <c r="G98" s="131">
        <f t="shared" si="84"/>
        <v>5.83</v>
      </c>
      <c r="H98" s="131">
        <f t="shared" si="84"/>
        <v>5.83</v>
      </c>
      <c r="I98" s="131">
        <f t="shared" si="84"/>
        <v>5.83</v>
      </c>
      <c r="J98" s="131">
        <f t="shared" si="84"/>
        <v>5.83</v>
      </c>
      <c r="K98" s="131">
        <f t="shared" si="84"/>
        <v>5.83</v>
      </c>
      <c r="L98" s="131">
        <f t="shared" si="84"/>
        <v>5.83</v>
      </c>
      <c r="M98" s="131">
        <f t="shared" si="84"/>
        <v>5.83</v>
      </c>
      <c r="N98" s="131">
        <f t="shared" si="84"/>
        <v>5.83</v>
      </c>
      <c r="O98" s="131">
        <f t="shared" si="84"/>
        <v>5.83</v>
      </c>
      <c r="P98" s="131">
        <f t="shared" si="84"/>
        <v>5.83</v>
      </c>
      <c r="Q98" s="131">
        <f t="shared" si="84"/>
        <v>5.83</v>
      </c>
      <c r="R98" s="131">
        <f t="shared" si="84"/>
        <v>5.83</v>
      </c>
      <c r="S98" s="131">
        <f t="shared" si="84"/>
        <v>5.83</v>
      </c>
      <c r="T98" s="131">
        <f t="shared" si="84"/>
        <v>5.83</v>
      </c>
      <c r="U98" s="131">
        <f t="shared" si="84"/>
        <v>5.83</v>
      </c>
      <c r="V98" s="131">
        <f t="shared" si="84"/>
        <v>5.83</v>
      </c>
      <c r="W98" s="131">
        <f t="shared" si="84"/>
        <v>5.83</v>
      </c>
      <c r="X98" s="131">
        <f t="shared" si="84"/>
        <v>5.83</v>
      </c>
      <c r="Y98" s="131">
        <f t="shared" si="84"/>
        <v>6.11348</v>
      </c>
      <c r="Z98" s="131">
        <f t="shared" si="84"/>
        <v>84.953400000000002</v>
      </c>
      <c r="AA98" s="131">
        <f t="shared" si="84"/>
        <v>75.416599999999988</v>
      </c>
      <c r="AB98" s="131">
        <f t="shared" si="84"/>
        <v>112.80154</v>
      </c>
      <c r="AC98" s="131">
        <f t="shared" si="84"/>
        <v>181.32372999999998</v>
      </c>
      <c r="AD98" s="131">
        <f t="shared" si="84"/>
        <v>194.76233999999999</v>
      </c>
      <c r="AE98" s="131">
        <f t="shared" si="84"/>
        <v>211.24417</v>
      </c>
      <c r="AF98" s="131">
        <f t="shared" si="84"/>
        <v>260.45789000000002</v>
      </c>
      <c r="AG98" s="131">
        <f t="shared" si="84"/>
        <v>284.76972000000001</v>
      </c>
      <c r="AH98" s="131">
        <f t="shared" ref="AH98:BM98" si="85">IF(AH57&lt;0,0,MIN(AH57,AH95))</f>
        <v>320.46319000000005</v>
      </c>
      <c r="AI98" s="131">
        <f t="shared" si="85"/>
        <v>338.94288</v>
      </c>
      <c r="AJ98" s="131">
        <f t="shared" si="85"/>
        <v>354.86964999999998</v>
      </c>
      <c r="AK98" s="131">
        <f t="shared" si="85"/>
        <v>367.48548000000005</v>
      </c>
      <c r="AL98" s="131">
        <f t="shared" si="85"/>
        <v>379.39345000000003</v>
      </c>
      <c r="AM98" s="131">
        <f t="shared" si="85"/>
        <v>390.94035000000002</v>
      </c>
      <c r="AN98" s="131">
        <f t="shared" si="85"/>
        <v>403.00943000000001</v>
      </c>
      <c r="AO98" s="131">
        <f t="shared" si="85"/>
        <v>412.65391999999997</v>
      </c>
      <c r="AP98" s="131">
        <f t="shared" si="85"/>
        <v>419.44573000000003</v>
      </c>
      <c r="AQ98" s="131">
        <f t="shared" si="85"/>
        <v>425.70693000000006</v>
      </c>
      <c r="AR98" s="131">
        <f t="shared" si="85"/>
        <v>434.58526999999998</v>
      </c>
      <c r="AS98" s="131">
        <f t="shared" si="85"/>
        <v>438.69775000000004</v>
      </c>
      <c r="AT98" s="131">
        <f t="shared" si="85"/>
        <v>432.80994999999996</v>
      </c>
      <c r="AU98" s="131">
        <f t="shared" si="85"/>
        <v>425.33961999999997</v>
      </c>
      <c r="AV98" s="131">
        <f t="shared" si="85"/>
        <v>435.10783000000004</v>
      </c>
      <c r="AW98" s="131">
        <f t="shared" si="85"/>
        <v>431.45060000000001</v>
      </c>
      <c r="AX98" s="131">
        <f t="shared" si="85"/>
        <v>433.05241000000001</v>
      </c>
      <c r="AY98" s="131">
        <f t="shared" si="85"/>
        <v>433.66966000000002</v>
      </c>
      <c r="AZ98" s="131">
        <f t="shared" si="85"/>
        <v>420.40582000000001</v>
      </c>
      <c r="BA98" s="131">
        <f t="shared" si="85"/>
        <v>421.48078000000004</v>
      </c>
      <c r="BB98" s="131">
        <f t="shared" si="85"/>
        <v>426.03327000000002</v>
      </c>
      <c r="BC98" s="131">
        <f t="shared" si="85"/>
        <v>415.64777000000004</v>
      </c>
      <c r="BD98" s="131">
        <f t="shared" si="85"/>
        <v>408.22220000000004</v>
      </c>
      <c r="BE98" s="131">
        <f t="shared" si="85"/>
        <v>404.05084999999997</v>
      </c>
      <c r="BF98" s="131">
        <f t="shared" si="85"/>
        <v>382.32525000000004</v>
      </c>
      <c r="BG98" s="131">
        <f t="shared" si="85"/>
        <v>372.83972999999997</v>
      </c>
      <c r="BH98" s="131">
        <f t="shared" si="85"/>
        <v>359.40163000000001</v>
      </c>
      <c r="BI98" s="131">
        <f t="shared" si="85"/>
        <v>342.46312</v>
      </c>
      <c r="BJ98" s="131">
        <f t="shared" si="85"/>
        <v>328.44371999999998</v>
      </c>
      <c r="BK98" s="131">
        <f t="shared" si="85"/>
        <v>329.68024000000003</v>
      </c>
      <c r="BL98" s="131">
        <f t="shared" si="85"/>
        <v>279.81115999999997</v>
      </c>
      <c r="BM98" s="131">
        <f t="shared" si="85"/>
        <v>266.85955999999999</v>
      </c>
      <c r="BN98" s="131">
        <f t="shared" ref="BN98:CS98" si="86">IF(BN57&lt;0,0,MIN(BN57,BN95))</f>
        <v>252.04084999999998</v>
      </c>
      <c r="BO98" s="131">
        <f t="shared" si="86"/>
        <v>146.61505</v>
      </c>
      <c r="BP98" s="131">
        <f t="shared" si="86"/>
        <v>90.098259999999996</v>
      </c>
      <c r="BQ98" s="131">
        <f t="shared" si="86"/>
        <v>72.79074</v>
      </c>
      <c r="BR98" s="131">
        <f t="shared" si="86"/>
        <v>191.60769999999999</v>
      </c>
      <c r="BS98" s="131">
        <f t="shared" si="86"/>
        <v>182.35239999999999</v>
      </c>
      <c r="BT98" s="131">
        <f t="shared" si="86"/>
        <v>134.16396</v>
      </c>
      <c r="BU98" s="131">
        <f t="shared" si="86"/>
        <v>144.21035000000001</v>
      </c>
      <c r="BV98" s="131">
        <f t="shared" si="86"/>
        <v>146.73182</v>
      </c>
      <c r="BW98" s="131">
        <f t="shared" si="86"/>
        <v>142.68007</v>
      </c>
      <c r="BX98" s="131">
        <f t="shared" si="86"/>
        <v>50.655000000000008</v>
      </c>
      <c r="BY98" s="131">
        <f t="shared" si="86"/>
        <v>5.8747499999999997</v>
      </c>
      <c r="BZ98" s="131">
        <f t="shared" si="86"/>
        <v>5.83</v>
      </c>
      <c r="CA98" s="131">
        <f t="shared" si="86"/>
        <v>5.83</v>
      </c>
      <c r="CB98" s="131">
        <f t="shared" si="86"/>
        <v>24.529999999999998</v>
      </c>
      <c r="CC98" s="131">
        <f t="shared" si="86"/>
        <v>140.63</v>
      </c>
      <c r="CD98" s="131">
        <f t="shared" si="86"/>
        <v>140.63</v>
      </c>
      <c r="CE98" s="131">
        <f t="shared" si="86"/>
        <v>128.07000000000002</v>
      </c>
      <c r="CF98" s="131">
        <f t="shared" si="86"/>
        <v>24.529999999999998</v>
      </c>
      <c r="CG98" s="131">
        <f t="shared" si="86"/>
        <v>24.529999999999998</v>
      </c>
      <c r="CH98" s="131">
        <f t="shared" si="86"/>
        <v>5.83</v>
      </c>
      <c r="CI98" s="131">
        <f t="shared" si="86"/>
        <v>5.83</v>
      </c>
      <c r="CJ98" s="131">
        <f t="shared" si="86"/>
        <v>5.83</v>
      </c>
      <c r="CK98" s="131">
        <f t="shared" si="86"/>
        <v>5.83</v>
      </c>
      <c r="CL98" s="131">
        <f t="shared" si="86"/>
        <v>5.83</v>
      </c>
      <c r="CM98" s="131">
        <f t="shared" si="86"/>
        <v>5.83</v>
      </c>
      <c r="CN98" s="131">
        <f t="shared" si="86"/>
        <v>5.83</v>
      </c>
      <c r="CO98" s="131">
        <f t="shared" si="86"/>
        <v>5.83</v>
      </c>
      <c r="CP98" s="131">
        <f t="shared" si="86"/>
        <v>5.83</v>
      </c>
      <c r="CQ98" s="131">
        <f t="shared" si="86"/>
        <v>5.83</v>
      </c>
      <c r="CR98" s="131">
        <f t="shared" si="86"/>
        <v>5.83</v>
      </c>
      <c r="CS98" s="131">
        <f t="shared" si="86"/>
        <v>5.83</v>
      </c>
      <c r="CT98" s="133">
        <f>SUM(B98:CS98)</f>
        <v>16105.58302</v>
      </c>
      <c r="CU98" s="150"/>
      <c r="CX98" s="234"/>
    </row>
    <row r="99" spans="1:102" s="139" customFormat="1">
      <c r="A99" s="147"/>
      <c r="B99" s="148"/>
      <c r="C99" s="148"/>
      <c r="D99" s="148"/>
      <c r="E99" s="148"/>
      <c r="F99" s="148"/>
      <c r="G99" s="148"/>
      <c r="H99" s="148"/>
      <c r="I99" s="148"/>
      <c r="J99" s="149"/>
      <c r="K99" s="149"/>
      <c r="L99" s="149"/>
      <c r="M99" s="149"/>
      <c r="N99" s="149"/>
      <c r="O99" s="149"/>
      <c r="P99" s="149"/>
      <c r="Q99" s="149"/>
      <c r="R99" s="149"/>
      <c r="S99" s="149"/>
      <c r="T99" s="149"/>
      <c r="U99" s="149"/>
      <c r="V99" s="149"/>
      <c r="W99" s="149"/>
      <c r="X99" s="149"/>
      <c r="Y99" s="149"/>
      <c r="Z99" s="149"/>
      <c r="AA99" s="149"/>
      <c r="AB99" s="149"/>
      <c r="AC99" s="149"/>
      <c r="AD99" s="149"/>
      <c r="AE99" s="149"/>
      <c r="AF99" s="149"/>
      <c r="AG99" s="149"/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  <c r="BI99" s="149"/>
      <c r="BJ99" s="149"/>
      <c r="BK99" s="149"/>
      <c r="BL99" s="149"/>
      <c r="BM99" s="149"/>
      <c r="BN99" s="149"/>
      <c r="BO99" s="149"/>
      <c r="BP99" s="149"/>
      <c r="BQ99" s="149"/>
      <c r="BR99" s="149"/>
      <c r="BS99" s="149"/>
      <c r="BT99" s="149"/>
      <c r="BU99" s="149"/>
      <c r="BV99" s="149"/>
      <c r="BW99" s="149"/>
      <c r="BX99" s="149"/>
      <c r="BY99" s="149"/>
      <c r="BZ99" s="149"/>
      <c r="CA99" s="149"/>
      <c r="CB99" s="149"/>
      <c r="CC99" s="149"/>
      <c r="CD99" s="149"/>
      <c r="CE99" s="149"/>
      <c r="CF99" s="149"/>
      <c r="CG99" s="149"/>
      <c r="CH99" s="149"/>
      <c r="CI99" s="149"/>
      <c r="CJ99" s="149"/>
      <c r="CK99" s="149"/>
      <c r="CL99" s="149"/>
      <c r="CM99" s="149"/>
      <c r="CN99" s="149"/>
      <c r="CO99" s="149"/>
      <c r="CP99" s="149"/>
      <c r="CQ99" s="149"/>
      <c r="CR99" s="149"/>
      <c r="CS99" s="149"/>
      <c r="CT99" s="149"/>
      <c r="CU99" s="150"/>
      <c r="CV99" s="138"/>
      <c r="CX99" s="151"/>
    </row>
    <row r="100" spans="1:102" s="139" customFormat="1">
      <c r="A100" s="134"/>
      <c r="B100" s="6">
        <v>0.25</v>
      </c>
      <c r="C100" s="6">
        <v>0.25</v>
      </c>
      <c r="D100" s="6">
        <v>0.25</v>
      </c>
      <c r="E100" s="6">
        <v>0.25</v>
      </c>
      <c r="F100" s="6">
        <v>0.25</v>
      </c>
      <c r="G100" s="6">
        <v>0.25</v>
      </c>
      <c r="H100" s="6">
        <v>0.25</v>
      </c>
      <c r="I100" s="6">
        <v>0.25</v>
      </c>
      <c r="J100" s="6">
        <v>0.25</v>
      </c>
      <c r="K100" s="6">
        <v>0.25</v>
      </c>
      <c r="L100" s="6">
        <v>0.25</v>
      </c>
      <c r="M100" s="6">
        <v>0.25</v>
      </c>
      <c r="N100" s="6">
        <v>0.25</v>
      </c>
      <c r="O100" s="6">
        <v>0.25</v>
      </c>
      <c r="P100" s="6">
        <v>0.25</v>
      </c>
      <c r="Q100" s="6">
        <v>0.25</v>
      </c>
      <c r="R100" s="6">
        <v>0.25</v>
      </c>
      <c r="S100" s="6">
        <v>0.25</v>
      </c>
      <c r="T100" s="6">
        <v>0.25</v>
      </c>
      <c r="U100" s="6">
        <v>0.25</v>
      </c>
      <c r="V100" s="6">
        <v>0.25</v>
      </c>
      <c r="W100" s="6">
        <v>0.25</v>
      </c>
      <c r="X100" s="6">
        <v>0.25</v>
      </c>
      <c r="Y100" s="6">
        <v>0.25</v>
      </c>
      <c r="Z100" s="6">
        <v>0.25</v>
      </c>
      <c r="AA100" s="6">
        <v>0.25</v>
      </c>
      <c r="AB100" s="6">
        <v>0.25</v>
      </c>
      <c r="AC100" s="6">
        <v>0.25</v>
      </c>
      <c r="AD100" s="6">
        <v>0.25</v>
      </c>
      <c r="AE100" s="6">
        <v>0.25</v>
      </c>
      <c r="AF100" s="6">
        <v>0.25</v>
      </c>
      <c r="AG100" s="6">
        <v>0.25</v>
      </c>
      <c r="AH100" s="6">
        <v>0.25</v>
      </c>
      <c r="AI100" s="6">
        <v>0.25</v>
      </c>
      <c r="AJ100" s="6">
        <v>0.25</v>
      </c>
      <c r="AK100" s="6">
        <v>0.25</v>
      </c>
      <c r="AL100" s="6">
        <v>0.25</v>
      </c>
      <c r="AM100" s="6">
        <v>0.25</v>
      </c>
      <c r="AN100" s="6">
        <v>0.25</v>
      </c>
      <c r="AO100" s="6">
        <v>0.25</v>
      </c>
      <c r="AP100" s="6">
        <v>0.25</v>
      </c>
      <c r="AQ100" s="6">
        <v>0.25</v>
      </c>
      <c r="AR100" s="6">
        <v>0.25</v>
      </c>
      <c r="AS100" s="6">
        <v>0.25</v>
      </c>
      <c r="AT100" s="6">
        <v>0.25</v>
      </c>
      <c r="AU100" s="6">
        <v>0.25</v>
      </c>
      <c r="AV100" s="6">
        <v>0.25</v>
      </c>
      <c r="AW100" s="6">
        <v>0.25</v>
      </c>
      <c r="AX100" s="6">
        <v>0.25</v>
      </c>
      <c r="AY100" s="6">
        <v>0.25</v>
      </c>
      <c r="AZ100" s="6">
        <v>0.25</v>
      </c>
      <c r="BA100" s="6">
        <v>0.25</v>
      </c>
      <c r="BB100" s="6">
        <v>0.25</v>
      </c>
      <c r="BC100" s="6">
        <v>0.25</v>
      </c>
      <c r="BD100" s="6">
        <v>0.25</v>
      </c>
      <c r="BE100" s="6">
        <v>0.25</v>
      </c>
      <c r="BF100" s="6">
        <v>0.25</v>
      </c>
      <c r="BG100" s="6">
        <v>0.25</v>
      </c>
      <c r="BH100" s="6">
        <v>0.25</v>
      </c>
      <c r="BI100" s="6">
        <v>0.25</v>
      </c>
      <c r="BJ100" s="6">
        <v>0.25</v>
      </c>
      <c r="BK100" s="6">
        <v>0.25</v>
      </c>
      <c r="BL100" s="6">
        <v>0.25</v>
      </c>
      <c r="BM100" s="6">
        <v>0.25</v>
      </c>
      <c r="BN100" s="6">
        <v>0.25</v>
      </c>
      <c r="BO100" s="6">
        <v>0.25</v>
      </c>
      <c r="BP100" s="6">
        <v>0.25</v>
      </c>
      <c r="BQ100" s="6">
        <v>0.25</v>
      </c>
      <c r="BR100" s="6">
        <v>0.25</v>
      </c>
      <c r="BS100" s="6">
        <v>0.25</v>
      </c>
      <c r="BT100" s="6">
        <v>0.25</v>
      </c>
      <c r="BU100" s="6">
        <v>0.25</v>
      </c>
      <c r="BV100" s="6">
        <v>0.25</v>
      </c>
      <c r="BW100" s="6">
        <v>0.25</v>
      </c>
      <c r="BX100" s="6">
        <v>0.25</v>
      </c>
      <c r="BY100" s="6">
        <v>0.25</v>
      </c>
      <c r="BZ100" s="6">
        <v>0.25</v>
      </c>
      <c r="CA100" s="6">
        <v>0.25</v>
      </c>
      <c r="CB100" s="6">
        <v>0.25</v>
      </c>
      <c r="CC100" s="6">
        <v>0.25</v>
      </c>
      <c r="CD100" s="6">
        <v>0.25</v>
      </c>
      <c r="CE100" s="6">
        <v>0.25</v>
      </c>
      <c r="CF100" s="6">
        <v>0.25</v>
      </c>
      <c r="CG100" s="6">
        <v>0.25</v>
      </c>
      <c r="CH100" s="6">
        <v>0.25</v>
      </c>
      <c r="CI100" s="6">
        <v>0.25</v>
      </c>
      <c r="CJ100" s="6">
        <v>0.25</v>
      </c>
      <c r="CK100" s="6">
        <v>0.25</v>
      </c>
      <c r="CL100" s="6">
        <v>0.25</v>
      </c>
      <c r="CM100" s="6">
        <v>0.25</v>
      </c>
      <c r="CN100" s="6">
        <v>0.25</v>
      </c>
      <c r="CO100" s="6">
        <v>0.25</v>
      </c>
      <c r="CP100" s="6">
        <v>0.25</v>
      </c>
      <c r="CQ100" s="6">
        <v>0.25</v>
      </c>
      <c r="CR100" s="6">
        <v>0.25</v>
      </c>
      <c r="CS100" s="6">
        <v>0.25</v>
      </c>
      <c r="CT100" s="6"/>
      <c r="CX100" s="151"/>
    </row>
    <row r="101" spans="1:102" s="139" customFormat="1">
      <c r="A101" s="6" t="s">
        <v>13</v>
      </c>
      <c r="B101" s="8">
        <f t="shared" ref="B101:AG101" si="87">B17-B44</f>
        <v>0</v>
      </c>
      <c r="C101" s="8">
        <f t="shared" si="87"/>
        <v>0</v>
      </c>
      <c r="D101" s="8">
        <f t="shared" si="87"/>
        <v>0</v>
      </c>
      <c r="E101" s="8">
        <f t="shared" si="87"/>
        <v>0</v>
      </c>
      <c r="F101" s="8">
        <f t="shared" si="87"/>
        <v>0</v>
      </c>
      <c r="G101" s="8">
        <f t="shared" si="87"/>
        <v>0</v>
      </c>
      <c r="H101" s="8">
        <f t="shared" si="87"/>
        <v>0</v>
      </c>
      <c r="I101" s="8">
        <f t="shared" si="87"/>
        <v>0</v>
      </c>
      <c r="J101" s="8">
        <f t="shared" si="87"/>
        <v>0</v>
      </c>
      <c r="K101" s="8">
        <f t="shared" si="87"/>
        <v>0</v>
      </c>
      <c r="L101" s="8">
        <f t="shared" si="87"/>
        <v>0</v>
      </c>
      <c r="M101" s="8">
        <f t="shared" si="87"/>
        <v>0</v>
      </c>
      <c r="N101" s="8">
        <f t="shared" si="87"/>
        <v>0</v>
      </c>
      <c r="O101" s="8">
        <f t="shared" si="87"/>
        <v>0</v>
      </c>
      <c r="P101" s="8">
        <f t="shared" si="87"/>
        <v>0</v>
      </c>
      <c r="Q101" s="8">
        <f t="shared" si="87"/>
        <v>0</v>
      </c>
      <c r="R101" s="8">
        <f t="shared" si="87"/>
        <v>0</v>
      </c>
      <c r="S101" s="8">
        <f t="shared" si="87"/>
        <v>0</v>
      </c>
      <c r="T101" s="8">
        <f t="shared" si="87"/>
        <v>0</v>
      </c>
      <c r="U101" s="8">
        <f t="shared" si="87"/>
        <v>0</v>
      </c>
      <c r="V101" s="8">
        <f t="shared" si="87"/>
        <v>0</v>
      </c>
      <c r="W101" s="8">
        <f t="shared" si="87"/>
        <v>0</v>
      </c>
      <c r="X101" s="8">
        <f t="shared" si="87"/>
        <v>0</v>
      </c>
      <c r="Y101" s="8">
        <f t="shared" si="87"/>
        <v>0</v>
      </c>
      <c r="Z101" s="8">
        <f t="shared" si="87"/>
        <v>0</v>
      </c>
      <c r="AA101" s="8">
        <f t="shared" si="87"/>
        <v>0</v>
      </c>
      <c r="AB101" s="8">
        <f t="shared" si="87"/>
        <v>0</v>
      </c>
      <c r="AC101" s="8">
        <f t="shared" si="87"/>
        <v>0</v>
      </c>
      <c r="AD101" s="8">
        <f t="shared" si="87"/>
        <v>0</v>
      </c>
      <c r="AE101" s="8">
        <f t="shared" si="87"/>
        <v>0</v>
      </c>
      <c r="AF101" s="8">
        <f t="shared" si="87"/>
        <v>0</v>
      </c>
      <c r="AG101" s="8">
        <f t="shared" si="87"/>
        <v>0</v>
      </c>
      <c r="AH101" s="8">
        <f t="shared" ref="AH101:BM101" si="88">AH17-AH44</f>
        <v>0</v>
      </c>
      <c r="AI101" s="8">
        <f t="shared" si="88"/>
        <v>0</v>
      </c>
      <c r="AJ101" s="8">
        <f t="shared" si="88"/>
        <v>0</v>
      </c>
      <c r="AK101" s="8">
        <f t="shared" si="88"/>
        <v>0</v>
      </c>
      <c r="AL101" s="8">
        <f t="shared" si="88"/>
        <v>0</v>
      </c>
      <c r="AM101" s="8">
        <f t="shared" si="88"/>
        <v>0</v>
      </c>
      <c r="AN101" s="8">
        <f t="shared" si="88"/>
        <v>0</v>
      </c>
      <c r="AO101" s="8">
        <f t="shared" si="88"/>
        <v>0</v>
      </c>
      <c r="AP101" s="8">
        <f t="shared" si="88"/>
        <v>0</v>
      </c>
      <c r="AQ101" s="8">
        <f t="shared" si="88"/>
        <v>0</v>
      </c>
      <c r="AR101" s="8">
        <f t="shared" si="88"/>
        <v>0</v>
      </c>
      <c r="AS101" s="8">
        <f t="shared" si="88"/>
        <v>0</v>
      </c>
      <c r="AT101" s="8">
        <f t="shared" si="88"/>
        <v>0</v>
      </c>
      <c r="AU101" s="8">
        <f t="shared" si="88"/>
        <v>0</v>
      </c>
      <c r="AV101" s="8">
        <f t="shared" si="88"/>
        <v>0</v>
      </c>
      <c r="AW101" s="8">
        <f t="shared" si="88"/>
        <v>0</v>
      </c>
      <c r="AX101" s="8">
        <f t="shared" si="88"/>
        <v>0</v>
      </c>
      <c r="AY101" s="8">
        <f t="shared" si="88"/>
        <v>0</v>
      </c>
      <c r="AZ101" s="8">
        <f t="shared" si="88"/>
        <v>0</v>
      </c>
      <c r="BA101" s="8">
        <f t="shared" si="88"/>
        <v>0</v>
      </c>
      <c r="BB101" s="8">
        <f t="shared" si="88"/>
        <v>0</v>
      </c>
      <c r="BC101" s="8">
        <f t="shared" si="88"/>
        <v>0</v>
      </c>
      <c r="BD101" s="8">
        <f t="shared" si="88"/>
        <v>0</v>
      </c>
      <c r="BE101" s="8">
        <f t="shared" si="88"/>
        <v>0</v>
      </c>
      <c r="BF101" s="8">
        <f t="shared" si="88"/>
        <v>0</v>
      </c>
      <c r="BG101" s="8">
        <f t="shared" si="88"/>
        <v>0</v>
      </c>
      <c r="BH101" s="8">
        <f t="shared" si="88"/>
        <v>0</v>
      </c>
      <c r="BI101" s="8">
        <f t="shared" si="88"/>
        <v>0</v>
      </c>
      <c r="BJ101" s="8">
        <f t="shared" si="88"/>
        <v>0</v>
      </c>
      <c r="BK101" s="8">
        <f t="shared" si="88"/>
        <v>0</v>
      </c>
      <c r="BL101" s="8">
        <f t="shared" si="88"/>
        <v>0</v>
      </c>
      <c r="BM101" s="8">
        <f t="shared" si="88"/>
        <v>0</v>
      </c>
      <c r="BN101" s="8">
        <f t="shared" ref="BN101:CS101" si="89">BN17-BN44</f>
        <v>0</v>
      </c>
      <c r="BO101" s="8">
        <f t="shared" si="89"/>
        <v>0</v>
      </c>
      <c r="BP101" s="8">
        <f t="shared" si="89"/>
        <v>0</v>
      </c>
      <c r="BQ101" s="8">
        <f t="shared" si="89"/>
        <v>0</v>
      </c>
      <c r="BR101" s="8">
        <f t="shared" si="89"/>
        <v>0</v>
      </c>
      <c r="BS101" s="8">
        <f t="shared" si="89"/>
        <v>0</v>
      </c>
      <c r="BT101" s="8">
        <f t="shared" si="89"/>
        <v>0</v>
      </c>
      <c r="BU101" s="8">
        <f t="shared" si="89"/>
        <v>0</v>
      </c>
      <c r="BV101" s="8">
        <f t="shared" si="89"/>
        <v>0</v>
      </c>
      <c r="BW101" s="8">
        <f t="shared" si="89"/>
        <v>0</v>
      </c>
      <c r="BX101" s="8">
        <f t="shared" si="89"/>
        <v>0</v>
      </c>
      <c r="BY101" s="8">
        <f t="shared" si="89"/>
        <v>0</v>
      </c>
      <c r="BZ101" s="8">
        <f t="shared" si="89"/>
        <v>0</v>
      </c>
      <c r="CA101" s="8">
        <f t="shared" si="89"/>
        <v>0</v>
      </c>
      <c r="CB101" s="8">
        <f t="shared" si="89"/>
        <v>0</v>
      </c>
      <c r="CC101" s="8">
        <f t="shared" si="89"/>
        <v>0</v>
      </c>
      <c r="CD101" s="8">
        <f t="shared" si="89"/>
        <v>0</v>
      </c>
      <c r="CE101" s="8">
        <f t="shared" si="89"/>
        <v>0</v>
      </c>
      <c r="CF101" s="8">
        <f t="shared" si="89"/>
        <v>0</v>
      </c>
      <c r="CG101" s="8">
        <f t="shared" si="89"/>
        <v>0</v>
      </c>
      <c r="CH101" s="8">
        <f t="shared" si="89"/>
        <v>0</v>
      </c>
      <c r="CI101" s="8">
        <f t="shared" si="89"/>
        <v>0</v>
      </c>
      <c r="CJ101" s="8">
        <f t="shared" si="89"/>
        <v>0</v>
      </c>
      <c r="CK101" s="8">
        <f t="shared" si="89"/>
        <v>0</v>
      </c>
      <c r="CL101" s="8">
        <f t="shared" si="89"/>
        <v>0</v>
      </c>
      <c r="CM101" s="8">
        <f t="shared" si="89"/>
        <v>0</v>
      </c>
      <c r="CN101" s="8">
        <f t="shared" si="89"/>
        <v>0</v>
      </c>
      <c r="CO101" s="8">
        <f t="shared" si="89"/>
        <v>0</v>
      </c>
      <c r="CP101" s="8">
        <f t="shared" si="89"/>
        <v>0</v>
      </c>
      <c r="CQ101" s="8">
        <f t="shared" si="89"/>
        <v>0</v>
      </c>
      <c r="CR101" s="8">
        <f t="shared" si="89"/>
        <v>0</v>
      </c>
      <c r="CS101" s="8">
        <f t="shared" si="89"/>
        <v>0</v>
      </c>
      <c r="CT101" s="6">
        <f>SUMPRODUCT(B101:CS101,$B$100:$CS$100)/1000</f>
        <v>0</v>
      </c>
      <c r="CV101" s="161"/>
      <c r="CX101" s="237"/>
    </row>
    <row r="102" spans="1:102" s="138" customFormat="1">
      <c r="A102" s="6" t="s">
        <v>14</v>
      </c>
      <c r="B102" s="8">
        <f t="shared" ref="B102:AG102" si="90">B18-B45</f>
        <v>0</v>
      </c>
      <c r="C102" s="8">
        <f t="shared" si="90"/>
        <v>0</v>
      </c>
      <c r="D102" s="8">
        <f t="shared" si="90"/>
        <v>0</v>
      </c>
      <c r="E102" s="8">
        <f t="shared" si="90"/>
        <v>0</v>
      </c>
      <c r="F102" s="8">
        <f t="shared" si="90"/>
        <v>0</v>
      </c>
      <c r="G102" s="8">
        <f t="shared" si="90"/>
        <v>0</v>
      </c>
      <c r="H102" s="8">
        <f t="shared" si="90"/>
        <v>0</v>
      </c>
      <c r="I102" s="8">
        <f t="shared" si="90"/>
        <v>0</v>
      </c>
      <c r="J102" s="8">
        <f t="shared" si="90"/>
        <v>0</v>
      </c>
      <c r="K102" s="8">
        <f t="shared" si="90"/>
        <v>0</v>
      </c>
      <c r="L102" s="8">
        <f t="shared" si="90"/>
        <v>0</v>
      </c>
      <c r="M102" s="8">
        <f t="shared" si="90"/>
        <v>0</v>
      </c>
      <c r="N102" s="8">
        <f t="shared" si="90"/>
        <v>0</v>
      </c>
      <c r="O102" s="8">
        <f t="shared" si="90"/>
        <v>0</v>
      </c>
      <c r="P102" s="8">
        <f t="shared" si="90"/>
        <v>0</v>
      </c>
      <c r="Q102" s="8">
        <f t="shared" si="90"/>
        <v>0</v>
      </c>
      <c r="R102" s="8">
        <f t="shared" si="90"/>
        <v>0</v>
      </c>
      <c r="S102" s="8">
        <f t="shared" si="90"/>
        <v>0</v>
      </c>
      <c r="T102" s="8">
        <f t="shared" si="90"/>
        <v>0</v>
      </c>
      <c r="U102" s="8">
        <f t="shared" si="90"/>
        <v>0</v>
      </c>
      <c r="V102" s="8">
        <f t="shared" si="90"/>
        <v>0</v>
      </c>
      <c r="W102" s="8">
        <f t="shared" si="90"/>
        <v>0</v>
      </c>
      <c r="X102" s="8">
        <f t="shared" si="90"/>
        <v>0</v>
      </c>
      <c r="Y102" s="8">
        <f t="shared" si="90"/>
        <v>0</v>
      </c>
      <c r="Z102" s="8">
        <f t="shared" si="90"/>
        <v>0</v>
      </c>
      <c r="AA102" s="8">
        <f t="shared" si="90"/>
        <v>0</v>
      </c>
      <c r="AB102" s="8">
        <f t="shared" si="90"/>
        <v>0</v>
      </c>
      <c r="AC102" s="8">
        <f t="shared" si="90"/>
        <v>0</v>
      </c>
      <c r="AD102" s="8">
        <f t="shared" si="90"/>
        <v>0</v>
      </c>
      <c r="AE102" s="8">
        <f t="shared" si="90"/>
        <v>0</v>
      </c>
      <c r="AF102" s="8">
        <f t="shared" si="90"/>
        <v>0</v>
      </c>
      <c r="AG102" s="8">
        <f t="shared" si="90"/>
        <v>0</v>
      </c>
      <c r="AH102" s="8">
        <f t="shared" ref="AH102:BM102" si="91">AH18-AH45</f>
        <v>0</v>
      </c>
      <c r="AI102" s="8">
        <f t="shared" si="91"/>
        <v>0</v>
      </c>
      <c r="AJ102" s="8">
        <f t="shared" si="91"/>
        <v>0</v>
      </c>
      <c r="AK102" s="8">
        <f t="shared" si="91"/>
        <v>0</v>
      </c>
      <c r="AL102" s="8">
        <f t="shared" si="91"/>
        <v>0</v>
      </c>
      <c r="AM102" s="8">
        <f t="shared" si="91"/>
        <v>0</v>
      </c>
      <c r="AN102" s="8">
        <f t="shared" si="91"/>
        <v>0</v>
      </c>
      <c r="AO102" s="8">
        <f t="shared" si="91"/>
        <v>0</v>
      </c>
      <c r="AP102" s="8">
        <f t="shared" si="91"/>
        <v>105.60000000000002</v>
      </c>
      <c r="AQ102" s="8">
        <f t="shared" si="91"/>
        <v>200</v>
      </c>
      <c r="AR102" s="8">
        <f t="shared" si="91"/>
        <v>305.60000000000002</v>
      </c>
      <c r="AS102" s="8">
        <f t="shared" si="91"/>
        <v>411.2</v>
      </c>
      <c r="AT102" s="8">
        <f t="shared" si="91"/>
        <v>481.5</v>
      </c>
      <c r="AU102" s="8">
        <f t="shared" si="91"/>
        <v>481.5</v>
      </c>
      <c r="AV102" s="8">
        <f t="shared" si="91"/>
        <v>375.9</v>
      </c>
      <c r="AW102" s="8">
        <f t="shared" si="91"/>
        <v>270.3</v>
      </c>
      <c r="AX102" s="8">
        <f t="shared" si="91"/>
        <v>164.7</v>
      </c>
      <c r="AY102" s="8">
        <f t="shared" si="91"/>
        <v>59.100000000000023</v>
      </c>
      <c r="AZ102" s="8">
        <f t="shared" si="91"/>
        <v>164.7</v>
      </c>
      <c r="BA102" s="8">
        <f t="shared" si="91"/>
        <v>200</v>
      </c>
      <c r="BB102" s="8">
        <f t="shared" si="91"/>
        <v>300</v>
      </c>
      <c r="BC102" s="8">
        <f t="shared" si="91"/>
        <v>200</v>
      </c>
      <c r="BD102" s="8">
        <f t="shared" si="91"/>
        <v>94.399999999999977</v>
      </c>
      <c r="BE102" s="8">
        <f t="shared" si="91"/>
        <v>0</v>
      </c>
      <c r="BF102" s="8">
        <f t="shared" si="91"/>
        <v>0</v>
      </c>
      <c r="BG102" s="8">
        <f t="shared" si="91"/>
        <v>0</v>
      </c>
      <c r="BH102" s="8">
        <f t="shared" si="91"/>
        <v>0</v>
      </c>
      <c r="BI102" s="8">
        <f t="shared" si="91"/>
        <v>0</v>
      </c>
      <c r="BJ102" s="8">
        <f t="shared" si="91"/>
        <v>0</v>
      </c>
      <c r="BK102" s="8">
        <f t="shared" si="91"/>
        <v>0</v>
      </c>
      <c r="BL102" s="8">
        <f t="shared" si="91"/>
        <v>0</v>
      </c>
      <c r="BM102" s="8">
        <f t="shared" si="91"/>
        <v>0</v>
      </c>
      <c r="BN102" s="8">
        <f t="shared" ref="BN102:CS102" si="92">BN18-BN45</f>
        <v>0</v>
      </c>
      <c r="BO102" s="8">
        <f t="shared" si="92"/>
        <v>0</v>
      </c>
      <c r="BP102" s="8">
        <f t="shared" si="92"/>
        <v>0</v>
      </c>
      <c r="BQ102" s="8">
        <f t="shared" si="92"/>
        <v>0</v>
      </c>
      <c r="BR102" s="8">
        <f t="shared" si="92"/>
        <v>0</v>
      </c>
      <c r="BS102" s="8">
        <f t="shared" si="92"/>
        <v>0</v>
      </c>
      <c r="BT102" s="8">
        <f t="shared" si="92"/>
        <v>0</v>
      </c>
      <c r="BU102" s="8">
        <f t="shared" si="92"/>
        <v>0</v>
      </c>
      <c r="BV102" s="8">
        <f t="shared" si="92"/>
        <v>0</v>
      </c>
      <c r="BW102" s="8">
        <f t="shared" si="92"/>
        <v>0</v>
      </c>
      <c r="BX102" s="8">
        <f t="shared" si="92"/>
        <v>0</v>
      </c>
      <c r="BY102" s="8">
        <f t="shared" si="92"/>
        <v>0</v>
      </c>
      <c r="BZ102" s="8">
        <f t="shared" si="92"/>
        <v>0</v>
      </c>
      <c r="CA102" s="8">
        <f t="shared" si="92"/>
        <v>0</v>
      </c>
      <c r="CB102" s="8">
        <f t="shared" si="92"/>
        <v>0</v>
      </c>
      <c r="CC102" s="8">
        <f t="shared" si="92"/>
        <v>0</v>
      </c>
      <c r="CD102" s="8">
        <f t="shared" si="92"/>
        <v>0</v>
      </c>
      <c r="CE102" s="8">
        <f t="shared" si="92"/>
        <v>0</v>
      </c>
      <c r="CF102" s="8">
        <f t="shared" si="92"/>
        <v>0</v>
      </c>
      <c r="CG102" s="8">
        <f t="shared" si="92"/>
        <v>0</v>
      </c>
      <c r="CH102" s="8">
        <f t="shared" si="92"/>
        <v>0</v>
      </c>
      <c r="CI102" s="8">
        <f t="shared" si="92"/>
        <v>0</v>
      </c>
      <c r="CJ102" s="8">
        <f t="shared" si="92"/>
        <v>0</v>
      </c>
      <c r="CK102" s="8">
        <f t="shared" si="92"/>
        <v>0</v>
      </c>
      <c r="CL102" s="8">
        <f t="shared" si="92"/>
        <v>0</v>
      </c>
      <c r="CM102" s="8">
        <f t="shared" si="92"/>
        <v>0</v>
      </c>
      <c r="CN102" s="8">
        <f t="shared" si="92"/>
        <v>0</v>
      </c>
      <c r="CO102" s="8">
        <f t="shared" si="92"/>
        <v>0</v>
      </c>
      <c r="CP102" s="8">
        <f t="shared" si="92"/>
        <v>0</v>
      </c>
      <c r="CQ102" s="8">
        <f t="shared" si="92"/>
        <v>0</v>
      </c>
      <c r="CR102" s="8">
        <f t="shared" si="92"/>
        <v>0</v>
      </c>
      <c r="CS102" s="8">
        <f t="shared" si="92"/>
        <v>0</v>
      </c>
      <c r="CT102" s="6">
        <f t="shared" ref="CT102" si="93">SUMPRODUCT(B102:CS102,$B$100:$CS$100)/1000</f>
        <v>0.95362499999999994</v>
      </c>
      <c r="CU102" s="139"/>
      <c r="CV102" s="5"/>
      <c r="CX102" s="151"/>
    </row>
    <row r="103" spans="1:102" s="137" customFormat="1">
      <c r="A103" s="6" t="s">
        <v>62</v>
      </c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  <c r="AA103" s="8"/>
      <c r="AB103" s="8"/>
      <c r="AC103" s="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  <c r="AY103" s="8"/>
      <c r="AZ103" s="8"/>
      <c r="BA103" s="8"/>
      <c r="BB103" s="8"/>
      <c r="BC103" s="8"/>
      <c r="BD103" s="8"/>
      <c r="BE103" s="8"/>
      <c r="BF103" s="8"/>
      <c r="BG103" s="8"/>
      <c r="BH103" s="8"/>
      <c r="BI103" s="8"/>
      <c r="BJ103" s="8"/>
      <c r="BK103" s="8"/>
      <c r="BL103" s="8"/>
      <c r="BM103" s="8"/>
      <c r="BN103" s="8"/>
      <c r="BO103" s="8"/>
      <c r="BP103" s="8"/>
      <c r="BQ103" s="8"/>
      <c r="BR103" s="8"/>
      <c r="BS103" s="8"/>
      <c r="BT103" s="8"/>
      <c r="BU103" s="8"/>
      <c r="BV103" s="8"/>
      <c r="BW103" s="8"/>
      <c r="BX103" s="8"/>
      <c r="BY103" s="8"/>
      <c r="BZ103" s="8"/>
      <c r="CA103" s="8"/>
      <c r="CB103" s="8"/>
      <c r="CC103" s="8"/>
      <c r="CD103" s="8"/>
      <c r="CE103" s="8"/>
      <c r="CF103" s="8"/>
      <c r="CG103" s="8"/>
      <c r="CH103" s="8"/>
      <c r="CI103" s="8"/>
      <c r="CJ103" s="8"/>
      <c r="CK103" s="8"/>
      <c r="CL103" s="8"/>
      <c r="CM103" s="8"/>
      <c r="CN103" s="8"/>
      <c r="CO103" s="8"/>
      <c r="CP103" s="8"/>
      <c r="CQ103" s="8"/>
      <c r="CR103" s="8"/>
      <c r="CS103" s="8"/>
      <c r="CT103" s="6"/>
      <c r="CU103" s="138"/>
      <c r="CV103" s="5"/>
      <c r="CX103" s="151"/>
    </row>
    <row r="104" spans="1:102">
      <c r="B104" s="4"/>
      <c r="C104" s="4"/>
      <c r="D104" s="4"/>
      <c r="E104" s="4"/>
      <c r="F104" s="4"/>
      <c r="G104" s="4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137"/>
    </row>
    <row r="105" spans="1:102">
      <c r="B105" s="4"/>
      <c r="C105" s="4"/>
      <c r="D105" s="4"/>
      <c r="E105" s="4"/>
      <c r="F105" s="4"/>
      <c r="G105" s="4"/>
      <c r="CV105" s="158"/>
      <c r="CX105" s="234"/>
    </row>
    <row r="106" spans="1:102" s="224" customFormat="1">
      <c r="A106" s="167" t="s">
        <v>63</v>
      </c>
      <c r="B106" s="222"/>
      <c r="C106" s="222"/>
      <c r="D106" s="222"/>
      <c r="E106" s="222"/>
      <c r="F106" s="222"/>
      <c r="G106" s="222"/>
      <c r="H106" s="222"/>
      <c r="I106" s="222"/>
      <c r="J106" s="222"/>
      <c r="K106" s="222"/>
      <c r="L106" s="222"/>
      <c r="M106" s="222"/>
      <c r="N106" s="222"/>
      <c r="O106" s="222"/>
      <c r="P106" s="222"/>
      <c r="Q106" s="222"/>
      <c r="R106" s="222"/>
      <c r="S106" s="222"/>
      <c r="T106" s="222"/>
      <c r="U106" s="222"/>
      <c r="V106" s="222"/>
      <c r="W106" s="222"/>
      <c r="X106" s="222"/>
      <c r="Y106" s="222"/>
      <c r="Z106" s="222"/>
      <c r="AA106" s="222"/>
      <c r="AB106" s="222"/>
      <c r="AC106" s="222"/>
      <c r="AD106" s="222"/>
      <c r="AE106" s="222"/>
      <c r="AF106" s="222"/>
      <c r="AG106" s="222"/>
      <c r="AH106" s="222"/>
      <c r="AI106" s="222"/>
      <c r="AJ106" s="222"/>
      <c r="AK106" s="222"/>
      <c r="AL106" s="222"/>
      <c r="AM106" s="222"/>
      <c r="AN106" s="222"/>
      <c r="AO106" s="222"/>
      <c r="AP106" s="222"/>
      <c r="AQ106" s="222"/>
      <c r="AR106" s="222"/>
      <c r="AS106" s="222"/>
      <c r="AT106" s="222"/>
      <c r="AU106" s="222"/>
      <c r="AV106" s="222"/>
      <c r="AW106" s="222"/>
      <c r="AX106" s="222"/>
      <c r="AY106" s="222"/>
      <c r="AZ106" s="222"/>
      <c r="BA106" s="222"/>
      <c r="BB106" s="222"/>
      <c r="BC106" s="222"/>
      <c r="BD106" s="222"/>
      <c r="BE106" s="222"/>
      <c r="BF106" s="222"/>
      <c r="BG106" s="222"/>
      <c r="BH106" s="222"/>
      <c r="BI106" s="222"/>
      <c r="BJ106" s="222"/>
      <c r="BK106" s="222"/>
      <c r="BL106" s="222"/>
      <c r="BM106" s="222"/>
      <c r="BN106" s="222"/>
      <c r="BO106" s="222"/>
      <c r="BP106" s="222"/>
      <c r="BQ106" s="222"/>
      <c r="BR106" s="222"/>
      <c r="BS106" s="222"/>
      <c r="BT106" s="222"/>
      <c r="BU106" s="222"/>
      <c r="BV106" s="222"/>
      <c r="BW106" s="222"/>
      <c r="BX106" s="222"/>
      <c r="BY106" s="222"/>
      <c r="BZ106" s="222"/>
      <c r="CA106" s="222"/>
      <c r="CB106" s="222"/>
      <c r="CC106" s="222"/>
      <c r="CD106" s="222"/>
      <c r="CE106" s="222"/>
      <c r="CF106" s="222"/>
      <c r="CG106" s="222"/>
      <c r="CH106" s="222"/>
      <c r="CI106" s="222"/>
      <c r="CJ106" s="222"/>
      <c r="CK106" s="222"/>
      <c r="CL106" s="222"/>
      <c r="CM106" s="222"/>
      <c r="CN106" s="222"/>
      <c r="CO106" s="222"/>
      <c r="CP106" s="222"/>
      <c r="CQ106" s="222"/>
      <c r="CR106" s="222"/>
      <c r="CS106" s="222"/>
      <c r="CT106" s="222"/>
      <c r="CV106" s="166"/>
      <c r="CX106" s="243"/>
    </row>
    <row r="107" spans="1:102" hidden="1">
      <c r="A107" s="167" t="s">
        <v>63</v>
      </c>
    </row>
    <row r="108" spans="1:102"/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>
  <sheetPr codeName="Sheet25">
    <tabColor rgb="FFFFFF99"/>
  </sheetPr>
  <dimension ref="A1:CZ124"/>
  <sheetViews>
    <sheetView showGridLines="0" topLeftCell="A64" workbookViewId="0">
      <pane xSplit="1" topLeftCell="B1" activePane="topRight" state="frozen"/>
      <selection activeCell="B89" sqref="B89"/>
      <selection pane="topRight" activeCell="B89" sqref="B89:CS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4" width="8.7109375" style="135" customWidth="1"/>
    <col min="105" max="16384" width="8.7109375" style="135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2" ht="15.75" thickBot="1">
      <c r="A2" s="11" t="s">
        <v>26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27</v>
      </c>
      <c r="CU2" s="150"/>
      <c r="CX2" s="234"/>
    </row>
    <row r="3" spans="1:102">
      <c r="A3" s="16" t="s">
        <v>30</v>
      </c>
      <c r="B3" s="17">
        <f t="shared" ref="B3:BM3" si="0">B4+B12</f>
        <v>3691.9071194444446</v>
      </c>
      <c r="C3" s="18">
        <f t="shared" si="0"/>
        <v>3691.9071194444446</v>
      </c>
      <c r="D3" s="18">
        <f t="shared" si="0"/>
        <v>3691.9071194444446</v>
      </c>
      <c r="E3" s="18">
        <f t="shared" si="0"/>
        <v>3691.9071194444446</v>
      </c>
      <c r="F3" s="18">
        <f t="shared" si="0"/>
        <v>3691.9071194444446</v>
      </c>
      <c r="G3" s="18">
        <f t="shared" si="0"/>
        <v>3691.9071194444446</v>
      </c>
      <c r="H3" s="18">
        <f t="shared" si="0"/>
        <v>3691.9071194444446</v>
      </c>
      <c r="I3" s="18">
        <f t="shared" si="0"/>
        <v>3691.9071194444446</v>
      </c>
      <c r="J3" s="18">
        <f t="shared" si="0"/>
        <v>3691.9071194444446</v>
      </c>
      <c r="K3" s="18">
        <f t="shared" si="0"/>
        <v>3691.9071194444446</v>
      </c>
      <c r="L3" s="18">
        <f t="shared" si="0"/>
        <v>3691.9071194444446</v>
      </c>
      <c r="M3" s="18">
        <f t="shared" si="0"/>
        <v>3691.9071194444446</v>
      </c>
      <c r="N3" s="18">
        <f t="shared" si="0"/>
        <v>3691.9071194444446</v>
      </c>
      <c r="O3" s="18">
        <f t="shared" si="0"/>
        <v>3691.9071194444446</v>
      </c>
      <c r="P3" s="18">
        <f t="shared" si="0"/>
        <v>3691.9071194444446</v>
      </c>
      <c r="Q3" s="18">
        <f t="shared" si="0"/>
        <v>3691.9071194444446</v>
      </c>
      <c r="R3" s="18">
        <f t="shared" si="0"/>
        <v>3691.9071194444446</v>
      </c>
      <c r="S3" s="18">
        <f t="shared" si="0"/>
        <v>3691.9071194444446</v>
      </c>
      <c r="T3" s="18">
        <f t="shared" si="0"/>
        <v>3691.9071194444446</v>
      </c>
      <c r="U3" s="18">
        <f t="shared" si="0"/>
        <v>3691.9071194444446</v>
      </c>
      <c r="V3" s="18">
        <f t="shared" si="0"/>
        <v>3691.9071194444446</v>
      </c>
      <c r="W3" s="18">
        <f t="shared" si="0"/>
        <v>3691.9071194444446</v>
      </c>
      <c r="X3" s="18">
        <f t="shared" si="0"/>
        <v>3691.9071194444446</v>
      </c>
      <c r="Y3" s="18">
        <f t="shared" si="0"/>
        <v>3691.9071194444446</v>
      </c>
      <c r="Z3" s="18">
        <f t="shared" si="0"/>
        <v>3691.9071194444446</v>
      </c>
      <c r="AA3" s="18">
        <f t="shared" si="0"/>
        <v>3691.9071194444446</v>
      </c>
      <c r="AB3" s="18">
        <f t="shared" si="0"/>
        <v>3691.9071194444446</v>
      </c>
      <c r="AC3" s="18">
        <f t="shared" si="0"/>
        <v>3691.9071194444446</v>
      </c>
      <c r="AD3" s="18">
        <f t="shared" si="0"/>
        <v>3691.9071194444446</v>
      </c>
      <c r="AE3" s="18">
        <f t="shared" si="0"/>
        <v>3691.9071194444446</v>
      </c>
      <c r="AF3" s="18">
        <f t="shared" si="0"/>
        <v>3691.9071194444446</v>
      </c>
      <c r="AG3" s="18">
        <f t="shared" si="0"/>
        <v>3691.9071194444446</v>
      </c>
      <c r="AH3" s="18">
        <f t="shared" si="0"/>
        <v>3691.9071194444446</v>
      </c>
      <c r="AI3" s="18">
        <f t="shared" si="0"/>
        <v>3691.9071194444446</v>
      </c>
      <c r="AJ3" s="18">
        <f t="shared" si="0"/>
        <v>3691.9071194444446</v>
      </c>
      <c r="AK3" s="18">
        <f t="shared" si="0"/>
        <v>3691.9071194444446</v>
      </c>
      <c r="AL3" s="18">
        <f t="shared" si="0"/>
        <v>3691.9071194444446</v>
      </c>
      <c r="AM3" s="18">
        <f t="shared" si="0"/>
        <v>3691.9071194444446</v>
      </c>
      <c r="AN3" s="18">
        <f t="shared" si="0"/>
        <v>3691.9071194444446</v>
      </c>
      <c r="AO3" s="18">
        <f t="shared" si="0"/>
        <v>3691.9071194444446</v>
      </c>
      <c r="AP3" s="18">
        <f t="shared" si="0"/>
        <v>3691.9071194444446</v>
      </c>
      <c r="AQ3" s="18">
        <f t="shared" si="0"/>
        <v>3691.9071194444446</v>
      </c>
      <c r="AR3" s="18">
        <f t="shared" si="0"/>
        <v>3691.9071194444446</v>
      </c>
      <c r="AS3" s="18">
        <f t="shared" si="0"/>
        <v>3691.9071194444446</v>
      </c>
      <c r="AT3" s="18">
        <f t="shared" si="0"/>
        <v>3691.9071194444446</v>
      </c>
      <c r="AU3" s="18">
        <f t="shared" si="0"/>
        <v>3691.9071194444446</v>
      </c>
      <c r="AV3" s="18">
        <f t="shared" si="0"/>
        <v>3691.9071194444446</v>
      </c>
      <c r="AW3" s="18">
        <f t="shared" si="0"/>
        <v>3691.9071194444446</v>
      </c>
      <c r="AX3" s="18">
        <f t="shared" si="0"/>
        <v>3691.9071194444446</v>
      </c>
      <c r="AY3" s="18">
        <f t="shared" si="0"/>
        <v>3691.9071194444446</v>
      </c>
      <c r="AZ3" s="18">
        <f t="shared" si="0"/>
        <v>3691.9071194444446</v>
      </c>
      <c r="BA3" s="18">
        <f t="shared" si="0"/>
        <v>3691.9071194444446</v>
      </c>
      <c r="BB3" s="18">
        <f t="shared" si="0"/>
        <v>3691.9071194444446</v>
      </c>
      <c r="BC3" s="18">
        <f t="shared" si="0"/>
        <v>3691.9071194444446</v>
      </c>
      <c r="BD3" s="18">
        <f t="shared" si="0"/>
        <v>3691.9071194444446</v>
      </c>
      <c r="BE3" s="18">
        <f t="shared" si="0"/>
        <v>3691.9071194444446</v>
      </c>
      <c r="BF3" s="18">
        <f t="shared" si="0"/>
        <v>3691.9071194444446</v>
      </c>
      <c r="BG3" s="18">
        <f t="shared" si="0"/>
        <v>3691.9071194444446</v>
      </c>
      <c r="BH3" s="18">
        <f t="shared" si="0"/>
        <v>3691.9071194444446</v>
      </c>
      <c r="BI3" s="18">
        <f t="shared" si="0"/>
        <v>3691.9071194444446</v>
      </c>
      <c r="BJ3" s="18">
        <f t="shared" si="0"/>
        <v>3691.9071194444446</v>
      </c>
      <c r="BK3" s="18">
        <f t="shared" si="0"/>
        <v>3691.9071194444446</v>
      </c>
      <c r="BL3" s="18">
        <f t="shared" si="0"/>
        <v>3691.9071194444446</v>
      </c>
      <c r="BM3" s="18">
        <f t="shared" si="0"/>
        <v>3691.9071194444446</v>
      </c>
      <c r="BN3" s="18">
        <f t="shared" ref="BN3:CS3" si="1">BN4+BN12</f>
        <v>3691.9071194444446</v>
      </c>
      <c r="BO3" s="18">
        <f t="shared" si="1"/>
        <v>3691.9071194444446</v>
      </c>
      <c r="BP3" s="18">
        <f t="shared" si="1"/>
        <v>3691.9071194444446</v>
      </c>
      <c r="BQ3" s="18">
        <f t="shared" si="1"/>
        <v>3691.9071194444446</v>
      </c>
      <c r="BR3" s="18">
        <f t="shared" si="1"/>
        <v>3691.9071194444446</v>
      </c>
      <c r="BS3" s="18">
        <f t="shared" si="1"/>
        <v>3691.9071194444446</v>
      </c>
      <c r="BT3" s="18">
        <f t="shared" si="1"/>
        <v>3691.9071194444446</v>
      </c>
      <c r="BU3" s="18">
        <f t="shared" si="1"/>
        <v>3691.9071194444446</v>
      </c>
      <c r="BV3" s="18">
        <f t="shared" si="1"/>
        <v>3691.9071194444446</v>
      </c>
      <c r="BW3" s="18">
        <f t="shared" si="1"/>
        <v>3691.9071194444446</v>
      </c>
      <c r="BX3" s="18">
        <f t="shared" si="1"/>
        <v>3691.9071194444446</v>
      </c>
      <c r="BY3" s="18">
        <f t="shared" si="1"/>
        <v>3691.9071194444446</v>
      </c>
      <c r="BZ3" s="18">
        <f t="shared" si="1"/>
        <v>3691.9071194444446</v>
      </c>
      <c r="CA3" s="18">
        <f t="shared" si="1"/>
        <v>3691.9071194444446</v>
      </c>
      <c r="CB3" s="18">
        <f t="shared" si="1"/>
        <v>3691.9071194444446</v>
      </c>
      <c r="CC3" s="18">
        <f t="shared" si="1"/>
        <v>3691.9071194444446</v>
      </c>
      <c r="CD3" s="18">
        <f t="shared" si="1"/>
        <v>3691.9071194444446</v>
      </c>
      <c r="CE3" s="18">
        <f t="shared" si="1"/>
        <v>3691.9071194444446</v>
      </c>
      <c r="CF3" s="18">
        <f t="shared" si="1"/>
        <v>3691.9071194444446</v>
      </c>
      <c r="CG3" s="18">
        <f t="shared" si="1"/>
        <v>3691.9071194444446</v>
      </c>
      <c r="CH3" s="18">
        <f t="shared" si="1"/>
        <v>3691.9071194444446</v>
      </c>
      <c r="CI3" s="18">
        <f t="shared" si="1"/>
        <v>3691.9071194444446</v>
      </c>
      <c r="CJ3" s="18">
        <f t="shared" si="1"/>
        <v>3691.9071194444446</v>
      </c>
      <c r="CK3" s="18">
        <f t="shared" si="1"/>
        <v>3691.9071194444446</v>
      </c>
      <c r="CL3" s="18">
        <f t="shared" si="1"/>
        <v>3691.9071194444446</v>
      </c>
      <c r="CM3" s="18">
        <f t="shared" si="1"/>
        <v>3691.9071194444446</v>
      </c>
      <c r="CN3" s="18">
        <f t="shared" si="1"/>
        <v>3691.9071194444446</v>
      </c>
      <c r="CO3" s="18">
        <f t="shared" si="1"/>
        <v>3691.9071194444446</v>
      </c>
      <c r="CP3" s="18">
        <f t="shared" si="1"/>
        <v>3691.9071194444446</v>
      </c>
      <c r="CQ3" s="18">
        <f t="shared" si="1"/>
        <v>3691.9071194444446</v>
      </c>
      <c r="CR3" s="18">
        <f t="shared" si="1"/>
        <v>3691.9071194444446</v>
      </c>
      <c r="CS3" s="19">
        <f t="shared" si="1"/>
        <v>3691.9071194444446</v>
      </c>
      <c r="CT3" s="73">
        <f t="shared" ref="CT3:CT19" si="2">SUM(B3:CS3)</f>
        <v>354423.08346666727</v>
      </c>
      <c r="CU3" s="150"/>
      <c r="CW3" s="140"/>
    </row>
    <row r="4" spans="1:102">
      <c r="A4" s="21" t="s">
        <v>31</v>
      </c>
      <c r="B4" s="22">
        <f>SUM(B5:B11)</f>
        <v>3620</v>
      </c>
      <c r="C4" s="23">
        <f t="shared" ref="C4:BN4" si="3">SUM(C5:C11)</f>
        <v>3620</v>
      </c>
      <c r="D4" s="23">
        <f t="shared" si="3"/>
        <v>3620</v>
      </c>
      <c r="E4" s="23">
        <f t="shared" si="3"/>
        <v>3620</v>
      </c>
      <c r="F4" s="23">
        <f t="shared" si="3"/>
        <v>3620</v>
      </c>
      <c r="G4" s="23">
        <f t="shared" si="3"/>
        <v>3620</v>
      </c>
      <c r="H4" s="23">
        <f t="shared" si="3"/>
        <v>3620</v>
      </c>
      <c r="I4" s="23">
        <f t="shared" si="3"/>
        <v>3620</v>
      </c>
      <c r="J4" s="23">
        <f t="shared" si="3"/>
        <v>3620</v>
      </c>
      <c r="K4" s="23">
        <f t="shared" si="3"/>
        <v>3620</v>
      </c>
      <c r="L4" s="23">
        <f t="shared" si="3"/>
        <v>3620</v>
      </c>
      <c r="M4" s="23">
        <f t="shared" si="3"/>
        <v>3620</v>
      </c>
      <c r="N4" s="23">
        <f t="shared" si="3"/>
        <v>3620</v>
      </c>
      <c r="O4" s="23">
        <f t="shared" si="3"/>
        <v>3620</v>
      </c>
      <c r="P4" s="23">
        <f t="shared" si="3"/>
        <v>3620</v>
      </c>
      <c r="Q4" s="23">
        <f t="shared" si="3"/>
        <v>3620</v>
      </c>
      <c r="R4" s="23">
        <f t="shared" si="3"/>
        <v>3620</v>
      </c>
      <c r="S4" s="23">
        <f t="shared" si="3"/>
        <v>3620</v>
      </c>
      <c r="T4" s="23">
        <f t="shared" si="3"/>
        <v>3620</v>
      </c>
      <c r="U4" s="23">
        <f t="shared" si="3"/>
        <v>3620</v>
      </c>
      <c r="V4" s="23">
        <f t="shared" si="3"/>
        <v>3620</v>
      </c>
      <c r="W4" s="23">
        <f t="shared" si="3"/>
        <v>3620</v>
      </c>
      <c r="X4" s="23">
        <f t="shared" si="3"/>
        <v>3620</v>
      </c>
      <c r="Y4" s="23">
        <f t="shared" si="3"/>
        <v>3620</v>
      </c>
      <c r="Z4" s="23">
        <f t="shared" si="3"/>
        <v>3620</v>
      </c>
      <c r="AA4" s="23">
        <f t="shared" si="3"/>
        <v>3620</v>
      </c>
      <c r="AB4" s="23">
        <f t="shared" si="3"/>
        <v>3620</v>
      </c>
      <c r="AC4" s="23">
        <f t="shared" si="3"/>
        <v>3620</v>
      </c>
      <c r="AD4" s="23">
        <f t="shared" si="3"/>
        <v>3620</v>
      </c>
      <c r="AE4" s="23">
        <f t="shared" si="3"/>
        <v>3620</v>
      </c>
      <c r="AF4" s="23">
        <f t="shared" si="3"/>
        <v>3620</v>
      </c>
      <c r="AG4" s="23">
        <f t="shared" si="3"/>
        <v>3620</v>
      </c>
      <c r="AH4" s="23">
        <f t="shared" si="3"/>
        <v>3620</v>
      </c>
      <c r="AI4" s="23">
        <f t="shared" si="3"/>
        <v>3620</v>
      </c>
      <c r="AJ4" s="23">
        <f t="shared" si="3"/>
        <v>3620</v>
      </c>
      <c r="AK4" s="23">
        <f t="shared" si="3"/>
        <v>3620</v>
      </c>
      <c r="AL4" s="23">
        <f t="shared" si="3"/>
        <v>3620</v>
      </c>
      <c r="AM4" s="23">
        <f t="shared" si="3"/>
        <v>3620</v>
      </c>
      <c r="AN4" s="23">
        <f t="shared" si="3"/>
        <v>3620</v>
      </c>
      <c r="AO4" s="23">
        <f t="shared" si="3"/>
        <v>3620</v>
      </c>
      <c r="AP4" s="23">
        <f t="shared" si="3"/>
        <v>3620</v>
      </c>
      <c r="AQ4" s="23">
        <f t="shared" si="3"/>
        <v>3620</v>
      </c>
      <c r="AR4" s="23">
        <f t="shared" si="3"/>
        <v>3620</v>
      </c>
      <c r="AS4" s="23">
        <f t="shared" si="3"/>
        <v>3620</v>
      </c>
      <c r="AT4" s="23">
        <f t="shared" si="3"/>
        <v>3620</v>
      </c>
      <c r="AU4" s="23">
        <f t="shared" si="3"/>
        <v>3620</v>
      </c>
      <c r="AV4" s="23">
        <f t="shared" si="3"/>
        <v>3620</v>
      </c>
      <c r="AW4" s="23">
        <f t="shared" si="3"/>
        <v>3620</v>
      </c>
      <c r="AX4" s="23">
        <f t="shared" si="3"/>
        <v>3620</v>
      </c>
      <c r="AY4" s="23">
        <f t="shared" si="3"/>
        <v>3620</v>
      </c>
      <c r="AZ4" s="23">
        <f t="shared" si="3"/>
        <v>3620</v>
      </c>
      <c r="BA4" s="23">
        <f t="shared" si="3"/>
        <v>3620</v>
      </c>
      <c r="BB4" s="23">
        <f t="shared" si="3"/>
        <v>3620</v>
      </c>
      <c r="BC4" s="23">
        <f t="shared" si="3"/>
        <v>3620</v>
      </c>
      <c r="BD4" s="23">
        <f t="shared" si="3"/>
        <v>3620</v>
      </c>
      <c r="BE4" s="23">
        <f t="shared" si="3"/>
        <v>3620</v>
      </c>
      <c r="BF4" s="23">
        <f t="shared" si="3"/>
        <v>3620</v>
      </c>
      <c r="BG4" s="23">
        <f t="shared" si="3"/>
        <v>3620</v>
      </c>
      <c r="BH4" s="23">
        <f t="shared" si="3"/>
        <v>3620</v>
      </c>
      <c r="BI4" s="23">
        <f t="shared" si="3"/>
        <v>3620</v>
      </c>
      <c r="BJ4" s="23">
        <f t="shared" si="3"/>
        <v>3620</v>
      </c>
      <c r="BK4" s="23">
        <f t="shared" si="3"/>
        <v>3620</v>
      </c>
      <c r="BL4" s="23">
        <f t="shared" si="3"/>
        <v>3620</v>
      </c>
      <c r="BM4" s="23">
        <f t="shared" si="3"/>
        <v>3620</v>
      </c>
      <c r="BN4" s="23">
        <f t="shared" si="3"/>
        <v>3620</v>
      </c>
      <c r="BO4" s="23">
        <f t="shared" ref="BO4:CS4" si="4">SUM(BO5:BO11)</f>
        <v>3620</v>
      </c>
      <c r="BP4" s="23">
        <f t="shared" si="4"/>
        <v>3620</v>
      </c>
      <c r="BQ4" s="23">
        <f t="shared" si="4"/>
        <v>3620</v>
      </c>
      <c r="BR4" s="23">
        <f t="shared" si="4"/>
        <v>3620</v>
      </c>
      <c r="BS4" s="23">
        <f t="shared" si="4"/>
        <v>3620</v>
      </c>
      <c r="BT4" s="23">
        <f t="shared" si="4"/>
        <v>3620</v>
      </c>
      <c r="BU4" s="23">
        <f t="shared" si="4"/>
        <v>3620</v>
      </c>
      <c r="BV4" s="23">
        <f t="shared" si="4"/>
        <v>3620</v>
      </c>
      <c r="BW4" s="23">
        <f t="shared" si="4"/>
        <v>3620</v>
      </c>
      <c r="BX4" s="23">
        <f t="shared" si="4"/>
        <v>3620</v>
      </c>
      <c r="BY4" s="23">
        <f t="shared" si="4"/>
        <v>3620</v>
      </c>
      <c r="BZ4" s="23">
        <f t="shared" si="4"/>
        <v>3620</v>
      </c>
      <c r="CA4" s="23">
        <f t="shared" si="4"/>
        <v>3620</v>
      </c>
      <c r="CB4" s="23">
        <f t="shared" si="4"/>
        <v>3620</v>
      </c>
      <c r="CC4" s="23">
        <f t="shared" si="4"/>
        <v>3620</v>
      </c>
      <c r="CD4" s="23">
        <f t="shared" si="4"/>
        <v>3620</v>
      </c>
      <c r="CE4" s="23">
        <f t="shared" si="4"/>
        <v>3620</v>
      </c>
      <c r="CF4" s="23">
        <f t="shared" si="4"/>
        <v>3620</v>
      </c>
      <c r="CG4" s="23">
        <f t="shared" si="4"/>
        <v>3620</v>
      </c>
      <c r="CH4" s="23">
        <f t="shared" si="4"/>
        <v>3620</v>
      </c>
      <c r="CI4" s="23">
        <f t="shared" si="4"/>
        <v>3620</v>
      </c>
      <c r="CJ4" s="23">
        <f t="shared" si="4"/>
        <v>3620</v>
      </c>
      <c r="CK4" s="23">
        <f t="shared" si="4"/>
        <v>3620</v>
      </c>
      <c r="CL4" s="23">
        <f t="shared" si="4"/>
        <v>3620</v>
      </c>
      <c r="CM4" s="23">
        <f t="shared" si="4"/>
        <v>3620</v>
      </c>
      <c r="CN4" s="23">
        <f t="shared" si="4"/>
        <v>3620</v>
      </c>
      <c r="CO4" s="23">
        <f t="shared" si="4"/>
        <v>3620</v>
      </c>
      <c r="CP4" s="23">
        <f t="shared" si="4"/>
        <v>3620</v>
      </c>
      <c r="CQ4" s="23">
        <f t="shared" si="4"/>
        <v>3620</v>
      </c>
      <c r="CR4" s="23">
        <f t="shared" si="4"/>
        <v>3620</v>
      </c>
      <c r="CS4" s="24">
        <f t="shared" si="4"/>
        <v>3620</v>
      </c>
      <c r="CT4" s="30">
        <f t="shared" si="2"/>
        <v>347520</v>
      </c>
      <c r="CU4" s="152"/>
      <c r="CW4" s="140"/>
    </row>
    <row r="5" spans="1:102">
      <c r="A5" s="26" t="s">
        <v>32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2"/>
        <v>45600</v>
      </c>
      <c r="CU5" s="152"/>
      <c r="CV5" s="162"/>
      <c r="CW5" s="140"/>
    </row>
    <row r="6" spans="1:102">
      <c r="A6" s="30" t="s">
        <v>33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2"/>
        <v>54720</v>
      </c>
      <c r="CU6" s="152"/>
      <c r="CV6" s="162"/>
      <c r="CW6" s="140"/>
    </row>
    <row r="7" spans="1:102">
      <c r="A7" s="30" t="s">
        <v>34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30">
        <f t="shared" si="2"/>
        <v>96000</v>
      </c>
      <c r="CU7" s="152"/>
      <c r="CV7" s="162"/>
      <c r="CW7" s="140"/>
    </row>
    <row r="8" spans="1:102">
      <c r="A8" s="30" t="s">
        <v>35</v>
      </c>
      <c r="B8" s="31">
        <v>405</v>
      </c>
      <c r="C8" s="32">
        <v>405</v>
      </c>
      <c r="D8" s="32">
        <v>405</v>
      </c>
      <c r="E8" s="32">
        <v>405</v>
      </c>
      <c r="F8" s="32">
        <v>405</v>
      </c>
      <c r="G8" s="32">
        <v>405</v>
      </c>
      <c r="H8" s="32">
        <v>405</v>
      </c>
      <c r="I8" s="32">
        <v>405</v>
      </c>
      <c r="J8" s="32">
        <v>405</v>
      </c>
      <c r="K8" s="32">
        <v>405</v>
      </c>
      <c r="L8" s="32">
        <v>405</v>
      </c>
      <c r="M8" s="32">
        <v>405</v>
      </c>
      <c r="N8" s="32">
        <v>405</v>
      </c>
      <c r="O8" s="32">
        <v>405</v>
      </c>
      <c r="P8" s="32">
        <v>405</v>
      </c>
      <c r="Q8" s="32">
        <v>405</v>
      </c>
      <c r="R8" s="32">
        <v>405</v>
      </c>
      <c r="S8" s="32">
        <v>405</v>
      </c>
      <c r="T8" s="32">
        <v>405</v>
      </c>
      <c r="U8" s="32">
        <v>405</v>
      </c>
      <c r="V8" s="32">
        <v>405</v>
      </c>
      <c r="W8" s="32">
        <v>405</v>
      </c>
      <c r="X8" s="32">
        <v>405</v>
      </c>
      <c r="Y8" s="32">
        <v>405</v>
      </c>
      <c r="Z8" s="32">
        <v>405</v>
      </c>
      <c r="AA8" s="32">
        <v>405</v>
      </c>
      <c r="AB8" s="32">
        <v>405</v>
      </c>
      <c r="AC8" s="32">
        <v>405</v>
      </c>
      <c r="AD8" s="32">
        <v>405</v>
      </c>
      <c r="AE8" s="32">
        <v>405</v>
      </c>
      <c r="AF8" s="32">
        <v>405</v>
      </c>
      <c r="AG8" s="32">
        <v>405</v>
      </c>
      <c r="AH8" s="32">
        <v>405</v>
      </c>
      <c r="AI8" s="32">
        <v>405</v>
      </c>
      <c r="AJ8" s="32">
        <v>405</v>
      </c>
      <c r="AK8" s="32">
        <v>405</v>
      </c>
      <c r="AL8" s="32">
        <v>405</v>
      </c>
      <c r="AM8" s="32">
        <v>405</v>
      </c>
      <c r="AN8" s="32">
        <v>405</v>
      </c>
      <c r="AO8" s="32">
        <v>405</v>
      </c>
      <c r="AP8" s="32">
        <v>405</v>
      </c>
      <c r="AQ8" s="32">
        <v>405</v>
      </c>
      <c r="AR8" s="32">
        <v>405</v>
      </c>
      <c r="AS8" s="32">
        <v>405</v>
      </c>
      <c r="AT8" s="32">
        <v>405</v>
      </c>
      <c r="AU8" s="32">
        <v>405</v>
      </c>
      <c r="AV8" s="32">
        <v>405</v>
      </c>
      <c r="AW8" s="32">
        <v>405</v>
      </c>
      <c r="AX8" s="32">
        <v>405</v>
      </c>
      <c r="AY8" s="32">
        <v>405</v>
      </c>
      <c r="AZ8" s="32">
        <v>405</v>
      </c>
      <c r="BA8" s="32">
        <v>405</v>
      </c>
      <c r="BB8" s="32">
        <v>405</v>
      </c>
      <c r="BC8" s="32">
        <v>405</v>
      </c>
      <c r="BD8" s="32">
        <v>405</v>
      </c>
      <c r="BE8" s="32">
        <v>405</v>
      </c>
      <c r="BF8" s="32">
        <v>405</v>
      </c>
      <c r="BG8" s="32">
        <v>405</v>
      </c>
      <c r="BH8" s="32">
        <v>405</v>
      </c>
      <c r="BI8" s="32">
        <v>405</v>
      </c>
      <c r="BJ8" s="32">
        <v>405</v>
      </c>
      <c r="BK8" s="32">
        <v>405</v>
      </c>
      <c r="BL8" s="32">
        <v>405</v>
      </c>
      <c r="BM8" s="32">
        <v>405</v>
      </c>
      <c r="BN8" s="32">
        <v>405</v>
      </c>
      <c r="BO8" s="32">
        <v>405</v>
      </c>
      <c r="BP8" s="32">
        <v>405</v>
      </c>
      <c r="BQ8" s="32">
        <v>405</v>
      </c>
      <c r="BR8" s="32">
        <v>405</v>
      </c>
      <c r="BS8" s="32">
        <v>405</v>
      </c>
      <c r="BT8" s="32">
        <v>405</v>
      </c>
      <c r="BU8" s="32">
        <v>405</v>
      </c>
      <c r="BV8" s="32">
        <v>405</v>
      </c>
      <c r="BW8" s="32">
        <v>405</v>
      </c>
      <c r="BX8" s="32">
        <v>405</v>
      </c>
      <c r="BY8" s="32">
        <v>405</v>
      </c>
      <c r="BZ8" s="32">
        <v>405</v>
      </c>
      <c r="CA8" s="32">
        <v>405</v>
      </c>
      <c r="CB8" s="32">
        <v>405</v>
      </c>
      <c r="CC8" s="32">
        <v>405</v>
      </c>
      <c r="CD8" s="32">
        <v>405</v>
      </c>
      <c r="CE8" s="32">
        <v>405</v>
      </c>
      <c r="CF8" s="32">
        <v>405</v>
      </c>
      <c r="CG8" s="32">
        <v>405</v>
      </c>
      <c r="CH8" s="32">
        <v>405</v>
      </c>
      <c r="CI8" s="32">
        <v>405</v>
      </c>
      <c r="CJ8" s="32">
        <v>405</v>
      </c>
      <c r="CK8" s="32">
        <v>405</v>
      </c>
      <c r="CL8" s="32">
        <v>405</v>
      </c>
      <c r="CM8" s="32">
        <v>405</v>
      </c>
      <c r="CN8" s="32">
        <v>405</v>
      </c>
      <c r="CO8" s="32">
        <v>405</v>
      </c>
      <c r="CP8" s="32">
        <v>405</v>
      </c>
      <c r="CQ8" s="32">
        <v>405</v>
      </c>
      <c r="CR8" s="32">
        <v>405</v>
      </c>
      <c r="CS8" s="33">
        <v>405</v>
      </c>
      <c r="CT8" s="30">
        <f t="shared" si="2"/>
        <v>38880</v>
      </c>
      <c r="CU8" s="152"/>
      <c r="CV8" s="162"/>
      <c r="CW8" s="140"/>
    </row>
    <row r="9" spans="1:102">
      <c r="A9" s="30" t="s">
        <v>36</v>
      </c>
      <c r="B9" s="31">
        <v>430</v>
      </c>
      <c r="C9" s="32">
        <v>430</v>
      </c>
      <c r="D9" s="32">
        <v>430</v>
      </c>
      <c r="E9" s="32">
        <v>430</v>
      </c>
      <c r="F9" s="32">
        <v>430</v>
      </c>
      <c r="G9" s="32">
        <v>430</v>
      </c>
      <c r="H9" s="32">
        <v>430</v>
      </c>
      <c r="I9" s="32">
        <v>430</v>
      </c>
      <c r="J9" s="32">
        <v>430</v>
      </c>
      <c r="K9" s="32">
        <v>430</v>
      </c>
      <c r="L9" s="32">
        <v>430</v>
      </c>
      <c r="M9" s="32">
        <v>430</v>
      </c>
      <c r="N9" s="32">
        <v>430</v>
      </c>
      <c r="O9" s="32">
        <v>430</v>
      </c>
      <c r="P9" s="32">
        <v>430</v>
      </c>
      <c r="Q9" s="32">
        <v>430</v>
      </c>
      <c r="R9" s="32">
        <v>430</v>
      </c>
      <c r="S9" s="32">
        <v>430</v>
      </c>
      <c r="T9" s="32">
        <v>430</v>
      </c>
      <c r="U9" s="32">
        <v>430</v>
      </c>
      <c r="V9" s="32">
        <v>430</v>
      </c>
      <c r="W9" s="32">
        <v>430</v>
      </c>
      <c r="X9" s="32">
        <v>430</v>
      </c>
      <c r="Y9" s="32">
        <v>430</v>
      </c>
      <c r="Z9" s="32">
        <v>430</v>
      </c>
      <c r="AA9" s="32">
        <v>430</v>
      </c>
      <c r="AB9" s="32">
        <v>430</v>
      </c>
      <c r="AC9" s="32">
        <v>430</v>
      </c>
      <c r="AD9" s="32">
        <v>430</v>
      </c>
      <c r="AE9" s="32">
        <v>430</v>
      </c>
      <c r="AF9" s="32">
        <v>430</v>
      </c>
      <c r="AG9" s="32">
        <v>430</v>
      </c>
      <c r="AH9" s="32">
        <v>430</v>
      </c>
      <c r="AI9" s="32">
        <v>430</v>
      </c>
      <c r="AJ9" s="32">
        <v>430</v>
      </c>
      <c r="AK9" s="32">
        <v>430</v>
      </c>
      <c r="AL9" s="32">
        <v>430</v>
      </c>
      <c r="AM9" s="32">
        <v>430</v>
      </c>
      <c r="AN9" s="32">
        <v>430</v>
      </c>
      <c r="AO9" s="32">
        <v>430</v>
      </c>
      <c r="AP9" s="32">
        <v>430</v>
      </c>
      <c r="AQ9" s="32">
        <v>430</v>
      </c>
      <c r="AR9" s="32">
        <v>430</v>
      </c>
      <c r="AS9" s="32">
        <v>430</v>
      </c>
      <c r="AT9" s="32">
        <v>430</v>
      </c>
      <c r="AU9" s="32">
        <v>430</v>
      </c>
      <c r="AV9" s="32">
        <v>430</v>
      </c>
      <c r="AW9" s="32">
        <v>430</v>
      </c>
      <c r="AX9" s="32">
        <v>430</v>
      </c>
      <c r="AY9" s="32">
        <v>430</v>
      </c>
      <c r="AZ9" s="32">
        <v>430</v>
      </c>
      <c r="BA9" s="32">
        <v>430</v>
      </c>
      <c r="BB9" s="32">
        <v>430</v>
      </c>
      <c r="BC9" s="32">
        <v>430</v>
      </c>
      <c r="BD9" s="32">
        <v>430</v>
      </c>
      <c r="BE9" s="32">
        <v>430</v>
      </c>
      <c r="BF9" s="32">
        <v>430</v>
      </c>
      <c r="BG9" s="32">
        <v>430</v>
      </c>
      <c r="BH9" s="32">
        <v>430</v>
      </c>
      <c r="BI9" s="32">
        <v>430</v>
      </c>
      <c r="BJ9" s="32">
        <v>430</v>
      </c>
      <c r="BK9" s="32">
        <v>430</v>
      </c>
      <c r="BL9" s="32">
        <v>430</v>
      </c>
      <c r="BM9" s="32">
        <v>430</v>
      </c>
      <c r="BN9" s="32">
        <v>430</v>
      </c>
      <c r="BO9" s="32">
        <v>430</v>
      </c>
      <c r="BP9" s="32">
        <v>430</v>
      </c>
      <c r="BQ9" s="32">
        <v>430</v>
      </c>
      <c r="BR9" s="32">
        <v>430</v>
      </c>
      <c r="BS9" s="32">
        <v>430</v>
      </c>
      <c r="BT9" s="32">
        <v>430</v>
      </c>
      <c r="BU9" s="32">
        <v>430</v>
      </c>
      <c r="BV9" s="32">
        <v>430</v>
      </c>
      <c r="BW9" s="32">
        <v>430</v>
      </c>
      <c r="BX9" s="32">
        <v>430</v>
      </c>
      <c r="BY9" s="32">
        <v>430</v>
      </c>
      <c r="BZ9" s="32">
        <v>430</v>
      </c>
      <c r="CA9" s="32">
        <v>430</v>
      </c>
      <c r="CB9" s="32">
        <v>430</v>
      </c>
      <c r="CC9" s="32">
        <v>430</v>
      </c>
      <c r="CD9" s="32">
        <v>430</v>
      </c>
      <c r="CE9" s="32">
        <v>430</v>
      </c>
      <c r="CF9" s="32">
        <v>430</v>
      </c>
      <c r="CG9" s="32">
        <v>430</v>
      </c>
      <c r="CH9" s="32">
        <v>430</v>
      </c>
      <c r="CI9" s="32">
        <v>430</v>
      </c>
      <c r="CJ9" s="32">
        <v>430</v>
      </c>
      <c r="CK9" s="32">
        <v>430</v>
      </c>
      <c r="CL9" s="32">
        <v>430</v>
      </c>
      <c r="CM9" s="32">
        <v>430</v>
      </c>
      <c r="CN9" s="32">
        <v>430</v>
      </c>
      <c r="CO9" s="32">
        <v>430</v>
      </c>
      <c r="CP9" s="32">
        <v>430</v>
      </c>
      <c r="CQ9" s="32">
        <v>430</v>
      </c>
      <c r="CR9" s="32">
        <v>430</v>
      </c>
      <c r="CS9" s="33">
        <v>430</v>
      </c>
      <c r="CT9" s="30">
        <f t="shared" si="2"/>
        <v>41280</v>
      </c>
      <c r="CU9" s="152"/>
      <c r="CV9" s="162"/>
      <c r="CW9" s="140"/>
    </row>
    <row r="10" spans="1:102">
      <c r="A10" s="30" t="s">
        <v>37</v>
      </c>
      <c r="B10" s="31">
        <v>700</v>
      </c>
      <c r="C10" s="32">
        <v>700</v>
      </c>
      <c r="D10" s="32">
        <v>700</v>
      </c>
      <c r="E10" s="32">
        <v>700</v>
      </c>
      <c r="F10" s="32">
        <v>700</v>
      </c>
      <c r="G10" s="32">
        <v>700</v>
      </c>
      <c r="H10" s="32">
        <v>700</v>
      </c>
      <c r="I10" s="32">
        <v>700</v>
      </c>
      <c r="J10" s="32">
        <v>700</v>
      </c>
      <c r="K10" s="32">
        <v>700</v>
      </c>
      <c r="L10" s="32">
        <v>700</v>
      </c>
      <c r="M10" s="32">
        <v>700</v>
      </c>
      <c r="N10" s="32">
        <v>700</v>
      </c>
      <c r="O10" s="32">
        <v>700</v>
      </c>
      <c r="P10" s="32">
        <v>700</v>
      </c>
      <c r="Q10" s="32">
        <v>700</v>
      </c>
      <c r="R10" s="32">
        <v>700</v>
      </c>
      <c r="S10" s="32">
        <v>700</v>
      </c>
      <c r="T10" s="32">
        <v>700</v>
      </c>
      <c r="U10" s="32">
        <v>700</v>
      </c>
      <c r="V10" s="32">
        <v>700</v>
      </c>
      <c r="W10" s="32">
        <v>700</v>
      </c>
      <c r="X10" s="32">
        <v>700</v>
      </c>
      <c r="Y10" s="32">
        <v>700</v>
      </c>
      <c r="Z10" s="32">
        <v>700</v>
      </c>
      <c r="AA10" s="32">
        <v>700</v>
      </c>
      <c r="AB10" s="32">
        <v>700</v>
      </c>
      <c r="AC10" s="32">
        <v>700</v>
      </c>
      <c r="AD10" s="32">
        <v>700</v>
      </c>
      <c r="AE10" s="32">
        <v>700</v>
      </c>
      <c r="AF10" s="32">
        <v>700</v>
      </c>
      <c r="AG10" s="32">
        <v>700</v>
      </c>
      <c r="AH10" s="32">
        <v>700</v>
      </c>
      <c r="AI10" s="32">
        <v>700</v>
      </c>
      <c r="AJ10" s="32">
        <v>700</v>
      </c>
      <c r="AK10" s="32">
        <v>700</v>
      </c>
      <c r="AL10" s="32">
        <v>700</v>
      </c>
      <c r="AM10" s="32">
        <v>700</v>
      </c>
      <c r="AN10" s="32">
        <v>700</v>
      </c>
      <c r="AO10" s="32">
        <v>700</v>
      </c>
      <c r="AP10" s="32">
        <v>700</v>
      </c>
      <c r="AQ10" s="32">
        <v>700</v>
      </c>
      <c r="AR10" s="32">
        <v>700</v>
      </c>
      <c r="AS10" s="32">
        <v>700</v>
      </c>
      <c r="AT10" s="32">
        <v>700</v>
      </c>
      <c r="AU10" s="32">
        <v>700</v>
      </c>
      <c r="AV10" s="32">
        <v>700</v>
      </c>
      <c r="AW10" s="32">
        <v>700</v>
      </c>
      <c r="AX10" s="32">
        <v>700</v>
      </c>
      <c r="AY10" s="32">
        <v>700</v>
      </c>
      <c r="AZ10" s="32">
        <v>700</v>
      </c>
      <c r="BA10" s="32">
        <v>700</v>
      </c>
      <c r="BB10" s="32">
        <v>700</v>
      </c>
      <c r="BC10" s="32">
        <v>700</v>
      </c>
      <c r="BD10" s="32">
        <v>700</v>
      </c>
      <c r="BE10" s="32">
        <v>700</v>
      </c>
      <c r="BF10" s="32">
        <v>700</v>
      </c>
      <c r="BG10" s="32">
        <v>700</v>
      </c>
      <c r="BH10" s="32">
        <v>700</v>
      </c>
      <c r="BI10" s="32">
        <v>700</v>
      </c>
      <c r="BJ10" s="32">
        <v>700</v>
      </c>
      <c r="BK10" s="32">
        <v>700</v>
      </c>
      <c r="BL10" s="32">
        <v>700</v>
      </c>
      <c r="BM10" s="32">
        <v>700</v>
      </c>
      <c r="BN10" s="32">
        <v>700</v>
      </c>
      <c r="BO10" s="32">
        <v>700</v>
      </c>
      <c r="BP10" s="32">
        <v>700</v>
      </c>
      <c r="BQ10" s="32">
        <v>700</v>
      </c>
      <c r="BR10" s="32">
        <v>700</v>
      </c>
      <c r="BS10" s="32">
        <v>700</v>
      </c>
      <c r="BT10" s="32">
        <v>700</v>
      </c>
      <c r="BU10" s="32">
        <v>700</v>
      </c>
      <c r="BV10" s="32">
        <v>700</v>
      </c>
      <c r="BW10" s="32">
        <v>700</v>
      </c>
      <c r="BX10" s="32">
        <v>700</v>
      </c>
      <c r="BY10" s="32">
        <v>700</v>
      </c>
      <c r="BZ10" s="32">
        <v>700</v>
      </c>
      <c r="CA10" s="32">
        <v>700</v>
      </c>
      <c r="CB10" s="32">
        <v>700</v>
      </c>
      <c r="CC10" s="32">
        <v>700</v>
      </c>
      <c r="CD10" s="32">
        <v>700</v>
      </c>
      <c r="CE10" s="32">
        <v>700</v>
      </c>
      <c r="CF10" s="32">
        <v>700</v>
      </c>
      <c r="CG10" s="32">
        <v>700</v>
      </c>
      <c r="CH10" s="32">
        <v>700</v>
      </c>
      <c r="CI10" s="32">
        <v>700</v>
      </c>
      <c r="CJ10" s="32">
        <v>700</v>
      </c>
      <c r="CK10" s="32">
        <v>700</v>
      </c>
      <c r="CL10" s="32">
        <v>700</v>
      </c>
      <c r="CM10" s="32">
        <v>700</v>
      </c>
      <c r="CN10" s="32">
        <v>700</v>
      </c>
      <c r="CO10" s="32">
        <v>700</v>
      </c>
      <c r="CP10" s="32">
        <v>700</v>
      </c>
      <c r="CQ10" s="32">
        <v>700</v>
      </c>
      <c r="CR10" s="32">
        <v>700</v>
      </c>
      <c r="CS10" s="33">
        <v>700</v>
      </c>
      <c r="CT10" s="30">
        <f t="shared" si="2"/>
        <v>67200</v>
      </c>
      <c r="CU10" s="152"/>
      <c r="CV10" s="162"/>
      <c r="CW10" s="140"/>
    </row>
    <row r="11" spans="1:102">
      <c r="A11" s="30" t="s">
        <v>38</v>
      </c>
      <c r="B11" s="31">
        <v>40</v>
      </c>
      <c r="C11" s="32">
        <v>40</v>
      </c>
      <c r="D11" s="32">
        <v>40</v>
      </c>
      <c r="E11" s="32">
        <v>40</v>
      </c>
      <c r="F11" s="32">
        <v>40</v>
      </c>
      <c r="G11" s="32">
        <v>40</v>
      </c>
      <c r="H11" s="32">
        <v>40</v>
      </c>
      <c r="I11" s="32">
        <v>40</v>
      </c>
      <c r="J11" s="32">
        <v>40</v>
      </c>
      <c r="K11" s="32">
        <v>40</v>
      </c>
      <c r="L11" s="32">
        <v>40</v>
      </c>
      <c r="M11" s="32">
        <v>40</v>
      </c>
      <c r="N11" s="32">
        <v>40</v>
      </c>
      <c r="O11" s="32">
        <v>40</v>
      </c>
      <c r="P11" s="32">
        <v>40</v>
      </c>
      <c r="Q11" s="32">
        <v>40</v>
      </c>
      <c r="R11" s="32">
        <v>40</v>
      </c>
      <c r="S11" s="32">
        <v>40</v>
      </c>
      <c r="T11" s="32">
        <v>40</v>
      </c>
      <c r="U11" s="32">
        <v>40</v>
      </c>
      <c r="V11" s="32">
        <v>40</v>
      </c>
      <c r="W11" s="32">
        <v>40</v>
      </c>
      <c r="X11" s="32">
        <v>40</v>
      </c>
      <c r="Y11" s="32">
        <v>40</v>
      </c>
      <c r="Z11" s="32">
        <v>40</v>
      </c>
      <c r="AA11" s="32">
        <v>40</v>
      </c>
      <c r="AB11" s="32">
        <v>40</v>
      </c>
      <c r="AC11" s="32">
        <v>40</v>
      </c>
      <c r="AD11" s="32">
        <v>40</v>
      </c>
      <c r="AE11" s="32">
        <v>40</v>
      </c>
      <c r="AF11" s="32">
        <v>40</v>
      </c>
      <c r="AG11" s="32">
        <v>40</v>
      </c>
      <c r="AH11" s="32">
        <v>40</v>
      </c>
      <c r="AI11" s="32">
        <v>40</v>
      </c>
      <c r="AJ11" s="32">
        <v>40</v>
      </c>
      <c r="AK11" s="32">
        <v>40</v>
      </c>
      <c r="AL11" s="32">
        <v>40</v>
      </c>
      <c r="AM11" s="32">
        <v>40</v>
      </c>
      <c r="AN11" s="32">
        <v>40</v>
      </c>
      <c r="AO11" s="32">
        <v>40</v>
      </c>
      <c r="AP11" s="32">
        <v>40</v>
      </c>
      <c r="AQ11" s="32">
        <v>40</v>
      </c>
      <c r="AR11" s="32">
        <v>40</v>
      </c>
      <c r="AS11" s="32">
        <v>40</v>
      </c>
      <c r="AT11" s="32">
        <v>40</v>
      </c>
      <c r="AU11" s="32">
        <v>40</v>
      </c>
      <c r="AV11" s="32">
        <v>40</v>
      </c>
      <c r="AW11" s="32">
        <v>40</v>
      </c>
      <c r="AX11" s="32">
        <v>40</v>
      </c>
      <c r="AY11" s="32">
        <v>40</v>
      </c>
      <c r="AZ11" s="32">
        <v>40</v>
      </c>
      <c r="BA11" s="32">
        <v>40</v>
      </c>
      <c r="BB11" s="32">
        <v>40</v>
      </c>
      <c r="BC11" s="32">
        <v>40</v>
      </c>
      <c r="BD11" s="32">
        <v>40</v>
      </c>
      <c r="BE11" s="32">
        <v>40</v>
      </c>
      <c r="BF11" s="32">
        <v>40</v>
      </c>
      <c r="BG11" s="32">
        <v>40</v>
      </c>
      <c r="BH11" s="32">
        <v>40</v>
      </c>
      <c r="BI11" s="32">
        <v>40</v>
      </c>
      <c r="BJ11" s="32">
        <v>40</v>
      </c>
      <c r="BK11" s="32">
        <v>40</v>
      </c>
      <c r="BL11" s="32">
        <v>40</v>
      </c>
      <c r="BM11" s="32">
        <v>40</v>
      </c>
      <c r="BN11" s="32">
        <v>40</v>
      </c>
      <c r="BO11" s="32">
        <v>40</v>
      </c>
      <c r="BP11" s="32">
        <v>40</v>
      </c>
      <c r="BQ11" s="32">
        <v>40</v>
      </c>
      <c r="BR11" s="32">
        <v>40</v>
      </c>
      <c r="BS11" s="32">
        <v>40</v>
      </c>
      <c r="BT11" s="32">
        <v>40</v>
      </c>
      <c r="BU11" s="32">
        <v>40</v>
      </c>
      <c r="BV11" s="32">
        <v>40</v>
      </c>
      <c r="BW11" s="32">
        <v>40</v>
      </c>
      <c r="BX11" s="32">
        <v>40</v>
      </c>
      <c r="BY11" s="32">
        <v>40</v>
      </c>
      <c r="BZ11" s="32">
        <v>40</v>
      </c>
      <c r="CA11" s="32">
        <v>40</v>
      </c>
      <c r="CB11" s="32">
        <v>40</v>
      </c>
      <c r="CC11" s="32">
        <v>40</v>
      </c>
      <c r="CD11" s="32">
        <v>40</v>
      </c>
      <c r="CE11" s="32">
        <v>40</v>
      </c>
      <c r="CF11" s="32">
        <v>40</v>
      </c>
      <c r="CG11" s="32">
        <v>40</v>
      </c>
      <c r="CH11" s="32">
        <v>40</v>
      </c>
      <c r="CI11" s="32">
        <v>40</v>
      </c>
      <c r="CJ11" s="32">
        <v>40</v>
      </c>
      <c r="CK11" s="32">
        <v>40</v>
      </c>
      <c r="CL11" s="32">
        <v>40</v>
      </c>
      <c r="CM11" s="32">
        <v>40</v>
      </c>
      <c r="CN11" s="32">
        <v>40</v>
      </c>
      <c r="CO11" s="32">
        <v>40</v>
      </c>
      <c r="CP11" s="32">
        <v>40</v>
      </c>
      <c r="CQ11" s="32">
        <v>40</v>
      </c>
      <c r="CR11" s="32">
        <v>40</v>
      </c>
      <c r="CS11" s="33">
        <v>40</v>
      </c>
      <c r="CT11" s="30">
        <f t="shared" si="2"/>
        <v>3840</v>
      </c>
      <c r="CU11" s="152"/>
      <c r="CV11" s="162"/>
      <c r="CW11" s="140"/>
    </row>
    <row r="12" spans="1:102">
      <c r="A12" s="34" t="s">
        <v>39</v>
      </c>
      <c r="B12" s="35">
        <v>71.907119444444447</v>
      </c>
      <c r="C12" s="36">
        <v>71.907119444444447</v>
      </c>
      <c r="D12" s="36">
        <v>71.907119444444447</v>
      </c>
      <c r="E12" s="36">
        <v>71.907119444444447</v>
      </c>
      <c r="F12" s="36">
        <v>71.907119444444447</v>
      </c>
      <c r="G12" s="36">
        <v>71.907119444444447</v>
      </c>
      <c r="H12" s="36">
        <v>71.907119444444447</v>
      </c>
      <c r="I12" s="36">
        <v>71.907119444444447</v>
      </c>
      <c r="J12" s="36">
        <v>71.907119444444447</v>
      </c>
      <c r="K12" s="36">
        <v>71.907119444444447</v>
      </c>
      <c r="L12" s="36">
        <v>71.907119444444447</v>
      </c>
      <c r="M12" s="36">
        <v>71.907119444444447</v>
      </c>
      <c r="N12" s="36">
        <v>71.907119444444447</v>
      </c>
      <c r="O12" s="36">
        <v>71.907119444444447</v>
      </c>
      <c r="P12" s="36">
        <v>71.907119444444447</v>
      </c>
      <c r="Q12" s="36">
        <v>71.907119444444447</v>
      </c>
      <c r="R12" s="36">
        <v>71.907119444444447</v>
      </c>
      <c r="S12" s="36">
        <v>71.907119444444447</v>
      </c>
      <c r="T12" s="36">
        <v>71.907119444444447</v>
      </c>
      <c r="U12" s="36">
        <v>71.907119444444447</v>
      </c>
      <c r="V12" s="36">
        <v>71.907119444444447</v>
      </c>
      <c r="W12" s="36">
        <v>71.907119444444447</v>
      </c>
      <c r="X12" s="36">
        <v>71.907119444444447</v>
      </c>
      <c r="Y12" s="36">
        <v>71.907119444444447</v>
      </c>
      <c r="Z12" s="36">
        <v>71.907119444444447</v>
      </c>
      <c r="AA12" s="36">
        <v>71.907119444444447</v>
      </c>
      <c r="AB12" s="36">
        <v>71.907119444444447</v>
      </c>
      <c r="AC12" s="36">
        <v>71.907119444444447</v>
      </c>
      <c r="AD12" s="36">
        <v>71.907119444444447</v>
      </c>
      <c r="AE12" s="36">
        <v>71.907119444444447</v>
      </c>
      <c r="AF12" s="36">
        <v>71.907119444444447</v>
      </c>
      <c r="AG12" s="36">
        <v>71.907119444444447</v>
      </c>
      <c r="AH12" s="36">
        <v>71.907119444444447</v>
      </c>
      <c r="AI12" s="36">
        <v>71.907119444444447</v>
      </c>
      <c r="AJ12" s="36">
        <v>71.907119444444447</v>
      </c>
      <c r="AK12" s="36">
        <v>71.907119444444447</v>
      </c>
      <c r="AL12" s="36">
        <v>71.907119444444447</v>
      </c>
      <c r="AM12" s="36">
        <v>71.907119444444447</v>
      </c>
      <c r="AN12" s="36">
        <v>71.907119444444447</v>
      </c>
      <c r="AO12" s="36">
        <v>71.907119444444447</v>
      </c>
      <c r="AP12" s="36">
        <v>71.907119444444447</v>
      </c>
      <c r="AQ12" s="36">
        <v>71.907119444444447</v>
      </c>
      <c r="AR12" s="36">
        <v>71.907119444444447</v>
      </c>
      <c r="AS12" s="36">
        <v>71.907119444444447</v>
      </c>
      <c r="AT12" s="36">
        <v>71.907119444444447</v>
      </c>
      <c r="AU12" s="36">
        <v>71.907119444444447</v>
      </c>
      <c r="AV12" s="36">
        <v>71.907119444444447</v>
      </c>
      <c r="AW12" s="36">
        <v>71.907119444444447</v>
      </c>
      <c r="AX12" s="36">
        <v>71.907119444444447</v>
      </c>
      <c r="AY12" s="36">
        <v>71.907119444444447</v>
      </c>
      <c r="AZ12" s="36">
        <v>71.907119444444447</v>
      </c>
      <c r="BA12" s="36">
        <v>71.907119444444447</v>
      </c>
      <c r="BB12" s="36">
        <v>71.907119444444447</v>
      </c>
      <c r="BC12" s="36">
        <v>71.907119444444447</v>
      </c>
      <c r="BD12" s="36">
        <v>71.907119444444447</v>
      </c>
      <c r="BE12" s="36">
        <v>71.907119444444447</v>
      </c>
      <c r="BF12" s="36">
        <v>71.907119444444447</v>
      </c>
      <c r="BG12" s="36">
        <v>71.907119444444447</v>
      </c>
      <c r="BH12" s="36">
        <v>71.907119444444447</v>
      </c>
      <c r="BI12" s="36">
        <v>71.907119444444447</v>
      </c>
      <c r="BJ12" s="36">
        <v>71.907119444444447</v>
      </c>
      <c r="BK12" s="36">
        <v>71.907119444444447</v>
      </c>
      <c r="BL12" s="36">
        <v>71.907119444444447</v>
      </c>
      <c r="BM12" s="36">
        <v>71.907119444444447</v>
      </c>
      <c r="BN12" s="36">
        <v>71.907119444444447</v>
      </c>
      <c r="BO12" s="36">
        <v>71.907119444444447</v>
      </c>
      <c r="BP12" s="36">
        <v>71.907119444444447</v>
      </c>
      <c r="BQ12" s="36">
        <v>71.907119444444447</v>
      </c>
      <c r="BR12" s="36">
        <v>71.907119444444447</v>
      </c>
      <c r="BS12" s="36">
        <v>71.907119444444447</v>
      </c>
      <c r="BT12" s="36">
        <v>71.907119444444447</v>
      </c>
      <c r="BU12" s="36">
        <v>71.907119444444447</v>
      </c>
      <c r="BV12" s="36">
        <v>71.907119444444447</v>
      </c>
      <c r="BW12" s="36">
        <v>71.907119444444447</v>
      </c>
      <c r="BX12" s="36">
        <v>71.907119444444447</v>
      </c>
      <c r="BY12" s="36">
        <v>71.907119444444447</v>
      </c>
      <c r="BZ12" s="36">
        <v>71.907119444444447</v>
      </c>
      <c r="CA12" s="36">
        <v>71.907119444444447</v>
      </c>
      <c r="CB12" s="36">
        <v>71.907119444444447</v>
      </c>
      <c r="CC12" s="36">
        <v>71.907119444444447</v>
      </c>
      <c r="CD12" s="36">
        <v>71.907119444444447</v>
      </c>
      <c r="CE12" s="36">
        <v>71.907119444444447</v>
      </c>
      <c r="CF12" s="36">
        <v>71.907119444444447</v>
      </c>
      <c r="CG12" s="36">
        <v>71.907119444444447</v>
      </c>
      <c r="CH12" s="36">
        <v>71.907119444444447</v>
      </c>
      <c r="CI12" s="36">
        <v>71.907119444444447</v>
      </c>
      <c r="CJ12" s="36">
        <v>71.907119444444447</v>
      </c>
      <c r="CK12" s="36">
        <v>71.907119444444447</v>
      </c>
      <c r="CL12" s="36">
        <v>71.907119444444447</v>
      </c>
      <c r="CM12" s="36">
        <v>71.907119444444447</v>
      </c>
      <c r="CN12" s="36">
        <v>71.907119444444447</v>
      </c>
      <c r="CO12" s="36">
        <v>71.907119444444447</v>
      </c>
      <c r="CP12" s="36">
        <v>71.907119444444447</v>
      </c>
      <c r="CQ12" s="36">
        <v>71.907119444444447</v>
      </c>
      <c r="CR12" s="36">
        <v>71.907119444444447</v>
      </c>
      <c r="CS12" s="37">
        <v>71.907119444444447</v>
      </c>
      <c r="CT12" s="274">
        <f t="shared" si="2"/>
        <v>6903.0834666666578</v>
      </c>
      <c r="CU12" s="275"/>
      <c r="CW12" s="140"/>
    </row>
    <row r="13" spans="1:102">
      <c r="A13" s="38" t="s">
        <v>40</v>
      </c>
      <c r="B13" s="39">
        <f t="shared" ref="B13:AG13" si="5">SUM(B14:B14)</f>
        <v>2292.36</v>
      </c>
      <c r="C13" s="40">
        <f t="shared" si="5"/>
        <v>2292.36</v>
      </c>
      <c r="D13" s="40">
        <f t="shared" si="5"/>
        <v>2292.36</v>
      </c>
      <c r="E13" s="40">
        <f t="shared" si="5"/>
        <v>2292.36</v>
      </c>
      <c r="F13" s="40">
        <f t="shared" si="5"/>
        <v>2292.39</v>
      </c>
      <c r="G13" s="40">
        <f t="shared" si="5"/>
        <v>2292.39</v>
      </c>
      <c r="H13" s="40">
        <f t="shared" si="5"/>
        <v>2290.4</v>
      </c>
      <c r="I13" s="40">
        <f t="shared" si="5"/>
        <v>2290.4</v>
      </c>
      <c r="J13" s="40">
        <f t="shared" si="5"/>
        <v>2290.44</v>
      </c>
      <c r="K13" s="40">
        <f t="shared" si="5"/>
        <v>2290.44</v>
      </c>
      <c r="L13" s="40">
        <f t="shared" si="5"/>
        <v>2290.44</v>
      </c>
      <c r="M13" s="40">
        <f t="shared" si="5"/>
        <v>2290.44</v>
      </c>
      <c r="N13" s="40">
        <f t="shared" si="5"/>
        <v>2290.44</v>
      </c>
      <c r="O13" s="40">
        <f t="shared" si="5"/>
        <v>2290.44</v>
      </c>
      <c r="P13" s="40">
        <f t="shared" si="5"/>
        <v>2290.44</v>
      </c>
      <c r="Q13" s="40">
        <f t="shared" si="5"/>
        <v>2290.44</v>
      </c>
      <c r="R13" s="40">
        <f t="shared" si="5"/>
        <v>2289.4299999999998</v>
      </c>
      <c r="S13" s="40">
        <f t="shared" si="5"/>
        <v>2289.4299999999998</v>
      </c>
      <c r="T13" s="40">
        <f t="shared" si="5"/>
        <v>2289.83</v>
      </c>
      <c r="U13" s="40">
        <f t="shared" si="5"/>
        <v>2289.83</v>
      </c>
      <c r="V13" s="40">
        <f t="shared" si="5"/>
        <v>2290.7600000000002</v>
      </c>
      <c r="W13" s="40">
        <f t="shared" si="5"/>
        <v>2291.77</v>
      </c>
      <c r="X13" s="40">
        <f t="shared" si="5"/>
        <v>2292.4299999999998</v>
      </c>
      <c r="Y13" s="40">
        <f t="shared" si="5"/>
        <v>2292.59</v>
      </c>
      <c r="Z13" s="40">
        <f t="shared" si="5"/>
        <v>2292.59</v>
      </c>
      <c r="AA13" s="40">
        <f t="shared" si="5"/>
        <v>2292.59</v>
      </c>
      <c r="AB13" s="40">
        <f t="shared" si="5"/>
        <v>2287.12</v>
      </c>
      <c r="AC13" s="40">
        <f t="shared" si="5"/>
        <v>2287.12</v>
      </c>
      <c r="AD13" s="40">
        <f t="shared" si="5"/>
        <v>2287.0100000000002</v>
      </c>
      <c r="AE13" s="40">
        <f t="shared" si="5"/>
        <v>2287.0100000000002</v>
      </c>
      <c r="AF13" s="40">
        <f t="shared" si="5"/>
        <v>2286.35</v>
      </c>
      <c r="AG13" s="40">
        <f t="shared" si="5"/>
        <v>2286.35</v>
      </c>
      <c r="AH13" s="40">
        <f t="shared" ref="AH13:BM13" si="6">SUM(AH14:AH14)</f>
        <v>2288.0300000000002</v>
      </c>
      <c r="AI13" s="40">
        <f t="shared" si="6"/>
        <v>2288.0300000000002</v>
      </c>
      <c r="AJ13" s="40">
        <f t="shared" si="6"/>
        <v>2288.0300000000002</v>
      </c>
      <c r="AK13" s="40">
        <f t="shared" si="6"/>
        <v>2288.0300000000002</v>
      </c>
      <c r="AL13" s="40">
        <f t="shared" si="6"/>
        <v>2291.8200000000002</v>
      </c>
      <c r="AM13" s="40">
        <f t="shared" si="6"/>
        <v>2291.8200000000002</v>
      </c>
      <c r="AN13" s="40">
        <f t="shared" si="6"/>
        <v>2289.8200000000002</v>
      </c>
      <c r="AO13" s="40">
        <f t="shared" si="6"/>
        <v>2289.9299999999998</v>
      </c>
      <c r="AP13" s="40">
        <f t="shared" si="6"/>
        <v>2289.89</v>
      </c>
      <c r="AQ13" s="40">
        <f t="shared" si="6"/>
        <v>2290.08</v>
      </c>
      <c r="AR13" s="40">
        <f t="shared" si="6"/>
        <v>2290.08</v>
      </c>
      <c r="AS13" s="40">
        <f t="shared" si="6"/>
        <v>2290.08</v>
      </c>
      <c r="AT13" s="40">
        <f t="shared" si="6"/>
        <v>2290.0500000000002</v>
      </c>
      <c r="AU13" s="40">
        <f t="shared" si="6"/>
        <v>2290.0500000000002</v>
      </c>
      <c r="AV13" s="40">
        <f t="shared" si="6"/>
        <v>2290.0500000000002</v>
      </c>
      <c r="AW13" s="40">
        <f t="shared" si="6"/>
        <v>2290.0500000000002</v>
      </c>
      <c r="AX13" s="40">
        <f t="shared" si="6"/>
        <v>2289.6799999999998</v>
      </c>
      <c r="AY13" s="40">
        <f t="shared" si="6"/>
        <v>2289.6799999999998</v>
      </c>
      <c r="AZ13" s="40">
        <f t="shared" si="6"/>
        <v>2290.4299999999998</v>
      </c>
      <c r="BA13" s="40">
        <f t="shared" si="6"/>
        <v>2291.04</v>
      </c>
      <c r="BB13" s="40">
        <f t="shared" si="6"/>
        <v>2290.96</v>
      </c>
      <c r="BC13" s="40">
        <f t="shared" si="6"/>
        <v>2290.96</v>
      </c>
      <c r="BD13" s="40">
        <f t="shared" si="6"/>
        <v>2291.62</v>
      </c>
      <c r="BE13" s="40">
        <f t="shared" si="6"/>
        <v>2291.62</v>
      </c>
      <c r="BF13" s="40">
        <f t="shared" si="6"/>
        <v>2290.89</v>
      </c>
      <c r="BG13" s="40">
        <f t="shared" si="6"/>
        <v>2290.89</v>
      </c>
      <c r="BH13" s="40">
        <f t="shared" si="6"/>
        <v>2290.89</v>
      </c>
      <c r="BI13" s="40">
        <f t="shared" si="6"/>
        <v>2290.75</v>
      </c>
      <c r="BJ13" s="40">
        <f t="shared" si="6"/>
        <v>2290.75</v>
      </c>
      <c r="BK13" s="40">
        <f t="shared" si="6"/>
        <v>2290.75</v>
      </c>
      <c r="BL13" s="40">
        <f t="shared" si="6"/>
        <v>2285.2800000000002</v>
      </c>
      <c r="BM13" s="40">
        <f t="shared" si="6"/>
        <v>2285.2800000000002</v>
      </c>
      <c r="BN13" s="40">
        <f t="shared" ref="BN13:CS13" si="7">SUM(BN14:BN14)</f>
        <v>2285.2800000000002</v>
      </c>
      <c r="BO13" s="40">
        <f t="shared" si="7"/>
        <v>2285.2800000000002</v>
      </c>
      <c r="BP13" s="40">
        <f t="shared" si="7"/>
        <v>2288.69</v>
      </c>
      <c r="BQ13" s="40">
        <f t="shared" si="7"/>
        <v>2288.69</v>
      </c>
      <c r="BR13" s="40">
        <f t="shared" si="7"/>
        <v>2288.02</v>
      </c>
      <c r="BS13" s="40">
        <f t="shared" si="7"/>
        <v>2288.02</v>
      </c>
      <c r="BT13" s="40">
        <f t="shared" si="7"/>
        <v>2288.02</v>
      </c>
      <c r="BU13" s="40">
        <f t="shared" si="7"/>
        <v>2288.02</v>
      </c>
      <c r="BV13" s="40">
        <f t="shared" si="7"/>
        <v>2288.02</v>
      </c>
      <c r="BW13" s="40">
        <f t="shared" si="7"/>
        <v>2288.02</v>
      </c>
      <c r="BX13" s="40">
        <f t="shared" si="7"/>
        <v>2288.02</v>
      </c>
      <c r="BY13" s="40">
        <f t="shared" si="7"/>
        <v>2288.02</v>
      </c>
      <c r="BZ13" s="40">
        <f t="shared" si="7"/>
        <v>2288.0500000000002</v>
      </c>
      <c r="CA13" s="40">
        <f t="shared" si="7"/>
        <v>2288.0500000000002</v>
      </c>
      <c r="CB13" s="40">
        <f t="shared" si="7"/>
        <v>2288.7199999999998</v>
      </c>
      <c r="CC13" s="40">
        <f t="shared" si="7"/>
        <v>2288.7199999999998</v>
      </c>
      <c r="CD13" s="40">
        <f t="shared" si="7"/>
        <v>2288.7199999999998</v>
      </c>
      <c r="CE13" s="40">
        <f t="shared" si="7"/>
        <v>2288.7199999999998</v>
      </c>
      <c r="CF13" s="40">
        <f t="shared" si="7"/>
        <v>2288.7199999999998</v>
      </c>
      <c r="CG13" s="40">
        <f t="shared" si="7"/>
        <v>2288.7199999999998</v>
      </c>
      <c r="CH13" s="40">
        <f t="shared" si="7"/>
        <v>2288.7199999999998</v>
      </c>
      <c r="CI13" s="40">
        <f t="shared" si="7"/>
        <v>2288.7199999999998</v>
      </c>
      <c r="CJ13" s="40">
        <f t="shared" si="7"/>
        <v>2288.96</v>
      </c>
      <c r="CK13" s="40">
        <f t="shared" si="7"/>
        <v>2289.17</v>
      </c>
      <c r="CL13" s="40">
        <f t="shared" si="7"/>
        <v>2288.06</v>
      </c>
      <c r="CM13" s="40">
        <f t="shared" si="7"/>
        <v>2288.06</v>
      </c>
      <c r="CN13" s="40">
        <f t="shared" si="7"/>
        <v>2287.77</v>
      </c>
      <c r="CO13" s="40">
        <f t="shared" si="7"/>
        <v>2287.63</v>
      </c>
      <c r="CP13" s="40">
        <f t="shared" si="7"/>
        <v>2288</v>
      </c>
      <c r="CQ13" s="40">
        <f t="shared" si="7"/>
        <v>2288.88</v>
      </c>
      <c r="CR13" s="40">
        <f t="shared" si="7"/>
        <v>2289.84</v>
      </c>
      <c r="CS13" s="41">
        <f t="shared" si="7"/>
        <v>2290.7199999999998</v>
      </c>
      <c r="CT13" s="146">
        <f t="shared" si="2"/>
        <v>219793.10999999993</v>
      </c>
      <c r="CU13" s="150"/>
      <c r="CW13" s="140"/>
    </row>
    <row r="14" spans="1:102">
      <c r="A14" s="30" t="s">
        <v>12</v>
      </c>
      <c r="B14" s="42">
        <v>2292.36</v>
      </c>
      <c r="C14" s="43">
        <v>2292.36</v>
      </c>
      <c r="D14" s="43">
        <v>2292.36</v>
      </c>
      <c r="E14" s="43">
        <v>2292.36</v>
      </c>
      <c r="F14" s="43">
        <v>2292.39</v>
      </c>
      <c r="G14" s="43">
        <v>2292.39</v>
      </c>
      <c r="H14" s="43">
        <v>2290.4</v>
      </c>
      <c r="I14" s="43">
        <v>2290.4</v>
      </c>
      <c r="J14" s="43">
        <v>2290.44</v>
      </c>
      <c r="K14" s="43">
        <v>2290.44</v>
      </c>
      <c r="L14" s="43">
        <v>2290.44</v>
      </c>
      <c r="M14" s="43">
        <v>2290.44</v>
      </c>
      <c r="N14" s="43">
        <v>2290.44</v>
      </c>
      <c r="O14" s="43">
        <v>2290.44</v>
      </c>
      <c r="P14" s="43">
        <v>2290.44</v>
      </c>
      <c r="Q14" s="43">
        <v>2290.44</v>
      </c>
      <c r="R14" s="43">
        <v>2289.4299999999998</v>
      </c>
      <c r="S14" s="43">
        <v>2289.4299999999998</v>
      </c>
      <c r="T14" s="43">
        <v>2289.83</v>
      </c>
      <c r="U14" s="43">
        <v>2289.83</v>
      </c>
      <c r="V14" s="43">
        <v>2290.7600000000002</v>
      </c>
      <c r="W14" s="43">
        <v>2291.77</v>
      </c>
      <c r="X14" s="43">
        <v>2292.4299999999998</v>
      </c>
      <c r="Y14" s="43">
        <v>2292.59</v>
      </c>
      <c r="Z14" s="43">
        <v>2292.59</v>
      </c>
      <c r="AA14" s="43">
        <v>2292.59</v>
      </c>
      <c r="AB14" s="43">
        <v>2287.12</v>
      </c>
      <c r="AC14" s="43">
        <v>2287.12</v>
      </c>
      <c r="AD14" s="43">
        <v>2287.0100000000002</v>
      </c>
      <c r="AE14" s="43">
        <v>2287.0100000000002</v>
      </c>
      <c r="AF14" s="43">
        <v>2286.35</v>
      </c>
      <c r="AG14" s="43">
        <v>2286.35</v>
      </c>
      <c r="AH14" s="43">
        <v>2288.0300000000002</v>
      </c>
      <c r="AI14" s="43">
        <v>2288.0300000000002</v>
      </c>
      <c r="AJ14" s="43">
        <v>2288.0300000000002</v>
      </c>
      <c r="AK14" s="43">
        <v>2288.0300000000002</v>
      </c>
      <c r="AL14" s="43">
        <v>2291.8200000000002</v>
      </c>
      <c r="AM14" s="43">
        <v>2291.8200000000002</v>
      </c>
      <c r="AN14" s="43">
        <v>2289.8200000000002</v>
      </c>
      <c r="AO14" s="43">
        <v>2289.9299999999998</v>
      </c>
      <c r="AP14" s="43">
        <v>2289.89</v>
      </c>
      <c r="AQ14" s="43">
        <v>2290.08</v>
      </c>
      <c r="AR14" s="43">
        <v>2290.08</v>
      </c>
      <c r="AS14" s="43">
        <v>2290.08</v>
      </c>
      <c r="AT14" s="43">
        <v>2290.0500000000002</v>
      </c>
      <c r="AU14" s="43">
        <v>2290.0500000000002</v>
      </c>
      <c r="AV14" s="43">
        <v>2290.0500000000002</v>
      </c>
      <c r="AW14" s="43">
        <v>2290.0500000000002</v>
      </c>
      <c r="AX14" s="43">
        <v>2289.6799999999998</v>
      </c>
      <c r="AY14" s="43">
        <v>2289.6799999999998</v>
      </c>
      <c r="AZ14" s="43">
        <v>2290.4299999999998</v>
      </c>
      <c r="BA14" s="43">
        <v>2291.04</v>
      </c>
      <c r="BB14" s="43">
        <v>2290.96</v>
      </c>
      <c r="BC14" s="43">
        <v>2290.96</v>
      </c>
      <c r="BD14" s="43">
        <v>2291.62</v>
      </c>
      <c r="BE14" s="43">
        <v>2291.62</v>
      </c>
      <c r="BF14" s="43">
        <v>2290.89</v>
      </c>
      <c r="BG14" s="43">
        <v>2290.89</v>
      </c>
      <c r="BH14" s="43">
        <v>2290.89</v>
      </c>
      <c r="BI14" s="43">
        <v>2290.75</v>
      </c>
      <c r="BJ14" s="43">
        <v>2290.75</v>
      </c>
      <c r="BK14" s="43">
        <v>2290.75</v>
      </c>
      <c r="BL14" s="43">
        <v>2285.2800000000002</v>
      </c>
      <c r="BM14" s="43">
        <v>2285.2800000000002</v>
      </c>
      <c r="BN14" s="43">
        <v>2285.2800000000002</v>
      </c>
      <c r="BO14" s="43">
        <v>2285.2800000000002</v>
      </c>
      <c r="BP14" s="43">
        <v>2288.69</v>
      </c>
      <c r="BQ14" s="43">
        <v>2288.69</v>
      </c>
      <c r="BR14" s="43">
        <v>2288.02</v>
      </c>
      <c r="BS14" s="43">
        <v>2288.02</v>
      </c>
      <c r="BT14" s="43">
        <v>2288.02</v>
      </c>
      <c r="BU14" s="43">
        <v>2288.02</v>
      </c>
      <c r="BV14" s="43">
        <v>2288.02</v>
      </c>
      <c r="BW14" s="43">
        <v>2288.02</v>
      </c>
      <c r="BX14" s="43">
        <v>2288.02</v>
      </c>
      <c r="BY14" s="43">
        <v>2288.02</v>
      </c>
      <c r="BZ14" s="43">
        <v>2288.0500000000002</v>
      </c>
      <c r="CA14" s="43">
        <v>2288.0500000000002</v>
      </c>
      <c r="CB14" s="43">
        <v>2288.7199999999998</v>
      </c>
      <c r="CC14" s="43">
        <v>2288.7199999999998</v>
      </c>
      <c r="CD14" s="43">
        <v>2288.7199999999998</v>
      </c>
      <c r="CE14" s="43">
        <v>2288.7199999999998</v>
      </c>
      <c r="CF14" s="43">
        <v>2288.7199999999998</v>
      </c>
      <c r="CG14" s="43">
        <v>2288.7199999999998</v>
      </c>
      <c r="CH14" s="43">
        <v>2288.7199999999998</v>
      </c>
      <c r="CI14" s="43">
        <v>2288.7199999999998</v>
      </c>
      <c r="CJ14" s="43">
        <v>2288.96</v>
      </c>
      <c r="CK14" s="43">
        <v>2289.17</v>
      </c>
      <c r="CL14" s="43">
        <v>2288.06</v>
      </c>
      <c r="CM14" s="43">
        <v>2288.06</v>
      </c>
      <c r="CN14" s="43">
        <v>2287.77</v>
      </c>
      <c r="CO14" s="43">
        <v>2287.63</v>
      </c>
      <c r="CP14" s="43">
        <v>2288</v>
      </c>
      <c r="CQ14" s="43">
        <v>2288.88</v>
      </c>
      <c r="CR14" s="43">
        <v>2289.84</v>
      </c>
      <c r="CS14" s="44">
        <v>2290.7199999999998</v>
      </c>
      <c r="CT14" s="30">
        <f t="shared" si="2"/>
        <v>219793.10999999993</v>
      </c>
      <c r="CU14" s="152"/>
      <c r="CW14" s="140"/>
    </row>
    <row r="15" spans="1:102">
      <c r="A15" s="38" t="s">
        <v>41</v>
      </c>
      <c r="B15" s="39">
        <f>SUM(B16:B19)</f>
        <v>1970.45</v>
      </c>
      <c r="C15" s="40">
        <f t="shared" ref="C15:BN15" si="8">SUM(C16:C19)</f>
        <v>1970.45</v>
      </c>
      <c r="D15" s="40">
        <f t="shared" si="8"/>
        <v>1970.45</v>
      </c>
      <c r="E15" s="40">
        <f t="shared" si="8"/>
        <v>1970.45</v>
      </c>
      <c r="F15" s="40">
        <f t="shared" si="8"/>
        <v>1970.45</v>
      </c>
      <c r="G15" s="40">
        <f t="shared" si="8"/>
        <v>1970.45</v>
      </c>
      <c r="H15" s="40">
        <f t="shared" si="8"/>
        <v>1970.45</v>
      </c>
      <c r="I15" s="40">
        <f t="shared" si="8"/>
        <v>1970.45</v>
      </c>
      <c r="J15" s="40">
        <f t="shared" si="8"/>
        <v>1970.45</v>
      </c>
      <c r="K15" s="40">
        <f t="shared" si="8"/>
        <v>1970.45</v>
      </c>
      <c r="L15" s="40">
        <f t="shared" si="8"/>
        <v>1970.45</v>
      </c>
      <c r="M15" s="40">
        <f t="shared" si="8"/>
        <v>1970.45</v>
      </c>
      <c r="N15" s="40">
        <f t="shared" si="8"/>
        <v>1970.45</v>
      </c>
      <c r="O15" s="40">
        <f t="shared" si="8"/>
        <v>1970.45</v>
      </c>
      <c r="P15" s="40">
        <f t="shared" si="8"/>
        <v>1970.45</v>
      </c>
      <c r="Q15" s="40">
        <f t="shared" si="8"/>
        <v>1970.45</v>
      </c>
      <c r="R15" s="40">
        <f t="shared" si="8"/>
        <v>1970.45</v>
      </c>
      <c r="S15" s="40">
        <f t="shared" si="8"/>
        <v>1970.45</v>
      </c>
      <c r="T15" s="40">
        <f t="shared" si="8"/>
        <v>1970.45</v>
      </c>
      <c r="U15" s="40">
        <f t="shared" si="8"/>
        <v>1970.45</v>
      </c>
      <c r="V15" s="40">
        <f t="shared" si="8"/>
        <v>1970.45</v>
      </c>
      <c r="W15" s="40">
        <f t="shared" si="8"/>
        <v>1970.45</v>
      </c>
      <c r="X15" s="40">
        <f t="shared" si="8"/>
        <v>1970.45</v>
      </c>
      <c r="Y15" s="40">
        <f t="shared" si="8"/>
        <v>1970.45</v>
      </c>
      <c r="Z15" s="40">
        <f t="shared" si="8"/>
        <v>1970.45</v>
      </c>
      <c r="AA15" s="40">
        <f t="shared" si="8"/>
        <v>1970.45</v>
      </c>
      <c r="AB15" s="40">
        <f t="shared" si="8"/>
        <v>1970.45</v>
      </c>
      <c r="AC15" s="40">
        <f t="shared" si="8"/>
        <v>1970.45</v>
      </c>
      <c r="AD15" s="40">
        <f t="shared" si="8"/>
        <v>1970.45</v>
      </c>
      <c r="AE15" s="40">
        <f t="shared" si="8"/>
        <v>1970.45</v>
      </c>
      <c r="AF15" s="40">
        <f t="shared" si="8"/>
        <v>1970.45</v>
      </c>
      <c r="AG15" s="40">
        <f t="shared" si="8"/>
        <v>1970.45</v>
      </c>
      <c r="AH15" s="40">
        <f t="shared" si="8"/>
        <v>1970.45</v>
      </c>
      <c r="AI15" s="40">
        <f t="shared" si="8"/>
        <v>1970.45</v>
      </c>
      <c r="AJ15" s="40">
        <f t="shared" si="8"/>
        <v>1970.45</v>
      </c>
      <c r="AK15" s="40">
        <f t="shared" si="8"/>
        <v>1970.45</v>
      </c>
      <c r="AL15" s="40">
        <f t="shared" si="8"/>
        <v>1970.45</v>
      </c>
      <c r="AM15" s="40">
        <f t="shared" si="8"/>
        <v>1970.45</v>
      </c>
      <c r="AN15" s="40">
        <f t="shared" si="8"/>
        <v>1970.45</v>
      </c>
      <c r="AO15" s="40">
        <f t="shared" si="8"/>
        <v>1970.45</v>
      </c>
      <c r="AP15" s="40">
        <f t="shared" si="8"/>
        <v>1970.45</v>
      </c>
      <c r="AQ15" s="40">
        <f t="shared" si="8"/>
        <v>1970.45</v>
      </c>
      <c r="AR15" s="40">
        <f t="shared" si="8"/>
        <v>1970.45</v>
      </c>
      <c r="AS15" s="40">
        <f t="shared" si="8"/>
        <v>1970.45</v>
      </c>
      <c r="AT15" s="40">
        <f t="shared" si="8"/>
        <v>1970.45</v>
      </c>
      <c r="AU15" s="40">
        <f t="shared" si="8"/>
        <v>1970.45</v>
      </c>
      <c r="AV15" s="40">
        <f t="shared" si="8"/>
        <v>1970.45</v>
      </c>
      <c r="AW15" s="40">
        <f t="shared" si="8"/>
        <v>1970.45</v>
      </c>
      <c r="AX15" s="40">
        <f t="shared" si="8"/>
        <v>1970.45</v>
      </c>
      <c r="AY15" s="40">
        <f t="shared" si="8"/>
        <v>1970.45</v>
      </c>
      <c r="AZ15" s="40">
        <f t="shared" si="8"/>
        <v>1970.45</v>
      </c>
      <c r="BA15" s="40">
        <f t="shared" si="8"/>
        <v>1970.45</v>
      </c>
      <c r="BB15" s="40">
        <f t="shared" si="8"/>
        <v>1970.45</v>
      </c>
      <c r="BC15" s="40">
        <f t="shared" si="8"/>
        <v>1970.45</v>
      </c>
      <c r="BD15" s="40">
        <f t="shared" si="8"/>
        <v>1970.45</v>
      </c>
      <c r="BE15" s="40">
        <f t="shared" si="8"/>
        <v>1970.45</v>
      </c>
      <c r="BF15" s="40">
        <f t="shared" si="8"/>
        <v>1970.45</v>
      </c>
      <c r="BG15" s="40">
        <f t="shared" si="8"/>
        <v>1970.45</v>
      </c>
      <c r="BH15" s="40">
        <f t="shared" si="8"/>
        <v>1970.45</v>
      </c>
      <c r="BI15" s="40">
        <f t="shared" si="8"/>
        <v>1970.45</v>
      </c>
      <c r="BJ15" s="40">
        <f t="shared" si="8"/>
        <v>1970.45</v>
      </c>
      <c r="BK15" s="40">
        <f t="shared" si="8"/>
        <v>1970.45</v>
      </c>
      <c r="BL15" s="40">
        <f t="shared" si="8"/>
        <v>1970.45</v>
      </c>
      <c r="BM15" s="40">
        <f t="shared" si="8"/>
        <v>1970.45</v>
      </c>
      <c r="BN15" s="40">
        <f t="shared" si="8"/>
        <v>1970.45</v>
      </c>
      <c r="BO15" s="40">
        <f t="shared" ref="BO15:CS15" si="9">SUM(BO16:BO19)</f>
        <v>1970.45</v>
      </c>
      <c r="BP15" s="40">
        <f t="shared" si="9"/>
        <v>1970.45</v>
      </c>
      <c r="BQ15" s="40">
        <f t="shared" si="9"/>
        <v>1970.45</v>
      </c>
      <c r="BR15" s="40">
        <f t="shared" si="9"/>
        <v>1970.45</v>
      </c>
      <c r="BS15" s="40">
        <f t="shared" si="9"/>
        <v>1970.45</v>
      </c>
      <c r="BT15" s="40">
        <f t="shared" si="9"/>
        <v>1970.45</v>
      </c>
      <c r="BU15" s="40">
        <f t="shared" si="9"/>
        <v>1970.45</v>
      </c>
      <c r="BV15" s="40">
        <f t="shared" si="9"/>
        <v>1970.45</v>
      </c>
      <c r="BW15" s="40">
        <f t="shared" si="9"/>
        <v>1970.45</v>
      </c>
      <c r="BX15" s="40">
        <f t="shared" si="9"/>
        <v>1970.45</v>
      </c>
      <c r="BY15" s="40">
        <f t="shared" si="9"/>
        <v>1970.45</v>
      </c>
      <c r="BZ15" s="40">
        <f t="shared" si="9"/>
        <v>1970.45</v>
      </c>
      <c r="CA15" s="40">
        <f t="shared" si="9"/>
        <v>1970.45</v>
      </c>
      <c r="CB15" s="40">
        <f t="shared" si="9"/>
        <v>1970.45</v>
      </c>
      <c r="CC15" s="40">
        <f t="shared" si="9"/>
        <v>1970.45</v>
      </c>
      <c r="CD15" s="40">
        <f t="shared" si="9"/>
        <v>1970.45</v>
      </c>
      <c r="CE15" s="40">
        <f t="shared" si="9"/>
        <v>1970.45</v>
      </c>
      <c r="CF15" s="40">
        <f t="shared" si="9"/>
        <v>1970.45</v>
      </c>
      <c r="CG15" s="40">
        <f t="shared" si="9"/>
        <v>1970.45</v>
      </c>
      <c r="CH15" s="40">
        <f t="shared" si="9"/>
        <v>1970.45</v>
      </c>
      <c r="CI15" s="40">
        <f t="shared" si="9"/>
        <v>1970.45</v>
      </c>
      <c r="CJ15" s="40">
        <f t="shared" si="9"/>
        <v>1970.45</v>
      </c>
      <c r="CK15" s="40">
        <f t="shared" si="9"/>
        <v>1970.45</v>
      </c>
      <c r="CL15" s="40">
        <f t="shared" si="9"/>
        <v>1970.45</v>
      </c>
      <c r="CM15" s="40">
        <f t="shared" si="9"/>
        <v>1970.45</v>
      </c>
      <c r="CN15" s="40">
        <f t="shared" si="9"/>
        <v>1970.45</v>
      </c>
      <c r="CO15" s="40">
        <f t="shared" si="9"/>
        <v>1970.45</v>
      </c>
      <c r="CP15" s="40">
        <f t="shared" si="9"/>
        <v>1970.45</v>
      </c>
      <c r="CQ15" s="40">
        <f t="shared" si="9"/>
        <v>1970.45</v>
      </c>
      <c r="CR15" s="40">
        <f t="shared" si="9"/>
        <v>1970.45</v>
      </c>
      <c r="CS15" s="41">
        <f t="shared" si="9"/>
        <v>1970.45</v>
      </c>
      <c r="CT15" s="38">
        <f t="shared" si="2"/>
        <v>189163.20000000022</v>
      </c>
      <c r="CU15" s="150"/>
      <c r="CW15" s="140"/>
    </row>
    <row r="16" spans="1:102">
      <c r="A16" s="30" t="s">
        <v>42</v>
      </c>
      <c r="B16" s="42">
        <v>1131</v>
      </c>
      <c r="C16" s="43">
        <v>1131</v>
      </c>
      <c r="D16" s="43">
        <v>1131</v>
      </c>
      <c r="E16" s="43">
        <v>1131</v>
      </c>
      <c r="F16" s="43">
        <v>1131</v>
      </c>
      <c r="G16" s="43">
        <v>1131</v>
      </c>
      <c r="H16" s="43">
        <v>1131</v>
      </c>
      <c r="I16" s="43">
        <v>1131</v>
      </c>
      <c r="J16" s="43">
        <v>1131</v>
      </c>
      <c r="K16" s="43">
        <v>1131</v>
      </c>
      <c r="L16" s="43">
        <v>1131</v>
      </c>
      <c r="M16" s="43">
        <v>1131</v>
      </c>
      <c r="N16" s="43">
        <v>1131</v>
      </c>
      <c r="O16" s="43">
        <v>1131</v>
      </c>
      <c r="P16" s="43">
        <v>1131</v>
      </c>
      <c r="Q16" s="43">
        <v>1131</v>
      </c>
      <c r="R16" s="43">
        <v>1131</v>
      </c>
      <c r="S16" s="43">
        <v>1131</v>
      </c>
      <c r="T16" s="43">
        <v>1131</v>
      </c>
      <c r="U16" s="43">
        <v>1131</v>
      </c>
      <c r="V16" s="43">
        <v>1131</v>
      </c>
      <c r="W16" s="43">
        <v>1131</v>
      </c>
      <c r="X16" s="43">
        <v>1131</v>
      </c>
      <c r="Y16" s="43">
        <v>1131</v>
      </c>
      <c r="Z16" s="43">
        <v>1131</v>
      </c>
      <c r="AA16" s="43">
        <v>1131</v>
      </c>
      <c r="AB16" s="43">
        <v>1131</v>
      </c>
      <c r="AC16" s="43">
        <v>1131</v>
      </c>
      <c r="AD16" s="43">
        <v>1131</v>
      </c>
      <c r="AE16" s="43">
        <v>1131</v>
      </c>
      <c r="AF16" s="43">
        <v>1131</v>
      </c>
      <c r="AG16" s="43">
        <v>1131</v>
      </c>
      <c r="AH16" s="43">
        <v>1131</v>
      </c>
      <c r="AI16" s="43">
        <v>1131</v>
      </c>
      <c r="AJ16" s="43">
        <v>1131</v>
      </c>
      <c r="AK16" s="43">
        <v>1131</v>
      </c>
      <c r="AL16" s="43">
        <v>1131</v>
      </c>
      <c r="AM16" s="43">
        <v>1131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1131</v>
      </c>
      <c r="AW16" s="43">
        <v>1131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1131</v>
      </c>
      <c r="BN16" s="43">
        <v>1131</v>
      </c>
      <c r="BO16" s="43">
        <v>1131</v>
      </c>
      <c r="BP16" s="43">
        <v>1131</v>
      </c>
      <c r="BQ16" s="43">
        <v>1131</v>
      </c>
      <c r="BR16" s="43">
        <v>1131</v>
      </c>
      <c r="BS16" s="43">
        <v>1131</v>
      </c>
      <c r="BT16" s="43">
        <v>1131</v>
      </c>
      <c r="BU16" s="43">
        <v>1131</v>
      </c>
      <c r="BV16" s="43">
        <v>1131</v>
      </c>
      <c r="BW16" s="43">
        <v>1131</v>
      </c>
      <c r="BX16" s="43">
        <v>1131</v>
      </c>
      <c r="BY16" s="43">
        <v>1131</v>
      </c>
      <c r="BZ16" s="43">
        <v>1131</v>
      </c>
      <c r="CA16" s="43">
        <v>1131</v>
      </c>
      <c r="CB16" s="43">
        <v>1131</v>
      </c>
      <c r="CC16" s="43">
        <v>1131</v>
      </c>
      <c r="CD16" s="43">
        <v>1131</v>
      </c>
      <c r="CE16" s="43">
        <v>1131</v>
      </c>
      <c r="CF16" s="43">
        <v>1131</v>
      </c>
      <c r="CG16" s="43">
        <v>1131</v>
      </c>
      <c r="CH16" s="43">
        <v>1131</v>
      </c>
      <c r="CI16" s="43">
        <v>1131</v>
      </c>
      <c r="CJ16" s="43">
        <v>1131</v>
      </c>
      <c r="CK16" s="43">
        <v>1131</v>
      </c>
      <c r="CL16" s="43">
        <v>1131</v>
      </c>
      <c r="CM16" s="43">
        <v>1131</v>
      </c>
      <c r="CN16" s="43">
        <v>1131</v>
      </c>
      <c r="CO16" s="43">
        <v>1131</v>
      </c>
      <c r="CP16" s="43">
        <v>1131</v>
      </c>
      <c r="CQ16" s="43">
        <v>1131</v>
      </c>
      <c r="CR16" s="43">
        <v>1131</v>
      </c>
      <c r="CS16" s="44">
        <v>1131</v>
      </c>
      <c r="CT16" s="30">
        <f t="shared" si="2"/>
        <v>108576</v>
      </c>
      <c r="CU16" s="152"/>
      <c r="CW16" s="140"/>
    </row>
    <row r="17" spans="1:102">
      <c r="A17" s="47" t="s">
        <v>43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2"/>
        <v>25867.200000000044</v>
      </c>
      <c r="CU17" s="152"/>
      <c r="CV17" s="163"/>
      <c r="CW17" s="140"/>
    </row>
    <row r="18" spans="1:102">
      <c r="A18" s="47" t="s">
        <v>44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2"/>
        <v>54720</v>
      </c>
      <c r="CU18" s="152"/>
      <c r="CV18" s="163"/>
      <c r="CW18" s="140"/>
    </row>
    <row r="19" spans="1:102" hidden="1">
      <c r="A19" s="51" t="s">
        <v>45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2"/>
        <v>0</v>
      </c>
      <c r="CU19" s="152"/>
      <c r="CV19" s="164"/>
      <c r="CW19" s="140"/>
      <c r="CX19" s="235"/>
    </row>
    <row r="20" spans="1:102">
      <c r="A20" s="52" t="s">
        <v>46</v>
      </c>
      <c r="B20" s="53">
        <f t="shared" ref="B20:AG20" si="10">SUM(B21:B24)</f>
        <v>162.32</v>
      </c>
      <c r="C20" s="54">
        <f t="shared" si="10"/>
        <v>164.35</v>
      </c>
      <c r="D20" s="54">
        <f t="shared" si="10"/>
        <v>163.03</v>
      </c>
      <c r="E20" s="54">
        <f t="shared" si="10"/>
        <v>159.5</v>
      </c>
      <c r="F20" s="54">
        <f t="shared" si="10"/>
        <v>156.65</v>
      </c>
      <c r="G20" s="54">
        <f t="shared" si="10"/>
        <v>155.13</v>
      </c>
      <c r="H20" s="54">
        <f t="shared" si="10"/>
        <v>156.54</v>
      </c>
      <c r="I20" s="54">
        <f t="shared" si="10"/>
        <v>157.88999999999999</v>
      </c>
      <c r="J20" s="54">
        <f t="shared" si="10"/>
        <v>157.13999999999999</v>
      </c>
      <c r="K20" s="54">
        <f t="shared" si="10"/>
        <v>158.09</v>
      </c>
      <c r="L20" s="54">
        <f t="shared" si="10"/>
        <v>156.37</v>
      </c>
      <c r="M20" s="54">
        <f t="shared" si="10"/>
        <v>152.34</v>
      </c>
      <c r="N20" s="54">
        <f t="shared" si="10"/>
        <v>155.09</v>
      </c>
      <c r="O20" s="54">
        <f t="shared" si="10"/>
        <v>158.01999999999998</v>
      </c>
      <c r="P20" s="54">
        <f t="shared" si="10"/>
        <v>157.38</v>
      </c>
      <c r="Q20" s="54">
        <f t="shared" si="10"/>
        <v>157.62</v>
      </c>
      <c r="R20" s="54">
        <f t="shared" si="10"/>
        <v>157.85</v>
      </c>
      <c r="S20" s="54">
        <f t="shared" si="10"/>
        <v>159.20999999999998</v>
      </c>
      <c r="T20" s="54">
        <f t="shared" si="10"/>
        <v>152.85999999999999</v>
      </c>
      <c r="U20" s="54">
        <f t="shared" si="10"/>
        <v>151.41999999999999</v>
      </c>
      <c r="V20" s="54">
        <f t="shared" si="10"/>
        <v>151.47</v>
      </c>
      <c r="W20" s="54">
        <f t="shared" si="10"/>
        <v>149.69</v>
      </c>
      <c r="X20" s="54">
        <f t="shared" si="10"/>
        <v>3643.5899999999997</v>
      </c>
      <c r="Y20" s="54">
        <f t="shared" si="10"/>
        <v>3644.14</v>
      </c>
      <c r="Z20" s="54">
        <f t="shared" si="10"/>
        <v>3644.0099999999998</v>
      </c>
      <c r="AA20" s="54">
        <f t="shared" si="10"/>
        <v>3642.5899999999997</v>
      </c>
      <c r="AB20" s="54">
        <f t="shared" si="10"/>
        <v>3656.2000000000003</v>
      </c>
      <c r="AC20" s="54">
        <f t="shared" si="10"/>
        <v>3693.75</v>
      </c>
      <c r="AD20" s="54">
        <f t="shared" si="10"/>
        <v>3787.56</v>
      </c>
      <c r="AE20" s="54">
        <f t="shared" si="10"/>
        <v>3864.18</v>
      </c>
      <c r="AF20" s="54">
        <f t="shared" si="10"/>
        <v>3991.15</v>
      </c>
      <c r="AG20" s="54">
        <f t="shared" si="10"/>
        <v>4120.3</v>
      </c>
      <c r="AH20" s="54">
        <f t="shared" ref="AH20:BM20" si="11">SUM(AH21:AH24)</f>
        <v>4257.4400000000005</v>
      </c>
      <c r="AI20" s="54">
        <f t="shared" si="11"/>
        <v>4386.75</v>
      </c>
      <c r="AJ20" s="54">
        <f t="shared" si="11"/>
        <v>4519.22</v>
      </c>
      <c r="AK20" s="54">
        <f t="shared" si="11"/>
        <v>4634.2700000000004</v>
      </c>
      <c r="AL20" s="54">
        <f t="shared" si="11"/>
        <v>4781.43</v>
      </c>
      <c r="AM20" s="54">
        <f t="shared" si="11"/>
        <v>4903.59</v>
      </c>
      <c r="AN20" s="54">
        <f t="shared" si="11"/>
        <v>5014.1000000000004</v>
      </c>
      <c r="AO20" s="54">
        <f t="shared" si="11"/>
        <v>5120.2000000000007</v>
      </c>
      <c r="AP20" s="54">
        <f t="shared" si="11"/>
        <v>5210.5999999999995</v>
      </c>
      <c r="AQ20" s="54">
        <f t="shared" si="11"/>
        <v>5254.71</v>
      </c>
      <c r="AR20" s="54">
        <f t="shared" si="11"/>
        <v>5302.2800000000007</v>
      </c>
      <c r="AS20" s="54">
        <f t="shared" si="11"/>
        <v>5324.71</v>
      </c>
      <c r="AT20" s="54">
        <f t="shared" si="11"/>
        <v>5337.62</v>
      </c>
      <c r="AU20" s="54">
        <f t="shared" si="11"/>
        <v>5340.99</v>
      </c>
      <c r="AV20" s="54">
        <f t="shared" si="11"/>
        <v>5350.54</v>
      </c>
      <c r="AW20" s="54">
        <f t="shared" si="11"/>
        <v>5352.01</v>
      </c>
      <c r="AX20" s="54">
        <f t="shared" si="11"/>
        <v>5359.3099999999995</v>
      </c>
      <c r="AY20" s="54">
        <f t="shared" si="11"/>
        <v>5353.18</v>
      </c>
      <c r="AZ20" s="54">
        <f t="shared" si="11"/>
        <v>5342.0400000000009</v>
      </c>
      <c r="BA20" s="54">
        <f t="shared" si="11"/>
        <v>5343.1100000000006</v>
      </c>
      <c r="BB20" s="54">
        <f t="shared" si="11"/>
        <v>5339.21</v>
      </c>
      <c r="BC20" s="54">
        <f t="shared" si="11"/>
        <v>5323.47</v>
      </c>
      <c r="BD20" s="54">
        <f t="shared" si="11"/>
        <v>5255.5300000000007</v>
      </c>
      <c r="BE20" s="54">
        <f t="shared" si="11"/>
        <v>5248.7800000000007</v>
      </c>
      <c r="BF20" s="54">
        <f t="shared" si="11"/>
        <v>5237.1900000000005</v>
      </c>
      <c r="BG20" s="54">
        <f t="shared" si="11"/>
        <v>5224.7400000000007</v>
      </c>
      <c r="BH20" s="54">
        <f t="shared" si="11"/>
        <v>5201.6100000000006</v>
      </c>
      <c r="BI20" s="54">
        <f t="shared" si="11"/>
        <v>5169.5200000000004</v>
      </c>
      <c r="BJ20" s="54">
        <f t="shared" si="11"/>
        <v>5068.7300000000005</v>
      </c>
      <c r="BK20" s="54">
        <f t="shared" si="11"/>
        <v>5008.4400000000005</v>
      </c>
      <c r="BL20" s="54">
        <f t="shared" si="11"/>
        <v>4939.3900000000003</v>
      </c>
      <c r="BM20" s="54">
        <f t="shared" si="11"/>
        <v>4850.420000000001</v>
      </c>
      <c r="BN20" s="54">
        <f t="shared" ref="BN20:CS20" si="12">SUM(BN21:BN24)</f>
        <v>4751.7700000000004</v>
      </c>
      <c r="BO20" s="54">
        <f t="shared" si="12"/>
        <v>4654.8</v>
      </c>
      <c r="BP20" s="54">
        <f t="shared" si="12"/>
        <v>4536.1100000000006</v>
      </c>
      <c r="BQ20" s="54">
        <f t="shared" si="12"/>
        <v>4412.0000000000009</v>
      </c>
      <c r="BR20" s="54">
        <f t="shared" si="12"/>
        <v>4280.93</v>
      </c>
      <c r="BS20" s="54">
        <f t="shared" si="12"/>
        <v>4162.3300000000008</v>
      </c>
      <c r="BT20" s="54">
        <f t="shared" si="12"/>
        <v>4041.08</v>
      </c>
      <c r="BU20" s="54">
        <f t="shared" si="12"/>
        <v>3933.69</v>
      </c>
      <c r="BV20" s="54">
        <f t="shared" si="12"/>
        <v>3836.95</v>
      </c>
      <c r="BW20" s="54">
        <f t="shared" si="12"/>
        <v>3752.75</v>
      </c>
      <c r="BX20" s="54">
        <f t="shared" si="12"/>
        <v>3640.3300000000004</v>
      </c>
      <c r="BY20" s="54">
        <f t="shared" si="12"/>
        <v>3605.56</v>
      </c>
      <c r="BZ20" s="54">
        <f t="shared" si="12"/>
        <v>156.59</v>
      </c>
      <c r="CA20" s="54">
        <f t="shared" si="12"/>
        <v>156.99</v>
      </c>
      <c r="CB20" s="54">
        <f t="shared" si="12"/>
        <v>157.66999999999999</v>
      </c>
      <c r="CC20" s="54">
        <f t="shared" si="12"/>
        <v>157.91</v>
      </c>
      <c r="CD20" s="54">
        <f t="shared" si="12"/>
        <v>158.06</v>
      </c>
      <c r="CE20" s="54">
        <f t="shared" si="12"/>
        <v>160.34</v>
      </c>
      <c r="CF20" s="54">
        <f t="shared" si="12"/>
        <v>160.51</v>
      </c>
      <c r="CG20" s="54">
        <f t="shared" si="12"/>
        <v>160.06</v>
      </c>
      <c r="CH20" s="54">
        <f t="shared" si="12"/>
        <v>158.54</v>
      </c>
      <c r="CI20" s="54">
        <f t="shared" si="12"/>
        <v>158.35999999999999</v>
      </c>
      <c r="CJ20" s="54">
        <f t="shared" si="12"/>
        <v>159.41</v>
      </c>
      <c r="CK20" s="54">
        <f t="shared" si="12"/>
        <v>157.60999999999999</v>
      </c>
      <c r="CL20" s="54">
        <f t="shared" si="12"/>
        <v>158.01999999999998</v>
      </c>
      <c r="CM20" s="54">
        <f t="shared" si="12"/>
        <v>159.57</v>
      </c>
      <c r="CN20" s="54">
        <f t="shared" si="12"/>
        <v>161.13</v>
      </c>
      <c r="CO20" s="54">
        <f t="shared" si="12"/>
        <v>160.25</v>
      </c>
      <c r="CP20" s="54">
        <f t="shared" si="12"/>
        <v>162.16</v>
      </c>
      <c r="CQ20" s="54">
        <f t="shared" si="12"/>
        <v>163.51</v>
      </c>
      <c r="CR20" s="54">
        <f t="shared" si="12"/>
        <v>163.62</v>
      </c>
      <c r="CS20" s="55">
        <f t="shared" si="12"/>
        <v>164</v>
      </c>
      <c r="CT20" s="38">
        <f>SUM(B20:CS20)</f>
        <v>257295.16999999995</v>
      </c>
      <c r="CU20" s="150"/>
      <c r="CW20" s="140"/>
    </row>
    <row r="21" spans="1:102">
      <c r="A21" s="26" t="s">
        <v>66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</v>
      </c>
      <c r="Y21" s="43">
        <v>0.05</v>
      </c>
      <c r="Z21" s="43">
        <v>1.35</v>
      </c>
      <c r="AA21" s="43">
        <v>3.97</v>
      </c>
      <c r="AB21" s="43">
        <v>17.63</v>
      </c>
      <c r="AC21" s="43">
        <v>48.75</v>
      </c>
      <c r="AD21" s="43">
        <v>139.08000000000001</v>
      </c>
      <c r="AE21" s="43">
        <v>216.12</v>
      </c>
      <c r="AF21" s="43">
        <v>341.42</v>
      </c>
      <c r="AG21" s="43">
        <v>468.54999999999995</v>
      </c>
      <c r="AH21" s="43">
        <v>607.12</v>
      </c>
      <c r="AI21" s="43">
        <v>737.3</v>
      </c>
      <c r="AJ21" s="43">
        <v>868.97</v>
      </c>
      <c r="AK21" s="43">
        <v>985.88</v>
      </c>
      <c r="AL21" s="43">
        <v>1133.3499999999999</v>
      </c>
      <c r="AM21" s="43">
        <v>1252.92</v>
      </c>
      <c r="AN21" s="43">
        <v>1362.1699999999998</v>
      </c>
      <c r="AO21" s="43">
        <v>1467.84</v>
      </c>
      <c r="AP21" s="43">
        <v>1558.3999999999999</v>
      </c>
      <c r="AQ21" s="43">
        <v>1605.38</v>
      </c>
      <c r="AR21" s="43">
        <v>1653.94</v>
      </c>
      <c r="AS21" s="43">
        <v>1674.03</v>
      </c>
      <c r="AT21" s="43">
        <v>1685.86</v>
      </c>
      <c r="AU21" s="43">
        <v>1690.3999999999999</v>
      </c>
      <c r="AV21" s="43">
        <v>1698.41</v>
      </c>
      <c r="AW21" s="43">
        <v>1698.9399999999998</v>
      </c>
      <c r="AX21" s="43">
        <v>1706.9399999999998</v>
      </c>
      <c r="AY21" s="43">
        <v>1702.67</v>
      </c>
      <c r="AZ21" s="43">
        <v>1691.6</v>
      </c>
      <c r="BA21" s="43">
        <v>1692.47</v>
      </c>
      <c r="BB21" s="43">
        <v>1688.65</v>
      </c>
      <c r="BC21" s="43">
        <v>1673.03</v>
      </c>
      <c r="BD21" s="43">
        <v>1605.42</v>
      </c>
      <c r="BE21" s="43">
        <v>1601.43</v>
      </c>
      <c r="BF21" s="43">
        <v>1589.7</v>
      </c>
      <c r="BG21" s="43">
        <v>1576.24</v>
      </c>
      <c r="BH21" s="43">
        <v>1553.53</v>
      </c>
      <c r="BI21" s="43">
        <v>1519.9099999999999</v>
      </c>
      <c r="BJ21" s="43">
        <v>1419.48</v>
      </c>
      <c r="BK21" s="43">
        <v>1360.1100000000001</v>
      </c>
      <c r="BL21" s="43">
        <v>1288.8899999999999</v>
      </c>
      <c r="BM21" s="43">
        <v>1199.3600000000001</v>
      </c>
      <c r="BN21" s="43">
        <v>1100.6399999999999</v>
      </c>
      <c r="BO21" s="43">
        <v>1004.27</v>
      </c>
      <c r="BP21" s="43">
        <v>886.37</v>
      </c>
      <c r="BQ21" s="43">
        <v>761.41</v>
      </c>
      <c r="BR21" s="43">
        <v>630.14</v>
      </c>
      <c r="BS21" s="43">
        <v>510.57</v>
      </c>
      <c r="BT21" s="43">
        <v>388.93</v>
      </c>
      <c r="BU21" s="43">
        <v>281.53999999999996</v>
      </c>
      <c r="BV21" s="43">
        <v>183.97</v>
      </c>
      <c r="BW21" s="43">
        <v>100.74</v>
      </c>
      <c r="BX21" s="43">
        <v>45.07</v>
      </c>
      <c r="BY21" s="43">
        <v>12.17</v>
      </c>
      <c r="BZ21" s="43">
        <v>0.03</v>
      </c>
      <c r="CA21" s="43">
        <v>0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3">SUM(B21:CS21)</f>
        <v>53693.11</v>
      </c>
      <c r="CU21" s="152"/>
      <c r="CW21" s="140"/>
    </row>
    <row r="22" spans="1:102">
      <c r="A22" s="30" t="s">
        <v>67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3493.31</v>
      </c>
      <c r="Y22" s="1">
        <v>3493.31</v>
      </c>
      <c r="Z22" s="1">
        <v>3492.11</v>
      </c>
      <c r="AA22" s="1">
        <v>3490.86</v>
      </c>
      <c r="AB22" s="1">
        <v>3490.86</v>
      </c>
      <c r="AC22" s="1">
        <v>3490.86</v>
      </c>
      <c r="AD22" s="1">
        <v>3490.86</v>
      </c>
      <c r="AE22" s="1">
        <v>3490.86</v>
      </c>
      <c r="AF22" s="1">
        <v>3490.86</v>
      </c>
      <c r="AG22" s="1">
        <v>3491.16</v>
      </c>
      <c r="AH22" s="1">
        <v>3491.16</v>
      </c>
      <c r="AI22" s="1">
        <v>3491.16</v>
      </c>
      <c r="AJ22" s="1">
        <v>3491.16</v>
      </c>
      <c r="AK22" s="1">
        <v>3491.16</v>
      </c>
      <c r="AL22" s="1">
        <v>3491.16</v>
      </c>
      <c r="AM22" s="1">
        <v>3491.16</v>
      </c>
      <c r="AN22" s="1">
        <v>3491.16</v>
      </c>
      <c r="AO22" s="1">
        <v>3491.16</v>
      </c>
      <c r="AP22" s="1">
        <v>3491.16</v>
      </c>
      <c r="AQ22" s="1">
        <v>3491.16</v>
      </c>
      <c r="AR22" s="1">
        <v>3491.16</v>
      </c>
      <c r="AS22" s="1">
        <v>3491.16</v>
      </c>
      <c r="AT22" s="1">
        <v>3491.16</v>
      </c>
      <c r="AU22" s="1">
        <v>3491.16</v>
      </c>
      <c r="AV22" s="1">
        <v>3491.16</v>
      </c>
      <c r="AW22" s="1">
        <v>3491.16</v>
      </c>
      <c r="AX22" s="1">
        <v>3491.16</v>
      </c>
      <c r="AY22" s="1">
        <v>3491.16</v>
      </c>
      <c r="AZ22" s="1">
        <v>3491.16</v>
      </c>
      <c r="BA22" s="1">
        <v>3491.16</v>
      </c>
      <c r="BB22" s="1">
        <v>3491.16</v>
      </c>
      <c r="BC22" s="1">
        <v>3491.16</v>
      </c>
      <c r="BD22" s="1">
        <v>3491.16</v>
      </c>
      <c r="BE22" s="1">
        <v>3490.86</v>
      </c>
      <c r="BF22" s="1">
        <v>3490.86</v>
      </c>
      <c r="BG22" s="1">
        <v>3490.86</v>
      </c>
      <c r="BH22" s="1">
        <v>3490.86</v>
      </c>
      <c r="BI22" s="1">
        <v>3490.86</v>
      </c>
      <c r="BJ22" s="1">
        <v>3490.86</v>
      </c>
      <c r="BK22" s="1">
        <v>3490.86</v>
      </c>
      <c r="BL22" s="1">
        <v>3490.86</v>
      </c>
      <c r="BM22" s="1">
        <v>3490.86</v>
      </c>
      <c r="BN22" s="1">
        <v>3490.86</v>
      </c>
      <c r="BO22" s="1">
        <v>3490.86</v>
      </c>
      <c r="BP22" s="1">
        <v>3490.86</v>
      </c>
      <c r="BQ22" s="1">
        <v>3490.86</v>
      </c>
      <c r="BR22" s="1">
        <v>3490.86</v>
      </c>
      <c r="BS22" s="1">
        <v>3490.86</v>
      </c>
      <c r="BT22" s="1">
        <v>3490.86</v>
      </c>
      <c r="BU22" s="1">
        <v>3490.86</v>
      </c>
      <c r="BV22" s="1">
        <v>3490.86</v>
      </c>
      <c r="BW22" s="1">
        <v>3490.86</v>
      </c>
      <c r="BX22" s="1">
        <v>3433.36</v>
      </c>
      <c r="BY22" s="1">
        <v>3433.36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3"/>
        <v>188404.78999999986</v>
      </c>
      <c r="CU22" s="152"/>
      <c r="CW22" s="140"/>
    </row>
    <row r="23" spans="1:102">
      <c r="A23" s="30" t="s">
        <v>24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3"/>
        <v>12297.60000000002</v>
      </c>
      <c r="CU23" s="152"/>
      <c r="CW23" s="140"/>
    </row>
    <row r="24" spans="1:102" ht="15.75" thickBot="1">
      <c r="A24" s="30" t="s">
        <v>41</v>
      </c>
      <c r="B24" s="45">
        <v>34.22</v>
      </c>
      <c r="C24" s="1">
        <v>36.25</v>
      </c>
      <c r="D24" s="1">
        <v>34.93</v>
      </c>
      <c r="E24" s="1">
        <v>31.4</v>
      </c>
      <c r="F24" s="1">
        <v>28.55</v>
      </c>
      <c r="G24" s="1">
        <v>27.03</v>
      </c>
      <c r="H24" s="1">
        <v>28.44</v>
      </c>
      <c r="I24" s="1">
        <v>29.79</v>
      </c>
      <c r="J24" s="1">
        <v>29.04</v>
      </c>
      <c r="K24" s="1">
        <v>29.99</v>
      </c>
      <c r="L24" s="1">
        <v>28.27</v>
      </c>
      <c r="M24" s="1">
        <v>24.24</v>
      </c>
      <c r="N24" s="1">
        <v>26.99</v>
      </c>
      <c r="O24" s="1">
        <v>29.92</v>
      </c>
      <c r="P24" s="1">
        <v>29.28</v>
      </c>
      <c r="Q24" s="1">
        <v>29.52</v>
      </c>
      <c r="R24" s="1">
        <v>29.75</v>
      </c>
      <c r="S24" s="1">
        <v>31.11</v>
      </c>
      <c r="T24" s="1">
        <v>24.76</v>
      </c>
      <c r="U24" s="1">
        <v>23.32</v>
      </c>
      <c r="V24" s="1">
        <v>23.37</v>
      </c>
      <c r="W24" s="1">
        <v>21.59</v>
      </c>
      <c r="X24" s="1">
        <v>22.18</v>
      </c>
      <c r="Y24" s="1">
        <v>22.68</v>
      </c>
      <c r="Z24" s="1">
        <v>22.45</v>
      </c>
      <c r="AA24" s="1">
        <v>19.66</v>
      </c>
      <c r="AB24" s="1">
        <v>19.61</v>
      </c>
      <c r="AC24" s="1">
        <v>26.04</v>
      </c>
      <c r="AD24" s="1">
        <v>29.52</v>
      </c>
      <c r="AE24" s="1">
        <v>29.1</v>
      </c>
      <c r="AF24" s="1">
        <v>30.77</v>
      </c>
      <c r="AG24" s="1">
        <v>32.49</v>
      </c>
      <c r="AH24" s="1">
        <v>31.06</v>
      </c>
      <c r="AI24" s="1">
        <v>30.19</v>
      </c>
      <c r="AJ24" s="1">
        <v>30.99</v>
      </c>
      <c r="AK24" s="1">
        <v>29.13</v>
      </c>
      <c r="AL24" s="1">
        <v>28.82</v>
      </c>
      <c r="AM24" s="1">
        <v>31.41</v>
      </c>
      <c r="AN24" s="1">
        <v>32.67</v>
      </c>
      <c r="AO24" s="1">
        <v>33.1</v>
      </c>
      <c r="AP24" s="1">
        <v>32.94</v>
      </c>
      <c r="AQ24" s="1">
        <v>30.07</v>
      </c>
      <c r="AR24" s="1">
        <v>29.08</v>
      </c>
      <c r="AS24" s="1">
        <v>31.42</v>
      </c>
      <c r="AT24" s="1">
        <v>32.5</v>
      </c>
      <c r="AU24" s="1">
        <v>31.33</v>
      </c>
      <c r="AV24" s="1">
        <v>32.869999999999997</v>
      </c>
      <c r="AW24" s="1">
        <v>33.81</v>
      </c>
      <c r="AX24" s="1">
        <v>33.11</v>
      </c>
      <c r="AY24" s="1">
        <v>31.25</v>
      </c>
      <c r="AZ24" s="1">
        <v>31.18</v>
      </c>
      <c r="BA24" s="1">
        <v>31.38</v>
      </c>
      <c r="BB24" s="1">
        <v>31.3</v>
      </c>
      <c r="BC24" s="1">
        <v>31.18</v>
      </c>
      <c r="BD24" s="1">
        <v>30.85</v>
      </c>
      <c r="BE24" s="1">
        <v>28.39</v>
      </c>
      <c r="BF24" s="1">
        <v>28.53</v>
      </c>
      <c r="BG24" s="1">
        <v>29.54</v>
      </c>
      <c r="BH24" s="1">
        <v>29.12</v>
      </c>
      <c r="BI24" s="1">
        <v>30.65</v>
      </c>
      <c r="BJ24" s="1">
        <v>30.29</v>
      </c>
      <c r="BK24" s="1">
        <v>29.37</v>
      </c>
      <c r="BL24" s="1">
        <v>31.54</v>
      </c>
      <c r="BM24" s="1">
        <v>32.1</v>
      </c>
      <c r="BN24" s="1">
        <v>32.17</v>
      </c>
      <c r="BO24" s="1">
        <v>31.57</v>
      </c>
      <c r="BP24" s="1">
        <v>30.78</v>
      </c>
      <c r="BQ24" s="1">
        <v>31.63</v>
      </c>
      <c r="BR24" s="1">
        <v>31.83</v>
      </c>
      <c r="BS24" s="1">
        <v>32.799999999999997</v>
      </c>
      <c r="BT24" s="1">
        <v>33.19</v>
      </c>
      <c r="BU24" s="1">
        <v>33.19</v>
      </c>
      <c r="BV24" s="1">
        <v>34.020000000000003</v>
      </c>
      <c r="BW24" s="1">
        <v>33.049999999999997</v>
      </c>
      <c r="BX24" s="1">
        <v>33.799999999999997</v>
      </c>
      <c r="BY24" s="1">
        <v>31.93</v>
      </c>
      <c r="BZ24" s="1">
        <v>28.46</v>
      </c>
      <c r="CA24" s="1">
        <v>28.89</v>
      </c>
      <c r="CB24" s="1">
        <v>29.57</v>
      </c>
      <c r="CC24" s="1">
        <v>29.81</v>
      </c>
      <c r="CD24" s="1">
        <v>29.96</v>
      </c>
      <c r="CE24" s="1">
        <v>32.24</v>
      </c>
      <c r="CF24" s="1">
        <v>32.409999999999997</v>
      </c>
      <c r="CG24" s="1">
        <v>31.96</v>
      </c>
      <c r="CH24" s="1">
        <v>30.44</v>
      </c>
      <c r="CI24" s="1">
        <v>30.26</v>
      </c>
      <c r="CJ24" s="1">
        <v>31.31</v>
      </c>
      <c r="CK24" s="1">
        <v>29.51</v>
      </c>
      <c r="CL24" s="1">
        <v>29.92</v>
      </c>
      <c r="CM24" s="1">
        <v>31.47</v>
      </c>
      <c r="CN24" s="1">
        <v>33.03</v>
      </c>
      <c r="CO24" s="1">
        <v>32.15</v>
      </c>
      <c r="CP24" s="1">
        <v>34.06</v>
      </c>
      <c r="CQ24" s="1">
        <v>35.409999999999997</v>
      </c>
      <c r="CR24" s="1">
        <v>35.520000000000003</v>
      </c>
      <c r="CS24" s="46">
        <v>35.9</v>
      </c>
      <c r="CT24" s="30">
        <f t="shared" si="13"/>
        <v>2899.67</v>
      </c>
      <c r="CU24" s="152"/>
      <c r="CW24" s="140"/>
    </row>
    <row r="25" spans="1:102" ht="15.75" thickBot="1">
      <c r="A25" s="58" t="s">
        <v>48</v>
      </c>
      <c r="B25" s="59">
        <f>SUM(B3,B13,B15,B20)</f>
        <v>8117.0371194444442</v>
      </c>
      <c r="C25" s="60">
        <f t="shared" ref="C25:BN25" si="14">SUM(C3,C13,C15,C20)</f>
        <v>8119.0671194444449</v>
      </c>
      <c r="D25" s="60">
        <f t="shared" si="14"/>
        <v>8117.7471194444443</v>
      </c>
      <c r="E25" s="60">
        <f t="shared" si="14"/>
        <v>8114.2171194444445</v>
      </c>
      <c r="F25" s="60">
        <f t="shared" si="14"/>
        <v>8111.3971194444439</v>
      </c>
      <c r="G25" s="60">
        <f t="shared" si="14"/>
        <v>8109.8771194444444</v>
      </c>
      <c r="H25" s="60">
        <f t="shared" si="14"/>
        <v>8109.2971194444444</v>
      </c>
      <c r="I25" s="60">
        <f t="shared" si="14"/>
        <v>8110.6471194444448</v>
      </c>
      <c r="J25" s="60">
        <f t="shared" si="14"/>
        <v>8109.9371194444448</v>
      </c>
      <c r="K25" s="60">
        <f t="shared" si="14"/>
        <v>8110.8871194444446</v>
      </c>
      <c r="L25" s="60">
        <f t="shared" si="14"/>
        <v>8109.1671194444443</v>
      </c>
      <c r="M25" s="60">
        <f t="shared" si="14"/>
        <v>8105.1371194444446</v>
      </c>
      <c r="N25" s="60">
        <f t="shared" si="14"/>
        <v>8107.8871194444446</v>
      </c>
      <c r="O25" s="60">
        <f t="shared" si="14"/>
        <v>8110.817119444444</v>
      </c>
      <c r="P25" s="60">
        <f t="shared" si="14"/>
        <v>8110.1771194444445</v>
      </c>
      <c r="Q25" s="60">
        <f t="shared" si="14"/>
        <v>8110.4171194444443</v>
      </c>
      <c r="R25" s="60">
        <f t="shared" si="14"/>
        <v>8109.6371194444446</v>
      </c>
      <c r="S25" s="60">
        <f t="shared" si="14"/>
        <v>8110.9971194444443</v>
      </c>
      <c r="T25" s="60">
        <f t="shared" si="14"/>
        <v>8105.0471194444435</v>
      </c>
      <c r="U25" s="60">
        <f t="shared" si="14"/>
        <v>8103.6071194444439</v>
      </c>
      <c r="V25" s="60">
        <f t="shared" si="14"/>
        <v>8104.5871194444444</v>
      </c>
      <c r="W25" s="60">
        <f t="shared" si="14"/>
        <v>8103.817119444444</v>
      </c>
      <c r="X25" s="60">
        <f t="shared" si="14"/>
        <v>11598.377119444443</v>
      </c>
      <c r="Y25" s="60">
        <f t="shared" si="14"/>
        <v>11599.087119444444</v>
      </c>
      <c r="Z25" s="60">
        <f t="shared" si="14"/>
        <v>11598.957119444443</v>
      </c>
      <c r="AA25" s="60">
        <f t="shared" si="14"/>
        <v>11597.537119444443</v>
      </c>
      <c r="AB25" s="60">
        <f t="shared" si="14"/>
        <v>11605.677119444445</v>
      </c>
      <c r="AC25" s="60">
        <f t="shared" si="14"/>
        <v>11643.227119444444</v>
      </c>
      <c r="AD25" s="60">
        <f t="shared" si="14"/>
        <v>11736.927119444445</v>
      </c>
      <c r="AE25" s="60">
        <f t="shared" si="14"/>
        <v>11813.547119444444</v>
      </c>
      <c r="AF25" s="60">
        <f t="shared" si="14"/>
        <v>11939.857119444445</v>
      </c>
      <c r="AG25" s="60">
        <f t="shared" si="14"/>
        <v>12069.007119444444</v>
      </c>
      <c r="AH25" s="60">
        <f t="shared" si="14"/>
        <v>12207.827119444446</v>
      </c>
      <c r="AI25" s="60">
        <f t="shared" si="14"/>
        <v>12337.137119444444</v>
      </c>
      <c r="AJ25" s="60">
        <f t="shared" si="14"/>
        <v>12469.607119444445</v>
      </c>
      <c r="AK25" s="60">
        <f t="shared" si="14"/>
        <v>12584.657119444444</v>
      </c>
      <c r="AL25" s="60">
        <f t="shared" si="14"/>
        <v>12735.607119444445</v>
      </c>
      <c r="AM25" s="60">
        <f t="shared" si="14"/>
        <v>12857.767119444445</v>
      </c>
      <c r="AN25" s="60">
        <f t="shared" si="14"/>
        <v>12966.277119444445</v>
      </c>
      <c r="AO25" s="60">
        <f t="shared" si="14"/>
        <v>13072.487119444446</v>
      </c>
      <c r="AP25" s="60">
        <f t="shared" si="14"/>
        <v>13162.847119444443</v>
      </c>
      <c r="AQ25" s="60">
        <f t="shared" si="14"/>
        <v>13207.147119444444</v>
      </c>
      <c r="AR25" s="60">
        <f t="shared" si="14"/>
        <v>13254.717119444445</v>
      </c>
      <c r="AS25" s="60">
        <f t="shared" si="14"/>
        <v>13277.147119444444</v>
      </c>
      <c r="AT25" s="60">
        <f t="shared" si="14"/>
        <v>13290.027119444445</v>
      </c>
      <c r="AU25" s="60">
        <f t="shared" si="14"/>
        <v>13293.397119444446</v>
      </c>
      <c r="AV25" s="60">
        <f t="shared" si="14"/>
        <v>13302.947119444445</v>
      </c>
      <c r="AW25" s="60">
        <f t="shared" si="14"/>
        <v>13304.417119444446</v>
      </c>
      <c r="AX25" s="60">
        <f t="shared" si="14"/>
        <v>13311.347119444443</v>
      </c>
      <c r="AY25" s="60">
        <f t="shared" si="14"/>
        <v>13305.217119444445</v>
      </c>
      <c r="AZ25" s="60">
        <f t="shared" si="14"/>
        <v>13294.827119444446</v>
      </c>
      <c r="BA25" s="60">
        <f t="shared" si="14"/>
        <v>13296.507119444446</v>
      </c>
      <c r="BB25" s="60">
        <f t="shared" si="14"/>
        <v>13292.527119444445</v>
      </c>
      <c r="BC25" s="60">
        <f t="shared" si="14"/>
        <v>13276.787119444445</v>
      </c>
      <c r="BD25" s="60">
        <f t="shared" si="14"/>
        <v>13209.507119444446</v>
      </c>
      <c r="BE25" s="60">
        <f t="shared" si="14"/>
        <v>13202.757119444446</v>
      </c>
      <c r="BF25" s="60">
        <f t="shared" si="14"/>
        <v>13190.437119444445</v>
      </c>
      <c r="BG25" s="60">
        <f t="shared" si="14"/>
        <v>13177.987119444446</v>
      </c>
      <c r="BH25" s="60">
        <f t="shared" si="14"/>
        <v>13154.857119444445</v>
      </c>
      <c r="BI25" s="60">
        <f t="shared" si="14"/>
        <v>13122.627119444445</v>
      </c>
      <c r="BJ25" s="60">
        <f t="shared" si="14"/>
        <v>13021.837119444444</v>
      </c>
      <c r="BK25" s="60">
        <f t="shared" si="14"/>
        <v>12961.547119444444</v>
      </c>
      <c r="BL25" s="60">
        <f t="shared" si="14"/>
        <v>12887.027119444445</v>
      </c>
      <c r="BM25" s="60">
        <f t="shared" si="14"/>
        <v>12798.057119444446</v>
      </c>
      <c r="BN25" s="60">
        <f t="shared" si="14"/>
        <v>12699.407119444444</v>
      </c>
      <c r="BO25" s="60">
        <f t="shared" ref="BO25:CS25" si="15">SUM(BO3,BO13,BO15,BO20)</f>
        <v>12602.437119444445</v>
      </c>
      <c r="BP25" s="60">
        <f t="shared" si="15"/>
        <v>12487.157119444444</v>
      </c>
      <c r="BQ25" s="60">
        <f t="shared" si="15"/>
        <v>12363.047119444445</v>
      </c>
      <c r="BR25" s="60">
        <f t="shared" si="15"/>
        <v>12231.307119444446</v>
      </c>
      <c r="BS25" s="60">
        <f t="shared" si="15"/>
        <v>12112.707119444445</v>
      </c>
      <c r="BT25" s="60">
        <f t="shared" si="15"/>
        <v>11991.457119444443</v>
      </c>
      <c r="BU25" s="60">
        <f t="shared" si="15"/>
        <v>11884.067119444444</v>
      </c>
      <c r="BV25" s="60">
        <f t="shared" si="15"/>
        <v>11787.327119444444</v>
      </c>
      <c r="BW25" s="60">
        <f t="shared" si="15"/>
        <v>11703.127119444445</v>
      </c>
      <c r="BX25" s="60">
        <f t="shared" si="15"/>
        <v>11590.707119444445</v>
      </c>
      <c r="BY25" s="60">
        <f t="shared" si="15"/>
        <v>11555.937119444445</v>
      </c>
      <c r="BZ25" s="60">
        <f t="shared" si="15"/>
        <v>8106.9971194444452</v>
      </c>
      <c r="CA25" s="60">
        <f t="shared" si="15"/>
        <v>8107.3971194444448</v>
      </c>
      <c r="CB25" s="60">
        <f t="shared" si="15"/>
        <v>8108.7471194444443</v>
      </c>
      <c r="CC25" s="60">
        <f t="shared" si="15"/>
        <v>8108.987119444444</v>
      </c>
      <c r="CD25" s="60">
        <f t="shared" si="15"/>
        <v>8109.1371194444446</v>
      </c>
      <c r="CE25" s="60">
        <f t="shared" si="15"/>
        <v>8111.4171194444443</v>
      </c>
      <c r="CF25" s="60">
        <f t="shared" si="15"/>
        <v>8111.5871194444444</v>
      </c>
      <c r="CG25" s="60">
        <f t="shared" si="15"/>
        <v>8111.1371194444446</v>
      </c>
      <c r="CH25" s="60">
        <f t="shared" si="15"/>
        <v>8109.6171194444441</v>
      </c>
      <c r="CI25" s="60">
        <f t="shared" si="15"/>
        <v>8109.4371194444439</v>
      </c>
      <c r="CJ25" s="60">
        <f t="shared" si="15"/>
        <v>8110.7271194444447</v>
      </c>
      <c r="CK25" s="60">
        <f t="shared" si="15"/>
        <v>8109.1371194444437</v>
      </c>
      <c r="CL25" s="60">
        <f t="shared" si="15"/>
        <v>8108.4371194444448</v>
      </c>
      <c r="CM25" s="60">
        <f t="shared" si="15"/>
        <v>8109.987119444444</v>
      </c>
      <c r="CN25" s="60">
        <f t="shared" si="15"/>
        <v>8111.2571194444445</v>
      </c>
      <c r="CO25" s="60">
        <f t="shared" si="15"/>
        <v>8110.2371194444449</v>
      </c>
      <c r="CP25" s="60">
        <f t="shared" si="15"/>
        <v>8112.5171194444438</v>
      </c>
      <c r="CQ25" s="60">
        <f t="shared" si="15"/>
        <v>8114.7471194444452</v>
      </c>
      <c r="CR25" s="60">
        <f t="shared" si="15"/>
        <v>8115.817119444444</v>
      </c>
      <c r="CS25" s="61">
        <f t="shared" si="15"/>
        <v>8117.0771194444442</v>
      </c>
      <c r="CT25" s="109">
        <f t="shared" si="13"/>
        <v>1020674.563466667</v>
      </c>
      <c r="CU25" s="150"/>
      <c r="CW25" s="140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0"/>
      <c r="CX26" s="169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2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2"/>
    </row>
    <row r="29" spans="1:102" ht="15.75" thickBot="1">
      <c r="A29" s="67" t="s">
        <v>26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27</v>
      </c>
      <c r="CU29" s="150"/>
      <c r="CX29" s="234"/>
    </row>
    <row r="30" spans="1:102">
      <c r="A30" s="69" t="s">
        <v>30</v>
      </c>
      <c r="B30" s="70">
        <f t="shared" ref="B30:BM30" si="16">B31+B39</f>
        <v>3129.8271194444446</v>
      </c>
      <c r="C30" s="71">
        <f t="shared" si="16"/>
        <v>3132.8271194444446</v>
      </c>
      <c r="D30" s="71">
        <f t="shared" si="16"/>
        <v>3141.8271194444446</v>
      </c>
      <c r="E30" s="71">
        <f t="shared" si="16"/>
        <v>3154.8271194444446</v>
      </c>
      <c r="F30" s="71">
        <f t="shared" si="16"/>
        <v>3167.8271194444446</v>
      </c>
      <c r="G30" s="71">
        <f t="shared" si="16"/>
        <v>3174.8271194444446</v>
      </c>
      <c r="H30" s="71">
        <f t="shared" si="16"/>
        <v>3180.8271194444446</v>
      </c>
      <c r="I30" s="71">
        <f t="shared" si="16"/>
        <v>3190.8271194444446</v>
      </c>
      <c r="J30" s="71">
        <f t="shared" si="16"/>
        <v>3199.8271194444446</v>
      </c>
      <c r="K30" s="71">
        <f t="shared" si="16"/>
        <v>3214.8271194444446</v>
      </c>
      <c r="L30" s="71">
        <f t="shared" si="16"/>
        <v>3220.9271194444445</v>
      </c>
      <c r="M30" s="71">
        <f t="shared" si="16"/>
        <v>3221.9271194444445</v>
      </c>
      <c r="N30" s="71">
        <f t="shared" si="16"/>
        <v>3224.9271194444445</v>
      </c>
      <c r="O30" s="71">
        <f t="shared" si="16"/>
        <v>3228.9271194444445</v>
      </c>
      <c r="P30" s="71">
        <f t="shared" si="16"/>
        <v>3231.9271194444445</v>
      </c>
      <c r="Q30" s="71">
        <f t="shared" si="16"/>
        <v>3237.9271194444445</v>
      </c>
      <c r="R30" s="71">
        <f t="shared" si="16"/>
        <v>3242.9271194444445</v>
      </c>
      <c r="S30" s="71">
        <f t="shared" si="16"/>
        <v>3241.9271194444445</v>
      </c>
      <c r="T30" s="71">
        <f t="shared" si="16"/>
        <v>3246.9271194444445</v>
      </c>
      <c r="U30" s="71">
        <f t="shared" si="16"/>
        <v>3251.9271194444445</v>
      </c>
      <c r="V30" s="71">
        <f t="shared" si="16"/>
        <v>3254.9271194444445</v>
      </c>
      <c r="W30" s="71">
        <f t="shared" si="16"/>
        <v>3256.9271194444445</v>
      </c>
      <c r="X30" s="71">
        <f t="shared" si="16"/>
        <v>3256.9271194444445</v>
      </c>
      <c r="Y30" s="71">
        <f t="shared" si="16"/>
        <v>3258.9271194444445</v>
      </c>
      <c r="Z30" s="71">
        <f t="shared" si="16"/>
        <v>3259.9271194444445</v>
      </c>
      <c r="AA30" s="71">
        <f t="shared" si="16"/>
        <v>3262.9271194444445</v>
      </c>
      <c r="AB30" s="71">
        <f t="shared" si="16"/>
        <v>3267.9271194444445</v>
      </c>
      <c r="AC30" s="71">
        <f t="shared" si="16"/>
        <v>3268.9271194444445</v>
      </c>
      <c r="AD30" s="71">
        <f t="shared" si="16"/>
        <v>3268.9271194444445</v>
      </c>
      <c r="AE30" s="71">
        <f t="shared" si="16"/>
        <v>3273.9271194444445</v>
      </c>
      <c r="AF30" s="71">
        <f t="shared" si="16"/>
        <v>3273.9271194444445</v>
      </c>
      <c r="AG30" s="71">
        <f t="shared" si="16"/>
        <v>3270.9271194444445</v>
      </c>
      <c r="AH30" s="71">
        <f t="shared" si="16"/>
        <v>3275.9271194444445</v>
      </c>
      <c r="AI30" s="71">
        <f t="shared" si="16"/>
        <v>3279.9271194444445</v>
      </c>
      <c r="AJ30" s="71">
        <f t="shared" si="16"/>
        <v>3287.9271194444445</v>
      </c>
      <c r="AK30" s="71">
        <f t="shared" si="16"/>
        <v>3200.9271194444445</v>
      </c>
      <c r="AL30" s="71">
        <f t="shared" si="16"/>
        <v>3213.9271194444445</v>
      </c>
      <c r="AM30" s="71">
        <f t="shared" si="16"/>
        <v>3193.9271194444445</v>
      </c>
      <c r="AN30" s="71">
        <f t="shared" si="16"/>
        <v>3086.9271194444445</v>
      </c>
      <c r="AO30" s="71">
        <f t="shared" si="16"/>
        <v>2978.9271194444445</v>
      </c>
      <c r="AP30" s="71">
        <f t="shared" si="16"/>
        <v>2895.9271194444445</v>
      </c>
      <c r="AQ30" s="71">
        <f t="shared" si="16"/>
        <v>2855.9271194444445</v>
      </c>
      <c r="AR30" s="71">
        <f t="shared" si="16"/>
        <v>2780.9271194444445</v>
      </c>
      <c r="AS30" s="71">
        <f t="shared" si="16"/>
        <v>2725.9271194444445</v>
      </c>
      <c r="AT30" s="71">
        <f t="shared" si="16"/>
        <v>2735.9271194444445</v>
      </c>
      <c r="AU30" s="71">
        <f t="shared" si="16"/>
        <v>2735.9271194444445</v>
      </c>
      <c r="AV30" s="71">
        <f t="shared" si="16"/>
        <v>2735.9271194444445</v>
      </c>
      <c r="AW30" s="71">
        <f t="shared" si="16"/>
        <v>2755.9271194444445</v>
      </c>
      <c r="AX30" s="71">
        <f t="shared" si="16"/>
        <v>2775.9271194444445</v>
      </c>
      <c r="AY30" s="71">
        <f t="shared" si="16"/>
        <v>2775.9271194444445</v>
      </c>
      <c r="AZ30" s="71">
        <f t="shared" si="16"/>
        <v>2775.9271194444445</v>
      </c>
      <c r="BA30" s="71">
        <f t="shared" si="16"/>
        <v>2775.9271194444445</v>
      </c>
      <c r="BB30" s="71">
        <f t="shared" si="16"/>
        <v>2727.9271194444445</v>
      </c>
      <c r="BC30" s="71">
        <f t="shared" si="16"/>
        <v>2727.9271194444445</v>
      </c>
      <c r="BD30" s="71">
        <f t="shared" si="16"/>
        <v>2737.9271194444445</v>
      </c>
      <c r="BE30" s="71">
        <f t="shared" si="16"/>
        <v>2780.9271194444445</v>
      </c>
      <c r="BF30" s="71">
        <f t="shared" si="16"/>
        <v>2863.9271194444445</v>
      </c>
      <c r="BG30" s="71">
        <f t="shared" si="16"/>
        <v>2963.9271194444445</v>
      </c>
      <c r="BH30" s="71">
        <f t="shared" si="16"/>
        <v>3028.9271194444445</v>
      </c>
      <c r="BI30" s="71">
        <f t="shared" si="16"/>
        <v>3067.9271194444445</v>
      </c>
      <c r="BJ30" s="71">
        <f t="shared" si="16"/>
        <v>3085.9271194444445</v>
      </c>
      <c r="BK30" s="71">
        <f t="shared" si="16"/>
        <v>3087.9271194444445</v>
      </c>
      <c r="BL30" s="71">
        <f t="shared" si="16"/>
        <v>3257.9271194444445</v>
      </c>
      <c r="BM30" s="71">
        <f t="shared" si="16"/>
        <v>3317.9271194444445</v>
      </c>
      <c r="BN30" s="71">
        <f t="shared" ref="BN30:CS30" si="17">BN31+BN39</f>
        <v>3392.9271194444445</v>
      </c>
      <c r="BO30" s="71">
        <f t="shared" si="17"/>
        <v>3428.9271194444445</v>
      </c>
      <c r="BP30" s="71">
        <f t="shared" si="17"/>
        <v>3453.9271194444445</v>
      </c>
      <c r="BQ30" s="71">
        <f t="shared" si="17"/>
        <v>3455.9271194444445</v>
      </c>
      <c r="BR30" s="71">
        <f t="shared" si="17"/>
        <v>3470.9271194444445</v>
      </c>
      <c r="BS30" s="71">
        <f t="shared" si="17"/>
        <v>3474.9271194444445</v>
      </c>
      <c r="BT30" s="71">
        <f t="shared" si="17"/>
        <v>3473.9271194444445</v>
      </c>
      <c r="BU30" s="71">
        <f t="shared" si="17"/>
        <v>3471.9271194444445</v>
      </c>
      <c r="BV30" s="71">
        <f t="shared" si="17"/>
        <v>3480.9271194444445</v>
      </c>
      <c r="BW30" s="71">
        <f t="shared" si="17"/>
        <v>3480.9271194444445</v>
      </c>
      <c r="BX30" s="71">
        <f t="shared" si="17"/>
        <v>3478.9271194444445</v>
      </c>
      <c r="BY30" s="71">
        <f t="shared" si="17"/>
        <v>3478.9271194444445</v>
      </c>
      <c r="BZ30" s="71">
        <f t="shared" si="17"/>
        <v>3492.9271194444445</v>
      </c>
      <c r="CA30" s="71">
        <f t="shared" si="17"/>
        <v>3222.9271194444445</v>
      </c>
      <c r="CB30" s="71">
        <f t="shared" si="17"/>
        <v>3027.9271194444445</v>
      </c>
      <c r="CC30" s="71">
        <f t="shared" si="17"/>
        <v>2913.9271194444445</v>
      </c>
      <c r="CD30" s="71">
        <f t="shared" si="17"/>
        <v>2857.9271194444445</v>
      </c>
      <c r="CE30" s="71">
        <f t="shared" si="17"/>
        <v>2817.9271194444445</v>
      </c>
      <c r="CF30" s="71">
        <f t="shared" si="17"/>
        <v>2817.9271194444445</v>
      </c>
      <c r="CG30" s="71">
        <f t="shared" si="17"/>
        <v>2897.9271194444445</v>
      </c>
      <c r="CH30" s="71">
        <f t="shared" si="17"/>
        <v>3091.9271194444445</v>
      </c>
      <c r="CI30" s="71">
        <f t="shared" si="17"/>
        <v>3296.9271194444445</v>
      </c>
      <c r="CJ30" s="71">
        <f t="shared" si="17"/>
        <v>3366.9271194444445</v>
      </c>
      <c r="CK30" s="71">
        <f t="shared" si="17"/>
        <v>3428.9271194444445</v>
      </c>
      <c r="CL30" s="71">
        <f t="shared" si="17"/>
        <v>3470.9271194444445</v>
      </c>
      <c r="CM30" s="71">
        <f t="shared" si="17"/>
        <v>3473.9271194444445</v>
      </c>
      <c r="CN30" s="71">
        <f t="shared" si="17"/>
        <v>3473.9271194444445</v>
      </c>
      <c r="CO30" s="71">
        <f t="shared" si="17"/>
        <v>3476.9271194444445</v>
      </c>
      <c r="CP30" s="71">
        <f t="shared" si="17"/>
        <v>3288.9271194444445</v>
      </c>
      <c r="CQ30" s="71">
        <f t="shared" si="17"/>
        <v>3198.9271194444445</v>
      </c>
      <c r="CR30" s="71">
        <f t="shared" si="17"/>
        <v>3133.9271194444445</v>
      </c>
      <c r="CS30" s="72">
        <f t="shared" si="17"/>
        <v>3071.9271194444445</v>
      </c>
      <c r="CT30" s="73">
        <f t="shared" ref="CT30:CT47" si="18">SUM(B30:CS30)</f>
        <v>303074.00346666703</v>
      </c>
      <c r="CU30" s="150"/>
    </row>
    <row r="31" spans="1:102">
      <c r="A31" s="74" t="s">
        <v>31</v>
      </c>
      <c r="B31" s="75">
        <f>SUM(B32:B38)</f>
        <v>3057.92</v>
      </c>
      <c r="C31" s="76">
        <f t="shared" ref="C31:BN31" si="19">SUM(C32:C38)</f>
        <v>3060.92</v>
      </c>
      <c r="D31" s="76">
        <f t="shared" si="19"/>
        <v>3069.92</v>
      </c>
      <c r="E31" s="76">
        <f t="shared" si="19"/>
        <v>3082.92</v>
      </c>
      <c r="F31" s="76">
        <f t="shared" si="19"/>
        <v>3095.92</v>
      </c>
      <c r="G31" s="76">
        <f t="shared" si="19"/>
        <v>3102.92</v>
      </c>
      <c r="H31" s="76">
        <f t="shared" si="19"/>
        <v>3108.92</v>
      </c>
      <c r="I31" s="76">
        <f t="shared" si="19"/>
        <v>3118.92</v>
      </c>
      <c r="J31" s="76">
        <f t="shared" si="19"/>
        <v>3127.92</v>
      </c>
      <c r="K31" s="76">
        <f t="shared" si="19"/>
        <v>3142.92</v>
      </c>
      <c r="L31" s="76">
        <f t="shared" si="19"/>
        <v>3149.02</v>
      </c>
      <c r="M31" s="76">
        <f t="shared" si="19"/>
        <v>3150.02</v>
      </c>
      <c r="N31" s="76">
        <f t="shared" si="19"/>
        <v>3153.02</v>
      </c>
      <c r="O31" s="76">
        <f t="shared" si="19"/>
        <v>3157.02</v>
      </c>
      <c r="P31" s="76">
        <f t="shared" si="19"/>
        <v>3160.02</v>
      </c>
      <c r="Q31" s="76">
        <f t="shared" si="19"/>
        <v>3166.02</v>
      </c>
      <c r="R31" s="76">
        <f t="shared" si="19"/>
        <v>3171.02</v>
      </c>
      <c r="S31" s="76">
        <f t="shared" si="19"/>
        <v>3170.02</v>
      </c>
      <c r="T31" s="76">
        <f t="shared" si="19"/>
        <v>3175.02</v>
      </c>
      <c r="U31" s="76">
        <f t="shared" si="19"/>
        <v>3180.02</v>
      </c>
      <c r="V31" s="76">
        <f t="shared" si="19"/>
        <v>3183.02</v>
      </c>
      <c r="W31" s="76">
        <f t="shared" si="19"/>
        <v>3185.02</v>
      </c>
      <c r="X31" s="76">
        <f t="shared" si="19"/>
        <v>3185.02</v>
      </c>
      <c r="Y31" s="76">
        <f t="shared" si="19"/>
        <v>3187.02</v>
      </c>
      <c r="Z31" s="76">
        <f t="shared" si="19"/>
        <v>3188.02</v>
      </c>
      <c r="AA31" s="76">
        <f t="shared" si="19"/>
        <v>3191.02</v>
      </c>
      <c r="AB31" s="76">
        <f t="shared" si="19"/>
        <v>3196.02</v>
      </c>
      <c r="AC31" s="76">
        <f t="shared" si="19"/>
        <v>3197.02</v>
      </c>
      <c r="AD31" s="76">
        <f t="shared" si="19"/>
        <v>3197.02</v>
      </c>
      <c r="AE31" s="76">
        <f t="shared" si="19"/>
        <v>3202.02</v>
      </c>
      <c r="AF31" s="76">
        <f t="shared" si="19"/>
        <v>3202.02</v>
      </c>
      <c r="AG31" s="76">
        <f t="shared" si="19"/>
        <v>3199.02</v>
      </c>
      <c r="AH31" s="76">
        <f t="shared" si="19"/>
        <v>3204.02</v>
      </c>
      <c r="AI31" s="76">
        <f t="shared" si="19"/>
        <v>3208.02</v>
      </c>
      <c r="AJ31" s="76">
        <f t="shared" si="19"/>
        <v>3216.02</v>
      </c>
      <c r="AK31" s="76">
        <f t="shared" si="19"/>
        <v>3129.02</v>
      </c>
      <c r="AL31" s="76">
        <f t="shared" si="19"/>
        <v>3142.02</v>
      </c>
      <c r="AM31" s="76">
        <f t="shared" si="19"/>
        <v>3122.02</v>
      </c>
      <c r="AN31" s="76">
        <f t="shared" si="19"/>
        <v>3015.02</v>
      </c>
      <c r="AO31" s="76">
        <f t="shared" si="19"/>
        <v>2907.02</v>
      </c>
      <c r="AP31" s="76">
        <f t="shared" si="19"/>
        <v>2824.02</v>
      </c>
      <c r="AQ31" s="76">
        <f t="shared" si="19"/>
        <v>2784.02</v>
      </c>
      <c r="AR31" s="76">
        <f t="shared" si="19"/>
        <v>2709.02</v>
      </c>
      <c r="AS31" s="76">
        <f t="shared" si="19"/>
        <v>2654.02</v>
      </c>
      <c r="AT31" s="76">
        <f t="shared" si="19"/>
        <v>2664.02</v>
      </c>
      <c r="AU31" s="76">
        <f t="shared" si="19"/>
        <v>2664.02</v>
      </c>
      <c r="AV31" s="76">
        <f t="shared" si="19"/>
        <v>2664.02</v>
      </c>
      <c r="AW31" s="76">
        <f t="shared" si="19"/>
        <v>2684.02</v>
      </c>
      <c r="AX31" s="76">
        <f t="shared" si="19"/>
        <v>2704.02</v>
      </c>
      <c r="AY31" s="76">
        <f t="shared" si="19"/>
        <v>2704.02</v>
      </c>
      <c r="AZ31" s="76">
        <f t="shared" si="19"/>
        <v>2704.02</v>
      </c>
      <c r="BA31" s="76">
        <f t="shared" si="19"/>
        <v>2704.02</v>
      </c>
      <c r="BB31" s="76">
        <f t="shared" si="19"/>
        <v>2656.02</v>
      </c>
      <c r="BC31" s="76">
        <f t="shared" si="19"/>
        <v>2656.02</v>
      </c>
      <c r="BD31" s="76">
        <f t="shared" si="19"/>
        <v>2666.02</v>
      </c>
      <c r="BE31" s="76">
        <f t="shared" si="19"/>
        <v>2709.02</v>
      </c>
      <c r="BF31" s="76">
        <f t="shared" si="19"/>
        <v>2792.02</v>
      </c>
      <c r="BG31" s="76">
        <f t="shared" si="19"/>
        <v>2892.02</v>
      </c>
      <c r="BH31" s="76">
        <f t="shared" si="19"/>
        <v>2957.02</v>
      </c>
      <c r="BI31" s="76">
        <f t="shared" si="19"/>
        <v>2996.02</v>
      </c>
      <c r="BJ31" s="76">
        <f t="shared" si="19"/>
        <v>3014.02</v>
      </c>
      <c r="BK31" s="76">
        <f t="shared" si="19"/>
        <v>3016.02</v>
      </c>
      <c r="BL31" s="76">
        <f t="shared" si="19"/>
        <v>3186.02</v>
      </c>
      <c r="BM31" s="76">
        <f t="shared" si="19"/>
        <v>3246.02</v>
      </c>
      <c r="BN31" s="76">
        <f t="shared" si="19"/>
        <v>3321.02</v>
      </c>
      <c r="BO31" s="76">
        <f t="shared" ref="BO31:CS31" si="20">SUM(BO32:BO38)</f>
        <v>3357.02</v>
      </c>
      <c r="BP31" s="76">
        <f t="shared" si="20"/>
        <v>3382.02</v>
      </c>
      <c r="BQ31" s="76">
        <f t="shared" si="20"/>
        <v>3384.02</v>
      </c>
      <c r="BR31" s="76">
        <f t="shared" si="20"/>
        <v>3399.02</v>
      </c>
      <c r="BS31" s="76">
        <f t="shared" si="20"/>
        <v>3403.02</v>
      </c>
      <c r="BT31" s="76">
        <f t="shared" si="20"/>
        <v>3402.02</v>
      </c>
      <c r="BU31" s="76">
        <f t="shared" si="20"/>
        <v>3400.02</v>
      </c>
      <c r="BV31" s="76">
        <f t="shared" si="20"/>
        <v>3409.02</v>
      </c>
      <c r="BW31" s="76">
        <f t="shared" si="20"/>
        <v>3409.02</v>
      </c>
      <c r="BX31" s="76">
        <f t="shared" si="20"/>
        <v>3407.02</v>
      </c>
      <c r="BY31" s="76">
        <f t="shared" si="20"/>
        <v>3407.02</v>
      </c>
      <c r="BZ31" s="76">
        <f t="shared" si="20"/>
        <v>3421.02</v>
      </c>
      <c r="CA31" s="76">
        <f t="shared" si="20"/>
        <v>3151.02</v>
      </c>
      <c r="CB31" s="76">
        <f t="shared" si="20"/>
        <v>2956.02</v>
      </c>
      <c r="CC31" s="76">
        <f t="shared" si="20"/>
        <v>2842.02</v>
      </c>
      <c r="CD31" s="76">
        <f t="shared" si="20"/>
        <v>2786.02</v>
      </c>
      <c r="CE31" s="76">
        <f t="shared" si="20"/>
        <v>2746.02</v>
      </c>
      <c r="CF31" s="76">
        <f t="shared" si="20"/>
        <v>2746.02</v>
      </c>
      <c r="CG31" s="76">
        <f t="shared" si="20"/>
        <v>2826.02</v>
      </c>
      <c r="CH31" s="76">
        <f t="shared" si="20"/>
        <v>3020.02</v>
      </c>
      <c r="CI31" s="76">
        <f t="shared" si="20"/>
        <v>3225.02</v>
      </c>
      <c r="CJ31" s="76">
        <f t="shared" si="20"/>
        <v>3295.02</v>
      </c>
      <c r="CK31" s="76">
        <f t="shared" si="20"/>
        <v>3357.02</v>
      </c>
      <c r="CL31" s="76">
        <f t="shared" si="20"/>
        <v>3399.02</v>
      </c>
      <c r="CM31" s="76">
        <f t="shared" si="20"/>
        <v>3402.02</v>
      </c>
      <c r="CN31" s="76">
        <f t="shared" si="20"/>
        <v>3402.02</v>
      </c>
      <c r="CO31" s="76">
        <f t="shared" si="20"/>
        <v>3405.02</v>
      </c>
      <c r="CP31" s="76">
        <f t="shared" si="20"/>
        <v>3217.02</v>
      </c>
      <c r="CQ31" s="76">
        <f t="shared" si="20"/>
        <v>3127.02</v>
      </c>
      <c r="CR31" s="76">
        <f t="shared" si="20"/>
        <v>3062.02</v>
      </c>
      <c r="CS31" s="77">
        <f t="shared" si="20"/>
        <v>3000.02</v>
      </c>
      <c r="CT31" s="30">
        <f t="shared" si="18"/>
        <v>296170.91999999981</v>
      </c>
      <c r="CU31" s="152"/>
    </row>
    <row r="32" spans="1:102">
      <c r="A32" s="78" t="s">
        <v>32</v>
      </c>
      <c r="B32" s="79">
        <f>B62-B73</f>
        <v>475</v>
      </c>
      <c r="C32" s="80">
        <f t="shared" ref="C32:BN32" si="21">C62-C73</f>
        <v>475</v>
      </c>
      <c r="D32" s="80">
        <f t="shared" si="21"/>
        <v>475</v>
      </c>
      <c r="E32" s="80">
        <f t="shared" si="21"/>
        <v>475</v>
      </c>
      <c r="F32" s="80">
        <f t="shared" si="21"/>
        <v>475</v>
      </c>
      <c r="G32" s="80">
        <f t="shared" si="21"/>
        <v>475</v>
      </c>
      <c r="H32" s="80">
        <f t="shared" si="21"/>
        <v>475</v>
      </c>
      <c r="I32" s="80">
        <f t="shared" si="21"/>
        <v>475</v>
      </c>
      <c r="J32" s="80">
        <f t="shared" si="21"/>
        <v>475</v>
      </c>
      <c r="K32" s="80">
        <f t="shared" si="21"/>
        <v>475</v>
      </c>
      <c r="L32" s="80">
        <f t="shared" si="21"/>
        <v>475</v>
      </c>
      <c r="M32" s="80">
        <f t="shared" si="21"/>
        <v>475</v>
      </c>
      <c r="N32" s="80">
        <f t="shared" si="21"/>
        <v>475</v>
      </c>
      <c r="O32" s="80">
        <f t="shared" si="21"/>
        <v>475</v>
      </c>
      <c r="P32" s="80">
        <f t="shared" si="21"/>
        <v>475</v>
      </c>
      <c r="Q32" s="80">
        <f t="shared" si="21"/>
        <v>475</v>
      </c>
      <c r="R32" s="80">
        <f t="shared" si="21"/>
        <v>475</v>
      </c>
      <c r="S32" s="80">
        <f t="shared" si="21"/>
        <v>475</v>
      </c>
      <c r="T32" s="80">
        <f t="shared" si="21"/>
        <v>475</v>
      </c>
      <c r="U32" s="80">
        <f t="shared" si="21"/>
        <v>475</v>
      </c>
      <c r="V32" s="80">
        <f t="shared" si="21"/>
        <v>475</v>
      </c>
      <c r="W32" s="80">
        <f t="shared" si="21"/>
        <v>475</v>
      </c>
      <c r="X32" s="80">
        <f t="shared" si="21"/>
        <v>475</v>
      </c>
      <c r="Y32" s="80">
        <f t="shared" si="21"/>
        <v>475</v>
      </c>
      <c r="Z32" s="80">
        <f t="shared" si="21"/>
        <v>475</v>
      </c>
      <c r="AA32" s="80">
        <f t="shared" si="21"/>
        <v>475</v>
      </c>
      <c r="AB32" s="80">
        <f t="shared" si="21"/>
        <v>475</v>
      </c>
      <c r="AC32" s="80">
        <f t="shared" si="21"/>
        <v>475</v>
      </c>
      <c r="AD32" s="80">
        <f t="shared" si="21"/>
        <v>475</v>
      </c>
      <c r="AE32" s="80">
        <f t="shared" si="21"/>
        <v>475</v>
      </c>
      <c r="AF32" s="80">
        <f t="shared" si="21"/>
        <v>475</v>
      </c>
      <c r="AG32" s="80">
        <f t="shared" si="21"/>
        <v>475</v>
      </c>
      <c r="AH32" s="80">
        <f t="shared" si="21"/>
        <v>475</v>
      </c>
      <c r="AI32" s="80">
        <f t="shared" si="21"/>
        <v>475</v>
      </c>
      <c r="AJ32" s="80">
        <f t="shared" si="21"/>
        <v>475</v>
      </c>
      <c r="AK32" s="80">
        <f t="shared" si="21"/>
        <v>475</v>
      </c>
      <c r="AL32" s="80">
        <f t="shared" si="21"/>
        <v>475</v>
      </c>
      <c r="AM32" s="80">
        <f t="shared" si="21"/>
        <v>445</v>
      </c>
      <c r="AN32" s="80">
        <f t="shared" si="21"/>
        <v>415</v>
      </c>
      <c r="AO32" s="80">
        <f t="shared" si="21"/>
        <v>385</v>
      </c>
      <c r="AP32" s="80">
        <f t="shared" si="21"/>
        <v>355</v>
      </c>
      <c r="AQ32" s="80">
        <f t="shared" si="21"/>
        <v>325</v>
      </c>
      <c r="AR32" s="80">
        <f t="shared" si="21"/>
        <v>325</v>
      </c>
      <c r="AS32" s="80">
        <f t="shared" si="21"/>
        <v>325</v>
      </c>
      <c r="AT32" s="80">
        <f t="shared" si="21"/>
        <v>325</v>
      </c>
      <c r="AU32" s="80">
        <f t="shared" si="21"/>
        <v>325</v>
      </c>
      <c r="AV32" s="80">
        <f t="shared" si="21"/>
        <v>325</v>
      </c>
      <c r="AW32" s="80">
        <f t="shared" si="21"/>
        <v>325</v>
      </c>
      <c r="AX32" s="80">
        <f t="shared" si="21"/>
        <v>325</v>
      </c>
      <c r="AY32" s="80">
        <f t="shared" si="21"/>
        <v>325</v>
      </c>
      <c r="AZ32" s="80">
        <f t="shared" si="21"/>
        <v>325</v>
      </c>
      <c r="BA32" s="80">
        <f t="shared" si="21"/>
        <v>325</v>
      </c>
      <c r="BB32" s="80">
        <f t="shared" si="21"/>
        <v>325</v>
      </c>
      <c r="BC32" s="80">
        <f t="shared" si="21"/>
        <v>325</v>
      </c>
      <c r="BD32" s="80">
        <f t="shared" si="21"/>
        <v>325</v>
      </c>
      <c r="BE32" s="80">
        <f t="shared" si="21"/>
        <v>325</v>
      </c>
      <c r="BF32" s="80">
        <f t="shared" si="21"/>
        <v>325</v>
      </c>
      <c r="BG32" s="80">
        <f t="shared" si="21"/>
        <v>325</v>
      </c>
      <c r="BH32" s="80">
        <f t="shared" si="21"/>
        <v>325</v>
      </c>
      <c r="BI32" s="80">
        <f t="shared" si="21"/>
        <v>325</v>
      </c>
      <c r="BJ32" s="80">
        <f t="shared" si="21"/>
        <v>325</v>
      </c>
      <c r="BK32" s="80">
        <f t="shared" si="21"/>
        <v>325</v>
      </c>
      <c r="BL32" s="80">
        <f t="shared" si="21"/>
        <v>355</v>
      </c>
      <c r="BM32" s="80">
        <f t="shared" si="21"/>
        <v>385</v>
      </c>
      <c r="BN32" s="80">
        <f t="shared" si="21"/>
        <v>415</v>
      </c>
      <c r="BO32" s="80">
        <f t="shared" ref="BO32:CS32" si="22">BO62-BO73</f>
        <v>445</v>
      </c>
      <c r="BP32" s="80">
        <f t="shared" si="22"/>
        <v>475</v>
      </c>
      <c r="BQ32" s="80">
        <f t="shared" si="22"/>
        <v>475</v>
      </c>
      <c r="BR32" s="80">
        <f t="shared" si="22"/>
        <v>475</v>
      </c>
      <c r="BS32" s="80">
        <f t="shared" si="22"/>
        <v>475</v>
      </c>
      <c r="BT32" s="80">
        <f t="shared" si="22"/>
        <v>475</v>
      </c>
      <c r="BU32" s="80">
        <f t="shared" si="22"/>
        <v>475</v>
      </c>
      <c r="BV32" s="80">
        <f t="shared" si="22"/>
        <v>475</v>
      </c>
      <c r="BW32" s="80">
        <f t="shared" si="22"/>
        <v>475</v>
      </c>
      <c r="BX32" s="80">
        <f t="shared" si="22"/>
        <v>475</v>
      </c>
      <c r="BY32" s="80">
        <f t="shared" si="22"/>
        <v>475</v>
      </c>
      <c r="BZ32" s="80">
        <f t="shared" si="22"/>
        <v>475</v>
      </c>
      <c r="CA32" s="80">
        <f t="shared" si="22"/>
        <v>445</v>
      </c>
      <c r="CB32" s="80">
        <f t="shared" si="22"/>
        <v>415</v>
      </c>
      <c r="CC32" s="80">
        <f t="shared" si="22"/>
        <v>385</v>
      </c>
      <c r="CD32" s="80">
        <f t="shared" si="22"/>
        <v>355</v>
      </c>
      <c r="CE32" s="80">
        <f t="shared" si="22"/>
        <v>325</v>
      </c>
      <c r="CF32" s="80">
        <f t="shared" si="22"/>
        <v>325</v>
      </c>
      <c r="CG32" s="80">
        <f t="shared" si="22"/>
        <v>325</v>
      </c>
      <c r="CH32" s="80">
        <f t="shared" si="22"/>
        <v>355</v>
      </c>
      <c r="CI32" s="80">
        <f t="shared" si="22"/>
        <v>385</v>
      </c>
      <c r="CJ32" s="80">
        <f t="shared" si="22"/>
        <v>415</v>
      </c>
      <c r="CK32" s="80">
        <f t="shared" si="22"/>
        <v>445</v>
      </c>
      <c r="CL32" s="80">
        <f t="shared" si="22"/>
        <v>475</v>
      </c>
      <c r="CM32" s="80">
        <f t="shared" si="22"/>
        <v>475</v>
      </c>
      <c r="CN32" s="80">
        <f t="shared" si="22"/>
        <v>475</v>
      </c>
      <c r="CO32" s="80">
        <f t="shared" si="22"/>
        <v>475</v>
      </c>
      <c r="CP32" s="80">
        <f t="shared" si="22"/>
        <v>445</v>
      </c>
      <c r="CQ32" s="80">
        <f t="shared" si="22"/>
        <v>415</v>
      </c>
      <c r="CR32" s="80">
        <f t="shared" si="22"/>
        <v>385</v>
      </c>
      <c r="CS32" s="81">
        <f t="shared" si="22"/>
        <v>355</v>
      </c>
      <c r="CT32" s="30">
        <f t="shared" si="18"/>
        <v>40500</v>
      </c>
      <c r="CU32" s="152"/>
    </row>
    <row r="33" spans="1:99">
      <c r="A33" s="25" t="s">
        <v>33</v>
      </c>
      <c r="B33" s="82">
        <f t="shared" ref="B33:Q38" si="23">B63-B74</f>
        <v>554</v>
      </c>
      <c r="C33" s="3">
        <f t="shared" si="23"/>
        <v>554</v>
      </c>
      <c r="D33" s="3">
        <f t="shared" si="23"/>
        <v>554</v>
      </c>
      <c r="E33" s="3">
        <f t="shared" si="23"/>
        <v>554</v>
      </c>
      <c r="F33" s="3">
        <f t="shared" si="23"/>
        <v>554</v>
      </c>
      <c r="G33" s="3">
        <f t="shared" si="23"/>
        <v>554</v>
      </c>
      <c r="H33" s="3">
        <f t="shared" si="23"/>
        <v>554</v>
      </c>
      <c r="I33" s="3">
        <f t="shared" si="23"/>
        <v>554</v>
      </c>
      <c r="J33" s="3">
        <f t="shared" si="23"/>
        <v>554</v>
      </c>
      <c r="K33" s="3">
        <f t="shared" si="23"/>
        <v>554</v>
      </c>
      <c r="L33" s="3">
        <f t="shared" si="23"/>
        <v>554</v>
      </c>
      <c r="M33" s="3">
        <f t="shared" si="23"/>
        <v>554</v>
      </c>
      <c r="N33" s="3">
        <f t="shared" si="23"/>
        <v>554</v>
      </c>
      <c r="O33" s="3">
        <f t="shared" si="23"/>
        <v>554</v>
      </c>
      <c r="P33" s="3">
        <f t="shared" si="23"/>
        <v>554</v>
      </c>
      <c r="Q33" s="3">
        <f t="shared" si="23"/>
        <v>554</v>
      </c>
      <c r="R33" s="3">
        <f t="shared" ref="R33:CC33" si="24">R63-R74</f>
        <v>554</v>
      </c>
      <c r="S33" s="3">
        <f t="shared" si="24"/>
        <v>554</v>
      </c>
      <c r="T33" s="3">
        <f t="shared" si="24"/>
        <v>554</v>
      </c>
      <c r="U33" s="3">
        <f t="shared" si="24"/>
        <v>554</v>
      </c>
      <c r="V33" s="3">
        <f t="shared" si="24"/>
        <v>554</v>
      </c>
      <c r="W33" s="3">
        <f t="shared" si="24"/>
        <v>554</v>
      </c>
      <c r="X33" s="3">
        <f t="shared" si="24"/>
        <v>554</v>
      </c>
      <c r="Y33" s="3">
        <f t="shared" si="24"/>
        <v>554</v>
      </c>
      <c r="Z33" s="3">
        <f t="shared" si="24"/>
        <v>554</v>
      </c>
      <c r="AA33" s="3">
        <f t="shared" si="24"/>
        <v>554</v>
      </c>
      <c r="AB33" s="3">
        <f t="shared" si="24"/>
        <v>554</v>
      </c>
      <c r="AC33" s="3">
        <f t="shared" si="24"/>
        <v>554</v>
      </c>
      <c r="AD33" s="3">
        <f t="shared" si="24"/>
        <v>554</v>
      </c>
      <c r="AE33" s="3">
        <f t="shared" si="24"/>
        <v>554</v>
      </c>
      <c r="AF33" s="3">
        <f t="shared" si="24"/>
        <v>554</v>
      </c>
      <c r="AG33" s="3">
        <f t="shared" si="24"/>
        <v>554</v>
      </c>
      <c r="AH33" s="3">
        <f t="shared" si="24"/>
        <v>554</v>
      </c>
      <c r="AI33" s="3">
        <f t="shared" si="24"/>
        <v>554</v>
      </c>
      <c r="AJ33" s="3">
        <f t="shared" si="24"/>
        <v>554</v>
      </c>
      <c r="AK33" s="3">
        <f t="shared" si="24"/>
        <v>554</v>
      </c>
      <c r="AL33" s="3">
        <f t="shared" si="24"/>
        <v>554</v>
      </c>
      <c r="AM33" s="3">
        <f t="shared" si="24"/>
        <v>554</v>
      </c>
      <c r="AN33" s="3">
        <f t="shared" si="24"/>
        <v>494</v>
      </c>
      <c r="AO33" s="3">
        <f t="shared" si="24"/>
        <v>434</v>
      </c>
      <c r="AP33" s="3">
        <f t="shared" si="24"/>
        <v>399</v>
      </c>
      <c r="AQ33" s="3">
        <f t="shared" si="24"/>
        <v>399</v>
      </c>
      <c r="AR33" s="3">
        <f t="shared" si="24"/>
        <v>399</v>
      </c>
      <c r="AS33" s="3">
        <f t="shared" si="24"/>
        <v>399</v>
      </c>
      <c r="AT33" s="3">
        <f t="shared" si="24"/>
        <v>399</v>
      </c>
      <c r="AU33" s="3">
        <f t="shared" si="24"/>
        <v>399</v>
      </c>
      <c r="AV33" s="3">
        <f t="shared" si="24"/>
        <v>399</v>
      </c>
      <c r="AW33" s="3">
        <f t="shared" si="24"/>
        <v>399</v>
      </c>
      <c r="AX33" s="3">
        <f t="shared" si="24"/>
        <v>399</v>
      </c>
      <c r="AY33" s="3">
        <f t="shared" si="24"/>
        <v>399</v>
      </c>
      <c r="AZ33" s="3">
        <f t="shared" si="24"/>
        <v>399</v>
      </c>
      <c r="BA33" s="3">
        <f t="shared" si="24"/>
        <v>399</v>
      </c>
      <c r="BB33" s="3">
        <f t="shared" si="24"/>
        <v>399</v>
      </c>
      <c r="BC33" s="3">
        <f t="shared" si="24"/>
        <v>399</v>
      </c>
      <c r="BD33" s="3">
        <f t="shared" si="24"/>
        <v>399</v>
      </c>
      <c r="BE33" s="3">
        <f t="shared" si="24"/>
        <v>399</v>
      </c>
      <c r="BF33" s="3">
        <f t="shared" si="24"/>
        <v>399</v>
      </c>
      <c r="BG33" s="3">
        <f t="shared" si="24"/>
        <v>459</v>
      </c>
      <c r="BH33" s="3">
        <f t="shared" si="24"/>
        <v>519</v>
      </c>
      <c r="BI33" s="3">
        <f t="shared" si="24"/>
        <v>554</v>
      </c>
      <c r="BJ33" s="3">
        <f t="shared" si="24"/>
        <v>554</v>
      </c>
      <c r="BK33" s="3">
        <f t="shared" si="24"/>
        <v>554</v>
      </c>
      <c r="BL33" s="3">
        <f t="shared" si="24"/>
        <v>554</v>
      </c>
      <c r="BM33" s="3">
        <f t="shared" si="24"/>
        <v>554</v>
      </c>
      <c r="BN33" s="3">
        <f t="shared" si="24"/>
        <v>554</v>
      </c>
      <c r="BO33" s="3">
        <f t="shared" si="24"/>
        <v>554</v>
      </c>
      <c r="BP33" s="3">
        <f t="shared" si="24"/>
        <v>554</v>
      </c>
      <c r="BQ33" s="3">
        <f t="shared" si="24"/>
        <v>554</v>
      </c>
      <c r="BR33" s="3">
        <f t="shared" si="24"/>
        <v>554</v>
      </c>
      <c r="BS33" s="3">
        <f t="shared" si="24"/>
        <v>554</v>
      </c>
      <c r="BT33" s="3">
        <f t="shared" si="24"/>
        <v>554</v>
      </c>
      <c r="BU33" s="3">
        <f t="shared" si="24"/>
        <v>554</v>
      </c>
      <c r="BV33" s="3">
        <f t="shared" si="24"/>
        <v>554</v>
      </c>
      <c r="BW33" s="3">
        <f t="shared" si="24"/>
        <v>554</v>
      </c>
      <c r="BX33" s="3">
        <f t="shared" si="24"/>
        <v>554</v>
      </c>
      <c r="BY33" s="3">
        <f t="shared" si="24"/>
        <v>554</v>
      </c>
      <c r="BZ33" s="3">
        <f t="shared" si="24"/>
        <v>554</v>
      </c>
      <c r="CA33" s="3">
        <f t="shared" si="24"/>
        <v>494</v>
      </c>
      <c r="CB33" s="3">
        <f t="shared" si="24"/>
        <v>434</v>
      </c>
      <c r="CC33" s="3">
        <f t="shared" si="24"/>
        <v>389</v>
      </c>
      <c r="CD33" s="3">
        <f t="shared" ref="CD33:CS33" si="25">CD63-CD74</f>
        <v>389</v>
      </c>
      <c r="CE33" s="3">
        <f t="shared" si="25"/>
        <v>389</v>
      </c>
      <c r="CF33" s="3">
        <f t="shared" si="25"/>
        <v>389</v>
      </c>
      <c r="CG33" s="3">
        <f t="shared" si="25"/>
        <v>389</v>
      </c>
      <c r="CH33" s="3">
        <f t="shared" si="25"/>
        <v>449</v>
      </c>
      <c r="CI33" s="3">
        <f t="shared" si="25"/>
        <v>509</v>
      </c>
      <c r="CJ33" s="3">
        <f t="shared" si="25"/>
        <v>554</v>
      </c>
      <c r="CK33" s="3">
        <f t="shared" si="25"/>
        <v>554</v>
      </c>
      <c r="CL33" s="3">
        <f t="shared" si="25"/>
        <v>554</v>
      </c>
      <c r="CM33" s="3">
        <f t="shared" si="25"/>
        <v>554</v>
      </c>
      <c r="CN33" s="3">
        <f t="shared" si="25"/>
        <v>554</v>
      </c>
      <c r="CO33" s="3">
        <f t="shared" si="25"/>
        <v>554</v>
      </c>
      <c r="CP33" s="3">
        <f t="shared" si="25"/>
        <v>494</v>
      </c>
      <c r="CQ33" s="3">
        <f t="shared" si="25"/>
        <v>468</v>
      </c>
      <c r="CR33" s="3">
        <f t="shared" si="25"/>
        <v>468</v>
      </c>
      <c r="CS33" s="83">
        <f t="shared" si="25"/>
        <v>468</v>
      </c>
      <c r="CT33" s="30">
        <f t="shared" si="18"/>
        <v>48766</v>
      </c>
      <c r="CU33" s="152"/>
    </row>
    <row r="34" spans="1:99">
      <c r="A34" s="25" t="s">
        <v>34</v>
      </c>
      <c r="B34" s="82">
        <f t="shared" si="23"/>
        <v>574.38</v>
      </c>
      <c r="C34" s="3">
        <f t="shared" si="23"/>
        <v>574.38</v>
      </c>
      <c r="D34" s="3">
        <f t="shared" si="23"/>
        <v>574.38</v>
      </c>
      <c r="E34" s="3">
        <f t="shared" si="23"/>
        <v>574.38</v>
      </c>
      <c r="F34" s="3">
        <f t="shared" si="23"/>
        <v>574.38</v>
      </c>
      <c r="G34" s="3">
        <f t="shared" si="23"/>
        <v>574.38</v>
      </c>
      <c r="H34" s="3">
        <f t="shared" si="23"/>
        <v>574.38</v>
      </c>
      <c r="I34" s="3">
        <f t="shared" si="23"/>
        <v>574.38</v>
      </c>
      <c r="J34" s="3">
        <f t="shared" si="23"/>
        <v>574.38</v>
      </c>
      <c r="K34" s="3">
        <f t="shared" si="23"/>
        <v>574.38</v>
      </c>
      <c r="L34" s="3">
        <f t="shared" si="23"/>
        <v>574.38</v>
      </c>
      <c r="M34" s="3">
        <f t="shared" si="23"/>
        <v>574.38</v>
      </c>
      <c r="N34" s="3">
        <f t="shared" si="23"/>
        <v>574.38</v>
      </c>
      <c r="O34" s="3">
        <f t="shared" si="23"/>
        <v>574.38</v>
      </c>
      <c r="P34" s="3">
        <f t="shared" si="23"/>
        <v>574.38</v>
      </c>
      <c r="Q34" s="3">
        <f t="shared" si="23"/>
        <v>574.38</v>
      </c>
      <c r="R34" s="3">
        <f t="shared" ref="R34:CC34" si="26">R64-R75</f>
        <v>574.38</v>
      </c>
      <c r="S34" s="3">
        <f t="shared" si="26"/>
        <v>574.38</v>
      </c>
      <c r="T34" s="3">
        <f t="shared" si="26"/>
        <v>574.38</v>
      </c>
      <c r="U34" s="3">
        <f t="shared" si="26"/>
        <v>574.38</v>
      </c>
      <c r="V34" s="3">
        <f t="shared" si="26"/>
        <v>574.38</v>
      </c>
      <c r="W34" s="3">
        <f t="shared" si="26"/>
        <v>574.38</v>
      </c>
      <c r="X34" s="3">
        <f t="shared" si="26"/>
        <v>574.38</v>
      </c>
      <c r="Y34" s="3">
        <f t="shared" si="26"/>
        <v>574.38</v>
      </c>
      <c r="Z34" s="3">
        <f t="shared" si="26"/>
        <v>574.38</v>
      </c>
      <c r="AA34" s="3">
        <f t="shared" si="26"/>
        <v>574.38</v>
      </c>
      <c r="AB34" s="3">
        <f t="shared" si="26"/>
        <v>574.38</v>
      </c>
      <c r="AC34" s="3">
        <f t="shared" si="26"/>
        <v>574.38</v>
      </c>
      <c r="AD34" s="3">
        <f t="shared" si="26"/>
        <v>574.38</v>
      </c>
      <c r="AE34" s="3">
        <f t="shared" si="26"/>
        <v>574.38</v>
      </c>
      <c r="AF34" s="3">
        <f t="shared" si="26"/>
        <v>574.38</v>
      </c>
      <c r="AG34" s="3">
        <f t="shared" si="26"/>
        <v>574.38</v>
      </c>
      <c r="AH34" s="3">
        <f t="shared" si="26"/>
        <v>574.38</v>
      </c>
      <c r="AI34" s="3">
        <f t="shared" si="26"/>
        <v>574.38</v>
      </c>
      <c r="AJ34" s="3">
        <f t="shared" si="26"/>
        <v>574.38</v>
      </c>
      <c r="AK34" s="3">
        <f t="shared" si="26"/>
        <v>574.38</v>
      </c>
      <c r="AL34" s="3">
        <f t="shared" si="26"/>
        <v>584.38</v>
      </c>
      <c r="AM34" s="3">
        <f t="shared" si="26"/>
        <v>594.38</v>
      </c>
      <c r="AN34" s="3">
        <f t="shared" si="26"/>
        <v>604.38</v>
      </c>
      <c r="AO34" s="3">
        <f t="shared" si="26"/>
        <v>614.38</v>
      </c>
      <c r="AP34" s="3">
        <f t="shared" si="26"/>
        <v>624.38</v>
      </c>
      <c r="AQ34" s="3">
        <f t="shared" si="26"/>
        <v>624.38</v>
      </c>
      <c r="AR34" s="3">
        <f t="shared" si="26"/>
        <v>624.38</v>
      </c>
      <c r="AS34" s="3">
        <f t="shared" si="26"/>
        <v>624.38</v>
      </c>
      <c r="AT34" s="3">
        <f t="shared" si="26"/>
        <v>634.38</v>
      </c>
      <c r="AU34" s="3">
        <f t="shared" si="26"/>
        <v>634.38</v>
      </c>
      <c r="AV34" s="3">
        <f t="shared" si="26"/>
        <v>634.38</v>
      </c>
      <c r="AW34" s="3">
        <f t="shared" si="26"/>
        <v>654.38</v>
      </c>
      <c r="AX34" s="3">
        <f t="shared" si="26"/>
        <v>674.38</v>
      </c>
      <c r="AY34" s="3">
        <f t="shared" si="26"/>
        <v>674.38</v>
      </c>
      <c r="AZ34" s="3">
        <f t="shared" si="26"/>
        <v>674.38</v>
      </c>
      <c r="BA34" s="3">
        <f t="shared" si="26"/>
        <v>674.38</v>
      </c>
      <c r="BB34" s="3">
        <f t="shared" si="26"/>
        <v>684.38</v>
      </c>
      <c r="BC34" s="3">
        <f t="shared" si="26"/>
        <v>684.38</v>
      </c>
      <c r="BD34" s="3">
        <f t="shared" si="26"/>
        <v>694.38</v>
      </c>
      <c r="BE34" s="3">
        <f t="shared" si="26"/>
        <v>694.38</v>
      </c>
      <c r="BF34" s="3">
        <f t="shared" si="26"/>
        <v>704.38</v>
      </c>
      <c r="BG34" s="3">
        <f t="shared" si="26"/>
        <v>704.38</v>
      </c>
      <c r="BH34" s="3">
        <f t="shared" si="26"/>
        <v>714.38</v>
      </c>
      <c r="BI34" s="3">
        <f t="shared" si="26"/>
        <v>714.38</v>
      </c>
      <c r="BJ34" s="3">
        <f t="shared" si="26"/>
        <v>734.38</v>
      </c>
      <c r="BK34" s="3">
        <f t="shared" si="26"/>
        <v>734.38</v>
      </c>
      <c r="BL34" s="3">
        <f t="shared" si="26"/>
        <v>754.38</v>
      </c>
      <c r="BM34" s="3">
        <f t="shared" si="26"/>
        <v>754.38</v>
      </c>
      <c r="BN34" s="3">
        <f t="shared" si="26"/>
        <v>774.38</v>
      </c>
      <c r="BO34" s="3">
        <f t="shared" si="26"/>
        <v>774.38</v>
      </c>
      <c r="BP34" s="3">
        <f t="shared" si="26"/>
        <v>774.38</v>
      </c>
      <c r="BQ34" s="3">
        <f t="shared" si="26"/>
        <v>774.38</v>
      </c>
      <c r="BR34" s="3">
        <f t="shared" si="26"/>
        <v>784.38</v>
      </c>
      <c r="BS34" s="3">
        <f t="shared" si="26"/>
        <v>784.38</v>
      </c>
      <c r="BT34" s="3">
        <f t="shared" si="26"/>
        <v>784.38</v>
      </c>
      <c r="BU34" s="3">
        <f t="shared" si="26"/>
        <v>784.38</v>
      </c>
      <c r="BV34" s="3">
        <f t="shared" si="26"/>
        <v>794.38</v>
      </c>
      <c r="BW34" s="3">
        <f t="shared" si="26"/>
        <v>794.38</v>
      </c>
      <c r="BX34" s="3">
        <f t="shared" si="26"/>
        <v>794.38</v>
      </c>
      <c r="BY34" s="3">
        <f t="shared" si="26"/>
        <v>794.38</v>
      </c>
      <c r="BZ34" s="3">
        <f t="shared" si="26"/>
        <v>799.38</v>
      </c>
      <c r="CA34" s="3">
        <f t="shared" si="26"/>
        <v>799.38</v>
      </c>
      <c r="CB34" s="3">
        <f t="shared" si="26"/>
        <v>799.38</v>
      </c>
      <c r="CC34" s="3">
        <f t="shared" si="26"/>
        <v>800.38</v>
      </c>
      <c r="CD34" s="3">
        <f t="shared" ref="CD34:CS34" si="27">CD64-CD75</f>
        <v>804.38</v>
      </c>
      <c r="CE34" s="3">
        <f t="shared" si="27"/>
        <v>804.38</v>
      </c>
      <c r="CF34" s="3">
        <f t="shared" si="27"/>
        <v>804.38</v>
      </c>
      <c r="CG34" s="3">
        <f t="shared" si="27"/>
        <v>809.38</v>
      </c>
      <c r="CH34" s="3">
        <f t="shared" si="27"/>
        <v>809.38</v>
      </c>
      <c r="CI34" s="3">
        <f t="shared" si="27"/>
        <v>809.38</v>
      </c>
      <c r="CJ34" s="3">
        <f t="shared" si="27"/>
        <v>809.38</v>
      </c>
      <c r="CK34" s="3">
        <f t="shared" si="27"/>
        <v>809.38</v>
      </c>
      <c r="CL34" s="3">
        <f t="shared" si="27"/>
        <v>809.38</v>
      </c>
      <c r="CM34" s="3">
        <f t="shared" si="27"/>
        <v>809.38</v>
      </c>
      <c r="CN34" s="3">
        <f t="shared" si="27"/>
        <v>809.38</v>
      </c>
      <c r="CO34" s="3">
        <f t="shared" si="27"/>
        <v>809.38</v>
      </c>
      <c r="CP34" s="3">
        <f t="shared" si="27"/>
        <v>814.38</v>
      </c>
      <c r="CQ34" s="3">
        <f t="shared" si="27"/>
        <v>814.38</v>
      </c>
      <c r="CR34" s="3">
        <f t="shared" si="27"/>
        <v>814.38</v>
      </c>
      <c r="CS34" s="83">
        <f t="shared" si="27"/>
        <v>814.38</v>
      </c>
      <c r="CT34" s="30">
        <f t="shared" si="18"/>
        <v>64966.479999999909</v>
      </c>
      <c r="CU34" s="152"/>
    </row>
    <row r="35" spans="1:99">
      <c r="A35" s="25" t="s">
        <v>35</v>
      </c>
      <c r="B35" s="82">
        <f t="shared" si="23"/>
        <v>409</v>
      </c>
      <c r="C35" s="3">
        <f t="shared" si="23"/>
        <v>409</v>
      </c>
      <c r="D35" s="3">
        <f t="shared" si="23"/>
        <v>409</v>
      </c>
      <c r="E35" s="3">
        <f t="shared" si="23"/>
        <v>409</v>
      </c>
      <c r="F35" s="3">
        <f t="shared" si="23"/>
        <v>409</v>
      </c>
      <c r="G35" s="3">
        <f t="shared" si="23"/>
        <v>409</v>
      </c>
      <c r="H35" s="3">
        <f t="shared" si="23"/>
        <v>409</v>
      </c>
      <c r="I35" s="3">
        <f t="shared" si="23"/>
        <v>409</v>
      </c>
      <c r="J35" s="3">
        <f t="shared" si="23"/>
        <v>409</v>
      </c>
      <c r="K35" s="3">
        <f t="shared" si="23"/>
        <v>409</v>
      </c>
      <c r="L35" s="3">
        <f t="shared" si="23"/>
        <v>409</v>
      </c>
      <c r="M35" s="3">
        <f t="shared" si="23"/>
        <v>409</v>
      </c>
      <c r="N35" s="3">
        <f t="shared" si="23"/>
        <v>409</v>
      </c>
      <c r="O35" s="3">
        <f t="shared" si="23"/>
        <v>409</v>
      </c>
      <c r="P35" s="3">
        <f t="shared" si="23"/>
        <v>409</v>
      </c>
      <c r="Q35" s="3">
        <f t="shared" si="23"/>
        <v>409</v>
      </c>
      <c r="R35" s="3">
        <f t="shared" ref="R35:CC35" si="28">R65-R76</f>
        <v>409</v>
      </c>
      <c r="S35" s="3">
        <f t="shared" si="28"/>
        <v>409</v>
      </c>
      <c r="T35" s="3">
        <f t="shared" si="28"/>
        <v>409</v>
      </c>
      <c r="U35" s="3">
        <f t="shared" si="28"/>
        <v>409</v>
      </c>
      <c r="V35" s="3">
        <f t="shared" si="28"/>
        <v>409</v>
      </c>
      <c r="W35" s="3">
        <f t="shared" si="28"/>
        <v>409</v>
      </c>
      <c r="X35" s="3">
        <f t="shared" si="28"/>
        <v>409</v>
      </c>
      <c r="Y35" s="3">
        <f t="shared" si="28"/>
        <v>409</v>
      </c>
      <c r="Z35" s="3">
        <f t="shared" si="28"/>
        <v>409</v>
      </c>
      <c r="AA35" s="3">
        <f t="shared" si="28"/>
        <v>409</v>
      </c>
      <c r="AB35" s="3">
        <f t="shared" si="28"/>
        <v>409</v>
      </c>
      <c r="AC35" s="3">
        <f t="shared" si="28"/>
        <v>409</v>
      </c>
      <c r="AD35" s="3">
        <f t="shared" si="28"/>
        <v>409</v>
      </c>
      <c r="AE35" s="3">
        <f t="shared" si="28"/>
        <v>409</v>
      </c>
      <c r="AF35" s="3">
        <f t="shared" si="28"/>
        <v>409</v>
      </c>
      <c r="AG35" s="3">
        <f t="shared" si="28"/>
        <v>409</v>
      </c>
      <c r="AH35" s="3">
        <f t="shared" si="28"/>
        <v>409</v>
      </c>
      <c r="AI35" s="3">
        <f t="shared" si="28"/>
        <v>409</v>
      </c>
      <c r="AJ35" s="3">
        <f t="shared" si="28"/>
        <v>409</v>
      </c>
      <c r="AK35" s="3">
        <f t="shared" si="28"/>
        <v>318</v>
      </c>
      <c r="AL35" s="3">
        <f t="shared" si="28"/>
        <v>318</v>
      </c>
      <c r="AM35" s="3">
        <f t="shared" si="28"/>
        <v>318</v>
      </c>
      <c r="AN35" s="3">
        <f t="shared" si="28"/>
        <v>318</v>
      </c>
      <c r="AO35" s="3">
        <f t="shared" si="28"/>
        <v>318</v>
      </c>
      <c r="AP35" s="3">
        <f t="shared" si="28"/>
        <v>318</v>
      </c>
      <c r="AQ35" s="3">
        <f t="shared" si="28"/>
        <v>318</v>
      </c>
      <c r="AR35" s="3">
        <f t="shared" si="28"/>
        <v>318</v>
      </c>
      <c r="AS35" s="3">
        <f t="shared" si="28"/>
        <v>318</v>
      </c>
      <c r="AT35" s="3">
        <f t="shared" si="28"/>
        <v>318</v>
      </c>
      <c r="AU35" s="3">
        <f t="shared" si="28"/>
        <v>318</v>
      </c>
      <c r="AV35" s="3">
        <f t="shared" si="28"/>
        <v>318</v>
      </c>
      <c r="AW35" s="3">
        <f t="shared" si="28"/>
        <v>318</v>
      </c>
      <c r="AX35" s="3">
        <f t="shared" si="28"/>
        <v>318</v>
      </c>
      <c r="AY35" s="3">
        <f t="shared" si="28"/>
        <v>318</v>
      </c>
      <c r="AZ35" s="3">
        <f t="shared" si="28"/>
        <v>318</v>
      </c>
      <c r="BA35" s="3">
        <f t="shared" si="28"/>
        <v>318</v>
      </c>
      <c r="BB35" s="3">
        <f t="shared" si="28"/>
        <v>318</v>
      </c>
      <c r="BC35" s="3">
        <f t="shared" si="28"/>
        <v>318</v>
      </c>
      <c r="BD35" s="3">
        <f t="shared" si="28"/>
        <v>318</v>
      </c>
      <c r="BE35" s="3">
        <f t="shared" si="28"/>
        <v>318</v>
      </c>
      <c r="BF35" s="3">
        <f t="shared" si="28"/>
        <v>318</v>
      </c>
      <c r="BG35" s="3">
        <f t="shared" si="28"/>
        <v>318</v>
      </c>
      <c r="BH35" s="3">
        <f t="shared" si="28"/>
        <v>318</v>
      </c>
      <c r="BI35" s="3">
        <f t="shared" si="28"/>
        <v>318</v>
      </c>
      <c r="BJ35" s="3">
        <f t="shared" si="28"/>
        <v>318</v>
      </c>
      <c r="BK35" s="3">
        <f t="shared" si="28"/>
        <v>318</v>
      </c>
      <c r="BL35" s="3">
        <f t="shared" si="28"/>
        <v>409</v>
      </c>
      <c r="BM35" s="3">
        <f t="shared" si="28"/>
        <v>409</v>
      </c>
      <c r="BN35" s="3">
        <f t="shared" si="28"/>
        <v>409</v>
      </c>
      <c r="BO35" s="3">
        <f t="shared" si="28"/>
        <v>409</v>
      </c>
      <c r="BP35" s="3">
        <f t="shared" si="28"/>
        <v>409</v>
      </c>
      <c r="BQ35" s="3">
        <f t="shared" si="28"/>
        <v>409</v>
      </c>
      <c r="BR35" s="3">
        <f t="shared" si="28"/>
        <v>409</v>
      </c>
      <c r="BS35" s="3">
        <f t="shared" si="28"/>
        <v>409</v>
      </c>
      <c r="BT35" s="3">
        <f t="shared" si="28"/>
        <v>409</v>
      </c>
      <c r="BU35" s="3">
        <f t="shared" si="28"/>
        <v>409</v>
      </c>
      <c r="BV35" s="3">
        <f t="shared" si="28"/>
        <v>409</v>
      </c>
      <c r="BW35" s="3">
        <f t="shared" si="28"/>
        <v>409</v>
      </c>
      <c r="BX35" s="3">
        <f t="shared" si="28"/>
        <v>409</v>
      </c>
      <c r="BY35" s="3">
        <f t="shared" si="28"/>
        <v>409</v>
      </c>
      <c r="BZ35" s="3">
        <f t="shared" si="28"/>
        <v>409</v>
      </c>
      <c r="CA35" s="3">
        <f t="shared" si="28"/>
        <v>334</v>
      </c>
      <c r="CB35" s="3">
        <f t="shared" si="28"/>
        <v>334</v>
      </c>
      <c r="CC35" s="3">
        <f t="shared" si="28"/>
        <v>334</v>
      </c>
      <c r="CD35" s="3">
        <f t="shared" ref="CD35:CS35" si="29">CD65-CD76</f>
        <v>334</v>
      </c>
      <c r="CE35" s="3">
        <f t="shared" si="29"/>
        <v>334</v>
      </c>
      <c r="CF35" s="3">
        <f t="shared" si="29"/>
        <v>334</v>
      </c>
      <c r="CG35" s="3">
        <f t="shared" si="29"/>
        <v>334</v>
      </c>
      <c r="CH35" s="3">
        <f t="shared" si="29"/>
        <v>334</v>
      </c>
      <c r="CI35" s="3">
        <f t="shared" si="29"/>
        <v>409</v>
      </c>
      <c r="CJ35" s="3">
        <f t="shared" si="29"/>
        <v>409</v>
      </c>
      <c r="CK35" s="3">
        <f t="shared" si="29"/>
        <v>409</v>
      </c>
      <c r="CL35" s="3">
        <f t="shared" si="29"/>
        <v>409</v>
      </c>
      <c r="CM35" s="3">
        <f t="shared" si="29"/>
        <v>409</v>
      </c>
      <c r="CN35" s="3">
        <f t="shared" si="29"/>
        <v>409</v>
      </c>
      <c r="CO35" s="3">
        <f t="shared" si="29"/>
        <v>409</v>
      </c>
      <c r="CP35" s="3">
        <f t="shared" si="29"/>
        <v>335</v>
      </c>
      <c r="CQ35" s="3">
        <f t="shared" si="29"/>
        <v>335</v>
      </c>
      <c r="CR35" s="3">
        <f t="shared" si="29"/>
        <v>335</v>
      </c>
      <c r="CS35" s="83">
        <f t="shared" si="29"/>
        <v>335</v>
      </c>
      <c r="CT35" s="30">
        <f t="shared" si="18"/>
        <v>35911</v>
      </c>
      <c r="CU35" s="152"/>
    </row>
    <row r="36" spans="1:99">
      <c r="A36" s="25" t="s">
        <v>36</v>
      </c>
      <c r="B36" s="82">
        <f t="shared" si="23"/>
        <v>442.54</v>
      </c>
      <c r="C36" s="3">
        <f t="shared" si="23"/>
        <v>442.54</v>
      </c>
      <c r="D36" s="3">
        <f t="shared" si="23"/>
        <v>442.54</v>
      </c>
      <c r="E36" s="3">
        <f t="shared" si="23"/>
        <v>442.54</v>
      </c>
      <c r="F36" s="3">
        <f t="shared" si="23"/>
        <v>442.54</v>
      </c>
      <c r="G36" s="3">
        <f t="shared" si="23"/>
        <v>442.54</v>
      </c>
      <c r="H36" s="3">
        <f t="shared" si="23"/>
        <v>442.54</v>
      </c>
      <c r="I36" s="3">
        <f t="shared" si="23"/>
        <v>442.54</v>
      </c>
      <c r="J36" s="3">
        <f t="shared" si="23"/>
        <v>442.54</v>
      </c>
      <c r="K36" s="3">
        <f t="shared" si="23"/>
        <v>442.54</v>
      </c>
      <c r="L36" s="3">
        <f t="shared" si="23"/>
        <v>442.54</v>
      </c>
      <c r="M36" s="3">
        <f t="shared" si="23"/>
        <v>442.54</v>
      </c>
      <c r="N36" s="3">
        <f t="shared" si="23"/>
        <v>442.54</v>
      </c>
      <c r="O36" s="3">
        <f t="shared" si="23"/>
        <v>442.54</v>
      </c>
      <c r="P36" s="3">
        <f t="shared" si="23"/>
        <v>442.54</v>
      </c>
      <c r="Q36" s="3">
        <f t="shared" si="23"/>
        <v>442.54</v>
      </c>
      <c r="R36" s="3">
        <f t="shared" ref="R36:CC36" si="30">R66-R77</f>
        <v>442.54</v>
      </c>
      <c r="S36" s="3">
        <f t="shared" si="30"/>
        <v>442.54</v>
      </c>
      <c r="T36" s="3">
        <f t="shared" si="30"/>
        <v>442.54</v>
      </c>
      <c r="U36" s="3">
        <f t="shared" si="30"/>
        <v>442.54</v>
      </c>
      <c r="V36" s="3">
        <f t="shared" si="30"/>
        <v>442.54</v>
      </c>
      <c r="W36" s="3">
        <f t="shared" si="30"/>
        <v>442.54</v>
      </c>
      <c r="X36" s="3">
        <f t="shared" si="30"/>
        <v>442.54</v>
      </c>
      <c r="Y36" s="3">
        <f t="shared" si="30"/>
        <v>442.54</v>
      </c>
      <c r="Z36" s="3">
        <f t="shared" si="30"/>
        <v>442.54</v>
      </c>
      <c r="AA36" s="3">
        <f t="shared" si="30"/>
        <v>442.54</v>
      </c>
      <c r="AB36" s="3">
        <f t="shared" si="30"/>
        <v>442.54</v>
      </c>
      <c r="AC36" s="3">
        <f t="shared" si="30"/>
        <v>442.54</v>
      </c>
      <c r="AD36" s="3">
        <f t="shared" si="30"/>
        <v>442.54</v>
      </c>
      <c r="AE36" s="3">
        <f t="shared" si="30"/>
        <v>442.54</v>
      </c>
      <c r="AF36" s="3">
        <f t="shared" si="30"/>
        <v>442.54</v>
      </c>
      <c r="AG36" s="3">
        <f t="shared" si="30"/>
        <v>442.54</v>
      </c>
      <c r="AH36" s="3">
        <f t="shared" si="30"/>
        <v>442.54</v>
      </c>
      <c r="AI36" s="3">
        <f t="shared" si="30"/>
        <v>442.54</v>
      </c>
      <c r="AJ36" s="3">
        <f t="shared" si="30"/>
        <v>442.54</v>
      </c>
      <c r="AK36" s="3">
        <f t="shared" si="30"/>
        <v>442.54</v>
      </c>
      <c r="AL36" s="3">
        <f t="shared" si="30"/>
        <v>442.54</v>
      </c>
      <c r="AM36" s="3">
        <f t="shared" si="30"/>
        <v>442.54</v>
      </c>
      <c r="AN36" s="3">
        <f t="shared" si="30"/>
        <v>412.54</v>
      </c>
      <c r="AO36" s="3">
        <f t="shared" si="30"/>
        <v>382.54</v>
      </c>
      <c r="AP36" s="3">
        <f t="shared" si="30"/>
        <v>352.54</v>
      </c>
      <c r="AQ36" s="3">
        <f t="shared" si="30"/>
        <v>346.54</v>
      </c>
      <c r="AR36" s="3">
        <f t="shared" si="30"/>
        <v>346.54</v>
      </c>
      <c r="AS36" s="3">
        <f t="shared" si="30"/>
        <v>346.54</v>
      </c>
      <c r="AT36" s="3">
        <f t="shared" si="30"/>
        <v>346.54</v>
      </c>
      <c r="AU36" s="3">
        <f t="shared" si="30"/>
        <v>346.54</v>
      </c>
      <c r="AV36" s="3">
        <f t="shared" si="30"/>
        <v>346.54</v>
      </c>
      <c r="AW36" s="3">
        <f t="shared" si="30"/>
        <v>346.54</v>
      </c>
      <c r="AX36" s="3">
        <f t="shared" si="30"/>
        <v>346.54</v>
      </c>
      <c r="AY36" s="3">
        <f t="shared" si="30"/>
        <v>346.54</v>
      </c>
      <c r="AZ36" s="3">
        <f t="shared" si="30"/>
        <v>346.54</v>
      </c>
      <c r="BA36" s="3">
        <f t="shared" si="30"/>
        <v>346.54</v>
      </c>
      <c r="BB36" s="3">
        <f t="shared" si="30"/>
        <v>346.54</v>
      </c>
      <c r="BC36" s="3">
        <f t="shared" si="30"/>
        <v>346.54</v>
      </c>
      <c r="BD36" s="3">
        <f t="shared" si="30"/>
        <v>346.54</v>
      </c>
      <c r="BE36" s="3">
        <f t="shared" si="30"/>
        <v>346.54</v>
      </c>
      <c r="BF36" s="3">
        <f t="shared" si="30"/>
        <v>346.54</v>
      </c>
      <c r="BG36" s="3">
        <f t="shared" si="30"/>
        <v>346.54</v>
      </c>
      <c r="BH36" s="3">
        <f t="shared" si="30"/>
        <v>346.54</v>
      </c>
      <c r="BI36" s="3">
        <f t="shared" si="30"/>
        <v>346.54</v>
      </c>
      <c r="BJ36" s="3">
        <f t="shared" si="30"/>
        <v>346.54</v>
      </c>
      <c r="BK36" s="3">
        <f t="shared" si="30"/>
        <v>346.54</v>
      </c>
      <c r="BL36" s="3">
        <f t="shared" si="30"/>
        <v>376.54</v>
      </c>
      <c r="BM36" s="3">
        <f t="shared" si="30"/>
        <v>406.54</v>
      </c>
      <c r="BN36" s="3">
        <f t="shared" si="30"/>
        <v>436.54</v>
      </c>
      <c r="BO36" s="3">
        <f t="shared" si="30"/>
        <v>442.54</v>
      </c>
      <c r="BP36" s="3">
        <f t="shared" si="30"/>
        <v>442.54</v>
      </c>
      <c r="BQ36" s="3">
        <f t="shared" si="30"/>
        <v>442.54</v>
      </c>
      <c r="BR36" s="3">
        <f t="shared" si="30"/>
        <v>442.54</v>
      </c>
      <c r="BS36" s="3">
        <f t="shared" si="30"/>
        <v>442.54</v>
      </c>
      <c r="BT36" s="3">
        <f t="shared" si="30"/>
        <v>442.54</v>
      </c>
      <c r="BU36" s="3">
        <f t="shared" si="30"/>
        <v>442.54</v>
      </c>
      <c r="BV36" s="3">
        <f t="shared" si="30"/>
        <v>442.54</v>
      </c>
      <c r="BW36" s="3">
        <f t="shared" si="30"/>
        <v>442.54</v>
      </c>
      <c r="BX36" s="3">
        <f t="shared" si="30"/>
        <v>442.54</v>
      </c>
      <c r="BY36" s="3">
        <f t="shared" si="30"/>
        <v>442.54</v>
      </c>
      <c r="BZ36" s="3">
        <f t="shared" si="30"/>
        <v>442.54</v>
      </c>
      <c r="CA36" s="3">
        <f t="shared" si="30"/>
        <v>412.54</v>
      </c>
      <c r="CB36" s="3">
        <f t="shared" si="30"/>
        <v>382.54</v>
      </c>
      <c r="CC36" s="3">
        <f t="shared" si="30"/>
        <v>352.54</v>
      </c>
      <c r="CD36" s="3">
        <f t="shared" ref="CD36:CS36" si="31">CD66-CD77</f>
        <v>322.54000000000002</v>
      </c>
      <c r="CE36" s="3">
        <f t="shared" si="31"/>
        <v>312.54000000000002</v>
      </c>
      <c r="CF36" s="3">
        <f t="shared" si="31"/>
        <v>312.54000000000002</v>
      </c>
      <c r="CG36" s="3">
        <f t="shared" si="31"/>
        <v>312.54000000000002</v>
      </c>
      <c r="CH36" s="3">
        <f t="shared" si="31"/>
        <v>342.54</v>
      </c>
      <c r="CI36" s="3">
        <f t="shared" si="31"/>
        <v>372.54</v>
      </c>
      <c r="CJ36" s="3">
        <f t="shared" si="31"/>
        <v>402.54</v>
      </c>
      <c r="CK36" s="3">
        <f t="shared" si="31"/>
        <v>432.54</v>
      </c>
      <c r="CL36" s="3">
        <f t="shared" si="31"/>
        <v>442.54</v>
      </c>
      <c r="CM36" s="3">
        <f t="shared" si="31"/>
        <v>442.54</v>
      </c>
      <c r="CN36" s="3">
        <f t="shared" si="31"/>
        <v>442.54</v>
      </c>
      <c r="CO36" s="3">
        <f t="shared" si="31"/>
        <v>442.54</v>
      </c>
      <c r="CP36" s="3">
        <f t="shared" si="31"/>
        <v>412.54</v>
      </c>
      <c r="CQ36" s="3">
        <f t="shared" si="31"/>
        <v>382.54</v>
      </c>
      <c r="CR36" s="3">
        <f t="shared" si="31"/>
        <v>352.54</v>
      </c>
      <c r="CS36" s="83">
        <f t="shared" si="31"/>
        <v>322.54000000000002</v>
      </c>
      <c r="CT36" s="30">
        <f t="shared" si="18"/>
        <v>38969.840000000062</v>
      </c>
      <c r="CU36" s="152"/>
    </row>
    <row r="37" spans="1:99">
      <c r="A37" s="25" t="s">
        <v>37</v>
      </c>
      <c r="B37" s="82">
        <f t="shared" si="23"/>
        <v>603</v>
      </c>
      <c r="C37" s="3">
        <f t="shared" si="23"/>
        <v>606</v>
      </c>
      <c r="D37" s="3">
        <f t="shared" si="23"/>
        <v>615</v>
      </c>
      <c r="E37" s="3">
        <f t="shared" si="23"/>
        <v>628</v>
      </c>
      <c r="F37" s="3">
        <f t="shared" si="23"/>
        <v>641</v>
      </c>
      <c r="G37" s="3">
        <f t="shared" si="23"/>
        <v>643</v>
      </c>
      <c r="H37" s="3">
        <f t="shared" si="23"/>
        <v>644</v>
      </c>
      <c r="I37" s="3">
        <f t="shared" si="23"/>
        <v>644</v>
      </c>
      <c r="J37" s="3">
        <f t="shared" si="23"/>
        <v>648</v>
      </c>
      <c r="K37" s="3">
        <f t="shared" si="23"/>
        <v>653</v>
      </c>
      <c r="L37" s="3">
        <f t="shared" si="23"/>
        <v>653</v>
      </c>
      <c r="M37" s="3">
        <f t="shared" si="23"/>
        <v>654</v>
      </c>
      <c r="N37" s="3">
        <f t="shared" si="23"/>
        <v>657</v>
      </c>
      <c r="O37" s="3">
        <f t="shared" si="23"/>
        <v>661</v>
      </c>
      <c r="P37" s="3">
        <f t="shared" si="23"/>
        <v>664</v>
      </c>
      <c r="Q37" s="3">
        <f t="shared" si="23"/>
        <v>670</v>
      </c>
      <c r="R37" s="3">
        <f t="shared" ref="R37:CC37" si="32">R67-R78</f>
        <v>675</v>
      </c>
      <c r="S37" s="3">
        <f t="shared" si="32"/>
        <v>674</v>
      </c>
      <c r="T37" s="3">
        <f t="shared" si="32"/>
        <v>679</v>
      </c>
      <c r="U37" s="3">
        <f t="shared" si="32"/>
        <v>684</v>
      </c>
      <c r="V37" s="3">
        <f t="shared" si="32"/>
        <v>687</v>
      </c>
      <c r="W37" s="3">
        <f t="shared" si="32"/>
        <v>689</v>
      </c>
      <c r="X37" s="3">
        <f t="shared" si="32"/>
        <v>689</v>
      </c>
      <c r="Y37" s="3">
        <f t="shared" si="32"/>
        <v>691</v>
      </c>
      <c r="Z37" s="3">
        <f t="shared" si="32"/>
        <v>692</v>
      </c>
      <c r="AA37" s="3">
        <f t="shared" si="32"/>
        <v>695</v>
      </c>
      <c r="AB37" s="3">
        <f t="shared" si="32"/>
        <v>700</v>
      </c>
      <c r="AC37" s="3">
        <f t="shared" si="32"/>
        <v>701</v>
      </c>
      <c r="AD37" s="3">
        <f t="shared" si="32"/>
        <v>701</v>
      </c>
      <c r="AE37" s="3">
        <f t="shared" si="32"/>
        <v>706</v>
      </c>
      <c r="AF37" s="3">
        <f t="shared" si="32"/>
        <v>706</v>
      </c>
      <c r="AG37" s="3">
        <f t="shared" si="32"/>
        <v>703</v>
      </c>
      <c r="AH37" s="3">
        <f t="shared" si="32"/>
        <v>708</v>
      </c>
      <c r="AI37" s="3">
        <f t="shared" si="32"/>
        <v>712</v>
      </c>
      <c r="AJ37" s="3">
        <f t="shared" si="32"/>
        <v>720</v>
      </c>
      <c r="AK37" s="3">
        <f t="shared" si="32"/>
        <v>724</v>
      </c>
      <c r="AL37" s="3">
        <f t="shared" si="32"/>
        <v>727</v>
      </c>
      <c r="AM37" s="3">
        <f t="shared" si="32"/>
        <v>727</v>
      </c>
      <c r="AN37" s="3">
        <f t="shared" si="32"/>
        <v>730</v>
      </c>
      <c r="AO37" s="3">
        <f t="shared" si="32"/>
        <v>732</v>
      </c>
      <c r="AP37" s="3">
        <f t="shared" si="32"/>
        <v>734</v>
      </c>
      <c r="AQ37" s="3">
        <f t="shared" si="32"/>
        <v>730</v>
      </c>
      <c r="AR37" s="3">
        <f t="shared" si="32"/>
        <v>655</v>
      </c>
      <c r="AS37" s="3">
        <f t="shared" si="32"/>
        <v>600</v>
      </c>
      <c r="AT37" s="3">
        <f t="shared" si="32"/>
        <v>600</v>
      </c>
      <c r="AU37" s="3">
        <f t="shared" si="32"/>
        <v>600</v>
      </c>
      <c r="AV37" s="3">
        <f t="shared" si="32"/>
        <v>600</v>
      </c>
      <c r="AW37" s="3">
        <f t="shared" si="32"/>
        <v>600</v>
      </c>
      <c r="AX37" s="3">
        <f t="shared" si="32"/>
        <v>600</v>
      </c>
      <c r="AY37" s="3">
        <f t="shared" si="32"/>
        <v>600</v>
      </c>
      <c r="AZ37" s="3">
        <f t="shared" si="32"/>
        <v>600</v>
      </c>
      <c r="BA37" s="3">
        <f t="shared" si="32"/>
        <v>600</v>
      </c>
      <c r="BB37" s="3">
        <f t="shared" si="32"/>
        <v>542</v>
      </c>
      <c r="BC37" s="3">
        <f t="shared" si="32"/>
        <v>542</v>
      </c>
      <c r="BD37" s="3">
        <f t="shared" si="32"/>
        <v>542</v>
      </c>
      <c r="BE37" s="3">
        <f t="shared" si="32"/>
        <v>585</v>
      </c>
      <c r="BF37" s="3">
        <f t="shared" si="32"/>
        <v>658</v>
      </c>
      <c r="BG37" s="3">
        <f t="shared" si="32"/>
        <v>698</v>
      </c>
      <c r="BH37" s="3">
        <f t="shared" si="32"/>
        <v>693</v>
      </c>
      <c r="BI37" s="3">
        <f t="shared" si="32"/>
        <v>697</v>
      </c>
      <c r="BJ37" s="3">
        <f t="shared" si="32"/>
        <v>695</v>
      </c>
      <c r="BK37" s="3">
        <f t="shared" si="32"/>
        <v>697</v>
      </c>
      <c r="BL37" s="3">
        <f t="shared" si="32"/>
        <v>696</v>
      </c>
      <c r="BM37" s="3">
        <f t="shared" si="32"/>
        <v>696</v>
      </c>
      <c r="BN37" s="3">
        <f t="shared" si="32"/>
        <v>691</v>
      </c>
      <c r="BO37" s="3">
        <f t="shared" si="32"/>
        <v>691</v>
      </c>
      <c r="BP37" s="3">
        <f t="shared" si="32"/>
        <v>686</v>
      </c>
      <c r="BQ37" s="3">
        <f t="shared" si="32"/>
        <v>688</v>
      </c>
      <c r="BR37" s="3">
        <f t="shared" si="32"/>
        <v>693</v>
      </c>
      <c r="BS37" s="3">
        <f t="shared" si="32"/>
        <v>697</v>
      </c>
      <c r="BT37" s="3">
        <f t="shared" si="32"/>
        <v>696</v>
      </c>
      <c r="BU37" s="3">
        <f t="shared" si="32"/>
        <v>694</v>
      </c>
      <c r="BV37" s="3">
        <f t="shared" si="32"/>
        <v>693</v>
      </c>
      <c r="BW37" s="3">
        <f t="shared" si="32"/>
        <v>693</v>
      </c>
      <c r="BX37" s="3">
        <f t="shared" si="32"/>
        <v>691</v>
      </c>
      <c r="BY37" s="3">
        <f t="shared" si="32"/>
        <v>691</v>
      </c>
      <c r="BZ37" s="3">
        <f t="shared" si="32"/>
        <v>700</v>
      </c>
      <c r="CA37" s="3">
        <f t="shared" si="32"/>
        <v>625</v>
      </c>
      <c r="CB37" s="3">
        <f t="shared" si="32"/>
        <v>550</v>
      </c>
      <c r="CC37" s="3">
        <f t="shared" si="32"/>
        <v>540</v>
      </c>
      <c r="CD37" s="3">
        <f t="shared" ref="CD37:CS37" si="33">CD67-CD78</f>
        <v>540</v>
      </c>
      <c r="CE37" s="3">
        <f t="shared" si="33"/>
        <v>540</v>
      </c>
      <c r="CF37" s="3">
        <f t="shared" si="33"/>
        <v>540</v>
      </c>
      <c r="CG37" s="3">
        <f t="shared" si="33"/>
        <v>615</v>
      </c>
      <c r="CH37" s="3">
        <f t="shared" si="33"/>
        <v>689</v>
      </c>
      <c r="CI37" s="3">
        <f t="shared" si="33"/>
        <v>699</v>
      </c>
      <c r="CJ37" s="3">
        <f t="shared" si="33"/>
        <v>664</v>
      </c>
      <c r="CK37" s="3">
        <f t="shared" si="33"/>
        <v>666</v>
      </c>
      <c r="CL37" s="3">
        <f t="shared" si="33"/>
        <v>668</v>
      </c>
      <c r="CM37" s="3">
        <f t="shared" si="33"/>
        <v>671</v>
      </c>
      <c r="CN37" s="3">
        <f t="shared" si="33"/>
        <v>671</v>
      </c>
      <c r="CO37" s="3">
        <f t="shared" si="33"/>
        <v>674</v>
      </c>
      <c r="CP37" s="3">
        <f t="shared" si="33"/>
        <v>675</v>
      </c>
      <c r="CQ37" s="3">
        <f t="shared" si="33"/>
        <v>671</v>
      </c>
      <c r="CR37" s="3">
        <f t="shared" si="33"/>
        <v>666</v>
      </c>
      <c r="CS37" s="83">
        <f t="shared" si="33"/>
        <v>664</v>
      </c>
      <c r="CT37" s="30">
        <f t="shared" si="18"/>
        <v>63428</v>
      </c>
      <c r="CU37" s="152"/>
    </row>
    <row r="38" spans="1:99">
      <c r="A38" s="57" t="s">
        <v>38</v>
      </c>
      <c r="B38" s="84">
        <f t="shared" si="23"/>
        <v>0</v>
      </c>
      <c r="C38" s="85">
        <f t="shared" si="23"/>
        <v>0</v>
      </c>
      <c r="D38" s="85">
        <f t="shared" si="23"/>
        <v>0</v>
      </c>
      <c r="E38" s="85">
        <f t="shared" si="23"/>
        <v>0</v>
      </c>
      <c r="F38" s="85">
        <f t="shared" si="23"/>
        <v>0</v>
      </c>
      <c r="G38" s="85">
        <f t="shared" si="23"/>
        <v>5</v>
      </c>
      <c r="H38" s="85">
        <f t="shared" si="23"/>
        <v>10</v>
      </c>
      <c r="I38" s="85">
        <f t="shared" si="23"/>
        <v>20</v>
      </c>
      <c r="J38" s="85">
        <f t="shared" si="23"/>
        <v>25</v>
      </c>
      <c r="K38" s="85">
        <f t="shared" si="23"/>
        <v>35</v>
      </c>
      <c r="L38" s="85">
        <f t="shared" si="23"/>
        <v>41.1</v>
      </c>
      <c r="M38" s="85">
        <f t="shared" si="23"/>
        <v>41.1</v>
      </c>
      <c r="N38" s="85">
        <f t="shared" si="23"/>
        <v>41.1</v>
      </c>
      <c r="O38" s="85">
        <f t="shared" si="23"/>
        <v>41.1</v>
      </c>
      <c r="P38" s="85">
        <f t="shared" si="23"/>
        <v>41.1</v>
      </c>
      <c r="Q38" s="85">
        <f t="shared" si="23"/>
        <v>41.1</v>
      </c>
      <c r="R38" s="85">
        <f t="shared" ref="R38:CC38" si="34">R68-R79</f>
        <v>41.1</v>
      </c>
      <c r="S38" s="85">
        <f t="shared" si="34"/>
        <v>41.1</v>
      </c>
      <c r="T38" s="85">
        <f t="shared" si="34"/>
        <v>41.1</v>
      </c>
      <c r="U38" s="85">
        <f t="shared" si="34"/>
        <v>41.1</v>
      </c>
      <c r="V38" s="85">
        <f t="shared" si="34"/>
        <v>41.1</v>
      </c>
      <c r="W38" s="85">
        <f t="shared" si="34"/>
        <v>41.1</v>
      </c>
      <c r="X38" s="85">
        <f t="shared" si="34"/>
        <v>41.1</v>
      </c>
      <c r="Y38" s="85">
        <f t="shared" si="34"/>
        <v>41.1</v>
      </c>
      <c r="Z38" s="85">
        <f t="shared" si="34"/>
        <v>41.1</v>
      </c>
      <c r="AA38" s="85">
        <f t="shared" si="34"/>
        <v>41.1</v>
      </c>
      <c r="AB38" s="85">
        <f t="shared" si="34"/>
        <v>41.1</v>
      </c>
      <c r="AC38" s="85">
        <f t="shared" si="34"/>
        <v>41.1</v>
      </c>
      <c r="AD38" s="85">
        <f t="shared" si="34"/>
        <v>41.1</v>
      </c>
      <c r="AE38" s="85">
        <f t="shared" si="34"/>
        <v>41.1</v>
      </c>
      <c r="AF38" s="85">
        <f t="shared" si="34"/>
        <v>41.1</v>
      </c>
      <c r="AG38" s="85">
        <f t="shared" si="34"/>
        <v>41.1</v>
      </c>
      <c r="AH38" s="85">
        <f t="shared" si="34"/>
        <v>41.1</v>
      </c>
      <c r="AI38" s="85">
        <f t="shared" si="34"/>
        <v>41.1</v>
      </c>
      <c r="AJ38" s="85">
        <f t="shared" si="34"/>
        <v>41.1</v>
      </c>
      <c r="AK38" s="85">
        <f t="shared" si="34"/>
        <v>41.1</v>
      </c>
      <c r="AL38" s="85">
        <f t="shared" si="34"/>
        <v>41.1</v>
      </c>
      <c r="AM38" s="85">
        <f t="shared" si="34"/>
        <v>41.1</v>
      </c>
      <c r="AN38" s="85">
        <f t="shared" si="34"/>
        <v>41.1</v>
      </c>
      <c r="AO38" s="85">
        <f t="shared" si="34"/>
        <v>41.1</v>
      </c>
      <c r="AP38" s="85">
        <f t="shared" si="34"/>
        <v>41.1</v>
      </c>
      <c r="AQ38" s="85">
        <f t="shared" si="34"/>
        <v>41.1</v>
      </c>
      <c r="AR38" s="85">
        <f t="shared" si="34"/>
        <v>41.1</v>
      </c>
      <c r="AS38" s="85">
        <f t="shared" si="34"/>
        <v>41.1</v>
      </c>
      <c r="AT38" s="85">
        <f t="shared" si="34"/>
        <v>41.1</v>
      </c>
      <c r="AU38" s="85">
        <f t="shared" si="34"/>
        <v>41.1</v>
      </c>
      <c r="AV38" s="85">
        <f t="shared" si="34"/>
        <v>41.1</v>
      </c>
      <c r="AW38" s="85">
        <f t="shared" si="34"/>
        <v>41.1</v>
      </c>
      <c r="AX38" s="85">
        <f t="shared" si="34"/>
        <v>41.1</v>
      </c>
      <c r="AY38" s="85">
        <f t="shared" si="34"/>
        <v>41.1</v>
      </c>
      <c r="AZ38" s="85">
        <f t="shared" si="34"/>
        <v>41.1</v>
      </c>
      <c r="BA38" s="85">
        <f t="shared" si="34"/>
        <v>41.1</v>
      </c>
      <c r="BB38" s="85">
        <f t="shared" si="34"/>
        <v>41.1</v>
      </c>
      <c r="BC38" s="85">
        <f t="shared" si="34"/>
        <v>41.1</v>
      </c>
      <c r="BD38" s="85">
        <f t="shared" si="34"/>
        <v>41.1</v>
      </c>
      <c r="BE38" s="85">
        <f t="shared" si="34"/>
        <v>41.1</v>
      </c>
      <c r="BF38" s="85">
        <f t="shared" si="34"/>
        <v>41.1</v>
      </c>
      <c r="BG38" s="85">
        <f t="shared" si="34"/>
        <v>41.1</v>
      </c>
      <c r="BH38" s="85">
        <f t="shared" si="34"/>
        <v>41.1</v>
      </c>
      <c r="BI38" s="85">
        <f t="shared" si="34"/>
        <v>41.1</v>
      </c>
      <c r="BJ38" s="85">
        <f t="shared" si="34"/>
        <v>41.1</v>
      </c>
      <c r="BK38" s="85">
        <f t="shared" si="34"/>
        <v>41.1</v>
      </c>
      <c r="BL38" s="85">
        <f t="shared" si="34"/>
        <v>41.1</v>
      </c>
      <c r="BM38" s="85">
        <f t="shared" si="34"/>
        <v>41.1</v>
      </c>
      <c r="BN38" s="85">
        <f t="shared" si="34"/>
        <v>41.1</v>
      </c>
      <c r="BO38" s="85">
        <f t="shared" si="34"/>
        <v>41.1</v>
      </c>
      <c r="BP38" s="85">
        <f t="shared" si="34"/>
        <v>41.1</v>
      </c>
      <c r="BQ38" s="85">
        <f t="shared" si="34"/>
        <v>41.1</v>
      </c>
      <c r="BR38" s="85">
        <f t="shared" si="34"/>
        <v>41.1</v>
      </c>
      <c r="BS38" s="85">
        <f t="shared" si="34"/>
        <v>41.1</v>
      </c>
      <c r="BT38" s="85">
        <f t="shared" si="34"/>
        <v>41.1</v>
      </c>
      <c r="BU38" s="85">
        <f t="shared" si="34"/>
        <v>41.1</v>
      </c>
      <c r="BV38" s="85">
        <f t="shared" si="34"/>
        <v>41.1</v>
      </c>
      <c r="BW38" s="85">
        <f t="shared" si="34"/>
        <v>41.1</v>
      </c>
      <c r="BX38" s="85">
        <f t="shared" si="34"/>
        <v>41.1</v>
      </c>
      <c r="BY38" s="85">
        <f t="shared" si="34"/>
        <v>41.1</v>
      </c>
      <c r="BZ38" s="85">
        <f t="shared" si="34"/>
        <v>41.1</v>
      </c>
      <c r="CA38" s="85">
        <f t="shared" si="34"/>
        <v>41.1</v>
      </c>
      <c r="CB38" s="85">
        <f t="shared" si="34"/>
        <v>41.1</v>
      </c>
      <c r="CC38" s="85">
        <f t="shared" si="34"/>
        <v>41.1</v>
      </c>
      <c r="CD38" s="85">
        <f t="shared" ref="CD38:CS38" si="35">CD68-CD79</f>
        <v>41.1</v>
      </c>
      <c r="CE38" s="85">
        <f t="shared" si="35"/>
        <v>41.1</v>
      </c>
      <c r="CF38" s="85">
        <f t="shared" si="35"/>
        <v>41.1</v>
      </c>
      <c r="CG38" s="85">
        <f t="shared" si="35"/>
        <v>41.1</v>
      </c>
      <c r="CH38" s="85">
        <f t="shared" si="35"/>
        <v>41.1</v>
      </c>
      <c r="CI38" s="85">
        <f t="shared" si="35"/>
        <v>41.1</v>
      </c>
      <c r="CJ38" s="85">
        <f t="shared" si="35"/>
        <v>41.1</v>
      </c>
      <c r="CK38" s="85">
        <f t="shared" si="35"/>
        <v>41.1</v>
      </c>
      <c r="CL38" s="85">
        <f t="shared" si="35"/>
        <v>41.1</v>
      </c>
      <c r="CM38" s="85">
        <f t="shared" si="35"/>
        <v>41.1</v>
      </c>
      <c r="CN38" s="85">
        <f t="shared" si="35"/>
        <v>41.1</v>
      </c>
      <c r="CO38" s="85">
        <f t="shared" si="35"/>
        <v>41.1</v>
      </c>
      <c r="CP38" s="85">
        <f t="shared" si="35"/>
        <v>41.1</v>
      </c>
      <c r="CQ38" s="85">
        <f t="shared" si="35"/>
        <v>41.1</v>
      </c>
      <c r="CR38" s="85">
        <f t="shared" si="35"/>
        <v>41.1</v>
      </c>
      <c r="CS38" s="86">
        <f t="shared" si="35"/>
        <v>41.1</v>
      </c>
      <c r="CT38" s="30">
        <f t="shared" si="18"/>
        <v>3629.5999999999949</v>
      </c>
      <c r="CU38" s="152"/>
    </row>
    <row r="39" spans="1:99">
      <c r="A39" s="87" t="s">
        <v>39</v>
      </c>
      <c r="B39" s="88">
        <f t="shared" ref="B39:AG39" si="36">B12</f>
        <v>71.907119444444447</v>
      </c>
      <c r="C39" s="89">
        <f t="shared" si="36"/>
        <v>71.907119444444447</v>
      </c>
      <c r="D39" s="89">
        <f t="shared" si="36"/>
        <v>71.907119444444447</v>
      </c>
      <c r="E39" s="89">
        <f t="shared" si="36"/>
        <v>71.907119444444447</v>
      </c>
      <c r="F39" s="89">
        <f t="shared" si="36"/>
        <v>71.907119444444447</v>
      </c>
      <c r="G39" s="89">
        <f t="shared" si="36"/>
        <v>71.907119444444447</v>
      </c>
      <c r="H39" s="89">
        <f t="shared" si="36"/>
        <v>71.907119444444447</v>
      </c>
      <c r="I39" s="89">
        <f t="shared" si="36"/>
        <v>71.907119444444447</v>
      </c>
      <c r="J39" s="89">
        <f t="shared" si="36"/>
        <v>71.907119444444447</v>
      </c>
      <c r="K39" s="89">
        <f t="shared" si="36"/>
        <v>71.907119444444447</v>
      </c>
      <c r="L39" s="89">
        <f t="shared" si="36"/>
        <v>71.907119444444447</v>
      </c>
      <c r="M39" s="89">
        <f t="shared" si="36"/>
        <v>71.907119444444447</v>
      </c>
      <c r="N39" s="89">
        <f t="shared" si="36"/>
        <v>71.907119444444447</v>
      </c>
      <c r="O39" s="89">
        <f t="shared" si="36"/>
        <v>71.907119444444447</v>
      </c>
      <c r="P39" s="89">
        <f t="shared" si="36"/>
        <v>71.907119444444447</v>
      </c>
      <c r="Q39" s="89">
        <f t="shared" si="36"/>
        <v>71.907119444444447</v>
      </c>
      <c r="R39" s="89">
        <f t="shared" si="36"/>
        <v>71.907119444444447</v>
      </c>
      <c r="S39" s="89">
        <f t="shared" si="36"/>
        <v>71.907119444444447</v>
      </c>
      <c r="T39" s="89">
        <f t="shared" si="36"/>
        <v>71.907119444444447</v>
      </c>
      <c r="U39" s="89">
        <f t="shared" si="36"/>
        <v>71.907119444444447</v>
      </c>
      <c r="V39" s="89">
        <f t="shared" si="36"/>
        <v>71.907119444444447</v>
      </c>
      <c r="W39" s="89">
        <f t="shared" si="36"/>
        <v>71.907119444444447</v>
      </c>
      <c r="X39" s="89">
        <f t="shared" si="36"/>
        <v>71.907119444444447</v>
      </c>
      <c r="Y39" s="89">
        <f t="shared" si="36"/>
        <v>71.907119444444447</v>
      </c>
      <c r="Z39" s="89">
        <f t="shared" si="36"/>
        <v>71.907119444444447</v>
      </c>
      <c r="AA39" s="89">
        <f t="shared" si="36"/>
        <v>71.907119444444447</v>
      </c>
      <c r="AB39" s="89">
        <f t="shared" si="36"/>
        <v>71.907119444444447</v>
      </c>
      <c r="AC39" s="89">
        <f t="shared" si="36"/>
        <v>71.907119444444447</v>
      </c>
      <c r="AD39" s="89">
        <f t="shared" si="36"/>
        <v>71.907119444444447</v>
      </c>
      <c r="AE39" s="89">
        <f t="shared" si="36"/>
        <v>71.907119444444447</v>
      </c>
      <c r="AF39" s="89">
        <f t="shared" si="36"/>
        <v>71.907119444444447</v>
      </c>
      <c r="AG39" s="89">
        <f t="shared" si="36"/>
        <v>71.907119444444447</v>
      </c>
      <c r="AH39" s="89">
        <f t="shared" ref="AH39:BM39" si="37">AH12</f>
        <v>71.907119444444447</v>
      </c>
      <c r="AI39" s="89">
        <f t="shared" si="37"/>
        <v>71.907119444444447</v>
      </c>
      <c r="AJ39" s="89">
        <f t="shared" si="37"/>
        <v>71.907119444444447</v>
      </c>
      <c r="AK39" s="89">
        <f t="shared" si="37"/>
        <v>71.907119444444447</v>
      </c>
      <c r="AL39" s="89">
        <f t="shared" si="37"/>
        <v>71.907119444444447</v>
      </c>
      <c r="AM39" s="89">
        <f t="shared" si="37"/>
        <v>71.907119444444447</v>
      </c>
      <c r="AN39" s="89">
        <f t="shared" si="37"/>
        <v>71.907119444444447</v>
      </c>
      <c r="AO39" s="89">
        <f t="shared" si="37"/>
        <v>71.907119444444447</v>
      </c>
      <c r="AP39" s="89">
        <f t="shared" si="37"/>
        <v>71.907119444444447</v>
      </c>
      <c r="AQ39" s="89">
        <f t="shared" si="37"/>
        <v>71.907119444444447</v>
      </c>
      <c r="AR39" s="89">
        <f t="shared" si="37"/>
        <v>71.907119444444447</v>
      </c>
      <c r="AS39" s="89">
        <f t="shared" si="37"/>
        <v>71.907119444444447</v>
      </c>
      <c r="AT39" s="89">
        <f t="shared" si="37"/>
        <v>71.907119444444447</v>
      </c>
      <c r="AU39" s="89">
        <f t="shared" si="37"/>
        <v>71.907119444444447</v>
      </c>
      <c r="AV39" s="89">
        <f t="shared" si="37"/>
        <v>71.907119444444447</v>
      </c>
      <c r="AW39" s="89">
        <f t="shared" si="37"/>
        <v>71.907119444444447</v>
      </c>
      <c r="AX39" s="89">
        <f t="shared" si="37"/>
        <v>71.907119444444447</v>
      </c>
      <c r="AY39" s="89">
        <f t="shared" si="37"/>
        <v>71.907119444444447</v>
      </c>
      <c r="AZ39" s="89">
        <f t="shared" si="37"/>
        <v>71.907119444444447</v>
      </c>
      <c r="BA39" s="89">
        <f t="shared" si="37"/>
        <v>71.907119444444447</v>
      </c>
      <c r="BB39" s="89">
        <f t="shared" si="37"/>
        <v>71.907119444444447</v>
      </c>
      <c r="BC39" s="89">
        <f t="shared" si="37"/>
        <v>71.907119444444447</v>
      </c>
      <c r="BD39" s="89">
        <f t="shared" si="37"/>
        <v>71.907119444444447</v>
      </c>
      <c r="BE39" s="89">
        <f t="shared" si="37"/>
        <v>71.907119444444447</v>
      </c>
      <c r="BF39" s="89">
        <f t="shared" si="37"/>
        <v>71.907119444444447</v>
      </c>
      <c r="BG39" s="89">
        <f t="shared" si="37"/>
        <v>71.907119444444447</v>
      </c>
      <c r="BH39" s="89">
        <f t="shared" si="37"/>
        <v>71.907119444444447</v>
      </c>
      <c r="BI39" s="89">
        <f t="shared" si="37"/>
        <v>71.907119444444447</v>
      </c>
      <c r="BJ39" s="89">
        <f t="shared" si="37"/>
        <v>71.907119444444447</v>
      </c>
      <c r="BK39" s="89">
        <f t="shared" si="37"/>
        <v>71.907119444444447</v>
      </c>
      <c r="BL39" s="89">
        <f t="shared" si="37"/>
        <v>71.907119444444447</v>
      </c>
      <c r="BM39" s="89">
        <f t="shared" si="37"/>
        <v>71.907119444444447</v>
      </c>
      <c r="BN39" s="89">
        <f t="shared" ref="BN39:CS39" si="38">BN12</f>
        <v>71.907119444444447</v>
      </c>
      <c r="BO39" s="89">
        <f t="shared" si="38"/>
        <v>71.907119444444447</v>
      </c>
      <c r="BP39" s="89">
        <f t="shared" si="38"/>
        <v>71.907119444444447</v>
      </c>
      <c r="BQ39" s="89">
        <f t="shared" si="38"/>
        <v>71.907119444444447</v>
      </c>
      <c r="BR39" s="89">
        <f t="shared" si="38"/>
        <v>71.907119444444447</v>
      </c>
      <c r="BS39" s="89">
        <f t="shared" si="38"/>
        <v>71.907119444444447</v>
      </c>
      <c r="BT39" s="89">
        <f t="shared" si="38"/>
        <v>71.907119444444447</v>
      </c>
      <c r="BU39" s="89">
        <f t="shared" si="38"/>
        <v>71.907119444444447</v>
      </c>
      <c r="BV39" s="89">
        <f t="shared" si="38"/>
        <v>71.907119444444447</v>
      </c>
      <c r="BW39" s="89">
        <f t="shared" si="38"/>
        <v>71.907119444444447</v>
      </c>
      <c r="BX39" s="89">
        <f t="shared" si="38"/>
        <v>71.907119444444447</v>
      </c>
      <c r="BY39" s="89">
        <f t="shared" si="38"/>
        <v>71.907119444444447</v>
      </c>
      <c r="BZ39" s="89">
        <f t="shared" si="38"/>
        <v>71.907119444444447</v>
      </c>
      <c r="CA39" s="89">
        <f t="shared" si="38"/>
        <v>71.907119444444447</v>
      </c>
      <c r="CB39" s="89">
        <f t="shared" si="38"/>
        <v>71.907119444444447</v>
      </c>
      <c r="CC39" s="89">
        <f t="shared" si="38"/>
        <v>71.907119444444447</v>
      </c>
      <c r="CD39" s="89">
        <f t="shared" si="38"/>
        <v>71.907119444444447</v>
      </c>
      <c r="CE39" s="89">
        <f t="shared" si="38"/>
        <v>71.907119444444447</v>
      </c>
      <c r="CF39" s="89">
        <f t="shared" si="38"/>
        <v>71.907119444444447</v>
      </c>
      <c r="CG39" s="89">
        <f t="shared" si="38"/>
        <v>71.907119444444447</v>
      </c>
      <c r="CH39" s="89">
        <f t="shared" si="38"/>
        <v>71.907119444444447</v>
      </c>
      <c r="CI39" s="89">
        <f t="shared" si="38"/>
        <v>71.907119444444447</v>
      </c>
      <c r="CJ39" s="89">
        <f t="shared" si="38"/>
        <v>71.907119444444447</v>
      </c>
      <c r="CK39" s="89">
        <f t="shared" si="38"/>
        <v>71.907119444444447</v>
      </c>
      <c r="CL39" s="89">
        <f t="shared" si="38"/>
        <v>71.907119444444447</v>
      </c>
      <c r="CM39" s="89">
        <f t="shared" si="38"/>
        <v>71.907119444444447</v>
      </c>
      <c r="CN39" s="89">
        <f t="shared" si="38"/>
        <v>71.907119444444447</v>
      </c>
      <c r="CO39" s="89">
        <f t="shared" si="38"/>
        <v>71.907119444444447</v>
      </c>
      <c r="CP39" s="89">
        <f t="shared" si="38"/>
        <v>71.907119444444447</v>
      </c>
      <c r="CQ39" s="89">
        <f t="shared" si="38"/>
        <v>71.907119444444447</v>
      </c>
      <c r="CR39" s="89">
        <f t="shared" si="38"/>
        <v>71.907119444444447</v>
      </c>
      <c r="CS39" s="90">
        <f t="shared" si="38"/>
        <v>71.907119444444447</v>
      </c>
      <c r="CT39" s="30">
        <f t="shared" si="18"/>
        <v>6903.0834666666578</v>
      </c>
      <c r="CU39" s="152"/>
    </row>
    <row r="40" spans="1:99">
      <c r="A40" s="20" t="s">
        <v>40</v>
      </c>
      <c r="B40" s="39">
        <f t="shared" ref="B40:AG40" si="39">SUM(B41:B41)</f>
        <v>2105.09</v>
      </c>
      <c r="C40" s="40">
        <f t="shared" si="39"/>
        <v>2027.01</v>
      </c>
      <c r="D40" s="40">
        <f t="shared" si="39"/>
        <v>2027.01</v>
      </c>
      <c r="E40" s="40">
        <f t="shared" si="39"/>
        <v>2027.01</v>
      </c>
      <c r="F40" s="40">
        <f t="shared" si="39"/>
        <v>2027.04</v>
      </c>
      <c r="G40" s="40">
        <f t="shared" si="39"/>
        <v>2027.04</v>
      </c>
      <c r="H40" s="40">
        <f t="shared" si="39"/>
        <v>1796.5</v>
      </c>
      <c r="I40" s="40">
        <f t="shared" si="39"/>
        <v>1796.5</v>
      </c>
      <c r="J40" s="40">
        <f t="shared" si="39"/>
        <v>1770.56</v>
      </c>
      <c r="K40" s="40">
        <f t="shared" si="39"/>
        <v>1727.43</v>
      </c>
      <c r="L40" s="40">
        <f t="shared" si="39"/>
        <v>1646.45</v>
      </c>
      <c r="M40" s="40">
        <f t="shared" si="39"/>
        <v>1567.02</v>
      </c>
      <c r="N40" s="40">
        <f t="shared" si="39"/>
        <v>1544.55</v>
      </c>
      <c r="O40" s="40">
        <f t="shared" si="39"/>
        <v>1544.55</v>
      </c>
      <c r="P40" s="40">
        <f t="shared" si="39"/>
        <v>1544.55</v>
      </c>
      <c r="Q40" s="40">
        <f t="shared" si="39"/>
        <v>1544.55</v>
      </c>
      <c r="R40" s="40">
        <f t="shared" si="39"/>
        <v>1336.24</v>
      </c>
      <c r="S40" s="40">
        <f t="shared" si="39"/>
        <v>1271.49</v>
      </c>
      <c r="T40" s="40">
        <f t="shared" si="39"/>
        <v>1171.79</v>
      </c>
      <c r="U40" s="40">
        <f t="shared" si="39"/>
        <v>1171.8900000000001</v>
      </c>
      <c r="V40" s="40">
        <f t="shared" si="39"/>
        <v>1327.3</v>
      </c>
      <c r="W40" s="40">
        <f t="shared" si="39"/>
        <v>1331.07</v>
      </c>
      <c r="X40" s="40">
        <f t="shared" si="39"/>
        <v>1602.96</v>
      </c>
      <c r="Y40" s="40">
        <f t="shared" si="39"/>
        <v>1603.13</v>
      </c>
      <c r="Z40" s="40">
        <f t="shared" si="39"/>
        <v>1940.49</v>
      </c>
      <c r="AA40" s="40">
        <f t="shared" si="39"/>
        <v>2084.4899999999998</v>
      </c>
      <c r="AB40" s="40">
        <f t="shared" si="39"/>
        <v>1957.45</v>
      </c>
      <c r="AC40" s="40">
        <f t="shared" si="39"/>
        <v>2021.77</v>
      </c>
      <c r="AD40" s="40">
        <f t="shared" si="39"/>
        <v>2000.33</v>
      </c>
      <c r="AE40" s="40">
        <f t="shared" si="39"/>
        <v>1985.32</v>
      </c>
      <c r="AF40" s="40">
        <f t="shared" si="39"/>
        <v>1980.99</v>
      </c>
      <c r="AG40" s="40">
        <f t="shared" si="39"/>
        <v>1719.07</v>
      </c>
      <c r="AH40" s="40">
        <f t="shared" ref="AH40:BM40" si="40">SUM(AH41:AH41)</f>
        <v>1535.25</v>
      </c>
      <c r="AI40" s="40">
        <f t="shared" si="40"/>
        <v>1221.8399999999999</v>
      </c>
      <c r="AJ40" s="40">
        <f t="shared" si="40"/>
        <v>1100.57</v>
      </c>
      <c r="AK40" s="40">
        <f t="shared" si="40"/>
        <v>1090.49</v>
      </c>
      <c r="AL40" s="40">
        <f t="shared" si="40"/>
        <v>960.95</v>
      </c>
      <c r="AM40" s="40">
        <f t="shared" si="40"/>
        <v>956.33</v>
      </c>
      <c r="AN40" s="40">
        <f t="shared" si="40"/>
        <v>954.33</v>
      </c>
      <c r="AO40" s="40">
        <f t="shared" si="40"/>
        <v>954.44</v>
      </c>
      <c r="AP40" s="40">
        <f t="shared" si="40"/>
        <v>935.91</v>
      </c>
      <c r="AQ40" s="40">
        <f t="shared" si="40"/>
        <v>936.1</v>
      </c>
      <c r="AR40" s="40">
        <f t="shared" si="40"/>
        <v>963.38</v>
      </c>
      <c r="AS40" s="40">
        <f t="shared" si="40"/>
        <v>963.38</v>
      </c>
      <c r="AT40" s="40">
        <f t="shared" si="40"/>
        <v>963.35</v>
      </c>
      <c r="AU40" s="40">
        <f t="shared" si="40"/>
        <v>963.35</v>
      </c>
      <c r="AV40" s="40">
        <f t="shared" si="40"/>
        <v>1060.03</v>
      </c>
      <c r="AW40" s="40">
        <f t="shared" si="40"/>
        <v>1060.03</v>
      </c>
      <c r="AX40" s="40">
        <f t="shared" si="40"/>
        <v>713.77</v>
      </c>
      <c r="AY40" s="40">
        <f t="shared" si="40"/>
        <v>713.88</v>
      </c>
      <c r="AZ40" s="40">
        <f t="shared" si="40"/>
        <v>775.9</v>
      </c>
      <c r="BA40" s="40">
        <f t="shared" si="40"/>
        <v>776.44</v>
      </c>
      <c r="BB40" s="40">
        <f t="shared" si="40"/>
        <v>1022.14</v>
      </c>
      <c r="BC40" s="40">
        <f t="shared" si="40"/>
        <v>823.07</v>
      </c>
      <c r="BD40" s="40">
        <f t="shared" si="40"/>
        <v>710</v>
      </c>
      <c r="BE40" s="40">
        <f t="shared" si="40"/>
        <v>710</v>
      </c>
      <c r="BF40" s="40">
        <f t="shared" si="40"/>
        <v>670.88</v>
      </c>
      <c r="BG40" s="40">
        <f t="shared" si="40"/>
        <v>670.88</v>
      </c>
      <c r="BH40" s="40">
        <f t="shared" si="40"/>
        <v>639.74</v>
      </c>
      <c r="BI40" s="40">
        <f t="shared" si="40"/>
        <v>639.6</v>
      </c>
      <c r="BJ40" s="40">
        <f t="shared" si="40"/>
        <v>816.63</v>
      </c>
      <c r="BK40" s="40">
        <f t="shared" si="40"/>
        <v>621.08000000000004</v>
      </c>
      <c r="BL40" s="40">
        <f t="shared" si="40"/>
        <v>1210.25</v>
      </c>
      <c r="BM40" s="40">
        <f t="shared" si="40"/>
        <v>1302.5899999999999</v>
      </c>
      <c r="BN40" s="40">
        <f t="shared" ref="BN40:CS40" si="41">SUM(BN41:BN41)</f>
        <v>1307.0899999999999</v>
      </c>
      <c r="BO40" s="40">
        <f t="shared" si="41"/>
        <v>1307.0899999999999</v>
      </c>
      <c r="BP40" s="40">
        <f t="shared" si="41"/>
        <v>1310.5</v>
      </c>
      <c r="BQ40" s="40">
        <f t="shared" si="41"/>
        <v>1310.5</v>
      </c>
      <c r="BR40" s="40">
        <f t="shared" si="41"/>
        <v>1551.71</v>
      </c>
      <c r="BS40" s="40">
        <f t="shared" si="41"/>
        <v>1551.71</v>
      </c>
      <c r="BT40" s="40">
        <f t="shared" si="41"/>
        <v>1468.4</v>
      </c>
      <c r="BU40" s="40">
        <f t="shared" si="41"/>
        <v>1383.95</v>
      </c>
      <c r="BV40" s="40">
        <f t="shared" si="41"/>
        <v>1412.43</v>
      </c>
      <c r="BW40" s="40">
        <f t="shared" si="41"/>
        <v>1412.43</v>
      </c>
      <c r="BX40" s="40">
        <f t="shared" si="41"/>
        <v>1170.08</v>
      </c>
      <c r="BY40" s="40">
        <f t="shared" si="41"/>
        <v>1170.08</v>
      </c>
      <c r="BZ40" s="40">
        <f t="shared" si="41"/>
        <v>1348.64</v>
      </c>
      <c r="CA40" s="40">
        <f t="shared" si="41"/>
        <v>1350.41</v>
      </c>
      <c r="CB40" s="40">
        <f t="shared" si="41"/>
        <v>1363.17</v>
      </c>
      <c r="CC40" s="40">
        <f t="shared" si="41"/>
        <v>1435.2</v>
      </c>
      <c r="CD40" s="40">
        <f t="shared" si="41"/>
        <v>1579.2</v>
      </c>
      <c r="CE40" s="40">
        <f t="shared" si="41"/>
        <v>1599.27</v>
      </c>
      <c r="CF40" s="40">
        <f t="shared" si="41"/>
        <v>1435.51</v>
      </c>
      <c r="CG40" s="40">
        <f t="shared" si="41"/>
        <v>1243.71</v>
      </c>
      <c r="CH40" s="40">
        <f t="shared" si="41"/>
        <v>816.54</v>
      </c>
      <c r="CI40" s="40">
        <f t="shared" si="41"/>
        <v>621.15</v>
      </c>
      <c r="CJ40" s="40">
        <f t="shared" si="41"/>
        <v>621.15</v>
      </c>
      <c r="CK40" s="40">
        <f t="shared" si="41"/>
        <v>621.15</v>
      </c>
      <c r="CL40" s="40">
        <f t="shared" si="41"/>
        <v>916.52</v>
      </c>
      <c r="CM40" s="40">
        <f t="shared" si="41"/>
        <v>1144.96</v>
      </c>
      <c r="CN40" s="40">
        <f t="shared" si="41"/>
        <v>1169.83</v>
      </c>
      <c r="CO40" s="40">
        <f t="shared" si="41"/>
        <v>1169.69</v>
      </c>
      <c r="CP40" s="40">
        <f t="shared" si="41"/>
        <v>1321.91</v>
      </c>
      <c r="CQ40" s="40">
        <f t="shared" si="41"/>
        <v>1327.22</v>
      </c>
      <c r="CR40" s="40">
        <f t="shared" si="41"/>
        <v>1495.56</v>
      </c>
      <c r="CS40" s="91">
        <f t="shared" si="41"/>
        <v>1750.12</v>
      </c>
      <c r="CT40" s="38">
        <f t="shared" si="18"/>
        <v>125352.10000000002</v>
      </c>
      <c r="CU40" s="150"/>
    </row>
    <row r="41" spans="1:99">
      <c r="A41" s="25" t="s">
        <v>12</v>
      </c>
      <c r="B41" s="42">
        <v>2105.09</v>
      </c>
      <c r="C41" s="43">
        <v>2027.01</v>
      </c>
      <c r="D41" s="43">
        <v>2027.01</v>
      </c>
      <c r="E41" s="43">
        <v>2027.01</v>
      </c>
      <c r="F41" s="43">
        <v>2027.04</v>
      </c>
      <c r="G41" s="43">
        <v>2027.04</v>
      </c>
      <c r="H41" s="43">
        <v>1796.5</v>
      </c>
      <c r="I41" s="43">
        <v>1796.5</v>
      </c>
      <c r="J41" s="43">
        <v>1770.56</v>
      </c>
      <c r="K41" s="43">
        <v>1727.43</v>
      </c>
      <c r="L41" s="43">
        <v>1646.45</v>
      </c>
      <c r="M41" s="43">
        <v>1567.02</v>
      </c>
      <c r="N41" s="43">
        <v>1544.55</v>
      </c>
      <c r="O41" s="43">
        <v>1544.55</v>
      </c>
      <c r="P41" s="43">
        <v>1544.55</v>
      </c>
      <c r="Q41" s="43">
        <v>1544.55</v>
      </c>
      <c r="R41" s="43">
        <v>1336.24</v>
      </c>
      <c r="S41" s="43">
        <v>1271.49</v>
      </c>
      <c r="T41" s="43">
        <v>1171.79</v>
      </c>
      <c r="U41" s="43">
        <v>1171.8900000000001</v>
      </c>
      <c r="V41" s="43">
        <v>1327.3</v>
      </c>
      <c r="W41" s="43">
        <v>1331.07</v>
      </c>
      <c r="X41" s="43">
        <v>1602.96</v>
      </c>
      <c r="Y41" s="43">
        <v>1603.13</v>
      </c>
      <c r="Z41" s="43">
        <v>1940.49</v>
      </c>
      <c r="AA41" s="43">
        <v>2084.4899999999998</v>
      </c>
      <c r="AB41" s="43">
        <v>1957.45</v>
      </c>
      <c r="AC41" s="43">
        <v>2021.77</v>
      </c>
      <c r="AD41" s="43">
        <v>2000.33</v>
      </c>
      <c r="AE41" s="43">
        <v>1985.32</v>
      </c>
      <c r="AF41" s="43">
        <v>1980.99</v>
      </c>
      <c r="AG41" s="43">
        <v>1719.07</v>
      </c>
      <c r="AH41" s="43">
        <v>1535.25</v>
      </c>
      <c r="AI41" s="43">
        <v>1221.8399999999999</v>
      </c>
      <c r="AJ41" s="43">
        <v>1100.57</v>
      </c>
      <c r="AK41" s="43">
        <v>1090.49</v>
      </c>
      <c r="AL41" s="43">
        <v>960.95</v>
      </c>
      <c r="AM41" s="43">
        <v>956.33</v>
      </c>
      <c r="AN41" s="43">
        <v>954.33</v>
      </c>
      <c r="AO41" s="43">
        <v>954.44</v>
      </c>
      <c r="AP41" s="43">
        <v>935.91</v>
      </c>
      <c r="AQ41" s="43">
        <v>936.1</v>
      </c>
      <c r="AR41" s="43">
        <v>963.38</v>
      </c>
      <c r="AS41" s="43">
        <v>963.38</v>
      </c>
      <c r="AT41" s="43">
        <v>963.35</v>
      </c>
      <c r="AU41" s="43">
        <v>963.35</v>
      </c>
      <c r="AV41" s="43">
        <v>1060.03</v>
      </c>
      <c r="AW41" s="43">
        <v>1060.03</v>
      </c>
      <c r="AX41" s="43">
        <v>713.77</v>
      </c>
      <c r="AY41" s="43">
        <v>713.88</v>
      </c>
      <c r="AZ41" s="43">
        <v>775.9</v>
      </c>
      <c r="BA41" s="43">
        <v>776.44</v>
      </c>
      <c r="BB41" s="43">
        <v>1022.14</v>
      </c>
      <c r="BC41" s="43">
        <v>823.07</v>
      </c>
      <c r="BD41" s="43">
        <v>710</v>
      </c>
      <c r="BE41" s="43">
        <v>710</v>
      </c>
      <c r="BF41" s="43">
        <v>670.88</v>
      </c>
      <c r="BG41" s="43">
        <v>670.88</v>
      </c>
      <c r="BH41" s="43">
        <v>639.74</v>
      </c>
      <c r="BI41" s="43">
        <v>639.6</v>
      </c>
      <c r="BJ41" s="43">
        <v>816.63</v>
      </c>
      <c r="BK41" s="43">
        <v>621.08000000000004</v>
      </c>
      <c r="BL41" s="43">
        <v>1210.25</v>
      </c>
      <c r="BM41" s="43">
        <v>1302.5899999999999</v>
      </c>
      <c r="BN41" s="43">
        <v>1307.0899999999999</v>
      </c>
      <c r="BO41" s="43">
        <v>1307.0899999999999</v>
      </c>
      <c r="BP41" s="43">
        <v>1310.5</v>
      </c>
      <c r="BQ41" s="43">
        <v>1310.5</v>
      </c>
      <c r="BR41" s="43">
        <v>1551.71</v>
      </c>
      <c r="BS41" s="43">
        <v>1551.71</v>
      </c>
      <c r="BT41" s="43">
        <v>1468.4</v>
      </c>
      <c r="BU41" s="43">
        <v>1383.95</v>
      </c>
      <c r="BV41" s="43">
        <v>1412.43</v>
      </c>
      <c r="BW41" s="43">
        <v>1412.43</v>
      </c>
      <c r="BX41" s="43">
        <v>1170.08</v>
      </c>
      <c r="BY41" s="43">
        <v>1170.08</v>
      </c>
      <c r="BZ41" s="43">
        <v>1348.64</v>
      </c>
      <c r="CA41" s="43">
        <v>1350.41</v>
      </c>
      <c r="CB41" s="43">
        <v>1363.17</v>
      </c>
      <c r="CC41" s="43">
        <v>1435.2</v>
      </c>
      <c r="CD41" s="43">
        <v>1579.2</v>
      </c>
      <c r="CE41" s="43">
        <v>1599.27</v>
      </c>
      <c r="CF41" s="43">
        <v>1435.51</v>
      </c>
      <c r="CG41" s="43">
        <v>1243.71</v>
      </c>
      <c r="CH41" s="43">
        <v>816.54</v>
      </c>
      <c r="CI41" s="43">
        <v>621.15</v>
      </c>
      <c r="CJ41" s="43">
        <v>621.15</v>
      </c>
      <c r="CK41" s="43">
        <v>621.15</v>
      </c>
      <c r="CL41" s="43">
        <v>916.52</v>
      </c>
      <c r="CM41" s="43">
        <v>1144.96</v>
      </c>
      <c r="CN41" s="43">
        <v>1169.83</v>
      </c>
      <c r="CO41" s="43">
        <v>1169.69</v>
      </c>
      <c r="CP41" s="43">
        <v>1321.91</v>
      </c>
      <c r="CQ41" s="43">
        <v>1327.22</v>
      </c>
      <c r="CR41" s="43">
        <v>1495.56</v>
      </c>
      <c r="CS41" s="92">
        <v>1750.12</v>
      </c>
      <c r="CT41" s="30">
        <f t="shared" si="18"/>
        <v>125352.10000000002</v>
      </c>
      <c r="CU41" s="152"/>
    </row>
    <row r="42" spans="1:99">
      <c r="A42" s="95" t="s">
        <v>41</v>
      </c>
      <c r="B42" s="39">
        <f t="shared" ref="B42:AG42" si="42">SUM(B43:B46)</f>
        <v>1970.45</v>
      </c>
      <c r="C42" s="40">
        <f t="shared" si="42"/>
        <v>1970.45</v>
      </c>
      <c r="D42" s="40">
        <f t="shared" si="42"/>
        <v>1970.45</v>
      </c>
      <c r="E42" s="40">
        <f t="shared" si="42"/>
        <v>1970.45</v>
      </c>
      <c r="F42" s="40">
        <f t="shared" si="42"/>
        <v>1970.45</v>
      </c>
      <c r="G42" s="40">
        <f t="shared" si="42"/>
        <v>1970.45</v>
      </c>
      <c r="H42" s="40">
        <f t="shared" si="42"/>
        <v>1970.45</v>
      </c>
      <c r="I42" s="40">
        <f t="shared" si="42"/>
        <v>1970.45</v>
      </c>
      <c r="J42" s="40">
        <f t="shared" si="42"/>
        <v>1970.45</v>
      </c>
      <c r="K42" s="40">
        <f t="shared" si="42"/>
        <v>1970.45</v>
      </c>
      <c r="L42" s="40">
        <f t="shared" si="42"/>
        <v>1970.45</v>
      </c>
      <c r="M42" s="40">
        <f t="shared" si="42"/>
        <v>1970.45</v>
      </c>
      <c r="N42" s="40">
        <f t="shared" si="42"/>
        <v>1970.45</v>
      </c>
      <c r="O42" s="40">
        <f t="shared" si="42"/>
        <v>1970.45</v>
      </c>
      <c r="P42" s="40">
        <f t="shared" si="42"/>
        <v>1970.45</v>
      </c>
      <c r="Q42" s="40">
        <f t="shared" si="42"/>
        <v>1970.45</v>
      </c>
      <c r="R42" s="40">
        <f t="shared" si="42"/>
        <v>1970.45</v>
      </c>
      <c r="S42" s="40">
        <f t="shared" si="42"/>
        <v>1970.45</v>
      </c>
      <c r="T42" s="40">
        <f t="shared" si="42"/>
        <v>1970.45</v>
      </c>
      <c r="U42" s="40">
        <f t="shared" si="42"/>
        <v>1970.45</v>
      </c>
      <c r="V42" s="40">
        <f t="shared" si="42"/>
        <v>1970.45</v>
      </c>
      <c r="W42" s="40">
        <f t="shared" si="42"/>
        <v>1970.45</v>
      </c>
      <c r="X42" s="40">
        <f t="shared" si="42"/>
        <v>1970.45</v>
      </c>
      <c r="Y42" s="40">
        <f t="shared" si="42"/>
        <v>1970.45</v>
      </c>
      <c r="Z42" s="40">
        <f t="shared" si="42"/>
        <v>1970.45</v>
      </c>
      <c r="AA42" s="40">
        <f t="shared" si="42"/>
        <v>1970.45</v>
      </c>
      <c r="AB42" s="40">
        <f t="shared" si="42"/>
        <v>1970.45</v>
      </c>
      <c r="AC42" s="40">
        <f t="shared" si="42"/>
        <v>1970.45</v>
      </c>
      <c r="AD42" s="40">
        <f t="shared" si="42"/>
        <v>1970.45</v>
      </c>
      <c r="AE42" s="40">
        <f t="shared" si="42"/>
        <v>1970.45</v>
      </c>
      <c r="AF42" s="40">
        <f t="shared" si="42"/>
        <v>1970.45</v>
      </c>
      <c r="AG42" s="40">
        <f t="shared" si="42"/>
        <v>1970.45</v>
      </c>
      <c r="AH42" s="40">
        <f t="shared" ref="AH42:BM42" si="43">SUM(AH43:AH46)</f>
        <v>1970.45</v>
      </c>
      <c r="AI42" s="40">
        <f t="shared" si="43"/>
        <v>1970.45</v>
      </c>
      <c r="AJ42" s="40">
        <f t="shared" si="43"/>
        <v>1970.45</v>
      </c>
      <c r="AK42" s="40">
        <f t="shared" si="43"/>
        <v>1970.45</v>
      </c>
      <c r="AL42" s="40">
        <f t="shared" si="43"/>
        <v>1970.45</v>
      </c>
      <c r="AM42" s="40">
        <f t="shared" si="43"/>
        <v>1970.45</v>
      </c>
      <c r="AN42" s="40">
        <f t="shared" si="43"/>
        <v>1938.45</v>
      </c>
      <c r="AO42" s="40">
        <f t="shared" si="43"/>
        <v>1906.45</v>
      </c>
      <c r="AP42" s="40">
        <f t="shared" si="43"/>
        <v>1874.45</v>
      </c>
      <c r="AQ42" s="40">
        <f t="shared" si="43"/>
        <v>1842.45</v>
      </c>
      <c r="AR42" s="40">
        <f t="shared" si="43"/>
        <v>1810.45</v>
      </c>
      <c r="AS42" s="40">
        <f t="shared" si="43"/>
        <v>1808.95</v>
      </c>
      <c r="AT42" s="40">
        <f t="shared" si="43"/>
        <v>1703.35</v>
      </c>
      <c r="AU42" s="40">
        <f t="shared" si="43"/>
        <v>1597.75</v>
      </c>
      <c r="AV42" s="40">
        <f t="shared" si="43"/>
        <v>1492.15</v>
      </c>
      <c r="AW42" s="40">
        <f t="shared" si="43"/>
        <v>1386.55</v>
      </c>
      <c r="AX42" s="40">
        <f t="shared" si="43"/>
        <v>1327.45</v>
      </c>
      <c r="AY42" s="40">
        <f t="shared" si="43"/>
        <v>1327.45</v>
      </c>
      <c r="AZ42" s="40">
        <f t="shared" si="43"/>
        <v>1327.45</v>
      </c>
      <c r="BA42" s="40">
        <f t="shared" si="43"/>
        <v>1327.45</v>
      </c>
      <c r="BB42" s="40">
        <f t="shared" si="43"/>
        <v>1433.05</v>
      </c>
      <c r="BC42" s="40">
        <f t="shared" si="43"/>
        <v>1538.65</v>
      </c>
      <c r="BD42" s="40">
        <f t="shared" si="43"/>
        <v>1644.25</v>
      </c>
      <c r="BE42" s="40">
        <f t="shared" si="43"/>
        <v>1749.85</v>
      </c>
      <c r="BF42" s="40">
        <f t="shared" si="43"/>
        <v>1808.95</v>
      </c>
      <c r="BG42" s="40">
        <f t="shared" si="43"/>
        <v>1840.95</v>
      </c>
      <c r="BH42" s="40">
        <f t="shared" si="43"/>
        <v>1872.95</v>
      </c>
      <c r="BI42" s="40">
        <f t="shared" si="43"/>
        <v>1904.95</v>
      </c>
      <c r="BJ42" s="40">
        <f t="shared" si="43"/>
        <v>1936.95</v>
      </c>
      <c r="BK42" s="40">
        <f t="shared" si="43"/>
        <v>1968.95</v>
      </c>
      <c r="BL42" s="40">
        <f t="shared" si="43"/>
        <v>1970.45</v>
      </c>
      <c r="BM42" s="40">
        <f t="shared" si="43"/>
        <v>1970.45</v>
      </c>
      <c r="BN42" s="40">
        <f t="shared" ref="BN42:CS42" si="44">SUM(BN43:BN46)</f>
        <v>1970.45</v>
      </c>
      <c r="BO42" s="40">
        <f t="shared" si="44"/>
        <v>1970.45</v>
      </c>
      <c r="BP42" s="40">
        <f t="shared" si="44"/>
        <v>1970.45</v>
      </c>
      <c r="BQ42" s="40">
        <f t="shared" si="44"/>
        <v>1970.45</v>
      </c>
      <c r="BR42" s="40">
        <f t="shared" si="44"/>
        <v>1970.45</v>
      </c>
      <c r="BS42" s="40">
        <f t="shared" si="44"/>
        <v>1970.45</v>
      </c>
      <c r="BT42" s="40">
        <f t="shared" si="44"/>
        <v>1970.45</v>
      </c>
      <c r="BU42" s="40">
        <f t="shared" si="44"/>
        <v>1970.45</v>
      </c>
      <c r="BV42" s="40">
        <f t="shared" si="44"/>
        <v>1970.45</v>
      </c>
      <c r="BW42" s="40">
        <f t="shared" si="44"/>
        <v>1970.45</v>
      </c>
      <c r="BX42" s="40">
        <f t="shared" si="44"/>
        <v>1970.45</v>
      </c>
      <c r="BY42" s="40">
        <f t="shared" si="44"/>
        <v>1970.45</v>
      </c>
      <c r="BZ42" s="40">
        <f t="shared" si="44"/>
        <v>1938.45</v>
      </c>
      <c r="CA42" s="40">
        <f t="shared" si="44"/>
        <v>1906.45</v>
      </c>
      <c r="CB42" s="40">
        <f t="shared" si="44"/>
        <v>1842.45</v>
      </c>
      <c r="CC42" s="40">
        <f t="shared" si="44"/>
        <v>1778.45</v>
      </c>
      <c r="CD42" s="40">
        <f t="shared" si="44"/>
        <v>1744.95</v>
      </c>
      <c r="CE42" s="40">
        <f t="shared" si="44"/>
        <v>1743.45</v>
      </c>
      <c r="CF42" s="40">
        <f t="shared" si="44"/>
        <v>1743.45</v>
      </c>
      <c r="CG42" s="40">
        <f t="shared" si="44"/>
        <v>1807.45</v>
      </c>
      <c r="CH42" s="40">
        <f t="shared" si="44"/>
        <v>1871.45</v>
      </c>
      <c r="CI42" s="40">
        <f t="shared" si="44"/>
        <v>1904.95</v>
      </c>
      <c r="CJ42" s="40">
        <f t="shared" si="44"/>
        <v>1936.95</v>
      </c>
      <c r="CK42" s="40">
        <f t="shared" si="44"/>
        <v>1968.95</v>
      </c>
      <c r="CL42" s="40">
        <f t="shared" si="44"/>
        <v>1970.45</v>
      </c>
      <c r="CM42" s="40">
        <f t="shared" si="44"/>
        <v>1970.45</v>
      </c>
      <c r="CN42" s="40">
        <f t="shared" si="44"/>
        <v>1970.45</v>
      </c>
      <c r="CO42" s="40">
        <f t="shared" si="44"/>
        <v>1970.45</v>
      </c>
      <c r="CP42" s="40">
        <f t="shared" si="44"/>
        <v>1938.45</v>
      </c>
      <c r="CQ42" s="40">
        <f t="shared" si="44"/>
        <v>1906.45</v>
      </c>
      <c r="CR42" s="40">
        <f t="shared" si="44"/>
        <v>1874.45</v>
      </c>
      <c r="CS42" s="91">
        <f t="shared" si="44"/>
        <v>1842.45</v>
      </c>
      <c r="CT42" s="38">
        <f t="shared" si="18"/>
        <v>180464.70000000019</v>
      </c>
      <c r="CU42" s="150"/>
    </row>
    <row r="43" spans="1:99">
      <c r="A43" s="78" t="s">
        <v>42</v>
      </c>
      <c r="B43" s="42">
        <v>1131</v>
      </c>
      <c r="C43" s="43">
        <v>1131</v>
      </c>
      <c r="D43" s="43">
        <v>1131</v>
      </c>
      <c r="E43" s="43">
        <v>1131</v>
      </c>
      <c r="F43" s="43">
        <v>1131</v>
      </c>
      <c r="G43" s="43">
        <v>1131</v>
      </c>
      <c r="H43" s="43">
        <v>1131</v>
      </c>
      <c r="I43" s="43">
        <v>1131</v>
      </c>
      <c r="J43" s="43">
        <v>1131</v>
      </c>
      <c r="K43" s="43">
        <v>1131</v>
      </c>
      <c r="L43" s="43">
        <v>1131</v>
      </c>
      <c r="M43" s="43">
        <v>1131</v>
      </c>
      <c r="N43" s="43">
        <v>1131</v>
      </c>
      <c r="O43" s="43">
        <v>1131</v>
      </c>
      <c r="P43" s="43">
        <v>1131</v>
      </c>
      <c r="Q43" s="43">
        <v>1131</v>
      </c>
      <c r="R43" s="43">
        <v>1131</v>
      </c>
      <c r="S43" s="43">
        <v>1131</v>
      </c>
      <c r="T43" s="43">
        <v>1131</v>
      </c>
      <c r="U43" s="43">
        <v>1131</v>
      </c>
      <c r="V43" s="43">
        <v>1131</v>
      </c>
      <c r="W43" s="43">
        <v>1131</v>
      </c>
      <c r="X43" s="43">
        <v>1131</v>
      </c>
      <c r="Y43" s="43">
        <v>1131</v>
      </c>
      <c r="Z43" s="43">
        <v>1131</v>
      </c>
      <c r="AA43" s="43">
        <v>1131</v>
      </c>
      <c r="AB43" s="43">
        <v>1131</v>
      </c>
      <c r="AC43" s="43">
        <v>1131</v>
      </c>
      <c r="AD43" s="43">
        <v>1131</v>
      </c>
      <c r="AE43" s="43">
        <v>1131</v>
      </c>
      <c r="AF43" s="43">
        <v>1131</v>
      </c>
      <c r="AG43" s="43">
        <v>1131</v>
      </c>
      <c r="AH43" s="43">
        <v>1131</v>
      </c>
      <c r="AI43" s="43">
        <v>1131</v>
      </c>
      <c r="AJ43" s="43">
        <v>1131</v>
      </c>
      <c r="AK43" s="43">
        <v>1131</v>
      </c>
      <c r="AL43" s="43">
        <v>1131</v>
      </c>
      <c r="AM43" s="43">
        <v>1131</v>
      </c>
      <c r="AN43" s="43">
        <v>1099</v>
      </c>
      <c r="AO43" s="43">
        <v>1067</v>
      </c>
      <c r="AP43" s="43">
        <v>1035</v>
      </c>
      <c r="AQ43" s="43">
        <v>1003</v>
      </c>
      <c r="AR43" s="43">
        <v>971</v>
      </c>
      <c r="AS43" s="43">
        <v>969.5</v>
      </c>
      <c r="AT43" s="43">
        <v>969.5</v>
      </c>
      <c r="AU43" s="43">
        <v>969.5</v>
      </c>
      <c r="AV43" s="43">
        <v>969.5</v>
      </c>
      <c r="AW43" s="43">
        <v>969.5</v>
      </c>
      <c r="AX43" s="43">
        <v>969.5</v>
      </c>
      <c r="AY43" s="43">
        <v>969.5</v>
      </c>
      <c r="AZ43" s="43">
        <v>969.5</v>
      </c>
      <c r="BA43" s="43">
        <v>969.5</v>
      </c>
      <c r="BB43" s="43">
        <v>969.5</v>
      </c>
      <c r="BC43" s="43">
        <v>969.5</v>
      </c>
      <c r="BD43" s="43">
        <v>969.5</v>
      </c>
      <c r="BE43" s="43">
        <v>969.5</v>
      </c>
      <c r="BF43" s="43">
        <v>969.5</v>
      </c>
      <c r="BG43" s="43">
        <v>1001.5</v>
      </c>
      <c r="BH43" s="43">
        <v>1033.5</v>
      </c>
      <c r="BI43" s="43">
        <v>1065.5</v>
      </c>
      <c r="BJ43" s="43">
        <v>1097.5</v>
      </c>
      <c r="BK43" s="43">
        <v>1129.5</v>
      </c>
      <c r="BL43" s="43">
        <v>1131</v>
      </c>
      <c r="BM43" s="43">
        <v>1131</v>
      </c>
      <c r="BN43" s="43">
        <v>1131</v>
      </c>
      <c r="BO43" s="43">
        <v>1131</v>
      </c>
      <c r="BP43" s="43">
        <v>1131</v>
      </c>
      <c r="BQ43" s="43">
        <v>1131</v>
      </c>
      <c r="BR43" s="43">
        <v>1131</v>
      </c>
      <c r="BS43" s="43">
        <v>1131</v>
      </c>
      <c r="BT43" s="43">
        <v>1131</v>
      </c>
      <c r="BU43" s="43">
        <v>1131</v>
      </c>
      <c r="BV43" s="43">
        <v>1131</v>
      </c>
      <c r="BW43" s="43">
        <v>1131</v>
      </c>
      <c r="BX43" s="43">
        <v>1131</v>
      </c>
      <c r="BY43" s="43">
        <v>1131</v>
      </c>
      <c r="BZ43" s="43">
        <v>1099</v>
      </c>
      <c r="CA43" s="43">
        <v>1067</v>
      </c>
      <c r="CB43" s="43">
        <v>1003</v>
      </c>
      <c r="CC43" s="43">
        <v>939</v>
      </c>
      <c r="CD43" s="43">
        <v>905.5</v>
      </c>
      <c r="CE43" s="43">
        <v>904</v>
      </c>
      <c r="CF43" s="43">
        <v>904</v>
      </c>
      <c r="CG43" s="43">
        <v>968</v>
      </c>
      <c r="CH43" s="43">
        <v>1032</v>
      </c>
      <c r="CI43" s="43">
        <v>1065.5</v>
      </c>
      <c r="CJ43" s="43">
        <v>1097.5</v>
      </c>
      <c r="CK43" s="43">
        <v>1129.5</v>
      </c>
      <c r="CL43" s="43">
        <v>1131</v>
      </c>
      <c r="CM43" s="43">
        <v>1131</v>
      </c>
      <c r="CN43" s="43">
        <v>1131</v>
      </c>
      <c r="CO43" s="43">
        <v>1131</v>
      </c>
      <c r="CP43" s="43">
        <v>1099</v>
      </c>
      <c r="CQ43" s="43">
        <v>1067</v>
      </c>
      <c r="CR43" s="43">
        <v>1035</v>
      </c>
      <c r="CS43" s="92">
        <v>1003</v>
      </c>
      <c r="CT43" s="30">
        <f t="shared" si="18"/>
        <v>103729.5</v>
      </c>
      <c r="CU43" s="152"/>
    </row>
    <row r="44" spans="1:99">
      <c r="A44" s="25" t="s">
        <v>43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18"/>
        <v>25867.200000000044</v>
      </c>
      <c r="CU44" s="152"/>
    </row>
    <row r="45" spans="1:99">
      <c r="A45" s="25" t="s">
        <v>44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464.4</v>
      </c>
      <c r="AU45" s="1">
        <v>358.8</v>
      </c>
      <c r="AV45" s="1">
        <v>253.2</v>
      </c>
      <c r="AW45" s="1">
        <v>147.6</v>
      </c>
      <c r="AX45" s="1">
        <v>88.5</v>
      </c>
      <c r="AY45" s="1">
        <v>88.5</v>
      </c>
      <c r="AZ45" s="1">
        <v>88.5</v>
      </c>
      <c r="BA45" s="1">
        <v>88.5</v>
      </c>
      <c r="BB45" s="1">
        <v>194.1</v>
      </c>
      <c r="BC45" s="1">
        <v>299.7</v>
      </c>
      <c r="BD45" s="1">
        <v>405.3</v>
      </c>
      <c r="BE45" s="1">
        <v>510.9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18"/>
        <v>50868</v>
      </c>
      <c r="CU45" s="152"/>
    </row>
    <row r="46" spans="1:99" hidden="1">
      <c r="A46" s="57" t="s">
        <v>45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18"/>
        <v>0</v>
      </c>
      <c r="CU46" s="152"/>
    </row>
    <row r="47" spans="1:99">
      <c r="A47" s="95" t="s">
        <v>46</v>
      </c>
      <c r="B47" s="53">
        <f t="shared" ref="B47:AG47" si="45">SUM(B48:B51)</f>
        <v>109.08</v>
      </c>
      <c r="C47" s="54">
        <f t="shared" si="45"/>
        <v>101.69</v>
      </c>
      <c r="D47" s="54">
        <f t="shared" si="45"/>
        <v>92.83</v>
      </c>
      <c r="E47" s="54">
        <f t="shared" si="45"/>
        <v>94.27</v>
      </c>
      <c r="F47" s="54">
        <f t="shared" si="45"/>
        <v>95.91</v>
      </c>
      <c r="G47" s="54">
        <f t="shared" si="45"/>
        <v>91.18</v>
      </c>
      <c r="H47" s="54">
        <f t="shared" si="45"/>
        <v>89.88</v>
      </c>
      <c r="I47" s="54">
        <f t="shared" si="45"/>
        <v>91.17</v>
      </c>
      <c r="J47" s="54">
        <f t="shared" si="45"/>
        <v>90.22999999999999</v>
      </c>
      <c r="K47" s="54">
        <f t="shared" si="45"/>
        <v>90.57</v>
      </c>
      <c r="L47" s="54">
        <f t="shared" si="45"/>
        <v>87.78</v>
      </c>
      <c r="M47" s="54">
        <f t="shared" si="45"/>
        <v>82.899999999999991</v>
      </c>
      <c r="N47" s="54">
        <f t="shared" si="45"/>
        <v>83.89</v>
      </c>
      <c r="O47" s="54">
        <f t="shared" si="45"/>
        <v>84.67</v>
      </c>
      <c r="P47" s="54">
        <f t="shared" si="45"/>
        <v>81.83</v>
      </c>
      <c r="Q47" s="54">
        <f t="shared" si="45"/>
        <v>81.09</v>
      </c>
      <c r="R47" s="54">
        <f t="shared" si="45"/>
        <v>82.3</v>
      </c>
      <c r="S47" s="54">
        <f t="shared" si="45"/>
        <v>83.89</v>
      </c>
      <c r="T47" s="54">
        <f t="shared" si="45"/>
        <v>77.52</v>
      </c>
      <c r="U47" s="54">
        <f t="shared" si="45"/>
        <v>77.03</v>
      </c>
      <c r="V47" s="54">
        <f t="shared" si="45"/>
        <v>75.900000000000006</v>
      </c>
      <c r="W47" s="54">
        <f t="shared" si="45"/>
        <v>73.510000000000005</v>
      </c>
      <c r="X47" s="54">
        <f t="shared" si="45"/>
        <v>64.079202894732504</v>
      </c>
      <c r="Y47" s="54">
        <f t="shared" si="45"/>
        <v>29.987363461160776</v>
      </c>
      <c r="Z47" s="54">
        <f t="shared" si="45"/>
        <v>39.971937492981112</v>
      </c>
      <c r="AA47" s="54">
        <f t="shared" si="45"/>
        <v>76.858577281661596</v>
      </c>
      <c r="AB47" s="54">
        <f t="shared" si="45"/>
        <v>164.765281364614</v>
      </c>
      <c r="AC47" s="54">
        <f t="shared" si="45"/>
        <v>338.17225578688368</v>
      </c>
      <c r="AD47" s="54">
        <f t="shared" si="45"/>
        <v>570.74414539979273</v>
      </c>
      <c r="AE47" s="54">
        <f t="shared" si="45"/>
        <v>853.05198670896891</v>
      </c>
      <c r="AF47" s="54">
        <f t="shared" si="45"/>
        <v>1261.1778339323664</v>
      </c>
      <c r="AG47" s="54">
        <f t="shared" si="45"/>
        <v>1648.4458399423904</v>
      </c>
      <c r="AH47" s="54">
        <f t="shared" ref="AH47:BM47" si="46">SUM(AH48:AH51)</f>
        <v>1955.5147277845458</v>
      </c>
      <c r="AI47" s="54">
        <f t="shared" si="46"/>
        <v>2220.1002798078193</v>
      </c>
      <c r="AJ47" s="54">
        <f t="shared" si="46"/>
        <v>2561.7533552029658</v>
      </c>
      <c r="AK47" s="54">
        <f t="shared" si="46"/>
        <v>2868.719678454127</v>
      </c>
      <c r="AL47" s="54">
        <f t="shared" si="46"/>
        <v>3165.2865781023715</v>
      </c>
      <c r="AM47" s="54">
        <f t="shared" si="46"/>
        <v>3395.1452664832577</v>
      </c>
      <c r="AN47" s="54">
        <f t="shared" si="46"/>
        <v>3584.6286332943196</v>
      </c>
      <c r="AO47" s="54">
        <f t="shared" si="46"/>
        <v>3799.8900429036526</v>
      </c>
      <c r="AP47" s="54">
        <f t="shared" si="46"/>
        <v>3998.4440147887467</v>
      </c>
      <c r="AQ47" s="54">
        <f t="shared" si="46"/>
        <v>4038.4847194018075</v>
      </c>
      <c r="AR47" s="54">
        <f t="shared" si="46"/>
        <v>4157.558695917367</v>
      </c>
      <c r="AS47" s="54">
        <f t="shared" si="46"/>
        <v>4274.8398587388838</v>
      </c>
      <c r="AT47" s="54">
        <f t="shared" si="46"/>
        <v>4300.1136950790924</v>
      </c>
      <c r="AU47" s="54">
        <f t="shared" si="46"/>
        <v>4348.3243666402141</v>
      </c>
      <c r="AV47" s="54">
        <f t="shared" si="46"/>
        <v>4368.9039728590888</v>
      </c>
      <c r="AW47" s="54">
        <f t="shared" si="46"/>
        <v>4300.1171683748826</v>
      </c>
      <c r="AX47" s="54">
        <f t="shared" si="46"/>
        <v>4301.5111232869267</v>
      </c>
      <c r="AY47" s="54">
        <f t="shared" si="46"/>
        <v>4305.6386915423755</v>
      </c>
      <c r="AZ47" s="54">
        <f t="shared" si="46"/>
        <v>4279.0042620875092</v>
      </c>
      <c r="BA47" s="54">
        <f t="shared" si="46"/>
        <v>4220.3455240648454</v>
      </c>
      <c r="BB47" s="54">
        <f t="shared" si="46"/>
        <v>4169.5220577147538</v>
      </c>
      <c r="BC47" s="54">
        <f t="shared" si="46"/>
        <v>4120.7441430047247</v>
      </c>
      <c r="BD47" s="54">
        <f t="shared" si="46"/>
        <v>3890.6387593228023</v>
      </c>
      <c r="BE47" s="54">
        <f t="shared" si="46"/>
        <v>3819.5101501228673</v>
      </c>
      <c r="BF47" s="54">
        <f t="shared" si="46"/>
        <v>3677.0582248074766</v>
      </c>
      <c r="BG47" s="54">
        <f t="shared" si="46"/>
        <v>3525.2321098793363</v>
      </c>
      <c r="BH47" s="54">
        <f t="shared" si="46"/>
        <v>3381.6346793403027</v>
      </c>
      <c r="BI47" s="54">
        <f t="shared" si="46"/>
        <v>3142.9394076198291</v>
      </c>
      <c r="BJ47" s="54">
        <f t="shared" si="46"/>
        <v>2868.1398099912658</v>
      </c>
      <c r="BK47" s="54">
        <f t="shared" si="46"/>
        <v>2621.3113023581845</v>
      </c>
      <c r="BL47" s="54">
        <f t="shared" si="46"/>
        <v>2443.6815359890911</v>
      </c>
      <c r="BM47" s="54">
        <f t="shared" si="46"/>
        <v>2353.1440106213286</v>
      </c>
      <c r="BN47" s="54">
        <f t="shared" ref="BN47:CS47" si="47">SUM(BN48:BN51)</f>
        <v>2109.3290871597205</v>
      </c>
      <c r="BO47" s="54">
        <f t="shared" si="47"/>
        <v>1828.5357812153213</v>
      </c>
      <c r="BP47" s="54">
        <f t="shared" si="47"/>
        <v>1504.9608162871014</v>
      </c>
      <c r="BQ47" s="54">
        <f t="shared" si="47"/>
        <v>1196.4875306369127</v>
      </c>
      <c r="BR47" s="54">
        <f t="shared" si="47"/>
        <v>1018.5469007659428</v>
      </c>
      <c r="BS47" s="54">
        <f t="shared" si="47"/>
        <v>814.39619861181848</v>
      </c>
      <c r="BT47" s="54">
        <f t="shared" si="47"/>
        <v>608.75735750542481</v>
      </c>
      <c r="BU47" s="54">
        <f t="shared" si="47"/>
        <v>443.75635995957123</v>
      </c>
      <c r="BV47" s="54">
        <f t="shared" si="47"/>
        <v>295.19174178930746</v>
      </c>
      <c r="BW47" s="54">
        <f t="shared" si="47"/>
        <v>189.8068963749846</v>
      </c>
      <c r="BX47" s="54">
        <f t="shared" si="47"/>
        <v>137.87438349084897</v>
      </c>
      <c r="BY47" s="54">
        <f t="shared" si="47"/>
        <v>83.93</v>
      </c>
      <c r="BZ47" s="54">
        <f t="shared" si="47"/>
        <v>61.77</v>
      </c>
      <c r="CA47" s="54">
        <f t="shared" si="47"/>
        <v>52.29</v>
      </c>
      <c r="CB47" s="54">
        <f t="shared" si="47"/>
        <v>58.260000000000005</v>
      </c>
      <c r="CC47" s="54">
        <f t="shared" si="47"/>
        <v>62.53</v>
      </c>
      <c r="CD47" s="54">
        <f t="shared" si="47"/>
        <v>64.539999999999992</v>
      </c>
      <c r="CE47" s="54">
        <f t="shared" si="47"/>
        <v>92.5</v>
      </c>
      <c r="CF47" s="54">
        <f t="shared" si="47"/>
        <v>106.75</v>
      </c>
      <c r="CG47" s="54">
        <f t="shared" si="47"/>
        <v>108.21000000000001</v>
      </c>
      <c r="CH47" s="54">
        <f t="shared" si="47"/>
        <v>111.12</v>
      </c>
      <c r="CI47" s="54">
        <f t="shared" si="47"/>
        <v>112.39</v>
      </c>
      <c r="CJ47" s="54">
        <f t="shared" si="47"/>
        <v>107.79</v>
      </c>
      <c r="CK47" s="54">
        <f t="shared" si="47"/>
        <v>88.08</v>
      </c>
      <c r="CL47" s="54">
        <f t="shared" si="47"/>
        <v>70.599999999999994</v>
      </c>
      <c r="CM47" s="54">
        <f t="shared" si="47"/>
        <v>96.63</v>
      </c>
      <c r="CN47" s="54">
        <f t="shared" si="47"/>
        <v>89.210000000000008</v>
      </c>
      <c r="CO47" s="54">
        <f t="shared" si="47"/>
        <v>87.97</v>
      </c>
      <c r="CP47" s="54">
        <f t="shared" si="47"/>
        <v>101.93</v>
      </c>
      <c r="CQ47" s="54">
        <f t="shared" si="47"/>
        <v>98.56</v>
      </c>
      <c r="CR47" s="54">
        <f t="shared" si="47"/>
        <v>94.66</v>
      </c>
      <c r="CS47" s="96">
        <f t="shared" si="47"/>
        <v>95.52</v>
      </c>
      <c r="CT47" s="38">
        <f t="shared" si="18"/>
        <v>133417.13832364927</v>
      </c>
      <c r="CU47" s="150"/>
    </row>
    <row r="48" spans="1:99">
      <c r="A48" s="26" t="s">
        <v>66</v>
      </c>
      <c r="B48" s="42">
        <f t="shared" ref="B48:AG48" si="48">B21</f>
        <v>0</v>
      </c>
      <c r="C48" s="43">
        <f t="shared" si="48"/>
        <v>0</v>
      </c>
      <c r="D48" s="43">
        <f t="shared" si="48"/>
        <v>0</v>
      </c>
      <c r="E48" s="43">
        <f t="shared" si="48"/>
        <v>0</v>
      </c>
      <c r="F48" s="43">
        <f t="shared" si="48"/>
        <v>0</v>
      </c>
      <c r="G48" s="43">
        <f t="shared" si="48"/>
        <v>0</v>
      </c>
      <c r="H48" s="43">
        <f t="shared" si="48"/>
        <v>0</v>
      </c>
      <c r="I48" s="43">
        <f t="shared" si="48"/>
        <v>0</v>
      </c>
      <c r="J48" s="43">
        <f t="shared" si="48"/>
        <v>0</v>
      </c>
      <c r="K48" s="43">
        <f t="shared" si="48"/>
        <v>0</v>
      </c>
      <c r="L48" s="43">
        <f t="shared" si="48"/>
        <v>0</v>
      </c>
      <c r="M48" s="43">
        <f t="shared" si="48"/>
        <v>0</v>
      </c>
      <c r="N48" s="43">
        <f t="shared" si="48"/>
        <v>0</v>
      </c>
      <c r="O48" s="43">
        <f t="shared" si="48"/>
        <v>0</v>
      </c>
      <c r="P48" s="43">
        <f t="shared" si="48"/>
        <v>0</v>
      </c>
      <c r="Q48" s="43">
        <f t="shared" si="48"/>
        <v>0</v>
      </c>
      <c r="R48" s="43">
        <f t="shared" si="48"/>
        <v>0</v>
      </c>
      <c r="S48" s="43">
        <f t="shared" si="48"/>
        <v>0</v>
      </c>
      <c r="T48" s="43">
        <f t="shared" si="48"/>
        <v>0</v>
      </c>
      <c r="U48" s="43">
        <f t="shared" si="48"/>
        <v>0</v>
      </c>
      <c r="V48" s="43">
        <f t="shared" si="48"/>
        <v>0</v>
      </c>
      <c r="W48" s="43">
        <f t="shared" si="48"/>
        <v>0</v>
      </c>
      <c r="X48" s="43">
        <f t="shared" si="48"/>
        <v>0</v>
      </c>
      <c r="Y48" s="43">
        <f t="shared" si="48"/>
        <v>0.05</v>
      </c>
      <c r="Z48" s="43">
        <f t="shared" si="48"/>
        <v>1.35</v>
      </c>
      <c r="AA48" s="43">
        <f t="shared" si="48"/>
        <v>3.97</v>
      </c>
      <c r="AB48" s="43">
        <f t="shared" si="48"/>
        <v>17.63</v>
      </c>
      <c r="AC48" s="43">
        <f t="shared" si="48"/>
        <v>48.75</v>
      </c>
      <c r="AD48" s="43">
        <f t="shared" si="48"/>
        <v>139.08000000000001</v>
      </c>
      <c r="AE48" s="43">
        <f t="shared" si="48"/>
        <v>216.12</v>
      </c>
      <c r="AF48" s="43">
        <f t="shared" si="48"/>
        <v>341.42</v>
      </c>
      <c r="AG48" s="43">
        <f t="shared" si="48"/>
        <v>468.54999999999995</v>
      </c>
      <c r="AH48" s="43">
        <f t="shared" ref="AH48:BM48" si="49">AH21</f>
        <v>607.12</v>
      </c>
      <c r="AI48" s="43">
        <f t="shared" si="49"/>
        <v>737.3</v>
      </c>
      <c r="AJ48" s="43">
        <f t="shared" si="49"/>
        <v>868.97</v>
      </c>
      <c r="AK48" s="43">
        <f t="shared" si="49"/>
        <v>985.88</v>
      </c>
      <c r="AL48" s="43">
        <f t="shared" si="49"/>
        <v>1133.3499999999999</v>
      </c>
      <c r="AM48" s="43">
        <f t="shared" si="49"/>
        <v>1252.92</v>
      </c>
      <c r="AN48" s="43">
        <f t="shared" si="49"/>
        <v>1362.1699999999998</v>
      </c>
      <c r="AO48" s="43">
        <f t="shared" si="49"/>
        <v>1467.84</v>
      </c>
      <c r="AP48" s="43">
        <f t="shared" si="49"/>
        <v>1558.3999999999999</v>
      </c>
      <c r="AQ48" s="43">
        <f t="shared" si="49"/>
        <v>1605.38</v>
      </c>
      <c r="AR48" s="43">
        <f t="shared" si="49"/>
        <v>1653.94</v>
      </c>
      <c r="AS48" s="43">
        <f t="shared" si="49"/>
        <v>1674.03</v>
      </c>
      <c r="AT48" s="43">
        <f t="shared" si="49"/>
        <v>1685.86</v>
      </c>
      <c r="AU48" s="43">
        <f t="shared" si="49"/>
        <v>1690.3999999999999</v>
      </c>
      <c r="AV48" s="43">
        <f t="shared" si="49"/>
        <v>1698.41</v>
      </c>
      <c r="AW48" s="43">
        <f t="shared" si="49"/>
        <v>1698.9399999999998</v>
      </c>
      <c r="AX48" s="43">
        <f t="shared" si="49"/>
        <v>1706.9399999999998</v>
      </c>
      <c r="AY48" s="43">
        <f t="shared" si="49"/>
        <v>1702.67</v>
      </c>
      <c r="AZ48" s="43">
        <f t="shared" si="49"/>
        <v>1691.6</v>
      </c>
      <c r="BA48" s="43">
        <f t="shared" si="49"/>
        <v>1692.47</v>
      </c>
      <c r="BB48" s="43">
        <f t="shared" si="49"/>
        <v>1688.65</v>
      </c>
      <c r="BC48" s="43">
        <f t="shared" si="49"/>
        <v>1673.03</v>
      </c>
      <c r="BD48" s="43">
        <f t="shared" si="49"/>
        <v>1605.42</v>
      </c>
      <c r="BE48" s="43">
        <f t="shared" si="49"/>
        <v>1601.43</v>
      </c>
      <c r="BF48" s="43">
        <f t="shared" si="49"/>
        <v>1589.7</v>
      </c>
      <c r="BG48" s="43">
        <f t="shared" si="49"/>
        <v>1576.24</v>
      </c>
      <c r="BH48" s="43">
        <f t="shared" si="49"/>
        <v>1553.53</v>
      </c>
      <c r="BI48" s="43">
        <f t="shared" si="49"/>
        <v>1519.9099999999999</v>
      </c>
      <c r="BJ48" s="43">
        <f t="shared" si="49"/>
        <v>1419.48</v>
      </c>
      <c r="BK48" s="43">
        <f t="shared" si="49"/>
        <v>1360.1100000000001</v>
      </c>
      <c r="BL48" s="43">
        <f t="shared" si="49"/>
        <v>1288.8899999999999</v>
      </c>
      <c r="BM48" s="43">
        <f t="shared" si="49"/>
        <v>1199.3600000000001</v>
      </c>
      <c r="BN48" s="43">
        <f t="shared" ref="BN48:CS48" si="50">BN21</f>
        <v>1100.6399999999999</v>
      </c>
      <c r="BO48" s="43">
        <f t="shared" si="50"/>
        <v>1004.27</v>
      </c>
      <c r="BP48" s="43">
        <f t="shared" si="50"/>
        <v>886.37</v>
      </c>
      <c r="BQ48" s="43">
        <f t="shared" si="50"/>
        <v>761.41</v>
      </c>
      <c r="BR48" s="43">
        <f t="shared" si="50"/>
        <v>630.14</v>
      </c>
      <c r="BS48" s="43">
        <f t="shared" si="50"/>
        <v>510.57</v>
      </c>
      <c r="BT48" s="43">
        <f t="shared" si="50"/>
        <v>388.93</v>
      </c>
      <c r="BU48" s="43">
        <f t="shared" si="50"/>
        <v>281.53999999999996</v>
      </c>
      <c r="BV48" s="43">
        <f t="shared" si="50"/>
        <v>183.97</v>
      </c>
      <c r="BW48" s="43">
        <f t="shared" si="50"/>
        <v>100.74</v>
      </c>
      <c r="BX48" s="43">
        <f t="shared" si="50"/>
        <v>45.07</v>
      </c>
      <c r="BY48" s="43">
        <f t="shared" si="50"/>
        <v>12.17</v>
      </c>
      <c r="BZ48" s="43">
        <f t="shared" si="50"/>
        <v>0.03</v>
      </c>
      <c r="CA48" s="43">
        <f t="shared" si="50"/>
        <v>0</v>
      </c>
      <c r="CB48" s="43">
        <f t="shared" si="50"/>
        <v>0</v>
      </c>
      <c r="CC48" s="43">
        <f t="shared" si="50"/>
        <v>0</v>
      </c>
      <c r="CD48" s="43">
        <f t="shared" si="50"/>
        <v>0</v>
      </c>
      <c r="CE48" s="43">
        <f t="shared" si="50"/>
        <v>0</v>
      </c>
      <c r="CF48" s="43">
        <f t="shared" si="50"/>
        <v>0</v>
      </c>
      <c r="CG48" s="43">
        <f t="shared" si="50"/>
        <v>0</v>
      </c>
      <c r="CH48" s="43">
        <f t="shared" si="50"/>
        <v>0</v>
      </c>
      <c r="CI48" s="43">
        <f t="shared" si="50"/>
        <v>0</v>
      </c>
      <c r="CJ48" s="43">
        <f t="shared" si="50"/>
        <v>0</v>
      </c>
      <c r="CK48" s="43">
        <f t="shared" si="50"/>
        <v>0</v>
      </c>
      <c r="CL48" s="43">
        <f t="shared" si="50"/>
        <v>0</v>
      </c>
      <c r="CM48" s="43">
        <f t="shared" si="50"/>
        <v>0</v>
      </c>
      <c r="CN48" s="43">
        <f t="shared" si="50"/>
        <v>0</v>
      </c>
      <c r="CO48" s="43">
        <f t="shared" si="50"/>
        <v>0</v>
      </c>
      <c r="CP48" s="43">
        <f t="shared" si="50"/>
        <v>0</v>
      </c>
      <c r="CQ48" s="43">
        <f t="shared" si="50"/>
        <v>0</v>
      </c>
      <c r="CR48" s="43">
        <f t="shared" si="50"/>
        <v>0</v>
      </c>
      <c r="CS48" s="92">
        <f t="shared" si="50"/>
        <v>0</v>
      </c>
      <c r="CT48" s="30">
        <f t="shared" ref="CT48:CT51" si="51">SUM(B48:CS48)</f>
        <v>53693.11</v>
      </c>
      <c r="CU48" s="152"/>
    </row>
    <row r="49" spans="1:102">
      <c r="A49" s="30" t="s">
        <v>67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3.0492028947324994</v>
      </c>
      <c r="Y49" s="1">
        <v>5.1873634611607775</v>
      </c>
      <c r="Z49" s="1">
        <v>13.121937492981118</v>
      </c>
      <c r="AA49" s="1">
        <v>49.988577281661598</v>
      </c>
      <c r="AB49" s="1">
        <v>123.15528136461398</v>
      </c>
      <c r="AC49" s="1">
        <v>258.19225578688366</v>
      </c>
      <c r="AD49" s="1">
        <v>397.87414539979272</v>
      </c>
      <c r="AE49" s="1">
        <v>599.35198670896887</v>
      </c>
      <c r="AF49" s="1">
        <v>864.03783393236642</v>
      </c>
      <c r="AG49" s="1">
        <v>1116.9658399423904</v>
      </c>
      <c r="AH49" s="1">
        <v>1280.9547277845459</v>
      </c>
      <c r="AI49" s="1">
        <v>1410.2802798078196</v>
      </c>
      <c r="AJ49" s="1">
        <v>1613.2433552029659</v>
      </c>
      <c r="AK49" s="1">
        <v>1795.3396784541271</v>
      </c>
      <c r="AL49" s="1">
        <v>1942.0665781023713</v>
      </c>
      <c r="AM49" s="1">
        <v>2053.0152664832576</v>
      </c>
      <c r="AN49" s="1">
        <v>2133.64863329432</v>
      </c>
      <c r="AO49" s="1">
        <v>2242.9900429036525</v>
      </c>
      <c r="AP49" s="1">
        <v>2351.7740147887466</v>
      </c>
      <c r="AQ49" s="1">
        <v>2347.7047194018073</v>
      </c>
      <c r="AR49" s="1">
        <v>2421.3886959173669</v>
      </c>
      <c r="AS49" s="1">
        <v>2515.4098587388844</v>
      </c>
      <c r="AT49" s="1">
        <v>2528.0636950790931</v>
      </c>
      <c r="AU49" s="1">
        <v>2573.8943666402142</v>
      </c>
      <c r="AV49" s="1">
        <v>2589.3539728590881</v>
      </c>
      <c r="AW49" s="1">
        <v>2523.8271683748826</v>
      </c>
      <c r="AX49" s="1">
        <v>2520.5011232869274</v>
      </c>
      <c r="AY49" s="1">
        <v>2534.808691542376</v>
      </c>
      <c r="AZ49" s="1">
        <v>2523.7342620875093</v>
      </c>
      <c r="BA49" s="1">
        <v>2468.0555240648455</v>
      </c>
      <c r="BB49" s="1">
        <v>2419.6420577147533</v>
      </c>
      <c r="BC49" s="1">
        <v>2383.0741430047246</v>
      </c>
      <c r="BD49" s="1">
        <v>2221.6587593228023</v>
      </c>
      <c r="BE49" s="1">
        <v>2157.3401501228673</v>
      </c>
      <c r="BF49" s="1">
        <v>2025.6382248074763</v>
      </c>
      <c r="BG49" s="1">
        <v>1878.0321098793365</v>
      </c>
      <c r="BH49" s="1">
        <v>1756.4746793403024</v>
      </c>
      <c r="BI49" s="1">
        <v>1547.8994076198292</v>
      </c>
      <c r="BJ49" s="1">
        <v>1374.699809991266</v>
      </c>
      <c r="BK49" s="1">
        <v>1189.4513023581842</v>
      </c>
      <c r="BL49" s="1">
        <v>1085.1915359890913</v>
      </c>
      <c r="BM49" s="1">
        <v>1081.1040106213286</v>
      </c>
      <c r="BN49" s="1">
        <v>937.79908715972067</v>
      </c>
      <c r="BO49" s="1">
        <v>753.00578121532146</v>
      </c>
      <c r="BP49" s="1">
        <v>543.51081628710153</v>
      </c>
      <c r="BQ49" s="1">
        <v>361.98753063691248</v>
      </c>
      <c r="BR49" s="1">
        <v>315.42690076594278</v>
      </c>
      <c r="BS49" s="1">
        <v>225.17619861181851</v>
      </c>
      <c r="BT49" s="1">
        <v>132.67735750542482</v>
      </c>
      <c r="BU49" s="1">
        <v>77.226359959571241</v>
      </c>
      <c r="BV49" s="1">
        <v>42.621741789307464</v>
      </c>
      <c r="BW49" s="1">
        <v>17.176896374984629</v>
      </c>
      <c r="BX49" s="1">
        <v>5.0343834908489775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1"/>
        <v>72332.828323649257</v>
      </c>
      <c r="CU49" s="152"/>
    </row>
    <row r="50" spans="1:102">
      <c r="A50" s="30" t="s">
        <v>24</v>
      </c>
      <c r="B50" s="45">
        <v>74.86</v>
      </c>
      <c r="C50" s="1">
        <v>65.44</v>
      </c>
      <c r="D50" s="1">
        <v>57.9</v>
      </c>
      <c r="E50" s="1">
        <v>62.87</v>
      </c>
      <c r="F50" s="1">
        <v>67.36</v>
      </c>
      <c r="G50" s="1">
        <v>64.150000000000006</v>
      </c>
      <c r="H50" s="1">
        <v>61.44</v>
      </c>
      <c r="I50" s="1">
        <v>61.38</v>
      </c>
      <c r="J50" s="1">
        <v>61.19</v>
      </c>
      <c r="K50" s="1">
        <v>60.58</v>
      </c>
      <c r="L50" s="1">
        <v>59.51</v>
      </c>
      <c r="M50" s="1">
        <v>58.66</v>
      </c>
      <c r="N50" s="1">
        <v>56.9</v>
      </c>
      <c r="O50" s="1">
        <v>54.75</v>
      </c>
      <c r="P50" s="1">
        <v>52.55</v>
      </c>
      <c r="Q50" s="1">
        <v>51.57</v>
      </c>
      <c r="R50" s="1">
        <v>52.55</v>
      </c>
      <c r="S50" s="1">
        <v>52.78</v>
      </c>
      <c r="T50" s="1">
        <v>52.76</v>
      </c>
      <c r="U50" s="1">
        <v>53.71</v>
      </c>
      <c r="V50" s="1">
        <v>52.53</v>
      </c>
      <c r="W50" s="1">
        <v>51.92</v>
      </c>
      <c r="X50" s="1">
        <v>38.85</v>
      </c>
      <c r="Y50" s="1">
        <v>2.0699999999999998</v>
      </c>
      <c r="Z50" s="1">
        <v>3.05</v>
      </c>
      <c r="AA50" s="1">
        <v>3.24</v>
      </c>
      <c r="AB50" s="1">
        <v>4.37</v>
      </c>
      <c r="AC50" s="1">
        <v>5.19</v>
      </c>
      <c r="AD50" s="1">
        <v>4.2699999999999996</v>
      </c>
      <c r="AE50" s="1">
        <v>8.48</v>
      </c>
      <c r="AF50" s="1">
        <v>24.95</v>
      </c>
      <c r="AG50" s="1">
        <v>30.44</v>
      </c>
      <c r="AH50" s="1">
        <v>36.380000000000003</v>
      </c>
      <c r="AI50" s="1">
        <v>42.33</v>
      </c>
      <c r="AJ50" s="1">
        <v>48.55</v>
      </c>
      <c r="AK50" s="1">
        <v>58.37</v>
      </c>
      <c r="AL50" s="1">
        <v>61.05</v>
      </c>
      <c r="AM50" s="1">
        <v>57.8</v>
      </c>
      <c r="AN50" s="1">
        <v>56.14</v>
      </c>
      <c r="AO50" s="1">
        <v>55.96</v>
      </c>
      <c r="AP50" s="1">
        <v>55.33</v>
      </c>
      <c r="AQ50" s="1">
        <v>55.33</v>
      </c>
      <c r="AR50" s="1">
        <v>53.15</v>
      </c>
      <c r="AS50" s="1">
        <v>53.98</v>
      </c>
      <c r="AT50" s="1">
        <v>53.69</v>
      </c>
      <c r="AU50" s="1">
        <v>52.7</v>
      </c>
      <c r="AV50" s="1">
        <v>48.27</v>
      </c>
      <c r="AW50" s="1">
        <v>43.54</v>
      </c>
      <c r="AX50" s="1">
        <v>40.96</v>
      </c>
      <c r="AY50" s="1">
        <v>36.909999999999997</v>
      </c>
      <c r="AZ50" s="1">
        <v>32.49</v>
      </c>
      <c r="BA50" s="1">
        <v>28.44</v>
      </c>
      <c r="BB50" s="1">
        <v>29.93</v>
      </c>
      <c r="BC50" s="1">
        <v>33.46</v>
      </c>
      <c r="BD50" s="1">
        <v>32.71</v>
      </c>
      <c r="BE50" s="1">
        <v>32.35</v>
      </c>
      <c r="BF50" s="1">
        <v>33.19</v>
      </c>
      <c r="BG50" s="1">
        <v>41.42</v>
      </c>
      <c r="BH50" s="1">
        <v>42.51</v>
      </c>
      <c r="BI50" s="1">
        <v>44.48</v>
      </c>
      <c r="BJ50" s="1">
        <v>43.67</v>
      </c>
      <c r="BK50" s="1">
        <v>42.38</v>
      </c>
      <c r="BL50" s="1">
        <v>38.06</v>
      </c>
      <c r="BM50" s="1">
        <v>40.58</v>
      </c>
      <c r="BN50" s="1">
        <v>38.72</v>
      </c>
      <c r="BO50" s="1">
        <v>39.69</v>
      </c>
      <c r="BP50" s="1">
        <v>44.3</v>
      </c>
      <c r="BQ50" s="1">
        <v>41.46</v>
      </c>
      <c r="BR50" s="1">
        <v>41.15</v>
      </c>
      <c r="BS50" s="1">
        <v>45.85</v>
      </c>
      <c r="BT50" s="1">
        <v>53.96</v>
      </c>
      <c r="BU50" s="1">
        <v>51.8</v>
      </c>
      <c r="BV50" s="1">
        <v>34.58</v>
      </c>
      <c r="BW50" s="1">
        <v>38.840000000000003</v>
      </c>
      <c r="BX50" s="1">
        <v>53.97</v>
      </c>
      <c r="BY50" s="1">
        <v>39.83</v>
      </c>
      <c r="BZ50" s="1">
        <v>33.28</v>
      </c>
      <c r="CA50" s="1">
        <v>23.4</v>
      </c>
      <c r="CB50" s="1">
        <v>28.69</v>
      </c>
      <c r="CC50" s="1">
        <v>32.72</v>
      </c>
      <c r="CD50" s="1">
        <v>34.58</v>
      </c>
      <c r="CE50" s="1">
        <v>60.26</v>
      </c>
      <c r="CF50" s="1">
        <v>74.34</v>
      </c>
      <c r="CG50" s="1">
        <v>76.25</v>
      </c>
      <c r="CH50" s="1">
        <v>80.680000000000007</v>
      </c>
      <c r="CI50" s="1">
        <v>82.13</v>
      </c>
      <c r="CJ50" s="1">
        <v>76.48</v>
      </c>
      <c r="CK50" s="1">
        <v>58.57</v>
      </c>
      <c r="CL50" s="1">
        <v>40.68</v>
      </c>
      <c r="CM50" s="1">
        <v>65.16</v>
      </c>
      <c r="CN50" s="1">
        <v>56.18</v>
      </c>
      <c r="CO50" s="1">
        <v>55.82</v>
      </c>
      <c r="CP50" s="1">
        <v>67.87</v>
      </c>
      <c r="CQ50" s="1">
        <v>63.15</v>
      </c>
      <c r="CR50" s="1">
        <v>59.14</v>
      </c>
      <c r="CS50" s="93">
        <v>59.62</v>
      </c>
      <c r="CT50" s="30">
        <f t="shared" si="51"/>
        <v>4491.53</v>
      </c>
      <c r="CU50" s="152"/>
    </row>
    <row r="51" spans="1:102">
      <c r="A51" s="30" t="s">
        <v>41</v>
      </c>
      <c r="B51" s="45">
        <f t="shared" ref="B51:AG51" si="52">B24</f>
        <v>34.22</v>
      </c>
      <c r="C51" s="1">
        <f t="shared" si="52"/>
        <v>36.25</v>
      </c>
      <c r="D51" s="1">
        <f t="shared" si="52"/>
        <v>34.93</v>
      </c>
      <c r="E51" s="1">
        <f t="shared" si="52"/>
        <v>31.4</v>
      </c>
      <c r="F51" s="1">
        <f t="shared" si="52"/>
        <v>28.55</v>
      </c>
      <c r="G51" s="1">
        <f t="shared" si="52"/>
        <v>27.03</v>
      </c>
      <c r="H51" s="1">
        <f t="shared" si="52"/>
        <v>28.44</v>
      </c>
      <c r="I51" s="1">
        <f t="shared" si="52"/>
        <v>29.79</v>
      </c>
      <c r="J51" s="1">
        <f t="shared" si="52"/>
        <v>29.04</v>
      </c>
      <c r="K51" s="1">
        <f t="shared" si="52"/>
        <v>29.99</v>
      </c>
      <c r="L51" s="1">
        <f t="shared" si="52"/>
        <v>28.27</v>
      </c>
      <c r="M51" s="1">
        <f t="shared" si="52"/>
        <v>24.24</v>
      </c>
      <c r="N51" s="1">
        <f t="shared" si="52"/>
        <v>26.99</v>
      </c>
      <c r="O51" s="1">
        <f t="shared" si="52"/>
        <v>29.92</v>
      </c>
      <c r="P51" s="1">
        <f t="shared" si="52"/>
        <v>29.28</v>
      </c>
      <c r="Q51" s="1">
        <f t="shared" si="52"/>
        <v>29.52</v>
      </c>
      <c r="R51" s="1">
        <f t="shared" si="52"/>
        <v>29.75</v>
      </c>
      <c r="S51" s="1">
        <f t="shared" si="52"/>
        <v>31.11</v>
      </c>
      <c r="T51" s="1">
        <f t="shared" si="52"/>
        <v>24.76</v>
      </c>
      <c r="U51" s="1">
        <f t="shared" si="52"/>
        <v>23.32</v>
      </c>
      <c r="V51" s="1">
        <f t="shared" si="52"/>
        <v>23.37</v>
      </c>
      <c r="W51" s="1">
        <f t="shared" si="52"/>
        <v>21.59</v>
      </c>
      <c r="X51" s="1">
        <f t="shared" si="52"/>
        <v>22.18</v>
      </c>
      <c r="Y51" s="1">
        <f t="shared" si="52"/>
        <v>22.68</v>
      </c>
      <c r="Z51" s="1">
        <f t="shared" si="52"/>
        <v>22.45</v>
      </c>
      <c r="AA51" s="1">
        <f t="shared" si="52"/>
        <v>19.66</v>
      </c>
      <c r="AB51" s="1">
        <f t="shared" si="52"/>
        <v>19.61</v>
      </c>
      <c r="AC51" s="1">
        <f t="shared" si="52"/>
        <v>26.04</v>
      </c>
      <c r="AD51" s="1">
        <f t="shared" si="52"/>
        <v>29.52</v>
      </c>
      <c r="AE51" s="1">
        <f t="shared" si="52"/>
        <v>29.1</v>
      </c>
      <c r="AF51" s="1">
        <f t="shared" si="52"/>
        <v>30.77</v>
      </c>
      <c r="AG51" s="1">
        <f t="shared" si="52"/>
        <v>32.49</v>
      </c>
      <c r="AH51" s="1">
        <f t="shared" ref="AH51:BM51" si="53">AH24</f>
        <v>31.06</v>
      </c>
      <c r="AI51" s="1">
        <f t="shared" si="53"/>
        <v>30.19</v>
      </c>
      <c r="AJ51" s="1">
        <f t="shared" si="53"/>
        <v>30.99</v>
      </c>
      <c r="AK51" s="1">
        <f t="shared" si="53"/>
        <v>29.13</v>
      </c>
      <c r="AL51" s="1">
        <f t="shared" si="53"/>
        <v>28.82</v>
      </c>
      <c r="AM51" s="1">
        <f t="shared" si="53"/>
        <v>31.41</v>
      </c>
      <c r="AN51" s="1">
        <f t="shared" si="53"/>
        <v>32.67</v>
      </c>
      <c r="AO51" s="1">
        <f t="shared" si="53"/>
        <v>33.1</v>
      </c>
      <c r="AP51" s="1">
        <f t="shared" si="53"/>
        <v>32.94</v>
      </c>
      <c r="AQ51" s="1">
        <f t="shared" si="53"/>
        <v>30.07</v>
      </c>
      <c r="AR51" s="1">
        <f t="shared" si="53"/>
        <v>29.08</v>
      </c>
      <c r="AS51" s="1">
        <f t="shared" si="53"/>
        <v>31.42</v>
      </c>
      <c r="AT51" s="1">
        <f t="shared" si="53"/>
        <v>32.5</v>
      </c>
      <c r="AU51" s="1">
        <f t="shared" si="53"/>
        <v>31.33</v>
      </c>
      <c r="AV51" s="1">
        <f t="shared" si="53"/>
        <v>32.869999999999997</v>
      </c>
      <c r="AW51" s="1">
        <f t="shared" si="53"/>
        <v>33.81</v>
      </c>
      <c r="AX51" s="1">
        <f t="shared" si="53"/>
        <v>33.11</v>
      </c>
      <c r="AY51" s="1">
        <f t="shared" si="53"/>
        <v>31.25</v>
      </c>
      <c r="AZ51" s="1">
        <f t="shared" si="53"/>
        <v>31.18</v>
      </c>
      <c r="BA51" s="1">
        <f t="shared" si="53"/>
        <v>31.38</v>
      </c>
      <c r="BB51" s="1">
        <f t="shared" si="53"/>
        <v>31.3</v>
      </c>
      <c r="BC51" s="1">
        <f t="shared" si="53"/>
        <v>31.18</v>
      </c>
      <c r="BD51" s="1">
        <f t="shared" si="53"/>
        <v>30.85</v>
      </c>
      <c r="BE51" s="1">
        <f t="shared" si="53"/>
        <v>28.39</v>
      </c>
      <c r="BF51" s="1">
        <f t="shared" si="53"/>
        <v>28.53</v>
      </c>
      <c r="BG51" s="1">
        <f t="shared" si="53"/>
        <v>29.54</v>
      </c>
      <c r="BH51" s="1">
        <f t="shared" si="53"/>
        <v>29.12</v>
      </c>
      <c r="BI51" s="1">
        <f t="shared" si="53"/>
        <v>30.65</v>
      </c>
      <c r="BJ51" s="1">
        <f t="shared" si="53"/>
        <v>30.29</v>
      </c>
      <c r="BK51" s="1">
        <f t="shared" si="53"/>
        <v>29.37</v>
      </c>
      <c r="BL51" s="1">
        <f t="shared" si="53"/>
        <v>31.54</v>
      </c>
      <c r="BM51" s="1">
        <f t="shared" si="53"/>
        <v>32.1</v>
      </c>
      <c r="BN51" s="1">
        <f t="shared" ref="BN51:CS51" si="54">BN24</f>
        <v>32.17</v>
      </c>
      <c r="BO51" s="1">
        <f t="shared" si="54"/>
        <v>31.57</v>
      </c>
      <c r="BP51" s="1">
        <f t="shared" si="54"/>
        <v>30.78</v>
      </c>
      <c r="BQ51" s="1">
        <f t="shared" si="54"/>
        <v>31.63</v>
      </c>
      <c r="BR51" s="1">
        <f t="shared" si="54"/>
        <v>31.83</v>
      </c>
      <c r="BS51" s="1">
        <f t="shared" si="54"/>
        <v>32.799999999999997</v>
      </c>
      <c r="BT51" s="1">
        <f t="shared" si="54"/>
        <v>33.19</v>
      </c>
      <c r="BU51" s="1">
        <f t="shared" si="54"/>
        <v>33.19</v>
      </c>
      <c r="BV51" s="1">
        <f t="shared" si="54"/>
        <v>34.020000000000003</v>
      </c>
      <c r="BW51" s="1">
        <f t="shared" si="54"/>
        <v>33.049999999999997</v>
      </c>
      <c r="BX51" s="1">
        <f t="shared" si="54"/>
        <v>33.799999999999997</v>
      </c>
      <c r="BY51" s="1">
        <f t="shared" si="54"/>
        <v>31.93</v>
      </c>
      <c r="BZ51" s="1">
        <f t="shared" si="54"/>
        <v>28.46</v>
      </c>
      <c r="CA51" s="1">
        <f t="shared" si="54"/>
        <v>28.89</v>
      </c>
      <c r="CB51" s="1">
        <f t="shared" si="54"/>
        <v>29.57</v>
      </c>
      <c r="CC51" s="1">
        <f t="shared" si="54"/>
        <v>29.81</v>
      </c>
      <c r="CD51" s="1">
        <f t="shared" si="54"/>
        <v>29.96</v>
      </c>
      <c r="CE51" s="1">
        <f t="shared" si="54"/>
        <v>32.24</v>
      </c>
      <c r="CF51" s="1">
        <f t="shared" si="54"/>
        <v>32.409999999999997</v>
      </c>
      <c r="CG51" s="1">
        <f t="shared" si="54"/>
        <v>31.96</v>
      </c>
      <c r="CH51" s="1">
        <f t="shared" si="54"/>
        <v>30.44</v>
      </c>
      <c r="CI51" s="1">
        <f t="shared" si="54"/>
        <v>30.26</v>
      </c>
      <c r="CJ51" s="1">
        <f t="shared" si="54"/>
        <v>31.31</v>
      </c>
      <c r="CK51" s="1">
        <f t="shared" si="54"/>
        <v>29.51</v>
      </c>
      <c r="CL51" s="1">
        <f t="shared" si="54"/>
        <v>29.92</v>
      </c>
      <c r="CM51" s="1">
        <f t="shared" si="54"/>
        <v>31.47</v>
      </c>
      <c r="CN51" s="1">
        <f t="shared" si="54"/>
        <v>33.03</v>
      </c>
      <c r="CO51" s="1">
        <f t="shared" si="54"/>
        <v>32.15</v>
      </c>
      <c r="CP51" s="1">
        <f t="shared" si="54"/>
        <v>34.06</v>
      </c>
      <c r="CQ51" s="1">
        <f t="shared" si="54"/>
        <v>35.409999999999997</v>
      </c>
      <c r="CR51" s="1">
        <f t="shared" si="54"/>
        <v>35.520000000000003</v>
      </c>
      <c r="CS51" s="93">
        <f t="shared" si="54"/>
        <v>35.9</v>
      </c>
      <c r="CT51" s="30">
        <f t="shared" si="51"/>
        <v>2899.67</v>
      </c>
      <c r="CU51" s="152"/>
    </row>
    <row r="52" spans="1:102" s="137" customFormat="1" ht="15.75" thickBot="1">
      <c r="A52" s="97" t="s">
        <v>49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50.7</v>
      </c>
      <c r="AH52" s="99">
        <v>61.9</v>
      </c>
      <c r="AI52" s="99">
        <v>60.4</v>
      </c>
      <c r="AJ52" s="99">
        <v>178.2</v>
      </c>
      <c r="AK52" s="99">
        <v>185</v>
      </c>
      <c r="AL52" s="99">
        <v>450</v>
      </c>
      <c r="AM52" s="99">
        <v>650</v>
      </c>
      <c r="AN52" s="99">
        <v>780.73</v>
      </c>
      <c r="AO52" s="99">
        <v>850</v>
      </c>
      <c r="AP52" s="99">
        <v>899.30000000000007</v>
      </c>
      <c r="AQ52" s="99">
        <v>824</v>
      </c>
      <c r="AR52" s="99">
        <v>933.5</v>
      </c>
      <c r="AS52" s="99">
        <v>724</v>
      </c>
      <c r="AT52" s="99">
        <v>622.95000000000005</v>
      </c>
      <c r="AU52" s="99">
        <v>601.4</v>
      </c>
      <c r="AV52" s="99">
        <v>694.59999999999991</v>
      </c>
      <c r="AW52" s="99">
        <v>911.8</v>
      </c>
      <c r="AX52" s="99">
        <v>348.5</v>
      </c>
      <c r="AY52" s="99">
        <v>285.7</v>
      </c>
      <c r="AZ52" s="99">
        <v>274.8</v>
      </c>
      <c r="BA52" s="99">
        <v>270.10000000000002</v>
      </c>
      <c r="BB52" s="99">
        <v>271.8</v>
      </c>
      <c r="BC52" s="99">
        <v>267.89999999999998</v>
      </c>
      <c r="BD52" s="99">
        <v>275.89999999999998</v>
      </c>
      <c r="BE52" s="99">
        <v>414</v>
      </c>
      <c r="BF52" s="99">
        <v>300</v>
      </c>
      <c r="BG52" s="99">
        <v>194.8</v>
      </c>
      <c r="BH52" s="99">
        <v>84.1</v>
      </c>
      <c r="BI52" s="99">
        <v>81.7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132</v>
      </c>
      <c r="CA52" s="99">
        <v>32</v>
      </c>
      <c r="CB52" s="99">
        <v>0</v>
      </c>
      <c r="CC52" s="99">
        <v>0</v>
      </c>
      <c r="CD52" s="99">
        <v>0</v>
      </c>
      <c r="CE52" s="99">
        <v>0</v>
      </c>
      <c r="CF52" s="99">
        <v>500</v>
      </c>
      <c r="CG52" s="99">
        <v>500</v>
      </c>
      <c r="CH52" s="99">
        <v>82</v>
      </c>
      <c r="CI52" s="99">
        <v>82</v>
      </c>
      <c r="CJ52" s="99">
        <v>82</v>
      </c>
      <c r="CK52" s="99">
        <v>82</v>
      </c>
      <c r="CL52" s="99">
        <v>137.85</v>
      </c>
      <c r="CM52" s="99">
        <v>96.99</v>
      </c>
      <c r="CN52" s="99">
        <v>197</v>
      </c>
      <c r="CO52" s="99">
        <v>186.78</v>
      </c>
      <c r="CP52" s="99">
        <v>0.12</v>
      </c>
      <c r="CQ52" s="99">
        <v>49.79</v>
      </c>
      <c r="CR52" s="99">
        <v>296.99</v>
      </c>
      <c r="CS52" s="100">
        <v>400.01</v>
      </c>
      <c r="CT52" s="38">
        <f>SUM(B52:CS52)</f>
        <v>15405.310000000001</v>
      </c>
      <c r="CU52" s="150"/>
      <c r="CV52" s="158"/>
      <c r="CX52" s="151"/>
    </row>
    <row r="53" spans="1:102" ht="15.75" thickBot="1">
      <c r="A53" s="101" t="s">
        <v>50</v>
      </c>
      <c r="B53" s="102">
        <f t="shared" ref="B53:AG53" si="55">SUM(B30,B40,B42,B47,-B52)</f>
        <v>7314.4471194444441</v>
      </c>
      <c r="C53" s="103">
        <f t="shared" si="55"/>
        <v>7231.9771194444438</v>
      </c>
      <c r="D53" s="103">
        <f t="shared" si="55"/>
        <v>7232.1171194444441</v>
      </c>
      <c r="E53" s="103">
        <f t="shared" si="55"/>
        <v>7246.5571194444447</v>
      </c>
      <c r="F53" s="103">
        <f t="shared" si="55"/>
        <v>7261.2271194444447</v>
      </c>
      <c r="G53" s="103">
        <f t="shared" si="55"/>
        <v>7263.4971194444452</v>
      </c>
      <c r="H53" s="103">
        <f t="shared" si="55"/>
        <v>7037.6571194444441</v>
      </c>
      <c r="I53" s="103">
        <f t="shared" si="55"/>
        <v>7048.9471194444441</v>
      </c>
      <c r="J53" s="103">
        <f t="shared" si="55"/>
        <v>7031.067119444444</v>
      </c>
      <c r="K53" s="103">
        <f t="shared" si="55"/>
        <v>7003.277119444444</v>
      </c>
      <c r="L53" s="103">
        <f t="shared" si="55"/>
        <v>6925.6071194444439</v>
      </c>
      <c r="M53" s="103">
        <f t="shared" si="55"/>
        <v>6842.2971194444444</v>
      </c>
      <c r="N53" s="103">
        <f t="shared" si="55"/>
        <v>6823.8171194444449</v>
      </c>
      <c r="O53" s="103">
        <f t="shared" si="55"/>
        <v>6828.5971194444446</v>
      </c>
      <c r="P53" s="103">
        <f t="shared" si="55"/>
        <v>6828.7571194444445</v>
      </c>
      <c r="Q53" s="103">
        <f t="shared" si="55"/>
        <v>6834.0171194444447</v>
      </c>
      <c r="R53" s="103">
        <f t="shared" si="55"/>
        <v>6631.9171194444443</v>
      </c>
      <c r="S53" s="103">
        <f t="shared" si="55"/>
        <v>6567.7571194444445</v>
      </c>
      <c r="T53" s="103">
        <f t="shared" si="55"/>
        <v>6466.6871194444448</v>
      </c>
      <c r="U53" s="103">
        <f t="shared" si="55"/>
        <v>6471.2971194444444</v>
      </c>
      <c r="V53" s="103">
        <f t="shared" si="55"/>
        <v>6628.5771194444442</v>
      </c>
      <c r="W53" s="103">
        <f t="shared" si="55"/>
        <v>6631.9571194444443</v>
      </c>
      <c r="X53" s="103">
        <f t="shared" si="55"/>
        <v>6894.416322339177</v>
      </c>
      <c r="Y53" s="103">
        <f t="shared" si="55"/>
        <v>6862.4944829056049</v>
      </c>
      <c r="Z53" s="103">
        <f t="shared" si="55"/>
        <v>7210.8390569374251</v>
      </c>
      <c r="AA53" s="103">
        <f t="shared" si="55"/>
        <v>7394.7256967261055</v>
      </c>
      <c r="AB53" s="103">
        <f t="shared" si="55"/>
        <v>7360.5924008090578</v>
      </c>
      <c r="AC53" s="103">
        <f t="shared" si="55"/>
        <v>7599.3193752313282</v>
      </c>
      <c r="AD53" s="103">
        <f t="shared" si="55"/>
        <v>7810.4512648442369</v>
      </c>
      <c r="AE53" s="103">
        <f t="shared" si="55"/>
        <v>8082.7491061534129</v>
      </c>
      <c r="AF53" s="103">
        <f t="shared" si="55"/>
        <v>8486.5449533768115</v>
      </c>
      <c r="AG53" s="103">
        <f t="shared" si="55"/>
        <v>8558.1929593868335</v>
      </c>
      <c r="AH53" s="103">
        <f t="shared" ref="AH53:BM53" si="56">SUM(AH30,AH40,AH42,AH47,-AH52)</f>
        <v>8675.2418472289901</v>
      </c>
      <c r="AI53" s="103">
        <f t="shared" si="56"/>
        <v>8631.9173992522647</v>
      </c>
      <c r="AJ53" s="103">
        <f t="shared" si="56"/>
        <v>8742.5004746474096</v>
      </c>
      <c r="AK53" s="103">
        <f t="shared" si="56"/>
        <v>8945.5867978985716</v>
      </c>
      <c r="AL53" s="103">
        <f t="shared" si="56"/>
        <v>8860.6136975468162</v>
      </c>
      <c r="AM53" s="103">
        <f t="shared" si="56"/>
        <v>8865.8523859277011</v>
      </c>
      <c r="AN53" s="103">
        <f t="shared" si="56"/>
        <v>8783.6057527387638</v>
      </c>
      <c r="AO53" s="103">
        <f t="shared" si="56"/>
        <v>8789.707162348097</v>
      </c>
      <c r="AP53" s="103">
        <f t="shared" si="56"/>
        <v>8805.4311342331912</v>
      </c>
      <c r="AQ53" s="103">
        <f t="shared" si="56"/>
        <v>8848.9618388462513</v>
      </c>
      <c r="AR53" s="103">
        <f t="shared" si="56"/>
        <v>8778.8158153618115</v>
      </c>
      <c r="AS53" s="103">
        <f t="shared" si="56"/>
        <v>9049.0969781833282</v>
      </c>
      <c r="AT53" s="103">
        <f t="shared" si="56"/>
        <v>9079.790814523536</v>
      </c>
      <c r="AU53" s="103">
        <f t="shared" si="56"/>
        <v>9043.9514860846593</v>
      </c>
      <c r="AV53" s="103">
        <f t="shared" si="56"/>
        <v>8962.4110923035332</v>
      </c>
      <c r="AW53" s="103">
        <f t="shared" si="56"/>
        <v>8590.8242878193269</v>
      </c>
      <c r="AX53" s="103">
        <f t="shared" si="56"/>
        <v>8770.1582427313715</v>
      </c>
      <c r="AY53" s="103">
        <f t="shared" si="56"/>
        <v>8837.1958109868192</v>
      </c>
      <c r="AZ53" s="103">
        <f t="shared" si="56"/>
        <v>8883.481381531954</v>
      </c>
      <c r="BA53" s="103">
        <f t="shared" si="56"/>
        <v>8830.0626435092909</v>
      </c>
      <c r="BB53" s="103">
        <f t="shared" si="56"/>
        <v>9080.8391771591996</v>
      </c>
      <c r="BC53" s="103">
        <f t="shared" si="56"/>
        <v>8942.4912624491699</v>
      </c>
      <c r="BD53" s="103">
        <f t="shared" si="56"/>
        <v>8706.9158787672477</v>
      </c>
      <c r="BE53" s="103">
        <f t="shared" si="56"/>
        <v>8646.2872695673123</v>
      </c>
      <c r="BF53" s="103">
        <f t="shared" si="56"/>
        <v>8720.8153442519215</v>
      </c>
      <c r="BG53" s="103">
        <f t="shared" si="56"/>
        <v>8806.1892293237815</v>
      </c>
      <c r="BH53" s="103">
        <f t="shared" si="56"/>
        <v>8839.1517987847456</v>
      </c>
      <c r="BI53" s="103">
        <f t="shared" si="56"/>
        <v>8673.7165270642727</v>
      </c>
      <c r="BJ53" s="103">
        <f t="shared" si="56"/>
        <v>8707.6469294357103</v>
      </c>
      <c r="BK53" s="103">
        <f t="shared" si="56"/>
        <v>8299.2684218026297</v>
      </c>
      <c r="BL53" s="103">
        <f t="shared" si="56"/>
        <v>8882.308655433535</v>
      </c>
      <c r="BM53" s="103">
        <f t="shared" si="56"/>
        <v>8944.1111300657722</v>
      </c>
      <c r="BN53" s="103">
        <f t="shared" ref="BN53:CS53" si="57">SUM(BN30,BN40,BN42,BN47,-BN52)</f>
        <v>8779.7962066041655</v>
      </c>
      <c r="BO53" s="103">
        <f t="shared" si="57"/>
        <v>8535.0029006597651</v>
      </c>
      <c r="BP53" s="103">
        <f t="shared" si="57"/>
        <v>8239.8379357315462</v>
      </c>
      <c r="BQ53" s="103">
        <f t="shared" si="57"/>
        <v>7933.3646500813575</v>
      </c>
      <c r="BR53" s="103">
        <f t="shared" si="57"/>
        <v>8011.6340202103875</v>
      </c>
      <c r="BS53" s="103">
        <f t="shared" si="57"/>
        <v>7811.4833180562628</v>
      </c>
      <c r="BT53" s="103">
        <f t="shared" si="57"/>
        <v>7521.5344769498688</v>
      </c>
      <c r="BU53" s="103">
        <f t="shared" si="57"/>
        <v>7270.0834794040156</v>
      </c>
      <c r="BV53" s="103">
        <f t="shared" si="57"/>
        <v>7158.998861233752</v>
      </c>
      <c r="BW53" s="103">
        <f t="shared" si="57"/>
        <v>7053.6140158194294</v>
      </c>
      <c r="BX53" s="103">
        <f t="shared" si="57"/>
        <v>6757.3315029352934</v>
      </c>
      <c r="BY53" s="103">
        <f t="shared" si="57"/>
        <v>6703.3871194444446</v>
      </c>
      <c r="BZ53" s="103">
        <f t="shared" si="57"/>
        <v>6709.7871194444451</v>
      </c>
      <c r="CA53" s="103">
        <f t="shared" si="57"/>
        <v>6500.0771194444442</v>
      </c>
      <c r="CB53" s="103">
        <f t="shared" si="57"/>
        <v>6291.8071194444447</v>
      </c>
      <c r="CC53" s="103">
        <f t="shared" si="57"/>
        <v>6190.1071194444439</v>
      </c>
      <c r="CD53" s="103">
        <f t="shared" si="57"/>
        <v>6246.6171194444441</v>
      </c>
      <c r="CE53" s="103">
        <f t="shared" si="57"/>
        <v>6253.1471194444448</v>
      </c>
      <c r="CF53" s="103">
        <f t="shared" si="57"/>
        <v>5603.6371194444446</v>
      </c>
      <c r="CG53" s="103">
        <f t="shared" si="57"/>
        <v>5557.2971194444444</v>
      </c>
      <c r="CH53" s="103">
        <f t="shared" si="57"/>
        <v>5809.0371194444442</v>
      </c>
      <c r="CI53" s="103">
        <f t="shared" si="57"/>
        <v>5853.4171194444452</v>
      </c>
      <c r="CJ53" s="103">
        <f t="shared" si="57"/>
        <v>5950.8171194444449</v>
      </c>
      <c r="CK53" s="103">
        <f t="shared" si="57"/>
        <v>6025.1071194444448</v>
      </c>
      <c r="CL53" s="103">
        <f t="shared" si="57"/>
        <v>6290.6471194444448</v>
      </c>
      <c r="CM53" s="103">
        <f t="shared" si="57"/>
        <v>6588.9771194444447</v>
      </c>
      <c r="CN53" s="103">
        <f t="shared" si="57"/>
        <v>6506.4171194444443</v>
      </c>
      <c r="CO53" s="103">
        <f t="shared" si="57"/>
        <v>6518.2571194444454</v>
      </c>
      <c r="CP53" s="103">
        <f t="shared" si="57"/>
        <v>6651.0971194444446</v>
      </c>
      <c r="CQ53" s="103">
        <f t="shared" si="57"/>
        <v>6481.3671194444451</v>
      </c>
      <c r="CR53" s="103">
        <f t="shared" si="57"/>
        <v>6301.6071194444439</v>
      </c>
      <c r="CS53" s="104">
        <f t="shared" si="57"/>
        <v>6360.0071194444445</v>
      </c>
      <c r="CT53" s="105">
        <f>SUM(B53:CS53)</f>
        <v>726902.6317903155</v>
      </c>
      <c r="CU53" s="150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2"/>
    </row>
    <row r="55" spans="1:102" ht="15.75" thickBot="1">
      <c r="A55" s="106" t="s">
        <v>70</v>
      </c>
      <c r="B55" s="107">
        <f t="shared" ref="B55:AG55" si="58">B25-B53</f>
        <v>802.59000000000015</v>
      </c>
      <c r="C55" s="107">
        <f t="shared" si="58"/>
        <v>887.09000000000106</v>
      </c>
      <c r="D55" s="107">
        <f t="shared" si="58"/>
        <v>885.63000000000011</v>
      </c>
      <c r="E55" s="107">
        <f t="shared" si="58"/>
        <v>867.65999999999985</v>
      </c>
      <c r="F55" s="107">
        <f t="shared" si="58"/>
        <v>850.16999999999916</v>
      </c>
      <c r="G55" s="107">
        <f t="shared" si="58"/>
        <v>846.3799999999992</v>
      </c>
      <c r="H55" s="107">
        <f t="shared" si="58"/>
        <v>1071.6400000000003</v>
      </c>
      <c r="I55" s="107">
        <f t="shared" si="58"/>
        <v>1061.7000000000007</v>
      </c>
      <c r="J55" s="107">
        <f t="shared" si="58"/>
        <v>1078.8700000000008</v>
      </c>
      <c r="K55" s="107">
        <f t="shared" si="58"/>
        <v>1107.6100000000006</v>
      </c>
      <c r="L55" s="107">
        <f t="shared" si="58"/>
        <v>1183.5600000000004</v>
      </c>
      <c r="M55" s="107">
        <f t="shared" si="58"/>
        <v>1262.8400000000001</v>
      </c>
      <c r="N55" s="107">
        <f t="shared" si="58"/>
        <v>1284.0699999999997</v>
      </c>
      <c r="O55" s="107">
        <f t="shared" si="58"/>
        <v>1282.2199999999993</v>
      </c>
      <c r="P55" s="107">
        <f t="shared" si="58"/>
        <v>1281.42</v>
      </c>
      <c r="Q55" s="107">
        <f t="shared" si="58"/>
        <v>1276.3999999999996</v>
      </c>
      <c r="R55" s="107">
        <f t="shared" si="58"/>
        <v>1477.7200000000003</v>
      </c>
      <c r="S55" s="107">
        <f t="shared" si="58"/>
        <v>1543.2399999999998</v>
      </c>
      <c r="T55" s="107">
        <f t="shared" si="58"/>
        <v>1638.3599999999988</v>
      </c>
      <c r="U55" s="107">
        <f t="shared" si="58"/>
        <v>1632.3099999999995</v>
      </c>
      <c r="V55" s="107">
        <f t="shared" si="58"/>
        <v>1476.0100000000002</v>
      </c>
      <c r="W55" s="107">
        <f t="shared" si="58"/>
        <v>1471.8599999999997</v>
      </c>
      <c r="X55" s="107">
        <f t="shared" si="58"/>
        <v>4703.9607971052665</v>
      </c>
      <c r="Y55" s="107">
        <f t="shared" si="58"/>
        <v>4736.5926365388395</v>
      </c>
      <c r="Z55" s="107">
        <f t="shared" si="58"/>
        <v>4388.1180625070183</v>
      </c>
      <c r="AA55" s="107">
        <f t="shared" si="58"/>
        <v>4202.8114227183378</v>
      </c>
      <c r="AB55" s="107">
        <f t="shared" si="58"/>
        <v>4245.0847186353867</v>
      </c>
      <c r="AC55" s="107">
        <f t="shared" si="58"/>
        <v>4043.9077442131156</v>
      </c>
      <c r="AD55" s="107">
        <f t="shared" si="58"/>
        <v>3926.4758546002076</v>
      </c>
      <c r="AE55" s="107">
        <f t="shared" si="58"/>
        <v>3730.7980132910307</v>
      </c>
      <c r="AF55" s="107">
        <f t="shared" si="58"/>
        <v>3453.3121660676334</v>
      </c>
      <c r="AG55" s="107">
        <f t="shared" si="58"/>
        <v>3510.8141600576109</v>
      </c>
      <c r="AH55" s="107">
        <f t="shared" ref="AH55:BM55" si="59">AH25-AH53</f>
        <v>3532.5852722154559</v>
      </c>
      <c r="AI55" s="107">
        <f t="shared" si="59"/>
        <v>3705.219720192179</v>
      </c>
      <c r="AJ55" s="107">
        <f t="shared" si="59"/>
        <v>3727.1066447970352</v>
      </c>
      <c r="AK55" s="107">
        <f t="shared" si="59"/>
        <v>3639.0703215458725</v>
      </c>
      <c r="AL55" s="107">
        <f t="shared" si="59"/>
        <v>3874.9934218976287</v>
      </c>
      <c r="AM55" s="107">
        <f t="shared" si="59"/>
        <v>3991.9147335167436</v>
      </c>
      <c r="AN55" s="107">
        <f t="shared" si="59"/>
        <v>4182.6713667056811</v>
      </c>
      <c r="AO55" s="107">
        <f t="shared" si="59"/>
        <v>4282.7799570963489</v>
      </c>
      <c r="AP55" s="107">
        <f t="shared" si="59"/>
        <v>4357.4159852112516</v>
      </c>
      <c r="AQ55" s="107">
        <f t="shared" si="59"/>
        <v>4358.1852805981925</v>
      </c>
      <c r="AR55" s="107">
        <f t="shared" si="59"/>
        <v>4475.9013040826339</v>
      </c>
      <c r="AS55" s="107">
        <f t="shared" si="59"/>
        <v>4228.0501412611156</v>
      </c>
      <c r="AT55" s="107">
        <f t="shared" si="59"/>
        <v>4210.2363049209089</v>
      </c>
      <c r="AU55" s="107">
        <f t="shared" si="59"/>
        <v>4249.4456333597864</v>
      </c>
      <c r="AV55" s="107">
        <f t="shared" si="59"/>
        <v>4340.5360271409118</v>
      </c>
      <c r="AW55" s="107">
        <f t="shared" si="59"/>
        <v>4713.5928316251193</v>
      </c>
      <c r="AX55" s="107">
        <f t="shared" si="59"/>
        <v>4541.1888767130713</v>
      </c>
      <c r="AY55" s="107">
        <f t="shared" si="59"/>
        <v>4468.0213084576262</v>
      </c>
      <c r="AZ55" s="107">
        <f t="shared" si="59"/>
        <v>4411.345737912492</v>
      </c>
      <c r="BA55" s="107">
        <f t="shared" si="59"/>
        <v>4466.4444759351554</v>
      </c>
      <c r="BB55" s="107">
        <f t="shared" si="59"/>
        <v>4211.6879422852453</v>
      </c>
      <c r="BC55" s="107">
        <f t="shared" si="59"/>
        <v>4334.2958569952752</v>
      </c>
      <c r="BD55" s="107">
        <f t="shared" si="59"/>
        <v>4502.5912406771986</v>
      </c>
      <c r="BE55" s="107">
        <f t="shared" si="59"/>
        <v>4556.469849877134</v>
      </c>
      <c r="BF55" s="107">
        <f t="shared" si="59"/>
        <v>4469.6217751925233</v>
      </c>
      <c r="BG55" s="107">
        <f t="shared" si="59"/>
        <v>4371.7978901206643</v>
      </c>
      <c r="BH55" s="107">
        <f t="shared" si="59"/>
        <v>4315.7053206596993</v>
      </c>
      <c r="BI55" s="107">
        <f t="shared" si="59"/>
        <v>4448.9105923801726</v>
      </c>
      <c r="BJ55" s="107">
        <f t="shared" si="59"/>
        <v>4314.1901900087341</v>
      </c>
      <c r="BK55" s="107">
        <f t="shared" si="59"/>
        <v>4662.2786976418138</v>
      </c>
      <c r="BL55" s="107">
        <f t="shared" si="59"/>
        <v>4004.7184640109099</v>
      </c>
      <c r="BM55" s="107">
        <f t="shared" si="59"/>
        <v>3853.9459893786734</v>
      </c>
      <c r="BN55" s="107">
        <f t="shared" ref="BN55:CS55" si="60">BN25-BN53</f>
        <v>3919.6109128402786</v>
      </c>
      <c r="BO55" s="107">
        <f t="shared" si="60"/>
        <v>4067.4342187846796</v>
      </c>
      <c r="BP55" s="107">
        <f t="shared" si="60"/>
        <v>4247.3191837128979</v>
      </c>
      <c r="BQ55" s="107">
        <f t="shared" si="60"/>
        <v>4429.6824693630879</v>
      </c>
      <c r="BR55" s="107">
        <f t="shared" si="60"/>
        <v>4219.6730992340581</v>
      </c>
      <c r="BS55" s="107">
        <f t="shared" si="60"/>
        <v>4301.2238013881824</v>
      </c>
      <c r="BT55" s="107">
        <f t="shared" si="60"/>
        <v>4469.9226424945746</v>
      </c>
      <c r="BU55" s="107">
        <f t="shared" si="60"/>
        <v>4613.9836400404283</v>
      </c>
      <c r="BV55" s="107">
        <f t="shared" si="60"/>
        <v>4628.3282582106922</v>
      </c>
      <c r="BW55" s="107">
        <f t="shared" si="60"/>
        <v>4649.5131036250159</v>
      </c>
      <c r="BX55" s="107">
        <f t="shared" si="60"/>
        <v>4833.3756165091518</v>
      </c>
      <c r="BY55" s="107">
        <f t="shared" si="60"/>
        <v>4852.55</v>
      </c>
      <c r="BZ55" s="107">
        <f t="shared" si="60"/>
        <v>1397.21</v>
      </c>
      <c r="CA55" s="107">
        <f t="shared" si="60"/>
        <v>1607.3200000000006</v>
      </c>
      <c r="CB55" s="107">
        <f t="shared" si="60"/>
        <v>1816.9399999999996</v>
      </c>
      <c r="CC55" s="107">
        <f t="shared" si="60"/>
        <v>1918.88</v>
      </c>
      <c r="CD55" s="107">
        <f t="shared" si="60"/>
        <v>1862.5200000000004</v>
      </c>
      <c r="CE55" s="107">
        <f t="shared" si="60"/>
        <v>1858.2699999999995</v>
      </c>
      <c r="CF55" s="107">
        <f t="shared" si="60"/>
        <v>2507.9499999999998</v>
      </c>
      <c r="CG55" s="107">
        <f t="shared" si="60"/>
        <v>2553.84</v>
      </c>
      <c r="CH55" s="107">
        <f t="shared" si="60"/>
        <v>2300.58</v>
      </c>
      <c r="CI55" s="107">
        <f t="shared" si="60"/>
        <v>2256.0199999999986</v>
      </c>
      <c r="CJ55" s="107">
        <f t="shared" si="60"/>
        <v>2159.91</v>
      </c>
      <c r="CK55" s="107">
        <f t="shared" si="60"/>
        <v>2084.0299999999988</v>
      </c>
      <c r="CL55" s="107">
        <f t="shared" si="60"/>
        <v>1817.79</v>
      </c>
      <c r="CM55" s="107">
        <f t="shared" si="60"/>
        <v>1521.0099999999993</v>
      </c>
      <c r="CN55" s="107">
        <f t="shared" si="60"/>
        <v>1604.8400000000001</v>
      </c>
      <c r="CO55" s="107">
        <f t="shared" si="60"/>
        <v>1591.9799999999996</v>
      </c>
      <c r="CP55" s="107">
        <f t="shared" si="60"/>
        <v>1461.4199999999992</v>
      </c>
      <c r="CQ55" s="107">
        <f t="shared" si="60"/>
        <v>1633.38</v>
      </c>
      <c r="CR55" s="107">
        <f t="shared" si="60"/>
        <v>1814.21</v>
      </c>
      <c r="CS55" s="108">
        <f t="shared" si="60"/>
        <v>1757.0699999999997</v>
      </c>
      <c r="CT55" s="109">
        <f>SUM(B55:CS55)</f>
        <v>293771.93167635083</v>
      </c>
      <c r="CU55" s="257"/>
      <c r="CV55" s="258"/>
    </row>
    <row r="56" spans="1:102" ht="15.75" thickBot="1">
      <c r="A56" s="56" t="s">
        <v>47</v>
      </c>
      <c r="B56" s="35">
        <v>600</v>
      </c>
      <c r="C56" s="36">
        <v>700</v>
      </c>
      <c r="D56" s="36">
        <v>500</v>
      </c>
      <c r="E56" s="36">
        <v>500</v>
      </c>
      <c r="F56" s="36">
        <v>300</v>
      </c>
      <c r="G56" s="36">
        <v>300</v>
      </c>
      <c r="H56" s="36">
        <v>600</v>
      </c>
      <c r="I56" s="36">
        <v>600</v>
      </c>
      <c r="J56" s="36">
        <v>650</v>
      </c>
      <c r="K56" s="36">
        <v>650</v>
      </c>
      <c r="L56" s="36">
        <v>700</v>
      </c>
      <c r="M56" s="36">
        <v>700</v>
      </c>
      <c r="N56" s="36">
        <v>650</v>
      </c>
      <c r="O56" s="36">
        <v>650</v>
      </c>
      <c r="P56" s="36">
        <v>650</v>
      </c>
      <c r="Q56" s="36">
        <v>650</v>
      </c>
      <c r="R56" s="36">
        <v>700</v>
      </c>
      <c r="S56" s="36">
        <v>900</v>
      </c>
      <c r="T56" s="36">
        <v>1000</v>
      </c>
      <c r="U56" s="36">
        <v>1100</v>
      </c>
      <c r="V56" s="36">
        <v>1000</v>
      </c>
      <c r="W56" s="36">
        <v>1000</v>
      </c>
      <c r="X56" s="36">
        <v>1000</v>
      </c>
      <c r="Y56" s="36">
        <v>1000</v>
      </c>
      <c r="Z56" s="36">
        <v>800</v>
      </c>
      <c r="AA56" s="36">
        <v>800</v>
      </c>
      <c r="AB56" s="36">
        <v>850</v>
      </c>
      <c r="AC56" s="36">
        <v>800</v>
      </c>
      <c r="AD56" s="36">
        <v>700</v>
      </c>
      <c r="AE56" s="36">
        <v>450</v>
      </c>
      <c r="AF56" s="36">
        <v>200</v>
      </c>
      <c r="AG56" s="36">
        <v>0</v>
      </c>
      <c r="AH56" s="36">
        <v>0</v>
      </c>
      <c r="AI56" s="36">
        <v>0</v>
      </c>
      <c r="AJ56" s="36">
        <v>0</v>
      </c>
      <c r="AK56" s="36">
        <v>0</v>
      </c>
      <c r="AL56" s="36">
        <v>0</v>
      </c>
      <c r="AM56" s="36">
        <v>0</v>
      </c>
      <c r="AN56" s="36">
        <v>0</v>
      </c>
      <c r="AO56" s="36">
        <v>0</v>
      </c>
      <c r="AP56" s="36">
        <v>0</v>
      </c>
      <c r="AQ56" s="36">
        <v>0</v>
      </c>
      <c r="AR56" s="36">
        <v>0</v>
      </c>
      <c r="AS56" s="36">
        <v>0</v>
      </c>
      <c r="AT56" s="36">
        <v>0</v>
      </c>
      <c r="AU56" s="36">
        <v>0</v>
      </c>
      <c r="AV56" s="36">
        <v>0</v>
      </c>
      <c r="AW56" s="36">
        <v>0</v>
      </c>
      <c r="AX56" s="36">
        <v>0</v>
      </c>
      <c r="AY56" s="36">
        <v>0</v>
      </c>
      <c r="AZ56" s="36">
        <v>0</v>
      </c>
      <c r="BA56" s="36">
        <v>0</v>
      </c>
      <c r="BB56" s="36">
        <v>0</v>
      </c>
      <c r="BC56" s="36">
        <v>0</v>
      </c>
      <c r="BD56" s="36">
        <v>0</v>
      </c>
      <c r="BE56" s="36">
        <v>0</v>
      </c>
      <c r="BF56" s="36">
        <v>0</v>
      </c>
      <c r="BG56" s="36">
        <v>0</v>
      </c>
      <c r="BH56" s="36">
        <v>350</v>
      </c>
      <c r="BI56" s="36">
        <v>387.19</v>
      </c>
      <c r="BJ56" s="36">
        <v>550</v>
      </c>
      <c r="BK56" s="36">
        <v>1050</v>
      </c>
      <c r="BL56" s="36">
        <v>550</v>
      </c>
      <c r="BM56" s="36">
        <v>750</v>
      </c>
      <c r="BN56" s="36">
        <v>850</v>
      </c>
      <c r="BO56" s="36">
        <v>1050</v>
      </c>
      <c r="BP56" s="36">
        <v>1350</v>
      </c>
      <c r="BQ56" s="36">
        <v>1500</v>
      </c>
      <c r="BR56" s="36">
        <v>800</v>
      </c>
      <c r="BS56" s="36">
        <v>700</v>
      </c>
      <c r="BT56" s="36">
        <v>700</v>
      </c>
      <c r="BU56" s="36">
        <v>600</v>
      </c>
      <c r="BV56" s="36">
        <v>0</v>
      </c>
      <c r="BW56" s="36">
        <v>0</v>
      </c>
      <c r="BX56" s="36">
        <v>500</v>
      </c>
      <c r="BY56" s="36">
        <v>700</v>
      </c>
      <c r="BZ56" s="36">
        <v>800</v>
      </c>
      <c r="CA56" s="36">
        <v>800</v>
      </c>
      <c r="CB56" s="36">
        <v>900</v>
      </c>
      <c r="CC56" s="36">
        <v>750</v>
      </c>
      <c r="CD56" s="36">
        <v>0</v>
      </c>
      <c r="CE56" s="36">
        <v>0</v>
      </c>
      <c r="CF56" s="36">
        <v>0</v>
      </c>
      <c r="CG56" s="36">
        <v>0</v>
      </c>
      <c r="CH56" s="36">
        <v>0</v>
      </c>
      <c r="CI56" s="36">
        <v>0</v>
      </c>
      <c r="CJ56" s="36">
        <v>300</v>
      </c>
      <c r="CK56" s="36">
        <v>300</v>
      </c>
      <c r="CL56" s="36">
        <v>0</v>
      </c>
      <c r="CM56" s="36">
        <v>0</v>
      </c>
      <c r="CN56" s="36">
        <v>0</v>
      </c>
      <c r="CO56" s="36">
        <v>0</v>
      </c>
      <c r="CP56" s="36">
        <v>0</v>
      </c>
      <c r="CQ56" s="36">
        <v>0</v>
      </c>
      <c r="CR56" s="36">
        <v>0</v>
      </c>
      <c r="CS56" s="37">
        <v>0</v>
      </c>
      <c r="CT56" s="51">
        <f>SUM(B56:CS56)</f>
        <v>37937.19</v>
      </c>
      <c r="CU56" s="152"/>
      <c r="CV56" s="259"/>
      <c r="CW56" s="140"/>
    </row>
    <row r="57" spans="1:102" ht="15.75" thickBot="1">
      <c r="A57" s="261" t="s">
        <v>71</v>
      </c>
      <c r="B57" s="107">
        <f>IF(B56&gt;B55,0,B55-B56)</f>
        <v>202.59000000000015</v>
      </c>
      <c r="C57" s="107">
        <f t="shared" ref="C57:BN57" si="61">IF(C56&gt;C55,0,C55-C56)</f>
        <v>187.09000000000106</v>
      </c>
      <c r="D57" s="107">
        <f t="shared" si="61"/>
        <v>385.63000000000011</v>
      </c>
      <c r="E57" s="107">
        <f t="shared" si="61"/>
        <v>367.65999999999985</v>
      </c>
      <c r="F57" s="107">
        <f t="shared" si="61"/>
        <v>550.16999999999916</v>
      </c>
      <c r="G57" s="107">
        <f t="shared" si="61"/>
        <v>546.3799999999992</v>
      </c>
      <c r="H57" s="107">
        <f t="shared" si="61"/>
        <v>471.64000000000033</v>
      </c>
      <c r="I57" s="107">
        <f t="shared" si="61"/>
        <v>461.70000000000073</v>
      </c>
      <c r="J57" s="107">
        <f t="shared" si="61"/>
        <v>428.8700000000008</v>
      </c>
      <c r="K57" s="107">
        <f t="shared" si="61"/>
        <v>457.61000000000058</v>
      </c>
      <c r="L57" s="107">
        <f t="shared" si="61"/>
        <v>483.5600000000004</v>
      </c>
      <c r="M57" s="107">
        <f t="shared" si="61"/>
        <v>562.84000000000015</v>
      </c>
      <c r="N57" s="107">
        <f t="shared" si="61"/>
        <v>634.06999999999971</v>
      </c>
      <c r="O57" s="107">
        <f t="shared" si="61"/>
        <v>632.21999999999935</v>
      </c>
      <c r="P57" s="107">
        <f t="shared" si="61"/>
        <v>631.42000000000007</v>
      </c>
      <c r="Q57" s="107">
        <f t="shared" si="61"/>
        <v>626.39999999999964</v>
      </c>
      <c r="R57" s="107">
        <f t="shared" si="61"/>
        <v>777.72000000000025</v>
      </c>
      <c r="S57" s="107">
        <f t="shared" si="61"/>
        <v>643.23999999999978</v>
      </c>
      <c r="T57" s="107">
        <f t="shared" si="61"/>
        <v>638.35999999999876</v>
      </c>
      <c r="U57" s="107">
        <f t="shared" si="61"/>
        <v>532.30999999999949</v>
      </c>
      <c r="V57" s="107">
        <f t="shared" si="61"/>
        <v>476.01000000000022</v>
      </c>
      <c r="W57" s="107">
        <f t="shared" si="61"/>
        <v>471.85999999999967</v>
      </c>
      <c r="X57" s="107">
        <f t="shared" si="61"/>
        <v>3703.9607971052665</v>
      </c>
      <c r="Y57" s="107">
        <f t="shared" si="61"/>
        <v>3736.5926365388395</v>
      </c>
      <c r="Z57" s="107">
        <f t="shared" si="61"/>
        <v>3588.1180625070183</v>
      </c>
      <c r="AA57" s="107">
        <f t="shared" si="61"/>
        <v>3402.8114227183378</v>
      </c>
      <c r="AB57" s="107">
        <f t="shared" si="61"/>
        <v>3395.0847186353867</v>
      </c>
      <c r="AC57" s="107">
        <f t="shared" si="61"/>
        <v>3243.9077442131156</v>
      </c>
      <c r="AD57" s="107">
        <f t="shared" si="61"/>
        <v>3226.4758546002076</v>
      </c>
      <c r="AE57" s="107">
        <f t="shared" si="61"/>
        <v>3280.7980132910307</v>
      </c>
      <c r="AF57" s="107">
        <f t="shared" si="61"/>
        <v>3253.3121660676334</v>
      </c>
      <c r="AG57" s="107">
        <f t="shared" si="61"/>
        <v>3510.8141600576109</v>
      </c>
      <c r="AH57" s="107">
        <f t="shared" si="61"/>
        <v>3532.5852722154559</v>
      </c>
      <c r="AI57" s="107">
        <f t="shared" si="61"/>
        <v>3705.219720192179</v>
      </c>
      <c r="AJ57" s="107">
        <f t="shared" si="61"/>
        <v>3727.1066447970352</v>
      </c>
      <c r="AK57" s="107">
        <f t="shared" si="61"/>
        <v>3639.0703215458725</v>
      </c>
      <c r="AL57" s="107">
        <f t="shared" si="61"/>
        <v>3874.9934218976287</v>
      </c>
      <c r="AM57" s="107">
        <f t="shared" si="61"/>
        <v>3991.9147335167436</v>
      </c>
      <c r="AN57" s="107">
        <f t="shared" si="61"/>
        <v>4182.6713667056811</v>
      </c>
      <c r="AO57" s="107">
        <f t="shared" si="61"/>
        <v>4282.7799570963489</v>
      </c>
      <c r="AP57" s="107">
        <f t="shared" si="61"/>
        <v>4357.4159852112516</v>
      </c>
      <c r="AQ57" s="107">
        <f t="shared" si="61"/>
        <v>4358.1852805981925</v>
      </c>
      <c r="AR57" s="107">
        <f t="shared" si="61"/>
        <v>4475.9013040826339</v>
      </c>
      <c r="AS57" s="107">
        <f t="shared" si="61"/>
        <v>4228.0501412611156</v>
      </c>
      <c r="AT57" s="107">
        <f t="shared" si="61"/>
        <v>4210.2363049209089</v>
      </c>
      <c r="AU57" s="107">
        <f t="shared" si="61"/>
        <v>4249.4456333597864</v>
      </c>
      <c r="AV57" s="107">
        <f t="shared" si="61"/>
        <v>4340.5360271409118</v>
      </c>
      <c r="AW57" s="107">
        <f t="shared" si="61"/>
        <v>4713.5928316251193</v>
      </c>
      <c r="AX57" s="107">
        <f t="shared" si="61"/>
        <v>4541.1888767130713</v>
      </c>
      <c r="AY57" s="107">
        <f t="shared" si="61"/>
        <v>4468.0213084576262</v>
      </c>
      <c r="AZ57" s="107">
        <f t="shared" si="61"/>
        <v>4411.345737912492</v>
      </c>
      <c r="BA57" s="107">
        <f t="shared" si="61"/>
        <v>4466.4444759351554</v>
      </c>
      <c r="BB57" s="107">
        <f t="shared" si="61"/>
        <v>4211.6879422852453</v>
      </c>
      <c r="BC57" s="107">
        <f t="shared" si="61"/>
        <v>4334.2958569952752</v>
      </c>
      <c r="BD57" s="107">
        <f t="shared" si="61"/>
        <v>4502.5912406771986</v>
      </c>
      <c r="BE57" s="107">
        <f t="shared" si="61"/>
        <v>4556.469849877134</v>
      </c>
      <c r="BF57" s="107">
        <f t="shared" si="61"/>
        <v>4469.6217751925233</v>
      </c>
      <c r="BG57" s="107">
        <f t="shared" si="61"/>
        <v>4371.7978901206643</v>
      </c>
      <c r="BH57" s="107">
        <f t="shared" si="61"/>
        <v>3965.7053206596993</v>
      </c>
      <c r="BI57" s="107">
        <f t="shared" si="61"/>
        <v>4061.7205923801725</v>
      </c>
      <c r="BJ57" s="107">
        <f t="shared" si="61"/>
        <v>3764.1901900087341</v>
      </c>
      <c r="BK57" s="107">
        <f t="shared" si="61"/>
        <v>3612.2786976418138</v>
      </c>
      <c r="BL57" s="107">
        <f t="shared" si="61"/>
        <v>3454.7184640109099</v>
      </c>
      <c r="BM57" s="107">
        <f t="shared" si="61"/>
        <v>3103.9459893786734</v>
      </c>
      <c r="BN57" s="107">
        <f t="shared" si="61"/>
        <v>3069.6109128402786</v>
      </c>
      <c r="BO57" s="107">
        <f t="shared" ref="BO57:CS57" si="62">IF(BO56&gt;BO55,0,BO55-BO56)</f>
        <v>3017.4342187846796</v>
      </c>
      <c r="BP57" s="107">
        <f t="shared" si="62"/>
        <v>2897.3191837128979</v>
      </c>
      <c r="BQ57" s="107">
        <f t="shared" si="62"/>
        <v>2929.6824693630879</v>
      </c>
      <c r="BR57" s="107">
        <f t="shared" si="62"/>
        <v>3419.6730992340581</v>
      </c>
      <c r="BS57" s="107">
        <f t="shared" si="62"/>
        <v>3601.2238013881824</v>
      </c>
      <c r="BT57" s="107">
        <f t="shared" si="62"/>
        <v>3769.9226424945746</v>
      </c>
      <c r="BU57" s="107">
        <f t="shared" si="62"/>
        <v>4013.9836400404283</v>
      </c>
      <c r="BV57" s="107">
        <f t="shared" si="62"/>
        <v>4628.3282582106922</v>
      </c>
      <c r="BW57" s="107">
        <f t="shared" si="62"/>
        <v>4649.5131036250159</v>
      </c>
      <c r="BX57" s="107">
        <f t="shared" si="62"/>
        <v>4333.3756165091518</v>
      </c>
      <c r="BY57" s="107">
        <f t="shared" si="62"/>
        <v>4152.55</v>
      </c>
      <c r="BZ57" s="107">
        <f t="shared" si="62"/>
        <v>597.21</v>
      </c>
      <c r="CA57" s="107">
        <f t="shared" si="62"/>
        <v>807.32000000000062</v>
      </c>
      <c r="CB57" s="107">
        <f t="shared" si="62"/>
        <v>916.9399999999996</v>
      </c>
      <c r="CC57" s="107">
        <f t="shared" si="62"/>
        <v>1168.8800000000001</v>
      </c>
      <c r="CD57" s="107">
        <f t="shared" si="62"/>
        <v>1862.5200000000004</v>
      </c>
      <c r="CE57" s="107">
        <f t="shared" si="62"/>
        <v>1858.2699999999995</v>
      </c>
      <c r="CF57" s="107">
        <f t="shared" si="62"/>
        <v>2507.9499999999998</v>
      </c>
      <c r="CG57" s="107">
        <f t="shared" si="62"/>
        <v>2553.84</v>
      </c>
      <c r="CH57" s="107">
        <f t="shared" si="62"/>
        <v>2300.58</v>
      </c>
      <c r="CI57" s="107">
        <f t="shared" si="62"/>
        <v>2256.0199999999986</v>
      </c>
      <c r="CJ57" s="107">
        <f t="shared" si="62"/>
        <v>1859.9099999999999</v>
      </c>
      <c r="CK57" s="107">
        <f t="shared" si="62"/>
        <v>1784.0299999999988</v>
      </c>
      <c r="CL57" s="107">
        <f t="shared" si="62"/>
        <v>1817.79</v>
      </c>
      <c r="CM57" s="107">
        <f t="shared" si="62"/>
        <v>1521.0099999999993</v>
      </c>
      <c r="CN57" s="107">
        <f t="shared" si="62"/>
        <v>1604.8400000000001</v>
      </c>
      <c r="CO57" s="107">
        <f t="shared" si="62"/>
        <v>1591.9799999999996</v>
      </c>
      <c r="CP57" s="107">
        <f t="shared" si="62"/>
        <v>1461.4199999999992</v>
      </c>
      <c r="CQ57" s="107">
        <f t="shared" si="62"/>
        <v>1633.38</v>
      </c>
      <c r="CR57" s="107">
        <f t="shared" si="62"/>
        <v>1814.21</v>
      </c>
      <c r="CS57" s="108">
        <f t="shared" si="62"/>
        <v>1757.0699999999997</v>
      </c>
      <c r="CT57" s="109">
        <f>SUM(B57:CS57)</f>
        <v>255834.74167635076</v>
      </c>
      <c r="CU57" s="257"/>
      <c r="CV57" s="263"/>
    </row>
    <row r="58" spans="1:102">
      <c r="A58" s="150"/>
      <c r="B58" s="255"/>
      <c r="C58" s="255"/>
      <c r="D58" s="255"/>
      <c r="E58" s="255"/>
      <c r="F58" s="255"/>
      <c r="G58" s="255"/>
      <c r="H58" s="255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152"/>
      <c r="CV58" s="256"/>
    </row>
    <row r="59" spans="1:102" ht="15.75" thickBot="1">
      <c r="A59" s="110" t="s">
        <v>64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2"/>
    </row>
    <row r="60" spans="1:102" ht="15.75" thickBot="1">
      <c r="A60" s="111" t="s">
        <v>26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27</v>
      </c>
      <c r="CU60" s="150"/>
      <c r="CV60" s="244"/>
      <c r="CX60" s="234"/>
    </row>
    <row r="61" spans="1:102">
      <c r="A61" s="21" t="s">
        <v>31</v>
      </c>
      <c r="B61" s="172">
        <f>SUM(B62:B68)</f>
        <v>3057.92</v>
      </c>
      <c r="C61" s="172">
        <f>SUM(C62:C68)</f>
        <v>3060.92</v>
      </c>
      <c r="D61" s="172">
        <f t="shared" ref="D61:BO61" si="63">SUM(D62:D68)</f>
        <v>3069.92</v>
      </c>
      <c r="E61" s="172">
        <f t="shared" si="63"/>
        <v>3082.92</v>
      </c>
      <c r="F61" s="172">
        <f t="shared" si="63"/>
        <v>3095.92</v>
      </c>
      <c r="G61" s="172">
        <f t="shared" si="63"/>
        <v>3102.92</v>
      </c>
      <c r="H61" s="172">
        <f t="shared" si="63"/>
        <v>3108.92</v>
      </c>
      <c r="I61" s="172">
        <f t="shared" si="63"/>
        <v>3118.92</v>
      </c>
      <c r="J61" s="172">
        <f t="shared" si="63"/>
        <v>3127.92</v>
      </c>
      <c r="K61" s="172">
        <f t="shared" si="63"/>
        <v>3142.92</v>
      </c>
      <c r="L61" s="172">
        <f t="shared" si="63"/>
        <v>3149.02</v>
      </c>
      <c r="M61" s="172">
        <f t="shared" si="63"/>
        <v>3150.02</v>
      </c>
      <c r="N61" s="172">
        <f t="shared" si="63"/>
        <v>3153.02</v>
      </c>
      <c r="O61" s="172">
        <f t="shared" si="63"/>
        <v>3157.02</v>
      </c>
      <c r="P61" s="172">
        <f t="shared" si="63"/>
        <v>3160.02</v>
      </c>
      <c r="Q61" s="172">
        <f t="shared" si="63"/>
        <v>3166.02</v>
      </c>
      <c r="R61" s="172">
        <f t="shared" si="63"/>
        <v>3171.02</v>
      </c>
      <c r="S61" s="172">
        <f t="shared" si="63"/>
        <v>3170.02</v>
      </c>
      <c r="T61" s="172">
        <f t="shared" si="63"/>
        <v>3175.02</v>
      </c>
      <c r="U61" s="172">
        <f t="shared" si="63"/>
        <v>3180.02</v>
      </c>
      <c r="V61" s="172">
        <f t="shared" si="63"/>
        <v>3183.02</v>
      </c>
      <c r="W61" s="172">
        <f t="shared" si="63"/>
        <v>3185.02</v>
      </c>
      <c r="X61" s="172">
        <f t="shared" si="63"/>
        <v>3185.02</v>
      </c>
      <c r="Y61" s="172">
        <f t="shared" si="63"/>
        <v>3187.02</v>
      </c>
      <c r="Z61" s="172">
        <f t="shared" si="63"/>
        <v>3188.02</v>
      </c>
      <c r="AA61" s="172">
        <f t="shared" si="63"/>
        <v>3191.02</v>
      </c>
      <c r="AB61" s="172">
        <f t="shared" si="63"/>
        <v>3196.02</v>
      </c>
      <c r="AC61" s="172">
        <f t="shared" si="63"/>
        <v>3197.02</v>
      </c>
      <c r="AD61" s="172">
        <f t="shared" si="63"/>
        <v>3197.02</v>
      </c>
      <c r="AE61" s="172">
        <f t="shared" si="63"/>
        <v>3202.02</v>
      </c>
      <c r="AF61" s="172">
        <f t="shared" si="63"/>
        <v>3202.02</v>
      </c>
      <c r="AG61" s="172">
        <f t="shared" si="63"/>
        <v>3199.02</v>
      </c>
      <c r="AH61" s="172">
        <f t="shared" si="63"/>
        <v>3204.02</v>
      </c>
      <c r="AI61" s="172">
        <f t="shared" si="63"/>
        <v>3208.02</v>
      </c>
      <c r="AJ61" s="172">
        <f t="shared" si="63"/>
        <v>3216.02</v>
      </c>
      <c r="AK61" s="172">
        <f t="shared" si="63"/>
        <v>3220.02</v>
      </c>
      <c r="AL61" s="172">
        <f t="shared" si="63"/>
        <v>3233.02</v>
      </c>
      <c r="AM61" s="172">
        <f t="shared" si="63"/>
        <v>3243.02</v>
      </c>
      <c r="AN61" s="172">
        <f t="shared" si="63"/>
        <v>3256.02</v>
      </c>
      <c r="AO61" s="172">
        <f t="shared" si="63"/>
        <v>3268.02</v>
      </c>
      <c r="AP61" s="172">
        <f t="shared" si="63"/>
        <v>3280.02</v>
      </c>
      <c r="AQ61" s="172">
        <f t="shared" si="63"/>
        <v>3276.02</v>
      </c>
      <c r="AR61" s="172">
        <f t="shared" si="63"/>
        <v>3276.02</v>
      </c>
      <c r="AS61" s="172">
        <f t="shared" si="63"/>
        <v>3276.02</v>
      </c>
      <c r="AT61" s="172">
        <f t="shared" si="63"/>
        <v>3286.02</v>
      </c>
      <c r="AU61" s="172">
        <f t="shared" si="63"/>
        <v>3286.02</v>
      </c>
      <c r="AV61" s="172">
        <f t="shared" si="63"/>
        <v>3286.02</v>
      </c>
      <c r="AW61" s="172">
        <f t="shared" si="63"/>
        <v>3306.02</v>
      </c>
      <c r="AX61" s="172">
        <f t="shared" si="63"/>
        <v>3326.02</v>
      </c>
      <c r="AY61" s="172">
        <f t="shared" si="63"/>
        <v>3326.02</v>
      </c>
      <c r="AZ61" s="172">
        <f t="shared" si="63"/>
        <v>3326.02</v>
      </c>
      <c r="BA61" s="172">
        <f t="shared" si="63"/>
        <v>3326.02</v>
      </c>
      <c r="BB61" s="172">
        <f t="shared" si="63"/>
        <v>3336.02</v>
      </c>
      <c r="BC61" s="172">
        <f t="shared" si="63"/>
        <v>3336.02</v>
      </c>
      <c r="BD61" s="172">
        <f t="shared" si="63"/>
        <v>3346.02</v>
      </c>
      <c r="BE61" s="172">
        <f t="shared" si="63"/>
        <v>3314.02</v>
      </c>
      <c r="BF61" s="172">
        <f t="shared" si="63"/>
        <v>3322.02</v>
      </c>
      <c r="BG61" s="172">
        <f t="shared" si="63"/>
        <v>3324.02</v>
      </c>
      <c r="BH61" s="172">
        <f t="shared" si="63"/>
        <v>3329.02</v>
      </c>
      <c r="BI61" s="172">
        <f t="shared" si="63"/>
        <v>3333.02</v>
      </c>
      <c r="BJ61" s="172">
        <f t="shared" si="63"/>
        <v>3351.02</v>
      </c>
      <c r="BK61" s="172">
        <f t="shared" si="63"/>
        <v>3353.02</v>
      </c>
      <c r="BL61" s="172">
        <f t="shared" si="63"/>
        <v>3372.02</v>
      </c>
      <c r="BM61" s="172">
        <f t="shared" si="63"/>
        <v>3372.02</v>
      </c>
      <c r="BN61" s="172">
        <f t="shared" si="63"/>
        <v>3387.02</v>
      </c>
      <c r="BO61" s="172">
        <f t="shared" si="63"/>
        <v>3387.02</v>
      </c>
      <c r="BP61" s="172">
        <f t="shared" ref="BP61:CS61" si="64">SUM(BP62:BP68)</f>
        <v>3382.02</v>
      </c>
      <c r="BQ61" s="172">
        <f t="shared" si="64"/>
        <v>3384.02</v>
      </c>
      <c r="BR61" s="172">
        <f t="shared" si="64"/>
        <v>3399.02</v>
      </c>
      <c r="BS61" s="172">
        <f t="shared" si="64"/>
        <v>3403.02</v>
      </c>
      <c r="BT61" s="172">
        <f t="shared" si="64"/>
        <v>3402.02</v>
      </c>
      <c r="BU61" s="172">
        <f t="shared" si="64"/>
        <v>3400.02</v>
      </c>
      <c r="BV61" s="172">
        <f t="shared" si="64"/>
        <v>3409.02</v>
      </c>
      <c r="BW61" s="172">
        <f t="shared" si="64"/>
        <v>3409.02</v>
      </c>
      <c r="BX61" s="172">
        <f t="shared" si="64"/>
        <v>3407.02</v>
      </c>
      <c r="BY61" s="172">
        <f t="shared" si="64"/>
        <v>3407.02</v>
      </c>
      <c r="BZ61" s="172">
        <f t="shared" si="64"/>
        <v>3421.02</v>
      </c>
      <c r="CA61" s="172">
        <f t="shared" si="64"/>
        <v>3421.02</v>
      </c>
      <c r="CB61" s="172">
        <f t="shared" si="64"/>
        <v>3421.02</v>
      </c>
      <c r="CC61" s="172">
        <f t="shared" si="64"/>
        <v>3422.02</v>
      </c>
      <c r="CD61" s="172">
        <f t="shared" si="64"/>
        <v>3426.02</v>
      </c>
      <c r="CE61" s="172">
        <f t="shared" si="64"/>
        <v>3426.02</v>
      </c>
      <c r="CF61" s="172">
        <f t="shared" si="64"/>
        <v>3426.02</v>
      </c>
      <c r="CG61" s="172">
        <f t="shared" si="64"/>
        <v>3431.02</v>
      </c>
      <c r="CH61" s="172">
        <f t="shared" si="64"/>
        <v>3430.02</v>
      </c>
      <c r="CI61" s="172">
        <f t="shared" si="64"/>
        <v>3430.02</v>
      </c>
      <c r="CJ61" s="172">
        <f t="shared" si="64"/>
        <v>3395.02</v>
      </c>
      <c r="CK61" s="172">
        <f t="shared" si="64"/>
        <v>3397.02</v>
      </c>
      <c r="CL61" s="172">
        <f t="shared" si="64"/>
        <v>3399.02</v>
      </c>
      <c r="CM61" s="172">
        <f t="shared" si="64"/>
        <v>3402.02</v>
      </c>
      <c r="CN61" s="172">
        <f t="shared" si="64"/>
        <v>3402.02</v>
      </c>
      <c r="CO61" s="172">
        <f t="shared" si="64"/>
        <v>3405.02</v>
      </c>
      <c r="CP61" s="172">
        <f t="shared" si="64"/>
        <v>3411.02</v>
      </c>
      <c r="CQ61" s="172">
        <f t="shared" si="64"/>
        <v>3407.02</v>
      </c>
      <c r="CR61" s="172">
        <f t="shared" si="64"/>
        <v>3402.02</v>
      </c>
      <c r="CS61" s="173">
        <f t="shared" si="64"/>
        <v>3400.02</v>
      </c>
      <c r="CT61" s="232">
        <f>SUM(B61:CS61)</f>
        <v>315475.91999999993</v>
      </c>
      <c r="CU61" s="150"/>
      <c r="CV61" s="151"/>
      <c r="CX61" s="236"/>
    </row>
    <row r="62" spans="1:102">
      <c r="A62" s="25" t="s">
        <v>32</v>
      </c>
      <c r="B62" s="31">
        <v>475</v>
      </c>
      <c r="C62" s="32">
        <v>475</v>
      </c>
      <c r="D62" s="32">
        <v>475</v>
      </c>
      <c r="E62" s="32">
        <v>475</v>
      </c>
      <c r="F62" s="32">
        <v>475</v>
      </c>
      <c r="G62" s="32">
        <v>475</v>
      </c>
      <c r="H62" s="32">
        <v>475</v>
      </c>
      <c r="I62" s="32">
        <v>475</v>
      </c>
      <c r="J62" s="32">
        <v>475</v>
      </c>
      <c r="K62" s="32">
        <v>475</v>
      </c>
      <c r="L62" s="32">
        <v>475</v>
      </c>
      <c r="M62" s="32">
        <v>475</v>
      </c>
      <c r="N62" s="32">
        <v>475</v>
      </c>
      <c r="O62" s="32">
        <v>475</v>
      </c>
      <c r="P62" s="32">
        <v>475</v>
      </c>
      <c r="Q62" s="32">
        <v>475</v>
      </c>
      <c r="R62" s="32">
        <v>475</v>
      </c>
      <c r="S62" s="32">
        <v>475</v>
      </c>
      <c r="T62" s="32">
        <v>475</v>
      </c>
      <c r="U62" s="32">
        <v>475</v>
      </c>
      <c r="V62" s="32">
        <v>475</v>
      </c>
      <c r="W62" s="32">
        <v>475</v>
      </c>
      <c r="X62" s="32">
        <v>475</v>
      </c>
      <c r="Y62" s="32">
        <v>475</v>
      </c>
      <c r="Z62" s="32">
        <v>475</v>
      </c>
      <c r="AA62" s="32">
        <v>475</v>
      </c>
      <c r="AB62" s="32">
        <v>475</v>
      </c>
      <c r="AC62" s="32">
        <v>475</v>
      </c>
      <c r="AD62" s="32">
        <v>475</v>
      </c>
      <c r="AE62" s="32">
        <v>475</v>
      </c>
      <c r="AF62" s="32">
        <v>475</v>
      </c>
      <c r="AG62" s="32">
        <v>475</v>
      </c>
      <c r="AH62" s="32">
        <v>475</v>
      </c>
      <c r="AI62" s="32">
        <v>475</v>
      </c>
      <c r="AJ62" s="32">
        <v>475</v>
      </c>
      <c r="AK62" s="32">
        <v>475</v>
      </c>
      <c r="AL62" s="32">
        <v>475</v>
      </c>
      <c r="AM62" s="32">
        <v>475</v>
      </c>
      <c r="AN62" s="32">
        <v>475</v>
      </c>
      <c r="AO62" s="32">
        <v>475</v>
      </c>
      <c r="AP62" s="32">
        <v>475</v>
      </c>
      <c r="AQ62" s="32">
        <v>475</v>
      </c>
      <c r="AR62" s="32">
        <v>475</v>
      </c>
      <c r="AS62" s="32">
        <v>475</v>
      </c>
      <c r="AT62" s="32">
        <v>475</v>
      </c>
      <c r="AU62" s="32">
        <v>475</v>
      </c>
      <c r="AV62" s="32">
        <v>475</v>
      </c>
      <c r="AW62" s="32">
        <v>475</v>
      </c>
      <c r="AX62" s="32">
        <v>475</v>
      </c>
      <c r="AY62" s="32">
        <v>475</v>
      </c>
      <c r="AZ62" s="32">
        <v>475</v>
      </c>
      <c r="BA62" s="32">
        <v>475</v>
      </c>
      <c r="BB62" s="32">
        <v>475</v>
      </c>
      <c r="BC62" s="32">
        <v>475</v>
      </c>
      <c r="BD62" s="32">
        <v>475</v>
      </c>
      <c r="BE62" s="32">
        <v>475</v>
      </c>
      <c r="BF62" s="32">
        <v>475</v>
      </c>
      <c r="BG62" s="32">
        <v>475</v>
      </c>
      <c r="BH62" s="32">
        <v>475</v>
      </c>
      <c r="BI62" s="32">
        <v>475</v>
      </c>
      <c r="BJ62" s="32">
        <v>475</v>
      </c>
      <c r="BK62" s="32">
        <v>475</v>
      </c>
      <c r="BL62" s="32">
        <v>475</v>
      </c>
      <c r="BM62" s="32">
        <v>475</v>
      </c>
      <c r="BN62" s="32">
        <v>475</v>
      </c>
      <c r="BO62" s="32">
        <v>475</v>
      </c>
      <c r="BP62" s="32">
        <v>475</v>
      </c>
      <c r="BQ62" s="32">
        <v>475</v>
      </c>
      <c r="BR62" s="32">
        <v>475</v>
      </c>
      <c r="BS62" s="32">
        <v>475</v>
      </c>
      <c r="BT62" s="32">
        <v>475</v>
      </c>
      <c r="BU62" s="32">
        <v>475</v>
      </c>
      <c r="BV62" s="32">
        <v>475</v>
      </c>
      <c r="BW62" s="32">
        <v>475</v>
      </c>
      <c r="BX62" s="32">
        <v>475</v>
      </c>
      <c r="BY62" s="32">
        <v>475</v>
      </c>
      <c r="BZ62" s="32">
        <v>475</v>
      </c>
      <c r="CA62" s="32">
        <v>475</v>
      </c>
      <c r="CB62" s="32">
        <v>475</v>
      </c>
      <c r="CC62" s="32">
        <v>475</v>
      </c>
      <c r="CD62" s="32">
        <v>475</v>
      </c>
      <c r="CE62" s="32">
        <v>475</v>
      </c>
      <c r="CF62" s="32">
        <v>475</v>
      </c>
      <c r="CG62" s="32">
        <v>475</v>
      </c>
      <c r="CH62" s="32">
        <v>475</v>
      </c>
      <c r="CI62" s="32">
        <v>475</v>
      </c>
      <c r="CJ62" s="32">
        <v>475</v>
      </c>
      <c r="CK62" s="32">
        <v>475</v>
      </c>
      <c r="CL62" s="32">
        <v>475</v>
      </c>
      <c r="CM62" s="32">
        <v>475</v>
      </c>
      <c r="CN62" s="32">
        <v>475</v>
      </c>
      <c r="CO62" s="32">
        <v>475</v>
      </c>
      <c r="CP62" s="32">
        <v>475</v>
      </c>
      <c r="CQ62" s="32">
        <v>475</v>
      </c>
      <c r="CR62" s="32">
        <v>475</v>
      </c>
      <c r="CS62" s="33">
        <v>475</v>
      </c>
      <c r="CT62" s="30">
        <f t="shared" ref="CT62:CT68" si="65">SUM(B62:CS62)</f>
        <v>45600</v>
      </c>
      <c r="CU62" s="152"/>
      <c r="CV62" s="244"/>
    </row>
    <row r="63" spans="1:102">
      <c r="A63" s="25" t="s">
        <v>33</v>
      </c>
      <c r="B63" s="31">
        <v>554</v>
      </c>
      <c r="C63" s="32">
        <v>554</v>
      </c>
      <c r="D63" s="32">
        <v>554</v>
      </c>
      <c r="E63" s="32">
        <v>554</v>
      </c>
      <c r="F63" s="32">
        <v>554</v>
      </c>
      <c r="G63" s="32">
        <v>554</v>
      </c>
      <c r="H63" s="32">
        <v>554</v>
      </c>
      <c r="I63" s="32">
        <v>554</v>
      </c>
      <c r="J63" s="32">
        <v>554</v>
      </c>
      <c r="K63" s="32">
        <v>554</v>
      </c>
      <c r="L63" s="32">
        <v>554</v>
      </c>
      <c r="M63" s="32">
        <v>554</v>
      </c>
      <c r="N63" s="32">
        <v>554</v>
      </c>
      <c r="O63" s="32">
        <v>554</v>
      </c>
      <c r="P63" s="32">
        <v>554</v>
      </c>
      <c r="Q63" s="32">
        <v>554</v>
      </c>
      <c r="R63" s="32">
        <v>554</v>
      </c>
      <c r="S63" s="32">
        <v>554</v>
      </c>
      <c r="T63" s="32">
        <v>554</v>
      </c>
      <c r="U63" s="32">
        <v>554</v>
      </c>
      <c r="V63" s="32">
        <v>554</v>
      </c>
      <c r="W63" s="32">
        <v>554</v>
      </c>
      <c r="X63" s="32">
        <v>554</v>
      </c>
      <c r="Y63" s="32">
        <v>554</v>
      </c>
      <c r="Z63" s="32">
        <v>554</v>
      </c>
      <c r="AA63" s="32">
        <v>554</v>
      </c>
      <c r="AB63" s="32">
        <v>554</v>
      </c>
      <c r="AC63" s="32">
        <v>554</v>
      </c>
      <c r="AD63" s="32">
        <v>554</v>
      </c>
      <c r="AE63" s="32">
        <v>554</v>
      </c>
      <c r="AF63" s="32">
        <v>554</v>
      </c>
      <c r="AG63" s="32">
        <v>554</v>
      </c>
      <c r="AH63" s="32">
        <v>554</v>
      </c>
      <c r="AI63" s="32">
        <v>554</v>
      </c>
      <c r="AJ63" s="32">
        <v>554</v>
      </c>
      <c r="AK63" s="32">
        <v>554</v>
      </c>
      <c r="AL63" s="32">
        <v>554</v>
      </c>
      <c r="AM63" s="32">
        <v>554</v>
      </c>
      <c r="AN63" s="32">
        <v>554</v>
      </c>
      <c r="AO63" s="32">
        <v>554</v>
      </c>
      <c r="AP63" s="32">
        <v>554</v>
      </c>
      <c r="AQ63" s="32">
        <v>554</v>
      </c>
      <c r="AR63" s="32">
        <v>554</v>
      </c>
      <c r="AS63" s="32">
        <v>554</v>
      </c>
      <c r="AT63" s="32">
        <v>554</v>
      </c>
      <c r="AU63" s="32">
        <v>554</v>
      </c>
      <c r="AV63" s="32">
        <v>554</v>
      </c>
      <c r="AW63" s="32">
        <v>554</v>
      </c>
      <c r="AX63" s="32">
        <v>554</v>
      </c>
      <c r="AY63" s="32">
        <v>554</v>
      </c>
      <c r="AZ63" s="32">
        <v>554</v>
      </c>
      <c r="BA63" s="32">
        <v>554</v>
      </c>
      <c r="BB63" s="32">
        <v>554</v>
      </c>
      <c r="BC63" s="32">
        <v>554</v>
      </c>
      <c r="BD63" s="32">
        <v>554</v>
      </c>
      <c r="BE63" s="32">
        <v>554</v>
      </c>
      <c r="BF63" s="32">
        <v>554</v>
      </c>
      <c r="BG63" s="32">
        <v>554</v>
      </c>
      <c r="BH63" s="32">
        <v>554</v>
      </c>
      <c r="BI63" s="32">
        <v>554</v>
      </c>
      <c r="BJ63" s="32">
        <v>554</v>
      </c>
      <c r="BK63" s="32">
        <v>554</v>
      </c>
      <c r="BL63" s="32">
        <v>554</v>
      </c>
      <c r="BM63" s="32">
        <v>554</v>
      </c>
      <c r="BN63" s="32">
        <v>554</v>
      </c>
      <c r="BO63" s="32">
        <v>554</v>
      </c>
      <c r="BP63" s="32">
        <v>554</v>
      </c>
      <c r="BQ63" s="32">
        <v>554</v>
      </c>
      <c r="BR63" s="32">
        <v>554</v>
      </c>
      <c r="BS63" s="32">
        <v>554</v>
      </c>
      <c r="BT63" s="32">
        <v>554</v>
      </c>
      <c r="BU63" s="32">
        <v>554</v>
      </c>
      <c r="BV63" s="32">
        <v>554</v>
      </c>
      <c r="BW63" s="32">
        <v>554</v>
      </c>
      <c r="BX63" s="32">
        <v>554</v>
      </c>
      <c r="BY63" s="32">
        <v>554</v>
      </c>
      <c r="BZ63" s="32">
        <v>554</v>
      </c>
      <c r="CA63" s="32">
        <v>554</v>
      </c>
      <c r="CB63" s="32">
        <v>554</v>
      </c>
      <c r="CC63" s="32">
        <v>554</v>
      </c>
      <c r="CD63" s="32">
        <v>554</v>
      </c>
      <c r="CE63" s="32">
        <v>554</v>
      </c>
      <c r="CF63" s="32">
        <v>554</v>
      </c>
      <c r="CG63" s="32">
        <v>554</v>
      </c>
      <c r="CH63" s="32">
        <v>554</v>
      </c>
      <c r="CI63" s="32">
        <v>554</v>
      </c>
      <c r="CJ63" s="32">
        <v>554</v>
      </c>
      <c r="CK63" s="32">
        <v>554</v>
      </c>
      <c r="CL63" s="32">
        <v>554</v>
      </c>
      <c r="CM63" s="32">
        <v>554</v>
      </c>
      <c r="CN63" s="32">
        <v>554</v>
      </c>
      <c r="CO63" s="32">
        <v>554</v>
      </c>
      <c r="CP63" s="32">
        <v>554</v>
      </c>
      <c r="CQ63" s="32">
        <v>554</v>
      </c>
      <c r="CR63" s="32">
        <v>554</v>
      </c>
      <c r="CS63" s="33">
        <v>554</v>
      </c>
      <c r="CT63" s="30">
        <f t="shared" si="65"/>
        <v>53184</v>
      </c>
      <c r="CU63" s="152"/>
      <c r="CV63" s="244"/>
    </row>
    <row r="64" spans="1:102">
      <c r="A64" s="25" t="s">
        <v>34</v>
      </c>
      <c r="B64" s="31">
        <v>574.38</v>
      </c>
      <c r="C64" s="32">
        <v>574.38</v>
      </c>
      <c r="D64" s="32">
        <v>574.38</v>
      </c>
      <c r="E64" s="32">
        <v>574.38</v>
      </c>
      <c r="F64" s="32">
        <v>574.38</v>
      </c>
      <c r="G64" s="32">
        <v>574.38</v>
      </c>
      <c r="H64" s="32">
        <v>574.38</v>
      </c>
      <c r="I64" s="32">
        <v>574.38</v>
      </c>
      <c r="J64" s="32">
        <v>574.38</v>
      </c>
      <c r="K64" s="32">
        <v>574.38</v>
      </c>
      <c r="L64" s="32">
        <v>574.38</v>
      </c>
      <c r="M64" s="32">
        <v>574.38</v>
      </c>
      <c r="N64" s="32">
        <v>574.38</v>
      </c>
      <c r="O64" s="32">
        <v>574.38</v>
      </c>
      <c r="P64" s="32">
        <v>574.38</v>
      </c>
      <c r="Q64" s="32">
        <v>574.38</v>
      </c>
      <c r="R64" s="32">
        <v>574.38</v>
      </c>
      <c r="S64" s="32">
        <v>574.38</v>
      </c>
      <c r="T64" s="32">
        <v>574.38</v>
      </c>
      <c r="U64" s="32">
        <v>574.38</v>
      </c>
      <c r="V64" s="32">
        <v>574.38</v>
      </c>
      <c r="W64" s="32">
        <v>574.38</v>
      </c>
      <c r="X64" s="32">
        <v>574.38</v>
      </c>
      <c r="Y64" s="32">
        <v>574.38</v>
      </c>
      <c r="Z64" s="32">
        <v>574.38</v>
      </c>
      <c r="AA64" s="32">
        <v>574.38</v>
      </c>
      <c r="AB64" s="32">
        <v>574.38</v>
      </c>
      <c r="AC64" s="32">
        <v>574.38</v>
      </c>
      <c r="AD64" s="32">
        <v>574.38</v>
      </c>
      <c r="AE64" s="32">
        <v>574.38</v>
      </c>
      <c r="AF64" s="32">
        <v>574.38</v>
      </c>
      <c r="AG64" s="32">
        <v>574.38</v>
      </c>
      <c r="AH64" s="32">
        <v>574.38</v>
      </c>
      <c r="AI64" s="32">
        <v>574.38</v>
      </c>
      <c r="AJ64" s="32">
        <v>574.38</v>
      </c>
      <c r="AK64" s="32">
        <v>574.38</v>
      </c>
      <c r="AL64" s="32">
        <v>584.38</v>
      </c>
      <c r="AM64" s="32">
        <v>594.38</v>
      </c>
      <c r="AN64" s="32">
        <v>604.38</v>
      </c>
      <c r="AO64" s="32">
        <v>614.38</v>
      </c>
      <c r="AP64" s="32">
        <v>624.38</v>
      </c>
      <c r="AQ64" s="32">
        <v>624.38</v>
      </c>
      <c r="AR64" s="32">
        <v>624.38</v>
      </c>
      <c r="AS64" s="32">
        <v>624.38</v>
      </c>
      <c r="AT64" s="32">
        <v>634.38</v>
      </c>
      <c r="AU64" s="32">
        <v>634.38</v>
      </c>
      <c r="AV64" s="32">
        <v>634.38</v>
      </c>
      <c r="AW64" s="32">
        <v>654.38</v>
      </c>
      <c r="AX64" s="32">
        <v>674.38</v>
      </c>
      <c r="AY64" s="32">
        <v>674.38</v>
      </c>
      <c r="AZ64" s="32">
        <v>674.38</v>
      </c>
      <c r="BA64" s="32">
        <v>674.38</v>
      </c>
      <c r="BB64" s="32">
        <v>684.38</v>
      </c>
      <c r="BC64" s="32">
        <v>684.38</v>
      </c>
      <c r="BD64" s="32">
        <v>694.38</v>
      </c>
      <c r="BE64" s="32">
        <v>694.38</v>
      </c>
      <c r="BF64" s="32">
        <v>704.38</v>
      </c>
      <c r="BG64" s="32">
        <v>704.38</v>
      </c>
      <c r="BH64" s="32">
        <v>714.38</v>
      </c>
      <c r="BI64" s="32">
        <v>714.38</v>
      </c>
      <c r="BJ64" s="32">
        <v>734.38</v>
      </c>
      <c r="BK64" s="32">
        <v>734.38</v>
      </c>
      <c r="BL64" s="32">
        <v>754.38</v>
      </c>
      <c r="BM64" s="32">
        <v>754.38</v>
      </c>
      <c r="BN64" s="32">
        <v>774.38</v>
      </c>
      <c r="BO64" s="32">
        <v>774.38</v>
      </c>
      <c r="BP64" s="32">
        <v>774.38</v>
      </c>
      <c r="BQ64" s="32">
        <v>774.38</v>
      </c>
      <c r="BR64" s="32">
        <v>784.38</v>
      </c>
      <c r="BS64" s="32">
        <v>784.38</v>
      </c>
      <c r="BT64" s="32">
        <v>784.38</v>
      </c>
      <c r="BU64" s="32">
        <v>784.38</v>
      </c>
      <c r="BV64" s="32">
        <v>794.38</v>
      </c>
      <c r="BW64" s="32">
        <v>794.38</v>
      </c>
      <c r="BX64" s="32">
        <v>794.38</v>
      </c>
      <c r="BY64" s="32">
        <v>794.38</v>
      </c>
      <c r="BZ64" s="32">
        <v>799.38</v>
      </c>
      <c r="CA64" s="32">
        <v>799.38</v>
      </c>
      <c r="CB64" s="32">
        <v>799.38</v>
      </c>
      <c r="CC64" s="32">
        <v>800.38</v>
      </c>
      <c r="CD64" s="32">
        <v>804.38</v>
      </c>
      <c r="CE64" s="32">
        <v>804.38</v>
      </c>
      <c r="CF64" s="32">
        <v>804.38</v>
      </c>
      <c r="CG64" s="32">
        <v>809.38</v>
      </c>
      <c r="CH64" s="32">
        <v>809.38</v>
      </c>
      <c r="CI64" s="32">
        <v>809.38</v>
      </c>
      <c r="CJ64" s="32">
        <v>809.38</v>
      </c>
      <c r="CK64" s="32">
        <v>809.38</v>
      </c>
      <c r="CL64" s="32">
        <v>809.38</v>
      </c>
      <c r="CM64" s="32">
        <v>809.38</v>
      </c>
      <c r="CN64" s="32">
        <v>809.38</v>
      </c>
      <c r="CO64" s="32">
        <v>809.38</v>
      </c>
      <c r="CP64" s="32">
        <v>814.38</v>
      </c>
      <c r="CQ64" s="32">
        <v>814.38</v>
      </c>
      <c r="CR64" s="32">
        <v>814.38</v>
      </c>
      <c r="CS64" s="33">
        <v>814.38</v>
      </c>
      <c r="CT64" s="30">
        <f t="shared" si="65"/>
        <v>64966.479999999909</v>
      </c>
      <c r="CU64" s="152"/>
      <c r="CV64" s="244"/>
    </row>
    <row r="65" spans="1:100">
      <c r="A65" s="25" t="s">
        <v>35</v>
      </c>
      <c r="B65" s="31">
        <v>409</v>
      </c>
      <c r="C65" s="32">
        <v>409</v>
      </c>
      <c r="D65" s="32">
        <v>409</v>
      </c>
      <c r="E65" s="32">
        <v>409</v>
      </c>
      <c r="F65" s="32">
        <v>409</v>
      </c>
      <c r="G65" s="32">
        <v>409</v>
      </c>
      <c r="H65" s="32">
        <v>409</v>
      </c>
      <c r="I65" s="32">
        <v>409</v>
      </c>
      <c r="J65" s="32">
        <v>409</v>
      </c>
      <c r="K65" s="32">
        <v>409</v>
      </c>
      <c r="L65" s="32">
        <v>409</v>
      </c>
      <c r="M65" s="32">
        <v>409</v>
      </c>
      <c r="N65" s="32">
        <v>409</v>
      </c>
      <c r="O65" s="32">
        <v>409</v>
      </c>
      <c r="P65" s="32">
        <v>409</v>
      </c>
      <c r="Q65" s="32">
        <v>409</v>
      </c>
      <c r="R65" s="32">
        <v>409</v>
      </c>
      <c r="S65" s="32">
        <v>409</v>
      </c>
      <c r="T65" s="32">
        <v>409</v>
      </c>
      <c r="U65" s="32">
        <v>409</v>
      </c>
      <c r="V65" s="32">
        <v>409</v>
      </c>
      <c r="W65" s="32">
        <v>409</v>
      </c>
      <c r="X65" s="32">
        <v>409</v>
      </c>
      <c r="Y65" s="32">
        <v>409</v>
      </c>
      <c r="Z65" s="32">
        <v>409</v>
      </c>
      <c r="AA65" s="32">
        <v>409</v>
      </c>
      <c r="AB65" s="32">
        <v>409</v>
      </c>
      <c r="AC65" s="32">
        <v>409</v>
      </c>
      <c r="AD65" s="32">
        <v>409</v>
      </c>
      <c r="AE65" s="32">
        <v>409</v>
      </c>
      <c r="AF65" s="32">
        <v>409</v>
      </c>
      <c r="AG65" s="32">
        <v>409</v>
      </c>
      <c r="AH65" s="32">
        <v>409</v>
      </c>
      <c r="AI65" s="32">
        <v>409</v>
      </c>
      <c r="AJ65" s="32">
        <v>409</v>
      </c>
      <c r="AK65" s="32">
        <v>409</v>
      </c>
      <c r="AL65" s="32">
        <v>409</v>
      </c>
      <c r="AM65" s="32">
        <v>409</v>
      </c>
      <c r="AN65" s="32">
        <v>409</v>
      </c>
      <c r="AO65" s="32">
        <v>409</v>
      </c>
      <c r="AP65" s="32">
        <v>409</v>
      </c>
      <c r="AQ65" s="32">
        <v>409</v>
      </c>
      <c r="AR65" s="32">
        <v>409</v>
      </c>
      <c r="AS65" s="32">
        <v>409</v>
      </c>
      <c r="AT65" s="32">
        <v>409</v>
      </c>
      <c r="AU65" s="32">
        <v>409</v>
      </c>
      <c r="AV65" s="32">
        <v>409</v>
      </c>
      <c r="AW65" s="32">
        <v>409</v>
      </c>
      <c r="AX65" s="32">
        <v>409</v>
      </c>
      <c r="AY65" s="32">
        <v>409</v>
      </c>
      <c r="AZ65" s="32">
        <v>409</v>
      </c>
      <c r="BA65" s="32">
        <v>409</v>
      </c>
      <c r="BB65" s="32">
        <v>409</v>
      </c>
      <c r="BC65" s="32">
        <v>409</v>
      </c>
      <c r="BD65" s="32">
        <v>409</v>
      </c>
      <c r="BE65" s="32">
        <v>409</v>
      </c>
      <c r="BF65" s="32">
        <v>409</v>
      </c>
      <c r="BG65" s="32">
        <v>409</v>
      </c>
      <c r="BH65" s="32">
        <v>409</v>
      </c>
      <c r="BI65" s="32">
        <v>409</v>
      </c>
      <c r="BJ65" s="32">
        <v>409</v>
      </c>
      <c r="BK65" s="32">
        <v>409</v>
      </c>
      <c r="BL65" s="32">
        <v>409</v>
      </c>
      <c r="BM65" s="32">
        <v>409</v>
      </c>
      <c r="BN65" s="32">
        <v>409</v>
      </c>
      <c r="BO65" s="32">
        <v>409</v>
      </c>
      <c r="BP65" s="32">
        <v>409</v>
      </c>
      <c r="BQ65" s="32">
        <v>409</v>
      </c>
      <c r="BR65" s="32">
        <v>409</v>
      </c>
      <c r="BS65" s="32">
        <v>409</v>
      </c>
      <c r="BT65" s="32">
        <v>409</v>
      </c>
      <c r="BU65" s="32">
        <v>409</v>
      </c>
      <c r="BV65" s="32">
        <v>409</v>
      </c>
      <c r="BW65" s="32">
        <v>409</v>
      </c>
      <c r="BX65" s="32">
        <v>409</v>
      </c>
      <c r="BY65" s="32">
        <v>409</v>
      </c>
      <c r="BZ65" s="32">
        <v>409</v>
      </c>
      <c r="CA65" s="32">
        <v>409</v>
      </c>
      <c r="CB65" s="32">
        <v>409</v>
      </c>
      <c r="CC65" s="32">
        <v>409</v>
      </c>
      <c r="CD65" s="32">
        <v>409</v>
      </c>
      <c r="CE65" s="32">
        <v>409</v>
      </c>
      <c r="CF65" s="32">
        <v>409</v>
      </c>
      <c r="CG65" s="32">
        <v>409</v>
      </c>
      <c r="CH65" s="32">
        <v>409</v>
      </c>
      <c r="CI65" s="32">
        <v>409</v>
      </c>
      <c r="CJ65" s="32">
        <v>409</v>
      </c>
      <c r="CK65" s="32">
        <v>409</v>
      </c>
      <c r="CL65" s="32">
        <v>409</v>
      </c>
      <c r="CM65" s="32">
        <v>409</v>
      </c>
      <c r="CN65" s="32">
        <v>409</v>
      </c>
      <c r="CO65" s="32">
        <v>409</v>
      </c>
      <c r="CP65" s="32">
        <v>409</v>
      </c>
      <c r="CQ65" s="32">
        <v>409</v>
      </c>
      <c r="CR65" s="32">
        <v>409</v>
      </c>
      <c r="CS65" s="33">
        <v>409</v>
      </c>
      <c r="CT65" s="30">
        <f t="shared" si="65"/>
        <v>39264</v>
      </c>
      <c r="CU65" s="152"/>
      <c r="CV65" s="244"/>
    </row>
    <row r="66" spans="1:100">
      <c r="A66" s="25" t="s">
        <v>36</v>
      </c>
      <c r="B66" s="31">
        <v>442.54</v>
      </c>
      <c r="C66" s="32">
        <v>442.54</v>
      </c>
      <c r="D66" s="32">
        <v>442.54</v>
      </c>
      <c r="E66" s="32">
        <v>442.54</v>
      </c>
      <c r="F66" s="32">
        <v>442.54</v>
      </c>
      <c r="G66" s="32">
        <v>442.54</v>
      </c>
      <c r="H66" s="32">
        <v>442.54</v>
      </c>
      <c r="I66" s="32">
        <v>442.54</v>
      </c>
      <c r="J66" s="32">
        <v>442.54</v>
      </c>
      <c r="K66" s="32">
        <v>442.54</v>
      </c>
      <c r="L66" s="32">
        <v>442.54</v>
      </c>
      <c r="M66" s="32">
        <v>442.54</v>
      </c>
      <c r="N66" s="32">
        <v>442.54</v>
      </c>
      <c r="O66" s="32">
        <v>442.54</v>
      </c>
      <c r="P66" s="32">
        <v>442.54</v>
      </c>
      <c r="Q66" s="32">
        <v>442.54</v>
      </c>
      <c r="R66" s="32">
        <v>442.54</v>
      </c>
      <c r="S66" s="32">
        <v>442.54</v>
      </c>
      <c r="T66" s="32">
        <v>442.54</v>
      </c>
      <c r="U66" s="32">
        <v>442.54</v>
      </c>
      <c r="V66" s="32">
        <v>442.54</v>
      </c>
      <c r="W66" s="32">
        <v>442.54</v>
      </c>
      <c r="X66" s="32">
        <v>442.54</v>
      </c>
      <c r="Y66" s="32">
        <v>442.54</v>
      </c>
      <c r="Z66" s="32">
        <v>442.54</v>
      </c>
      <c r="AA66" s="32">
        <v>442.54</v>
      </c>
      <c r="AB66" s="32">
        <v>442.54</v>
      </c>
      <c r="AC66" s="32">
        <v>442.54</v>
      </c>
      <c r="AD66" s="32">
        <v>442.54</v>
      </c>
      <c r="AE66" s="32">
        <v>442.54</v>
      </c>
      <c r="AF66" s="32">
        <v>442.54</v>
      </c>
      <c r="AG66" s="32">
        <v>442.54</v>
      </c>
      <c r="AH66" s="32">
        <v>442.54</v>
      </c>
      <c r="AI66" s="32">
        <v>442.54</v>
      </c>
      <c r="AJ66" s="32">
        <v>442.54</v>
      </c>
      <c r="AK66" s="32">
        <v>442.54</v>
      </c>
      <c r="AL66" s="32">
        <v>442.54</v>
      </c>
      <c r="AM66" s="32">
        <v>442.54</v>
      </c>
      <c r="AN66" s="32">
        <v>442.54</v>
      </c>
      <c r="AO66" s="32">
        <v>442.54</v>
      </c>
      <c r="AP66" s="32">
        <v>442.54</v>
      </c>
      <c r="AQ66" s="32">
        <v>442.54</v>
      </c>
      <c r="AR66" s="32">
        <v>442.54</v>
      </c>
      <c r="AS66" s="32">
        <v>442.54</v>
      </c>
      <c r="AT66" s="32">
        <v>442.54</v>
      </c>
      <c r="AU66" s="32">
        <v>442.54</v>
      </c>
      <c r="AV66" s="32">
        <v>442.54</v>
      </c>
      <c r="AW66" s="32">
        <v>442.54</v>
      </c>
      <c r="AX66" s="32">
        <v>442.54</v>
      </c>
      <c r="AY66" s="32">
        <v>442.54</v>
      </c>
      <c r="AZ66" s="32">
        <v>442.54</v>
      </c>
      <c r="BA66" s="32">
        <v>442.54</v>
      </c>
      <c r="BB66" s="32">
        <v>442.54</v>
      </c>
      <c r="BC66" s="32">
        <v>442.54</v>
      </c>
      <c r="BD66" s="32">
        <v>442.54</v>
      </c>
      <c r="BE66" s="32">
        <v>442.54</v>
      </c>
      <c r="BF66" s="32">
        <v>442.54</v>
      </c>
      <c r="BG66" s="32">
        <v>442.54</v>
      </c>
      <c r="BH66" s="32">
        <v>442.54</v>
      </c>
      <c r="BI66" s="32">
        <v>442.54</v>
      </c>
      <c r="BJ66" s="32">
        <v>442.54</v>
      </c>
      <c r="BK66" s="32">
        <v>442.54</v>
      </c>
      <c r="BL66" s="32">
        <v>442.54</v>
      </c>
      <c r="BM66" s="32">
        <v>442.54</v>
      </c>
      <c r="BN66" s="32">
        <v>442.54</v>
      </c>
      <c r="BO66" s="32">
        <v>442.54</v>
      </c>
      <c r="BP66" s="32">
        <v>442.54</v>
      </c>
      <c r="BQ66" s="32">
        <v>442.54</v>
      </c>
      <c r="BR66" s="32">
        <v>442.54</v>
      </c>
      <c r="BS66" s="32">
        <v>442.54</v>
      </c>
      <c r="BT66" s="32">
        <v>442.54</v>
      </c>
      <c r="BU66" s="32">
        <v>442.54</v>
      </c>
      <c r="BV66" s="32">
        <v>442.54</v>
      </c>
      <c r="BW66" s="32">
        <v>442.54</v>
      </c>
      <c r="BX66" s="32">
        <v>442.54</v>
      </c>
      <c r="BY66" s="32">
        <v>442.54</v>
      </c>
      <c r="BZ66" s="32">
        <v>442.54</v>
      </c>
      <c r="CA66" s="32">
        <v>442.54</v>
      </c>
      <c r="CB66" s="32">
        <v>442.54</v>
      </c>
      <c r="CC66" s="32">
        <v>442.54</v>
      </c>
      <c r="CD66" s="32">
        <v>442.54</v>
      </c>
      <c r="CE66" s="32">
        <v>442.54</v>
      </c>
      <c r="CF66" s="32">
        <v>442.54</v>
      </c>
      <c r="CG66" s="32">
        <v>442.54</v>
      </c>
      <c r="CH66" s="32">
        <v>442.54</v>
      </c>
      <c r="CI66" s="32">
        <v>442.54</v>
      </c>
      <c r="CJ66" s="32">
        <v>442.54</v>
      </c>
      <c r="CK66" s="32">
        <v>442.54</v>
      </c>
      <c r="CL66" s="32">
        <v>442.54</v>
      </c>
      <c r="CM66" s="32">
        <v>442.54</v>
      </c>
      <c r="CN66" s="32">
        <v>442.54</v>
      </c>
      <c r="CO66" s="32">
        <v>442.54</v>
      </c>
      <c r="CP66" s="32">
        <v>442.54</v>
      </c>
      <c r="CQ66" s="32">
        <v>442.54</v>
      </c>
      <c r="CR66" s="32">
        <v>442.54</v>
      </c>
      <c r="CS66" s="33">
        <v>442.54</v>
      </c>
      <c r="CT66" s="30">
        <f t="shared" si="65"/>
        <v>42483.840000000062</v>
      </c>
      <c r="CU66" s="152"/>
      <c r="CV66" s="244"/>
    </row>
    <row r="67" spans="1:100">
      <c r="A67" s="25" t="s">
        <v>37</v>
      </c>
      <c r="B67" s="31">
        <v>603</v>
      </c>
      <c r="C67" s="32">
        <v>606</v>
      </c>
      <c r="D67" s="32">
        <v>615</v>
      </c>
      <c r="E67" s="32">
        <v>628</v>
      </c>
      <c r="F67" s="32">
        <v>641</v>
      </c>
      <c r="G67" s="32">
        <v>643</v>
      </c>
      <c r="H67" s="32">
        <v>644</v>
      </c>
      <c r="I67" s="32">
        <v>644</v>
      </c>
      <c r="J67" s="32">
        <v>648</v>
      </c>
      <c r="K67" s="32">
        <v>653</v>
      </c>
      <c r="L67" s="32">
        <v>653</v>
      </c>
      <c r="M67" s="32">
        <v>654</v>
      </c>
      <c r="N67" s="32">
        <v>657</v>
      </c>
      <c r="O67" s="32">
        <v>661</v>
      </c>
      <c r="P67" s="32">
        <v>664</v>
      </c>
      <c r="Q67" s="32">
        <v>670</v>
      </c>
      <c r="R67" s="32">
        <v>675</v>
      </c>
      <c r="S67" s="32">
        <v>674</v>
      </c>
      <c r="T67" s="32">
        <v>679</v>
      </c>
      <c r="U67" s="32">
        <v>684</v>
      </c>
      <c r="V67" s="32">
        <v>687</v>
      </c>
      <c r="W67" s="32">
        <v>689</v>
      </c>
      <c r="X67" s="32">
        <v>689</v>
      </c>
      <c r="Y67" s="32">
        <v>691</v>
      </c>
      <c r="Z67" s="32">
        <v>692</v>
      </c>
      <c r="AA67" s="32">
        <v>695</v>
      </c>
      <c r="AB67" s="32">
        <v>700</v>
      </c>
      <c r="AC67" s="32">
        <v>701</v>
      </c>
      <c r="AD67" s="32">
        <v>701</v>
      </c>
      <c r="AE67" s="32">
        <v>706</v>
      </c>
      <c r="AF67" s="32">
        <v>706</v>
      </c>
      <c r="AG67" s="32">
        <v>703</v>
      </c>
      <c r="AH67" s="32">
        <v>708</v>
      </c>
      <c r="AI67" s="32">
        <v>712</v>
      </c>
      <c r="AJ67" s="32">
        <v>720</v>
      </c>
      <c r="AK67" s="32">
        <v>724</v>
      </c>
      <c r="AL67" s="32">
        <v>727</v>
      </c>
      <c r="AM67" s="32">
        <v>727</v>
      </c>
      <c r="AN67" s="32">
        <v>730</v>
      </c>
      <c r="AO67" s="32">
        <v>732</v>
      </c>
      <c r="AP67" s="32">
        <v>734</v>
      </c>
      <c r="AQ67" s="32">
        <v>730</v>
      </c>
      <c r="AR67" s="32">
        <v>730</v>
      </c>
      <c r="AS67" s="32">
        <v>730</v>
      </c>
      <c r="AT67" s="32">
        <v>730</v>
      </c>
      <c r="AU67" s="32">
        <v>730</v>
      </c>
      <c r="AV67" s="32">
        <v>730</v>
      </c>
      <c r="AW67" s="32">
        <v>730</v>
      </c>
      <c r="AX67" s="32">
        <v>730</v>
      </c>
      <c r="AY67" s="32">
        <v>730</v>
      </c>
      <c r="AZ67" s="32">
        <v>730</v>
      </c>
      <c r="BA67" s="32">
        <v>730</v>
      </c>
      <c r="BB67" s="32">
        <v>730</v>
      </c>
      <c r="BC67" s="32">
        <v>730</v>
      </c>
      <c r="BD67" s="32">
        <v>730</v>
      </c>
      <c r="BE67" s="32">
        <v>698</v>
      </c>
      <c r="BF67" s="32">
        <v>696</v>
      </c>
      <c r="BG67" s="32">
        <v>698</v>
      </c>
      <c r="BH67" s="32">
        <v>693</v>
      </c>
      <c r="BI67" s="32">
        <v>697</v>
      </c>
      <c r="BJ67" s="32">
        <v>695</v>
      </c>
      <c r="BK67" s="32">
        <v>697</v>
      </c>
      <c r="BL67" s="32">
        <v>696</v>
      </c>
      <c r="BM67" s="32">
        <v>696</v>
      </c>
      <c r="BN67" s="32">
        <v>691</v>
      </c>
      <c r="BO67" s="32">
        <v>691</v>
      </c>
      <c r="BP67" s="32">
        <v>686</v>
      </c>
      <c r="BQ67" s="32">
        <v>688</v>
      </c>
      <c r="BR67" s="32">
        <v>693</v>
      </c>
      <c r="BS67" s="32">
        <v>697</v>
      </c>
      <c r="BT67" s="32">
        <v>696</v>
      </c>
      <c r="BU67" s="32">
        <v>694</v>
      </c>
      <c r="BV67" s="32">
        <v>693</v>
      </c>
      <c r="BW67" s="32">
        <v>693</v>
      </c>
      <c r="BX67" s="32">
        <v>691</v>
      </c>
      <c r="BY67" s="32">
        <v>691</v>
      </c>
      <c r="BZ67" s="32">
        <v>700</v>
      </c>
      <c r="CA67" s="32">
        <v>700</v>
      </c>
      <c r="CB67" s="32">
        <v>700</v>
      </c>
      <c r="CC67" s="32">
        <v>700</v>
      </c>
      <c r="CD67" s="32">
        <v>700</v>
      </c>
      <c r="CE67" s="32">
        <v>700</v>
      </c>
      <c r="CF67" s="32">
        <v>700</v>
      </c>
      <c r="CG67" s="32">
        <v>700</v>
      </c>
      <c r="CH67" s="32">
        <v>699</v>
      </c>
      <c r="CI67" s="32">
        <v>699</v>
      </c>
      <c r="CJ67" s="32">
        <v>664</v>
      </c>
      <c r="CK67" s="32">
        <v>666</v>
      </c>
      <c r="CL67" s="32">
        <v>668</v>
      </c>
      <c r="CM67" s="32">
        <v>671</v>
      </c>
      <c r="CN67" s="32">
        <v>671</v>
      </c>
      <c r="CO67" s="32">
        <v>674</v>
      </c>
      <c r="CP67" s="32">
        <v>675</v>
      </c>
      <c r="CQ67" s="32">
        <v>671</v>
      </c>
      <c r="CR67" s="32">
        <v>666</v>
      </c>
      <c r="CS67" s="33">
        <v>664</v>
      </c>
      <c r="CT67" s="30">
        <f t="shared" si="65"/>
        <v>66348</v>
      </c>
      <c r="CU67" s="152"/>
      <c r="CV67" s="244"/>
    </row>
    <row r="68" spans="1:100" ht="15.75" thickBot="1">
      <c r="A68" s="171" t="s">
        <v>38</v>
      </c>
      <c r="B68" s="116">
        <v>0</v>
      </c>
      <c r="C68" s="117">
        <v>0</v>
      </c>
      <c r="D68" s="117">
        <v>0</v>
      </c>
      <c r="E68" s="117">
        <v>0</v>
      </c>
      <c r="F68" s="117">
        <v>0</v>
      </c>
      <c r="G68" s="117">
        <v>5</v>
      </c>
      <c r="H68" s="117">
        <v>10</v>
      </c>
      <c r="I68" s="117">
        <v>20</v>
      </c>
      <c r="J68" s="117">
        <v>25</v>
      </c>
      <c r="K68" s="117">
        <v>35</v>
      </c>
      <c r="L68" s="117">
        <v>41.1</v>
      </c>
      <c r="M68" s="117">
        <v>41.1</v>
      </c>
      <c r="N68" s="117">
        <v>41.1</v>
      </c>
      <c r="O68" s="117">
        <v>41.1</v>
      </c>
      <c r="P68" s="117">
        <v>41.1</v>
      </c>
      <c r="Q68" s="117">
        <v>41.1</v>
      </c>
      <c r="R68" s="117">
        <v>41.1</v>
      </c>
      <c r="S68" s="117">
        <v>41.1</v>
      </c>
      <c r="T68" s="117">
        <v>41.1</v>
      </c>
      <c r="U68" s="117">
        <v>41.1</v>
      </c>
      <c r="V68" s="117">
        <v>41.1</v>
      </c>
      <c r="W68" s="117">
        <v>41.1</v>
      </c>
      <c r="X68" s="117">
        <v>41.1</v>
      </c>
      <c r="Y68" s="117">
        <v>41.1</v>
      </c>
      <c r="Z68" s="117">
        <v>41.1</v>
      </c>
      <c r="AA68" s="117">
        <v>41.1</v>
      </c>
      <c r="AB68" s="117">
        <v>41.1</v>
      </c>
      <c r="AC68" s="117">
        <v>41.1</v>
      </c>
      <c r="AD68" s="117">
        <v>41.1</v>
      </c>
      <c r="AE68" s="117">
        <v>41.1</v>
      </c>
      <c r="AF68" s="117">
        <v>41.1</v>
      </c>
      <c r="AG68" s="117">
        <v>41.1</v>
      </c>
      <c r="AH68" s="117">
        <v>41.1</v>
      </c>
      <c r="AI68" s="117">
        <v>41.1</v>
      </c>
      <c r="AJ68" s="117">
        <v>41.1</v>
      </c>
      <c r="AK68" s="117">
        <v>41.1</v>
      </c>
      <c r="AL68" s="117">
        <v>41.1</v>
      </c>
      <c r="AM68" s="117">
        <v>41.1</v>
      </c>
      <c r="AN68" s="117">
        <v>41.1</v>
      </c>
      <c r="AO68" s="117">
        <v>41.1</v>
      </c>
      <c r="AP68" s="117">
        <v>41.1</v>
      </c>
      <c r="AQ68" s="117">
        <v>41.1</v>
      </c>
      <c r="AR68" s="117">
        <v>41.1</v>
      </c>
      <c r="AS68" s="117">
        <v>41.1</v>
      </c>
      <c r="AT68" s="117">
        <v>41.1</v>
      </c>
      <c r="AU68" s="117">
        <v>41.1</v>
      </c>
      <c r="AV68" s="117">
        <v>41.1</v>
      </c>
      <c r="AW68" s="117">
        <v>41.1</v>
      </c>
      <c r="AX68" s="117">
        <v>41.1</v>
      </c>
      <c r="AY68" s="117">
        <v>41.1</v>
      </c>
      <c r="AZ68" s="117">
        <v>41.1</v>
      </c>
      <c r="BA68" s="117">
        <v>41.1</v>
      </c>
      <c r="BB68" s="117">
        <v>41.1</v>
      </c>
      <c r="BC68" s="117">
        <v>41.1</v>
      </c>
      <c r="BD68" s="117">
        <v>41.1</v>
      </c>
      <c r="BE68" s="117">
        <v>41.1</v>
      </c>
      <c r="BF68" s="117">
        <v>41.1</v>
      </c>
      <c r="BG68" s="117">
        <v>41.1</v>
      </c>
      <c r="BH68" s="117">
        <v>41.1</v>
      </c>
      <c r="BI68" s="117">
        <v>41.1</v>
      </c>
      <c r="BJ68" s="117">
        <v>41.1</v>
      </c>
      <c r="BK68" s="117">
        <v>41.1</v>
      </c>
      <c r="BL68" s="117">
        <v>41.1</v>
      </c>
      <c r="BM68" s="117">
        <v>41.1</v>
      </c>
      <c r="BN68" s="117">
        <v>41.1</v>
      </c>
      <c r="BO68" s="117">
        <v>41.1</v>
      </c>
      <c r="BP68" s="117">
        <v>41.1</v>
      </c>
      <c r="BQ68" s="117">
        <v>41.1</v>
      </c>
      <c r="BR68" s="117">
        <v>41.1</v>
      </c>
      <c r="BS68" s="117">
        <v>41.1</v>
      </c>
      <c r="BT68" s="117">
        <v>41.1</v>
      </c>
      <c r="BU68" s="117">
        <v>41.1</v>
      </c>
      <c r="BV68" s="117">
        <v>41.1</v>
      </c>
      <c r="BW68" s="117">
        <v>41.1</v>
      </c>
      <c r="BX68" s="117">
        <v>41.1</v>
      </c>
      <c r="BY68" s="117">
        <v>41.1</v>
      </c>
      <c r="BZ68" s="117">
        <v>41.1</v>
      </c>
      <c r="CA68" s="117">
        <v>41.1</v>
      </c>
      <c r="CB68" s="117">
        <v>41.1</v>
      </c>
      <c r="CC68" s="117">
        <v>41.1</v>
      </c>
      <c r="CD68" s="117">
        <v>41.1</v>
      </c>
      <c r="CE68" s="117">
        <v>41.1</v>
      </c>
      <c r="CF68" s="117">
        <v>41.1</v>
      </c>
      <c r="CG68" s="117">
        <v>41.1</v>
      </c>
      <c r="CH68" s="117">
        <v>41.1</v>
      </c>
      <c r="CI68" s="117">
        <v>41.1</v>
      </c>
      <c r="CJ68" s="117">
        <v>41.1</v>
      </c>
      <c r="CK68" s="117">
        <v>41.1</v>
      </c>
      <c r="CL68" s="117">
        <v>41.1</v>
      </c>
      <c r="CM68" s="117">
        <v>41.1</v>
      </c>
      <c r="CN68" s="117">
        <v>41.1</v>
      </c>
      <c r="CO68" s="117">
        <v>41.1</v>
      </c>
      <c r="CP68" s="117">
        <v>41.1</v>
      </c>
      <c r="CQ68" s="117">
        <v>41.1</v>
      </c>
      <c r="CR68" s="117">
        <v>41.1</v>
      </c>
      <c r="CS68" s="118">
        <v>41.1</v>
      </c>
      <c r="CT68" s="115">
        <f t="shared" si="65"/>
        <v>3629.5999999999949</v>
      </c>
      <c r="CU68" s="152"/>
      <c r="CV68" s="244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2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2"/>
    </row>
    <row r="71" spans="1:100" ht="15.75" thickBot="1">
      <c r="A71" s="110" t="s">
        <v>65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2"/>
    </row>
    <row r="72" spans="1:100" ht="15.75" thickBot="1">
      <c r="A72" s="11" t="s">
        <v>26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15" t="s">
        <v>27</v>
      </c>
      <c r="CU72" s="150"/>
    </row>
    <row r="73" spans="1:100">
      <c r="A73" s="26" t="s">
        <v>32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0</v>
      </c>
      <c r="AM73" s="121">
        <v>30</v>
      </c>
      <c r="AN73" s="121">
        <v>60</v>
      </c>
      <c r="AO73" s="121">
        <v>90</v>
      </c>
      <c r="AP73" s="121">
        <v>120</v>
      </c>
      <c r="AQ73" s="121">
        <v>150</v>
      </c>
      <c r="AR73" s="121">
        <v>150</v>
      </c>
      <c r="AS73" s="121">
        <v>150</v>
      </c>
      <c r="AT73" s="121">
        <v>150</v>
      </c>
      <c r="AU73" s="121">
        <v>150</v>
      </c>
      <c r="AV73" s="121">
        <v>150</v>
      </c>
      <c r="AW73" s="121">
        <v>150</v>
      </c>
      <c r="AX73" s="121">
        <v>150</v>
      </c>
      <c r="AY73" s="121">
        <v>150</v>
      </c>
      <c r="AZ73" s="121">
        <v>150</v>
      </c>
      <c r="BA73" s="121">
        <v>150</v>
      </c>
      <c r="BB73" s="121">
        <v>150</v>
      </c>
      <c r="BC73" s="121">
        <v>150</v>
      </c>
      <c r="BD73" s="121">
        <v>150</v>
      </c>
      <c r="BE73" s="121">
        <v>150</v>
      </c>
      <c r="BF73" s="121">
        <v>150</v>
      </c>
      <c r="BG73" s="121">
        <v>150</v>
      </c>
      <c r="BH73" s="121">
        <v>150</v>
      </c>
      <c r="BI73" s="121">
        <v>150</v>
      </c>
      <c r="BJ73" s="121">
        <v>150</v>
      </c>
      <c r="BK73" s="121">
        <v>150</v>
      </c>
      <c r="BL73" s="121">
        <v>120</v>
      </c>
      <c r="BM73" s="121">
        <v>90</v>
      </c>
      <c r="BN73" s="121">
        <v>60</v>
      </c>
      <c r="BO73" s="121">
        <v>30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30</v>
      </c>
      <c r="CB73" s="121">
        <v>60</v>
      </c>
      <c r="CC73" s="121">
        <v>90</v>
      </c>
      <c r="CD73" s="121">
        <v>120</v>
      </c>
      <c r="CE73" s="121">
        <v>150</v>
      </c>
      <c r="CF73" s="121">
        <v>150</v>
      </c>
      <c r="CG73" s="121">
        <v>150</v>
      </c>
      <c r="CH73" s="121">
        <v>120</v>
      </c>
      <c r="CI73" s="121">
        <v>90</v>
      </c>
      <c r="CJ73" s="121">
        <v>60</v>
      </c>
      <c r="CK73" s="121">
        <v>30</v>
      </c>
      <c r="CL73" s="121">
        <v>0</v>
      </c>
      <c r="CM73" s="121">
        <v>0</v>
      </c>
      <c r="CN73" s="121">
        <v>0</v>
      </c>
      <c r="CO73" s="121">
        <v>0</v>
      </c>
      <c r="CP73" s="121">
        <v>30</v>
      </c>
      <c r="CQ73" s="121">
        <v>60</v>
      </c>
      <c r="CR73" s="121">
        <v>90</v>
      </c>
      <c r="CS73" s="122">
        <v>120</v>
      </c>
      <c r="CT73" s="30">
        <f>SUM(B73:CS73)</f>
        <v>5100</v>
      </c>
      <c r="CU73" s="152"/>
    </row>
    <row r="74" spans="1:100">
      <c r="A74" s="30" t="s">
        <v>33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60</v>
      </c>
      <c r="AO74" s="1">
        <v>120</v>
      </c>
      <c r="AP74" s="1">
        <v>155</v>
      </c>
      <c r="AQ74" s="1">
        <v>155</v>
      </c>
      <c r="AR74" s="1">
        <v>155</v>
      </c>
      <c r="AS74" s="1">
        <v>155</v>
      </c>
      <c r="AT74" s="1">
        <v>155</v>
      </c>
      <c r="AU74" s="1">
        <v>155</v>
      </c>
      <c r="AV74" s="1">
        <v>155</v>
      </c>
      <c r="AW74" s="1">
        <v>155</v>
      </c>
      <c r="AX74" s="1">
        <v>155</v>
      </c>
      <c r="AY74" s="1">
        <v>155</v>
      </c>
      <c r="AZ74" s="1">
        <v>155</v>
      </c>
      <c r="BA74" s="1">
        <v>155</v>
      </c>
      <c r="BB74" s="1">
        <v>155</v>
      </c>
      <c r="BC74" s="1">
        <v>155</v>
      </c>
      <c r="BD74" s="1">
        <v>155</v>
      </c>
      <c r="BE74" s="1">
        <v>155</v>
      </c>
      <c r="BF74" s="1">
        <v>155</v>
      </c>
      <c r="BG74" s="1">
        <v>95</v>
      </c>
      <c r="BH74" s="1">
        <v>35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60</v>
      </c>
      <c r="CB74" s="1">
        <v>120</v>
      </c>
      <c r="CC74" s="1">
        <v>165</v>
      </c>
      <c r="CD74" s="1">
        <v>165</v>
      </c>
      <c r="CE74" s="1">
        <v>165</v>
      </c>
      <c r="CF74" s="1">
        <v>165</v>
      </c>
      <c r="CG74" s="1">
        <v>165</v>
      </c>
      <c r="CH74" s="1">
        <v>105</v>
      </c>
      <c r="CI74" s="1">
        <v>45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60</v>
      </c>
      <c r="CQ74" s="1">
        <v>86</v>
      </c>
      <c r="CR74" s="1">
        <v>86</v>
      </c>
      <c r="CS74" s="93">
        <v>86</v>
      </c>
      <c r="CT74" s="30">
        <f t="shared" ref="CT74:CT79" si="66">SUM(B74:CS74)</f>
        <v>4418</v>
      </c>
      <c r="CU74" s="152"/>
    </row>
    <row r="75" spans="1:100">
      <c r="A75" s="30" t="s">
        <v>34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93">
        <v>0</v>
      </c>
      <c r="CT75" s="30">
        <f t="shared" si="66"/>
        <v>0</v>
      </c>
      <c r="CU75" s="152"/>
    </row>
    <row r="76" spans="1:100">
      <c r="A76" s="30" t="s">
        <v>35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91</v>
      </c>
      <c r="AL76" s="1">
        <v>91</v>
      </c>
      <c r="AM76" s="1">
        <v>91</v>
      </c>
      <c r="AN76" s="1">
        <v>91</v>
      </c>
      <c r="AO76" s="1">
        <v>91</v>
      </c>
      <c r="AP76" s="1">
        <v>91</v>
      </c>
      <c r="AQ76" s="1">
        <v>91</v>
      </c>
      <c r="AR76" s="1">
        <v>91</v>
      </c>
      <c r="AS76" s="1">
        <v>91</v>
      </c>
      <c r="AT76" s="1">
        <v>91</v>
      </c>
      <c r="AU76" s="1">
        <v>91</v>
      </c>
      <c r="AV76" s="1">
        <v>91</v>
      </c>
      <c r="AW76" s="1">
        <v>91</v>
      </c>
      <c r="AX76" s="1">
        <v>91</v>
      </c>
      <c r="AY76" s="1">
        <v>91</v>
      </c>
      <c r="AZ76" s="1">
        <v>91</v>
      </c>
      <c r="BA76" s="1">
        <v>91</v>
      </c>
      <c r="BB76" s="1">
        <v>91</v>
      </c>
      <c r="BC76" s="1">
        <v>91</v>
      </c>
      <c r="BD76" s="1">
        <v>91</v>
      </c>
      <c r="BE76" s="1">
        <v>91</v>
      </c>
      <c r="BF76" s="1">
        <v>91</v>
      </c>
      <c r="BG76" s="1">
        <v>91</v>
      </c>
      <c r="BH76" s="1">
        <v>91</v>
      </c>
      <c r="BI76" s="1">
        <v>91</v>
      </c>
      <c r="BJ76" s="1">
        <v>91</v>
      </c>
      <c r="BK76" s="1">
        <v>91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75</v>
      </c>
      <c r="CB76" s="1">
        <v>75</v>
      </c>
      <c r="CC76" s="1">
        <v>75</v>
      </c>
      <c r="CD76" s="1">
        <v>75</v>
      </c>
      <c r="CE76" s="1">
        <v>75</v>
      </c>
      <c r="CF76" s="1">
        <v>75</v>
      </c>
      <c r="CG76" s="1">
        <v>75</v>
      </c>
      <c r="CH76" s="1">
        <v>75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74</v>
      </c>
      <c r="CQ76" s="1">
        <v>74</v>
      </c>
      <c r="CR76" s="1">
        <v>74</v>
      </c>
      <c r="CS76" s="93">
        <v>74</v>
      </c>
      <c r="CT76" s="30">
        <f t="shared" si="66"/>
        <v>3353</v>
      </c>
      <c r="CU76" s="152"/>
    </row>
    <row r="77" spans="1:100">
      <c r="A77" s="30" t="s">
        <v>36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30</v>
      </c>
      <c r="AO77" s="1">
        <v>60</v>
      </c>
      <c r="AP77" s="1">
        <v>90</v>
      </c>
      <c r="AQ77" s="1">
        <v>96</v>
      </c>
      <c r="AR77" s="1">
        <v>96</v>
      </c>
      <c r="AS77" s="1">
        <v>96</v>
      </c>
      <c r="AT77" s="1">
        <v>96</v>
      </c>
      <c r="AU77" s="1">
        <v>96</v>
      </c>
      <c r="AV77" s="1">
        <v>96</v>
      </c>
      <c r="AW77" s="1">
        <v>96</v>
      </c>
      <c r="AX77" s="1">
        <v>96</v>
      </c>
      <c r="AY77" s="1">
        <v>96</v>
      </c>
      <c r="AZ77" s="1">
        <v>96</v>
      </c>
      <c r="BA77" s="1">
        <v>96</v>
      </c>
      <c r="BB77" s="1">
        <v>96</v>
      </c>
      <c r="BC77" s="1">
        <v>96</v>
      </c>
      <c r="BD77" s="1">
        <v>96</v>
      </c>
      <c r="BE77" s="1">
        <v>96</v>
      </c>
      <c r="BF77" s="1">
        <v>96</v>
      </c>
      <c r="BG77" s="1">
        <v>96</v>
      </c>
      <c r="BH77" s="1">
        <v>96</v>
      </c>
      <c r="BI77" s="1">
        <v>96</v>
      </c>
      <c r="BJ77" s="1">
        <v>96</v>
      </c>
      <c r="BK77" s="1">
        <v>96</v>
      </c>
      <c r="BL77" s="1">
        <v>66</v>
      </c>
      <c r="BM77" s="1">
        <v>36</v>
      </c>
      <c r="BN77" s="1">
        <v>6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30</v>
      </c>
      <c r="CB77" s="1">
        <v>60</v>
      </c>
      <c r="CC77" s="1">
        <v>90</v>
      </c>
      <c r="CD77" s="1">
        <v>120</v>
      </c>
      <c r="CE77" s="1">
        <v>130</v>
      </c>
      <c r="CF77" s="1">
        <v>130</v>
      </c>
      <c r="CG77" s="1">
        <v>130</v>
      </c>
      <c r="CH77" s="1">
        <v>100</v>
      </c>
      <c r="CI77" s="1">
        <v>70</v>
      </c>
      <c r="CJ77" s="1">
        <v>40</v>
      </c>
      <c r="CK77" s="1">
        <v>10</v>
      </c>
      <c r="CL77" s="1">
        <v>0</v>
      </c>
      <c r="CM77" s="1">
        <v>0</v>
      </c>
      <c r="CN77" s="1">
        <v>0</v>
      </c>
      <c r="CO77" s="1">
        <v>0</v>
      </c>
      <c r="CP77" s="1">
        <v>30</v>
      </c>
      <c r="CQ77" s="1">
        <v>60</v>
      </c>
      <c r="CR77" s="1">
        <v>90</v>
      </c>
      <c r="CS77" s="93">
        <v>120</v>
      </c>
      <c r="CT77" s="30">
        <f t="shared" si="66"/>
        <v>3514</v>
      </c>
      <c r="CU77" s="152"/>
    </row>
    <row r="78" spans="1:100">
      <c r="A78" s="30" t="s">
        <v>37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75</v>
      </c>
      <c r="AS78" s="1">
        <v>130</v>
      </c>
      <c r="AT78" s="1">
        <v>130</v>
      </c>
      <c r="AU78" s="1">
        <v>130</v>
      </c>
      <c r="AV78" s="1">
        <v>130</v>
      </c>
      <c r="AW78" s="1">
        <v>130</v>
      </c>
      <c r="AX78" s="1">
        <v>130</v>
      </c>
      <c r="AY78" s="1">
        <v>130</v>
      </c>
      <c r="AZ78" s="1">
        <v>130</v>
      </c>
      <c r="BA78" s="1">
        <v>130</v>
      </c>
      <c r="BB78" s="1">
        <v>188</v>
      </c>
      <c r="BC78" s="1">
        <v>188</v>
      </c>
      <c r="BD78" s="1">
        <v>188</v>
      </c>
      <c r="BE78" s="1">
        <v>113</v>
      </c>
      <c r="BF78" s="1">
        <v>38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75</v>
      </c>
      <c r="CB78" s="1">
        <v>150</v>
      </c>
      <c r="CC78" s="1">
        <v>160</v>
      </c>
      <c r="CD78" s="1">
        <v>160</v>
      </c>
      <c r="CE78" s="1">
        <v>160</v>
      </c>
      <c r="CF78" s="1">
        <v>160</v>
      </c>
      <c r="CG78" s="1">
        <v>85</v>
      </c>
      <c r="CH78" s="1">
        <v>10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93">
        <v>0</v>
      </c>
      <c r="CT78" s="30">
        <f t="shared" si="66"/>
        <v>2920</v>
      </c>
      <c r="CU78" s="152"/>
    </row>
    <row r="79" spans="1:100" ht="15.75" thickBot="1">
      <c r="A79" s="115" t="s">
        <v>38</v>
      </c>
      <c r="B79" s="123">
        <v>0</v>
      </c>
      <c r="C79" s="124">
        <v>0</v>
      </c>
      <c r="D79" s="124">
        <v>0</v>
      </c>
      <c r="E79" s="124">
        <v>0</v>
      </c>
      <c r="F79" s="124">
        <v>0</v>
      </c>
      <c r="G79" s="124">
        <v>0</v>
      </c>
      <c r="H79" s="124">
        <v>0</v>
      </c>
      <c r="I79" s="124">
        <v>0</v>
      </c>
      <c r="J79" s="124">
        <v>0</v>
      </c>
      <c r="K79" s="124">
        <v>0</v>
      </c>
      <c r="L79" s="124">
        <v>0</v>
      </c>
      <c r="M79" s="124">
        <v>0</v>
      </c>
      <c r="N79" s="124">
        <v>0</v>
      </c>
      <c r="O79" s="124">
        <v>0</v>
      </c>
      <c r="P79" s="124">
        <v>0</v>
      </c>
      <c r="Q79" s="124">
        <v>0</v>
      </c>
      <c r="R79" s="124">
        <v>0</v>
      </c>
      <c r="S79" s="124">
        <v>0</v>
      </c>
      <c r="T79" s="124">
        <v>0</v>
      </c>
      <c r="U79" s="124">
        <v>0</v>
      </c>
      <c r="V79" s="124">
        <v>0</v>
      </c>
      <c r="W79" s="124">
        <v>0</v>
      </c>
      <c r="X79" s="124">
        <v>0</v>
      </c>
      <c r="Y79" s="124">
        <v>0</v>
      </c>
      <c r="Z79" s="124">
        <v>0</v>
      </c>
      <c r="AA79" s="124">
        <v>0</v>
      </c>
      <c r="AB79" s="124">
        <v>0</v>
      </c>
      <c r="AC79" s="124">
        <v>0</v>
      </c>
      <c r="AD79" s="124">
        <v>0</v>
      </c>
      <c r="AE79" s="124">
        <v>0</v>
      </c>
      <c r="AF79" s="124">
        <v>0</v>
      </c>
      <c r="AG79" s="124">
        <v>0</v>
      </c>
      <c r="AH79" s="124">
        <v>0</v>
      </c>
      <c r="AI79" s="124">
        <v>0</v>
      </c>
      <c r="AJ79" s="124">
        <v>0</v>
      </c>
      <c r="AK79" s="124">
        <v>0</v>
      </c>
      <c r="AL79" s="124">
        <v>0</v>
      </c>
      <c r="AM79" s="124">
        <v>0</v>
      </c>
      <c r="AN79" s="124">
        <v>0</v>
      </c>
      <c r="AO79" s="124">
        <v>0</v>
      </c>
      <c r="AP79" s="124">
        <v>0</v>
      </c>
      <c r="AQ79" s="124">
        <v>0</v>
      </c>
      <c r="AR79" s="124">
        <v>0</v>
      </c>
      <c r="AS79" s="124">
        <v>0</v>
      </c>
      <c r="AT79" s="124">
        <v>0</v>
      </c>
      <c r="AU79" s="124">
        <v>0</v>
      </c>
      <c r="AV79" s="124">
        <v>0</v>
      </c>
      <c r="AW79" s="124">
        <v>0</v>
      </c>
      <c r="AX79" s="124">
        <v>0</v>
      </c>
      <c r="AY79" s="124">
        <v>0</v>
      </c>
      <c r="AZ79" s="124">
        <v>0</v>
      </c>
      <c r="BA79" s="124">
        <v>0</v>
      </c>
      <c r="BB79" s="124">
        <v>0</v>
      </c>
      <c r="BC79" s="124">
        <v>0</v>
      </c>
      <c r="BD79" s="124">
        <v>0</v>
      </c>
      <c r="BE79" s="124">
        <v>0</v>
      </c>
      <c r="BF79" s="124">
        <v>0</v>
      </c>
      <c r="BG79" s="124">
        <v>0</v>
      </c>
      <c r="BH79" s="124">
        <v>0</v>
      </c>
      <c r="BI79" s="124">
        <v>0</v>
      </c>
      <c r="BJ79" s="124">
        <v>0</v>
      </c>
      <c r="BK79" s="124">
        <v>0</v>
      </c>
      <c r="BL79" s="124">
        <v>0</v>
      </c>
      <c r="BM79" s="124">
        <v>0</v>
      </c>
      <c r="BN79" s="124">
        <v>0</v>
      </c>
      <c r="BO79" s="124">
        <v>0</v>
      </c>
      <c r="BP79" s="124">
        <v>0</v>
      </c>
      <c r="BQ79" s="124">
        <v>0</v>
      </c>
      <c r="BR79" s="124">
        <v>0</v>
      </c>
      <c r="BS79" s="124">
        <v>0</v>
      </c>
      <c r="BT79" s="124">
        <v>0</v>
      </c>
      <c r="BU79" s="124">
        <v>0</v>
      </c>
      <c r="BV79" s="124">
        <v>0</v>
      </c>
      <c r="BW79" s="124">
        <v>0</v>
      </c>
      <c r="BX79" s="124">
        <v>0</v>
      </c>
      <c r="BY79" s="124">
        <v>0</v>
      </c>
      <c r="BZ79" s="124">
        <v>0</v>
      </c>
      <c r="CA79" s="124">
        <v>0</v>
      </c>
      <c r="CB79" s="124">
        <v>0</v>
      </c>
      <c r="CC79" s="124">
        <v>0</v>
      </c>
      <c r="CD79" s="124">
        <v>0</v>
      </c>
      <c r="CE79" s="124">
        <v>0</v>
      </c>
      <c r="CF79" s="124">
        <v>0</v>
      </c>
      <c r="CG79" s="124">
        <v>0</v>
      </c>
      <c r="CH79" s="124">
        <v>0</v>
      </c>
      <c r="CI79" s="124">
        <v>0</v>
      </c>
      <c r="CJ79" s="124">
        <v>0</v>
      </c>
      <c r="CK79" s="124">
        <v>0</v>
      </c>
      <c r="CL79" s="124">
        <v>0</v>
      </c>
      <c r="CM79" s="124">
        <v>0</v>
      </c>
      <c r="CN79" s="124">
        <v>0</v>
      </c>
      <c r="CO79" s="124">
        <v>0</v>
      </c>
      <c r="CP79" s="124">
        <v>0</v>
      </c>
      <c r="CQ79" s="124">
        <v>0</v>
      </c>
      <c r="CR79" s="124">
        <v>0</v>
      </c>
      <c r="CS79" s="125">
        <v>0</v>
      </c>
      <c r="CT79" s="30">
        <f t="shared" si="66"/>
        <v>0</v>
      </c>
      <c r="CU79" s="152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249"/>
      <c r="CU80" s="152"/>
    </row>
    <row r="81" spans="1:102" s="137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2"/>
      <c r="CV81" s="5"/>
      <c r="CX81" s="151"/>
    </row>
    <row r="82" spans="1:102" ht="15.75" thickBot="1">
      <c r="A82" s="126" t="s">
        <v>9</v>
      </c>
      <c r="B82" s="127"/>
      <c r="C82" s="127"/>
      <c r="D82" s="127"/>
      <c r="E82" s="127"/>
      <c r="F82" s="127"/>
      <c r="G82" s="127"/>
      <c r="H82" s="127"/>
      <c r="I82" s="127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0"/>
      <c r="CV82" s="158"/>
      <c r="CX82" s="234"/>
    </row>
    <row r="83" spans="1:102" ht="15.75" thickBot="1">
      <c r="A83" s="67" t="s">
        <v>52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27</v>
      </c>
      <c r="CU83" s="150"/>
      <c r="CX83" s="234"/>
    </row>
    <row r="84" spans="1:102">
      <c r="A84" s="204" t="s">
        <v>53</v>
      </c>
      <c r="B84" s="210">
        <f>SUM(B85:B87)</f>
        <v>0.2</v>
      </c>
      <c r="C84" s="211">
        <f t="shared" ref="C84:BN84" si="67">SUM(C85:C87)</f>
        <v>0.2</v>
      </c>
      <c r="D84" s="211">
        <f t="shared" si="67"/>
        <v>0.2</v>
      </c>
      <c r="E84" s="211">
        <f t="shared" si="67"/>
        <v>0.2</v>
      </c>
      <c r="F84" s="211">
        <f t="shared" si="67"/>
        <v>0.2</v>
      </c>
      <c r="G84" s="211">
        <f t="shared" si="67"/>
        <v>0.2</v>
      </c>
      <c r="H84" s="211">
        <f t="shared" si="67"/>
        <v>0.2</v>
      </c>
      <c r="I84" s="211">
        <f t="shared" si="67"/>
        <v>0.2</v>
      </c>
      <c r="J84" s="211">
        <f t="shared" si="67"/>
        <v>0.2</v>
      </c>
      <c r="K84" s="211">
        <f t="shared" si="67"/>
        <v>0.2</v>
      </c>
      <c r="L84" s="211">
        <f t="shared" si="67"/>
        <v>0.2</v>
      </c>
      <c r="M84" s="211">
        <f t="shared" si="67"/>
        <v>0.2</v>
      </c>
      <c r="N84" s="211">
        <f t="shared" si="67"/>
        <v>0.2</v>
      </c>
      <c r="O84" s="211">
        <f t="shared" si="67"/>
        <v>0.2</v>
      </c>
      <c r="P84" s="211">
        <f t="shared" si="67"/>
        <v>0.2</v>
      </c>
      <c r="Q84" s="211">
        <f t="shared" si="67"/>
        <v>0.2</v>
      </c>
      <c r="R84" s="211">
        <f t="shared" si="67"/>
        <v>0.2</v>
      </c>
      <c r="S84" s="211">
        <f t="shared" si="67"/>
        <v>0.2</v>
      </c>
      <c r="T84" s="211">
        <f t="shared" si="67"/>
        <v>0.2</v>
      </c>
      <c r="U84" s="211">
        <f t="shared" si="67"/>
        <v>0.2</v>
      </c>
      <c r="V84" s="211">
        <f t="shared" si="67"/>
        <v>0.2</v>
      </c>
      <c r="W84" s="211">
        <f t="shared" si="67"/>
        <v>0.2</v>
      </c>
      <c r="X84" s="211">
        <f t="shared" si="67"/>
        <v>0.2</v>
      </c>
      <c r="Y84" s="211">
        <f t="shared" si="67"/>
        <v>0.2</v>
      </c>
      <c r="Z84" s="211">
        <f t="shared" si="67"/>
        <v>173.7</v>
      </c>
      <c r="AA84" s="211">
        <f t="shared" si="67"/>
        <v>131.19999999999999</v>
      </c>
      <c r="AB84" s="211">
        <f t="shared" si="67"/>
        <v>131.29999999999998</v>
      </c>
      <c r="AC84" s="211">
        <f t="shared" si="67"/>
        <v>188.8</v>
      </c>
      <c r="AD84" s="211">
        <f t="shared" si="67"/>
        <v>128.88</v>
      </c>
      <c r="AE84" s="211">
        <f t="shared" si="67"/>
        <v>147.29999999999998</v>
      </c>
      <c r="AF84" s="211">
        <f t="shared" si="67"/>
        <v>201.49999999999997</v>
      </c>
      <c r="AG84" s="211">
        <f t="shared" si="67"/>
        <v>201.79999999999998</v>
      </c>
      <c r="AH84" s="211">
        <f t="shared" si="67"/>
        <v>201.49999999999997</v>
      </c>
      <c r="AI84" s="211">
        <f t="shared" si="67"/>
        <v>201.99999999999997</v>
      </c>
      <c r="AJ84" s="211">
        <f t="shared" si="67"/>
        <v>201.49999999999997</v>
      </c>
      <c r="AK84" s="211">
        <f t="shared" si="67"/>
        <v>201.79999999999998</v>
      </c>
      <c r="AL84" s="211">
        <f t="shared" si="67"/>
        <v>195.29999999999998</v>
      </c>
      <c r="AM84" s="211">
        <f t="shared" si="67"/>
        <v>195.29999999999998</v>
      </c>
      <c r="AN84" s="211">
        <f t="shared" si="67"/>
        <v>198.4</v>
      </c>
      <c r="AO84" s="211">
        <f t="shared" si="67"/>
        <v>197.99999999999997</v>
      </c>
      <c r="AP84" s="211">
        <f t="shared" si="67"/>
        <v>193.2</v>
      </c>
      <c r="AQ84" s="211">
        <f t="shared" si="67"/>
        <v>192.8</v>
      </c>
      <c r="AR84" s="211">
        <f t="shared" si="67"/>
        <v>193.39999999999998</v>
      </c>
      <c r="AS84" s="211">
        <f t="shared" si="67"/>
        <v>193.2</v>
      </c>
      <c r="AT84" s="211">
        <f t="shared" si="67"/>
        <v>193</v>
      </c>
      <c r="AU84" s="211">
        <f t="shared" si="67"/>
        <v>179.5</v>
      </c>
      <c r="AV84" s="211">
        <f t="shared" si="67"/>
        <v>133.21999999999997</v>
      </c>
      <c r="AW84" s="211">
        <f t="shared" si="67"/>
        <v>178.7</v>
      </c>
      <c r="AX84" s="211">
        <f t="shared" si="67"/>
        <v>185.79999999999998</v>
      </c>
      <c r="AY84" s="211">
        <f t="shared" si="67"/>
        <v>185.99999999999997</v>
      </c>
      <c r="AZ84" s="211">
        <f t="shared" si="67"/>
        <v>133.99999999999997</v>
      </c>
      <c r="BA84" s="211">
        <f t="shared" si="67"/>
        <v>134.29999999999998</v>
      </c>
      <c r="BB84" s="211">
        <f t="shared" si="67"/>
        <v>200.39999999999998</v>
      </c>
      <c r="BC84" s="211">
        <f t="shared" si="67"/>
        <v>200.2</v>
      </c>
      <c r="BD84" s="211">
        <f t="shared" si="67"/>
        <v>186.92</v>
      </c>
      <c r="BE84" s="211">
        <f t="shared" si="67"/>
        <v>186.39999999999998</v>
      </c>
      <c r="BF84" s="211">
        <f t="shared" si="67"/>
        <v>145.83999999999997</v>
      </c>
      <c r="BG84" s="211">
        <f t="shared" si="67"/>
        <v>131.59999999999997</v>
      </c>
      <c r="BH84" s="211">
        <f t="shared" si="67"/>
        <v>190.1</v>
      </c>
      <c r="BI84" s="211">
        <f t="shared" si="67"/>
        <v>187.7</v>
      </c>
      <c r="BJ84" s="211">
        <f t="shared" si="67"/>
        <v>84.999999999999986</v>
      </c>
      <c r="BK84" s="211">
        <f t="shared" si="67"/>
        <v>9.9</v>
      </c>
      <c r="BL84" s="211">
        <f t="shared" si="67"/>
        <v>26.61</v>
      </c>
      <c r="BM84" s="211">
        <f t="shared" si="67"/>
        <v>25.4</v>
      </c>
      <c r="BN84" s="211">
        <f t="shared" si="67"/>
        <v>6.7</v>
      </c>
      <c r="BO84" s="211">
        <f t="shared" ref="BO84:CS84" si="68">SUM(BO85:BO87)</f>
        <v>9.8000000000000007</v>
      </c>
      <c r="BP84" s="211">
        <f t="shared" si="68"/>
        <v>63.099999999999994</v>
      </c>
      <c r="BQ84" s="211">
        <f t="shared" si="68"/>
        <v>53.699999999999989</v>
      </c>
      <c r="BR84" s="211">
        <f t="shared" si="68"/>
        <v>28.5</v>
      </c>
      <c r="BS84" s="211">
        <f t="shared" si="68"/>
        <v>28.5</v>
      </c>
      <c r="BT84" s="211">
        <f t="shared" si="68"/>
        <v>9.8000000000000007</v>
      </c>
      <c r="BU84" s="211">
        <f t="shared" si="68"/>
        <v>31.5</v>
      </c>
      <c r="BV84" s="211">
        <f t="shared" si="68"/>
        <v>189.5</v>
      </c>
      <c r="BW84" s="211">
        <f t="shared" si="68"/>
        <v>187.89999999999998</v>
      </c>
      <c r="BX84" s="211">
        <f t="shared" si="68"/>
        <v>183.73999999999998</v>
      </c>
      <c r="BY84" s="211">
        <f t="shared" si="68"/>
        <v>129.6</v>
      </c>
      <c r="BZ84" s="211">
        <f t="shared" si="68"/>
        <v>0.2</v>
      </c>
      <c r="CA84" s="211">
        <f t="shared" si="68"/>
        <v>0.2</v>
      </c>
      <c r="CB84" s="211">
        <f t="shared" si="68"/>
        <v>0.2</v>
      </c>
      <c r="CC84" s="211">
        <f t="shared" si="68"/>
        <v>1.2400000000000002</v>
      </c>
      <c r="CD84" s="211">
        <f t="shared" si="68"/>
        <v>126.10000000000001</v>
      </c>
      <c r="CE84" s="211">
        <f t="shared" si="68"/>
        <v>126.10000000000001</v>
      </c>
      <c r="CF84" s="211">
        <f t="shared" si="68"/>
        <v>129.30000000000001</v>
      </c>
      <c r="CG84" s="211">
        <f t="shared" si="68"/>
        <v>148.5</v>
      </c>
      <c r="CH84" s="211">
        <f t="shared" si="68"/>
        <v>66.38</v>
      </c>
      <c r="CI84" s="211">
        <f t="shared" si="68"/>
        <v>77.300000000000011</v>
      </c>
      <c r="CJ84" s="211">
        <f t="shared" si="68"/>
        <v>77.300000000000011</v>
      </c>
      <c r="CK84" s="211">
        <f>SUM(CK85:CK87)</f>
        <v>126.10000000000001</v>
      </c>
      <c r="CL84" s="211">
        <f t="shared" si="68"/>
        <v>0.2</v>
      </c>
      <c r="CM84" s="211">
        <f t="shared" si="68"/>
        <v>0.2</v>
      </c>
      <c r="CN84" s="211">
        <f t="shared" si="68"/>
        <v>0.2</v>
      </c>
      <c r="CO84" s="211">
        <f t="shared" si="68"/>
        <v>0.2</v>
      </c>
      <c r="CP84" s="211">
        <f t="shared" si="68"/>
        <v>0.2</v>
      </c>
      <c r="CQ84" s="211">
        <f t="shared" si="68"/>
        <v>0.2</v>
      </c>
      <c r="CR84" s="211">
        <f t="shared" si="68"/>
        <v>0.2</v>
      </c>
      <c r="CS84" s="212">
        <f t="shared" si="68"/>
        <v>0.2</v>
      </c>
      <c r="CT84" s="208">
        <f>SUM(B84:CS84)</f>
        <v>8379.1300000000065</v>
      </c>
      <c r="CU84" s="150"/>
      <c r="CW84" s="264">
        <f>CU84*(24)/(96*1000)</f>
        <v>0</v>
      </c>
    </row>
    <row r="85" spans="1:102">
      <c r="A85" s="25" t="s">
        <v>54</v>
      </c>
      <c r="B85" s="45">
        <v>0.2</v>
      </c>
      <c r="C85" s="1">
        <v>0.2</v>
      </c>
      <c r="D85" s="1">
        <v>0.2</v>
      </c>
      <c r="E85" s="1">
        <v>0.2</v>
      </c>
      <c r="F85" s="1">
        <v>0.2</v>
      </c>
      <c r="G85" s="1">
        <v>0.2</v>
      </c>
      <c r="H85" s="1">
        <v>0.2</v>
      </c>
      <c r="I85" s="1">
        <v>0.2</v>
      </c>
      <c r="J85" s="1">
        <v>0.2</v>
      </c>
      <c r="K85" s="1">
        <v>0.2</v>
      </c>
      <c r="L85" s="1">
        <v>0.2</v>
      </c>
      <c r="M85" s="1">
        <v>0.2</v>
      </c>
      <c r="N85" s="1">
        <v>0.2</v>
      </c>
      <c r="O85" s="1">
        <v>0.2</v>
      </c>
      <c r="P85" s="1">
        <v>0.2</v>
      </c>
      <c r="Q85" s="1">
        <v>0.2</v>
      </c>
      <c r="R85" s="1">
        <v>0.2</v>
      </c>
      <c r="S85" s="1">
        <v>0.2</v>
      </c>
      <c r="T85" s="1">
        <v>0.2</v>
      </c>
      <c r="U85" s="1">
        <v>0.2</v>
      </c>
      <c r="V85" s="1">
        <v>0.2</v>
      </c>
      <c r="W85" s="1">
        <v>0.2</v>
      </c>
      <c r="X85" s="1">
        <v>0.2</v>
      </c>
      <c r="Y85" s="1">
        <v>0.2</v>
      </c>
      <c r="Z85" s="1">
        <v>83.3</v>
      </c>
      <c r="AA85" s="1">
        <v>131.19999999999999</v>
      </c>
      <c r="AB85" s="1">
        <v>131.29999999999998</v>
      </c>
      <c r="AC85" s="1">
        <v>123.39999999999999</v>
      </c>
      <c r="AD85" s="1">
        <v>128.88</v>
      </c>
      <c r="AE85" s="1">
        <v>135.69999999999999</v>
      </c>
      <c r="AF85" s="1">
        <v>136.09999999999997</v>
      </c>
      <c r="AG85" s="1">
        <v>136.39999999999998</v>
      </c>
      <c r="AH85" s="1">
        <v>136.09999999999997</v>
      </c>
      <c r="AI85" s="1">
        <v>136.59999999999997</v>
      </c>
      <c r="AJ85" s="1">
        <v>136.09999999999997</v>
      </c>
      <c r="AK85" s="1">
        <v>136.39999999999998</v>
      </c>
      <c r="AL85" s="1">
        <v>129.89999999999998</v>
      </c>
      <c r="AM85" s="1">
        <v>129.89999999999998</v>
      </c>
      <c r="AN85" s="1">
        <v>133</v>
      </c>
      <c r="AO85" s="1">
        <v>132.59999999999997</v>
      </c>
      <c r="AP85" s="1">
        <v>127.79999999999998</v>
      </c>
      <c r="AQ85" s="1">
        <v>127.39999999999999</v>
      </c>
      <c r="AR85" s="1">
        <v>127.99999999999999</v>
      </c>
      <c r="AS85" s="1">
        <v>127.79999999999998</v>
      </c>
      <c r="AT85" s="1">
        <v>127.59999999999998</v>
      </c>
      <c r="AU85" s="1">
        <v>127.49999999999999</v>
      </c>
      <c r="AV85" s="1">
        <v>126.29999999999998</v>
      </c>
      <c r="AW85" s="1">
        <v>126.69999999999999</v>
      </c>
      <c r="AX85" s="1">
        <v>133.79999999999998</v>
      </c>
      <c r="AY85" s="1">
        <v>133.99999999999997</v>
      </c>
      <c r="AZ85" s="1">
        <v>133.99999999999997</v>
      </c>
      <c r="BA85" s="1">
        <v>134.29999999999998</v>
      </c>
      <c r="BB85" s="1">
        <v>134.99999999999997</v>
      </c>
      <c r="BC85" s="1">
        <v>134.79999999999998</v>
      </c>
      <c r="BD85" s="1">
        <v>134.79999999999998</v>
      </c>
      <c r="BE85" s="1">
        <v>134.39999999999998</v>
      </c>
      <c r="BF85" s="1">
        <v>131.69999999999999</v>
      </c>
      <c r="BG85" s="1">
        <v>131.59999999999997</v>
      </c>
      <c r="BH85" s="1">
        <v>102.1</v>
      </c>
      <c r="BI85" s="1">
        <v>95.999999999999986</v>
      </c>
      <c r="BJ85" s="1">
        <v>84.999999999999986</v>
      </c>
      <c r="BK85" s="1">
        <v>9.9</v>
      </c>
      <c r="BL85" s="1">
        <v>7.9099999999999993</v>
      </c>
      <c r="BM85" s="1">
        <v>6.7</v>
      </c>
      <c r="BN85" s="1">
        <v>6.7</v>
      </c>
      <c r="BO85" s="1">
        <v>9.8000000000000007</v>
      </c>
      <c r="BP85" s="1">
        <v>63.099999999999994</v>
      </c>
      <c r="BQ85" s="1">
        <v>34.999999999999993</v>
      </c>
      <c r="BR85" s="1">
        <v>9.8000000000000007</v>
      </c>
      <c r="BS85" s="1">
        <v>9.8000000000000007</v>
      </c>
      <c r="BT85" s="1">
        <v>9.8000000000000007</v>
      </c>
      <c r="BU85" s="1">
        <v>12.8</v>
      </c>
      <c r="BV85" s="1">
        <v>124.1</v>
      </c>
      <c r="BW85" s="1">
        <v>108.79999999999998</v>
      </c>
      <c r="BX85" s="1">
        <v>109.43999999999998</v>
      </c>
      <c r="BY85" s="1">
        <v>71.2</v>
      </c>
      <c r="BZ85" s="1">
        <v>0.2</v>
      </c>
      <c r="CA85" s="1">
        <v>0.2</v>
      </c>
      <c r="CB85" s="1">
        <v>0.2</v>
      </c>
      <c r="CC85" s="1">
        <v>1.2400000000000002</v>
      </c>
      <c r="CD85" s="1">
        <v>0.2</v>
      </c>
      <c r="CE85" s="1">
        <v>0.2</v>
      </c>
      <c r="CF85" s="1">
        <v>3.4000000000000004</v>
      </c>
      <c r="CG85" s="1">
        <v>22.6</v>
      </c>
      <c r="CH85" s="1">
        <v>0.2</v>
      </c>
      <c r="CI85" s="1">
        <v>0.2</v>
      </c>
      <c r="CJ85" s="1">
        <v>0.2</v>
      </c>
      <c r="CK85" s="1">
        <v>0.2</v>
      </c>
      <c r="CL85" s="1">
        <v>0.2</v>
      </c>
      <c r="CM85" s="1">
        <v>0.2</v>
      </c>
      <c r="CN85" s="1">
        <v>0.2</v>
      </c>
      <c r="CO85" s="1">
        <v>0.2</v>
      </c>
      <c r="CP85" s="1">
        <v>0.2</v>
      </c>
      <c r="CQ85" s="1">
        <v>0.2</v>
      </c>
      <c r="CR85" s="1">
        <v>0.2</v>
      </c>
      <c r="CS85" s="93">
        <v>0.2</v>
      </c>
      <c r="CT85" s="209">
        <f>SUM(B85:CS85)</f>
        <v>5347.7699999999986</v>
      </c>
      <c r="CU85" s="152"/>
    </row>
    <row r="86" spans="1:102">
      <c r="A86" s="25" t="s">
        <v>55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90.4</v>
      </c>
      <c r="AA86" s="1">
        <v>0</v>
      </c>
      <c r="AB86" s="1">
        <v>0</v>
      </c>
      <c r="AC86" s="1">
        <v>65.400000000000006</v>
      </c>
      <c r="AD86" s="1">
        <v>0</v>
      </c>
      <c r="AE86" s="1">
        <v>11.6</v>
      </c>
      <c r="AF86" s="1">
        <v>65.400000000000006</v>
      </c>
      <c r="AG86" s="1">
        <v>65.400000000000006</v>
      </c>
      <c r="AH86" s="1">
        <v>65.400000000000006</v>
      </c>
      <c r="AI86" s="1">
        <v>65.400000000000006</v>
      </c>
      <c r="AJ86" s="1">
        <v>65.400000000000006</v>
      </c>
      <c r="AK86" s="1">
        <v>65.400000000000006</v>
      </c>
      <c r="AL86" s="1">
        <v>65.400000000000006</v>
      </c>
      <c r="AM86" s="1">
        <v>65.400000000000006</v>
      </c>
      <c r="AN86" s="1">
        <v>65.400000000000006</v>
      </c>
      <c r="AO86" s="1">
        <v>65.400000000000006</v>
      </c>
      <c r="AP86" s="1">
        <v>65.400000000000006</v>
      </c>
      <c r="AQ86" s="1">
        <v>65.400000000000006</v>
      </c>
      <c r="AR86" s="1">
        <v>65.400000000000006</v>
      </c>
      <c r="AS86" s="1">
        <v>65.400000000000006</v>
      </c>
      <c r="AT86" s="1">
        <v>65.400000000000006</v>
      </c>
      <c r="AU86" s="1">
        <v>52</v>
      </c>
      <c r="AV86" s="1">
        <v>6.92</v>
      </c>
      <c r="AW86" s="1">
        <v>52</v>
      </c>
      <c r="AX86" s="1">
        <v>52</v>
      </c>
      <c r="AY86" s="1">
        <v>52</v>
      </c>
      <c r="AZ86" s="1">
        <v>0</v>
      </c>
      <c r="BA86" s="1">
        <v>0</v>
      </c>
      <c r="BB86" s="1">
        <v>65.400000000000006</v>
      </c>
      <c r="BC86" s="1">
        <v>65.400000000000006</v>
      </c>
      <c r="BD86" s="1">
        <v>52.120000000000005</v>
      </c>
      <c r="BE86" s="1">
        <v>52</v>
      </c>
      <c r="BF86" s="1">
        <v>14.14</v>
      </c>
      <c r="BG86" s="1">
        <v>0</v>
      </c>
      <c r="BH86" s="1">
        <v>88</v>
      </c>
      <c r="BI86" s="1">
        <v>91.7</v>
      </c>
      <c r="BJ86" s="1">
        <v>0</v>
      </c>
      <c r="BK86" s="1">
        <v>0</v>
      </c>
      <c r="BL86" s="1">
        <v>18.7</v>
      </c>
      <c r="BM86" s="1">
        <v>18.7</v>
      </c>
      <c r="BN86" s="1">
        <v>0</v>
      </c>
      <c r="BO86" s="1">
        <v>0</v>
      </c>
      <c r="BP86" s="1">
        <v>0</v>
      </c>
      <c r="BQ86" s="1">
        <v>18.7</v>
      </c>
      <c r="BR86" s="1">
        <v>18.7</v>
      </c>
      <c r="BS86" s="1">
        <v>18.7</v>
      </c>
      <c r="BT86" s="1">
        <v>0</v>
      </c>
      <c r="BU86" s="1">
        <v>18.7</v>
      </c>
      <c r="BV86" s="1">
        <v>65.400000000000006</v>
      </c>
      <c r="BW86" s="1">
        <v>79.099999999999994</v>
      </c>
      <c r="BX86" s="1">
        <v>74.3</v>
      </c>
      <c r="BY86" s="1">
        <v>58.4</v>
      </c>
      <c r="BZ86" s="1">
        <v>0</v>
      </c>
      <c r="CA86" s="1">
        <v>0</v>
      </c>
      <c r="CB86" s="1">
        <v>0</v>
      </c>
      <c r="CC86" s="1">
        <v>0</v>
      </c>
      <c r="CD86" s="1">
        <v>125.9</v>
      </c>
      <c r="CE86" s="1">
        <v>125.9</v>
      </c>
      <c r="CF86" s="1">
        <v>125.9</v>
      </c>
      <c r="CG86" s="1">
        <v>125.9</v>
      </c>
      <c r="CH86" s="1">
        <v>66.179999999999993</v>
      </c>
      <c r="CI86" s="1">
        <v>77.100000000000009</v>
      </c>
      <c r="CJ86" s="1">
        <v>77.100000000000009</v>
      </c>
      <c r="CK86" s="1">
        <v>125.9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09">
        <f t="shared" ref="CT86:CT87" si="69">SUM(B86:CS86)</f>
        <v>3031.360000000001</v>
      </c>
      <c r="CU86" s="152"/>
    </row>
    <row r="87" spans="1:102">
      <c r="A87" s="25" t="s">
        <v>56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09">
        <f t="shared" si="69"/>
        <v>0</v>
      </c>
      <c r="CU87" s="152"/>
    </row>
    <row r="88" spans="1:102">
      <c r="A88" s="205" t="s">
        <v>57</v>
      </c>
      <c r="B88" s="213">
        <f t="shared" ref="B88:AG88" si="70">SUM(B89:B89)</f>
        <v>0</v>
      </c>
      <c r="C88" s="128">
        <f t="shared" si="70"/>
        <v>0</v>
      </c>
      <c r="D88" s="128">
        <f t="shared" si="70"/>
        <v>0</v>
      </c>
      <c r="E88" s="128">
        <f t="shared" si="70"/>
        <v>0</v>
      </c>
      <c r="F88" s="128">
        <f t="shared" si="70"/>
        <v>0</v>
      </c>
      <c r="G88" s="128">
        <f t="shared" si="70"/>
        <v>0</v>
      </c>
      <c r="H88" s="128">
        <f t="shared" si="70"/>
        <v>0</v>
      </c>
      <c r="I88" s="128">
        <f t="shared" si="70"/>
        <v>0</v>
      </c>
      <c r="J88" s="128">
        <f t="shared" si="70"/>
        <v>0</v>
      </c>
      <c r="K88" s="128">
        <f t="shared" si="70"/>
        <v>0</v>
      </c>
      <c r="L88" s="128">
        <f t="shared" si="70"/>
        <v>0</v>
      </c>
      <c r="M88" s="128">
        <f t="shared" si="70"/>
        <v>0</v>
      </c>
      <c r="N88" s="128">
        <f t="shared" si="70"/>
        <v>0</v>
      </c>
      <c r="O88" s="128">
        <f t="shared" si="70"/>
        <v>0</v>
      </c>
      <c r="P88" s="128">
        <f t="shared" si="70"/>
        <v>0</v>
      </c>
      <c r="Q88" s="128">
        <f t="shared" si="70"/>
        <v>0</v>
      </c>
      <c r="R88" s="128">
        <f t="shared" si="70"/>
        <v>0</v>
      </c>
      <c r="S88" s="128">
        <f t="shared" si="70"/>
        <v>0</v>
      </c>
      <c r="T88" s="128">
        <f t="shared" si="70"/>
        <v>0</v>
      </c>
      <c r="U88" s="128">
        <f t="shared" si="70"/>
        <v>0</v>
      </c>
      <c r="V88" s="128">
        <f t="shared" si="70"/>
        <v>0</v>
      </c>
      <c r="W88" s="128">
        <f t="shared" si="70"/>
        <v>0</v>
      </c>
      <c r="X88" s="128">
        <f t="shared" si="70"/>
        <v>0</v>
      </c>
      <c r="Y88" s="128">
        <f t="shared" si="70"/>
        <v>0.34229999999999999</v>
      </c>
      <c r="Z88" s="128">
        <f t="shared" si="70"/>
        <v>3.0017000000000005</v>
      </c>
      <c r="AA88" s="128">
        <f t="shared" si="70"/>
        <v>7.7911199999999994</v>
      </c>
      <c r="AB88" s="128">
        <f t="shared" si="70"/>
        <v>14.180479999999999</v>
      </c>
      <c r="AC88" s="128">
        <f t="shared" si="70"/>
        <v>21.973890000000001</v>
      </c>
      <c r="AD88" s="128">
        <f t="shared" si="70"/>
        <v>36.785830000000004</v>
      </c>
      <c r="AE88" s="128">
        <f t="shared" si="70"/>
        <v>50.697779999999995</v>
      </c>
      <c r="AF88" s="128">
        <f t="shared" si="70"/>
        <v>64.808059999999998</v>
      </c>
      <c r="AG88" s="128">
        <f t="shared" si="70"/>
        <v>80.406959999999998</v>
      </c>
      <c r="AH88" s="128">
        <f t="shared" ref="AH88:BM88" si="71">SUM(AH89:AH89)</f>
        <v>89.271770000000004</v>
      </c>
      <c r="AI88" s="128">
        <f t="shared" si="71"/>
        <v>111.80583999999996</v>
      </c>
      <c r="AJ88" s="128">
        <f t="shared" si="71"/>
        <v>127.57648999999999</v>
      </c>
      <c r="AK88" s="128">
        <f t="shared" si="71"/>
        <v>148.72146999999998</v>
      </c>
      <c r="AL88" s="128">
        <f t="shared" si="71"/>
        <v>151.62463</v>
      </c>
      <c r="AM88" s="128">
        <f t="shared" si="71"/>
        <v>158.49776</v>
      </c>
      <c r="AN88" s="128">
        <f t="shared" si="71"/>
        <v>164.82497999999998</v>
      </c>
      <c r="AO88" s="128">
        <f t="shared" si="71"/>
        <v>183.04318000000001</v>
      </c>
      <c r="AP88" s="128">
        <f t="shared" si="71"/>
        <v>180.54933</v>
      </c>
      <c r="AQ88" s="128">
        <f t="shared" si="71"/>
        <v>200.14976000000001</v>
      </c>
      <c r="AR88" s="128">
        <f t="shared" si="71"/>
        <v>220.60003999999998</v>
      </c>
      <c r="AS88" s="128">
        <f t="shared" si="71"/>
        <v>223.94702999999998</v>
      </c>
      <c r="AT88" s="128">
        <f t="shared" si="71"/>
        <v>208.44554999999997</v>
      </c>
      <c r="AU88" s="128">
        <f t="shared" si="71"/>
        <v>229.65015</v>
      </c>
      <c r="AV88" s="128">
        <f t="shared" si="71"/>
        <v>225.12313</v>
      </c>
      <c r="AW88" s="128">
        <f t="shared" si="71"/>
        <v>224.89456000000001</v>
      </c>
      <c r="AX88" s="128">
        <f t="shared" si="71"/>
        <v>231.95237999999998</v>
      </c>
      <c r="AY88" s="128">
        <f t="shared" si="71"/>
        <v>209.29592000000002</v>
      </c>
      <c r="AZ88" s="128">
        <f t="shared" si="71"/>
        <v>229.83370000000002</v>
      </c>
      <c r="BA88" s="128">
        <f t="shared" si="71"/>
        <v>223.90631999999999</v>
      </c>
      <c r="BB88" s="128">
        <f t="shared" si="71"/>
        <v>217.46512000000001</v>
      </c>
      <c r="BC88" s="128">
        <f t="shared" si="71"/>
        <v>206.73713000000001</v>
      </c>
      <c r="BD88" s="128">
        <f t="shared" si="71"/>
        <v>193.27823999999998</v>
      </c>
      <c r="BE88" s="128">
        <f t="shared" si="71"/>
        <v>202.38078999999999</v>
      </c>
      <c r="BF88" s="128">
        <f t="shared" si="71"/>
        <v>192.59870999999998</v>
      </c>
      <c r="BG88" s="128">
        <f t="shared" si="71"/>
        <v>181.87180999999998</v>
      </c>
      <c r="BH88" s="128">
        <f t="shared" si="71"/>
        <v>176.18468000000001</v>
      </c>
      <c r="BI88" s="128">
        <f t="shared" si="71"/>
        <v>172.48314000000002</v>
      </c>
      <c r="BJ88" s="128">
        <f t="shared" si="71"/>
        <v>156.05516999999998</v>
      </c>
      <c r="BK88" s="128">
        <f t="shared" si="71"/>
        <v>132.69359</v>
      </c>
      <c r="BL88" s="128">
        <f t="shared" si="71"/>
        <v>101.19974000000002</v>
      </c>
      <c r="BM88" s="128">
        <f t="shared" si="71"/>
        <v>87.336200000000005</v>
      </c>
      <c r="BN88" s="128">
        <f t="shared" ref="BN88:CS88" si="72">SUM(BN89:BN89)</f>
        <v>69.134590000000003</v>
      </c>
      <c r="BO88" s="128">
        <f t="shared" si="72"/>
        <v>50.083889999999997</v>
      </c>
      <c r="BP88" s="128">
        <f t="shared" si="72"/>
        <v>44.276920000000004</v>
      </c>
      <c r="BQ88" s="128">
        <f t="shared" si="72"/>
        <v>39.525700000000001</v>
      </c>
      <c r="BR88" s="128">
        <f t="shared" si="72"/>
        <v>33.39358</v>
      </c>
      <c r="BS88" s="128">
        <f t="shared" si="72"/>
        <v>21.924710000000005</v>
      </c>
      <c r="BT88" s="128">
        <f t="shared" si="72"/>
        <v>12.837109999999997</v>
      </c>
      <c r="BU88" s="128">
        <f t="shared" si="72"/>
        <v>9.2792899999999996</v>
      </c>
      <c r="BV88" s="128">
        <f t="shared" si="72"/>
        <v>4.6192299999999999</v>
      </c>
      <c r="BW88" s="128">
        <f t="shared" si="72"/>
        <v>0.60936999999999997</v>
      </c>
      <c r="BX88" s="128">
        <f t="shared" si="72"/>
        <v>4.0439999999999997E-2</v>
      </c>
      <c r="BY88" s="128">
        <f t="shared" si="72"/>
        <v>0</v>
      </c>
      <c r="BZ88" s="128">
        <f t="shared" si="72"/>
        <v>0</v>
      </c>
      <c r="CA88" s="128">
        <f t="shared" si="72"/>
        <v>0</v>
      </c>
      <c r="CB88" s="128">
        <f t="shared" si="72"/>
        <v>0</v>
      </c>
      <c r="CC88" s="128">
        <f t="shared" si="72"/>
        <v>0</v>
      </c>
      <c r="CD88" s="128">
        <f t="shared" si="72"/>
        <v>0</v>
      </c>
      <c r="CE88" s="128">
        <f t="shared" si="72"/>
        <v>0</v>
      </c>
      <c r="CF88" s="128">
        <f t="shared" si="72"/>
        <v>0</v>
      </c>
      <c r="CG88" s="128">
        <f t="shared" si="72"/>
        <v>0</v>
      </c>
      <c r="CH88" s="128">
        <f t="shared" si="72"/>
        <v>0</v>
      </c>
      <c r="CI88" s="128">
        <f t="shared" si="72"/>
        <v>0</v>
      </c>
      <c r="CJ88" s="128">
        <f t="shared" si="72"/>
        <v>0</v>
      </c>
      <c r="CK88" s="128">
        <f t="shared" si="72"/>
        <v>0</v>
      </c>
      <c r="CL88" s="128">
        <f t="shared" si="72"/>
        <v>0</v>
      </c>
      <c r="CM88" s="128">
        <f t="shared" si="72"/>
        <v>0</v>
      </c>
      <c r="CN88" s="128">
        <f t="shared" si="72"/>
        <v>0</v>
      </c>
      <c r="CO88" s="128">
        <f t="shared" si="72"/>
        <v>0</v>
      </c>
      <c r="CP88" s="128">
        <f t="shared" si="72"/>
        <v>0</v>
      </c>
      <c r="CQ88" s="128">
        <f t="shared" si="72"/>
        <v>0</v>
      </c>
      <c r="CR88" s="128">
        <f t="shared" si="72"/>
        <v>0</v>
      </c>
      <c r="CS88" s="208">
        <f t="shared" si="72"/>
        <v>0</v>
      </c>
      <c r="CT88" s="208">
        <f>SUM(B88:CS88)</f>
        <v>6329.7112600000019</v>
      </c>
      <c r="CU88" s="150"/>
      <c r="CW88" s="264">
        <f>CU88*(24)/(96*1000)</f>
        <v>0</v>
      </c>
    </row>
    <row r="89" spans="1:102">
      <c r="A89" s="25" t="s">
        <v>74</v>
      </c>
      <c r="B89" s="214">
        <v>0</v>
      </c>
      <c r="C89" s="203">
        <v>0</v>
      </c>
      <c r="D89" s="203">
        <v>0</v>
      </c>
      <c r="E89" s="203">
        <v>0</v>
      </c>
      <c r="F89" s="203">
        <v>0</v>
      </c>
      <c r="G89" s="203">
        <v>0</v>
      </c>
      <c r="H89" s="203">
        <v>0</v>
      </c>
      <c r="I89" s="203">
        <v>0</v>
      </c>
      <c r="J89" s="203">
        <v>0</v>
      </c>
      <c r="K89" s="203">
        <v>0</v>
      </c>
      <c r="L89" s="203">
        <v>0</v>
      </c>
      <c r="M89" s="203">
        <v>0</v>
      </c>
      <c r="N89" s="203">
        <v>0</v>
      </c>
      <c r="O89" s="203">
        <v>0</v>
      </c>
      <c r="P89" s="203">
        <v>0</v>
      </c>
      <c r="Q89" s="203">
        <v>0</v>
      </c>
      <c r="R89" s="203">
        <v>0</v>
      </c>
      <c r="S89" s="203">
        <v>0</v>
      </c>
      <c r="T89" s="203">
        <v>0</v>
      </c>
      <c r="U89" s="203">
        <v>0</v>
      </c>
      <c r="V89" s="203">
        <v>0</v>
      </c>
      <c r="W89" s="203">
        <v>0</v>
      </c>
      <c r="X89" s="203">
        <v>0</v>
      </c>
      <c r="Y89" s="203">
        <v>0.34229999999999999</v>
      </c>
      <c r="Z89" s="203">
        <v>3.0017000000000005</v>
      </c>
      <c r="AA89" s="203">
        <v>7.7911199999999994</v>
      </c>
      <c r="AB89" s="203">
        <v>14.180479999999999</v>
      </c>
      <c r="AC89" s="203">
        <v>21.973890000000001</v>
      </c>
      <c r="AD89" s="203">
        <v>36.785830000000004</v>
      </c>
      <c r="AE89" s="203">
        <v>50.697779999999995</v>
      </c>
      <c r="AF89" s="203">
        <v>64.808059999999998</v>
      </c>
      <c r="AG89" s="203">
        <v>80.406959999999998</v>
      </c>
      <c r="AH89" s="203">
        <v>89.271770000000004</v>
      </c>
      <c r="AI89" s="203">
        <v>111.80583999999996</v>
      </c>
      <c r="AJ89" s="203">
        <v>127.57648999999999</v>
      </c>
      <c r="AK89" s="203">
        <v>148.72146999999998</v>
      </c>
      <c r="AL89" s="203">
        <v>151.62463</v>
      </c>
      <c r="AM89" s="203">
        <v>158.49776</v>
      </c>
      <c r="AN89" s="203">
        <v>164.82497999999998</v>
      </c>
      <c r="AO89" s="203">
        <v>183.04318000000001</v>
      </c>
      <c r="AP89" s="203">
        <v>180.54933</v>
      </c>
      <c r="AQ89" s="203">
        <v>200.14976000000001</v>
      </c>
      <c r="AR89" s="203">
        <v>220.60003999999998</v>
      </c>
      <c r="AS89" s="203">
        <v>223.94702999999998</v>
      </c>
      <c r="AT89" s="203">
        <v>208.44554999999997</v>
      </c>
      <c r="AU89" s="203">
        <v>229.65015</v>
      </c>
      <c r="AV89" s="203">
        <v>225.12313</v>
      </c>
      <c r="AW89" s="203">
        <v>224.89456000000001</v>
      </c>
      <c r="AX89" s="203">
        <v>231.95237999999998</v>
      </c>
      <c r="AY89" s="203">
        <v>209.29592000000002</v>
      </c>
      <c r="AZ89" s="203">
        <v>229.83370000000002</v>
      </c>
      <c r="BA89" s="203">
        <v>223.90631999999999</v>
      </c>
      <c r="BB89" s="203">
        <v>217.46512000000001</v>
      </c>
      <c r="BC89" s="203">
        <v>206.73713000000001</v>
      </c>
      <c r="BD89" s="203">
        <v>193.27823999999998</v>
      </c>
      <c r="BE89" s="203">
        <v>202.38078999999999</v>
      </c>
      <c r="BF89" s="203">
        <v>192.59870999999998</v>
      </c>
      <c r="BG89" s="203">
        <v>181.87180999999998</v>
      </c>
      <c r="BH89" s="203">
        <v>176.18468000000001</v>
      </c>
      <c r="BI89" s="203">
        <v>172.48314000000002</v>
      </c>
      <c r="BJ89" s="203">
        <v>156.05516999999998</v>
      </c>
      <c r="BK89" s="203">
        <v>132.69359</v>
      </c>
      <c r="BL89" s="203">
        <v>101.19974000000002</v>
      </c>
      <c r="BM89" s="203">
        <v>87.336200000000005</v>
      </c>
      <c r="BN89" s="203">
        <v>69.134590000000003</v>
      </c>
      <c r="BO89" s="203">
        <v>50.083889999999997</v>
      </c>
      <c r="BP89" s="203">
        <v>44.276920000000004</v>
      </c>
      <c r="BQ89" s="203">
        <v>39.525700000000001</v>
      </c>
      <c r="BR89" s="203">
        <v>33.39358</v>
      </c>
      <c r="BS89" s="203">
        <v>21.924710000000005</v>
      </c>
      <c r="BT89" s="203">
        <v>12.837109999999997</v>
      </c>
      <c r="BU89" s="203">
        <v>9.2792899999999996</v>
      </c>
      <c r="BV89" s="203">
        <v>4.6192299999999999</v>
      </c>
      <c r="BW89" s="203">
        <v>0.60936999999999997</v>
      </c>
      <c r="BX89" s="203">
        <v>4.0439999999999997E-2</v>
      </c>
      <c r="BY89" s="203">
        <v>0</v>
      </c>
      <c r="BZ89" s="203">
        <v>0</v>
      </c>
      <c r="CA89" s="203">
        <v>0</v>
      </c>
      <c r="CB89" s="203">
        <v>0</v>
      </c>
      <c r="CC89" s="203">
        <v>0</v>
      </c>
      <c r="CD89" s="203">
        <v>0</v>
      </c>
      <c r="CE89" s="203">
        <v>0</v>
      </c>
      <c r="CF89" s="203">
        <v>0</v>
      </c>
      <c r="CG89" s="203">
        <v>0</v>
      </c>
      <c r="CH89" s="203">
        <v>0</v>
      </c>
      <c r="CI89" s="203">
        <v>0</v>
      </c>
      <c r="CJ89" s="203">
        <v>0</v>
      </c>
      <c r="CK89" s="203">
        <v>0</v>
      </c>
      <c r="CL89" s="203">
        <v>0</v>
      </c>
      <c r="CM89" s="203">
        <v>0</v>
      </c>
      <c r="CN89" s="203">
        <v>0</v>
      </c>
      <c r="CO89" s="203">
        <v>0</v>
      </c>
      <c r="CP89" s="203">
        <v>0</v>
      </c>
      <c r="CQ89" s="203">
        <v>0</v>
      </c>
      <c r="CR89" s="203">
        <v>0</v>
      </c>
      <c r="CS89" s="215">
        <v>0</v>
      </c>
      <c r="CT89" s="273">
        <f t="shared" ref="CT89:CT91" si="73">SUM(B89:CS89)</f>
        <v>6329.7112600000019</v>
      </c>
      <c r="CU89" s="275"/>
    </row>
    <row r="90" spans="1:102">
      <c r="A90" s="206" t="s">
        <v>58</v>
      </c>
      <c r="B90" s="216">
        <f t="shared" ref="B90:AG90" si="74">SUM(B84,B88)</f>
        <v>0.2</v>
      </c>
      <c r="C90" s="129">
        <f t="shared" si="74"/>
        <v>0.2</v>
      </c>
      <c r="D90" s="129">
        <f t="shared" si="74"/>
        <v>0.2</v>
      </c>
      <c r="E90" s="129">
        <f t="shared" si="74"/>
        <v>0.2</v>
      </c>
      <c r="F90" s="129">
        <f t="shared" si="74"/>
        <v>0.2</v>
      </c>
      <c r="G90" s="129">
        <f t="shared" si="74"/>
        <v>0.2</v>
      </c>
      <c r="H90" s="129">
        <f t="shared" si="74"/>
        <v>0.2</v>
      </c>
      <c r="I90" s="129">
        <f t="shared" si="74"/>
        <v>0.2</v>
      </c>
      <c r="J90" s="129">
        <f t="shared" si="74"/>
        <v>0.2</v>
      </c>
      <c r="K90" s="129">
        <f t="shared" si="74"/>
        <v>0.2</v>
      </c>
      <c r="L90" s="129">
        <f t="shared" si="74"/>
        <v>0.2</v>
      </c>
      <c r="M90" s="129">
        <f t="shared" si="74"/>
        <v>0.2</v>
      </c>
      <c r="N90" s="129">
        <f t="shared" si="74"/>
        <v>0.2</v>
      </c>
      <c r="O90" s="129">
        <f t="shared" si="74"/>
        <v>0.2</v>
      </c>
      <c r="P90" s="129">
        <f t="shared" si="74"/>
        <v>0.2</v>
      </c>
      <c r="Q90" s="129">
        <f t="shared" si="74"/>
        <v>0.2</v>
      </c>
      <c r="R90" s="129">
        <f t="shared" si="74"/>
        <v>0.2</v>
      </c>
      <c r="S90" s="129">
        <f t="shared" si="74"/>
        <v>0.2</v>
      </c>
      <c r="T90" s="129">
        <f t="shared" si="74"/>
        <v>0.2</v>
      </c>
      <c r="U90" s="129">
        <f t="shared" si="74"/>
        <v>0.2</v>
      </c>
      <c r="V90" s="129">
        <f t="shared" si="74"/>
        <v>0.2</v>
      </c>
      <c r="W90" s="129">
        <f t="shared" si="74"/>
        <v>0.2</v>
      </c>
      <c r="X90" s="129">
        <f t="shared" si="74"/>
        <v>0.2</v>
      </c>
      <c r="Y90" s="129">
        <f t="shared" si="74"/>
        <v>0.5423</v>
      </c>
      <c r="Z90" s="129">
        <f t="shared" si="74"/>
        <v>176.70169999999999</v>
      </c>
      <c r="AA90" s="129">
        <f t="shared" si="74"/>
        <v>138.99112</v>
      </c>
      <c r="AB90" s="129">
        <f t="shared" si="74"/>
        <v>145.48047999999997</v>
      </c>
      <c r="AC90" s="129">
        <f t="shared" si="74"/>
        <v>210.77389000000002</v>
      </c>
      <c r="AD90" s="129">
        <f t="shared" si="74"/>
        <v>165.66583</v>
      </c>
      <c r="AE90" s="129">
        <f t="shared" si="74"/>
        <v>197.99777999999998</v>
      </c>
      <c r="AF90" s="129">
        <f t="shared" si="74"/>
        <v>266.30805999999995</v>
      </c>
      <c r="AG90" s="129">
        <f t="shared" si="74"/>
        <v>282.20695999999998</v>
      </c>
      <c r="AH90" s="129">
        <f t="shared" ref="AH90:BM90" si="75">SUM(AH84,AH88)</f>
        <v>290.77176999999995</v>
      </c>
      <c r="AI90" s="129">
        <f t="shared" si="75"/>
        <v>313.80583999999993</v>
      </c>
      <c r="AJ90" s="129">
        <f t="shared" si="75"/>
        <v>329.07648999999998</v>
      </c>
      <c r="AK90" s="129">
        <f t="shared" si="75"/>
        <v>350.52146999999997</v>
      </c>
      <c r="AL90" s="129">
        <f t="shared" si="75"/>
        <v>346.92462999999998</v>
      </c>
      <c r="AM90" s="129">
        <f t="shared" si="75"/>
        <v>353.79775999999998</v>
      </c>
      <c r="AN90" s="129">
        <f t="shared" si="75"/>
        <v>363.22497999999996</v>
      </c>
      <c r="AO90" s="129">
        <f t="shared" si="75"/>
        <v>381.04318000000001</v>
      </c>
      <c r="AP90" s="129">
        <f t="shared" si="75"/>
        <v>373.74932999999999</v>
      </c>
      <c r="AQ90" s="129">
        <f t="shared" si="75"/>
        <v>392.94976000000003</v>
      </c>
      <c r="AR90" s="129">
        <f t="shared" si="75"/>
        <v>414.00003999999996</v>
      </c>
      <c r="AS90" s="129">
        <f t="shared" si="75"/>
        <v>417.14702999999997</v>
      </c>
      <c r="AT90" s="129">
        <f t="shared" si="75"/>
        <v>401.44554999999997</v>
      </c>
      <c r="AU90" s="129">
        <f t="shared" si="75"/>
        <v>409.15015</v>
      </c>
      <c r="AV90" s="129">
        <f t="shared" si="75"/>
        <v>358.34312999999997</v>
      </c>
      <c r="AW90" s="129">
        <f t="shared" si="75"/>
        <v>403.59456</v>
      </c>
      <c r="AX90" s="129">
        <f t="shared" si="75"/>
        <v>417.75237999999996</v>
      </c>
      <c r="AY90" s="129">
        <f t="shared" si="75"/>
        <v>395.29592000000002</v>
      </c>
      <c r="AZ90" s="129">
        <f t="shared" si="75"/>
        <v>363.83370000000002</v>
      </c>
      <c r="BA90" s="129">
        <f t="shared" si="75"/>
        <v>358.20632000000001</v>
      </c>
      <c r="BB90" s="129">
        <f t="shared" si="75"/>
        <v>417.86511999999999</v>
      </c>
      <c r="BC90" s="129">
        <f t="shared" si="75"/>
        <v>406.93713000000002</v>
      </c>
      <c r="BD90" s="129">
        <f t="shared" si="75"/>
        <v>380.19823999999994</v>
      </c>
      <c r="BE90" s="129">
        <f t="shared" si="75"/>
        <v>388.78078999999997</v>
      </c>
      <c r="BF90" s="129">
        <f t="shared" si="75"/>
        <v>338.43870999999996</v>
      </c>
      <c r="BG90" s="129">
        <f t="shared" si="75"/>
        <v>313.47180999999995</v>
      </c>
      <c r="BH90" s="129">
        <f t="shared" si="75"/>
        <v>366.28467999999998</v>
      </c>
      <c r="BI90" s="129">
        <f t="shared" si="75"/>
        <v>360.18313999999998</v>
      </c>
      <c r="BJ90" s="129">
        <f t="shared" si="75"/>
        <v>241.05516999999998</v>
      </c>
      <c r="BK90" s="129">
        <f t="shared" si="75"/>
        <v>142.59359000000001</v>
      </c>
      <c r="BL90" s="129">
        <f t="shared" si="75"/>
        <v>127.80974000000002</v>
      </c>
      <c r="BM90" s="129">
        <f t="shared" si="75"/>
        <v>112.7362</v>
      </c>
      <c r="BN90" s="129">
        <f t="shared" ref="BN90:CS90" si="76">SUM(BN84,BN88)</f>
        <v>75.834590000000006</v>
      </c>
      <c r="BO90" s="129">
        <f t="shared" si="76"/>
        <v>59.883889999999994</v>
      </c>
      <c r="BP90" s="129">
        <f t="shared" si="76"/>
        <v>107.37692</v>
      </c>
      <c r="BQ90" s="129">
        <f t="shared" si="76"/>
        <v>93.225699999999989</v>
      </c>
      <c r="BR90" s="129">
        <f t="shared" si="76"/>
        <v>61.89358</v>
      </c>
      <c r="BS90" s="129">
        <f t="shared" si="76"/>
        <v>50.424710000000005</v>
      </c>
      <c r="BT90" s="129">
        <f t="shared" si="76"/>
        <v>22.63711</v>
      </c>
      <c r="BU90" s="129">
        <f t="shared" si="76"/>
        <v>40.779290000000003</v>
      </c>
      <c r="BV90" s="129">
        <f t="shared" si="76"/>
        <v>194.11922999999999</v>
      </c>
      <c r="BW90" s="129">
        <f t="shared" si="76"/>
        <v>188.50936999999999</v>
      </c>
      <c r="BX90" s="129">
        <f t="shared" si="76"/>
        <v>183.78043999999997</v>
      </c>
      <c r="BY90" s="129">
        <f t="shared" si="76"/>
        <v>129.6</v>
      </c>
      <c r="BZ90" s="129">
        <f t="shared" si="76"/>
        <v>0.2</v>
      </c>
      <c r="CA90" s="129">
        <f t="shared" si="76"/>
        <v>0.2</v>
      </c>
      <c r="CB90" s="129">
        <f t="shared" si="76"/>
        <v>0.2</v>
      </c>
      <c r="CC90" s="129">
        <f t="shared" si="76"/>
        <v>1.2400000000000002</v>
      </c>
      <c r="CD90" s="129">
        <f t="shared" si="76"/>
        <v>126.10000000000001</v>
      </c>
      <c r="CE90" s="129">
        <f t="shared" si="76"/>
        <v>126.10000000000001</v>
      </c>
      <c r="CF90" s="129">
        <f t="shared" si="76"/>
        <v>129.30000000000001</v>
      </c>
      <c r="CG90" s="129">
        <f t="shared" si="76"/>
        <v>148.5</v>
      </c>
      <c r="CH90" s="129">
        <f t="shared" si="76"/>
        <v>66.38</v>
      </c>
      <c r="CI90" s="129">
        <f t="shared" si="76"/>
        <v>77.300000000000011</v>
      </c>
      <c r="CJ90" s="129">
        <f t="shared" si="76"/>
        <v>77.300000000000011</v>
      </c>
      <c r="CK90" s="129">
        <f t="shared" si="76"/>
        <v>126.10000000000001</v>
      </c>
      <c r="CL90" s="129">
        <f t="shared" si="76"/>
        <v>0.2</v>
      </c>
      <c r="CM90" s="129">
        <f t="shared" si="76"/>
        <v>0.2</v>
      </c>
      <c r="CN90" s="129">
        <f t="shared" si="76"/>
        <v>0.2</v>
      </c>
      <c r="CO90" s="129">
        <f t="shared" si="76"/>
        <v>0.2</v>
      </c>
      <c r="CP90" s="129">
        <f t="shared" si="76"/>
        <v>0.2</v>
      </c>
      <c r="CQ90" s="129">
        <f t="shared" si="76"/>
        <v>0.2</v>
      </c>
      <c r="CR90" s="129">
        <f t="shared" si="76"/>
        <v>0.2</v>
      </c>
      <c r="CS90" s="217">
        <f t="shared" si="76"/>
        <v>0.2</v>
      </c>
      <c r="CT90" s="208">
        <f t="shared" si="73"/>
        <v>14708.841260000007</v>
      </c>
      <c r="CU90" s="150"/>
      <c r="CV90" s="158"/>
      <c r="CX90" s="234"/>
    </row>
    <row r="91" spans="1:102">
      <c r="A91" s="205" t="s">
        <v>18</v>
      </c>
      <c r="B91" s="216">
        <f t="shared" ref="B91:AG91" si="77">SUM(B92:B93)</f>
        <v>5.63</v>
      </c>
      <c r="C91" s="220">
        <f t="shared" si="77"/>
        <v>5.63</v>
      </c>
      <c r="D91" s="220">
        <f t="shared" si="77"/>
        <v>5.63</v>
      </c>
      <c r="E91" s="220">
        <f t="shared" si="77"/>
        <v>5.63</v>
      </c>
      <c r="F91" s="220">
        <f t="shared" si="77"/>
        <v>5.63</v>
      </c>
      <c r="G91" s="220">
        <f t="shared" si="77"/>
        <v>5.63</v>
      </c>
      <c r="H91" s="220">
        <f t="shared" si="77"/>
        <v>5.63</v>
      </c>
      <c r="I91" s="220">
        <f t="shared" si="77"/>
        <v>5.63</v>
      </c>
      <c r="J91" s="220">
        <f t="shared" si="77"/>
        <v>5.63</v>
      </c>
      <c r="K91" s="220">
        <f t="shared" si="77"/>
        <v>5.63</v>
      </c>
      <c r="L91" s="220">
        <f t="shared" si="77"/>
        <v>5.63</v>
      </c>
      <c r="M91" s="220">
        <f t="shared" si="77"/>
        <v>5.63</v>
      </c>
      <c r="N91" s="220">
        <f t="shared" si="77"/>
        <v>5.63</v>
      </c>
      <c r="O91" s="220">
        <f t="shared" si="77"/>
        <v>5.63</v>
      </c>
      <c r="P91" s="220">
        <f t="shared" si="77"/>
        <v>5.63</v>
      </c>
      <c r="Q91" s="220">
        <f t="shared" si="77"/>
        <v>5.63</v>
      </c>
      <c r="R91" s="220">
        <f t="shared" si="77"/>
        <v>5.63</v>
      </c>
      <c r="S91" s="220">
        <f t="shared" si="77"/>
        <v>5.63</v>
      </c>
      <c r="T91" s="220">
        <f t="shared" si="77"/>
        <v>5.63</v>
      </c>
      <c r="U91" s="220">
        <f t="shared" si="77"/>
        <v>5.63</v>
      </c>
      <c r="V91" s="220">
        <f t="shared" si="77"/>
        <v>5.63</v>
      </c>
      <c r="W91" s="220">
        <f t="shared" si="77"/>
        <v>5.63</v>
      </c>
      <c r="X91" s="220">
        <f t="shared" si="77"/>
        <v>5.63</v>
      </c>
      <c r="Y91" s="220">
        <f t="shared" si="77"/>
        <v>5.63</v>
      </c>
      <c r="Z91" s="220">
        <f t="shared" si="77"/>
        <v>5.63</v>
      </c>
      <c r="AA91" s="220">
        <f t="shared" si="77"/>
        <v>5.63</v>
      </c>
      <c r="AB91" s="220">
        <f t="shared" si="77"/>
        <v>5.63</v>
      </c>
      <c r="AC91" s="220">
        <f t="shared" si="77"/>
        <v>5.63</v>
      </c>
      <c r="AD91" s="220">
        <f t="shared" si="77"/>
        <v>5.63</v>
      </c>
      <c r="AE91" s="220">
        <f t="shared" si="77"/>
        <v>5.63</v>
      </c>
      <c r="AF91" s="220">
        <f t="shared" si="77"/>
        <v>5.63</v>
      </c>
      <c r="AG91" s="220">
        <f t="shared" si="77"/>
        <v>5.63</v>
      </c>
      <c r="AH91" s="220">
        <f t="shared" ref="AH91:BM91" si="78">SUM(AH92:AH93)</f>
        <v>5.63</v>
      </c>
      <c r="AI91" s="220">
        <f t="shared" si="78"/>
        <v>5.63</v>
      </c>
      <c r="AJ91" s="220">
        <f t="shared" si="78"/>
        <v>5.63</v>
      </c>
      <c r="AK91" s="220">
        <f t="shared" si="78"/>
        <v>5.63</v>
      </c>
      <c r="AL91" s="220">
        <f t="shared" si="78"/>
        <v>5.63</v>
      </c>
      <c r="AM91" s="220">
        <f t="shared" si="78"/>
        <v>5.63</v>
      </c>
      <c r="AN91" s="220">
        <f t="shared" si="78"/>
        <v>5.63</v>
      </c>
      <c r="AO91" s="220">
        <f t="shared" si="78"/>
        <v>5.63</v>
      </c>
      <c r="AP91" s="220">
        <f t="shared" si="78"/>
        <v>5.63</v>
      </c>
      <c r="AQ91" s="220">
        <f t="shared" si="78"/>
        <v>5.63</v>
      </c>
      <c r="AR91" s="220">
        <f t="shared" si="78"/>
        <v>5.63</v>
      </c>
      <c r="AS91" s="220">
        <f t="shared" si="78"/>
        <v>5.63</v>
      </c>
      <c r="AT91" s="220">
        <f t="shared" si="78"/>
        <v>5.63</v>
      </c>
      <c r="AU91" s="220">
        <f t="shared" si="78"/>
        <v>5.63</v>
      </c>
      <c r="AV91" s="220">
        <f t="shared" si="78"/>
        <v>5.63</v>
      </c>
      <c r="AW91" s="220">
        <f t="shared" si="78"/>
        <v>5.63</v>
      </c>
      <c r="AX91" s="220">
        <f t="shared" si="78"/>
        <v>5.63</v>
      </c>
      <c r="AY91" s="220">
        <f t="shared" si="78"/>
        <v>5.63</v>
      </c>
      <c r="AZ91" s="220">
        <f t="shared" si="78"/>
        <v>5.63</v>
      </c>
      <c r="BA91" s="220">
        <f t="shared" si="78"/>
        <v>5.63</v>
      </c>
      <c r="BB91" s="220">
        <f t="shared" si="78"/>
        <v>5.63</v>
      </c>
      <c r="BC91" s="220">
        <f t="shared" si="78"/>
        <v>5.63</v>
      </c>
      <c r="BD91" s="220">
        <f t="shared" si="78"/>
        <v>5.63</v>
      </c>
      <c r="BE91" s="220">
        <f t="shared" si="78"/>
        <v>5.63</v>
      </c>
      <c r="BF91" s="220">
        <f t="shared" si="78"/>
        <v>5.63</v>
      </c>
      <c r="BG91" s="220">
        <f t="shared" si="78"/>
        <v>5.63</v>
      </c>
      <c r="BH91" s="220">
        <f t="shared" si="78"/>
        <v>5.63</v>
      </c>
      <c r="BI91" s="220">
        <f t="shared" si="78"/>
        <v>5.63</v>
      </c>
      <c r="BJ91" s="220">
        <f t="shared" si="78"/>
        <v>5.63</v>
      </c>
      <c r="BK91" s="220">
        <f t="shared" si="78"/>
        <v>5.63</v>
      </c>
      <c r="BL91" s="220">
        <f t="shared" si="78"/>
        <v>5.63</v>
      </c>
      <c r="BM91" s="220">
        <f t="shared" si="78"/>
        <v>5.63</v>
      </c>
      <c r="BN91" s="220">
        <f t="shared" ref="BN91:CS91" si="79">SUM(BN92:BN93)</f>
        <v>5.63</v>
      </c>
      <c r="BO91" s="220">
        <f t="shared" si="79"/>
        <v>5.63</v>
      </c>
      <c r="BP91" s="220">
        <f t="shared" si="79"/>
        <v>5.63</v>
      </c>
      <c r="BQ91" s="220">
        <f t="shared" si="79"/>
        <v>5.63</v>
      </c>
      <c r="BR91" s="220">
        <f t="shared" si="79"/>
        <v>5.63</v>
      </c>
      <c r="BS91" s="220">
        <f t="shared" si="79"/>
        <v>5.63</v>
      </c>
      <c r="BT91" s="220">
        <f t="shared" si="79"/>
        <v>5.63</v>
      </c>
      <c r="BU91" s="220">
        <f t="shared" si="79"/>
        <v>5.63</v>
      </c>
      <c r="BV91" s="220">
        <f t="shared" si="79"/>
        <v>5.63</v>
      </c>
      <c r="BW91" s="220">
        <f t="shared" si="79"/>
        <v>5.63</v>
      </c>
      <c r="BX91" s="220">
        <f t="shared" si="79"/>
        <v>5.63</v>
      </c>
      <c r="BY91" s="220">
        <f t="shared" si="79"/>
        <v>5.63</v>
      </c>
      <c r="BZ91" s="220">
        <f t="shared" si="79"/>
        <v>5.63</v>
      </c>
      <c r="CA91" s="220">
        <f t="shared" si="79"/>
        <v>5.63</v>
      </c>
      <c r="CB91" s="220">
        <f t="shared" si="79"/>
        <v>5.63</v>
      </c>
      <c r="CC91" s="220">
        <f t="shared" si="79"/>
        <v>5.63</v>
      </c>
      <c r="CD91" s="220">
        <f t="shared" si="79"/>
        <v>5.63</v>
      </c>
      <c r="CE91" s="220">
        <f t="shared" si="79"/>
        <v>5.63</v>
      </c>
      <c r="CF91" s="220">
        <f t="shared" si="79"/>
        <v>5.63</v>
      </c>
      <c r="CG91" s="220">
        <f t="shared" si="79"/>
        <v>5.63</v>
      </c>
      <c r="CH91" s="220">
        <f t="shared" si="79"/>
        <v>5.63</v>
      </c>
      <c r="CI91" s="220">
        <f t="shared" si="79"/>
        <v>5.63</v>
      </c>
      <c r="CJ91" s="220">
        <f t="shared" si="79"/>
        <v>5.63</v>
      </c>
      <c r="CK91" s="220">
        <f t="shared" si="79"/>
        <v>5.63</v>
      </c>
      <c r="CL91" s="220">
        <f t="shared" si="79"/>
        <v>5.63</v>
      </c>
      <c r="CM91" s="220">
        <f t="shared" si="79"/>
        <v>5.63</v>
      </c>
      <c r="CN91" s="220">
        <f t="shared" si="79"/>
        <v>5.63</v>
      </c>
      <c r="CO91" s="220">
        <f t="shared" si="79"/>
        <v>5.63</v>
      </c>
      <c r="CP91" s="220">
        <f t="shared" si="79"/>
        <v>5.63</v>
      </c>
      <c r="CQ91" s="220">
        <f t="shared" si="79"/>
        <v>5.63</v>
      </c>
      <c r="CR91" s="220">
        <f t="shared" si="79"/>
        <v>5.63</v>
      </c>
      <c r="CS91" s="221">
        <f t="shared" si="79"/>
        <v>5.63</v>
      </c>
      <c r="CT91" s="208">
        <f t="shared" si="73"/>
        <v>540.47999999999968</v>
      </c>
      <c r="CU91" s="150"/>
      <c r="CW91" s="264">
        <f>CU91*(24)/(96*1000)</f>
        <v>0</v>
      </c>
    </row>
    <row r="92" spans="1:102">
      <c r="A92" s="25" t="s">
        <v>59</v>
      </c>
      <c r="B92" s="42">
        <v>0.63</v>
      </c>
      <c r="C92" s="43">
        <v>0.63</v>
      </c>
      <c r="D92" s="43">
        <v>0.63</v>
      </c>
      <c r="E92" s="43">
        <v>0.63</v>
      </c>
      <c r="F92" s="43">
        <v>0.63</v>
      </c>
      <c r="G92" s="43">
        <v>0.63</v>
      </c>
      <c r="H92" s="43">
        <v>0.63</v>
      </c>
      <c r="I92" s="43">
        <v>0.63</v>
      </c>
      <c r="J92" s="43">
        <v>0.63</v>
      </c>
      <c r="K92" s="43">
        <v>0.63</v>
      </c>
      <c r="L92" s="43">
        <v>0.63</v>
      </c>
      <c r="M92" s="43">
        <v>0.63</v>
      </c>
      <c r="N92" s="43">
        <v>0.63</v>
      </c>
      <c r="O92" s="43">
        <v>0.63</v>
      </c>
      <c r="P92" s="43">
        <v>0.63</v>
      </c>
      <c r="Q92" s="43">
        <v>0.63</v>
      </c>
      <c r="R92" s="43">
        <v>0.63</v>
      </c>
      <c r="S92" s="43">
        <v>0.63</v>
      </c>
      <c r="T92" s="43">
        <v>0.63</v>
      </c>
      <c r="U92" s="43">
        <v>0.63</v>
      </c>
      <c r="V92" s="43">
        <v>0.63</v>
      </c>
      <c r="W92" s="43">
        <v>0.63</v>
      </c>
      <c r="X92" s="43">
        <v>0.63</v>
      </c>
      <c r="Y92" s="43">
        <v>0.63</v>
      </c>
      <c r="Z92" s="43">
        <v>0.63</v>
      </c>
      <c r="AA92" s="43">
        <v>0.63</v>
      </c>
      <c r="AB92" s="43">
        <v>0.63</v>
      </c>
      <c r="AC92" s="43">
        <v>0.63</v>
      </c>
      <c r="AD92" s="43">
        <v>0.63</v>
      </c>
      <c r="AE92" s="43">
        <v>0.63</v>
      </c>
      <c r="AF92" s="43">
        <v>0.63</v>
      </c>
      <c r="AG92" s="43">
        <v>0.63</v>
      </c>
      <c r="AH92" s="43">
        <v>0.63</v>
      </c>
      <c r="AI92" s="43">
        <v>0.63</v>
      </c>
      <c r="AJ92" s="43">
        <v>0.63</v>
      </c>
      <c r="AK92" s="43">
        <v>0.63</v>
      </c>
      <c r="AL92" s="43">
        <v>0.63</v>
      </c>
      <c r="AM92" s="43">
        <v>0.63</v>
      </c>
      <c r="AN92" s="43">
        <v>0.63</v>
      </c>
      <c r="AO92" s="43">
        <v>0.63</v>
      </c>
      <c r="AP92" s="43">
        <v>0.63</v>
      </c>
      <c r="AQ92" s="43">
        <v>0.63</v>
      </c>
      <c r="AR92" s="43">
        <v>0.63</v>
      </c>
      <c r="AS92" s="43">
        <v>0.63</v>
      </c>
      <c r="AT92" s="43">
        <v>0.63</v>
      </c>
      <c r="AU92" s="43">
        <v>0.63</v>
      </c>
      <c r="AV92" s="43">
        <v>0.63</v>
      </c>
      <c r="AW92" s="43">
        <v>0.63</v>
      </c>
      <c r="AX92" s="43">
        <v>0.63</v>
      </c>
      <c r="AY92" s="43">
        <v>0.63</v>
      </c>
      <c r="AZ92" s="43">
        <v>0.63</v>
      </c>
      <c r="BA92" s="43">
        <v>0.63</v>
      </c>
      <c r="BB92" s="43">
        <v>0.63</v>
      </c>
      <c r="BC92" s="43">
        <v>0.63</v>
      </c>
      <c r="BD92" s="43">
        <v>0.63</v>
      </c>
      <c r="BE92" s="43">
        <v>0.63</v>
      </c>
      <c r="BF92" s="43">
        <v>0.63</v>
      </c>
      <c r="BG92" s="43">
        <v>0.63</v>
      </c>
      <c r="BH92" s="43">
        <v>0.63</v>
      </c>
      <c r="BI92" s="43">
        <v>0.63</v>
      </c>
      <c r="BJ92" s="43">
        <v>0.63</v>
      </c>
      <c r="BK92" s="43">
        <v>0.63</v>
      </c>
      <c r="BL92" s="43">
        <v>0.63</v>
      </c>
      <c r="BM92" s="43">
        <v>0.63</v>
      </c>
      <c r="BN92" s="43">
        <v>0.63</v>
      </c>
      <c r="BO92" s="43">
        <v>0.63</v>
      </c>
      <c r="BP92" s="43">
        <v>0.63</v>
      </c>
      <c r="BQ92" s="43">
        <v>0.63</v>
      </c>
      <c r="BR92" s="43">
        <v>0.63</v>
      </c>
      <c r="BS92" s="43">
        <v>0.63</v>
      </c>
      <c r="BT92" s="43">
        <v>0.63</v>
      </c>
      <c r="BU92" s="43">
        <v>0.63</v>
      </c>
      <c r="BV92" s="43">
        <v>0.63</v>
      </c>
      <c r="BW92" s="43">
        <v>0.63</v>
      </c>
      <c r="BX92" s="43">
        <v>0.63</v>
      </c>
      <c r="BY92" s="43">
        <v>0.63</v>
      </c>
      <c r="BZ92" s="43">
        <v>0.63</v>
      </c>
      <c r="CA92" s="43">
        <v>0.63</v>
      </c>
      <c r="CB92" s="43">
        <v>0.63</v>
      </c>
      <c r="CC92" s="43">
        <v>0.63</v>
      </c>
      <c r="CD92" s="43">
        <v>0.63</v>
      </c>
      <c r="CE92" s="43">
        <v>0.63</v>
      </c>
      <c r="CF92" s="43">
        <v>0.63</v>
      </c>
      <c r="CG92" s="43">
        <v>0.63</v>
      </c>
      <c r="CH92" s="43">
        <v>0.63</v>
      </c>
      <c r="CI92" s="43">
        <v>0.63</v>
      </c>
      <c r="CJ92" s="43">
        <v>0.63</v>
      </c>
      <c r="CK92" s="43">
        <v>0.63</v>
      </c>
      <c r="CL92" s="43">
        <v>0.63</v>
      </c>
      <c r="CM92" s="43">
        <v>0.63</v>
      </c>
      <c r="CN92" s="43">
        <v>0.63</v>
      </c>
      <c r="CO92" s="43">
        <v>0.63</v>
      </c>
      <c r="CP92" s="43">
        <v>0.63</v>
      </c>
      <c r="CQ92" s="43">
        <v>0.63</v>
      </c>
      <c r="CR92" s="43">
        <v>0.63</v>
      </c>
      <c r="CS92" s="92">
        <v>0.63</v>
      </c>
      <c r="CT92" s="209">
        <f t="shared" ref="CT92:CT95" si="80">SUM(B92:CS92)</f>
        <v>60.480000000000103</v>
      </c>
      <c r="CU92" s="152"/>
    </row>
    <row r="93" spans="1:102" ht="15.75" thickBot="1">
      <c r="A93" s="25" t="s">
        <v>60</v>
      </c>
      <c r="B93" s="123">
        <v>5</v>
      </c>
      <c r="C93" s="124">
        <v>5</v>
      </c>
      <c r="D93" s="124">
        <v>5</v>
      </c>
      <c r="E93" s="124">
        <v>5</v>
      </c>
      <c r="F93" s="124">
        <v>5</v>
      </c>
      <c r="G93" s="124">
        <v>5</v>
      </c>
      <c r="H93" s="124">
        <v>5</v>
      </c>
      <c r="I93" s="124">
        <v>5</v>
      </c>
      <c r="J93" s="124">
        <v>5</v>
      </c>
      <c r="K93" s="124">
        <v>5</v>
      </c>
      <c r="L93" s="124">
        <v>5</v>
      </c>
      <c r="M93" s="124">
        <v>5</v>
      </c>
      <c r="N93" s="124">
        <v>5</v>
      </c>
      <c r="O93" s="124">
        <v>5</v>
      </c>
      <c r="P93" s="124">
        <v>5</v>
      </c>
      <c r="Q93" s="124">
        <v>5</v>
      </c>
      <c r="R93" s="124">
        <v>5</v>
      </c>
      <c r="S93" s="124">
        <v>5</v>
      </c>
      <c r="T93" s="124">
        <v>5</v>
      </c>
      <c r="U93" s="124">
        <v>5</v>
      </c>
      <c r="V93" s="124">
        <v>5</v>
      </c>
      <c r="W93" s="124">
        <v>5</v>
      </c>
      <c r="X93" s="124">
        <v>5</v>
      </c>
      <c r="Y93" s="124">
        <v>5</v>
      </c>
      <c r="Z93" s="124">
        <v>5</v>
      </c>
      <c r="AA93" s="124">
        <v>5</v>
      </c>
      <c r="AB93" s="124">
        <v>5</v>
      </c>
      <c r="AC93" s="124">
        <v>5</v>
      </c>
      <c r="AD93" s="124">
        <v>5</v>
      </c>
      <c r="AE93" s="124">
        <v>5</v>
      </c>
      <c r="AF93" s="124">
        <v>5</v>
      </c>
      <c r="AG93" s="124">
        <v>5</v>
      </c>
      <c r="AH93" s="124">
        <v>5</v>
      </c>
      <c r="AI93" s="124">
        <v>5</v>
      </c>
      <c r="AJ93" s="124">
        <v>5</v>
      </c>
      <c r="AK93" s="124">
        <v>5</v>
      </c>
      <c r="AL93" s="124">
        <v>5</v>
      </c>
      <c r="AM93" s="124">
        <v>5</v>
      </c>
      <c r="AN93" s="124">
        <v>5</v>
      </c>
      <c r="AO93" s="124">
        <v>5</v>
      </c>
      <c r="AP93" s="124">
        <v>5</v>
      </c>
      <c r="AQ93" s="124">
        <v>5</v>
      </c>
      <c r="AR93" s="124">
        <v>5</v>
      </c>
      <c r="AS93" s="124">
        <v>5</v>
      </c>
      <c r="AT93" s="124">
        <v>5</v>
      </c>
      <c r="AU93" s="124">
        <v>5</v>
      </c>
      <c r="AV93" s="124">
        <v>5</v>
      </c>
      <c r="AW93" s="124">
        <v>5</v>
      </c>
      <c r="AX93" s="124">
        <v>5</v>
      </c>
      <c r="AY93" s="124">
        <v>5</v>
      </c>
      <c r="AZ93" s="124">
        <v>5</v>
      </c>
      <c r="BA93" s="124">
        <v>5</v>
      </c>
      <c r="BB93" s="124">
        <v>5</v>
      </c>
      <c r="BC93" s="124">
        <v>5</v>
      </c>
      <c r="BD93" s="124">
        <v>5</v>
      </c>
      <c r="BE93" s="124">
        <v>5</v>
      </c>
      <c r="BF93" s="124">
        <v>5</v>
      </c>
      <c r="BG93" s="124">
        <v>5</v>
      </c>
      <c r="BH93" s="124">
        <v>5</v>
      </c>
      <c r="BI93" s="124">
        <v>5</v>
      </c>
      <c r="BJ93" s="124">
        <v>5</v>
      </c>
      <c r="BK93" s="124">
        <v>5</v>
      </c>
      <c r="BL93" s="124">
        <v>5</v>
      </c>
      <c r="BM93" s="124">
        <v>5</v>
      </c>
      <c r="BN93" s="124">
        <v>5</v>
      </c>
      <c r="BO93" s="124">
        <v>5</v>
      </c>
      <c r="BP93" s="124">
        <v>5</v>
      </c>
      <c r="BQ93" s="124">
        <v>5</v>
      </c>
      <c r="BR93" s="124">
        <v>5</v>
      </c>
      <c r="BS93" s="124">
        <v>5</v>
      </c>
      <c r="BT93" s="124">
        <v>5</v>
      </c>
      <c r="BU93" s="124">
        <v>5</v>
      </c>
      <c r="BV93" s="124">
        <v>5</v>
      </c>
      <c r="BW93" s="124">
        <v>5</v>
      </c>
      <c r="BX93" s="124">
        <v>5</v>
      </c>
      <c r="BY93" s="124">
        <v>5</v>
      </c>
      <c r="BZ93" s="124">
        <v>5</v>
      </c>
      <c r="CA93" s="124">
        <v>5</v>
      </c>
      <c r="CB93" s="124">
        <v>5</v>
      </c>
      <c r="CC93" s="124">
        <v>5</v>
      </c>
      <c r="CD93" s="124">
        <v>5</v>
      </c>
      <c r="CE93" s="124">
        <v>5</v>
      </c>
      <c r="CF93" s="124">
        <v>5</v>
      </c>
      <c r="CG93" s="124">
        <v>5</v>
      </c>
      <c r="CH93" s="124">
        <v>5</v>
      </c>
      <c r="CI93" s="124">
        <v>5</v>
      </c>
      <c r="CJ93" s="124">
        <v>5</v>
      </c>
      <c r="CK93" s="124">
        <v>5</v>
      </c>
      <c r="CL93" s="124">
        <v>5</v>
      </c>
      <c r="CM93" s="124">
        <v>5</v>
      </c>
      <c r="CN93" s="124">
        <v>5</v>
      </c>
      <c r="CO93" s="124">
        <v>5</v>
      </c>
      <c r="CP93" s="124">
        <v>5</v>
      </c>
      <c r="CQ93" s="124">
        <v>5</v>
      </c>
      <c r="CR93" s="124">
        <v>5</v>
      </c>
      <c r="CS93" s="125">
        <v>5</v>
      </c>
      <c r="CT93" s="233">
        <f t="shared" si="80"/>
        <v>480</v>
      </c>
      <c r="CU93" s="152">
        <f>SUM('Day (1):Day (30)'!CT93)</f>
        <v>5280</v>
      </c>
    </row>
    <row r="94" spans="1:102" ht="15.75" thickBot="1">
      <c r="A94" s="57" t="s">
        <v>73</v>
      </c>
      <c r="B94" s="276"/>
      <c r="C94" s="277"/>
      <c r="D94" s="277"/>
      <c r="E94" s="277"/>
      <c r="F94" s="277"/>
      <c r="G94" s="277"/>
      <c r="H94" s="277"/>
      <c r="I94" s="277"/>
      <c r="J94" s="277"/>
      <c r="K94" s="277"/>
      <c r="L94" s="277"/>
      <c r="M94" s="277"/>
      <c r="N94" s="277"/>
      <c r="O94" s="277"/>
      <c r="P94" s="277"/>
      <c r="Q94" s="277"/>
      <c r="R94" s="277"/>
      <c r="S94" s="277"/>
      <c r="T94" s="277"/>
      <c r="U94" s="277"/>
      <c r="V94" s="277"/>
      <c r="W94" s="277"/>
      <c r="X94" s="277"/>
      <c r="Y94" s="277"/>
      <c r="Z94" s="277"/>
      <c r="AA94" s="277"/>
      <c r="AB94" s="277"/>
      <c r="AC94" s="277"/>
      <c r="AD94" s="277"/>
      <c r="AE94" s="277"/>
      <c r="AF94" s="277"/>
      <c r="AG94" s="277"/>
      <c r="AH94" s="277"/>
      <c r="AI94" s="277"/>
      <c r="AJ94" s="277"/>
      <c r="AK94" s="277"/>
      <c r="AL94" s="277"/>
      <c r="AM94" s="277"/>
      <c r="AN94" s="277"/>
      <c r="AO94" s="277"/>
      <c r="AP94" s="277"/>
      <c r="AQ94" s="277"/>
      <c r="AR94" s="277"/>
      <c r="AS94" s="277"/>
      <c r="AT94" s="277"/>
      <c r="AU94" s="277"/>
      <c r="AV94" s="277"/>
      <c r="AW94" s="277"/>
      <c r="AX94" s="277"/>
      <c r="AY94" s="277"/>
      <c r="AZ94" s="277"/>
      <c r="BA94" s="277"/>
      <c r="BB94" s="277"/>
      <c r="BC94" s="277"/>
      <c r="BD94" s="277"/>
      <c r="BE94" s="277"/>
      <c r="BF94" s="277"/>
      <c r="BG94" s="277"/>
      <c r="BH94" s="277"/>
      <c r="BI94" s="277"/>
      <c r="BJ94" s="277"/>
      <c r="BK94" s="277"/>
      <c r="BL94" s="277"/>
      <c r="BM94" s="277"/>
      <c r="BN94" s="277"/>
      <c r="BO94" s="277"/>
      <c r="BP94" s="277"/>
      <c r="BQ94" s="277"/>
      <c r="BR94" s="277"/>
      <c r="BS94" s="277"/>
      <c r="BT94" s="277"/>
      <c r="BU94" s="277"/>
      <c r="BV94" s="277"/>
      <c r="BW94" s="277"/>
      <c r="BX94" s="277"/>
      <c r="BY94" s="277"/>
      <c r="BZ94" s="277"/>
      <c r="CA94" s="277"/>
      <c r="CB94" s="277"/>
      <c r="CC94" s="277"/>
      <c r="CD94" s="277"/>
      <c r="CE94" s="277"/>
      <c r="CF94" s="277"/>
      <c r="CG94" s="277"/>
      <c r="CH94" s="277"/>
      <c r="CI94" s="277"/>
      <c r="CJ94" s="277"/>
      <c r="CK94" s="277"/>
      <c r="CL94" s="277"/>
      <c r="CM94" s="277"/>
      <c r="CN94" s="277"/>
      <c r="CO94" s="277"/>
      <c r="CP94" s="277"/>
      <c r="CQ94" s="277"/>
      <c r="CR94" s="277"/>
      <c r="CS94" s="278"/>
      <c r="CT94" s="280">
        <f>SUM(B94:CS94)</f>
        <v>0</v>
      </c>
      <c r="CU94" s="275">
        <f>SUM('Day (1):Day (30)'!CT94)</f>
        <v>0</v>
      </c>
    </row>
    <row r="95" spans="1:102" s="137" customFormat="1" ht="15.75" thickBot="1">
      <c r="A95" s="207" t="s">
        <v>61</v>
      </c>
      <c r="B95" s="218">
        <f t="shared" ref="B95:AG95" si="81">B90+B91</f>
        <v>5.83</v>
      </c>
      <c r="C95" s="168">
        <f t="shared" si="81"/>
        <v>5.83</v>
      </c>
      <c r="D95" s="168">
        <f t="shared" si="81"/>
        <v>5.83</v>
      </c>
      <c r="E95" s="168">
        <f t="shared" si="81"/>
        <v>5.83</v>
      </c>
      <c r="F95" s="168">
        <f t="shared" si="81"/>
        <v>5.83</v>
      </c>
      <c r="G95" s="168">
        <f t="shared" si="81"/>
        <v>5.83</v>
      </c>
      <c r="H95" s="168">
        <f t="shared" si="81"/>
        <v>5.83</v>
      </c>
      <c r="I95" s="168">
        <f t="shared" si="81"/>
        <v>5.83</v>
      </c>
      <c r="J95" s="168">
        <f t="shared" si="81"/>
        <v>5.83</v>
      </c>
      <c r="K95" s="168">
        <f t="shared" si="81"/>
        <v>5.83</v>
      </c>
      <c r="L95" s="168">
        <f t="shared" si="81"/>
        <v>5.83</v>
      </c>
      <c r="M95" s="168">
        <f t="shared" si="81"/>
        <v>5.83</v>
      </c>
      <c r="N95" s="168">
        <f t="shared" si="81"/>
        <v>5.83</v>
      </c>
      <c r="O95" s="168">
        <f t="shared" si="81"/>
        <v>5.83</v>
      </c>
      <c r="P95" s="168">
        <f t="shared" si="81"/>
        <v>5.83</v>
      </c>
      <c r="Q95" s="168">
        <f t="shared" si="81"/>
        <v>5.83</v>
      </c>
      <c r="R95" s="168">
        <f t="shared" si="81"/>
        <v>5.83</v>
      </c>
      <c r="S95" s="168">
        <f t="shared" si="81"/>
        <v>5.83</v>
      </c>
      <c r="T95" s="168">
        <f t="shared" si="81"/>
        <v>5.83</v>
      </c>
      <c r="U95" s="168">
        <f t="shared" si="81"/>
        <v>5.83</v>
      </c>
      <c r="V95" s="168">
        <f t="shared" si="81"/>
        <v>5.83</v>
      </c>
      <c r="W95" s="168">
        <f t="shared" si="81"/>
        <v>5.83</v>
      </c>
      <c r="X95" s="168">
        <f t="shared" si="81"/>
        <v>5.83</v>
      </c>
      <c r="Y95" s="168">
        <f t="shared" si="81"/>
        <v>6.1722999999999999</v>
      </c>
      <c r="Z95" s="168">
        <f t="shared" si="81"/>
        <v>182.33169999999998</v>
      </c>
      <c r="AA95" s="168">
        <f t="shared" si="81"/>
        <v>144.62111999999999</v>
      </c>
      <c r="AB95" s="168">
        <f t="shared" si="81"/>
        <v>151.11047999999997</v>
      </c>
      <c r="AC95" s="168">
        <f t="shared" si="81"/>
        <v>216.40389000000002</v>
      </c>
      <c r="AD95" s="168">
        <f t="shared" si="81"/>
        <v>171.29583</v>
      </c>
      <c r="AE95" s="168">
        <f t="shared" si="81"/>
        <v>203.62777999999997</v>
      </c>
      <c r="AF95" s="168">
        <f t="shared" si="81"/>
        <v>271.93805999999995</v>
      </c>
      <c r="AG95" s="168">
        <f t="shared" si="81"/>
        <v>287.83695999999998</v>
      </c>
      <c r="AH95" s="168">
        <f t="shared" ref="AH95:BM95" si="82">AH90+AH91</f>
        <v>296.40176999999994</v>
      </c>
      <c r="AI95" s="168">
        <f t="shared" si="82"/>
        <v>319.43583999999993</v>
      </c>
      <c r="AJ95" s="168">
        <f t="shared" si="82"/>
        <v>334.70648999999997</v>
      </c>
      <c r="AK95" s="168">
        <f t="shared" si="82"/>
        <v>356.15146999999996</v>
      </c>
      <c r="AL95" s="168">
        <f t="shared" si="82"/>
        <v>352.55462999999997</v>
      </c>
      <c r="AM95" s="168">
        <f t="shared" si="82"/>
        <v>359.42775999999998</v>
      </c>
      <c r="AN95" s="168">
        <f t="shared" si="82"/>
        <v>368.85497999999995</v>
      </c>
      <c r="AO95" s="168">
        <f t="shared" si="82"/>
        <v>386.67318</v>
      </c>
      <c r="AP95" s="168">
        <f t="shared" si="82"/>
        <v>379.37932999999998</v>
      </c>
      <c r="AQ95" s="168">
        <f t="shared" si="82"/>
        <v>398.57976000000002</v>
      </c>
      <c r="AR95" s="168">
        <f t="shared" si="82"/>
        <v>419.63003999999995</v>
      </c>
      <c r="AS95" s="168">
        <f t="shared" si="82"/>
        <v>422.77702999999997</v>
      </c>
      <c r="AT95" s="168">
        <f t="shared" si="82"/>
        <v>407.07554999999996</v>
      </c>
      <c r="AU95" s="168">
        <f t="shared" si="82"/>
        <v>414.78014999999999</v>
      </c>
      <c r="AV95" s="168">
        <f t="shared" si="82"/>
        <v>363.97312999999997</v>
      </c>
      <c r="AW95" s="168">
        <f t="shared" si="82"/>
        <v>409.22456</v>
      </c>
      <c r="AX95" s="168">
        <f t="shared" si="82"/>
        <v>423.38237999999996</v>
      </c>
      <c r="AY95" s="168">
        <f t="shared" si="82"/>
        <v>400.92592000000002</v>
      </c>
      <c r="AZ95" s="168">
        <f t="shared" si="82"/>
        <v>369.46370000000002</v>
      </c>
      <c r="BA95" s="168">
        <f t="shared" si="82"/>
        <v>363.83632</v>
      </c>
      <c r="BB95" s="168">
        <f t="shared" si="82"/>
        <v>423.49511999999999</v>
      </c>
      <c r="BC95" s="168">
        <f t="shared" si="82"/>
        <v>412.56713000000002</v>
      </c>
      <c r="BD95" s="168">
        <f t="shared" si="82"/>
        <v>385.82823999999994</v>
      </c>
      <c r="BE95" s="168">
        <f t="shared" si="82"/>
        <v>394.41078999999996</v>
      </c>
      <c r="BF95" s="168">
        <f t="shared" si="82"/>
        <v>344.06870999999995</v>
      </c>
      <c r="BG95" s="168">
        <f t="shared" si="82"/>
        <v>319.10180999999994</v>
      </c>
      <c r="BH95" s="168">
        <f t="shared" si="82"/>
        <v>371.91467999999998</v>
      </c>
      <c r="BI95" s="168">
        <f t="shared" si="82"/>
        <v>365.81313999999998</v>
      </c>
      <c r="BJ95" s="168">
        <f t="shared" si="82"/>
        <v>246.68516999999997</v>
      </c>
      <c r="BK95" s="168">
        <f t="shared" si="82"/>
        <v>148.22359</v>
      </c>
      <c r="BL95" s="168">
        <f t="shared" si="82"/>
        <v>133.43974000000003</v>
      </c>
      <c r="BM95" s="168">
        <f t="shared" si="82"/>
        <v>118.36619999999999</v>
      </c>
      <c r="BN95" s="168">
        <f t="shared" ref="BN95:CS95" si="83">BN90+BN91</f>
        <v>81.464590000000001</v>
      </c>
      <c r="BO95" s="168">
        <f t="shared" si="83"/>
        <v>65.513889999999989</v>
      </c>
      <c r="BP95" s="168">
        <f t="shared" si="83"/>
        <v>113.00691999999999</v>
      </c>
      <c r="BQ95" s="168">
        <f t="shared" si="83"/>
        <v>98.855699999999985</v>
      </c>
      <c r="BR95" s="168">
        <f t="shared" si="83"/>
        <v>67.523579999999995</v>
      </c>
      <c r="BS95" s="168">
        <f t="shared" si="83"/>
        <v>56.054710000000007</v>
      </c>
      <c r="BT95" s="168">
        <f t="shared" si="83"/>
        <v>28.267109999999999</v>
      </c>
      <c r="BU95" s="168">
        <f t="shared" si="83"/>
        <v>46.409290000000006</v>
      </c>
      <c r="BV95" s="168">
        <f t="shared" si="83"/>
        <v>199.74922999999998</v>
      </c>
      <c r="BW95" s="168">
        <f t="shared" si="83"/>
        <v>194.13936999999999</v>
      </c>
      <c r="BX95" s="168">
        <f t="shared" si="83"/>
        <v>189.41043999999997</v>
      </c>
      <c r="BY95" s="168">
        <f t="shared" si="83"/>
        <v>135.22999999999999</v>
      </c>
      <c r="BZ95" s="168">
        <f t="shared" si="83"/>
        <v>5.83</v>
      </c>
      <c r="CA95" s="168">
        <f t="shared" si="83"/>
        <v>5.83</v>
      </c>
      <c r="CB95" s="168">
        <f t="shared" si="83"/>
        <v>5.83</v>
      </c>
      <c r="CC95" s="168">
        <f t="shared" si="83"/>
        <v>6.87</v>
      </c>
      <c r="CD95" s="168">
        <f t="shared" si="83"/>
        <v>131.73000000000002</v>
      </c>
      <c r="CE95" s="168">
        <f t="shared" si="83"/>
        <v>131.73000000000002</v>
      </c>
      <c r="CF95" s="168">
        <f t="shared" si="83"/>
        <v>134.93</v>
      </c>
      <c r="CG95" s="168">
        <f t="shared" si="83"/>
        <v>154.13</v>
      </c>
      <c r="CH95" s="168">
        <f t="shared" si="83"/>
        <v>72.009999999999991</v>
      </c>
      <c r="CI95" s="168">
        <f t="shared" si="83"/>
        <v>82.93</v>
      </c>
      <c r="CJ95" s="168">
        <f t="shared" si="83"/>
        <v>82.93</v>
      </c>
      <c r="CK95" s="168">
        <f t="shared" si="83"/>
        <v>131.73000000000002</v>
      </c>
      <c r="CL95" s="168">
        <f t="shared" si="83"/>
        <v>5.83</v>
      </c>
      <c r="CM95" s="168">
        <f t="shared" si="83"/>
        <v>5.83</v>
      </c>
      <c r="CN95" s="168">
        <f t="shared" si="83"/>
        <v>5.83</v>
      </c>
      <c r="CO95" s="168">
        <f t="shared" si="83"/>
        <v>5.83</v>
      </c>
      <c r="CP95" s="168">
        <f t="shared" si="83"/>
        <v>5.83</v>
      </c>
      <c r="CQ95" s="168">
        <f t="shared" si="83"/>
        <v>5.83</v>
      </c>
      <c r="CR95" s="168">
        <f t="shared" si="83"/>
        <v>5.83</v>
      </c>
      <c r="CS95" s="219">
        <f t="shared" si="83"/>
        <v>5.83</v>
      </c>
      <c r="CT95" s="133">
        <f t="shared" si="80"/>
        <v>15249.321259999997</v>
      </c>
      <c r="CU95" s="150"/>
      <c r="CV95" s="5"/>
      <c r="CW95" s="264">
        <f>CU95*(24)/(96*1000)</f>
        <v>0</v>
      </c>
      <c r="CX95" s="151"/>
    </row>
    <row r="96" spans="1:102">
      <c r="A96" s="132"/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4"/>
      <c r="V96" s="64"/>
      <c r="W96" s="64"/>
      <c r="X96" s="64"/>
      <c r="Y96" s="64"/>
      <c r="Z96" s="64"/>
      <c r="AA96" s="64"/>
      <c r="AB96" s="64"/>
      <c r="AC96" s="64"/>
      <c r="AD96" s="64"/>
      <c r="AE96" s="64"/>
      <c r="AF96" s="64"/>
      <c r="AG96" s="64"/>
      <c r="AH96" s="64"/>
      <c r="AI96" s="64"/>
      <c r="AJ96" s="64"/>
      <c r="AK96" s="64"/>
      <c r="AL96" s="64"/>
      <c r="AM96" s="64"/>
      <c r="AN96" s="64"/>
      <c r="AO96" s="64"/>
      <c r="AP96" s="64"/>
      <c r="AQ96" s="64"/>
      <c r="AR96" s="64"/>
      <c r="AS96" s="64"/>
      <c r="AT96" s="64"/>
      <c r="AU96" s="64"/>
      <c r="AV96" s="64"/>
      <c r="AW96" s="64"/>
      <c r="AX96" s="64"/>
      <c r="AY96" s="64"/>
      <c r="AZ96" s="64"/>
      <c r="BA96" s="64"/>
      <c r="BB96" s="64"/>
      <c r="BC96" s="64"/>
      <c r="BD96" s="64"/>
      <c r="BE96" s="64"/>
      <c r="BF96" s="64"/>
      <c r="BG96" s="64"/>
      <c r="BH96" s="64"/>
      <c r="BI96" s="64"/>
      <c r="BJ96" s="64"/>
      <c r="BK96" s="64"/>
      <c r="BL96" s="64"/>
      <c r="BM96" s="64"/>
      <c r="BN96" s="64"/>
      <c r="BO96" s="64"/>
      <c r="BP96" s="64"/>
      <c r="BQ96" s="64"/>
      <c r="BR96" s="64"/>
      <c r="BS96" s="64"/>
      <c r="BT96" s="64"/>
      <c r="BU96" s="64"/>
      <c r="BV96" s="64"/>
      <c r="BW96" s="64"/>
      <c r="BX96" s="64"/>
      <c r="BY96" s="64"/>
      <c r="BZ96" s="64"/>
      <c r="CA96" s="64"/>
      <c r="CB96" s="64"/>
      <c r="CC96" s="64"/>
      <c r="CD96" s="64"/>
      <c r="CE96" s="64"/>
      <c r="CF96" s="64"/>
      <c r="CG96" s="64"/>
      <c r="CH96" s="64"/>
      <c r="CI96" s="64"/>
      <c r="CJ96" s="64"/>
      <c r="CK96" s="64"/>
      <c r="CL96" s="64"/>
      <c r="CM96" s="64"/>
      <c r="CN96" s="64"/>
      <c r="CO96" s="64"/>
      <c r="CP96" s="64"/>
      <c r="CQ96" s="64"/>
      <c r="CR96" s="64"/>
      <c r="CS96" s="64"/>
      <c r="CT96" s="64"/>
      <c r="CU96" s="150"/>
      <c r="CV96" s="151"/>
    </row>
    <row r="97" spans="1:102" ht="15.75" thickBot="1">
      <c r="A97" s="62"/>
      <c r="B97" s="63"/>
      <c r="C97" s="63"/>
      <c r="D97" s="63"/>
      <c r="E97" s="63"/>
      <c r="F97" s="63"/>
      <c r="G97" s="63"/>
      <c r="H97" s="62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2"/>
      <c r="CU97" s="150"/>
      <c r="CV97" s="151"/>
    </row>
    <row r="98" spans="1:102" ht="15.75" thickBot="1">
      <c r="A98" s="130" t="s">
        <v>72</v>
      </c>
      <c r="B98" s="131">
        <f t="shared" ref="B98:AG98" si="84">IF(B57&lt;0,0,MIN(B57,B95))</f>
        <v>5.83</v>
      </c>
      <c r="C98" s="131">
        <f t="shared" si="84"/>
        <v>5.83</v>
      </c>
      <c r="D98" s="131">
        <f t="shared" si="84"/>
        <v>5.83</v>
      </c>
      <c r="E98" s="131">
        <f t="shared" si="84"/>
        <v>5.83</v>
      </c>
      <c r="F98" s="131">
        <f t="shared" si="84"/>
        <v>5.83</v>
      </c>
      <c r="G98" s="131">
        <f t="shared" si="84"/>
        <v>5.83</v>
      </c>
      <c r="H98" s="131">
        <f t="shared" si="84"/>
        <v>5.83</v>
      </c>
      <c r="I98" s="131">
        <f t="shared" si="84"/>
        <v>5.83</v>
      </c>
      <c r="J98" s="131">
        <f t="shared" si="84"/>
        <v>5.83</v>
      </c>
      <c r="K98" s="131">
        <f t="shared" si="84"/>
        <v>5.83</v>
      </c>
      <c r="L98" s="131">
        <f t="shared" si="84"/>
        <v>5.83</v>
      </c>
      <c r="M98" s="131">
        <f t="shared" si="84"/>
        <v>5.83</v>
      </c>
      <c r="N98" s="131">
        <f t="shared" si="84"/>
        <v>5.83</v>
      </c>
      <c r="O98" s="131">
        <f t="shared" si="84"/>
        <v>5.83</v>
      </c>
      <c r="P98" s="131">
        <f t="shared" si="84"/>
        <v>5.83</v>
      </c>
      <c r="Q98" s="131">
        <f t="shared" si="84"/>
        <v>5.83</v>
      </c>
      <c r="R98" s="131">
        <f t="shared" si="84"/>
        <v>5.83</v>
      </c>
      <c r="S98" s="131">
        <f t="shared" si="84"/>
        <v>5.83</v>
      </c>
      <c r="T98" s="131">
        <f t="shared" si="84"/>
        <v>5.83</v>
      </c>
      <c r="U98" s="131">
        <f t="shared" si="84"/>
        <v>5.83</v>
      </c>
      <c r="V98" s="131">
        <f t="shared" si="84"/>
        <v>5.83</v>
      </c>
      <c r="W98" s="131">
        <f t="shared" si="84"/>
        <v>5.83</v>
      </c>
      <c r="X98" s="131">
        <f t="shared" si="84"/>
        <v>5.83</v>
      </c>
      <c r="Y98" s="131">
        <f t="shared" si="84"/>
        <v>6.1722999999999999</v>
      </c>
      <c r="Z98" s="131">
        <f t="shared" si="84"/>
        <v>182.33169999999998</v>
      </c>
      <c r="AA98" s="131">
        <f t="shared" si="84"/>
        <v>144.62111999999999</v>
      </c>
      <c r="AB98" s="131">
        <f t="shared" si="84"/>
        <v>151.11047999999997</v>
      </c>
      <c r="AC98" s="131">
        <f t="shared" si="84"/>
        <v>216.40389000000002</v>
      </c>
      <c r="AD98" s="131">
        <f t="shared" si="84"/>
        <v>171.29583</v>
      </c>
      <c r="AE98" s="131">
        <f t="shared" si="84"/>
        <v>203.62777999999997</v>
      </c>
      <c r="AF98" s="131">
        <f t="shared" si="84"/>
        <v>271.93805999999995</v>
      </c>
      <c r="AG98" s="131">
        <f t="shared" si="84"/>
        <v>287.83695999999998</v>
      </c>
      <c r="AH98" s="131">
        <f t="shared" ref="AH98:BM98" si="85">IF(AH57&lt;0,0,MIN(AH57,AH95))</f>
        <v>296.40176999999994</v>
      </c>
      <c r="AI98" s="131">
        <f t="shared" si="85"/>
        <v>319.43583999999993</v>
      </c>
      <c r="AJ98" s="131">
        <f t="shared" si="85"/>
        <v>334.70648999999997</v>
      </c>
      <c r="AK98" s="131">
        <f t="shared" si="85"/>
        <v>356.15146999999996</v>
      </c>
      <c r="AL98" s="131">
        <f t="shared" si="85"/>
        <v>352.55462999999997</v>
      </c>
      <c r="AM98" s="131">
        <f t="shared" si="85"/>
        <v>359.42775999999998</v>
      </c>
      <c r="AN98" s="131">
        <f t="shared" si="85"/>
        <v>368.85497999999995</v>
      </c>
      <c r="AO98" s="131">
        <f t="shared" si="85"/>
        <v>386.67318</v>
      </c>
      <c r="AP98" s="131">
        <f t="shared" si="85"/>
        <v>379.37932999999998</v>
      </c>
      <c r="AQ98" s="131">
        <f t="shared" si="85"/>
        <v>398.57976000000002</v>
      </c>
      <c r="AR98" s="131">
        <f t="shared" si="85"/>
        <v>419.63003999999995</v>
      </c>
      <c r="AS98" s="131">
        <f t="shared" si="85"/>
        <v>422.77702999999997</v>
      </c>
      <c r="AT98" s="131">
        <f t="shared" si="85"/>
        <v>407.07554999999996</v>
      </c>
      <c r="AU98" s="131">
        <f t="shared" si="85"/>
        <v>414.78014999999999</v>
      </c>
      <c r="AV98" s="131">
        <f t="shared" si="85"/>
        <v>363.97312999999997</v>
      </c>
      <c r="AW98" s="131">
        <f t="shared" si="85"/>
        <v>409.22456</v>
      </c>
      <c r="AX98" s="131">
        <f t="shared" si="85"/>
        <v>423.38237999999996</v>
      </c>
      <c r="AY98" s="131">
        <f t="shared" si="85"/>
        <v>400.92592000000002</v>
      </c>
      <c r="AZ98" s="131">
        <f t="shared" si="85"/>
        <v>369.46370000000002</v>
      </c>
      <c r="BA98" s="131">
        <f t="shared" si="85"/>
        <v>363.83632</v>
      </c>
      <c r="BB98" s="131">
        <f t="shared" si="85"/>
        <v>423.49511999999999</v>
      </c>
      <c r="BC98" s="131">
        <f t="shared" si="85"/>
        <v>412.56713000000002</v>
      </c>
      <c r="BD98" s="131">
        <f t="shared" si="85"/>
        <v>385.82823999999994</v>
      </c>
      <c r="BE98" s="131">
        <f t="shared" si="85"/>
        <v>394.41078999999996</v>
      </c>
      <c r="BF98" s="131">
        <f t="shared" si="85"/>
        <v>344.06870999999995</v>
      </c>
      <c r="BG98" s="131">
        <f t="shared" si="85"/>
        <v>319.10180999999994</v>
      </c>
      <c r="BH98" s="131">
        <f t="shared" si="85"/>
        <v>371.91467999999998</v>
      </c>
      <c r="BI98" s="131">
        <f t="shared" si="85"/>
        <v>365.81313999999998</v>
      </c>
      <c r="BJ98" s="131">
        <f t="shared" si="85"/>
        <v>246.68516999999997</v>
      </c>
      <c r="BK98" s="131">
        <f t="shared" si="85"/>
        <v>148.22359</v>
      </c>
      <c r="BL98" s="131">
        <f t="shared" si="85"/>
        <v>133.43974000000003</v>
      </c>
      <c r="BM98" s="131">
        <f t="shared" si="85"/>
        <v>118.36619999999999</v>
      </c>
      <c r="BN98" s="131">
        <f t="shared" ref="BN98:CS98" si="86">IF(BN57&lt;0,0,MIN(BN57,BN95))</f>
        <v>81.464590000000001</v>
      </c>
      <c r="BO98" s="131">
        <f t="shared" si="86"/>
        <v>65.513889999999989</v>
      </c>
      <c r="BP98" s="131">
        <f t="shared" si="86"/>
        <v>113.00691999999999</v>
      </c>
      <c r="BQ98" s="131">
        <f t="shared" si="86"/>
        <v>98.855699999999985</v>
      </c>
      <c r="BR98" s="131">
        <f t="shared" si="86"/>
        <v>67.523579999999995</v>
      </c>
      <c r="BS98" s="131">
        <f t="shared" si="86"/>
        <v>56.054710000000007</v>
      </c>
      <c r="BT98" s="131">
        <f t="shared" si="86"/>
        <v>28.267109999999999</v>
      </c>
      <c r="BU98" s="131">
        <f t="shared" si="86"/>
        <v>46.409290000000006</v>
      </c>
      <c r="BV98" s="131">
        <f t="shared" si="86"/>
        <v>199.74922999999998</v>
      </c>
      <c r="BW98" s="131">
        <f t="shared" si="86"/>
        <v>194.13936999999999</v>
      </c>
      <c r="BX98" s="131">
        <f t="shared" si="86"/>
        <v>189.41043999999997</v>
      </c>
      <c r="BY98" s="131">
        <f t="shared" si="86"/>
        <v>135.22999999999999</v>
      </c>
      <c r="BZ98" s="131">
        <f t="shared" si="86"/>
        <v>5.83</v>
      </c>
      <c r="CA98" s="131">
        <f t="shared" si="86"/>
        <v>5.83</v>
      </c>
      <c r="CB98" s="131">
        <f t="shared" si="86"/>
        <v>5.83</v>
      </c>
      <c r="CC98" s="131">
        <f t="shared" si="86"/>
        <v>6.87</v>
      </c>
      <c r="CD98" s="131">
        <f t="shared" si="86"/>
        <v>131.73000000000002</v>
      </c>
      <c r="CE98" s="131">
        <f t="shared" si="86"/>
        <v>131.73000000000002</v>
      </c>
      <c r="CF98" s="131">
        <f t="shared" si="86"/>
        <v>134.93</v>
      </c>
      <c r="CG98" s="131">
        <f t="shared" si="86"/>
        <v>154.13</v>
      </c>
      <c r="CH98" s="131">
        <f t="shared" si="86"/>
        <v>72.009999999999991</v>
      </c>
      <c r="CI98" s="131">
        <f t="shared" si="86"/>
        <v>82.93</v>
      </c>
      <c r="CJ98" s="131">
        <f t="shared" si="86"/>
        <v>82.93</v>
      </c>
      <c r="CK98" s="131">
        <f t="shared" si="86"/>
        <v>131.73000000000002</v>
      </c>
      <c r="CL98" s="131">
        <f t="shared" si="86"/>
        <v>5.83</v>
      </c>
      <c r="CM98" s="131">
        <f t="shared" si="86"/>
        <v>5.83</v>
      </c>
      <c r="CN98" s="131">
        <f t="shared" si="86"/>
        <v>5.83</v>
      </c>
      <c r="CO98" s="131">
        <f t="shared" si="86"/>
        <v>5.83</v>
      </c>
      <c r="CP98" s="131">
        <f t="shared" si="86"/>
        <v>5.83</v>
      </c>
      <c r="CQ98" s="131">
        <f t="shared" si="86"/>
        <v>5.83</v>
      </c>
      <c r="CR98" s="131">
        <f t="shared" si="86"/>
        <v>5.83</v>
      </c>
      <c r="CS98" s="131">
        <f t="shared" si="86"/>
        <v>5.83</v>
      </c>
      <c r="CT98" s="133">
        <f>SUM(B98:CS98)</f>
        <v>15249.321259999997</v>
      </c>
      <c r="CU98" s="150"/>
      <c r="CX98" s="234"/>
    </row>
    <row r="99" spans="1:102" s="139" customFormat="1">
      <c r="A99" s="147"/>
      <c r="B99" s="148"/>
      <c r="C99" s="148"/>
      <c r="D99" s="148"/>
      <c r="E99" s="148"/>
      <c r="F99" s="148"/>
      <c r="G99" s="148"/>
      <c r="H99" s="148"/>
      <c r="I99" s="148"/>
      <c r="J99" s="149"/>
      <c r="K99" s="149"/>
      <c r="L99" s="149"/>
      <c r="M99" s="149"/>
      <c r="N99" s="149"/>
      <c r="O99" s="149"/>
      <c r="P99" s="149"/>
      <c r="Q99" s="149"/>
      <c r="R99" s="149"/>
      <c r="S99" s="149"/>
      <c r="T99" s="149"/>
      <c r="U99" s="149"/>
      <c r="V99" s="149"/>
      <c r="W99" s="149"/>
      <c r="X99" s="149"/>
      <c r="Y99" s="149"/>
      <c r="Z99" s="149"/>
      <c r="AA99" s="149"/>
      <c r="AB99" s="149"/>
      <c r="AC99" s="149"/>
      <c r="AD99" s="149"/>
      <c r="AE99" s="149"/>
      <c r="AF99" s="149"/>
      <c r="AG99" s="149"/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  <c r="BI99" s="149"/>
      <c r="BJ99" s="149"/>
      <c r="BK99" s="149"/>
      <c r="BL99" s="149"/>
      <c r="BM99" s="149"/>
      <c r="BN99" s="149"/>
      <c r="BO99" s="149"/>
      <c r="BP99" s="149"/>
      <c r="BQ99" s="149"/>
      <c r="BR99" s="149"/>
      <c r="BS99" s="149"/>
      <c r="BT99" s="149"/>
      <c r="BU99" s="149"/>
      <c r="BV99" s="149"/>
      <c r="BW99" s="149"/>
      <c r="BX99" s="149"/>
      <c r="BY99" s="149"/>
      <c r="BZ99" s="149"/>
      <c r="CA99" s="149"/>
      <c r="CB99" s="149"/>
      <c r="CC99" s="149"/>
      <c r="CD99" s="149"/>
      <c r="CE99" s="149"/>
      <c r="CF99" s="149"/>
      <c r="CG99" s="149"/>
      <c r="CH99" s="149"/>
      <c r="CI99" s="149"/>
      <c r="CJ99" s="149"/>
      <c r="CK99" s="149"/>
      <c r="CL99" s="149"/>
      <c r="CM99" s="149"/>
      <c r="CN99" s="149"/>
      <c r="CO99" s="149"/>
      <c r="CP99" s="149"/>
      <c r="CQ99" s="149"/>
      <c r="CR99" s="149"/>
      <c r="CS99" s="149"/>
      <c r="CT99" s="149"/>
      <c r="CU99" s="150"/>
      <c r="CV99" s="138"/>
      <c r="CX99" s="151"/>
    </row>
    <row r="100" spans="1:102" s="139" customFormat="1">
      <c r="A100" s="134"/>
      <c r="B100" s="6">
        <v>0.25</v>
      </c>
      <c r="C100" s="6">
        <v>0.25</v>
      </c>
      <c r="D100" s="6">
        <v>0.25</v>
      </c>
      <c r="E100" s="6">
        <v>0.25</v>
      </c>
      <c r="F100" s="6">
        <v>0.25</v>
      </c>
      <c r="G100" s="6">
        <v>0.25</v>
      </c>
      <c r="H100" s="6">
        <v>0.25</v>
      </c>
      <c r="I100" s="6">
        <v>0.25</v>
      </c>
      <c r="J100" s="6">
        <v>0.25</v>
      </c>
      <c r="K100" s="6">
        <v>0.25</v>
      </c>
      <c r="L100" s="6">
        <v>0.25</v>
      </c>
      <c r="M100" s="6">
        <v>0.25</v>
      </c>
      <c r="N100" s="6">
        <v>0.25</v>
      </c>
      <c r="O100" s="6">
        <v>0.25</v>
      </c>
      <c r="P100" s="6">
        <v>0.25</v>
      </c>
      <c r="Q100" s="6">
        <v>0.25</v>
      </c>
      <c r="R100" s="6">
        <v>0.25</v>
      </c>
      <c r="S100" s="6">
        <v>0.25</v>
      </c>
      <c r="T100" s="6">
        <v>0.25</v>
      </c>
      <c r="U100" s="6">
        <v>0.25</v>
      </c>
      <c r="V100" s="6">
        <v>0.25</v>
      </c>
      <c r="W100" s="6">
        <v>0.25</v>
      </c>
      <c r="X100" s="6">
        <v>0.25</v>
      </c>
      <c r="Y100" s="6">
        <v>0.25</v>
      </c>
      <c r="Z100" s="6">
        <v>0.25</v>
      </c>
      <c r="AA100" s="6">
        <v>0.25</v>
      </c>
      <c r="AB100" s="6">
        <v>0.25</v>
      </c>
      <c r="AC100" s="6">
        <v>0.25</v>
      </c>
      <c r="AD100" s="6">
        <v>0.25</v>
      </c>
      <c r="AE100" s="6">
        <v>0.25</v>
      </c>
      <c r="AF100" s="6">
        <v>0.25</v>
      </c>
      <c r="AG100" s="6">
        <v>0.25</v>
      </c>
      <c r="AH100" s="6">
        <v>0.25</v>
      </c>
      <c r="AI100" s="6">
        <v>0.25</v>
      </c>
      <c r="AJ100" s="6">
        <v>0.25</v>
      </c>
      <c r="AK100" s="6">
        <v>0.25</v>
      </c>
      <c r="AL100" s="6">
        <v>0.25</v>
      </c>
      <c r="AM100" s="6">
        <v>0.25</v>
      </c>
      <c r="AN100" s="6">
        <v>0.25</v>
      </c>
      <c r="AO100" s="6">
        <v>0.25</v>
      </c>
      <c r="AP100" s="6">
        <v>0.25</v>
      </c>
      <c r="AQ100" s="6">
        <v>0.25</v>
      </c>
      <c r="AR100" s="6">
        <v>0.25</v>
      </c>
      <c r="AS100" s="6">
        <v>0.25</v>
      </c>
      <c r="AT100" s="6">
        <v>0.25</v>
      </c>
      <c r="AU100" s="6">
        <v>0.25</v>
      </c>
      <c r="AV100" s="6">
        <v>0.25</v>
      </c>
      <c r="AW100" s="6">
        <v>0.25</v>
      </c>
      <c r="AX100" s="6">
        <v>0.25</v>
      </c>
      <c r="AY100" s="6">
        <v>0.25</v>
      </c>
      <c r="AZ100" s="6">
        <v>0.25</v>
      </c>
      <c r="BA100" s="6">
        <v>0.25</v>
      </c>
      <c r="BB100" s="6">
        <v>0.25</v>
      </c>
      <c r="BC100" s="6">
        <v>0.25</v>
      </c>
      <c r="BD100" s="6">
        <v>0.25</v>
      </c>
      <c r="BE100" s="6">
        <v>0.25</v>
      </c>
      <c r="BF100" s="6">
        <v>0.25</v>
      </c>
      <c r="BG100" s="6">
        <v>0.25</v>
      </c>
      <c r="BH100" s="6">
        <v>0.25</v>
      </c>
      <c r="BI100" s="6">
        <v>0.25</v>
      </c>
      <c r="BJ100" s="6">
        <v>0.25</v>
      </c>
      <c r="BK100" s="6">
        <v>0.25</v>
      </c>
      <c r="BL100" s="6">
        <v>0.25</v>
      </c>
      <c r="BM100" s="6">
        <v>0.25</v>
      </c>
      <c r="BN100" s="6">
        <v>0.25</v>
      </c>
      <c r="BO100" s="6">
        <v>0.25</v>
      </c>
      <c r="BP100" s="6">
        <v>0.25</v>
      </c>
      <c r="BQ100" s="6">
        <v>0.25</v>
      </c>
      <c r="BR100" s="6">
        <v>0.25</v>
      </c>
      <c r="BS100" s="6">
        <v>0.25</v>
      </c>
      <c r="BT100" s="6">
        <v>0.25</v>
      </c>
      <c r="BU100" s="6">
        <v>0.25</v>
      </c>
      <c r="BV100" s="6">
        <v>0.25</v>
      </c>
      <c r="BW100" s="6">
        <v>0.25</v>
      </c>
      <c r="BX100" s="6">
        <v>0.25</v>
      </c>
      <c r="BY100" s="6">
        <v>0.25</v>
      </c>
      <c r="BZ100" s="6">
        <v>0.25</v>
      </c>
      <c r="CA100" s="6">
        <v>0.25</v>
      </c>
      <c r="CB100" s="6">
        <v>0.25</v>
      </c>
      <c r="CC100" s="6">
        <v>0.25</v>
      </c>
      <c r="CD100" s="6">
        <v>0.25</v>
      </c>
      <c r="CE100" s="6">
        <v>0.25</v>
      </c>
      <c r="CF100" s="6">
        <v>0.25</v>
      </c>
      <c r="CG100" s="6">
        <v>0.25</v>
      </c>
      <c r="CH100" s="6">
        <v>0.25</v>
      </c>
      <c r="CI100" s="6">
        <v>0.25</v>
      </c>
      <c r="CJ100" s="6">
        <v>0.25</v>
      </c>
      <c r="CK100" s="6">
        <v>0.25</v>
      </c>
      <c r="CL100" s="6">
        <v>0.25</v>
      </c>
      <c r="CM100" s="6">
        <v>0.25</v>
      </c>
      <c r="CN100" s="6">
        <v>0.25</v>
      </c>
      <c r="CO100" s="6">
        <v>0.25</v>
      </c>
      <c r="CP100" s="6">
        <v>0.25</v>
      </c>
      <c r="CQ100" s="6">
        <v>0.25</v>
      </c>
      <c r="CR100" s="6">
        <v>0.25</v>
      </c>
      <c r="CS100" s="6">
        <v>0.25</v>
      </c>
      <c r="CT100" s="6"/>
      <c r="CX100" s="151"/>
    </row>
    <row r="101" spans="1:102" s="139" customFormat="1">
      <c r="A101" s="6" t="s">
        <v>13</v>
      </c>
      <c r="B101" s="8">
        <f t="shared" ref="B101:AG101" si="87">B17-B44</f>
        <v>0</v>
      </c>
      <c r="C101" s="8">
        <f t="shared" si="87"/>
        <v>0</v>
      </c>
      <c r="D101" s="8">
        <f t="shared" si="87"/>
        <v>0</v>
      </c>
      <c r="E101" s="8">
        <f t="shared" si="87"/>
        <v>0</v>
      </c>
      <c r="F101" s="8">
        <f t="shared" si="87"/>
        <v>0</v>
      </c>
      <c r="G101" s="8">
        <f t="shared" si="87"/>
        <v>0</v>
      </c>
      <c r="H101" s="8">
        <f t="shared" si="87"/>
        <v>0</v>
      </c>
      <c r="I101" s="8">
        <f t="shared" si="87"/>
        <v>0</v>
      </c>
      <c r="J101" s="8">
        <f t="shared" si="87"/>
        <v>0</v>
      </c>
      <c r="K101" s="8">
        <f t="shared" si="87"/>
        <v>0</v>
      </c>
      <c r="L101" s="8">
        <f t="shared" si="87"/>
        <v>0</v>
      </c>
      <c r="M101" s="8">
        <f t="shared" si="87"/>
        <v>0</v>
      </c>
      <c r="N101" s="8">
        <f t="shared" si="87"/>
        <v>0</v>
      </c>
      <c r="O101" s="8">
        <f t="shared" si="87"/>
        <v>0</v>
      </c>
      <c r="P101" s="8">
        <f t="shared" si="87"/>
        <v>0</v>
      </c>
      <c r="Q101" s="8">
        <f t="shared" si="87"/>
        <v>0</v>
      </c>
      <c r="R101" s="8">
        <f t="shared" si="87"/>
        <v>0</v>
      </c>
      <c r="S101" s="8">
        <f t="shared" si="87"/>
        <v>0</v>
      </c>
      <c r="T101" s="8">
        <f t="shared" si="87"/>
        <v>0</v>
      </c>
      <c r="U101" s="8">
        <f t="shared" si="87"/>
        <v>0</v>
      </c>
      <c r="V101" s="8">
        <f t="shared" si="87"/>
        <v>0</v>
      </c>
      <c r="W101" s="8">
        <f t="shared" si="87"/>
        <v>0</v>
      </c>
      <c r="X101" s="8">
        <f t="shared" si="87"/>
        <v>0</v>
      </c>
      <c r="Y101" s="8">
        <f t="shared" si="87"/>
        <v>0</v>
      </c>
      <c r="Z101" s="8">
        <f t="shared" si="87"/>
        <v>0</v>
      </c>
      <c r="AA101" s="8">
        <f t="shared" si="87"/>
        <v>0</v>
      </c>
      <c r="AB101" s="8">
        <f t="shared" si="87"/>
        <v>0</v>
      </c>
      <c r="AC101" s="8">
        <f t="shared" si="87"/>
        <v>0</v>
      </c>
      <c r="AD101" s="8">
        <f t="shared" si="87"/>
        <v>0</v>
      </c>
      <c r="AE101" s="8">
        <f t="shared" si="87"/>
        <v>0</v>
      </c>
      <c r="AF101" s="8">
        <f t="shared" si="87"/>
        <v>0</v>
      </c>
      <c r="AG101" s="8">
        <f t="shared" si="87"/>
        <v>0</v>
      </c>
      <c r="AH101" s="8">
        <f t="shared" ref="AH101:BM101" si="88">AH17-AH44</f>
        <v>0</v>
      </c>
      <c r="AI101" s="8">
        <f t="shared" si="88"/>
        <v>0</v>
      </c>
      <c r="AJ101" s="8">
        <f t="shared" si="88"/>
        <v>0</v>
      </c>
      <c r="AK101" s="8">
        <f t="shared" si="88"/>
        <v>0</v>
      </c>
      <c r="AL101" s="8">
        <f t="shared" si="88"/>
        <v>0</v>
      </c>
      <c r="AM101" s="8">
        <f t="shared" si="88"/>
        <v>0</v>
      </c>
      <c r="AN101" s="8">
        <f t="shared" si="88"/>
        <v>0</v>
      </c>
      <c r="AO101" s="8">
        <f t="shared" si="88"/>
        <v>0</v>
      </c>
      <c r="AP101" s="8">
        <f t="shared" si="88"/>
        <v>0</v>
      </c>
      <c r="AQ101" s="8">
        <f t="shared" si="88"/>
        <v>0</v>
      </c>
      <c r="AR101" s="8">
        <f t="shared" si="88"/>
        <v>0</v>
      </c>
      <c r="AS101" s="8">
        <f t="shared" si="88"/>
        <v>0</v>
      </c>
      <c r="AT101" s="8">
        <f t="shared" si="88"/>
        <v>0</v>
      </c>
      <c r="AU101" s="8">
        <f t="shared" si="88"/>
        <v>0</v>
      </c>
      <c r="AV101" s="8">
        <f t="shared" si="88"/>
        <v>0</v>
      </c>
      <c r="AW101" s="8">
        <f t="shared" si="88"/>
        <v>0</v>
      </c>
      <c r="AX101" s="8">
        <f t="shared" si="88"/>
        <v>0</v>
      </c>
      <c r="AY101" s="8">
        <f t="shared" si="88"/>
        <v>0</v>
      </c>
      <c r="AZ101" s="8">
        <f t="shared" si="88"/>
        <v>0</v>
      </c>
      <c r="BA101" s="8">
        <f t="shared" si="88"/>
        <v>0</v>
      </c>
      <c r="BB101" s="8">
        <f t="shared" si="88"/>
        <v>0</v>
      </c>
      <c r="BC101" s="8">
        <f t="shared" si="88"/>
        <v>0</v>
      </c>
      <c r="BD101" s="8">
        <f t="shared" si="88"/>
        <v>0</v>
      </c>
      <c r="BE101" s="8">
        <f t="shared" si="88"/>
        <v>0</v>
      </c>
      <c r="BF101" s="8">
        <f t="shared" si="88"/>
        <v>0</v>
      </c>
      <c r="BG101" s="8">
        <f t="shared" si="88"/>
        <v>0</v>
      </c>
      <c r="BH101" s="8">
        <f t="shared" si="88"/>
        <v>0</v>
      </c>
      <c r="BI101" s="8">
        <f t="shared" si="88"/>
        <v>0</v>
      </c>
      <c r="BJ101" s="8">
        <f t="shared" si="88"/>
        <v>0</v>
      </c>
      <c r="BK101" s="8">
        <f t="shared" si="88"/>
        <v>0</v>
      </c>
      <c r="BL101" s="8">
        <f t="shared" si="88"/>
        <v>0</v>
      </c>
      <c r="BM101" s="8">
        <f t="shared" si="88"/>
        <v>0</v>
      </c>
      <c r="BN101" s="8">
        <f t="shared" ref="BN101:CS101" si="89">BN17-BN44</f>
        <v>0</v>
      </c>
      <c r="BO101" s="8">
        <f t="shared" si="89"/>
        <v>0</v>
      </c>
      <c r="BP101" s="8">
        <f t="shared" si="89"/>
        <v>0</v>
      </c>
      <c r="BQ101" s="8">
        <f t="shared" si="89"/>
        <v>0</v>
      </c>
      <c r="BR101" s="8">
        <f t="shared" si="89"/>
        <v>0</v>
      </c>
      <c r="BS101" s="8">
        <f t="shared" si="89"/>
        <v>0</v>
      </c>
      <c r="BT101" s="8">
        <f t="shared" si="89"/>
        <v>0</v>
      </c>
      <c r="BU101" s="8">
        <f t="shared" si="89"/>
        <v>0</v>
      </c>
      <c r="BV101" s="8">
        <f t="shared" si="89"/>
        <v>0</v>
      </c>
      <c r="BW101" s="8">
        <f t="shared" si="89"/>
        <v>0</v>
      </c>
      <c r="BX101" s="8">
        <f t="shared" si="89"/>
        <v>0</v>
      </c>
      <c r="BY101" s="8">
        <f t="shared" si="89"/>
        <v>0</v>
      </c>
      <c r="BZ101" s="8">
        <f t="shared" si="89"/>
        <v>0</v>
      </c>
      <c r="CA101" s="8">
        <f t="shared" si="89"/>
        <v>0</v>
      </c>
      <c r="CB101" s="8">
        <f t="shared" si="89"/>
        <v>0</v>
      </c>
      <c r="CC101" s="8">
        <f t="shared" si="89"/>
        <v>0</v>
      </c>
      <c r="CD101" s="8">
        <f t="shared" si="89"/>
        <v>0</v>
      </c>
      <c r="CE101" s="8">
        <f t="shared" si="89"/>
        <v>0</v>
      </c>
      <c r="CF101" s="8">
        <f t="shared" si="89"/>
        <v>0</v>
      </c>
      <c r="CG101" s="8">
        <f t="shared" si="89"/>
        <v>0</v>
      </c>
      <c r="CH101" s="8">
        <f t="shared" si="89"/>
        <v>0</v>
      </c>
      <c r="CI101" s="8">
        <f t="shared" si="89"/>
        <v>0</v>
      </c>
      <c r="CJ101" s="8">
        <f t="shared" si="89"/>
        <v>0</v>
      </c>
      <c r="CK101" s="8">
        <f t="shared" si="89"/>
        <v>0</v>
      </c>
      <c r="CL101" s="8">
        <f t="shared" si="89"/>
        <v>0</v>
      </c>
      <c r="CM101" s="8">
        <f t="shared" si="89"/>
        <v>0</v>
      </c>
      <c r="CN101" s="8">
        <f t="shared" si="89"/>
        <v>0</v>
      </c>
      <c r="CO101" s="8">
        <f t="shared" si="89"/>
        <v>0</v>
      </c>
      <c r="CP101" s="8">
        <f t="shared" si="89"/>
        <v>0</v>
      </c>
      <c r="CQ101" s="8">
        <f t="shared" si="89"/>
        <v>0</v>
      </c>
      <c r="CR101" s="8">
        <f t="shared" si="89"/>
        <v>0</v>
      </c>
      <c r="CS101" s="8">
        <f t="shared" si="89"/>
        <v>0</v>
      </c>
      <c r="CT101" s="6">
        <f>SUMPRODUCT(B101:CS101,$B$100:$CS$100)/1000</f>
        <v>0</v>
      </c>
      <c r="CV101" s="161"/>
      <c r="CX101" s="237"/>
    </row>
    <row r="102" spans="1:102" s="138" customFormat="1">
      <c r="A102" s="6" t="s">
        <v>14</v>
      </c>
      <c r="B102" s="8">
        <f t="shared" ref="B102:AG102" si="90">B18-B45</f>
        <v>0</v>
      </c>
      <c r="C102" s="8">
        <f t="shared" si="90"/>
        <v>0</v>
      </c>
      <c r="D102" s="8">
        <f t="shared" si="90"/>
        <v>0</v>
      </c>
      <c r="E102" s="8">
        <f t="shared" si="90"/>
        <v>0</v>
      </c>
      <c r="F102" s="8">
        <f t="shared" si="90"/>
        <v>0</v>
      </c>
      <c r="G102" s="8">
        <f t="shared" si="90"/>
        <v>0</v>
      </c>
      <c r="H102" s="8">
        <f t="shared" si="90"/>
        <v>0</v>
      </c>
      <c r="I102" s="8">
        <f t="shared" si="90"/>
        <v>0</v>
      </c>
      <c r="J102" s="8">
        <f t="shared" si="90"/>
        <v>0</v>
      </c>
      <c r="K102" s="8">
        <f t="shared" si="90"/>
        <v>0</v>
      </c>
      <c r="L102" s="8">
        <f t="shared" si="90"/>
        <v>0</v>
      </c>
      <c r="M102" s="8">
        <f t="shared" si="90"/>
        <v>0</v>
      </c>
      <c r="N102" s="8">
        <f t="shared" si="90"/>
        <v>0</v>
      </c>
      <c r="O102" s="8">
        <f t="shared" si="90"/>
        <v>0</v>
      </c>
      <c r="P102" s="8">
        <f t="shared" si="90"/>
        <v>0</v>
      </c>
      <c r="Q102" s="8">
        <f t="shared" si="90"/>
        <v>0</v>
      </c>
      <c r="R102" s="8">
        <f t="shared" si="90"/>
        <v>0</v>
      </c>
      <c r="S102" s="8">
        <f t="shared" si="90"/>
        <v>0</v>
      </c>
      <c r="T102" s="8">
        <f t="shared" si="90"/>
        <v>0</v>
      </c>
      <c r="U102" s="8">
        <f t="shared" si="90"/>
        <v>0</v>
      </c>
      <c r="V102" s="8">
        <f t="shared" si="90"/>
        <v>0</v>
      </c>
      <c r="W102" s="8">
        <f t="shared" si="90"/>
        <v>0</v>
      </c>
      <c r="X102" s="8">
        <f t="shared" si="90"/>
        <v>0</v>
      </c>
      <c r="Y102" s="8">
        <f t="shared" si="90"/>
        <v>0</v>
      </c>
      <c r="Z102" s="8">
        <f t="shared" si="90"/>
        <v>0</v>
      </c>
      <c r="AA102" s="8">
        <f t="shared" si="90"/>
        <v>0</v>
      </c>
      <c r="AB102" s="8">
        <f t="shared" si="90"/>
        <v>0</v>
      </c>
      <c r="AC102" s="8">
        <f t="shared" si="90"/>
        <v>0</v>
      </c>
      <c r="AD102" s="8">
        <f t="shared" si="90"/>
        <v>0</v>
      </c>
      <c r="AE102" s="8">
        <f t="shared" si="90"/>
        <v>0</v>
      </c>
      <c r="AF102" s="8">
        <f t="shared" si="90"/>
        <v>0</v>
      </c>
      <c r="AG102" s="8">
        <f t="shared" si="90"/>
        <v>0</v>
      </c>
      <c r="AH102" s="8">
        <f t="shared" ref="AH102:BM102" si="91">AH18-AH45</f>
        <v>0</v>
      </c>
      <c r="AI102" s="8">
        <f t="shared" si="91"/>
        <v>0</v>
      </c>
      <c r="AJ102" s="8">
        <f t="shared" si="91"/>
        <v>0</v>
      </c>
      <c r="AK102" s="8">
        <f t="shared" si="91"/>
        <v>0</v>
      </c>
      <c r="AL102" s="8">
        <f t="shared" si="91"/>
        <v>0</v>
      </c>
      <c r="AM102" s="8">
        <f t="shared" si="91"/>
        <v>0</v>
      </c>
      <c r="AN102" s="8">
        <f t="shared" si="91"/>
        <v>0</v>
      </c>
      <c r="AO102" s="8">
        <f t="shared" si="91"/>
        <v>0</v>
      </c>
      <c r="AP102" s="8">
        <f t="shared" si="91"/>
        <v>0</v>
      </c>
      <c r="AQ102" s="8">
        <f t="shared" si="91"/>
        <v>0</v>
      </c>
      <c r="AR102" s="8">
        <f t="shared" si="91"/>
        <v>0</v>
      </c>
      <c r="AS102" s="8">
        <f t="shared" si="91"/>
        <v>0</v>
      </c>
      <c r="AT102" s="8">
        <f t="shared" si="91"/>
        <v>105.60000000000002</v>
      </c>
      <c r="AU102" s="8">
        <f t="shared" si="91"/>
        <v>211.2</v>
      </c>
      <c r="AV102" s="8">
        <f t="shared" si="91"/>
        <v>316.8</v>
      </c>
      <c r="AW102" s="8">
        <f t="shared" si="91"/>
        <v>422.4</v>
      </c>
      <c r="AX102" s="8">
        <f t="shared" si="91"/>
        <v>481.5</v>
      </c>
      <c r="AY102" s="8">
        <f t="shared" si="91"/>
        <v>481.5</v>
      </c>
      <c r="AZ102" s="8">
        <f t="shared" si="91"/>
        <v>481.5</v>
      </c>
      <c r="BA102" s="8">
        <f t="shared" si="91"/>
        <v>481.5</v>
      </c>
      <c r="BB102" s="8">
        <f t="shared" si="91"/>
        <v>375.9</v>
      </c>
      <c r="BC102" s="8">
        <f t="shared" si="91"/>
        <v>270.3</v>
      </c>
      <c r="BD102" s="8">
        <f t="shared" si="91"/>
        <v>164.7</v>
      </c>
      <c r="BE102" s="8">
        <f t="shared" si="91"/>
        <v>59.100000000000023</v>
      </c>
      <c r="BF102" s="8">
        <f t="shared" si="91"/>
        <v>0</v>
      </c>
      <c r="BG102" s="8">
        <f t="shared" si="91"/>
        <v>0</v>
      </c>
      <c r="BH102" s="8">
        <f t="shared" si="91"/>
        <v>0</v>
      </c>
      <c r="BI102" s="8">
        <f t="shared" si="91"/>
        <v>0</v>
      </c>
      <c r="BJ102" s="8">
        <f t="shared" si="91"/>
        <v>0</v>
      </c>
      <c r="BK102" s="8">
        <f t="shared" si="91"/>
        <v>0</v>
      </c>
      <c r="BL102" s="8">
        <f t="shared" si="91"/>
        <v>0</v>
      </c>
      <c r="BM102" s="8">
        <f t="shared" si="91"/>
        <v>0</v>
      </c>
      <c r="BN102" s="8">
        <f t="shared" ref="BN102:CS102" si="92">BN18-BN45</f>
        <v>0</v>
      </c>
      <c r="BO102" s="8">
        <f t="shared" si="92"/>
        <v>0</v>
      </c>
      <c r="BP102" s="8">
        <f t="shared" si="92"/>
        <v>0</v>
      </c>
      <c r="BQ102" s="8">
        <f t="shared" si="92"/>
        <v>0</v>
      </c>
      <c r="BR102" s="8">
        <f t="shared" si="92"/>
        <v>0</v>
      </c>
      <c r="BS102" s="8">
        <f t="shared" si="92"/>
        <v>0</v>
      </c>
      <c r="BT102" s="8">
        <f t="shared" si="92"/>
        <v>0</v>
      </c>
      <c r="BU102" s="8">
        <f t="shared" si="92"/>
        <v>0</v>
      </c>
      <c r="BV102" s="8">
        <f t="shared" si="92"/>
        <v>0</v>
      </c>
      <c r="BW102" s="8">
        <f t="shared" si="92"/>
        <v>0</v>
      </c>
      <c r="BX102" s="8">
        <f t="shared" si="92"/>
        <v>0</v>
      </c>
      <c r="BY102" s="8">
        <f t="shared" si="92"/>
        <v>0</v>
      </c>
      <c r="BZ102" s="8">
        <f t="shared" si="92"/>
        <v>0</v>
      </c>
      <c r="CA102" s="8">
        <f t="shared" si="92"/>
        <v>0</v>
      </c>
      <c r="CB102" s="8">
        <f t="shared" si="92"/>
        <v>0</v>
      </c>
      <c r="CC102" s="8">
        <f t="shared" si="92"/>
        <v>0</v>
      </c>
      <c r="CD102" s="8">
        <f t="shared" si="92"/>
        <v>0</v>
      </c>
      <c r="CE102" s="8">
        <f t="shared" si="92"/>
        <v>0</v>
      </c>
      <c r="CF102" s="8">
        <f t="shared" si="92"/>
        <v>0</v>
      </c>
      <c r="CG102" s="8">
        <f t="shared" si="92"/>
        <v>0</v>
      </c>
      <c r="CH102" s="8">
        <f t="shared" si="92"/>
        <v>0</v>
      </c>
      <c r="CI102" s="8">
        <f t="shared" si="92"/>
        <v>0</v>
      </c>
      <c r="CJ102" s="8">
        <f t="shared" si="92"/>
        <v>0</v>
      </c>
      <c r="CK102" s="8">
        <f t="shared" si="92"/>
        <v>0</v>
      </c>
      <c r="CL102" s="8">
        <f t="shared" si="92"/>
        <v>0</v>
      </c>
      <c r="CM102" s="8">
        <f t="shared" si="92"/>
        <v>0</v>
      </c>
      <c r="CN102" s="8">
        <f t="shared" si="92"/>
        <v>0</v>
      </c>
      <c r="CO102" s="8">
        <f t="shared" si="92"/>
        <v>0</v>
      </c>
      <c r="CP102" s="8">
        <f t="shared" si="92"/>
        <v>0</v>
      </c>
      <c r="CQ102" s="8">
        <f t="shared" si="92"/>
        <v>0</v>
      </c>
      <c r="CR102" s="8">
        <f t="shared" si="92"/>
        <v>0</v>
      </c>
      <c r="CS102" s="8">
        <f t="shared" si="92"/>
        <v>0</v>
      </c>
      <c r="CT102" s="6">
        <f t="shared" ref="CT102" si="93">SUMPRODUCT(B102:CS102,$B$100:$CS$100)/1000</f>
        <v>0.96299999999999997</v>
      </c>
      <c r="CU102" s="139"/>
      <c r="CV102" s="5"/>
      <c r="CX102" s="151"/>
    </row>
    <row r="103" spans="1:102" s="137" customFormat="1">
      <c r="A103" s="6" t="s">
        <v>62</v>
      </c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  <c r="AA103" s="8"/>
      <c r="AB103" s="8"/>
      <c r="AC103" s="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  <c r="AY103" s="8"/>
      <c r="AZ103" s="8"/>
      <c r="BA103" s="8"/>
      <c r="BB103" s="8"/>
      <c r="BC103" s="8"/>
      <c r="BD103" s="8"/>
      <c r="BE103" s="8"/>
      <c r="BF103" s="8"/>
      <c r="BG103" s="8"/>
      <c r="BH103" s="8"/>
      <c r="BI103" s="8"/>
      <c r="BJ103" s="8"/>
      <c r="BK103" s="8"/>
      <c r="BL103" s="8"/>
      <c r="BM103" s="8"/>
      <c r="BN103" s="8"/>
      <c r="BO103" s="8"/>
      <c r="BP103" s="8"/>
      <c r="BQ103" s="8"/>
      <c r="BR103" s="8"/>
      <c r="BS103" s="8"/>
      <c r="BT103" s="8"/>
      <c r="BU103" s="8"/>
      <c r="BV103" s="8"/>
      <c r="BW103" s="8"/>
      <c r="BX103" s="8"/>
      <c r="BY103" s="8"/>
      <c r="BZ103" s="8"/>
      <c r="CA103" s="8"/>
      <c r="CB103" s="8"/>
      <c r="CC103" s="8"/>
      <c r="CD103" s="8"/>
      <c r="CE103" s="8"/>
      <c r="CF103" s="8"/>
      <c r="CG103" s="8"/>
      <c r="CH103" s="8"/>
      <c r="CI103" s="8"/>
      <c r="CJ103" s="8"/>
      <c r="CK103" s="8"/>
      <c r="CL103" s="8"/>
      <c r="CM103" s="8"/>
      <c r="CN103" s="8"/>
      <c r="CO103" s="8"/>
      <c r="CP103" s="8"/>
      <c r="CQ103" s="8"/>
      <c r="CR103" s="8"/>
      <c r="CS103" s="8"/>
      <c r="CT103" s="6"/>
      <c r="CU103" s="138"/>
      <c r="CV103" s="5"/>
      <c r="CX103" s="151"/>
    </row>
    <row r="104" spans="1:102">
      <c r="B104" s="4"/>
      <c r="C104" s="4"/>
      <c r="D104" s="4"/>
      <c r="E104" s="4"/>
      <c r="F104" s="4"/>
      <c r="G104" s="4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137"/>
    </row>
    <row r="105" spans="1:102">
      <c r="B105" s="4"/>
      <c r="C105" s="4"/>
      <c r="D105" s="4"/>
      <c r="E105" s="4"/>
      <c r="F105" s="4"/>
      <c r="G105" s="4"/>
      <c r="CV105" s="158"/>
      <c r="CX105" s="234"/>
    </row>
    <row r="106" spans="1:102" s="224" customFormat="1">
      <c r="A106" s="167" t="s">
        <v>63</v>
      </c>
      <c r="B106" s="222"/>
      <c r="C106" s="222"/>
      <c r="D106" s="222"/>
      <c r="E106" s="222"/>
      <c r="F106" s="222"/>
      <c r="G106" s="222"/>
      <c r="H106" s="222"/>
      <c r="I106" s="222"/>
      <c r="J106" s="222"/>
      <c r="K106" s="222"/>
      <c r="L106" s="222"/>
      <c r="M106" s="222"/>
      <c r="N106" s="222"/>
      <c r="O106" s="222"/>
      <c r="P106" s="222"/>
      <c r="Q106" s="222"/>
      <c r="R106" s="222"/>
      <c r="S106" s="222"/>
      <c r="T106" s="222"/>
      <c r="U106" s="222"/>
      <c r="V106" s="222"/>
      <c r="W106" s="222"/>
      <c r="X106" s="222"/>
      <c r="Y106" s="222"/>
      <c r="Z106" s="222"/>
      <c r="AA106" s="222"/>
      <c r="AB106" s="222"/>
      <c r="AC106" s="222"/>
      <c r="AD106" s="222"/>
      <c r="AE106" s="222"/>
      <c r="AF106" s="222"/>
      <c r="AG106" s="222"/>
      <c r="AH106" s="222"/>
      <c r="AI106" s="222"/>
      <c r="AJ106" s="222"/>
      <c r="AK106" s="222"/>
      <c r="AL106" s="222"/>
      <c r="AM106" s="222"/>
      <c r="AN106" s="222"/>
      <c r="AO106" s="222"/>
      <c r="AP106" s="222"/>
      <c r="AQ106" s="222"/>
      <c r="AR106" s="222"/>
      <c r="AS106" s="222"/>
      <c r="AT106" s="222"/>
      <c r="AU106" s="222"/>
      <c r="AV106" s="222"/>
      <c r="AW106" s="222"/>
      <c r="AX106" s="222"/>
      <c r="AY106" s="222"/>
      <c r="AZ106" s="222"/>
      <c r="BA106" s="222"/>
      <c r="BB106" s="222"/>
      <c r="BC106" s="222"/>
      <c r="BD106" s="222"/>
      <c r="BE106" s="222"/>
      <c r="BF106" s="222"/>
      <c r="BG106" s="222"/>
      <c r="BH106" s="222"/>
      <c r="BI106" s="222"/>
      <c r="BJ106" s="222"/>
      <c r="BK106" s="222"/>
      <c r="BL106" s="222"/>
      <c r="BM106" s="222"/>
      <c r="BN106" s="222"/>
      <c r="BO106" s="222"/>
      <c r="BP106" s="222"/>
      <c r="BQ106" s="222"/>
      <c r="BR106" s="222"/>
      <c r="BS106" s="222"/>
      <c r="BT106" s="222"/>
      <c r="BU106" s="222"/>
      <c r="BV106" s="222"/>
      <c r="BW106" s="222"/>
      <c r="BX106" s="222"/>
      <c r="BY106" s="222"/>
      <c r="BZ106" s="222"/>
      <c r="CA106" s="222"/>
      <c r="CB106" s="222"/>
      <c r="CC106" s="222"/>
      <c r="CD106" s="222"/>
      <c r="CE106" s="222"/>
      <c r="CF106" s="222"/>
      <c r="CG106" s="222"/>
      <c r="CH106" s="222"/>
      <c r="CI106" s="222"/>
      <c r="CJ106" s="222"/>
      <c r="CK106" s="222"/>
      <c r="CL106" s="222"/>
      <c r="CM106" s="222"/>
      <c r="CN106" s="222"/>
      <c r="CO106" s="222"/>
      <c r="CP106" s="222"/>
      <c r="CQ106" s="222"/>
      <c r="CR106" s="222"/>
      <c r="CS106" s="222"/>
      <c r="CT106" s="222"/>
      <c r="CV106" s="166"/>
      <c r="CX106" s="243"/>
    </row>
    <row r="107" spans="1:102" hidden="1">
      <c r="A107" s="167" t="s">
        <v>63</v>
      </c>
    </row>
    <row r="108" spans="1:102"/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>
  <sheetPr codeName="Sheet26">
    <tabColor rgb="FFFFFF99"/>
  </sheetPr>
  <dimension ref="A1:CZ124"/>
  <sheetViews>
    <sheetView showGridLines="0" topLeftCell="A60" workbookViewId="0">
      <pane xSplit="1" topLeftCell="B1" activePane="topRight" state="frozen"/>
      <selection activeCell="B89" sqref="B89"/>
      <selection pane="topRight" activeCell="B89" sqref="B89:CS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4" width="8.7109375" style="135" customWidth="1"/>
    <col min="105" max="16384" width="8.7109375" style="135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2" ht="15.75" thickBot="1">
      <c r="A2" s="11" t="s">
        <v>26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27</v>
      </c>
      <c r="CU2" s="150"/>
      <c r="CX2" s="234"/>
    </row>
    <row r="3" spans="1:102">
      <c r="A3" s="16" t="s">
        <v>30</v>
      </c>
      <c r="B3" s="17">
        <f t="shared" ref="B3:BM3" si="0">B4+B12</f>
        <v>3726.9071194444446</v>
      </c>
      <c r="C3" s="18">
        <f t="shared" si="0"/>
        <v>3726.9071194444446</v>
      </c>
      <c r="D3" s="18">
        <f t="shared" si="0"/>
        <v>3726.9071194444446</v>
      </c>
      <c r="E3" s="18">
        <f t="shared" si="0"/>
        <v>3726.9071194444446</v>
      </c>
      <c r="F3" s="18">
        <f t="shared" si="0"/>
        <v>3726.9071194444446</v>
      </c>
      <c r="G3" s="18">
        <f t="shared" si="0"/>
        <v>3726.9071194444446</v>
      </c>
      <c r="H3" s="18">
        <f t="shared" si="0"/>
        <v>3726.9071194444446</v>
      </c>
      <c r="I3" s="18">
        <f t="shared" si="0"/>
        <v>3726.9071194444446</v>
      </c>
      <c r="J3" s="18">
        <f t="shared" si="0"/>
        <v>3726.9071194444446</v>
      </c>
      <c r="K3" s="18">
        <f t="shared" si="0"/>
        <v>3726.9071194444446</v>
      </c>
      <c r="L3" s="18">
        <f t="shared" si="0"/>
        <v>3726.9071194444446</v>
      </c>
      <c r="M3" s="18">
        <f t="shared" si="0"/>
        <v>3726.9071194444446</v>
      </c>
      <c r="N3" s="18">
        <f t="shared" si="0"/>
        <v>3726.9071194444446</v>
      </c>
      <c r="O3" s="18">
        <f t="shared" si="0"/>
        <v>3726.9071194444446</v>
      </c>
      <c r="P3" s="18">
        <f t="shared" si="0"/>
        <v>3726.9071194444446</v>
      </c>
      <c r="Q3" s="18">
        <f t="shared" si="0"/>
        <v>3726.9071194444446</v>
      </c>
      <c r="R3" s="18">
        <f t="shared" si="0"/>
        <v>3726.9071194444446</v>
      </c>
      <c r="S3" s="18">
        <f t="shared" si="0"/>
        <v>3726.9071194444446</v>
      </c>
      <c r="T3" s="18">
        <f t="shared" si="0"/>
        <v>3726.9071194444446</v>
      </c>
      <c r="U3" s="18">
        <f t="shared" si="0"/>
        <v>3726.9071194444446</v>
      </c>
      <c r="V3" s="18">
        <f t="shared" si="0"/>
        <v>3726.9071194444446</v>
      </c>
      <c r="W3" s="18">
        <f t="shared" si="0"/>
        <v>3726.9071194444446</v>
      </c>
      <c r="X3" s="18">
        <f t="shared" si="0"/>
        <v>3726.9071194444446</v>
      </c>
      <c r="Y3" s="18">
        <f t="shared" si="0"/>
        <v>3726.9071194444446</v>
      </c>
      <c r="Z3" s="18">
        <f t="shared" si="0"/>
        <v>3726.9071194444446</v>
      </c>
      <c r="AA3" s="18">
        <f t="shared" si="0"/>
        <v>3726.9071194444446</v>
      </c>
      <c r="AB3" s="18">
        <f t="shared" si="0"/>
        <v>3726.9071194444446</v>
      </c>
      <c r="AC3" s="18">
        <f t="shared" si="0"/>
        <v>3726.9071194444446</v>
      </c>
      <c r="AD3" s="18">
        <f t="shared" si="0"/>
        <v>3726.9071194444446</v>
      </c>
      <c r="AE3" s="18">
        <f t="shared" si="0"/>
        <v>3726.9071194444446</v>
      </c>
      <c r="AF3" s="18">
        <f t="shared" si="0"/>
        <v>3726.9071194444446</v>
      </c>
      <c r="AG3" s="18">
        <f t="shared" si="0"/>
        <v>3726.9071194444446</v>
      </c>
      <c r="AH3" s="18">
        <f t="shared" si="0"/>
        <v>3726.9071194444446</v>
      </c>
      <c r="AI3" s="18">
        <f t="shared" si="0"/>
        <v>3726.9071194444446</v>
      </c>
      <c r="AJ3" s="18">
        <f t="shared" si="0"/>
        <v>3726.9071194444446</v>
      </c>
      <c r="AK3" s="18">
        <f t="shared" si="0"/>
        <v>3726.9071194444446</v>
      </c>
      <c r="AL3" s="18">
        <f t="shared" si="0"/>
        <v>3726.9071194444446</v>
      </c>
      <c r="AM3" s="18">
        <f t="shared" si="0"/>
        <v>3726.9071194444446</v>
      </c>
      <c r="AN3" s="18">
        <f t="shared" si="0"/>
        <v>3726.9071194444446</v>
      </c>
      <c r="AO3" s="18">
        <f t="shared" si="0"/>
        <v>3726.9071194444446</v>
      </c>
      <c r="AP3" s="18">
        <f t="shared" si="0"/>
        <v>3726.9071194444446</v>
      </c>
      <c r="AQ3" s="18">
        <f t="shared" si="0"/>
        <v>3726.9071194444446</v>
      </c>
      <c r="AR3" s="18">
        <f t="shared" si="0"/>
        <v>3726.9071194444446</v>
      </c>
      <c r="AS3" s="18">
        <f t="shared" si="0"/>
        <v>3726.9071194444446</v>
      </c>
      <c r="AT3" s="18">
        <f t="shared" si="0"/>
        <v>3726.9071194444446</v>
      </c>
      <c r="AU3" s="18">
        <f t="shared" si="0"/>
        <v>3726.9071194444446</v>
      </c>
      <c r="AV3" s="18">
        <f t="shared" si="0"/>
        <v>3726.9071194444446</v>
      </c>
      <c r="AW3" s="18">
        <f t="shared" si="0"/>
        <v>3726.9071194444446</v>
      </c>
      <c r="AX3" s="18">
        <f t="shared" si="0"/>
        <v>3726.9071194444446</v>
      </c>
      <c r="AY3" s="18">
        <f t="shared" si="0"/>
        <v>3726.9071194444446</v>
      </c>
      <c r="AZ3" s="18">
        <f t="shared" si="0"/>
        <v>3726.9071194444446</v>
      </c>
      <c r="BA3" s="18">
        <f t="shared" si="0"/>
        <v>3726.9071194444446</v>
      </c>
      <c r="BB3" s="18">
        <f t="shared" si="0"/>
        <v>3726.9071194444446</v>
      </c>
      <c r="BC3" s="18">
        <f t="shared" si="0"/>
        <v>3726.9071194444446</v>
      </c>
      <c r="BD3" s="18">
        <f t="shared" si="0"/>
        <v>3726.9071194444446</v>
      </c>
      <c r="BE3" s="18">
        <f t="shared" si="0"/>
        <v>3726.9071194444446</v>
      </c>
      <c r="BF3" s="18">
        <f t="shared" si="0"/>
        <v>3726.9071194444446</v>
      </c>
      <c r="BG3" s="18">
        <f t="shared" si="0"/>
        <v>3726.9071194444446</v>
      </c>
      <c r="BH3" s="18">
        <f t="shared" si="0"/>
        <v>3726.9071194444446</v>
      </c>
      <c r="BI3" s="18">
        <f t="shared" si="0"/>
        <v>3726.9071194444446</v>
      </c>
      <c r="BJ3" s="18">
        <f t="shared" si="0"/>
        <v>3726.9071194444446</v>
      </c>
      <c r="BK3" s="18">
        <f t="shared" si="0"/>
        <v>3726.9071194444446</v>
      </c>
      <c r="BL3" s="18">
        <f t="shared" si="0"/>
        <v>3726.9071194444446</v>
      </c>
      <c r="BM3" s="18">
        <f t="shared" si="0"/>
        <v>3726.9071194444446</v>
      </c>
      <c r="BN3" s="18">
        <f t="shared" ref="BN3:CS3" si="1">BN4+BN12</f>
        <v>3726.9071194444446</v>
      </c>
      <c r="BO3" s="18">
        <f t="shared" si="1"/>
        <v>3726.9071194444446</v>
      </c>
      <c r="BP3" s="18">
        <f t="shared" si="1"/>
        <v>3726.9071194444446</v>
      </c>
      <c r="BQ3" s="18">
        <f t="shared" si="1"/>
        <v>3726.9071194444446</v>
      </c>
      <c r="BR3" s="18">
        <f t="shared" si="1"/>
        <v>3726.9071194444446</v>
      </c>
      <c r="BS3" s="18">
        <f t="shared" si="1"/>
        <v>3726.9071194444446</v>
      </c>
      <c r="BT3" s="18">
        <f t="shared" si="1"/>
        <v>3726.9071194444446</v>
      </c>
      <c r="BU3" s="18">
        <f t="shared" si="1"/>
        <v>3726.9071194444446</v>
      </c>
      <c r="BV3" s="18">
        <f t="shared" si="1"/>
        <v>3726.9071194444446</v>
      </c>
      <c r="BW3" s="18">
        <f t="shared" si="1"/>
        <v>3726.9071194444446</v>
      </c>
      <c r="BX3" s="18">
        <f t="shared" si="1"/>
        <v>3726.9071194444446</v>
      </c>
      <c r="BY3" s="18">
        <f t="shared" si="1"/>
        <v>3726.9071194444446</v>
      </c>
      <c r="BZ3" s="18">
        <f t="shared" si="1"/>
        <v>3726.9071194444446</v>
      </c>
      <c r="CA3" s="18">
        <f t="shared" si="1"/>
        <v>3726.9071194444446</v>
      </c>
      <c r="CB3" s="18">
        <f t="shared" si="1"/>
        <v>3726.9071194444446</v>
      </c>
      <c r="CC3" s="18">
        <f t="shared" si="1"/>
        <v>3726.9071194444446</v>
      </c>
      <c r="CD3" s="18">
        <f t="shared" si="1"/>
        <v>3726.9071194444446</v>
      </c>
      <c r="CE3" s="18">
        <f t="shared" si="1"/>
        <v>3726.9071194444446</v>
      </c>
      <c r="CF3" s="18">
        <f t="shared" si="1"/>
        <v>3726.9071194444446</v>
      </c>
      <c r="CG3" s="18">
        <f t="shared" si="1"/>
        <v>3726.9071194444446</v>
      </c>
      <c r="CH3" s="18">
        <f t="shared" si="1"/>
        <v>3726.9071194444446</v>
      </c>
      <c r="CI3" s="18">
        <f t="shared" si="1"/>
        <v>3726.9071194444446</v>
      </c>
      <c r="CJ3" s="18">
        <f t="shared" si="1"/>
        <v>3726.9071194444446</v>
      </c>
      <c r="CK3" s="18">
        <f t="shared" si="1"/>
        <v>3726.9071194444446</v>
      </c>
      <c r="CL3" s="18">
        <f t="shared" si="1"/>
        <v>3726.9071194444446</v>
      </c>
      <c r="CM3" s="18">
        <f t="shared" si="1"/>
        <v>3726.9071194444446</v>
      </c>
      <c r="CN3" s="18">
        <f t="shared" si="1"/>
        <v>3726.9071194444446</v>
      </c>
      <c r="CO3" s="18">
        <f t="shared" si="1"/>
        <v>3726.9071194444446</v>
      </c>
      <c r="CP3" s="18">
        <f t="shared" si="1"/>
        <v>3726.9071194444446</v>
      </c>
      <c r="CQ3" s="18">
        <f t="shared" si="1"/>
        <v>3726.9071194444446</v>
      </c>
      <c r="CR3" s="18">
        <f t="shared" si="1"/>
        <v>3726.9071194444446</v>
      </c>
      <c r="CS3" s="19">
        <f t="shared" si="1"/>
        <v>3726.9071194444446</v>
      </c>
      <c r="CT3" s="73">
        <f t="shared" ref="CT3:CT19" si="2">SUM(B3:CS3)</f>
        <v>357783.08346666727</v>
      </c>
      <c r="CU3" s="150"/>
      <c r="CW3" s="140"/>
    </row>
    <row r="4" spans="1:102">
      <c r="A4" s="21" t="s">
        <v>31</v>
      </c>
      <c r="B4" s="22">
        <f>SUM(B5:B11)</f>
        <v>3655</v>
      </c>
      <c r="C4" s="23">
        <f t="shared" ref="C4:BN4" si="3">SUM(C5:C11)</f>
        <v>3655</v>
      </c>
      <c r="D4" s="23">
        <f t="shared" si="3"/>
        <v>3655</v>
      </c>
      <c r="E4" s="23">
        <f t="shared" si="3"/>
        <v>3655</v>
      </c>
      <c r="F4" s="23">
        <f t="shared" si="3"/>
        <v>3655</v>
      </c>
      <c r="G4" s="23">
        <f t="shared" si="3"/>
        <v>3655</v>
      </c>
      <c r="H4" s="23">
        <f t="shared" si="3"/>
        <v>3655</v>
      </c>
      <c r="I4" s="23">
        <f t="shared" si="3"/>
        <v>3655</v>
      </c>
      <c r="J4" s="23">
        <f t="shared" si="3"/>
        <v>3655</v>
      </c>
      <c r="K4" s="23">
        <f t="shared" si="3"/>
        <v>3655</v>
      </c>
      <c r="L4" s="23">
        <f t="shared" si="3"/>
        <v>3655</v>
      </c>
      <c r="M4" s="23">
        <f t="shared" si="3"/>
        <v>3655</v>
      </c>
      <c r="N4" s="23">
        <f t="shared" si="3"/>
        <v>3655</v>
      </c>
      <c r="O4" s="23">
        <f t="shared" si="3"/>
        <v>3655</v>
      </c>
      <c r="P4" s="23">
        <f t="shared" si="3"/>
        <v>3655</v>
      </c>
      <c r="Q4" s="23">
        <f t="shared" si="3"/>
        <v>3655</v>
      </c>
      <c r="R4" s="23">
        <f t="shared" si="3"/>
        <v>3655</v>
      </c>
      <c r="S4" s="23">
        <f t="shared" si="3"/>
        <v>3655</v>
      </c>
      <c r="T4" s="23">
        <f t="shared" si="3"/>
        <v>3655</v>
      </c>
      <c r="U4" s="23">
        <f t="shared" si="3"/>
        <v>3655</v>
      </c>
      <c r="V4" s="23">
        <f t="shared" si="3"/>
        <v>3655</v>
      </c>
      <c r="W4" s="23">
        <f t="shared" si="3"/>
        <v>3655</v>
      </c>
      <c r="X4" s="23">
        <f t="shared" si="3"/>
        <v>3655</v>
      </c>
      <c r="Y4" s="23">
        <f t="shared" si="3"/>
        <v>3655</v>
      </c>
      <c r="Z4" s="23">
        <f t="shared" si="3"/>
        <v>3655</v>
      </c>
      <c r="AA4" s="23">
        <f t="shared" si="3"/>
        <v>3655</v>
      </c>
      <c r="AB4" s="23">
        <f t="shared" si="3"/>
        <v>3655</v>
      </c>
      <c r="AC4" s="23">
        <f t="shared" si="3"/>
        <v>3655</v>
      </c>
      <c r="AD4" s="23">
        <f t="shared" si="3"/>
        <v>3655</v>
      </c>
      <c r="AE4" s="23">
        <f t="shared" si="3"/>
        <v>3655</v>
      </c>
      <c r="AF4" s="23">
        <f t="shared" si="3"/>
        <v>3655</v>
      </c>
      <c r="AG4" s="23">
        <f t="shared" si="3"/>
        <v>3655</v>
      </c>
      <c r="AH4" s="23">
        <f t="shared" si="3"/>
        <v>3655</v>
      </c>
      <c r="AI4" s="23">
        <f t="shared" si="3"/>
        <v>3655</v>
      </c>
      <c r="AJ4" s="23">
        <f t="shared" si="3"/>
        <v>3655</v>
      </c>
      <c r="AK4" s="23">
        <f t="shared" si="3"/>
        <v>3655</v>
      </c>
      <c r="AL4" s="23">
        <f t="shared" si="3"/>
        <v>3655</v>
      </c>
      <c r="AM4" s="23">
        <f t="shared" si="3"/>
        <v>3655</v>
      </c>
      <c r="AN4" s="23">
        <f t="shared" si="3"/>
        <v>3655</v>
      </c>
      <c r="AO4" s="23">
        <f t="shared" si="3"/>
        <v>3655</v>
      </c>
      <c r="AP4" s="23">
        <f t="shared" si="3"/>
        <v>3655</v>
      </c>
      <c r="AQ4" s="23">
        <f t="shared" si="3"/>
        <v>3655</v>
      </c>
      <c r="AR4" s="23">
        <f t="shared" si="3"/>
        <v>3655</v>
      </c>
      <c r="AS4" s="23">
        <f t="shared" si="3"/>
        <v>3655</v>
      </c>
      <c r="AT4" s="23">
        <f t="shared" si="3"/>
        <v>3655</v>
      </c>
      <c r="AU4" s="23">
        <f t="shared" si="3"/>
        <v>3655</v>
      </c>
      <c r="AV4" s="23">
        <f t="shared" si="3"/>
        <v>3655</v>
      </c>
      <c r="AW4" s="23">
        <f t="shared" si="3"/>
        <v>3655</v>
      </c>
      <c r="AX4" s="23">
        <f t="shared" si="3"/>
        <v>3655</v>
      </c>
      <c r="AY4" s="23">
        <f t="shared" si="3"/>
        <v>3655</v>
      </c>
      <c r="AZ4" s="23">
        <f t="shared" si="3"/>
        <v>3655</v>
      </c>
      <c r="BA4" s="23">
        <f t="shared" si="3"/>
        <v>3655</v>
      </c>
      <c r="BB4" s="23">
        <f t="shared" si="3"/>
        <v>3655</v>
      </c>
      <c r="BC4" s="23">
        <f t="shared" si="3"/>
        <v>3655</v>
      </c>
      <c r="BD4" s="23">
        <f t="shared" si="3"/>
        <v>3655</v>
      </c>
      <c r="BE4" s="23">
        <f t="shared" si="3"/>
        <v>3655</v>
      </c>
      <c r="BF4" s="23">
        <f t="shared" si="3"/>
        <v>3655</v>
      </c>
      <c r="BG4" s="23">
        <f t="shared" si="3"/>
        <v>3655</v>
      </c>
      <c r="BH4" s="23">
        <f t="shared" si="3"/>
        <v>3655</v>
      </c>
      <c r="BI4" s="23">
        <f t="shared" si="3"/>
        <v>3655</v>
      </c>
      <c r="BJ4" s="23">
        <f t="shared" si="3"/>
        <v>3655</v>
      </c>
      <c r="BK4" s="23">
        <f t="shared" si="3"/>
        <v>3655</v>
      </c>
      <c r="BL4" s="23">
        <f t="shared" si="3"/>
        <v>3655</v>
      </c>
      <c r="BM4" s="23">
        <f t="shared" si="3"/>
        <v>3655</v>
      </c>
      <c r="BN4" s="23">
        <f t="shared" si="3"/>
        <v>3655</v>
      </c>
      <c r="BO4" s="23">
        <f t="shared" ref="BO4:CS4" si="4">SUM(BO5:BO11)</f>
        <v>3655</v>
      </c>
      <c r="BP4" s="23">
        <f t="shared" si="4"/>
        <v>3655</v>
      </c>
      <c r="BQ4" s="23">
        <f t="shared" si="4"/>
        <v>3655</v>
      </c>
      <c r="BR4" s="23">
        <f t="shared" si="4"/>
        <v>3655</v>
      </c>
      <c r="BS4" s="23">
        <f t="shared" si="4"/>
        <v>3655</v>
      </c>
      <c r="BT4" s="23">
        <f t="shared" si="4"/>
        <v>3655</v>
      </c>
      <c r="BU4" s="23">
        <f t="shared" si="4"/>
        <v>3655</v>
      </c>
      <c r="BV4" s="23">
        <f t="shared" si="4"/>
        <v>3655</v>
      </c>
      <c r="BW4" s="23">
        <f t="shared" si="4"/>
        <v>3655</v>
      </c>
      <c r="BX4" s="23">
        <f t="shared" si="4"/>
        <v>3655</v>
      </c>
      <c r="BY4" s="23">
        <f t="shared" si="4"/>
        <v>3655</v>
      </c>
      <c r="BZ4" s="23">
        <f t="shared" si="4"/>
        <v>3655</v>
      </c>
      <c r="CA4" s="23">
        <f t="shared" si="4"/>
        <v>3655</v>
      </c>
      <c r="CB4" s="23">
        <f t="shared" si="4"/>
        <v>3655</v>
      </c>
      <c r="CC4" s="23">
        <f t="shared" si="4"/>
        <v>3655</v>
      </c>
      <c r="CD4" s="23">
        <f t="shared" si="4"/>
        <v>3655</v>
      </c>
      <c r="CE4" s="23">
        <f t="shared" si="4"/>
        <v>3655</v>
      </c>
      <c r="CF4" s="23">
        <f t="shared" si="4"/>
        <v>3655</v>
      </c>
      <c r="CG4" s="23">
        <f t="shared" si="4"/>
        <v>3655</v>
      </c>
      <c r="CH4" s="23">
        <f t="shared" si="4"/>
        <v>3655</v>
      </c>
      <c r="CI4" s="23">
        <f t="shared" si="4"/>
        <v>3655</v>
      </c>
      <c r="CJ4" s="23">
        <f t="shared" si="4"/>
        <v>3655</v>
      </c>
      <c r="CK4" s="23">
        <f t="shared" si="4"/>
        <v>3655</v>
      </c>
      <c r="CL4" s="23">
        <f t="shared" si="4"/>
        <v>3655</v>
      </c>
      <c r="CM4" s="23">
        <f t="shared" si="4"/>
        <v>3655</v>
      </c>
      <c r="CN4" s="23">
        <f t="shared" si="4"/>
        <v>3655</v>
      </c>
      <c r="CO4" s="23">
        <f t="shared" si="4"/>
        <v>3655</v>
      </c>
      <c r="CP4" s="23">
        <f t="shared" si="4"/>
        <v>3655</v>
      </c>
      <c r="CQ4" s="23">
        <f t="shared" si="4"/>
        <v>3655</v>
      </c>
      <c r="CR4" s="23">
        <f t="shared" si="4"/>
        <v>3655</v>
      </c>
      <c r="CS4" s="24">
        <f t="shared" si="4"/>
        <v>3655</v>
      </c>
      <c r="CT4" s="30">
        <f t="shared" si="2"/>
        <v>350880</v>
      </c>
      <c r="CU4" s="152"/>
      <c r="CW4" s="140"/>
    </row>
    <row r="5" spans="1:102">
      <c r="A5" s="26" t="s">
        <v>32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2"/>
        <v>45600</v>
      </c>
      <c r="CU5" s="152"/>
      <c r="CV5" s="162"/>
      <c r="CW5" s="140"/>
    </row>
    <row r="6" spans="1:102">
      <c r="A6" s="30" t="s">
        <v>33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2"/>
        <v>54720</v>
      </c>
      <c r="CU6" s="152"/>
      <c r="CV6" s="162"/>
      <c r="CW6" s="140"/>
    </row>
    <row r="7" spans="1:102">
      <c r="A7" s="30" t="s">
        <v>34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30">
        <f t="shared" si="2"/>
        <v>96000</v>
      </c>
      <c r="CU7" s="152"/>
      <c r="CV7" s="162"/>
      <c r="CW7" s="140"/>
    </row>
    <row r="8" spans="1:102">
      <c r="A8" s="30" t="s">
        <v>35</v>
      </c>
      <c r="B8" s="31">
        <v>405</v>
      </c>
      <c r="C8" s="32">
        <v>405</v>
      </c>
      <c r="D8" s="32">
        <v>405</v>
      </c>
      <c r="E8" s="32">
        <v>405</v>
      </c>
      <c r="F8" s="32">
        <v>405</v>
      </c>
      <c r="G8" s="32">
        <v>405</v>
      </c>
      <c r="H8" s="32">
        <v>405</v>
      </c>
      <c r="I8" s="32">
        <v>405</v>
      </c>
      <c r="J8" s="32">
        <v>405</v>
      </c>
      <c r="K8" s="32">
        <v>405</v>
      </c>
      <c r="L8" s="32">
        <v>405</v>
      </c>
      <c r="M8" s="32">
        <v>405</v>
      </c>
      <c r="N8" s="32">
        <v>405</v>
      </c>
      <c r="O8" s="32">
        <v>405</v>
      </c>
      <c r="P8" s="32">
        <v>405</v>
      </c>
      <c r="Q8" s="32">
        <v>405</v>
      </c>
      <c r="R8" s="32">
        <v>405</v>
      </c>
      <c r="S8" s="32">
        <v>405</v>
      </c>
      <c r="T8" s="32">
        <v>405</v>
      </c>
      <c r="U8" s="32">
        <v>405</v>
      </c>
      <c r="V8" s="32">
        <v>405</v>
      </c>
      <c r="W8" s="32">
        <v>405</v>
      </c>
      <c r="X8" s="32">
        <v>405</v>
      </c>
      <c r="Y8" s="32">
        <v>405</v>
      </c>
      <c r="Z8" s="32">
        <v>405</v>
      </c>
      <c r="AA8" s="32">
        <v>405</v>
      </c>
      <c r="AB8" s="32">
        <v>405</v>
      </c>
      <c r="AC8" s="32">
        <v>405</v>
      </c>
      <c r="AD8" s="32">
        <v>405</v>
      </c>
      <c r="AE8" s="32">
        <v>405</v>
      </c>
      <c r="AF8" s="32">
        <v>405</v>
      </c>
      <c r="AG8" s="32">
        <v>405</v>
      </c>
      <c r="AH8" s="32">
        <v>405</v>
      </c>
      <c r="AI8" s="32">
        <v>405</v>
      </c>
      <c r="AJ8" s="32">
        <v>405</v>
      </c>
      <c r="AK8" s="32">
        <v>405</v>
      </c>
      <c r="AL8" s="32">
        <v>405</v>
      </c>
      <c r="AM8" s="32">
        <v>405</v>
      </c>
      <c r="AN8" s="32">
        <v>405</v>
      </c>
      <c r="AO8" s="32">
        <v>405</v>
      </c>
      <c r="AP8" s="32">
        <v>405</v>
      </c>
      <c r="AQ8" s="32">
        <v>405</v>
      </c>
      <c r="AR8" s="32">
        <v>405</v>
      </c>
      <c r="AS8" s="32">
        <v>405</v>
      </c>
      <c r="AT8" s="32">
        <v>405</v>
      </c>
      <c r="AU8" s="32">
        <v>405</v>
      </c>
      <c r="AV8" s="32">
        <v>405</v>
      </c>
      <c r="AW8" s="32">
        <v>405</v>
      </c>
      <c r="AX8" s="32">
        <v>405</v>
      </c>
      <c r="AY8" s="32">
        <v>405</v>
      </c>
      <c r="AZ8" s="32">
        <v>405</v>
      </c>
      <c r="BA8" s="32">
        <v>405</v>
      </c>
      <c r="BB8" s="32">
        <v>405</v>
      </c>
      <c r="BC8" s="32">
        <v>405</v>
      </c>
      <c r="BD8" s="32">
        <v>405</v>
      </c>
      <c r="BE8" s="32">
        <v>405</v>
      </c>
      <c r="BF8" s="32">
        <v>405</v>
      </c>
      <c r="BG8" s="32">
        <v>405</v>
      </c>
      <c r="BH8" s="32">
        <v>405</v>
      </c>
      <c r="BI8" s="32">
        <v>405</v>
      </c>
      <c r="BJ8" s="32">
        <v>405</v>
      </c>
      <c r="BK8" s="32">
        <v>405</v>
      </c>
      <c r="BL8" s="32">
        <v>405</v>
      </c>
      <c r="BM8" s="32">
        <v>405</v>
      </c>
      <c r="BN8" s="32">
        <v>405</v>
      </c>
      <c r="BO8" s="32">
        <v>405</v>
      </c>
      <c r="BP8" s="32">
        <v>405</v>
      </c>
      <c r="BQ8" s="32">
        <v>405</v>
      </c>
      <c r="BR8" s="32">
        <v>405</v>
      </c>
      <c r="BS8" s="32">
        <v>405</v>
      </c>
      <c r="BT8" s="32">
        <v>405</v>
      </c>
      <c r="BU8" s="32">
        <v>405</v>
      </c>
      <c r="BV8" s="32">
        <v>405</v>
      </c>
      <c r="BW8" s="32">
        <v>405</v>
      </c>
      <c r="BX8" s="32">
        <v>405</v>
      </c>
      <c r="BY8" s="32">
        <v>405</v>
      </c>
      <c r="BZ8" s="32">
        <v>405</v>
      </c>
      <c r="CA8" s="32">
        <v>405</v>
      </c>
      <c r="CB8" s="32">
        <v>405</v>
      </c>
      <c r="CC8" s="32">
        <v>405</v>
      </c>
      <c r="CD8" s="32">
        <v>405</v>
      </c>
      <c r="CE8" s="32">
        <v>405</v>
      </c>
      <c r="CF8" s="32">
        <v>405</v>
      </c>
      <c r="CG8" s="32">
        <v>405</v>
      </c>
      <c r="CH8" s="32">
        <v>405</v>
      </c>
      <c r="CI8" s="32">
        <v>405</v>
      </c>
      <c r="CJ8" s="32">
        <v>405</v>
      </c>
      <c r="CK8" s="32">
        <v>405</v>
      </c>
      <c r="CL8" s="32">
        <v>405</v>
      </c>
      <c r="CM8" s="32">
        <v>405</v>
      </c>
      <c r="CN8" s="32">
        <v>405</v>
      </c>
      <c r="CO8" s="32">
        <v>405</v>
      </c>
      <c r="CP8" s="32">
        <v>405</v>
      </c>
      <c r="CQ8" s="32">
        <v>405</v>
      </c>
      <c r="CR8" s="32">
        <v>405</v>
      </c>
      <c r="CS8" s="33">
        <v>405</v>
      </c>
      <c r="CT8" s="30">
        <f t="shared" si="2"/>
        <v>38880</v>
      </c>
      <c r="CU8" s="152"/>
      <c r="CV8" s="162"/>
      <c r="CW8" s="140"/>
    </row>
    <row r="9" spans="1:102">
      <c r="A9" s="30" t="s">
        <v>36</v>
      </c>
      <c r="B9" s="31">
        <v>435</v>
      </c>
      <c r="C9" s="32">
        <v>435</v>
      </c>
      <c r="D9" s="32">
        <v>435</v>
      </c>
      <c r="E9" s="32">
        <v>435</v>
      </c>
      <c r="F9" s="32">
        <v>435</v>
      </c>
      <c r="G9" s="32">
        <v>435</v>
      </c>
      <c r="H9" s="32">
        <v>435</v>
      </c>
      <c r="I9" s="32">
        <v>435</v>
      </c>
      <c r="J9" s="32">
        <v>435</v>
      </c>
      <c r="K9" s="32">
        <v>435</v>
      </c>
      <c r="L9" s="32">
        <v>435</v>
      </c>
      <c r="M9" s="32">
        <v>435</v>
      </c>
      <c r="N9" s="32">
        <v>435</v>
      </c>
      <c r="O9" s="32">
        <v>435</v>
      </c>
      <c r="P9" s="32">
        <v>435</v>
      </c>
      <c r="Q9" s="32">
        <v>435</v>
      </c>
      <c r="R9" s="32">
        <v>435</v>
      </c>
      <c r="S9" s="32">
        <v>435</v>
      </c>
      <c r="T9" s="32">
        <v>435</v>
      </c>
      <c r="U9" s="32">
        <v>435</v>
      </c>
      <c r="V9" s="32">
        <v>435</v>
      </c>
      <c r="W9" s="32">
        <v>435</v>
      </c>
      <c r="X9" s="32">
        <v>435</v>
      </c>
      <c r="Y9" s="32">
        <v>435</v>
      </c>
      <c r="Z9" s="32">
        <v>435</v>
      </c>
      <c r="AA9" s="32">
        <v>435</v>
      </c>
      <c r="AB9" s="32">
        <v>435</v>
      </c>
      <c r="AC9" s="32">
        <v>435</v>
      </c>
      <c r="AD9" s="32">
        <v>435</v>
      </c>
      <c r="AE9" s="32">
        <v>435</v>
      </c>
      <c r="AF9" s="32">
        <v>435</v>
      </c>
      <c r="AG9" s="32">
        <v>435</v>
      </c>
      <c r="AH9" s="32">
        <v>435</v>
      </c>
      <c r="AI9" s="32">
        <v>435</v>
      </c>
      <c r="AJ9" s="32">
        <v>435</v>
      </c>
      <c r="AK9" s="32">
        <v>435</v>
      </c>
      <c r="AL9" s="32">
        <v>435</v>
      </c>
      <c r="AM9" s="32">
        <v>435</v>
      </c>
      <c r="AN9" s="32">
        <v>435</v>
      </c>
      <c r="AO9" s="32">
        <v>435</v>
      </c>
      <c r="AP9" s="32">
        <v>435</v>
      </c>
      <c r="AQ9" s="32">
        <v>435</v>
      </c>
      <c r="AR9" s="32">
        <v>435</v>
      </c>
      <c r="AS9" s="32">
        <v>435</v>
      </c>
      <c r="AT9" s="32">
        <v>435</v>
      </c>
      <c r="AU9" s="32">
        <v>435</v>
      </c>
      <c r="AV9" s="32">
        <v>435</v>
      </c>
      <c r="AW9" s="32">
        <v>435</v>
      </c>
      <c r="AX9" s="32">
        <v>435</v>
      </c>
      <c r="AY9" s="32">
        <v>435</v>
      </c>
      <c r="AZ9" s="32">
        <v>435</v>
      </c>
      <c r="BA9" s="32">
        <v>435</v>
      </c>
      <c r="BB9" s="32">
        <v>435</v>
      </c>
      <c r="BC9" s="32">
        <v>435</v>
      </c>
      <c r="BD9" s="32">
        <v>435</v>
      </c>
      <c r="BE9" s="32">
        <v>435</v>
      </c>
      <c r="BF9" s="32">
        <v>435</v>
      </c>
      <c r="BG9" s="32">
        <v>435</v>
      </c>
      <c r="BH9" s="32">
        <v>435</v>
      </c>
      <c r="BI9" s="32">
        <v>435</v>
      </c>
      <c r="BJ9" s="32">
        <v>435</v>
      </c>
      <c r="BK9" s="32">
        <v>435</v>
      </c>
      <c r="BL9" s="32">
        <v>435</v>
      </c>
      <c r="BM9" s="32">
        <v>435</v>
      </c>
      <c r="BN9" s="32">
        <v>435</v>
      </c>
      <c r="BO9" s="32">
        <v>435</v>
      </c>
      <c r="BP9" s="32">
        <v>435</v>
      </c>
      <c r="BQ9" s="32">
        <v>435</v>
      </c>
      <c r="BR9" s="32">
        <v>435</v>
      </c>
      <c r="BS9" s="32">
        <v>435</v>
      </c>
      <c r="BT9" s="32">
        <v>435</v>
      </c>
      <c r="BU9" s="32">
        <v>435</v>
      </c>
      <c r="BV9" s="32">
        <v>435</v>
      </c>
      <c r="BW9" s="32">
        <v>435</v>
      </c>
      <c r="BX9" s="32">
        <v>435</v>
      </c>
      <c r="BY9" s="32">
        <v>435</v>
      </c>
      <c r="BZ9" s="32">
        <v>435</v>
      </c>
      <c r="CA9" s="32">
        <v>435</v>
      </c>
      <c r="CB9" s="32">
        <v>435</v>
      </c>
      <c r="CC9" s="32">
        <v>435</v>
      </c>
      <c r="CD9" s="32">
        <v>435</v>
      </c>
      <c r="CE9" s="32">
        <v>435</v>
      </c>
      <c r="CF9" s="32">
        <v>435</v>
      </c>
      <c r="CG9" s="32">
        <v>435</v>
      </c>
      <c r="CH9" s="32">
        <v>435</v>
      </c>
      <c r="CI9" s="32">
        <v>435</v>
      </c>
      <c r="CJ9" s="32">
        <v>435</v>
      </c>
      <c r="CK9" s="32">
        <v>435</v>
      </c>
      <c r="CL9" s="32">
        <v>435</v>
      </c>
      <c r="CM9" s="32">
        <v>435</v>
      </c>
      <c r="CN9" s="32">
        <v>435</v>
      </c>
      <c r="CO9" s="32">
        <v>435</v>
      </c>
      <c r="CP9" s="32">
        <v>435</v>
      </c>
      <c r="CQ9" s="32">
        <v>435</v>
      </c>
      <c r="CR9" s="32">
        <v>435</v>
      </c>
      <c r="CS9" s="33">
        <v>435</v>
      </c>
      <c r="CT9" s="30">
        <f t="shared" si="2"/>
        <v>41760</v>
      </c>
      <c r="CU9" s="152"/>
      <c r="CV9" s="162"/>
      <c r="CW9" s="140"/>
    </row>
    <row r="10" spans="1:102">
      <c r="A10" s="30" t="s">
        <v>37</v>
      </c>
      <c r="B10" s="31">
        <v>730</v>
      </c>
      <c r="C10" s="32">
        <v>730</v>
      </c>
      <c r="D10" s="32">
        <v>730</v>
      </c>
      <c r="E10" s="32">
        <v>730</v>
      </c>
      <c r="F10" s="32">
        <v>730</v>
      </c>
      <c r="G10" s="32">
        <v>730</v>
      </c>
      <c r="H10" s="32">
        <v>730</v>
      </c>
      <c r="I10" s="32">
        <v>730</v>
      </c>
      <c r="J10" s="32">
        <v>730</v>
      </c>
      <c r="K10" s="32">
        <v>730</v>
      </c>
      <c r="L10" s="32">
        <v>730</v>
      </c>
      <c r="M10" s="32">
        <v>730</v>
      </c>
      <c r="N10" s="32">
        <v>730</v>
      </c>
      <c r="O10" s="32">
        <v>730</v>
      </c>
      <c r="P10" s="32">
        <v>730</v>
      </c>
      <c r="Q10" s="32">
        <v>730</v>
      </c>
      <c r="R10" s="32">
        <v>730</v>
      </c>
      <c r="S10" s="32">
        <v>730</v>
      </c>
      <c r="T10" s="32">
        <v>730</v>
      </c>
      <c r="U10" s="32">
        <v>730</v>
      </c>
      <c r="V10" s="32">
        <v>730</v>
      </c>
      <c r="W10" s="32">
        <v>730</v>
      </c>
      <c r="X10" s="32">
        <v>730</v>
      </c>
      <c r="Y10" s="32">
        <v>730</v>
      </c>
      <c r="Z10" s="32">
        <v>730</v>
      </c>
      <c r="AA10" s="32">
        <v>730</v>
      </c>
      <c r="AB10" s="32">
        <v>730</v>
      </c>
      <c r="AC10" s="32">
        <v>730</v>
      </c>
      <c r="AD10" s="32">
        <v>730</v>
      </c>
      <c r="AE10" s="32">
        <v>730</v>
      </c>
      <c r="AF10" s="32">
        <v>730</v>
      </c>
      <c r="AG10" s="32">
        <v>730</v>
      </c>
      <c r="AH10" s="32">
        <v>730</v>
      </c>
      <c r="AI10" s="32">
        <v>730</v>
      </c>
      <c r="AJ10" s="32">
        <v>730</v>
      </c>
      <c r="AK10" s="32">
        <v>730</v>
      </c>
      <c r="AL10" s="32">
        <v>730</v>
      </c>
      <c r="AM10" s="32">
        <v>730</v>
      </c>
      <c r="AN10" s="32">
        <v>730</v>
      </c>
      <c r="AO10" s="32">
        <v>730</v>
      </c>
      <c r="AP10" s="32">
        <v>730</v>
      </c>
      <c r="AQ10" s="32">
        <v>730</v>
      </c>
      <c r="AR10" s="32">
        <v>730</v>
      </c>
      <c r="AS10" s="32">
        <v>730</v>
      </c>
      <c r="AT10" s="32">
        <v>730</v>
      </c>
      <c r="AU10" s="32">
        <v>730</v>
      </c>
      <c r="AV10" s="32">
        <v>730</v>
      </c>
      <c r="AW10" s="32">
        <v>730</v>
      </c>
      <c r="AX10" s="32">
        <v>730</v>
      </c>
      <c r="AY10" s="32">
        <v>730</v>
      </c>
      <c r="AZ10" s="32">
        <v>730</v>
      </c>
      <c r="BA10" s="32">
        <v>730</v>
      </c>
      <c r="BB10" s="32">
        <v>730</v>
      </c>
      <c r="BC10" s="32">
        <v>730</v>
      </c>
      <c r="BD10" s="32">
        <v>730</v>
      </c>
      <c r="BE10" s="32">
        <v>730</v>
      </c>
      <c r="BF10" s="32">
        <v>730</v>
      </c>
      <c r="BG10" s="32">
        <v>730</v>
      </c>
      <c r="BH10" s="32">
        <v>730</v>
      </c>
      <c r="BI10" s="32">
        <v>730</v>
      </c>
      <c r="BJ10" s="32">
        <v>730</v>
      </c>
      <c r="BK10" s="32">
        <v>730</v>
      </c>
      <c r="BL10" s="32">
        <v>730</v>
      </c>
      <c r="BM10" s="32">
        <v>730</v>
      </c>
      <c r="BN10" s="32">
        <v>730</v>
      </c>
      <c r="BO10" s="32">
        <v>730</v>
      </c>
      <c r="BP10" s="32">
        <v>730</v>
      </c>
      <c r="BQ10" s="32">
        <v>730</v>
      </c>
      <c r="BR10" s="32">
        <v>730</v>
      </c>
      <c r="BS10" s="32">
        <v>730</v>
      </c>
      <c r="BT10" s="32">
        <v>730</v>
      </c>
      <c r="BU10" s="32">
        <v>730</v>
      </c>
      <c r="BV10" s="32">
        <v>730</v>
      </c>
      <c r="BW10" s="32">
        <v>730</v>
      </c>
      <c r="BX10" s="32">
        <v>730</v>
      </c>
      <c r="BY10" s="32">
        <v>730</v>
      </c>
      <c r="BZ10" s="32">
        <v>730</v>
      </c>
      <c r="CA10" s="32">
        <v>730</v>
      </c>
      <c r="CB10" s="32">
        <v>730</v>
      </c>
      <c r="CC10" s="32">
        <v>730</v>
      </c>
      <c r="CD10" s="32">
        <v>730</v>
      </c>
      <c r="CE10" s="32">
        <v>730</v>
      </c>
      <c r="CF10" s="32">
        <v>730</v>
      </c>
      <c r="CG10" s="32">
        <v>730</v>
      </c>
      <c r="CH10" s="32">
        <v>730</v>
      </c>
      <c r="CI10" s="32">
        <v>730</v>
      </c>
      <c r="CJ10" s="32">
        <v>730</v>
      </c>
      <c r="CK10" s="32">
        <v>730</v>
      </c>
      <c r="CL10" s="32">
        <v>730</v>
      </c>
      <c r="CM10" s="32">
        <v>730</v>
      </c>
      <c r="CN10" s="32">
        <v>730</v>
      </c>
      <c r="CO10" s="32">
        <v>730</v>
      </c>
      <c r="CP10" s="32">
        <v>730</v>
      </c>
      <c r="CQ10" s="32">
        <v>730</v>
      </c>
      <c r="CR10" s="32">
        <v>730</v>
      </c>
      <c r="CS10" s="33">
        <v>730</v>
      </c>
      <c r="CT10" s="30">
        <f t="shared" si="2"/>
        <v>70080</v>
      </c>
      <c r="CU10" s="152"/>
      <c r="CV10" s="162"/>
      <c r="CW10" s="140"/>
    </row>
    <row r="11" spans="1:102">
      <c r="A11" s="30" t="s">
        <v>38</v>
      </c>
      <c r="B11" s="31">
        <v>40</v>
      </c>
      <c r="C11" s="32">
        <v>40</v>
      </c>
      <c r="D11" s="32">
        <v>40</v>
      </c>
      <c r="E11" s="32">
        <v>40</v>
      </c>
      <c r="F11" s="32">
        <v>40</v>
      </c>
      <c r="G11" s="32">
        <v>40</v>
      </c>
      <c r="H11" s="32">
        <v>40</v>
      </c>
      <c r="I11" s="32">
        <v>40</v>
      </c>
      <c r="J11" s="32">
        <v>40</v>
      </c>
      <c r="K11" s="32">
        <v>40</v>
      </c>
      <c r="L11" s="32">
        <v>40</v>
      </c>
      <c r="M11" s="32">
        <v>40</v>
      </c>
      <c r="N11" s="32">
        <v>40</v>
      </c>
      <c r="O11" s="32">
        <v>40</v>
      </c>
      <c r="P11" s="32">
        <v>40</v>
      </c>
      <c r="Q11" s="32">
        <v>40</v>
      </c>
      <c r="R11" s="32">
        <v>40</v>
      </c>
      <c r="S11" s="32">
        <v>40</v>
      </c>
      <c r="T11" s="32">
        <v>40</v>
      </c>
      <c r="U11" s="32">
        <v>40</v>
      </c>
      <c r="V11" s="32">
        <v>40</v>
      </c>
      <c r="W11" s="32">
        <v>40</v>
      </c>
      <c r="X11" s="32">
        <v>40</v>
      </c>
      <c r="Y11" s="32">
        <v>40</v>
      </c>
      <c r="Z11" s="32">
        <v>40</v>
      </c>
      <c r="AA11" s="32">
        <v>40</v>
      </c>
      <c r="AB11" s="32">
        <v>40</v>
      </c>
      <c r="AC11" s="32">
        <v>40</v>
      </c>
      <c r="AD11" s="32">
        <v>40</v>
      </c>
      <c r="AE11" s="32">
        <v>40</v>
      </c>
      <c r="AF11" s="32">
        <v>40</v>
      </c>
      <c r="AG11" s="32">
        <v>40</v>
      </c>
      <c r="AH11" s="32">
        <v>40</v>
      </c>
      <c r="AI11" s="32">
        <v>40</v>
      </c>
      <c r="AJ11" s="32">
        <v>40</v>
      </c>
      <c r="AK11" s="32">
        <v>40</v>
      </c>
      <c r="AL11" s="32">
        <v>40</v>
      </c>
      <c r="AM11" s="32">
        <v>40</v>
      </c>
      <c r="AN11" s="32">
        <v>40</v>
      </c>
      <c r="AO11" s="32">
        <v>40</v>
      </c>
      <c r="AP11" s="32">
        <v>40</v>
      </c>
      <c r="AQ11" s="32">
        <v>40</v>
      </c>
      <c r="AR11" s="32">
        <v>40</v>
      </c>
      <c r="AS11" s="32">
        <v>40</v>
      </c>
      <c r="AT11" s="32">
        <v>40</v>
      </c>
      <c r="AU11" s="32">
        <v>40</v>
      </c>
      <c r="AV11" s="32">
        <v>40</v>
      </c>
      <c r="AW11" s="32">
        <v>40</v>
      </c>
      <c r="AX11" s="32">
        <v>40</v>
      </c>
      <c r="AY11" s="32">
        <v>40</v>
      </c>
      <c r="AZ11" s="32">
        <v>40</v>
      </c>
      <c r="BA11" s="32">
        <v>40</v>
      </c>
      <c r="BB11" s="32">
        <v>40</v>
      </c>
      <c r="BC11" s="32">
        <v>40</v>
      </c>
      <c r="BD11" s="32">
        <v>40</v>
      </c>
      <c r="BE11" s="32">
        <v>40</v>
      </c>
      <c r="BF11" s="32">
        <v>40</v>
      </c>
      <c r="BG11" s="32">
        <v>40</v>
      </c>
      <c r="BH11" s="32">
        <v>40</v>
      </c>
      <c r="BI11" s="32">
        <v>40</v>
      </c>
      <c r="BJ11" s="32">
        <v>40</v>
      </c>
      <c r="BK11" s="32">
        <v>40</v>
      </c>
      <c r="BL11" s="32">
        <v>40</v>
      </c>
      <c r="BM11" s="32">
        <v>40</v>
      </c>
      <c r="BN11" s="32">
        <v>40</v>
      </c>
      <c r="BO11" s="32">
        <v>40</v>
      </c>
      <c r="BP11" s="32">
        <v>40</v>
      </c>
      <c r="BQ11" s="32">
        <v>40</v>
      </c>
      <c r="BR11" s="32">
        <v>40</v>
      </c>
      <c r="BS11" s="32">
        <v>40</v>
      </c>
      <c r="BT11" s="32">
        <v>40</v>
      </c>
      <c r="BU11" s="32">
        <v>40</v>
      </c>
      <c r="BV11" s="32">
        <v>40</v>
      </c>
      <c r="BW11" s="32">
        <v>40</v>
      </c>
      <c r="BX11" s="32">
        <v>40</v>
      </c>
      <c r="BY11" s="32">
        <v>40</v>
      </c>
      <c r="BZ11" s="32">
        <v>40</v>
      </c>
      <c r="CA11" s="32">
        <v>40</v>
      </c>
      <c r="CB11" s="32">
        <v>40</v>
      </c>
      <c r="CC11" s="32">
        <v>40</v>
      </c>
      <c r="CD11" s="32">
        <v>40</v>
      </c>
      <c r="CE11" s="32">
        <v>40</v>
      </c>
      <c r="CF11" s="32">
        <v>40</v>
      </c>
      <c r="CG11" s="32">
        <v>40</v>
      </c>
      <c r="CH11" s="32">
        <v>40</v>
      </c>
      <c r="CI11" s="32">
        <v>40</v>
      </c>
      <c r="CJ11" s="32">
        <v>40</v>
      </c>
      <c r="CK11" s="32">
        <v>40</v>
      </c>
      <c r="CL11" s="32">
        <v>40</v>
      </c>
      <c r="CM11" s="32">
        <v>40</v>
      </c>
      <c r="CN11" s="32">
        <v>40</v>
      </c>
      <c r="CO11" s="32">
        <v>40</v>
      </c>
      <c r="CP11" s="32">
        <v>40</v>
      </c>
      <c r="CQ11" s="32">
        <v>40</v>
      </c>
      <c r="CR11" s="32">
        <v>40</v>
      </c>
      <c r="CS11" s="33">
        <v>40</v>
      </c>
      <c r="CT11" s="30">
        <f t="shared" si="2"/>
        <v>3840</v>
      </c>
      <c r="CU11" s="152"/>
      <c r="CV11" s="162"/>
      <c r="CW11" s="140"/>
    </row>
    <row r="12" spans="1:102">
      <c r="A12" s="34" t="s">
        <v>39</v>
      </c>
      <c r="B12" s="35">
        <v>71.907119444444447</v>
      </c>
      <c r="C12" s="36">
        <v>71.907119444444447</v>
      </c>
      <c r="D12" s="36">
        <v>71.907119444444447</v>
      </c>
      <c r="E12" s="36">
        <v>71.907119444444447</v>
      </c>
      <c r="F12" s="36">
        <v>71.907119444444447</v>
      </c>
      <c r="G12" s="36">
        <v>71.907119444444447</v>
      </c>
      <c r="H12" s="36">
        <v>71.907119444444447</v>
      </c>
      <c r="I12" s="36">
        <v>71.907119444444447</v>
      </c>
      <c r="J12" s="36">
        <v>71.907119444444447</v>
      </c>
      <c r="K12" s="36">
        <v>71.907119444444447</v>
      </c>
      <c r="L12" s="36">
        <v>71.907119444444447</v>
      </c>
      <c r="M12" s="36">
        <v>71.907119444444447</v>
      </c>
      <c r="N12" s="36">
        <v>71.907119444444447</v>
      </c>
      <c r="O12" s="36">
        <v>71.907119444444447</v>
      </c>
      <c r="P12" s="36">
        <v>71.907119444444447</v>
      </c>
      <c r="Q12" s="36">
        <v>71.907119444444447</v>
      </c>
      <c r="R12" s="36">
        <v>71.907119444444447</v>
      </c>
      <c r="S12" s="36">
        <v>71.907119444444447</v>
      </c>
      <c r="T12" s="36">
        <v>71.907119444444447</v>
      </c>
      <c r="U12" s="36">
        <v>71.907119444444447</v>
      </c>
      <c r="V12" s="36">
        <v>71.907119444444447</v>
      </c>
      <c r="W12" s="36">
        <v>71.907119444444447</v>
      </c>
      <c r="X12" s="36">
        <v>71.907119444444447</v>
      </c>
      <c r="Y12" s="36">
        <v>71.907119444444447</v>
      </c>
      <c r="Z12" s="36">
        <v>71.907119444444447</v>
      </c>
      <c r="AA12" s="36">
        <v>71.907119444444447</v>
      </c>
      <c r="AB12" s="36">
        <v>71.907119444444447</v>
      </c>
      <c r="AC12" s="36">
        <v>71.907119444444447</v>
      </c>
      <c r="AD12" s="36">
        <v>71.907119444444447</v>
      </c>
      <c r="AE12" s="36">
        <v>71.907119444444447</v>
      </c>
      <c r="AF12" s="36">
        <v>71.907119444444447</v>
      </c>
      <c r="AG12" s="36">
        <v>71.907119444444447</v>
      </c>
      <c r="AH12" s="36">
        <v>71.907119444444447</v>
      </c>
      <c r="AI12" s="36">
        <v>71.907119444444447</v>
      </c>
      <c r="AJ12" s="36">
        <v>71.907119444444447</v>
      </c>
      <c r="AK12" s="36">
        <v>71.907119444444447</v>
      </c>
      <c r="AL12" s="36">
        <v>71.907119444444447</v>
      </c>
      <c r="AM12" s="36">
        <v>71.907119444444447</v>
      </c>
      <c r="AN12" s="36">
        <v>71.907119444444447</v>
      </c>
      <c r="AO12" s="36">
        <v>71.907119444444447</v>
      </c>
      <c r="AP12" s="36">
        <v>71.907119444444447</v>
      </c>
      <c r="AQ12" s="36">
        <v>71.907119444444447</v>
      </c>
      <c r="AR12" s="36">
        <v>71.907119444444447</v>
      </c>
      <c r="AS12" s="36">
        <v>71.907119444444447</v>
      </c>
      <c r="AT12" s="36">
        <v>71.907119444444447</v>
      </c>
      <c r="AU12" s="36">
        <v>71.907119444444447</v>
      </c>
      <c r="AV12" s="36">
        <v>71.907119444444447</v>
      </c>
      <c r="AW12" s="36">
        <v>71.907119444444447</v>
      </c>
      <c r="AX12" s="36">
        <v>71.907119444444447</v>
      </c>
      <c r="AY12" s="36">
        <v>71.907119444444447</v>
      </c>
      <c r="AZ12" s="36">
        <v>71.907119444444447</v>
      </c>
      <c r="BA12" s="36">
        <v>71.907119444444447</v>
      </c>
      <c r="BB12" s="36">
        <v>71.907119444444447</v>
      </c>
      <c r="BC12" s="36">
        <v>71.907119444444447</v>
      </c>
      <c r="BD12" s="36">
        <v>71.907119444444447</v>
      </c>
      <c r="BE12" s="36">
        <v>71.907119444444447</v>
      </c>
      <c r="BF12" s="36">
        <v>71.907119444444447</v>
      </c>
      <c r="BG12" s="36">
        <v>71.907119444444447</v>
      </c>
      <c r="BH12" s="36">
        <v>71.907119444444447</v>
      </c>
      <c r="BI12" s="36">
        <v>71.907119444444447</v>
      </c>
      <c r="BJ12" s="36">
        <v>71.907119444444447</v>
      </c>
      <c r="BK12" s="36">
        <v>71.907119444444447</v>
      </c>
      <c r="BL12" s="36">
        <v>71.907119444444447</v>
      </c>
      <c r="BM12" s="36">
        <v>71.907119444444447</v>
      </c>
      <c r="BN12" s="36">
        <v>71.907119444444447</v>
      </c>
      <c r="BO12" s="36">
        <v>71.907119444444447</v>
      </c>
      <c r="BP12" s="36">
        <v>71.907119444444447</v>
      </c>
      <c r="BQ12" s="36">
        <v>71.907119444444447</v>
      </c>
      <c r="BR12" s="36">
        <v>71.907119444444447</v>
      </c>
      <c r="BS12" s="36">
        <v>71.907119444444447</v>
      </c>
      <c r="BT12" s="36">
        <v>71.907119444444447</v>
      </c>
      <c r="BU12" s="36">
        <v>71.907119444444447</v>
      </c>
      <c r="BV12" s="36">
        <v>71.907119444444447</v>
      </c>
      <c r="BW12" s="36">
        <v>71.907119444444447</v>
      </c>
      <c r="BX12" s="36">
        <v>71.907119444444447</v>
      </c>
      <c r="BY12" s="36">
        <v>71.907119444444447</v>
      </c>
      <c r="BZ12" s="36">
        <v>71.907119444444447</v>
      </c>
      <c r="CA12" s="36">
        <v>71.907119444444447</v>
      </c>
      <c r="CB12" s="36">
        <v>71.907119444444447</v>
      </c>
      <c r="CC12" s="36">
        <v>71.907119444444447</v>
      </c>
      <c r="CD12" s="36">
        <v>71.907119444444447</v>
      </c>
      <c r="CE12" s="36">
        <v>71.907119444444447</v>
      </c>
      <c r="CF12" s="36">
        <v>71.907119444444447</v>
      </c>
      <c r="CG12" s="36">
        <v>71.907119444444447</v>
      </c>
      <c r="CH12" s="36">
        <v>71.907119444444447</v>
      </c>
      <c r="CI12" s="36">
        <v>71.907119444444447</v>
      </c>
      <c r="CJ12" s="36">
        <v>71.907119444444447</v>
      </c>
      <c r="CK12" s="36">
        <v>71.907119444444447</v>
      </c>
      <c r="CL12" s="36">
        <v>71.907119444444447</v>
      </c>
      <c r="CM12" s="36">
        <v>71.907119444444447</v>
      </c>
      <c r="CN12" s="36">
        <v>71.907119444444447</v>
      </c>
      <c r="CO12" s="36">
        <v>71.907119444444447</v>
      </c>
      <c r="CP12" s="36">
        <v>71.907119444444447</v>
      </c>
      <c r="CQ12" s="36">
        <v>71.907119444444447</v>
      </c>
      <c r="CR12" s="36">
        <v>71.907119444444447</v>
      </c>
      <c r="CS12" s="37">
        <v>71.907119444444447</v>
      </c>
      <c r="CT12" s="274">
        <f t="shared" si="2"/>
        <v>6903.0834666666578</v>
      </c>
      <c r="CU12" s="275"/>
      <c r="CW12" s="140"/>
    </row>
    <row r="13" spans="1:102">
      <c r="A13" s="38" t="s">
        <v>40</v>
      </c>
      <c r="B13" s="39">
        <f t="shared" ref="B13:AG13" si="5">SUM(B14:B14)</f>
        <v>2293.7399999999998</v>
      </c>
      <c r="C13" s="40">
        <f t="shared" si="5"/>
        <v>2294.62</v>
      </c>
      <c r="D13" s="40">
        <f t="shared" si="5"/>
        <v>2295.5</v>
      </c>
      <c r="E13" s="40">
        <f t="shared" si="5"/>
        <v>2295.64</v>
      </c>
      <c r="F13" s="40">
        <f t="shared" si="5"/>
        <v>2295.35</v>
      </c>
      <c r="G13" s="40">
        <f t="shared" si="5"/>
        <v>2295.35</v>
      </c>
      <c r="H13" s="40">
        <f t="shared" si="5"/>
        <v>2295.4899999999998</v>
      </c>
      <c r="I13" s="40">
        <f t="shared" si="5"/>
        <v>2295.4899999999998</v>
      </c>
      <c r="J13" s="40">
        <f t="shared" si="5"/>
        <v>2293.25</v>
      </c>
      <c r="K13" s="40">
        <f t="shared" si="5"/>
        <v>2293.25</v>
      </c>
      <c r="L13" s="40">
        <f t="shared" si="5"/>
        <v>2293.54</v>
      </c>
      <c r="M13" s="40">
        <f t="shared" si="5"/>
        <v>2293.54</v>
      </c>
      <c r="N13" s="40">
        <f t="shared" si="5"/>
        <v>2294.58</v>
      </c>
      <c r="O13" s="40">
        <f t="shared" si="5"/>
        <v>2294.58</v>
      </c>
      <c r="P13" s="40">
        <f t="shared" si="5"/>
        <v>2294.42</v>
      </c>
      <c r="Q13" s="40">
        <f t="shared" si="5"/>
        <v>2294.42</v>
      </c>
      <c r="R13" s="40">
        <f t="shared" si="5"/>
        <v>2294.42</v>
      </c>
      <c r="S13" s="40">
        <f t="shared" si="5"/>
        <v>2294.42</v>
      </c>
      <c r="T13" s="40">
        <f t="shared" si="5"/>
        <v>2294.42</v>
      </c>
      <c r="U13" s="40">
        <f t="shared" si="5"/>
        <v>2294.42</v>
      </c>
      <c r="V13" s="40">
        <f t="shared" si="5"/>
        <v>2294.42</v>
      </c>
      <c r="W13" s="40">
        <f t="shared" si="5"/>
        <v>2294.42</v>
      </c>
      <c r="X13" s="40">
        <f t="shared" si="5"/>
        <v>2294.42</v>
      </c>
      <c r="Y13" s="40">
        <f t="shared" si="5"/>
        <v>2294.58</v>
      </c>
      <c r="Z13" s="40">
        <f t="shared" si="5"/>
        <v>2294.58</v>
      </c>
      <c r="AA13" s="40">
        <f t="shared" si="5"/>
        <v>2294.58</v>
      </c>
      <c r="AB13" s="40">
        <f t="shared" si="5"/>
        <v>2294.58</v>
      </c>
      <c r="AC13" s="40">
        <f t="shared" si="5"/>
        <v>2294.58</v>
      </c>
      <c r="AD13" s="40">
        <f t="shared" si="5"/>
        <v>2289.42</v>
      </c>
      <c r="AE13" s="40">
        <f t="shared" si="5"/>
        <v>2289.42</v>
      </c>
      <c r="AF13" s="40">
        <f t="shared" si="5"/>
        <v>2289.12</v>
      </c>
      <c r="AG13" s="40">
        <f t="shared" si="5"/>
        <v>2289.12</v>
      </c>
      <c r="AH13" s="40">
        <f t="shared" ref="AH13:BM13" si="6">SUM(AH14:AH14)</f>
        <v>2289.12</v>
      </c>
      <c r="AI13" s="40">
        <f t="shared" si="6"/>
        <v>2289.12</v>
      </c>
      <c r="AJ13" s="40">
        <f t="shared" si="6"/>
        <v>2288.46</v>
      </c>
      <c r="AK13" s="40">
        <f t="shared" si="6"/>
        <v>2288.46</v>
      </c>
      <c r="AL13" s="40">
        <f t="shared" si="6"/>
        <v>2289.4499999999998</v>
      </c>
      <c r="AM13" s="40">
        <f t="shared" si="6"/>
        <v>2289.4499999999998</v>
      </c>
      <c r="AN13" s="40">
        <f t="shared" si="6"/>
        <v>2290.96</v>
      </c>
      <c r="AO13" s="40">
        <f t="shared" si="6"/>
        <v>2291.25</v>
      </c>
      <c r="AP13" s="40">
        <f t="shared" si="6"/>
        <v>2292.27</v>
      </c>
      <c r="AQ13" s="40">
        <f t="shared" si="6"/>
        <v>2292.46</v>
      </c>
      <c r="AR13" s="40">
        <f t="shared" si="6"/>
        <v>2293.63</v>
      </c>
      <c r="AS13" s="40">
        <f t="shared" si="6"/>
        <v>2293.63</v>
      </c>
      <c r="AT13" s="40">
        <f t="shared" si="6"/>
        <v>2293.91</v>
      </c>
      <c r="AU13" s="40">
        <f t="shared" si="6"/>
        <v>2293.91</v>
      </c>
      <c r="AV13" s="40">
        <f t="shared" si="6"/>
        <v>2293.91</v>
      </c>
      <c r="AW13" s="40">
        <f t="shared" si="6"/>
        <v>2294.19</v>
      </c>
      <c r="AX13" s="40">
        <f t="shared" si="6"/>
        <v>2294.37</v>
      </c>
      <c r="AY13" s="40">
        <f t="shared" si="6"/>
        <v>2294.65</v>
      </c>
      <c r="AZ13" s="40">
        <f t="shared" si="6"/>
        <v>2290.23</v>
      </c>
      <c r="BA13" s="40">
        <f t="shared" si="6"/>
        <v>2286.23</v>
      </c>
      <c r="BB13" s="40">
        <f t="shared" si="6"/>
        <v>2286.27</v>
      </c>
      <c r="BC13" s="40">
        <f t="shared" si="6"/>
        <v>2286.5500000000002</v>
      </c>
      <c r="BD13" s="40">
        <f t="shared" si="6"/>
        <v>2286.5100000000002</v>
      </c>
      <c r="BE13" s="40">
        <f t="shared" si="6"/>
        <v>2286.5100000000002</v>
      </c>
      <c r="BF13" s="40">
        <f t="shared" si="6"/>
        <v>2286.5100000000002</v>
      </c>
      <c r="BG13" s="40">
        <f t="shared" si="6"/>
        <v>2286.5100000000002</v>
      </c>
      <c r="BH13" s="40">
        <f t="shared" si="6"/>
        <v>2306.0100000000002</v>
      </c>
      <c r="BI13" s="40">
        <f t="shared" si="6"/>
        <v>2309.19</v>
      </c>
      <c r="BJ13" s="40">
        <f t="shared" si="6"/>
        <v>2294.1799999999998</v>
      </c>
      <c r="BK13" s="40">
        <f t="shared" si="6"/>
        <v>2294.65</v>
      </c>
      <c r="BL13" s="40">
        <f t="shared" si="6"/>
        <v>2295.1799999999998</v>
      </c>
      <c r="BM13" s="40">
        <f t="shared" si="6"/>
        <v>2295.1799999999998</v>
      </c>
      <c r="BN13" s="40">
        <f t="shared" ref="BN13:CS13" si="7">SUM(BN14:BN14)</f>
        <v>2295.1799999999998</v>
      </c>
      <c r="BO13" s="40">
        <f t="shared" si="7"/>
        <v>2295.1799999999998</v>
      </c>
      <c r="BP13" s="40">
        <f t="shared" si="7"/>
        <v>2292.91</v>
      </c>
      <c r="BQ13" s="40">
        <f t="shared" si="7"/>
        <v>2292.91</v>
      </c>
      <c r="BR13" s="40">
        <f t="shared" si="7"/>
        <v>2292.86</v>
      </c>
      <c r="BS13" s="40">
        <f t="shared" si="7"/>
        <v>2292.86</v>
      </c>
      <c r="BT13" s="40">
        <f t="shared" si="7"/>
        <v>2293.1</v>
      </c>
      <c r="BU13" s="40">
        <f t="shared" si="7"/>
        <v>2293.1</v>
      </c>
      <c r="BV13" s="40">
        <f t="shared" si="7"/>
        <v>2293</v>
      </c>
      <c r="BW13" s="40">
        <f t="shared" si="7"/>
        <v>2293.66</v>
      </c>
      <c r="BX13" s="40">
        <f t="shared" si="7"/>
        <v>2293.66</v>
      </c>
      <c r="BY13" s="40">
        <f t="shared" si="7"/>
        <v>2293.66</v>
      </c>
      <c r="BZ13" s="40">
        <f t="shared" si="7"/>
        <v>2293.66</v>
      </c>
      <c r="CA13" s="40">
        <f t="shared" si="7"/>
        <v>2293.66</v>
      </c>
      <c r="CB13" s="40">
        <f t="shared" si="7"/>
        <v>2293.66</v>
      </c>
      <c r="CC13" s="40">
        <f t="shared" si="7"/>
        <v>2293.66</v>
      </c>
      <c r="CD13" s="40">
        <f t="shared" si="7"/>
        <v>2293.59</v>
      </c>
      <c r="CE13" s="40">
        <f t="shared" si="7"/>
        <v>2293.59</v>
      </c>
      <c r="CF13" s="40">
        <f t="shared" si="7"/>
        <v>2290.61</v>
      </c>
      <c r="CG13" s="40">
        <f t="shared" si="7"/>
        <v>2290.61</v>
      </c>
      <c r="CH13" s="40">
        <f t="shared" si="7"/>
        <v>2292.4699999999998</v>
      </c>
      <c r="CI13" s="40">
        <f t="shared" si="7"/>
        <v>2292.4699999999998</v>
      </c>
      <c r="CJ13" s="40">
        <f t="shared" si="7"/>
        <v>2258.29</v>
      </c>
      <c r="CK13" s="40">
        <f t="shared" si="7"/>
        <v>2258.29</v>
      </c>
      <c r="CL13" s="40">
        <f t="shared" si="7"/>
        <v>2261.17</v>
      </c>
      <c r="CM13" s="40">
        <f t="shared" si="7"/>
        <v>2261.17</v>
      </c>
      <c r="CN13" s="40">
        <f t="shared" si="7"/>
        <v>2262.0300000000002</v>
      </c>
      <c r="CO13" s="40">
        <f t="shared" si="7"/>
        <v>2262.8200000000002</v>
      </c>
      <c r="CP13" s="40">
        <f t="shared" si="7"/>
        <v>2264.0100000000002</v>
      </c>
      <c r="CQ13" s="40">
        <f t="shared" si="7"/>
        <v>2264.0100000000002</v>
      </c>
      <c r="CR13" s="40">
        <f t="shared" si="7"/>
        <v>2264.0100000000002</v>
      </c>
      <c r="CS13" s="41">
        <f t="shared" si="7"/>
        <v>2264.0100000000002</v>
      </c>
      <c r="CT13" s="146">
        <f t="shared" si="2"/>
        <v>219816.46000000005</v>
      </c>
      <c r="CU13" s="150"/>
      <c r="CW13" s="140"/>
    </row>
    <row r="14" spans="1:102">
      <c r="A14" s="30" t="s">
        <v>12</v>
      </c>
      <c r="B14" s="42">
        <v>2293.7399999999998</v>
      </c>
      <c r="C14" s="43">
        <v>2294.62</v>
      </c>
      <c r="D14" s="43">
        <v>2295.5</v>
      </c>
      <c r="E14" s="43">
        <v>2295.64</v>
      </c>
      <c r="F14" s="43">
        <v>2295.35</v>
      </c>
      <c r="G14" s="43">
        <v>2295.35</v>
      </c>
      <c r="H14" s="43">
        <v>2295.4899999999998</v>
      </c>
      <c r="I14" s="43">
        <v>2295.4899999999998</v>
      </c>
      <c r="J14" s="43">
        <v>2293.25</v>
      </c>
      <c r="K14" s="43">
        <v>2293.25</v>
      </c>
      <c r="L14" s="43">
        <v>2293.54</v>
      </c>
      <c r="M14" s="43">
        <v>2293.54</v>
      </c>
      <c r="N14" s="43">
        <v>2294.58</v>
      </c>
      <c r="O14" s="43">
        <v>2294.58</v>
      </c>
      <c r="P14" s="43">
        <v>2294.42</v>
      </c>
      <c r="Q14" s="43">
        <v>2294.42</v>
      </c>
      <c r="R14" s="43">
        <v>2294.42</v>
      </c>
      <c r="S14" s="43">
        <v>2294.42</v>
      </c>
      <c r="T14" s="43">
        <v>2294.42</v>
      </c>
      <c r="U14" s="43">
        <v>2294.42</v>
      </c>
      <c r="V14" s="43">
        <v>2294.42</v>
      </c>
      <c r="W14" s="43">
        <v>2294.42</v>
      </c>
      <c r="X14" s="43">
        <v>2294.42</v>
      </c>
      <c r="Y14" s="43">
        <v>2294.58</v>
      </c>
      <c r="Z14" s="43">
        <v>2294.58</v>
      </c>
      <c r="AA14" s="43">
        <v>2294.58</v>
      </c>
      <c r="AB14" s="43">
        <v>2294.58</v>
      </c>
      <c r="AC14" s="43">
        <v>2294.58</v>
      </c>
      <c r="AD14" s="43">
        <v>2289.42</v>
      </c>
      <c r="AE14" s="43">
        <v>2289.42</v>
      </c>
      <c r="AF14" s="43">
        <v>2289.12</v>
      </c>
      <c r="AG14" s="43">
        <v>2289.12</v>
      </c>
      <c r="AH14" s="43">
        <v>2289.12</v>
      </c>
      <c r="AI14" s="43">
        <v>2289.12</v>
      </c>
      <c r="AJ14" s="43">
        <v>2288.46</v>
      </c>
      <c r="AK14" s="43">
        <v>2288.46</v>
      </c>
      <c r="AL14" s="43">
        <v>2289.4499999999998</v>
      </c>
      <c r="AM14" s="43">
        <v>2289.4499999999998</v>
      </c>
      <c r="AN14" s="43">
        <v>2290.96</v>
      </c>
      <c r="AO14" s="43">
        <v>2291.25</v>
      </c>
      <c r="AP14" s="43">
        <v>2292.27</v>
      </c>
      <c r="AQ14" s="43">
        <v>2292.46</v>
      </c>
      <c r="AR14" s="43">
        <v>2293.63</v>
      </c>
      <c r="AS14" s="43">
        <v>2293.63</v>
      </c>
      <c r="AT14" s="43">
        <v>2293.91</v>
      </c>
      <c r="AU14" s="43">
        <v>2293.91</v>
      </c>
      <c r="AV14" s="43">
        <v>2293.91</v>
      </c>
      <c r="AW14" s="43">
        <v>2294.19</v>
      </c>
      <c r="AX14" s="43">
        <v>2294.37</v>
      </c>
      <c r="AY14" s="43">
        <v>2294.65</v>
      </c>
      <c r="AZ14" s="43">
        <v>2290.23</v>
      </c>
      <c r="BA14" s="43">
        <v>2286.23</v>
      </c>
      <c r="BB14" s="43">
        <v>2286.27</v>
      </c>
      <c r="BC14" s="43">
        <v>2286.5500000000002</v>
      </c>
      <c r="BD14" s="43">
        <v>2286.5100000000002</v>
      </c>
      <c r="BE14" s="43">
        <v>2286.5100000000002</v>
      </c>
      <c r="BF14" s="43">
        <v>2286.5100000000002</v>
      </c>
      <c r="BG14" s="43">
        <v>2286.5100000000002</v>
      </c>
      <c r="BH14" s="43">
        <v>2306.0100000000002</v>
      </c>
      <c r="BI14" s="43">
        <v>2309.19</v>
      </c>
      <c r="BJ14" s="43">
        <v>2294.1799999999998</v>
      </c>
      <c r="BK14" s="43">
        <v>2294.65</v>
      </c>
      <c r="BL14" s="43">
        <v>2295.1799999999998</v>
      </c>
      <c r="BM14" s="43">
        <v>2295.1799999999998</v>
      </c>
      <c r="BN14" s="43">
        <v>2295.1799999999998</v>
      </c>
      <c r="BO14" s="43">
        <v>2295.1799999999998</v>
      </c>
      <c r="BP14" s="43">
        <v>2292.91</v>
      </c>
      <c r="BQ14" s="43">
        <v>2292.91</v>
      </c>
      <c r="BR14" s="43">
        <v>2292.86</v>
      </c>
      <c r="BS14" s="43">
        <v>2292.86</v>
      </c>
      <c r="BT14" s="43">
        <v>2293.1</v>
      </c>
      <c r="BU14" s="43">
        <v>2293.1</v>
      </c>
      <c r="BV14" s="43">
        <v>2293</v>
      </c>
      <c r="BW14" s="43">
        <v>2293.66</v>
      </c>
      <c r="BX14" s="43">
        <v>2293.66</v>
      </c>
      <c r="BY14" s="43">
        <v>2293.66</v>
      </c>
      <c r="BZ14" s="43">
        <v>2293.66</v>
      </c>
      <c r="CA14" s="43">
        <v>2293.66</v>
      </c>
      <c r="CB14" s="43">
        <v>2293.66</v>
      </c>
      <c r="CC14" s="43">
        <v>2293.66</v>
      </c>
      <c r="CD14" s="43">
        <v>2293.59</v>
      </c>
      <c r="CE14" s="43">
        <v>2293.59</v>
      </c>
      <c r="CF14" s="43">
        <v>2290.61</v>
      </c>
      <c r="CG14" s="43">
        <v>2290.61</v>
      </c>
      <c r="CH14" s="43">
        <v>2292.4699999999998</v>
      </c>
      <c r="CI14" s="43">
        <v>2292.4699999999998</v>
      </c>
      <c r="CJ14" s="43">
        <v>2258.29</v>
      </c>
      <c r="CK14" s="43">
        <v>2258.29</v>
      </c>
      <c r="CL14" s="43">
        <v>2261.17</v>
      </c>
      <c r="CM14" s="43">
        <v>2261.17</v>
      </c>
      <c r="CN14" s="43">
        <v>2262.0300000000002</v>
      </c>
      <c r="CO14" s="43">
        <v>2262.8200000000002</v>
      </c>
      <c r="CP14" s="43">
        <v>2264.0100000000002</v>
      </c>
      <c r="CQ14" s="43">
        <v>2264.0100000000002</v>
      </c>
      <c r="CR14" s="43">
        <v>2264.0100000000002</v>
      </c>
      <c r="CS14" s="44">
        <v>2264.0100000000002</v>
      </c>
      <c r="CT14" s="30">
        <f t="shared" si="2"/>
        <v>219816.46000000005</v>
      </c>
      <c r="CU14" s="152"/>
      <c r="CW14" s="140"/>
    </row>
    <row r="15" spans="1:102">
      <c r="A15" s="38" t="s">
        <v>41</v>
      </c>
      <c r="B15" s="39">
        <f>SUM(B16:B19)</f>
        <v>1970.45</v>
      </c>
      <c r="C15" s="40">
        <f t="shared" ref="C15:BN15" si="8">SUM(C16:C19)</f>
        <v>1970.45</v>
      </c>
      <c r="D15" s="40">
        <f t="shared" si="8"/>
        <v>1970.45</v>
      </c>
      <c r="E15" s="40">
        <f t="shared" si="8"/>
        <v>1970.45</v>
      </c>
      <c r="F15" s="40">
        <f t="shared" si="8"/>
        <v>1970.45</v>
      </c>
      <c r="G15" s="40">
        <f t="shared" si="8"/>
        <v>1970.45</v>
      </c>
      <c r="H15" s="40">
        <f t="shared" si="8"/>
        <v>1970.45</v>
      </c>
      <c r="I15" s="40">
        <f t="shared" si="8"/>
        <v>1970.45</v>
      </c>
      <c r="J15" s="40">
        <f t="shared" si="8"/>
        <v>1970.45</v>
      </c>
      <c r="K15" s="40">
        <f t="shared" si="8"/>
        <v>1970.45</v>
      </c>
      <c r="L15" s="40">
        <f t="shared" si="8"/>
        <v>1970.45</v>
      </c>
      <c r="M15" s="40">
        <f t="shared" si="8"/>
        <v>1970.45</v>
      </c>
      <c r="N15" s="40">
        <f t="shared" si="8"/>
        <v>1970.45</v>
      </c>
      <c r="O15" s="40">
        <f t="shared" si="8"/>
        <v>1970.45</v>
      </c>
      <c r="P15" s="40">
        <f t="shared" si="8"/>
        <v>1970.45</v>
      </c>
      <c r="Q15" s="40">
        <f t="shared" si="8"/>
        <v>1970.45</v>
      </c>
      <c r="R15" s="40">
        <f t="shared" si="8"/>
        <v>1970.45</v>
      </c>
      <c r="S15" s="40">
        <f t="shared" si="8"/>
        <v>1970.45</v>
      </c>
      <c r="T15" s="40">
        <f t="shared" si="8"/>
        <v>1970.45</v>
      </c>
      <c r="U15" s="40">
        <f t="shared" si="8"/>
        <v>1970.45</v>
      </c>
      <c r="V15" s="40">
        <f t="shared" si="8"/>
        <v>1970.45</v>
      </c>
      <c r="W15" s="40">
        <f t="shared" si="8"/>
        <v>1970.45</v>
      </c>
      <c r="X15" s="40">
        <f t="shared" si="8"/>
        <v>1970.45</v>
      </c>
      <c r="Y15" s="40">
        <f t="shared" si="8"/>
        <v>1970.45</v>
      </c>
      <c r="Z15" s="40">
        <f t="shared" si="8"/>
        <v>1970.45</v>
      </c>
      <c r="AA15" s="40">
        <f t="shared" si="8"/>
        <v>1970.45</v>
      </c>
      <c r="AB15" s="40">
        <f t="shared" si="8"/>
        <v>1970.45</v>
      </c>
      <c r="AC15" s="40">
        <f t="shared" si="8"/>
        <v>1970.45</v>
      </c>
      <c r="AD15" s="40">
        <f t="shared" si="8"/>
        <v>1970.45</v>
      </c>
      <c r="AE15" s="40">
        <f t="shared" si="8"/>
        <v>1970.45</v>
      </c>
      <c r="AF15" s="40">
        <f t="shared" si="8"/>
        <v>1970.45</v>
      </c>
      <c r="AG15" s="40">
        <f t="shared" si="8"/>
        <v>1970.45</v>
      </c>
      <c r="AH15" s="40">
        <f t="shared" si="8"/>
        <v>1970.45</v>
      </c>
      <c r="AI15" s="40">
        <f t="shared" si="8"/>
        <v>1970.45</v>
      </c>
      <c r="AJ15" s="40">
        <f t="shared" si="8"/>
        <v>1970.45</v>
      </c>
      <c r="AK15" s="40">
        <f t="shared" si="8"/>
        <v>1970.45</v>
      </c>
      <c r="AL15" s="40">
        <f t="shared" si="8"/>
        <v>1970.45</v>
      </c>
      <c r="AM15" s="40">
        <f t="shared" si="8"/>
        <v>1970.45</v>
      </c>
      <c r="AN15" s="40">
        <f t="shared" si="8"/>
        <v>1970.45</v>
      </c>
      <c r="AO15" s="40">
        <f t="shared" si="8"/>
        <v>1970.45</v>
      </c>
      <c r="AP15" s="40">
        <f t="shared" si="8"/>
        <v>1970.45</v>
      </c>
      <c r="AQ15" s="40">
        <f t="shared" si="8"/>
        <v>1970.45</v>
      </c>
      <c r="AR15" s="40">
        <f t="shared" si="8"/>
        <v>1970.45</v>
      </c>
      <c r="AS15" s="40">
        <f t="shared" si="8"/>
        <v>1970.45</v>
      </c>
      <c r="AT15" s="40">
        <f t="shared" si="8"/>
        <v>1970.45</v>
      </c>
      <c r="AU15" s="40">
        <f t="shared" si="8"/>
        <v>1970.45</v>
      </c>
      <c r="AV15" s="40">
        <f t="shared" si="8"/>
        <v>1970.45</v>
      </c>
      <c r="AW15" s="40">
        <f t="shared" si="8"/>
        <v>1970.45</v>
      </c>
      <c r="AX15" s="40">
        <f t="shared" si="8"/>
        <v>1970.45</v>
      </c>
      <c r="AY15" s="40">
        <f t="shared" si="8"/>
        <v>1970.45</v>
      </c>
      <c r="AZ15" s="40">
        <f t="shared" si="8"/>
        <v>1970.45</v>
      </c>
      <c r="BA15" s="40">
        <f t="shared" si="8"/>
        <v>1970.45</v>
      </c>
      <c r="BB15" s="40">
        <f t="shared" si="8"/>
        <v>1970.45</v>
      </c>
      <c r="BC15" s="40">
        <f t="shared" si="8"/>
        <v>1970.45</v>
      </c>
      <c r="BD15" s="40">
        <f t="shared" si="8"/>
        <v>1970.45</v>
      </c>
      <c r="BE15" s="40">
        <f t="shared" si="8"/>
        <v>1970.45</v>
      </c>
      <c r="BF15" s="40">
        <f t="shared" si="8"/>
        <v>1970.45</v>
      </c>
      <c r="BG15" s="40">
        <f t="shared" si="8"/>
        <v>1970.45</v>
      </c>
      <c r="BH15" s="40">
        <f t="shared" si="8"/>
        <v>1970.45</v>
      </c>
      <c r="BI15" s="40">
        <f t="shared" si="8"/>
        <v>1970.45</v>
      </c>
      <c r="BJ15" s="40">
        <f t="shared" si="8"/>
        <v>1970.45</v>
      </c>
      <c r="BK15" s="40">
        <f t="shared" si="8"/>
        <v>1970.45</v>
      </c>
      <c r="BL15" s="40">
        <f t="shared" si="8"/>
        <v>1970.45</v>
      </c>
      <c r="BM15" s="40">
        <f t="shared" si="8"/>
        <v>1970.45</v>
      </c>
      <c r="BN15" s="40">
        <f t="shared" si="8"/>
        <v>1970.45</v>
      </c>
      <c r="BO15" s="40">
        <f t="shared" ref="BO15:CS15" si="9">SUM(BO16:BO19)</f>
        <v>1970.45</v>
      </c>
      <c r="BP15" s="40">
        <f t="shared" si="9"/>
        <v>1970.45</v>
      </c>
      <c r="BQ15" s="40">
        <f t="shared" si="9"/>
        <v>1970.45</v>
      </c>
      <c r="BR15" s="40">
        <f t="shared" si="9"/>
        <v>1970.45</v>
      </c>
      <c r="BS15" s="40">
        <f t="shared" si="9"/>
        <v>1970.45</v>
      </c>
      <c r="BT15" s="40">
        <f t="shared" si="9"/>
        <v>1970.45</v>
      </c>
      <c r="BU15" s="40">
        <f t="shared" si="9"/>
        <v>1970.45</v>
      </c>
      <c r="BV15" s="40">
        <f t="shared" si="9"/>
        <v>1970.45</v>
      </c>
      <c r="BW15" s="40">
        <f t="shared" si="9"/>
        <v>1970.45</v>
      </c>
      <c r="BX15" s="40">
        <f t="shared" si="9"/>
        <v>1970.45</v>
      </c>
      <c r="BY15" s="40">
        <f t="shared" si="9"/>
        <v>1970.45</v>
      </c>
      <c r="BZ15" s="40">
        <f t="shared" si="9"/>
        <v>1970.45</v>
      </c>
      <c r="CA15" s="40">
        <f t="shared" si="9"/>
        <v>1970.45</v>
      </c>
      <c r="CB15" s="40">
        <f t="shared" si="9"/>
        <v>1970.45</v>
      </c>
      <c r="CC15" s="40">
        <f t="shared" si="9"/>
        <v>1970.45</v>
      </c>
      <c r="CD15" s="40">
        <f t="shared" si="9"/>
        <v>1970.45</v>
      </c>
      <c r="CE15" s="40">
        <f t="shared" si="9"/>
        <v>1970.45</v>
      </c>
      <c r="CF15" s="40">
        <f t="shared" si="9"/>
        <v>1970.45</v>
      </c>
      <c r="CG15" s="40">
        <f t="shared" si="9"/>
        <v>1970.45</v>
      </c>
      <c r="CH15" s="40">
        <f t="shared" si="9"/>
        <v>1970.45</v>
      </c>
      <c r="CI15" s="40">
        <f t="shared" si="9"/>
        <v>1970.45</v>
      </c>
      <c r="CJ15" s="40">
        <f t="shared" si="9"/>
        <v>1970.45</v>
      </c>
      <c r="CK15" s="40">
        <f t="shared" si="9"/>
        <v>1970.45</v>
      </c>
      <c r="CL15" s="40">
        <f t="shared" si="9"/>
        <v>1970.45</v>
      </c>
      <c r="CM15" s="40">
        <f t="shared" si="9"/>
        <v>1970.45</v>
      </c>
      <c r="CN15" s="40">
        <f t="shared" si="9"/>
        <v>1970.45</v>
      </c>
      <c r="CO15" s="40">
        <f t="shared" si="9"/>
        <v>1970.45</v>
      </c>
      <c r="CP15" s="40">
        <f t="shared" si="9"/>
        <v>1970.45</v>
      </c>
      <c r="CQ15" s="40">
        <f t="shared" si="9"/>
        <v>1970.45</v>
      </c>
      <c r="CR15" s="40">
        <f t="shared" si="9"/>
        <v>1970.45</v>
      </c>
      <c r="CS15" s="41">
        <f t="shared" si="9"/>
        <v>1970.45</v>
      </c>
      <c r="CT15" s="38">
        <f t="shared" si="2"/>
        <v>189163.20000000022</v>
      </c>
      <c r="CU15" s="150"/>
      <c r="CW15" s="140"/>
    </row>
    <row r="16" spans="1:102">
      <c r="A16" s="30" t="s">
        <v>42</v>
      </c>
      <c r="B16" s="42">
        <v>1131</v>
      </c>
      <c r="C16" s="43">
        <v>1131</v>
      </c>
      <c r="D16" s="43">
        <v>1131</v>
      </c>
      <c r="E16" s="43">
        <v>1131</v>
      </c>
      <c r="F16" s="43">
        <v>1131</v>
      </c>
      <c r="G16" s="43">
        <v>1131</v>
      </c>
      <c r="H16" s="43">
        <v>1131</v>
      </c>
      <c r="I16" s="43">
        <v>1131</v>
      </c>
      <c r="J16" s="43">
        <v>1131</v>
      </c>
      <c r="K16" s="43">
        <v>1131</v>
      </c>
      <c r="L16" s="43">
        <v>1131</v>
      </c>
      <c r="M16" s="43">
        <v>1131</v>
      </c>
      <c r="N16" s="43">
        <v>1131</v>
      </c>
      <c r="O16" s="43">
        <v>1131</v>
      </c>
      <c r="P16" s="43">
        <v>1131</v>
      </c>
      <c r="Q16" s="43">
        <v>1131</v>
      </c>
      <c r="R16" s="43">
        <v>1131</v>
      </c>
      <c r="S16" s="43">
        <v>1131</v>
      </c>
      <c r="T16" s="43">
        <v>1131</v>
      </c>
      <c r="U16" s="43">
        <v>1131</v>
      </c>
      <c r="V16" s="43">
        <v>1131</v>
      </c>
      <c r="W16" s="43">
        <v>1131</v>
      </c>
      <c r="X16" s="43">
        <v>1131</v>
      </c>
      <c r="Y16" s="43">
        <v>1131</v>
      </c>
      <c r="Z16" s="43">
        <v>1131</v>
      </c>
      <c r="AA16" s="43">
        <v>1131</v>
      </c>
      <c r="AB16" s="43">
        <v>1131</v>
      </c>
      <c r="AC16" s="43">
        <v>1131</v>
      </c>
      <c r="AD16" s="43">
        <v>1131</v>
      </c>
      <c r="AE16" s="43">
        <v>1131</v>
      </c>
      <c r="AF16" s="43">
        <v>1131</v>
      </c>
      <c r="AG16" s="43">
        <v>1131</v>
      </c>
      <c r="AH16" s="43">
        <v>1131</v>
      </c>
      <c r="AI16" s="43">
        <v>1131</v>
      </c>
      <c r="AJ16" s="43">
        <v>1131</v>
      </c>
      <c r="AK16" s="43">
        <v>1131</v>
      </c>
      <c r="AL16" s="43">
        <v>1131</v>
      </c>
      <c r="AM16" s="43">
        <v>1131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1131</v>
      </c>
      <c r="AW16" s="43">
        <v>1131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1131</v>
      </c>
      <c r="BN16" s="43">
        <v>1131</v>
      </c>
      <c r="BO16" s="43">
        <v>1131</v>
      </c>
      <c r="BP16" s="43">
        <v>1131</v>
      </c>
      <c r="BQ16" s="43">
        <v>1131</v>
      </c>
      <c r="BR16" s="43">
        <v>1131</v>
      </c>
      <c r="BS16" s="43">
        <v>1131</v>
      </c>
      <c r="BT16" s="43">
        <v>1131</v>
      </c>
      <c r="BU16" s="43">
        <v>1131</v>
      </c>
      <c r="BV16" s="43">
        <v>1131</v>
      </c>
      <c r="BW16" s="43">
        <v>1131</v>
      </c>
      <c r="BX16" s="43">
        <v>1131</v>
      </c>
      <c r="BY16" s="43">
        <v>1131</v>
      </c>
      <c r="BZ16" s="43">
        <v>1131</v>
      </c>
      <c r="CA16" s="43">
        <v>1131</v>
      </c>
      <c r="CB16" s="43">
        <v>1131</v>
      </c>
      <c r="CC16" s="43">
        <v>1131</v>
      </c>
      <c r="CD16" s="43">
        <v>1131</v>
      </c>
      <c r="CE16" s="43">
        <v>1131</v>
      </c>
      <c r="CF16" s="43">
        <v>1131</v>
      </c>
      <c r="CG16" s="43">
        <v>1131</v>
      </c>
      <c r="CH16" s="43">
        <v>1131</v>
      </c>
      <c r="CI16" s="43">
        <v>1131</v>
      </c>
      <c r="CJ16" s="43">
        <v>1131</v>
      </c>
      <c r="CK16" s="43">
        <v>1131</v>
      </c>
      <c r="CL16" s="43">
        <v>1131</v>
      </c>
      <c r="CM16" s="43">
        <v>1131</v>
      </c>
      <c r="CN16" s="43">
        <v>1131</v>
      </c>
      <c r="CO16" s="43">
        <v>1131</v>
      </c>
      <c r="CP16" s="43">
        <v>1131</v>
      </c>
      <c r="CQ16" s="43">
        <v>1131</v>
      </c>
      <c r="CR16" s="43">
        <v>1131</v>
      </c>
      <c r="CS16" s="44">
        <v>1131</v>
      </c>
      <c r="CT16" s="30">
        <f t="shared" si="2"/>
        <v>108576</v>
      </c>
      <c r="CU16" s="152"/>
      <c r="CW16" s="140"/>
    </row>
    <row r="17" spans="1:102">
      <c r="A17" s="47" t="s">
        <v>43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2"/>
        <v>25867.200000000044</v>
      </c>
      <c r="CU17" s="152"/>
      <c r="CV17" s="163"/>
      <c r="CW17" s="140"/>
    </row>
    <row r="18" spans="1:102">
      <c r="A18" s="47" t="s">
        <v>44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2"/>
        <v>54720</v>
      </c>
      <c r="CU18" s="152"/>
      <c r="CV18" s="163"/>
      <c r="CW18" s="140"/>
    </row>
    <row r="19" spans="1:102" hidden="1">
      <c r="A19" s="51" t="s">
        <v>45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2"/>
        <v>0</v>
      </c>
      <c r="CU19" s="152"/>
      <c r="CV19" s="164"/>
      <c r="CW19" s="140"/>
      <c r="CX19" s="235"/>
    </row>
    <row r="20" spans="1:102">
      <c r="A20" s="52" t="s">
        <v>46</v>
      </c>
      <c r="B20" s="53">
        <f t="shared" ref="B20:AG20" si="10">SUM(B21:B24)</f>
        <v>161.39999999999998</v>
      </c>
      <c r="C20" s="54">
        <f t="shared" si="10"/>
        <v>159.22</v>
      </c>
      <c r="D20" s="54">
        <f t="shared" si="10"/>
        <v>160.91</v>
      </c>
      <c r="E20" s="54">
        <f t="shared" si="10"/>
        <v>160.10999999999999</v>
      </c>
      <c r="F20" s="54">
        <f t="shared" si="10"/>
        <v>159.97</v>
      </c>
      <c r="G20" s="54">
        <f t="shared" si="10"/>
        <v>161.12</v>
      </c>
      <c r="H20" s="54">
        <f t="shared" si="10"/>
        <v>161.24</v>
      </c>
      <c r="I20" s="54">
        <f t="shared" si="10"/>
        <v>160.04999999999998</v>
      </c>
      <c r="J20" s="54">
        <f t="shared" si="10"/>
        <v>158.20999999999998</v>
      </c>
      <c r="K20" s="54">
        <f t="shared" si="10"/>
        <v>157.1</v>
      </c>
      <c r="L20" s="54">
        <f t="shared" si="10"/>
        <v>159.75</v>
      </c>
      <c r="M20" s="54">
        <f t="shared" si="10"/>
        <v>158.16</v>
      </c>
      <c r="N20" s="54">
        <f t="shared" si="10"/>
        <v>159.99</v>
      </c>
      <c r="O20" s="54">
        <f t="shared" si="10"/>
        <v>161</v>
      </c>
      <c r="P20" s="54">
        <f t="shared" si="10"/>
        <v>161.47</v>
      </c>
      <c r="Q20" s="54">
        <f t="shared" si="10"/>
        <v>161.84</v>
      </c>
      <c r="R20" s="54">
        <f t="shared" si="10"/>
        <v>161.94999999999999</v>
      </c>
      <c r="S20" s="54">
        <f t="shared" si="10"/>
        <v>162.31</v>
      </c>
      <c r="T20" s="54">
        <f t="shared" si="10"/>
        <v>162.91</v>
      </c>
      <c r="U20" s="54">
        <f t="shared" si="10"/>
        <v>162.19</v>
      </c>
      <c r="V20" s="54">
        <f t="shared" si="10"/>
        <v>161.60999999999999</v>
      </c>
      <c r="W20" s="54">
        <f t="shared" si="10"/>
        <v>162.47999999999999</v>
      </c>
      <c r="X20" s="54">
        <f t="shared" si="10"/>
        <v>3654.18</v>
      </c>
      <c r="Y20" s="54">
        <f t="shared" si="10"/>
        <v>3654.04</v>
      </c>
      <c r="Z20" s="54">
        <f t="shared" si="10"/>
        <v>3651.91</v>
      </c>
      <c r="AA20" s="54">
        <f t="shared" si="10"/>
        <v>3653.95</v>
      </c>
      <c r="AB20" s="54">
        <f t="shared" si="10"/>
        <v>3666.89</v>
      </c>
      <c r="AC20" s="54">
        <f t="shared" si="10"/>
        <v>3698.65</v>
      </c>
      <c r="AD20" s="54">
        <f t="shared" si="10"/>
        <v>3774.56</v>
      </c>
      <c r="AE20" s="54">
        <f t="shared" si="10"/>
        <v>3850.32</v>
      </c>
      <c r="AF20" s="54">
        <f t="shared" si="10"/>
        <v>3973.61</v>
      </c>
      <c r="AG20" s="54">
        <f t="shared" si="10"/>
        <v>4106.84</v>
      </c>
      <c r="AH20" s="54">
        <f t="shared" ref="AH20:BM20" si="11">SUM(AH21:AH24)</f>
        <v>4236.2000000000007</v>
      </c>
      <c r="AI20" s="54">
        <f t="shared" si="11"/>
        <v>4380.0200000000004</v>
      </c>
      <c r="AJ20" s="54">
        <f t="shared" si="11"/>
        <v>4513.6100000000006</v>
      </c>
      <c r="AK20" s="54">
        <f t="shared" si="11"/>
        <v>4612.7900000000009</v>
      </c>
      <c r="AL20" s="54">
        <f t="shared" si="11"/>
        <v>4766.8600000000006</v>
      </c>
      <c r="AM20" s="54">
        <f t="shared" si="11"/>
        <v>4889.05</v>
      </c>
      <c r="AN20" s="54">
        <f t="shared" si="11"/>
        <v>4979.6500000000005</v>
      </c>
      <c r="AO20" s="54">
        <f t="shared" si="11"/>
        <v>5010.38</v>
      </c>
      <c r="AP20" s="54">
        <f t="shared" si="11"/>
        <v>5084.0600000000004</v>
      </c>
      <c r="AQ20" s="54">
        <f t="shared" si="11"/>
        <v>5124.6099999999997</v>
      </c>
      <c r="AR20" s="54">
        <f t="shared" si="11"/>
        <v>5152.38</v>
      </c>
      <c r="AS20" s="54">
        <f t="shared" si="11"/>
        <v>5159.7</v>
      </c>
      <c r="AT20" s="54">
        <f t="shared" si="11"/>
        <v>5204.0000000000009</v>
      </c>
      <c r="AU20" s="54">
        <f t="shared" si="11"/>
        <v>5195.05</v>
      </c>
      <c r="AV20" s="54">
        <f t="shared" si="11"/>
        <v>5205.42</v>
      </c>
      <c r="AW20" s="54">
        <f t="shared" si="11"/>
        <v>5217.2</v>
      </c>
      <c r="AX20" s="54">
        <f t="shared" si="11"/>
        <v>5165.6000000000004</v>
      </c>
      <c r="AY20" s="54">
        <f t="shared" si="11"/>
        <v>5174.6600000000008</v>
      </c>
      <c r="AZ20" s="54">
        <f t="shared" si="11"/>
        <v>5177.2100000000009</v>
      </c>
      <c r="BA20" s="54">
        <f t="shared" si="11"/>
        <v>5186.91</v>
      </c>
      <c r="BB20" s="54">
        <f t="shared" si="11"/>
        <v>5165.8300000000008</v>
      </c>
      <c r="BC20" s="54">
        <f t="shared" si="11"/>
        <v>5159.920000000001</v>
      </c>
      <c r="BD20" s="54">
        <f t="shared" si="11"/>
        <v>5148.6200000000008</v>
      </c>
      <c r="BE20" s="54">
        <f t="shared" si="11"/>
        <v>5144.7100000000009</v>
      </c>
      <c r="BF20" s="54">
        <f t="shared" si="11"/>
        <v>5132.3500000000004</v>
      </c>
      <c r="BG20" s="54">
        <f t="shared" si="11"/>
        <v>5006.8100000000004</v>
      </c>
      <c r="BH20" s="54">
        <f t="shared" si="11"/>
        <v>4992.420000000001</v>
      </c>
      <c r="BI20" s="54">
        <f t="shared" si="11"/>
        <v>4950.72</v>
      </c>
      <c r="BJ20" s="54">
        <f t="shared" si="11"/>
        <v>4902.95</v>
      </c>
      <c r="BK20" s="54">
        <f t="shared" si="11"/>
        <v>4813.3300000000008</v>
      </c>
      <c r="BL20" s="54">
        <f t="shared" si="11"/>
        <v>4742.8900000000003</v>
      </c>
      <c r="BM20" s="54">
        <f t="shared" si="11"/>
        <v>4672.630000000001</v>
      </c>
      <c r="BN20" s="54">
        <f t="shared" ref="BN20:CS20" si="12">SUM(BN21:BN24)</f>
        <v>4580.7300000000005</v>
      </c>
      <c r="BO20" s="54">
        <f t="shared" si="12"/>
        <v>4489.420000000001</v>
      </c>
      <c r="BP20" s="54">
        <f t="shared" si="12"/>
        <v>4399.9000000000005</v>
      </c>
      <c r="BQ20" s="54">
        <f t="shared" si="12"/>
        <v>4302.9100000000008</v>
      </c>
      <c r="BR20" s="54">
        <f t="shared" si="12"/>
        <v>4176.2700000000004</v>
      </c>
      <c r="BS20" s="54">
        <f t="shared" si="12"/>
        <v>4071.39</v>
      </c>
      <c r="BT20" s="54">
        <f t="shared" si="12"/>
        <v>3978.7799999999997</v>
      </c>
      <c r="BU20" s="54">
        <f t="shared" si="12"/>
        <v>3882.8300000000004</v>
      </c>
      <c r="BV20" s="54">
        <f t="shared" si="12"/>
        <v>3788.23</v>
      </c>
      <c r="BW20" s="54">
        <f t="shared" si="12"/>
        <v>3721.0400000000004</v>
      </c>
      <c r="BX20" s="54">
        <f t="shared" si="12"/>
        <v>3620.92</v>
      </c>
      <c r="BY20" s="54">
        <f t="shared" si="12"/>
        <v>3596.03</v>
      </c>
      <c r="BZ20" s="54">
        <f t="shared" si="12"/>
        <v>157.62</v>
      </c>
      <c r="CA20" s="54">
        <f t="shared" si="12"/>
        <v>156.63999999999999</v>
      </c>
      <c r="CB20" s="54">
        <f t="shared" si="12"/>
        <v>156.44</v>
      </c>
      <c r="CC20" s="54">
        <f t="shared" si="12"/>
        <v>157.37</v>
      </c>
      <c r="CD20" s="54">
        <f t="shared" si="12"/>
        <v>157.51999999999998</v>
      </c>
      <c r="CE20" s="54">
        <f t="shared" si="12"/>
        <v>156.13</v>
      </c>
      <c r="CF20" s="54">
        <f t="shared" si="12"/>
        <v>158.78</v>
      </c>
      <c r="CG20" s="54">
        <f t="shared" si="12"/>
        <v>158.35999999999999</v>
      </c>
      <c r="CH20" s="54">
        <f t="shared" si="12"/>
        <v>157.94</v>
      </c>
      <c r="CI20" s="54">
        <f t="shared" si="12"/>
        <v>158.01999999999998</v>
      </c>
      <c r="CJ20" s="54">
        <f t="shared" si="12"/>
        <v>158.13</v>
      </c>
      <c r="CK20" s="54">
        <f t="shared" si="12"/>
        <v>158.99</v>
      </c>
      <c r="CL20" s="54">
        <f t="shared" si="12"/>
        <v>161.5</v>
      </c>
      <c r="CM20" s="54">
        <f t="shared" si="12"/>
        <v>161.16</v>
      </c>
      <c r="CN20" s="54">
        <f t="shared" si="12"/>
        <v>161.30000000000001</v>
      </c>
      <c r="CO20" s="54">
        <f t="shared" si="12"/>
        <v>160.76999999999998</v>
      </c>
      <c r="CP20" s="54">
        <f t="shared" si="12"/>
        <v>162.38</v>
      </c>
      <c r="CQ20" s="54">
        <f t="shared" si="12"/>
        <v>161.82</v>
      </c>
      <c r="CR20" s="54">
        <f t="shared" si="12"/>
        <v>160.25</v>
      </c>
      <c r="CS20" s="55">
        <f t="shared" si="12"/>
        <v>159.99</v>
      </c>
      <c r="CT20" s="38">
        <f>SUM(B20:CS20)</f>
        <v>252278.04000000004</v>
      </c>
      <c r="CU20" s="150"/>
      <c r="CW20" s="140"/>
    </row>
    <row r="21" spans="1:102">
      <c r="A21" s="26" t="s">
        <v>66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</v>
      </c>
      <c r="Y21" s="43">
        <v>0.05</v>
      </c>
      <c r="Z21" s="43">
        <v>1.34</v>
      </c>
      <c r="AA21" s="43">
        <v>3.95</v>
      </c>
      <c r="AB21" s="43">
        <v>17.62</v>
      </c>
      <c r="AC21" s="43">
        <v>48.79</v>
      </c>
      <c r="AD21" s="43">
        <v>125.79</v>
      </c>
      <c r="AE21" s="43">
        <v>200.61</v>
      </c>
      <c r="AF21" s="43">
        <v>322.73</v>
      </c>
      <c r="AG21" s="43">
        <v>465.76</v>
      </c>
      <c r="AH21" s="43">
        <v>595.62</v>
      </c>
      <c r="AI21" s="43">
        <v>740.57999999999993</v>
      </c>
      <c r="AJ21" s="43">
        <v>874.27</v>
      </c>
      <c r="AK21" s="43">
        <v>972.58</v>
      </c>
      <c r="AL21" s="43">
        <v>1116.3</v>
      </c>
      <c r="AM21" s="43">
        <v>1239.21</v>
      </c>
      <c r="AN21" s="43">
        <v>1330.7</v>
      </c>
      <c r="AO21" s="43">
        <v>1361.4099999999999</v>
      </c>
      <c r="AP21" s="43">
        <v>1435.24</v>
      </c>
      <c r="AQ21" s="43">
        <v>1475.56</v>
      </c>
      <c r="AR21" s="43">
        <v>1502.83</v>
      </c>
      <c r="AS21" s="43">
        <v>1509.6499999999999</v>
      </c>
      <c r="AT21" s="43">
        <v>1554.27</v>
      </c>
      <c r="AU21" s="43">
        <v>1545.45</v>
      </c>
      <c r="AV21" s="43">
        <v>1555.56</v>
      </c>
      <c r="AW21" s="43">
        <v>1567.56</v>
      </c>
      <c r="AX21" s="43">
        <v>1526.57</v>
      </c>
      <c r="AY21" s="43">
        <v>1535.08</v>
      </c>
      <c r="AZ21" s="43">
        <v>1537.47</v>
      </c>
      <c r="BA21" s="43">
        <v>1547.73</v>
      </c>
      <c r="BB21" s="43">
        <v>1516.8300000000002</v>
      </c>
      <c r="BC21" s="43">
        <v>1510.63</v>
      </c>
      <c r="BD21" s="43">
        <v>1499.51</v>
      </c>
      <c r="BE21" s="43">
        <v>1495.42</v>
      </c>
      <c r="BF21" s="43">
        <v>1483.84</v>
      </c>
      <c r="BG21" s="43">
        <v>1358.4599999999998</v>
      </c>
      <c r="BH21" s="43">
        <v>1342.88</v>
      </c>
      <c r="BI21" s="43">
        <v>1300.6300000000001</v>
      </c>
      <c r="BJ21" s="43">
        <v>1253.1099999999999</v>
      </c>
      <c r="BK21" s="43">
        <v>1164.3600000000001</v>
      </c>
      <c r="BL21" s="43">
        <v>1095.48</v>
      </c>
      <c r="BM21" s="43">
        <v>1026.3900000000001</v>
      </c>
      <c r="BN21" s="43">
        <v>933.53</v>
      </c>
      <c r="BO21" s="43">
        <v>845.84</v>
      </c>
      <c r="BP21" s="43">
        <v>760.26</v>
      </c>
      <c r="BQ21" s="43">
        <v>661.93000000000006</v>
      </c>
      <c r="BR21" s="43">
        <v>536.28</v>
      </c>
      <c r="BS21" s="43">
        <v>431.08</v>
      </c>
      <c r="BT21" s="43">
        <v>338.99</v>
      </c>
      <c r="BU21" s="43">
        <v>241.17000000000002</v>
      </c>
      <c r="BV21" s="43">
        <v>144.95999999999998</v>
      </c>
      <c r="BW21" s="43">
        <v>79.36</v>
      </c>
      <c r="BX21" s="43">
        <v>36.36</v>
      </c>
      <c r="BY21" s="43">
        <v>8.9600000000000009</v>
      </c>
      <c r="BZ21" s="43">
        <v>0.03</v>
      </c>
      <c r="CA21" s="43">
        <v>0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3">SUM(B21:CS21)</f>
        <v>48776.569999999992</v>
      </c>
      <c r="CU21" s="152"/>
      <c r="CW21" s="140"/>
    </row>
    <row r="22" spans="1:102">
      <c r="A22" s="30" t="s">
        <v>67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3492.73</v>
      </c>
      <c r="Y22" s="1">
        <v>3492.73</v>
      </c>
      <c r="Z22" s="1">
        <v>3488.18</v>
      </c>
      <c r="AA22" s="1">
        <v>3488.01</v>
      </c>
      <c r="AB22" s="1">
        <v>3488.01</v>
      </c>
      <c r="AC22" s="1">
        <v>3488.01</v>
      </c>
      <c r="AD22" s="1">
        <v>3488.01</v>
      </c>
      <c r="AE22" s="1">
        <v>3488.01</v>
      </c>
      <c r="AF22" s="1">
        <v>3488.01</v>
      </c>
      <c r="AG22" s="1">
        <v>3477.51</v>
      </c>
      <c r="AH22" s="1">
        <v>3477.51</v>
      </c>
      <c r="AI22" s="1">
        <v>3477.51</v>
      </c>
      <c r="AJ22" s="1">
        <v>3477.51</v>
      </c>
      <c r="AK22" s="1">
        <v>3477.51</v>
      </c>
      <c r="AL22" s="1">
        <v>3487.51</v>
      </c>
      <c r="AM22" s="1">
        <v>3487.51</v>
      </c>
      <c r="AN22" s="1">
        <v>3487.51</v>
      </c>
      <c r="AO22" s="1">
        <v>3487.51</v>
      </c>
      <c r="AP22" s="1">
        <v>3487.51</v>
      </c>
      <c r="AQ22" s="1">
        <v>3487.51</v>
      </c>
      <c r="AR22" s="1">
        <v>3487.51</v>
      </c>
      <c r="AS22" s="1">
        <v>3487.51</v>
      </c>
      <c r="AT22" s="1">
        <v>3487.51</v>
      </c>
      <c r="AU22" s="1">
        <v>3487.51</v>
      </c>
      <c r="AV22" s="1">
        <v>3487.51</v>
      </c>
      <c r="AW22" s="1">
        <v>3487.51</v>
      </c>
      <c r="AX22" s="1">
        <v>3477.51</v>
      </c>
      <c r="AY22" s="1">
        <v>3477.51</v>
      </c>
      <c r="AZ22" s="1">
        <v>3477.51</v>
      </c>
      <c r="BA22" s="1">
        <v>3477.51</v>
      </c>
      <c r="BB22" s="1">
        <v>3487.51</v>
      </c>
      <c r="BC22" s="1">
        <v>3487.51</v>
      </c>
      <c r="BD22" s="1">
        <v>3487.51</v>
      </c>
      <c r="BE22" s="1">
        <v>3487.51</v>
      </c>
      <c r="BF22" s="1">
        <v>3487.51</v>
      </c>
      <c r="BG22" s="1">
        <v>3487.51</v>
      </c>
      <c r="BH22" s="1">
        <v>3487.51</v>
      </c>
      <c r="BI22" s="1">
        <v>3487.51</v>
      </c>
      <c r="BJ22" s="1">
        <v>3487.51</v>
      </c>
      <c r="BK22" s="1">
        <v>3487.51</v>
      </c>
      <c r="BL22" s="1">
        <v>3487.51</v>
      </c>
      <c r="BM22" s="1">
        <v>3487.51</v>
      </c>
      <c r="BN22" s="1">
        <v>3487.51</v>
      </c>
      <c r="BO22" s="1">
        <v>3487.51</v>
      </c>
      <c r="BP22" s="1">
        <v>3487.51</v>
      </c>
      <c r="BQ22" s="1">
        <v>3487.51</v>
      </c>
      <c r="BR22" s="1">
        <v>3487.51</v>
      </c>
      <c r="BS22" s="1">
        <v>3487.51</v>
      </c>
      <c r="BT22" s="1">
        <v>3487.51</v>
      </c>
      <c r="BU22" s="1">
        <v>3487.51</v>
      </c>
      <c r="BV22" s="1">
        <v>3487.51</v>
      </c>
      <c r="BW22" s="1">
        <v>3487.51</v>
      </c>
      <c r="BX22" s="1">
        <v>3430.01</v>
      </c>
      <c r="BY22" s="1">
        <v>3430.01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3"/>
        <v>188134.65000000008</v>
      </c>
      <c r="CU22" s="152"/>
      <c r="CW22" s="140"/>
    </row>
    <row r="23" spans="1:102">
      <c r="A23" s="30" t="s">
        <v>24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3"/>
        <v>12297.60000000002</v>
      </c>
      <c r="CU23" s="152"/>
      <c r="CW23" s="140"/>
    </row>
    <row r="24" spans="1:102" ht="15.75" thickBot="1">
      <c r="A24" s="30" t="s">
        <v>41</v>
      </c>
      <c r="B24" s="45">
        <v>33.299999999999997</v>
      </c>
      <c r="C24" s="1">
        <v>31.12</v>
      </c>
      <c r="D24" s="1">
        <v>32.81</v>
      </c>
      <c r="E24" s="1">
        <v>32.01</v>
      </c>
      <c r="F24" s="1">
        <v>31.87</v>
      </c>
      <c r="G24" s="1">
        <v>33.020000000000003</v>
      </c>
      <c r="H24" s="1">
        <v>33.14</v>
      </c>
      <c r="I24" s="1">
        <v>31.95</v>
      </c>
      <c r="J24" s="1">
        <v>30.11</v>
      </c>
      <c r="K24" s="1">
        <v>29</v>
      </c>
      <c r="L24" s="1">
        <v>31.65</v>
      </c>
      <c r="M24" s="1">
        <v>30.06</v>
      </c>
      <c r="N24" s="1">
        <v>31.89</v>
      </c>
      <c r="O24" s="1">
        <v>32.9</v>
      </c>
      <c r="P24" s="1">
        <v>33.369999999999997</v>
      </c>
      <c r="Q24" s="1">
        <v>33.74</v>
      </c>
      <c r="R24" s="1">
        <v>33.85</v>
      </c>
      <c r="S24" s="1">
        <v>34.21</v>
      </c>
      <c r="T24" s="1">
        <v>34.81</v>
      </c>
      <c r="U24" s="1">
        <v>34.090000000000003</v>
      </c>
      <c r="V24" s="1">
        <v>33.51</v>
      </c>
      <c r="W24" s="1">
        <v>34.380000000000003</v>
      </c>
      <c r="X24" s="1">
        <v>33.35</v>
      </c>
      <c r="Y24" s="1">
        <v>33.159999999999997</v>
      </c>
      <c r="Z24" s="1">
        <v>34.29</v>
      </c>
      <c r="AA24" s="1">
        <v>33.89</v>
      </c>
      <c r="AB24" s="1">
        <v>33.159999999999997</v>
      </c>
      <c r="AC24" s="1">
        <v>33.75</v>
      </c>
      <c r="AD24" s="1">
        <v>32.659999999999997</v>
      </c>
      <c r="AE24" s="1">
        <v>33.6</v>
      </c>
      <c r="AF24" s="1">
        <v>34.770000000000003</v>
      </c>
      <c r="AG24" s="1">
        <v>35.47</v>
      </c>
      <c r="AH24" s="1">
        <v>34.97</v>
      </c>
      <c r="AI24" s="1">
        <v>33.83</v>
      </c>
      <c r="AJ24" s="1">
        <v>33.729999999999997</v>
      </c>
      <c r="AK24" s="1">
        <v>34.6</v>
      </c>
      <c r="AL24" s="1">
        <v>34.950000000000003</v>
      </c>
      <c r="AM24" s="1">
        <v>34.229999999999997</v>
      </c>
      <c r="AN24" s="1">
        <v>33.340000000000003</v>
      </c>
      <c r="AO24" s="1">
        <v>33.36</v>
      </c>
      <c r="AP24" s="1">
        <v>33.21</v>
      </c>
      <c r="AQ24" s="1">
        <v>33.44</v>
      </c>
      <c r="AR24" s="1">
        <v>33.94</v>
      </c>
      <c r="AS24" s="1">
        <v>34.44</v>
      </c>
      <c r="AT24" s="1">
        <v>34.119999999999997</v>
      </c>
      <c r="AU24" s="1">
        <v>33.99</v>
      </c>
      <c r="AV24" s="1">
        <v>34.25</v>
      </c>
      <c r="AW24" s="1">
        <v>34.03</v>
      </c>
      <c r="AX24" s="1">
        <v>33.42</v>
      </c>
      <c r="AY24" s="1">
        <v>33.97</v>
      </c>
      <c r="AZ24" s="1">
        <v>34.130000000000003</v>
      </c>
      <c r="BA24" s="1">
        <v>33.57</v>
      </c>
      <c r="BB24" s="1">
        <v>33.39</v>
      </c>
      <c r="BC24" s="1">
        <v>33.68</v>
      </c>
      <c r="BD24" s="1">
        <v>33.5</v>
      </c>
      <c r="BE24" s="1">
        <v>33.68</v>
      </c>
      <c r="BF24" s="1">
        <v>32.9</v>
      </c>
      <c r="BG24" s="1">
        <v>32.74</v>
      </c>
      <c r="BH24" s="1">
        <v>33.93</v>
      </c>
      <c r="BI24" s="1">
        <v>34.479999999999997</v>
      </c>
      <c r="BJ24" s="1">
        <v>34.229999999999997</v>
      </c>
      <c r="BK24" s="1">
        <v>33.36</v>
      </c>
      <c r="BL24" s="1">
        <v>31.8</v>
      </c>
      <c r="BM24" s="1">
        <v>30.63</v>
      </c>
      <c r="BN24" s="1">
        <v>31.59</v>
      </c>
      <c r="BO24" s="1">
        <v>27.97</v>
      </c>
      <c r="BP24" s="1">
        <v>24.03</v>
      </c>
      <c r="BQ24" s="1">
        <v>25.37</v>
      </c>
      <c r="BR24" s="1">
        <v>24.38</v>
      </c>
      <c r="BS24" s="1">
        <v>24.7</v>
      </c>
      <c r="BT24" s="1">
        <v>24.18</v>
      </c>
      <c r="BU24" s="1">
        <v>26.05</v>
      </c>
      <c r="BV24" s="1">
        <v>27.66</v>
      </c>
      <c r="BW24" s="1">
        <v>26.07</v>
      </c>
      <c r="BX24" s="1">
        <v>26.45</v>
      </c>
      <c r="BY24" s="1">
        <v>28.96</v>
      </c>
      <c r="BZ24" s="1">
        <v>29.49</v>
      </c>
      <c r="CA24" s="1">
        <v>28.54</v>
      </c>
      <c r="CB24" s="1">
        <v>28.34</v>
      </c>
      <c r="CC24" s="1">
        <v>29.27</v>
      </c>
      <c r="CD24" s="1">
        <v>29.42</v>
      </c>
      <c r="CE24" s="1">
        <v>28.03</v>
      </c>
      <c r="CF24" s="1">
        <v>30.68</v>
      </c>
      <c r="CG24" s="1">
        <v>30.26</v>
      </c>
      <c r="CH24" s="1">
        <v>29.84</v>
      </c>
      <c r="CI24" s="1">
        <v>29.92</v>
      </c>
      <c r="CJ24" s="1">
        <v>30.03</v>
      </c>
      <c r="CK24" s="1">
        <v>30.89</v>
      </c>
      <c r="CL24" s="1">
        <v>33.4</v>
      </c>
      <c r="CM24" s="1">
        <v>33.06</v>
      </c>
      <c r="CN24" s="1">
        <v>33.200000000000003</v>
      </c>
      <c r="CO24" s="1">
        <v>32.67</v>
      </c>
      <c r="CP24" s="1">
        <v>34.28</v>
      </c>
      <c r="CQ24" s="1">
        <v>33.72</v>
      </c>
      <c r="CR24" s="1">
        <v>32.15</v>
      </c>
      <c r="CS24" s="46">
        <v>31.89</v>
      </c>
      <c r="CT24" s="30">
        <f t="shared" si="13"/>
        <v>3069.2200000000007</v>
      </c>
      <c r="CU24" s="152"/>
      <c r="CW24" s="140"/>
    </row>
    <row r="25" spans="1:102" ht="15.75" thickBot="1">
      <c r="A25" s="58" t="s">
        <v>48</v>
      </c>
      <c r="B25" s="59">
        <f>SUM(B3,B13,B15,B20)</f>
        <v>8152.4971194444433</v>
      </c>
      <c r="C25" s="60">
        <f t="shared" ref="C25:BN25" si="14">SUM(C3,C13,C15,C20)</f>
        <v>8151.197119444445</v>
      </c>
      <c r="D25" s="60">
        <f t="shared" si="14"/>
        <v>8153.7671194444438</v>
      </c>
      <c r="E25" s="60">
        <f t="shared" si="14"/>
        <v>8153.1071194444439</v>
      </c>
      <c r="F25" s="60">
        <f t="shared" si="14"/>
        <v>8152.6771194444445</v>
      </c>
      <c r="G25" s="60">
        <f t="shared" si="14"/>
        <v>8153.8271194444442</v>
      </c>
      <c r="H25" s="60">
        <f t="shared" si="14"/>
        <v>8154.0871194444435</v>
      </c>
      <c r="I25" s="60">
        <f t="shared" si="14"/>
        <v>8152.8971194444439</v>
      </c>
      <c r="J25" s="60">
        <f t="shared" si="14"/>
        <v>8148.817119444444</v>
      </c>
      <c r="K25" s="60">
        <f t="shared" si="14"/>
        <v>8147.7071194444443</v>
      </c>
      <c r="L25" s="60">
        <f t="shared" si="14"/>
        <v>8150.6471194444448</v>
      </c>
      <c r="M25" s="60">
        <f t="shared" si="14"/>
        <v>8149.0571194444447</v>
      </c>
      <c r="N25" s="60">
        <f t="shared" si="14"/>
        <v>8151.9271194444436</v>
      </c>
      <c r="O25" s="60">
        <f t="shared" si="14"/>
        <v>8152.9371194444439</v>
      </c>
      <c r="P25" s="60">
        <f t="shared" si="14"/>
        <v>8153.2471194444443</v>
      </c>
      <c r="Q25" s="60">
        <f t="shared" si="14"/>
        <v>8153.6171194444441</v>
      </c>
      <c r="R25" s="60">
        <f t="shared" si="14"/>
        <v>8153.7271194444438</v>
      </c>
      <c r="S25" s="60">
        <f t="shared" si="14"/>
        <v>8154.0871194444444</v>
      </c>
      <c r="T25" s="60">
        <f t="shared" si="14"/>
        <v>8154.6871194444439</v>
      </c>
      <c r="U25" s="60">
        <f t="shared" si="14"/>
        <v>8153.9671194444436</v>
      </c>
      <c r="V25" s="60">
        <f t="shared" si="14"/>
        <v>8153.3871194444437</v>
      </c>
      <c r="W25" s="60">
        <f t="shared" si="14"/>
        <v>8154.2571194444436</v>
      </c>
      <c r="X25" s="60">
        <f t="shared" si="14"/>
        <v>11645.957119444443</v>
      </c>
      <c r="Y25" s="60">
        <f t="shared" si="14"/>
        <v>11645.977119444444</v>
      </c>
      <c r="Z25" s="60">
        <f t="shared" si="14"/>
        <v>11643.847119444443</v>
      </c>
      <c r="AA25" s="60">
        <f t="shared" si="14"/>
        <v>11645.887119444444</v>
      </c>
      <c r="AB25" s="60">
        <f t="shared" si="14"/>
        <v>11658.827119444444</v>
      </c>
      <c r="AC25" s="60">
        <f t="shared" si="14"/>
        <v>11690.587119444444</v>
      </c>
      <c r="AD25" s="60">
        <f t="shared" si="14"/>
        <v>11761.337119444444</v>
      </c>
      <c r="AE25" s="60">
        <f t="shared" si="14"/>
        <v>11837.097119444445</v>
      </c>
      <c r="AF25" s="60">
        <f t="shared" si="14"/>
        <v>11960.087119444444</v>
      </c>
      <c r="AG25" s="60">
        <f t="shared" si="14"/>
        <v>12093.317119444444</v>
      </c>
      <c r="AH25" s="60">
        <f t="shared" si="14"/>
        <v>12222.677119444445</v>
      </c>
      <c r="AI25" s="60">
        <f t="shared" si="14"/>
        <v>12366.497119444444</v>
      </c>
      <c r="AJ25" s="60">
        <f t="shared" si="14"/>
        <v>12499.427119444445</v>
      </c>
      <c r="AK25" s="60">
        <f t="shared" si="14"/>
        <v>12598.607119444445</v>
      </c>
      <c r="AL25" s="60">
        <f t="shared" si="14"/>
        <v>12753.667119444446</v>
      </c>
      <c r="AM25" s="60">
        <f t="shared" si="14"/>
        <v>12875.857119444445</v>
      </c>
      <c r="AN25" s="60">
        <f t="shared" si="14"/>
        <v>12967.967119444445</v>
      </c>
      <c r="AO25" s="60">
        <f t="shared" si="14"/>
        <v>12998.987119444444</v>
      </c>
      <c r="AP25" s="60">
        <f t="shared" si="14"/>
        <v>13073.687119444445</v>
      </c>
      <c r="AQ25" s="60">
        <f t="shared" si="14"/>
        <v>13114.427119444445</v>
      </c>
      <c r="AR25" s="60">
        <f t="shared" si="14"/>
        <v>13143.367119444445</v>
      </c>
      <c r="AS25" s="60">
        <f t="shared" si="14"/>
        <v>13150.687119444445</v>
      </c>
      <c r="AT25" s="60">
        <f t="shared" si="14"/>
        <v>13195.267119444445</v>
      </c>
      <c r="AU25" s="60">
        <f t="shared" si="14"/>
        <v>13186.317119444444</v>
      </c>
      <c r="AV25" s="60">
        <f t="shared" si="14"/>
        <v>13196.687119444443</v>
      </c>
      <c r="AW25" s="60">
        <f t="shared" si="14"/>
        <v>13208.747119444444</v>
      </c>
      <c r="AX25" s="60">
        <f t="shared" si="14"/>
        <v>13157.327119444446</v>
      </c>
      <c r="AY25" s="60">
        <f t="shared" si="14"/>
        <v>13166.667119444446</v>
      </c>
      <c r="AZ25" s="60">
        <f t="shared" si="14"/>
        <v>13164.797119444445</v>
      </c>
      <c r="BA25" s="60">
        <f t="shared" si="14"/>
        <v>13170.497119444444</v>
      </c>
      <c r="BB25" s="60">
        <f t="shared" si="14"/>
        <v>13149.457119444445</v>
      </c>
      <c r="BC25" s="60">
        <f t="shared" si="14"/>
        <v>13143.827119444446</v>
      </c>
      <c r="BD25" s="60">
        <f t="shared" si="14"/>
        <v>13132.487119444446</v>
      </c>
      <c r="BE25" s="60">
        <f t="shared" si="14"/>
        <v>13128.577119444446</v>
      </c>
      <c r="BF25" s="60">
        <f t="shared" si="14"/>
        <v>13116.217119444445</v>
      </c>
      <c r="BG25" s="60">
        <f t="shared" si="14"/>
        <v>12990.677119444445</v>
      </c>
      <c r="BH25" s="60">
        <f t="shared" si="14"/>
        <v>12995.787119444445</v>
      </c>
      <c r="BI25" s="60">
        <f t="shared" si="14"/>
        <v>12957.267119444445</v>
      </c>
      <c r="BJ25" s="60">
        <f t="shared" si="14"/>
        <v>12894.487119444444</v>
      </c>
      <c r="BK25" s="60">
        <f t="shared" si="14"/>
        <v>12805.337119444444</v>
      </c>
      <c r="BL25" s="60">
        <f t="shared" si="14"/>
        <v>12735.427119444445</v>
      </c>
      <c r="BM25" s="60">
        <f t="shared" si="14"/>
        <v>12665.167119444446</v>
      </c>
      <c r="BN25" s="60">
        <f t="shared" si="14"/>
        <v>12573.267119444445</v>
      </c>
      <c r="BO25" s="60">
        <f t="shared" ref="BO25:CS25" si="15">SUM(BO3,BO13,BO15,BO20)</f>
        <v>12481.957119444445</v>
      </c>
      <c r="BP25" s="60">
        <f t="shared" si="15"/>
        <v>12390.167119444444</v>
      </c>
      <c r="BQ25" s="60">
        <f t="shared" si="15"/>
        <v>12293.177119444445</v>
      </c>
      <c r="BR25" s="60">
        <f t="shared" si="15"/>
        <v>12166.487119444446</v>
      </c>
      <c r="BS25" s="60">
        <f t="shared" si="15"/>
        <v>12061.607119444445</v>
      </c>
      <c r="BT25" s="60">
        <f t="shared" si="15"/>
        <v>11969.237119444444</v>
      </c>
      <c r="BU25" s="60">
        <f t="shared" si="15"/>
        <v>11873.287119444445</v>
      </c>
      <c r="BV25" s="60">
        <f t="shared" si="15"/>
        <v>11778.587119444444</v>
      </c>
      <c r="BW25" s="60">
        <f t="shared" si="15"/>
        <v>11712.057119444444</v>
      </c>
      <c r="BX25" s="60">
        <f t="shared" si="15"/>
        <v>11611.937119444443</v>
      </c>
      <c r="BY25" s="60">
        <f t="shared" si="15"/>
        <v>11587.047119444444</v>
      </c>
      <c r="BZ25" s="60">
        <f t="shared" si="15"/>
        <v>8148.6371194444437</v>
      </c>
      <c r="CA25" s="60">
        <f t="shared" si="15"/>
        <v>8147.6571194444441</v>
      </c>
      <c r="CB25" s="60">
        <f t="shared" si="15"/>
        <v>8147.4571194444434</v>
      </c>
      <c r="CC25" s="60">
        <f t="shared" si="15"/>
        <v>8148.3871194444437</v>
      </c>
      <c r="CD25" s="60">
        <f t="shared" si="15"/>
        <v>8148.4671194444436</v>
      </c>
      <c r="CE25" s="60">
        <f t="shared" si="15"/>
        <v>8147.0771194444442</v>
      </c>
      <c r="CF25" s="60">
        <f t="shared" si="15"/>
        <v>8146.7471194444443</v>
      </c>
      <c r="CG25" s="60">
        <f t="shared" si="15"/>
        <v>8146.3271194444442</v>
      </c>
      <c r="CH25" s="60">
        <f t="shared" si="15"/>
        <v>8147.7671194444438</v>
      </c>
      <c r="CI25" s="60">
        <f t="shared" si="15"/>
        <v>8147.8471194444446</v>
      </c>
      <c r="CJ25" s="60">
        <f t="shared" si="15"/>
        <v>8113.7771194444449</v>
      </c>
      <c r="CK25" s="60">
        <f t="shared" si="15"/>
        <v>8114.6371194444446</v>
      </c>
      <c r="CL25" s="60">
        <f t="shared" si="15"/>
        <v>8120.027119444444</v>
      </c>
      <c r="CM25" s="60">
        <f t="shared" si="15"/>
        <v>8119.6871194444439</v>
      </c>
      <c r="CN25" s="60">
        <f t="shared" si="15"/>
        <v>8120.6871194444448</v>
      </c>
      <c r="CO25" s="60">
        <f t="shared" si="15"/>
        <v>8120.947119444445</v>
      </c>
      <c r="CP25" s="60">
        <f t="shared" si="15"/>
        <v>8123.7471194444443</v>
      </c>
      <c r="CQ25" s="60">
        <f t="shared" si="15"/>
        <v>8123.1871194444439</v>
      </c>
      <c r="CR25" s="60">
        <f t="shared" si="15"/>
        <v>8121.6171194444441</v>
      </c>
      <c r="CS25" s="61">
        <f t="shared" si="15"/>
        <v>8121.3571194444439</v>
      </c>
      <c r="CT25" s="109">
        <f t="shared" si="13"/>
        <v>1019040.7834666668</v>
      </c>
      <c r="CU25" s="150"/>
      <c r="CW25" s="140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0"/>
      <c r="CX26" s="169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2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2"/>
    </row>
    <row r="29" spans="1:102" ht="15.75" thickBot="1">
      <c r="A29" s="67" t="s">
        <v>26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27</v>
      </c>
      <c r="CU29" s="150"/>
      <c r="CX29" s="234"/>
    </row>
    <row r="30" spans="1:102">
      <c r="A30" s="69" t="s">
        <v>30</v>
      </c>
      <c r="B30" s="70">
        <f t="shared" ref="B30:BM30" si="16">B31+B39</f>
        <v>3043.2311194444442</v>
      </c>
      <c r="C30" s="71">
        <f t="shared" si="16"/>
        <v>2865.2311194444442</v>
      </c>
      <c r="D30" s="71">
        <f t="shared" si="16"/>
        <v>2811.2311194444442</v>
      </c>
      <c r="E30" s="71">
        <f t="shared" si="16"/>
        <v>2759.2311194444442</v>
      </c>
      <c r="F30" s="71">
        <f t="shared" si="16"/>
        <v>2700.2311194444442</v>
      </c>
      <c r="G30" s="71">
        <f t="shared" si="16"/>
        <v>2696.2311194444442</v>
      </c>
      <c r="H30" s="71">
        <f t="shared" si="16"/>
        <v>2696.2311194444442</v>
      </c>
      <c r="I30" s="71">
        <f t="shared" si="16"/>
        <v>2697.2311194444442</v>
      </c>
      <c r="J30" s="71">
        <f t="shared" si="16"/>
        <v>2697.2311194444442</v>
      </c>
      <c r="K30" s="71">
        <f t="shared" si="16"/>
        <v>2696.2311194444442</v>
      </c>
      <c r="L30" s="71">
        <f t="shared" si="16"/>
        <v>2696.2311194444442</v>
      </c>
      <c r="M30" s="71">
        <f t="shared" si="16"/>
        <v>2695.2311194444442</v>
      </c>
      <c r="N30" s="71">
        <f t="shared" si="16"/>
        <v>2698.2311194444442</v>
      </c>
      <c r="O30" s="71">
        <f t="shared" si="16"/>
        <v>2640.2311194444442</v>
      </c>
      <c r="P30" s="71">
        <f t="shared" si="16"/>
        <v>2638.2311194444442</v>
      </c>
      <c r="Q30" s="71">
        <f t="shared" si="16"/>
        <v>2641.2311194444442</v>
      </c>
      <c r="R30" s="71">
        <f t="shared" si="16"/>
        <v>2642.2311194444442</v>
      </c>
      <c r="S30" s="71">
        <f t="shared" si="16"/>
        <v>2638.2311194444442</v>
      </c>
      <c r="T30" s="71">
        <f t="shared" si="16"/>
        <v>2642.2311194444442</v>
      </c>
      <c r="U30" s="71">
        <f t="shared" si="16"/>
        <v>2642.2311194444442</v>
      </c>
      <c r="V30" s="71">
        <f t="shared" si="16"/>
        <v>2641.2311194444442</v>
      </c>
      <c r="W30" s="71">
        <f t="shared" si="16"/>
        <v>2646.2311194444442</v>
      </c>
      <c r="X30" s="71">
        <f t="shared" si="16"/>
        <v>2650.2311194444442</v>
      </c>
      <c r="Y30" s="71">
        <f t="shared" si="16"/>
        <v>2647.2311194444442</v>
      </c>
      <c r="Z30" s="71">
        <f t="shared" si="16"/>
        <v>2643.2311194444442</v>
      </c>
      <c r="AA30" s="71">
        <f t="shared" si="16"/>
        <v>2637.2311194444442</v>
      </c>
      <c r="AB30" s="71">
        <f t="shared" si="16"/>
        <v>2634.2311194444442</v>
      </c>
      <c r="AC30" s="71">
        <f t="shared" si="16"/>
        <v>2634.2311194444442</v>
      </c>
      <c r="AD30" s="71">
        <f t="shared" si="16"/>
        <v>2555.2311194444442</v>
      </c>
      <c r="AE30" s="71">
        <f t="shared" si="16"/>
        <v>2508.2311194444442</v>
      </c>
      <c r="AF30" s="71">
        <f t="shared" si="16"/>
        <v>2508.2311194444442</v>
      </c>
      <c r="AG30" s="71">
        <f t="shared" si="16"/>
        <v>2508.2311194444442</v>
      </c>
      <c r="AH30" s="71">
        <f t="shared" si="16"/>
        <v>2508.2311194444442</v>
      </c>
      <c r="AI30" s="71">
        <f t="shared" si="16"/>
        <v>2508.2311194444442</v>
      </c>
      <c r="AJ30" s="71">
        <f t="shared" si="16"/>
        <v>2508.2311194444442</v>
      </c>
      <c r="AK30" s="71">
        <f t="shared" si="16"/>
        <v>2508.2311194444442</v>
      </c>
      <c r="AL30" s="71">
        <f t="shared" si="16"/>
        <v>2508.2311194444442</v>
      </c>
      <c r="AM30" s="71">
        <f t="shared" si="16"/>
        <v>2508.2311194444442</v>
      </c>
      <c r="AN30" s="71">
        <f t="shared" si="16"/>
        <v>2508.2311194444442</v>
      </c>
      <c r="AO30" s="71">
        <f t="shared" si="16"/>
        <v>2508.2311194444442</v>
      </c>
      <c r="AP30" s="71">
        <f t="shared" si="16"/>
        <v>2508.2311194444442</v>
      </c>
      <c r="AQ30" s="71">
        <f t="shared" si="16"/>
        <v>2508.2311194444442</v>
      </c>
      <c r="AR30" s="71">
        <f t="shared" si="16"/>
        <v>2508.2311194444442</v>
      </c>
      <c r="AS30" s="71">
        <f t="shared" si="16"/>
        <v>2508.2311194444442</v>
      </c>
      <c r="AT30" s="71">
        <f t="shared" si="16"/>
        <v>2508.2311194444442</v>
      </c>
      <c r="AU30" s="71">
        <f t="shared" si="16"/>
        <v>2508.2311194444442</v>
      </c>
      <c r="AV30" s="71">
        <f t="shared" si="16"/>
        <v>2508.2311194444442</v>
      </c>
      <c r="AW30" s="71">
        <f t="shared" si="16"/>
        <v>2508.2311194444442</v>
      </c>
      <c r="AX30" s="71">
        <f t="shared" si="16"/>
        <v>2657.2311194444442</v>
      </c>
      <c r="AY30" s="71">
        <f t="shared" si="16"/>
        <v>2729.2311194444442</v>
      </c>
      <c r="AZ30" s="71">
        <f t="shared" si="16"/>
        <v>2739.2311194444442</v>
      </c>
      <c r="BA30" s="71">
        <f t="shared" si="16"/>
        <v>2739.2311194444442</v>
      </c>
      <c r="BB30" s="71">
        <f t="shared" si="16"/>
        <v>2739.2311194444442</v>
      </c>
      <c r="BC30" s="71">
        <f t="shared" si="16"/>
        <v>2739.2311194444442</v>
      </c>
      <c r="BD30" s="71">
        <f t="shared" si="16"/>
        <v>2739.2311194444442</v>
      </c>
      <c r="BE30" s="71">
        <f t="shared" si="16"/>
        <v>2649.2311194444442</v>
      </c>
      <c r="BF30" s="71">
        <f t="shared" si="16"/>
        <v>2577.2311194444442</v>
      </c>
      <c r="BG30" s="71">
        <f t="shared" si="16"/>
        <v>2567.2311194444442</v>
      </c>
      <c r="BH30" s="71">
        <f t="shared" si="16"/>
        <v>2690.2311194444442</v>
      </c>
      <c r="BI30" s="71">
        <f t="shared" si="16"/>
        <v>2884.2311194444442</v>
      </c>
      <c r="BJ30" s="71">
        <f t="shared" si="16"/>
        <v>2967.2311194444442</v>
      </c>
      <c r="BK30" s="71">
        <f t="shared" si="16"/>
        <v>3027.2311194444442</v>
      </c>
      <c r="BL30" s="71">
        <f t="shared" si="16"/>
        <v>3087.2311194444442</v>
      </c>
      <c r="BM30" s="71">
        <f t="shared" si="16"/>
        <v>3142.2311194444442</v>
      </c>
      <c r="BN30" s="71">
        <f t="shared" ref="BN30:CS30" si="17">BN31+BN39</f>
        <v>3143.2311194444442</v>
      </c>
      <c r="BO30" s="71">
        <f t="shared" si="17"/>
        <v>3143.2311194444442</v>
      </c>
      <c r="BP30" s="71">
        <f t="shared" si="17"/>
        <v>3143.2311194444442</v>
      </c>
      <c r="BQ30" s="71">
        <f t="shared" si="17"/>
        <v>3143.2311194444442</v>
      </c>
      <c r="BR30" s="71">
        <f t="shared" si="17"/>
        <v>3149.2311194444442</v>
      </c>
      <c r="BS30" s="71">
        <f t="shared" si="17"/>
        <v>3148.2311194444442</v>
      </c>
      <c r="BT30" s="71">
        <f t="shared" si="17"/>
        <v>3142.2311194444442</v>
      </c>
      <c r="BU30" s="71">
        <f t="shared" si="17"/>
        <v>3141.2311194444442</v>
      </c>
      <c r="BV30" s="71">
        <f t="shared" si="17"/>
        <v>3144.2311194444442</v>
      </c>
      <c r="BW30" s="71">
        <f t="shared" si="17"/>
        <v>3146.2311194444442</v>
      </c>
      <c r="BX30" s="71">
        <f t="shared" si="17"/>
        <v>3150.2311194444442</v>
      </c>
      <c r="BY30" s="71">
        <f t="shared" si="17"/>
        <v>3156.2311194444442</v>
      </c>
      <c r="BZ30" s="71">
        <f t="shared" si="17"/>
        <v>3155.2311194444442</v>
      </c>
      <c r="CA30" s="71">
        <f t="shared" si="17"/>
        <v>3156.2311194444442</v>
      </c>
      <c r="CB30" s="71">
        <f t="shared" si="17"/>
        <v>3157.2311194444442</v>
      </c>
      <c r="CC30" s="71">
        <f t="shared" si="17"/>
        <v>3164.2311194444442</v>
      </c>
      <c r="CD30" s="71">
        <f t="shared" si="17"/>
        <v>3167.2311194444442</v>
      </c>
      <c r="CE30" s="71">
        <f t="shared" si="17"/>
        <v>3173.2311194444442</v>
      </c>
      <c r="CF30" s="71">
        <f t="shared" si="17"/>
        <v>3176.2311194444442</v>
      </c>
      <c r="CG30" s="71">
        <f t="shared" si="17"/>
        <v>3180.2311194444442</v>
      </c>
      <c r="CH30" s="71">
        <f t="shared" si="17"/>
        <v>3184.2311194444442</v>
      </c>
      <c r="CI30" s="71">
        <f t="shared" si="17"/>
        <v>3184.2311194444442</v>
      </c>
      <c r="CJ30" s="71">
        <f t="shared" si="17"/>
        <v>3184.2311194444442</v>
      </c>
      <c r="CK30" s="71">
        <f t="shared" si="17"/>
        <v>3184.2311194444442</v>
      </c>
      <c r="CL30" s="71">
        <f t="shared" si="17"/>
        <v>3194.2311194444442</v>
      </c>
      <c r="CM30" s="71">
        <f t="shared" si="17"/>
        <v>3201.2311194444442</v>
      </c>
      <c r="CN30" s="71">
        <f t="shared" si="17"/>
        <v>3204.2311194444442</v>
      </c>
      <c r="CO30" s="71">
        <f t="shared" si="17"/>
        <v>3209.2311194444442</v>
      </c>
      <c r="CP30" s="71">
        <f t="shared" si="17"/>
        <v>3209.2311194444442</v>
      </c>
      <c r="CQ30" s="71">
        <f t="shared" si="17"/>
        <v>3209.2311194444442</v>
      </c>
      <c r="CR30" s="71">
        <f t="shared" si="17"/>
        <v>3213.2311194444442</v>
      </c>
      <c r="CS30" s="72">
        <f t="shared" si="17"/>
        <v>3217.2311194444442</v>
      </c>
      <c r="CT30" s="73">
        <f t="shared" ref="CT30:CT47" si="18">SUM(B30:CS30)</f>
        <v>271732.1874666668</v>
      </c>
      <c r="CU30" s="150"/>
    </row>
    <row r="31" spans="1:102">
      <c r="A31" s="74" t="s">
        <v>31</v>
      </c>
      <c r="B31" s="75">
        <f>SUM(B32:B38)</f>
        <v>2971.3239999999996</v>
      </c>
      <c r="C31" s="76">
        <f t="shared" ref="C31:BN31" si="19">SUM(C32:C38)</f>
        <v>2793.3239999999996</v>
      </c>
      <c r="D31" s="76">
        <f t="shared" si="19"/>
        <v>2739.3239999999996</v>
      </c>
      <c r="E31" s="76">
        <f t="shared" si="19"/>
        <v>2687.3239999999996</v>
      </c>
      <c r="F31" s="76">
        <f t="shared" si="19"/>
        <v>2628.3239999999996</v>
      </c>
      <c r="G31" s="76">
        <f t="shared" si="19"/>
        <v>2624.3239999999996</v>
      </c>
      <c r="H31" s="76">
        <f t="shared" si="19"/>
        <v>2624.3239999999996</v>
      </c>
      <c r="I31" s="76">
        <f t="shared" si="19"/>
        <v>2625.3239999999996</v>
      </c>
      <c r="J31" s="76">
        <f t="shared" si="19"/>
        <v>2625.3239999999996</v>
      </c>
      <c r="K31" s="76">
        <f t="shared" si="19"/>
        <v>2624.3239999999996</v>
      </c>
      <c r="L31" s="76">
        <f t="shared" si="19"/>
        <v>2624.3239999999996</v>
      </c>
      <c r="M31" s="76">
        <f t="shared" si="19"/>
        <v>2623.3239999999996</v>
      </c>
      <c r="N31" s="76">
        <f t="shared" si="19"/>
        <v>2626.3239999999996</v>
      </c>
      <c r="O31" s="76">
        <f t="shared" si="19"/>
        <v>2568.3239999999996</v>
      </c>
      <c r="P31" s="76">
        <f t="shared" si="19"/>
        <v>2566.3239999999996</v>
      </c>
      <c r="Q31" s="76">
        <f t="shared" si="19"/>
        <v>2569.3239999999996</v>
      </c>
      <c r="R31" s="76">
        <f t="shared" si="19"/>
        <v>2570.3239999999996</v>
      </c>
      <c r="S31" s="76">
        <f t="shared" si="19"/>
        <v>2566.3239999999996</v>
      </c>
      <c r="T31" s="76">
        <f t="shared" si="19"/>
        <v>2570.3239999999996</v>
      </c>
      <c r="U31" s="76">
        <f t="shared" si="19"/>
        <v>2570.3239999999996</v>
      </c>
      <c r="V31" s="76">
        <f t="shared" si="19"/>
        <v>2569.3239999999996</v>
      </c>
      <c r="W31" s="76">
        <f t="shared" si="19"/>
        <v>2574.3239999999996</v>
      </c>
      <c r="X31" s="76">
        <f t="shared" si="19"/>
        <v>2578.3239999999996</v>
      </c>
      <c r="Y31" s="76">
        <f t="shared" si="19"/>
        <v>2575.3239999999996</v>
      </c>
      <c r="Z31" s="76">
        <f t="shared" si="19"/>
        <v>2571.3239999999996</v>
      </c>
      <c r="AA31" s="76">
        <f t="shared" si="19"/>
        <v>2565.3239999999996</v>
      </c>
      <c r="AB31" s="76">
        <f t="shared" si="19"/>
        <v>2562.3239999999996</v>
      </c>
      <c r="AC31" s="76">
        <f t="shared" si="19"/>
        <v>2562.3239999999996</v>
      </c>
      <c r="AD31" s="76">
        <f t="shared" si="19"/>
        <v>2483.3239999999996</v>
      </c>
      <c r="AE31" s="76">
        <f t="shared" si="19"/>
        <v>2436.3239999999996</v>
      </c>
      <c r="AF31" s="76">
        <f t="shared" si="19"/>
        <v>2436.3239999999996</v>
      </c>
      <c r="AG31" s="76">
        <f t="shared" si="19"/>
        <v>2436.3239999999996</v>
      </c>
      <c r="AH31" s="76">
        <f t="shared" si="19"/>
        <v>2436.3239999999996</v>
      </c>
      <c r="AI31" s="76">
        <f t="shared" si="19"/>
        <v>2436.3239999999996</v>
      </c>
      <c r="AJ31" s="76">
        <f t="shared" si="19"/>
        <v>2436.3239999999996</v>
      </c>
      <c r="AK31" s="76">
        <f t="shared" si="19"/>
        <v>2436.3239999999996</v>
      </c>
      <c r="AL31" s="76">
        <f t="shared" si="19"/>
        <v>2436.3239999999996</v>
      </c>
      <c r="AM31" s="76">
        <f t="shared" si="19"/>
        <v>2436.3239999999996</v>
      </c>
      <c r="AN31" s="76">
        <f t="shared" si="19"/>
        <v>2436.3239999999996</v>
      </c>
      <c r="AO31" s="76">
        <f t="shared" si="19"/>
        <v>2436.3239999999996</v>
      </c>
      <c r="AP31" s="76">
        <f t="shared" si="19"/>
        <v>2436.3239999999996</v>
      </c>
      <c r="AQ31" s="76">
        <f t="shared" si="19"/>
        <v>2436.3239999999996</v>
      </c>
      <c r="AR31" s="76">
        <f t="shared" si="19"/>
        <v>2436.3239999999996</v>
      </c>
      <c r="AS31" s="76">
        <f t="shared" si="19"/>
        <v>2436.3239999999996</v>
      </c>
      <c r="AT31" s="76">
        <f t="shared" si="19"/>
        <v>2436.3239999999996</v>
      </c>
      <c r="AU31" s="76">
        <f t="shared" si="19"/>
        <v>2436.3239999999996</v>
      </c>
      <c r="AV31" s="76">
        <f t="shared" si="19"/>
        <v>2436.3239999999996</v>
      </c>
      <c r="AW31" s="76">
        <f t="shared" si="19"/>
        <v>2436.3239999999996</v>
      </c>
      <c r="AX31" s="76">
        <f t="shared" si="19"/>
        <v>2585.3239999999996</v>
      </c>
      <c r="AY31" s="76">
        <f t="shared" si="19"/>
        <v>2657.3239999999996</v>
      </c>
      <c r="AZ31" s="76">
        <f t="shared" si="19"/>
        <v>2667.3239999999996</v>
      </c>
      <c r="BA31" s="76">
        <f t="shared" si="19"/>
        <v>2667.3239999999996</v>
      </c>
      <c r="BB31" s="76">
        <f t="shared" si="19"/>
        <v>2667.3239999999996</v>
      </c>
      <c r="BC31" s="76">
        <f t="shared" si="19"/>
        <v>2667.3239999999996</v>
      </c>
      <c r="BD31" s="76">
        <f t="shared" si="19"/>
        <v>2667.3239999999996</v>
      </c>
      <c r="BE31" s="76">
        <f t="shared" si="19"/>
        <v>2577.3239999999996</v>
      </c>
      <c r="BF31" s="76">
        <f t="shared" si="19"/>
        <v>2505.3239999999996</v>
      </c>
      <c r="BG31" s="76">
        <f t="shared" si="19"/>
        <v>2495.3239999999996</v>
      </c>
      <c r="BH31" s="76">
        <f t="shared" si="19"/>
        <v>2618.3239999999996</v>
      </c>
      <c r="BI31" s="76">
        <f t="shared" si="19"/>
        <v>2812.3239999999996</v>
      </c>
      <c r="BJ31" s="76">
        <f t="shared" si="19"/>
        <v>2895.3239999999996</v>
      </c>
      <c r="BK31" s="76">
        <f t="shared" si="19"/>
        <v>2955.3239999999996</v>
      </c>
      <c r="BL31" s="76">
        <f t="shared" si="19"/>
        <v>3015.3239999999996</v>
      </c>
      <c r="BM31" s="76">
        <f t="shared" si="19"/>
        <v>3070.3239999999996</v>
      </c>
      <c r="BN31" s="76">
        <f t="shared" si="19"/>
        <v>3071.3239999999996</v>
      </c>
      <c r="BO31" s="76">
        <f t="shared" ref="BO31:CS31" si="20">SUM(BO32:BO38)</f>
        <v>3071.3239999999996</v>
      </c>
      <c r="BP31" s="76">
        <f t="shared" si="20"/>
        <v>3071.3239999999996</v>
      </c>
      <c r="BQ31" s="76">
        <f t="shared" si="20"/>
        <v>3071.3239999999996</v>
      </c>
      <c r="BR31" s="76">
        <f t="shared" si="20"/>
        <v>3077.3239999999996</v>
      </c>
      <c r="BS31" s="76">
        <f t="shared" si="20"/>
        <v>3076.3239999999996</v>
      </c>
      <c r="BT31" s="76">
        <f t="shared" si="20"/>
        <v>3070.3239999999996</v>
      </c>
      <c r="BU31" s="76">
        <f t="shared" si="20"/>
        <v>3069.3239999999996</v>
      </c>
      <c r="BV31" s="76">
        <f t="shared" si="20"/>
        <v>3072.3239999999996</v>
      </c>
      <c r="BW31" s="76">
        <f t="shared" si="20"/>
        <v>3074.3239999999996</v>
      </c>
      <c r="BX31" s="76">
        <f t="shared" si="20"/>
        <v>3078.3239999999996</v>
      </c>
      <c r="BY31" s="76">
        <f t="shared" si="20"/>
        <v>3084.3239999999996</v>
      </c>
      <c r="BZ31" s="76">
        <f t="shared" si="20"/>
        <v>3083.3239999999996</v>
      </c>
      <c r="CA31" s="76">
        <f t="shared" si="20"/>
        <v>3084.3239999999996</v>
      </c>
      <c r="CB31" s="76">
        <f t="shared" si="20"/>
        <v>3085.3239999999996</v>
      </c>
      <c r="CC31" s="76">
        <f t="shared" si="20"/>
        <v>3092.3239999999996</v>
      </c>
      <c r="CD31" s="76">
        <f t="shared" si="20"/>
        <v>3095.3239999999996</v>
      </c>
      <c r="CE31" s="76">
        <f t="shared" si="20"/>
        <v>3101.3239999999996</v>
      </c>
      <c r="CF31" s="76">
        <f t="shared" si="20"/>
        <v>3104.3239999999996</v>
      </c>
      <c r="CG31" s="76">
        <f t="shared" si="20"/>
        <v>3108.3239999999996</v>
      </c>
      <c r="CH31" s="76">
        <f t="shared" si="20"/>
        <v>3112.3239999999996</v>
      </c>
      <c r="CI31" s="76">
        <f t="shared" si="20"/>
        <v>3112.3239999999996</v>
      </c>
      <c r="CJ31" s="76">
        <f t="shared" si="20"/>
        <v>3112.3239999999996</v>
      </c>
      <c r="CK31" s="76">
        <f t="shared" si="20"/>
        <v>3112.3239999999996</v>
      </c>
      <c r="CL31" s="76">
        <f t="shared" si="20"/>
        <v>3122.3239999999996</v>
      </c>
      <c r="CM31" s="76">
        <f t="shared" si="20"/>
        <v>3129.3239999999996</v>
      </c>
      <c r="CN31" s="76">
        <f t="shared" si="20"/>
        <v>3132.3239999999996</v>
      </c>
      <c r="CO31" s="76">
        <f t="shared" si="20"/>
        <v>3137.3239999999996</v>
      </c>
      <c r="CP31" s="76">
        <f t="shared" si="20"/>
        <v>3137.3239999999996</v>
      </c>
      <c r="CQ31" s="76">
        <f t="shared" si="20"/>
        <v>3137.3239999999996</v>
      </c>
      <c r="CR31" s="76">
        <f t="shared" si="20"/>
        <v>3141.3239999999996</v>
      </c>
      <c r="CS31" s="77">
        <f t="shared" si="20"/>
        <v>3145.3239999999996</v>
      </c>
      <c r="CT31" s="30">
        <f t="shared" si="18"/>
        <v>264829.10399999953</v>
      </c>
      <c r="CU31" s="152"/>
    </row>
    <row r="32" spans="1:102">
      <c r="A32" s="78" t="s">
        <v>32</v>
      </c>
      <c r="B32" s="79">
        <f>B62-B73</f>
        <v>442</v>
      </c>
      <c r="C32" s="80">
        <f t="shared" ref="C32:BN32" si="21">C62-C73</f>
        <v>412</v>
      </c>
      <c r="D32" s="80">
        <f t="shared" si="21"/>
        <v>382</v>
      </c>
      <c r="E32" s="80">
        <f t="shared" si="21"/>
        <v>352</v>
      </c>
      <c r="F32" s="80">
        <f t="shared" si="21"/>
        <v>322</v>
      </c>
      <c r="G32" s="80">
        <f t="shared" si="21"/>
        <v>321</v>
      </c>
      <c r="H32" s="80">
        <f t="shared" si="21"/>
        <v>321</v>
      </c>
      <c r="I32" s="80">
        <f t="shared" si="21"/>
        <v>321</v>
      </c>
      <c r="J32" s="80">
        <f t="shared" si="21"/>
        <v>321</v>
      </c>
      <c r="K32" s="80">
        <f t="shared" si="21"/>
        <v>321</v>
      </c>
      <c r="L32" s="80">
        <f t="shared" si="21"/>
        <v>321</v>
      </c>
      <c r="M32" s="80">
        <f t="shared" si="21"/>
        <v>321</v>
      </c>
      <c r="N32" s="80">
        <f t="shared" si="21"/>
        <v>321</v>
      </c>
      <c r="O32" s="80">
        <f t="shared" si="21"/>
        <v>321</v>
      </c>
      <c r="P32" s="80">
        <f t="shared" si="21"/>
        <v>321</v>
      </c>
      <c r="Q32" s="80">
        <f t="shared" si="21"/>
        <v>321</v>
      </c>
      <c r="R32" s="80">
        <f t="shared" si="21"/>
        <v>321</v>
      </c>
      <c r="S32" s="80">
        <f t="shared" si="21"/>
        <v>321</v>
      </c>
      <c r="T32" s="80">
        <f t="shared" si="21"/>
        <v>321</v>
      </c>
      <c r="U32" s="80">
        <f t="shared" si="21"/>
        <v>321</v>
      </c>
      <c r="V32" s="80">
        <f t="shared" si="21"/>
        <v>321</v>
      </c>
      <c r="W32" s="80">
        <f t="shared" si="21"/>
        <v>321</v>
      </c>
      <c r="X32" s="80">
        <f t="shared" si="21"/>
        <v>321</v>
      </c>
      <c r="Y32" s="80">
        <f t="shared" si="21"/>
        <v>321</v>
      </c>
      <c r="Z32" s="80">
        <f t="shared" si="21"/>
        <v>321</v>
      </c>
      <c r="AA32" s="80">
        <f t="shared" si="21"/>
        <v>321</v>
      </c>
      <c r="AB32" s="80">
        <f t="shared" si="21"/>
        <v>321</v>
      </c>
      <c r="AC32" s="80">
        <f t="shared" si="21"/>
        <v>321</v>
      </c>
      <c r="AD32" s="80">
        <f t="shared" si="21"/>
        <v>321</v>
      </c>
      <c r="AE32" s="80">
        <f t="shared" si="21"/>
        <v>321</v>
      </c>
      <c r="AF32" s="80">
        <f t="shared" si="21"/>
        <v>321</v>
      </c>
      <c r="AG32" s="80">
        <f t="shared" si="21"/>
        <v>321</v>
      </c>
      <c r="AH32" s="80">
        <f t="shared" si="21"/>
        <v>321</v>
      </c>
      <c r="AI32" s="80">
        <f t="shared" si="21"/>
        <v>321</v>
      </c>
      <c r="AJ32" s="80">
        <f t="shared" si="21"/>
        <v>321</v>
      </c>
      <c r="AK32" s="80">
        <f t="shared" si="21"/>
        <v>321</v>
      </c>
      <c r="AL32" s="80">
        <f t="shared" si="21"/>
        <v>321</v>
      </c>
      <c r="AM32" s="80">
        <f t="shared" si="21"/>
        <v>321</v>
      </c>
      <c r="AN32" s="80">
        <f t="shared" si="21"/>
        <v>321</v>
      </c>
      <c r="AO32" s="80">
        <f t="shared" si="21"/>
        <v>321</v>
      </c>
      <c r="AP32" s="80">
        <f t="shared" si="21"/>
        <v>321</v>
      </c>
      <c r="AQ32" s="80">
        <f t="shared" si="21"/>
        <v>321</v>
      </c>
      <c r="AR32" s="80">
        <f t="shared" si="21"/>
        <v>321</v>
      </c>
      <c r="AS32" s="80">
        <f t="shared" si="21"/>
        <v>321</v>
      </c>
      <c r="AT32" s="80">
        <f t="shared" si="21"/>
        <v>321</v>
      </c>
      <c r="AU32" s="80">
        <f t="shared" si="21"/>
        <v>321</v>
      </c>
      <c r="AV32" s="80">
        <f t="shared" si="21"/>
        <v>321</v>
      </c>
      <c r="AW32" s="80">
        <f t="shared" si="21"/>
        <v>321</v>
      </c>
      <c r="AX32" s="80">
        <f t="shared" si="21"/>
        <v>321</v>
      </c>
      <c r="AY32" s="80">
        <f t="shared" si="21"/>
        <v>321</v>
      </c>
      <c r="AZ32" s="80">
        <f t="shared" si="21"/>
        <v>321</v>
      </c>
      <c r="BA32" s="80">
        <f t="shared" si="21"/>
        <v>321</v>
      </c>
      <c r="BB32" s="80">
        <f t="shared" si="21"/>
        <v>321</v>
      </c>
      <c r="BC32" s="80">
        <f t="shared" si="21"/>
        <v>321</v>
      </c>
      <c r="BD32" s="80">
        <f t="shared" si="21"/>
        <v>321</v>
      </c>
      <c r="BE32" s="80">
        <f t="shared" si="21"/>
        <v>321</v>
      </c>
      <c r="BF32" s="80">
        <f t="shared" si="21"/>
        <v>321</v>
      </c>
      <c r="BG32" s="80">
        <f t="shared" si="21"/>
        <v>321</v>
      </c>
      <c r="BH32" s="80">
        <f t="shared" si="21"/>
        <v>321</v>
      </c>
      <c r="BI32" s="80">
        <f t="shared" si="21"/>
        <v>351</v>
      </c>
      <c r="BJ32" s="80">
        <f t="shared" si="21"/>
        <v>381</v>
      </c>
      <c r="BK32" s="80">
        <f t="shared" si="21"/>
        <v>411</v>
      </c>
      <c r="BL32" s="80">
        <f t="shared" si="21"/>
        <v>441</v>
      </c>
      <c r="BM32" s="80">
        <f t="shared" si="21"/>
        <v>471</v>
      </c>
      <c r="BN32" s="80">
        <f t="shared" si="21"/>
        <v>472</v>
      </c>
      <c r="BO32" s="80">
        <f t="shared" ref="BO32:CS32" si="22">BO62-BO73</f>
        <v>472</v>
      </c>
      <c r="BP32" s="80">
        <f t="shared" si="22"/>
        <v>472</v>
      </c>
      <c r="BQ32" s="80">
        <f t="shared" si="22"/>
        <v>472</v>
      </c>
      <c r="BR32" s="80">
        <f t="shared" si="22"/>
        <v>472</v>
      </c>
      <c r="BS32" s="80">
        <f t="shared" si="22"/>
        <v>472</v>
      </c>
      <c r="BT32" s="80">
        <f t="shared" si="22"/>
        <v>472</v>
      </c>
      <c r="BU32" s="80">
        <f t="shared" si="22"/>
        <v>472</v>
      </c>
      <c r="BV32" s="80">
        <f t="shared" si="22"/>
        <v>472</v>
      </c>
      <c r="BW32" s="80">
        <f t="shared" si="22"/>
        <v>472</v>
      </c>
      <c r="BX32" s="80">
        <f t="shared" si="22"/>
        <v>472</v>
      </c>
      <c r="BY32" s="80">
        <f t="shared" si="22"/>
        <v>472</v>
      </c>
      <c r="BZ32" s="80">
        <f t="shared" si="22"/>
        <v>472</v>
      </c>
      <c r="CA32" s="80">
        <f t="shared" si="22"/>
        <v>472</v>
      </c>
      <c r="CB32" s="80">
        <f t="shared" si="22"/>
        <v>472</v>
      </c>
      <c r="CC32" s="80">
        <f t="shared" si="22"/>
        <v>472</v>
      </c>
      <c r="CD32" s="80">
        <f t="shared" si="22"/>
        <v>472</v>
      </c>
      <c r="CE32" s="80">
        <f t="shared" si="22"/>
        <v>472</v>
      </c>
      <c r="CF32" s="80">
        <f t="shared" si="22"/>
        <v>472</v>
      </c>
      <c r="CG32" s="80">
        <f t="shared" si="22"/>
        <v>472</v>
      </c>
      <c r="CH32" s="80">
        <f t="shared" si="22"/>
        <v>472</v>
      </c>
      <c r="CI32" s="80">
        <f t="shared" si="22"/>
        <v>472</v>
      </c>
      <c r="CJ32" s="80">
        <f t="shared" si="22"/>
        <v>472</v>
      </c>
      <c r="CK32" s="80">
        <f t="shared" si="22"/>
        <v>472</v>
      </c>
      <c r="CL32" s="80">
        <f t="shared" si="22"/>
        <v>472</v>
      </c>
      <c r="CM32" s="80">
        <f t="shared" si="22"/>
        <v>472</v>
      </c>
      <c r="CN32" s="80">
        <f t="shared" si="22"/>
        <v>472</v>
      </c>
      <c r="CO32" s="80">
        <f t="shared" si="22"/>
        <v>472</v>
      </c>
      <c r="CP32" s="80">
        <f t="shared" si="22"/>
        <v>472</v>
      </c>
      <c r="CQ32" s="80">
        <f t="shared" si="22"/>
        <v>472</v>
      </c>
      <c r="CR32" s="80">
        <f t="shared" si="22"/>
        <v>472</v>
      </c>
      <c r="CS32" s="81">
        <f t="shared" si="22"/>
        <v>472</v>
      </c>
      <c r="CT32" s="30">
        <f t="shared" si="18"/>
        <v>36403</v>
      </c>
      <c r="CU32" s="152"/>
    </row>
    <row r="33" spans="1:99">
      <c r="A33" s="25" t="s">
        <v>33</v>
      </c>
      <c r="B33" s="82">
        <f t="shared" ref="B33:Q38" si="23">B63-B74</f>
        <v>478</v>
      </c>
      <c r="C33" s="3">
        <f t="shared" si="23"/>
        <v>452</v>
      </c>
      <c r="D33" s="3">
        <f t="shared" si="23"/>
        <v>452</v>
      </c>
      <c r="E33" s="3">
        <f t="shared" si="23"/>
        <v>452</v>
      </c>
      <c r="F33" s="3">
        <f t="shared" si="23"/>
        <v>452</v>
      </c>
      <c r="G33" s="3">
        <f t="shared" si="23"/>
        <v>452</v>
      </c>
      <c r="H33" s="3">
        <f t="shared" si="23"/>
        <v>452</v>
      </c>
      <c r="I33" s="3">
        <f t="shared" si="23"/>
        <v>452</v>
      </c>
      <c r="J33" s="3">
        <f t="shared" si="23"/>
        <v>452</v>
      </c>
      <c r="K33" s="3">
        <f t="shared" si="23"/>
        <v>452</v>
      </c>
      <c r="L33" s="3">
        <f t="shared" si="23"/>
        <v>452</v>
      </c>
      <c r="M33" s="3">
        <f t="shared" si="23"/>
        <v>452</v>
      </c>
      <c r="N33" s="3">
        <f t="shared" si="23"/>
        <v>452</v>
      </c>
      <c r="O33" s="3">
        <f t="shared" si="23"/>
        <v>395</v>
      </c>
      <c r="P33" s="3">
        <f t="shared" si="23"/>
        <v>395</v>
      </c>
      <c r="Q33" s="3">
        <f t="shared" si="23"/>
        <v>395</v>
      </c>
      <c r="R33" s="3">
        <f t="shared" ref="R33:CC33" si="24">R63-R74</f>
        <v>395</v>
      </c>
      <c r="S33" s="3">
        <f t="shared" si="24"/>
        <v>395</v>
      </c>
      <c r="T33" s="3">
        <f t="shared" si="24"/>
        <v>395</v>
      </c>
      <c r="U33" s="3">
        <f t="shared" si="24"/>
        <v>395</v>
      </c>
      <c r="V33" s="3">
        <f t="shared" si="24"/>
        <v>395</v>
      </c>
      <c r="W33" s="3">
        <f t="shared" si="24"/>
        <v>395</v>
      </c>
      <c r="X33" s="3">
        <f t="shared" si="24"/>
        <v>395</v>
      </c>
      <c r="Y33" s="3">
        <f t="shared" si="24"/>
        <v>395</v>
      </c>
      <c r="Z33" s="3">
        <f t="shared" si="24"/>
        <v>395</v>
      </c>
      <c r="AA33" s="3">
        <f t="shared" si="24"/>
        <v>395</v>
      </c>
      <c r="AB33" s="3">
        <f t="shared" si="24"/>
        <v>395</v>
      </c>
      <c r="AC33" s="3">
        <f t="shared" si="24"/>
        <v>395</v>
      </c>
      <c r="AD33" s="3">
        <f t="shared" si="24"/>
        <v>395</v>
      </c>
      <c r="AE33" s="3">
        <f t="shared" si="24"/>
        <v>395</v>
      </c>
      <c r="AF33" s="3">
        <f t="shared" si="24"/>
        <v>395</v>
      </c>
      <c r="AG33" s="3">
        <f t="shared" si="24"/>
        <v>395</v>
      </c>
      <c r="AH33" s="3">
        <f t="shared" si="24"/>
        <v>395</v>
      </c>
      <c r="AI33" s="3">
        <f t="shared" si="24"/>
        <v>395</v>
      </c>
      <c r="AJ33" s="3">
        <f t="shared" si="24"/>
        <v>395</v>
      </c>
      <c r="AK33" s="3">
        <f t="shared" si="24"/>
        <v>395</v>
      </c>
      <c r="AL33" s="3">
        <f t="shared" si="24"/>
        <v>395</v>
      </c>
      <c r="AM33" s="3">
        <f t="shared" si="24"/>
        <v>395</v>
      </c>
      <c r="AN33" s="3">
        <f t="shared" si="24"/>
        <v>395</v>
      </c>
      <c r="AO33" s="3">
        <f t="shared" si="24"/>
        <v>395</v>
      </c>
      <c r="AP33" s="3">
        <f t="shared" si="24"/>
        <v>395</v>
      </c>
      <c r="AQ33" s="3">
        <f t="shared" si="24"/>
        <v>395</v>
      </c>
      <c r="AR33" s="3">
        <f t="shared" si="24"/>
        <v>395</v>
      </c>
      <c r="AS33" s="3">
        <f t="shared" si="24"/>
        <v>395</v>
      </c>
      <c r="AT33" s="3">
        <f t="shared" si="24"/>
        <v>395</v>
      </c>
      <c r="AU33" s="3">
        <f t="shared" si="24"/>
        <v>395</v>
      </c>
      <c r="AV33" s="3">
        <f t="shared" si="24"/>
        <v>395</v>
      </c>
      <c r="AW33" s="3">
        <f t="shared" si="24"/>
        <v>395</v>
      </c>
      <c r="AX33" s="3">
        <f t="shared" si="24"/>
        <v>455</v>
      </c>
      <c r="AY33" s="3">
        <f t="shared" si="24"/>
        <v>497</v>
      </c>
      <c r="AZ33" s="3">
        <f t="shared" si="24"/>
        <v>497</v>
      </c>
      <c r="BA33" s="3">
        <f t="shared" si="24"/>
        <v>497</v>
      </c>
      <c r="BB33" s="3">
        <f t="shared" si="24"/>
        <v>497</v>
      </c>
      <c r="BC33" s="3">
        <f t="shared" si="24"/>
        <v>497</v>
      </c>
      <c r="BD33" s="3">
        <f t="shared" si="24"/>
        <v>497</v>
      </c>
      <c r="BE33" s="3">
        <f t="shared" si="24"/>
        <v>437</v>
      </c>
      <c r="BF33" s="3">
        <f t="shared" si="24"/>
        <v>395</v>
      </c>
      <c r="BG33" s="3">
        <f t="shared" si="24"/>
        <v>395</v>
      </c>
      <c r="BH33" s="3">
        <f t="shared" si="24"/>
        <v>455</v>
      </c>
      <c r="BI33" s="3">
        <f t="shared" si="24"/>
        <v>515</v>
      </c>
      <c r="BJ33" s="3">
        <f t="shared" si="24"/>
        <v>538</v>
      </c>
      <c r="BK33" s="3">
        <f t="shared" si="24"/>
        <v>538</v>
      </c>
      <c r="BL33" s="3">
        <f t="shared" si="24"/>
        <v>538</v>
      </c>
      <c r="BM33" s="3">
        <f t="shared" si="24"/>
        <v>538</v>
      </c>
      <c r="BN33" s="3">
        <f t="shared" si="24"/>
        <v>538</v>
      </c>
      <c r="BO33" s="3">
        <f t="shared" si="24"/>
        <v>538</v>
      </c>
      <c r="BP33" s="3">
        <f t="shared" si="24"/>
        <v>538</v>
      </c>
      <c r="BQ33" s="3">
        <f t="shared" si="24"/>
        <v>538</v>
      </c>
      <c r="BR33" s="3">
        <f t="shared" si="24"/>
        <v>538</v>
      </c>
      <c r="BS33" s="3">
        <f t="shared" si="24"/>
        <v>538</v>
      </c>
      <c r="BT33" s="3">
        <f t="shared" si="24"/>
        <v>538</v>
      </c>
      <c r="BU33" s="3">
        <f t="shared" si="24"/>
        <v>538</v>
      </c>
      <c r="BV33" s="3">
        <f t="shared" si="24"/>
        <v>538</v>
      </c>
      <c r="BW33" s="3">
        <f t="shared" si="24"/>
        <v>538</v>
      </c>
      <c r="BX33" s="3">
        <f t="shared" si="24"/>
        <v>538</v>
      </c>
      <c r="BY33" s="3">
        <f t="shared" si="24"/>
        <v>538</v>
      </c>
      <c r="BZ33" s="3">
        <f t="shared" si="24"/>
        <v>538</v>
      </c>
      <c r="CA33" s="3">
        <f t="shared" si="24"/>
        <v>538</v>
      </c>
      <c r="CB33" s="3">
        <f t="shared" si="24"/>
        <v>538</v>
      </c>
      <c r="CC33" s="3">
        <f t="shared" si="24"/>
        <v>538</v>
      </c>
      <c r="CD33" s="3">
        <f t="shared" ref="CD33:CS33" si="25">CD63-CD74</f>
        <v>538</v>
      </c>
      <c r="CE33" s="3">
        <f t="shared" si="25"/>
        <v>538</v>
      </c>
      <c r="CF33" s="3">
        <f t="shared" si="25"/>
        <v>538</v>
      </c>
      <c r="CG33" s="3">
        <f t="shared" si="25"/>
        <v>538</v>
      </c>
      <c r="CH33" s="3">
        <f t="shared" si="25"/>
        <v>538</v>
      </c>
      <c r="CI33" s="3">
        <f t="shared" si="25"/>
        <v>538</v>
      </c>
      <c r="CJ33" s="3">
        <f t="shared" si="25"/>
        <v>538</v>
      </c>
      <c r="CK33" s="3">
        <f t="shared" si="25"/>
        <v>538</v>
      </c>
      <c r="CL33" s="3">
        <f t="shared" si="25"/>
        <v>538</v>
      </c>
      <c r="CM33" s="3">
        <f t="shared" si="25"/>
        <v>538</v>
      </c>
      <c r="CN33" s="3">
        <f t="shared" si="25"/>
        <v>538</v>
      </c>
      <c r="CO33" s="3">
        <f t="shared" si="25"/>
        <v>538</v>
      </c>
      <c r="CP33" s="3">
        <f t="shared" si="25"/>
        <v>538</v>
      </c>
      <c r="CQ33" s="3">
        <f t="shared" si="25"/>
        <v>538</v>
      </c>
      <c r="CR33" s="3">
        <f t="shared" si="25"/>
        <v>538</v>
      </c>
      <c r="CS33" s="83">
        <f t="shared" si="25"/>
        <v>538</v>
      </c>
      <c r="CT33" s="30">
        <f t="shared" si="18"/>
        <v>44729</v>
      </c>
      <c r="CU33" s="152"/>
    </row>
    <row r="34" spans="1:99">
      <c r="A34" s="25" t="s">
        <v>34</v>
      </c>
      <c r="B34" s="82">
        <f t="shared" si="23"/>
        <v>575.87400000000002</v>
      </c>
      <c r="C34" s="3">
        <f t="shared" si="23"/>
        <v>487.87400000000002</v>
      </c>
      <c r="D34" s="3">
        <f t="shared" si="23"/>
        <v>487.87400000000002</v>
      </c>
      <c r="E34" s="3">
        <f t="shared" si="23"/>
        <v>487.87400000000002</v>
      </c>
      <c r="F34" s="3">
        <f t="shared" si="23"/>
        <v>487.87400000000002</v>
      </c>
      <c r="G34" s="3">
        <f t="shared" si="23"/>
        <v>487.87400000000002</v>
      </c>
      <c r="H34" s="3">
        <f t="shared" si="23"/>
        <v>487.87400000000002</v>
      </c>
      <c r="I34" s="3">
        <f t="shared" si="23"/>
        <v>487.87400000000002</v>
      </c>
      <c r="J34" s="3">
        <f t="shared" si="23"/>
        <v>487.87400000000002</v>
      </c>
      <c r="K34" s="3">
        <f t="shared" si="23"/>
        <v>487.87400000000002</v>
      </c>
      <c r="L34" s="3">
        <f t="shared" si="23"/>
        <v>487.87400000000002</v>
      </c>
      <c r="M34" s="3">
        <f t="shared" si="23"/>
        <v>487.87400000000002</v>
      </c>
      <c r="N34" s="3">
        <f t="shared" si="23"/>
        <v>487.87400000000002</v>
      </c>
      <c r="O34" s="3">
        <f t="shared" si="23"/>
        <v>487.87400000000002</v>
      </c>
      <c r="P34" s="3">
        <f t="shared" si="23"/>
        <v>487.87400000000002</v>
      </c>
      <c r="Q34" s="3">
        <f t="shared" si="23"/>
        <v>487.87400000000002</v>
      </c>
      <c r="R34" s="3">
        <f t="shared" ref="R34:CC34" si="26">R64-R75</f>
        <v>487.87400000000002</v>
      </c>
      <c r="S34" s="3">
        <f t="shared" si="26"/>
        <v>487.87400000000002</v>
      </c>
      <c r="T34" s="3">
        <f t="shared" si="26"/>
        <v>487.87400000000002</v>
      </c>
      <c r="U34" s="3">
        <f t="shared" si="26"/>
        <v>487.87400000000002</v>
      </c>
      <c r="V34" s="3">
        <f t="shared" si="26"/>
        <v>487.87400000000002</v>
      </c>
      <c r="W34" s="3">
        <f t="shared" si="26"/>
        <v>487.87400000000002</v>
      </c>
      <c r="X34" s="3">
        <f t="shared" si="26"/>
        <v>487.87400000000002</v>
      </c>
      <c r="Y34" s="3">
        <f t="shared" si="26"/>
        <v>487.87400000000002</v>
      </c>
      <c r="Z34" s="3">
        <f t="shared" si="26"/>
        <v>487.87400000000002</v>
      </c>
      <c r="AA34" s="3">
        <f t="shared" si="26"/>
        <v>487.87400000000002</v>
      </c>
      <c r="AB34" s="3">
        <f t="shared" si="26"/>
        <v>487.87400000000002</v>
      </c>
      <c r="AC34" s="3">
        <f t="shared" si="26"/>
        <v>487.87400000000002</v>
      </c>
      <c r="AD34" s="3">
        <f t="shared" si="26"/>
        <v>487.87400000000002</v>
      </c>
      <c r="AE34" s="3">
        <f t="shared" si="26"/>
        <v>487.87400000000002</v>
      </c>
      <c r="AF34" s="3">
        <f t="shared" si="26"/>
        <v>487.87400000000002</v>
      </c>
      <c r="AG34" s="3">
        <f t="shared" si="26"/>
        <v>487.87400000000002</v>
      </c>
      <c r="AH34" s="3">
        <f t="shared" si="26"/>
        <v>487.87400000000002</v>
      </c>
      <c r="AI34" s="3">
        <f t="shared" si="26"/>
        <v>487.87400000000002</v>
      </c>
      <c r="AJ34" s="3">
        <f t="shared" si="26"/>
        <v>487.87400000000002</v>
      </c>
      <c r="AK34" s="3">
        <f t="shared" si="26"/>
        <v>487.87400000000002</v>
      </c>
      <c r="AL34" s="3">
        <f t="shared" si="26"/>
        <v>487.87400000000002</v>
      </c>
      <c r="AM34" s="3">
        <f t="shared" si="26"/>
        <v>487.87400000000002</v>
      </c>
      <c r="AN34" s="3">
        <f t="shared" si="26"/>
        <v>487.87400000000002</v>
      </c>
      <c r="AO34" s="3">
        <f t="shared" si="26"/>
        <v>487.87400000000002</v>
      </c>
      <c r="AP34" s="3">
        <f t="shared" si="26"/>
        <v>487.87400000000002</v>
      </c>
      <c r="AQ34" s="3">
        <f t="shared" si="26"/>
        <v>487.87400000000002</v>
      </c>
      <c r="AR34" s="3">
        <f t="shared" si="26"/>
        <v>487.87400000000002</v>
      </c>
      <c r="AS34" s="3">
        <f t="shared" si="26"/>
        <v>487.87400000000002</v>
      </c>
      <c r="AT34" s="3">
        <f t="shared" si="26"/>
        <v>487.87400000000002</v>
      </c>
      <c r="AU34" s="3">
        <f t="shared" si="26"/>
        <v>487.87400000000002</v>
      </c>
      <c r="AV34" s="3">
        <f t="shared" si="26"/>
        <v>487.87400000000002</v>
      </c>
      <c r="AW34" s="3">
        <f t="shared" si="26"/>
        <v>487.87400000000002</v>
      </c>
      <c r="AX34" s="3">
        <f t="shared" si="26"/>
        <v>487.87400000000002</v>
      </c>
      <c r="AY34" s="3">
        <f t="shared" si="26"/>
        <v>487.87400000000002</v>
      </c>
      <c r="AZ34" s="3">
        <f t="shared" si="26"/>
        <v>487.87400000000002</v>
      </c>
      <c r="BA34" s="3">
        <f t="shared" si="26"/>
        <v>487.87400000000002</v>
      </c>
      <c r="BB34" s="3">
        <f t="shared" si="26"/>
        <v>487.87400000000002</v>
      </c>
      <c r="BC34" s="3">
        <f t="shared" si="26"/>
        <v>487.87400000000002</v>
      </c>
      <c r="BD34" s="3">
        <f t="shared" si="26"/>
        <v>487.87400000000002</v>
      </c>
      <c r="BE34" s="3">
        <f t="shared" si="26"/>
        <v>487.87400000000002</v>
      </c>
      <c r="BF34" s="3">
        <f t="shared" si="26"/>
        <v>487.87400000000002</v>
      </c>
      <c r="BG34" s="3">
        <f t="shared" si="26"/>
        <v>487.87400000000002</v>
      </c>
      <c r="BH34" s="3">
        <f t="shared" si="26"/>
        <v>487.87400000000002</v>
      </c>
      <c r="BI34" s="3">
        <f t="shared" si="26"/>
        <v>487.87400000000002</v>
      </c>
      <c r="BJ34" s="3">
        <f t="shared" si="26"/>
        <v>487.87400000000002</v>
      </c>
      <c r="BK34" s="3">
        <f t="shared" si="26"/>
        <v>487.87400000000002</v>
      </c>
      <c r="BL34" s="3">
        <f t="shared" si="26"/>
        <v>487.87400000000002</v>
      </c>
      <c r="BM34" s="3">
        <f t="shared" si="26"/>
        <v>487.87400000000002</v>
      </c>
      <c r="BN34" s="3">
        <f t="shared" si="26"/>
        <v>487.87400000000002</v>
      </c>
      <c r="BO34" s="3">
        <f t="shared" si="26"/>
        <v>487.87400000000002</v>
      </c>
      <c r="BP34" s="3">
        <f t="shared" si="26"/>
        <v>487.87400000000002</v>
      </c>
      <c r="BQ34" s="3">
        <f t="shared" si="26"/>
        <v>487.87400000000002</v>
      </c>
      <c r="BR34" s="3">
        <f t="shared" si="26"/>
        <v>487.87400000000002</v>
      </c>
      <c r="BS34" s="3">
        <f t="shared" si="26"/>
        <v>487.87400000000002</v>
      </c>
      <c r="BT34" s="3">
        <f t="shared" si="26"/>
        <v>487.87400000000002</v>
      </c>
      <c r="BU34" s="3">
        <f t="shared" si="26"/>
        <v>487.87400000000002</v>
      </c>
      <c r="BV34" s="3">
        <f t="shared" si="26"/>
        <v>487.87400000000002</v>
      </c>
      <c r="BW34" s="3">
        <f t="shared" si="26"/>
        <v>487.87400000000002</v>
      </c>
      <c r="BX34" s="3">
        <f t="shared" si="26"/>
        <v>487.87400000000002</v>
      </c>
      <c r="BY34" s="3">
        <f t="shared" si="26"/>
        <v>487.87400000000002</v>
      </c>
      <c r="BZ34" s="3">
        <f t="shared" si="26"/>
        <v>487.87400000000002</v>
      </c>
      <c r="CA34" s="3">
        <f t="shared" si="26"/>
        <v>487.87400000000002</v>
      </c>
      <c r="CB34" s="3">
        <f t="shared" si="26"/>
        <v>487.87400000000002</v>
      </c>
      <c r="CC34" s="3">
        <f t="shared" si="26"/>
        <v>487.87400000000002</v>
      </c>
      <c r="CD34" s="3">
        <f t="shared" ref="CD34:CS34" si="27">CD64-CD75</f>
        <v>487.87400000000002</v>
      </c>
      <c r="CE34" s="3">
        <f t="shared" si="27"/>
        <v>487.87400000000002</v>
      </c>
      <c r="CF34" s="3">
        <f t="shared" si="27"/>
        <v>487.87400000000002</v>
      </c>
      <c r="CG34" s="3">
        <f t="shared" si="27"/>
        <v>487.87400000000002</v>
      </c>
      <c r="CH34" s="3">
        <f t="shared" si="27"/>
        <v>487.87400000000002</v>
      </c>
      <c r="CI34" s="3">
        <f t="shared" si="27"/>
        <v>487.87400000000002</v>
      </c>
      <c r="CJ34" s="3">
        <f t="shared" si="27"/>
        <v>487.87400000000002</v>
      </c>
      <c r="CK34" s="3">
        <f t="shared" si="27"/>
        <v>487.87400000000002</v>
      </c>
      <c r="CL34" s="3">
        <f t="shared" si="27"/>
        <v>487.87400000000002</v>
      </c>
      <c r="CM34" s="3">
        <f t="shared" si="27"/>
        <v>487.87400000000002</v>
      </c>
      <c r="CN34" s="3">
        <f t="shared" si="27"/>
        <v>487.87400000000002</v>
      </c>
      <c r="CO34" s="3">
        <f t="shared" si="27"/>
        <v>487.87400000000002</v>
      </c>
      <c r="CP34" s="3">
        <f t="shared" si="27"/>
        <v>487.87400000000002</v>
      </c>
      <c r="CQ34" s="3">
        <f t="shared" si="27"/>
        <v>487.87400000000002</v>
      </c>
      <c r="CR34" s="3">
        <f t="shared" si="27"/>
        <v>487.87400000000002</v>
      </c>
      <c r="CS34" s="83">
        <f t="shared" si="27"/>
        <v>487.87400000000002</v>
      </c>
      <c r="CT34" s="30">
        <f t="shared" si="18"/>
        <v>46923.90400000009</v>
      </c>
      <c r="CU34" s="152"/>
    </row>
    <row r="35" spans="1:99">
      <c r="A35" s="25" t="s">
        <v>35</v>
      </c>
      <c r="B35" s="82">
        <f t="shared" si="23"/>
        <v>329</v>
      </c>
      <c r="C35" s="3">
        <f t="shared" si="23"/>
        <v>329</v>
      </c>
      <c r="D35" s="3">
        <f t="shared" si="23"/>
        <v>329</v>
      </c>
      <c r="E35" s="3">
        <f t="shared" si="23"/>
        <v>329</v>
      </c>
      <c r="F35" s="3">
        <f t="shared" si="23"/>
        <v>329</v>
      </c>
      <c r="G35" s="3">
        <f t="shared" si="23"/>
        <v>329</v>
      </c>
      <c r="H35" s="3">
        <f t="shared" si="23"/>
        <v>329</v>
      </c>
      <c r="I35" s="3">
        <f t="shared" si="23"/>
        <v>329</v>
      </c>
      <c r="J35" s="3">
        <f t="shared" si="23"/>
        <v>329</v>
      </c>
      <c r="K35" s="3">
        <f t="shared" si="23"/>
        <v>329</v>
      </c>
      <c r="L35" s="3">
        <f t="shared" si="23"/>
        <v>329</v>
      </c>
      <c r="M35" s="3">
        <f t="shared" si="23"/>
        <v>329</v>
      </c>
      <c r="N35" s="3">
        <f t="shared" si="23"/>
        <v>329</v>
      </c>
      <c r="O35" s="3">
        <f t="shared" si="23"/>
        <v>329</v>
      </c>
      <c r="P35" s="3">
        <f t="shared" si="23"/>
        <v>329</v>
      </c>
      <c r="Q35" s="3">
        <f t="shared" si="23"/>
        <v>329</v>
      </c>
      <c r="R35" s="3">
        <f t="shared" ref="R35:CC35" si="28">R65-R76</f>
        <v>329</v>
      </c>
      <c r="S35" s="3">
        <f t="shared" si="28"/>
        <v>329</v>
      </c>
      <c r="T35" s="3">
        <f t="shared" si="28"/>
        <v>329</v>
      </c>
      <c r="U35" s="3">
        <f t="shared" si="28"/>
        <v>329</v>
      </c>
      <c r="V35" s="3">
        <f t="shared" si="28"/>
        <v>329</v>
      </c>
      <c r="W35" s="3">
        <f t="shared" si="28"/>
        <v>329</v>
      </c>
      <c r="X35" s="3">
        <f t="shared" si="28"/>
        <v>329</v>
      </c>
      <c r="Y35" s="3">
        <f t="shared" si="28"/>
        <v>329</v>
      </c>
      <c r="Z35" s="3">
        <f t="shared" si="28"/>
        <v>329</v>
      </c>
      <c r="AA35" s="3">
        <f t="shared" si="28"/>
        <v>329</v>
      </c>
      <c r="AB35" s="3">
        <f t="shared" si="28"/>
        <v>329</v>
      </c>
      <c r="AC35" s="3">
        <f t="shared" si="28"/>
        <v>329</v>
      </c>
      <c r="AD35" s="3">
        <f t="shared" si="28"/>
        <v>329</v>
      </c>
      <c r="AE35" s="3">
        <f t="shared" si="28"/>
        <v>329</v>
      </c>
      <c r="AF35" s="3">
        <f t="shared" si="28"/>
        <v>329</v>
      </c>
      <c r="AG35" s="3">
        <f t="shared" si="28"/>
        <v>329</v>
      </c>
      <c r="AH35" s="3">
        <f t="shared" si="28"/>
        <v>329</v>
      </c>
      <c r="AI35" s="3">
        <f t="shared" si="28"/>
        <v>329</v>
      </c>
      <c r="AJ35" s="3">
        <f t="shared" si="28"/>
        <v>329</v>
      </c>
      <c r="AK35" s="3">
        <f t="shared" si="28"/>
        <v>329</v>
      </c>
      <c r="AL35" s="3">
        <f t="shared" si="28"/>
        <v>329</v>
      </c>
      <c r="AM35" s="3">
        <f t="shared" si="28"/>
        <v>329</v>
      </c>
      <c r="AN35" s="3">
        <f t="shared" si="28"/>
        <v>329</v>
      </c>
      <c r="AO35" s="3">
        <f t="shared" si="28"/>
        <v>329</v>
      </c>
      <c r="AP35" s="3">
        <f t="shared" si="28"/>
        <v>329</v>
      </c>
      <c r="AQ35" s="3">
        <f t="shared" si="28"/>
        <v>329</v>
      </c>
      <c r="AR35" s="3">
        <f t="shared" si="28"/>
        <v>329</v>
      </c>
      <c r="AS35" s="3">
        <f t="shared" si="28"/>
        <v>329</v>
      </c>
      <c r="AT35" s="3">
        <f t="shared" si="28"/>
        <v>329</v>
      </c>
      <c r="AU35" s="3">
        <f t="shared" si="28"/>
        <v>329</v>
      </c>
      <c r="AV35" s="3">
        <f t="shared" si="28"/>
        <v>329</v>
      </c>
      <c r="AW35" s="3">
        <f t="shared" si="28"/>
        <v>329</v>
      </c>
      <c r="AX35" s="3">
        <f t="shared" si="28"/>
        <v>329</v>
      </c>
      <c r="AY35" s="3">
        <f t="shared" si="28"/>
        <v>329</v>
      </c>
      <c r="AZ35" s="3">
        <f t="shared" si="28"/>
        <v>329</v>
      </c>
      <c r="BA35" s="3">
        <f t="shared" si="28"/>
        <v>329</v>
      </c>
      <c r="BB35" s="3">
        <f t="shared" si="28"/>
        <v>329</v>
      </c>
      <c r="BC35" s="3">
        <f t="shared" si="28"/>
        <v>329</v>
      </c>
      <c r="BD35" s="3">
        <f t="shared" si="28"/>
        <v>329</v>
      </c>
      <c r="BE35" s="3">
        <f t="shared" si="28"/>
        <v>329</v>
      </c>
      <c r="BF35" s="3">
        <f t="shared" si="28"/>
        <v>329</v>
      </c>
      <c r="BG35" s="3">
        <f t="shared" si="28"/>
        <v>329</v>
      </c>
      <c r="BH35" s="3">
        <f t="shared" si="28"/>
        <v>329</v>
      </c>
      <c r="BI35" s="3">
        <f t="shared" si="28"/>
        <v>403</v>
      </c>
      <c r="BJ35" s="3">
        <f t="shared" si="28"/>
        <v>403</v>
      </c>
      <c r="BK35" s="3">
        <f t="shared" si="28"/>
        <v>403</v>
      </c>
      <c r="BL35" s="3">
        <f t="shared" si="28"/>
        <v>403</v>
      </c>
      <c r="BM35" s="3">
        <f t="shared" si="28"/>
        <v>403</v>
      </c>
      <c r="BN35" s="3">
        <f t="shared" si="28"/>
        <v>403</v>
      </c>
      <c r="BO35" s="3">
        <f t="shared" si="28"/>
        <v>403</v>
      </c>
      <c r="BP35" s="3">
        <f t="shared" si="28"/>
        <v>403</v>
      </c>
      <c r="BQ35" s="3">
        <f t="shared" si="28"/>
        <v>403</v>
      </c>
      <c r="BR35" s="3">
        <f t="shared" si="28"/>
        <v>403</v>
      </c>
      <c r="BS35" s="3">
        <f t="shared" si="28"/>
        <v>403</v>
      </c>
      <c r="BT35" s="3">
        <f t="shared" si="28"/>
        <v>403</v>
      </c>
      <c r="BU35" s="3">
        <f t="shared" si="28"/>
        <v>403</v>
      </c>
      <c r="BV35" s="3">
        <f t="shared" si="28"/>
        <v>403</v>
      </c>
      <c r="BW35" s="3">
        <f t="shared" si="28"/>
        <v>403</v>
      </c>
      <c r="BX35" s="3">
        <f t="shared" si="28"/>
        <v>403</v>
      </c>
      <c r="BY35" s="3">
        <f t="shared" si="28"/>
        <v>403</v>
      </c>
      <c r="BZ35" s="3">
        <f t="shared" si="28"/>
        <v>403</v>
      </c>
      <c r="CA35" s="3">
        <f t="shared" si="28"/>
        <v>403</v>
      </c>
      <c r="CB35" s="3">
        <f t="shared" si="28"/>
        <v>403</v>
      </c>
      <c r="CC35" s="3">
        <f t="shared" si="28"/>
        <v>403</v>
      </c>
      <c r="CD35" s="3">
        <f t="shared" ref="CD35:CS35" si="29">CD65-CD76</f>
        <v>403</v>
      </c>
      <c r="CE35" s="3">
        <f t="shared" si="29"/>
        <v>403</v>
      </c>
      <c r="CF35" s="3">
        <f t="shared" si="29"/>
        <v>403</v>
      </c>
      <c r="CG35" s="3">
        <f t="shared" si="29"/>
        <v>403</v>
      </c>
      <c r="CH35" s="3">
        <f t="shared" si="29"/>
        <v>403</v>
      </c>
      <c r="CI35" s="3">
        <f t="shared" si="29"/>
        <v>403</v>
      </c>
      <c r="CJ35" s="3">
        <f t="shared" si="29"/>
        <v>403</v>
      </c>
      <c r="CK35" s="3">
        <f t="shared" si="29"/>
        <v>403</v>
      </c>
      <c r="CL35" s="3">
        <f t="shared" si="29"/>
        <v>403</v>
      </c>
      <c r="CM35" s="3">
        <f t="shared" si="29"/>
        <v>403</v>
      </c>
      <c r="CN35" s="3">
        <f t="shared" si="29"/>
        <v>403</v>
      </c>
      <c r="CO35" s="3">
        <f t="shared" si="29"/>
        <v>403</v>
      </c>
      <c r="CP35" s="3">
        <f t="shared" si="29"/>
        <v>403</v>
      </c>
      <c r="CQ35" s="3">
        <f t="shared" si="29"/>
        <v>403</v>
      </c>
      <c r="CR35" s="3">
        <f t="shared" si="29"/>
        <v>403</v>
      </c>
      <c r="CS35" s="83">
        <f t="shared" si="29"/>
        <v>403</v>
      </c>
      <c r="CT35" s="30">
        <f t="shared" si="18"/>
        <v>34322</v>
      </c>
      <c r="CU35" s="152"/>
    </row>
    <row r="36" spans="1:99">
      <c r="A36" s="25" t="s">
        <v>36</v>
      </c>
      <c r="B36" s="82">
        <f t="shared" si="23"/>
        <v>437.25</v>
      </c>
      <c r="C36" s="3">
        <f t="shared" si="23"/>
        <v>407.25</v>
      </c>
      <c r="D36" s="3">
        <f t="shared" si="23"/>
        <v>377.25</v>
      </c>
      <c r="E36" s="3">
        <f t="shared" si="23"/>
        <v>347.25</v>
      </c>
      <c r="F36" s="3">
        <f t="shared" si="23"/>
        <v>322.25</v>
      </c>
      <c r="G36" s="3">
        <f t="shared" si="23"/>
        <v>322.25</v>
      </c>
      <c r="H36" s="3">
        <f t="shared" si="23"/>
        <v>322.25</v>
      </c>
      <c r="I36" s="3">
        <f t="shared" si="23"/>
        <v>322.25</v>
      </c>
      <c r="J36" s="3">
        <f t="shared" si="23"/>
        <v>322.25</v>
      </c>
      <c r="K36" s="3">
        <f t="shared" si="23"/>
        <v>322.25</v>
      </c>
      <c r="L36" s="3">
        <f t="shared" si="23"/>
        <v>322.25</v>
      </c>
      <c r="M36" s="3">
        <f t="shared" si="23"/>
        <v>322.25</v>
      </c>
      <c r="N36" s="3">
        <f t="shared" si="23"/>
        <v>322.25</v>
      </c>
      <c r="O36" s="3">
        <f t="shared" si="23"/>
        <v>322.25</v>
      </c>
      <c r="P36" s="3">
        <f t="shared" si="23"/>
        <v>322.25</v>
      </c>
      <c r="Q36" s="3">
        <f t="shared" si="23"/>
        <v>322.25</v>
      </c>
      <c r="R36" s="3">
        <f t="shared" ref="R36:CC36" si="30">R66-R77</f>
        <v>322.25</v>
      </c>
      <c r="S36" s="3">
        <f t="shared" si="30"/>
        <v>322.25</v>
      </c>
      <c r="T36" s="3">
        <f t="shared" si="30"/>
        <v>322.25</v>
      </c>
      <c r="U36" s="3">
        <f t="shared" si="30"/>
        <v>322.25</v>
      </c>
      <c r="V36" s="3">
        <f t="shared" si="30"/>
        <v>322.25</v>
      </c>
      <c r="W36" s="3">
        <f t="shared" si="30"/>
        <v>322.25</v>
      </c>
      <c r="X36" s="3">
        <f t="shared" si="30"/>
        <v>322.25</v>
      </c>
      <c r="Y36" s="3">
        <f t="shared" si="30"/>
        <v>322.25</v>
      </c>
      <c r="Z36" s="3">
        <f t="shared" si="30"/>
        <v>322.25</v>
      </c>
      <c r="AA36" s="3">
        <f t="shared" si="30"/>
        <v>322.25</v>
      </c>
      <c r="AB36" s="3">
        <f t="shared" si="30"/>
        <v>322.25</v>
      </c>
      <c r="AC36" s="3">
        <f t="shared" si="30"/>
        <v>322.25</v>
      </c>
      <c r="AD36" s="3">
        <f t="shared" si="30"/>
        <v>322.25</v>
      </c>
      <c r="AE36" s="3">
        <f t="shared" si="30"/>
        <v>322.25</v>
      </c>
      <c r="AF36" s="3">
        <f t="shared" si="30"/>
        <v>322.25</v>
      </c>
      <c r="AG36" s="3">
        <f t="shared" si="30"/>
        <v>322.25</v>
      </c>
      <c r="AH36" s="3">
        <f t="shared" si="30"/>
        <v>322.25</v>
      </c>
      <c r="AI36" s="3">
        <f t="shared" si="30"/>
        <v>322.25</v>
      </c>
      <c r="AJ36" s="3">
        <f t="shared" si="30"/>
        <v>322.25</v>
      </c>
      <c r="AK36" s="3">
        <f t="shared" si="30"/>
        <v>322.25</v>
      </c>
      <c r="AL36" s="3">
        <f t="shared" si="30"/>
        <v>322.25</v>
      </c>
      <c r="AM36" s="3">
        <f t="shared" si="30"/>
        <v>322.25</v>
      </c>
      <c r="AN36" s="3">
        <f t="shared" si="30"/>
        <v>322.25</v>
      </c>
      <c r="AO36" s="3">
        <f t="shared" si="30"/>
        <v>322.25</v>
      </c>
      <c r="AP36" s="3">
        <f t="shared" si="30"/>
        <v>322.25</v>
      </c>
      <c r="AQ36" s="3">
        <f t="shared" si="30"/>
        <v>322.25</v>
      </c>
      <c r="AR36" s="3">
        <f t="shared" si="30"/>
        <v>322.25</v>
      </c>
      <c r="AS36" s="3">
        <f t="shared" si="30"/>
        <v>322.25</v>
      </c>
      <c r="AT36" s="3">
        <f t="shared" si="30"/>
        <v>322.25</v>
      </c>
      <c r="AU36" s="3">
        <f t="shared" si="30"/>
        <v>322.25</v>
      </c>
      <c r="AV36" s="3">
        <f t="shared" si="30"/>
        <v>322.25</v>
      </c>
      <c r="AW36" s="3">
        <f t="shared" si="30"/>
        <v>322.25</v>
      </c>
      <c r="AX36" s="3">
        <f t="shared" si="30"/>
        <v>352.25</v>
      </c>
      <c r="AY36" s="3">
        <f t="shared" si="30"/>
        <v>382.25</v>
      </c>
      <c r="AZ36" s="3">
        <f t="shared" si="30"/>
        <v>392.25</v>
      </c>
      <c r="BA36" s="3">
        <f t="shared" si="30"/>
        <v>392.25</v>
      </c>
      <c r="BB36" s="3">
        <f t="shared" si="30"/>
        <v>392.25</v>
      </c>
      <c r="BC36" s="3">
        <f t="shared" si="30"/>
        <v>392.25</v>
      </c>
      <c r="BD36" s="3">
        <f t="shared" si="30"/>
        <v>392.25</v>
      </c>
      <c r="BE36" s="3">
        <f t="shared" si="30"/>
        <v>362.25</v>
      </c>
      <c r="BF36" s="3">
        <f t="shared" si="30"/>
        <v>332.25</v>
      </c>
      <c r="BG36" s="3">
        <f t="shared" si="30"/>
        <v>322.25</v>
      </c>
      <c r="BH36" s="3">
        <f t="shared" si="30"/>
        <v>322.25</v>
      </c>
      <c r="BI36" s="3">
        <f t="shared" si="30"/>
        <v>352.25</v>
      </c>
      <c r="BJ36" s="3">
        <f t="shared" si="30"/>
        <v>382.25</v>
      </c>
      <c r="BK36" s="3">
        <f t="shared" si="30"/>
        <v>412.25</v>
      </c>
      <c r="BL36" s="3">
        <f t="shared" si="30"/>
        <v>442.25</v>
      </c>
      <c r="BM36" s="3">
        <f t="shared" si="30"/>
        <v>467.25</v>
      </c>
      <c r="BN36" s="3">
        <f t="shared" si="30"/>
        <v>467.25</v>
      </c>
      <c r="BO36" s="3">
        <f t="shared" si="30"/>
        <v>467.25</v>
      </c>
      <c r="BP36" s="3">
        <f t="shared" si="30"/>
        <v>467.25</v>
      </c>
      <c r="BQ36" s="3">
        <f t="shared" si="30"/>
        <v>467.25</v>
      </c>
      <c r="BR36" s="3">
        <f t="shared" si="30"/>
        <v>467.25</v>
      </c>
      <c r="BS36" s="3">
        <f t="shared" si="30"/>
        <v>467.25</v>
      </c>
      <c r="BT36" s="3">
        <f t="shared" si="30"/>
        <v>467.25</v>
      </c>
      <c r="BU36" s="3">
        <f t="shared" si="30"/>
        <v>467.25</v>
      </c>
      <c r="BV36" s="3">
        <f t="shared" si="30"/>
        <v>467.25</v>
      </c>
      <c r="BW36" s="3">
        <f t="shared" si="30"/>
        <v>467.25</v>
      </c>
      <c r="BX36" s="3">
        <f t="shared" si="30"/>
        <v>467.25</v>
      </c>
      <c r="BY36" s="3">
        <f t="shared" si="30"/>
        <v>467.25</v>
      </c>
      <c r="BZ36" s="3">
        <f t="shared" si="30"/>
        <v>467.25</v>
      </c>
      <c r="CA36" s="3">
        <f t="shared" si="30"/>
        <v>467.25</v>
      </c>
      <c r="CB36" s="3">
        <f t="shared" si="30"/>
        <v>467.25</v>
      </c>
      <c r="CC36" s="3">
        <f t="shared" si="30"/>
        <v>467.25</v>
      </c>
      <c r="CD36" s="3">
        <f t="shared" ref="CD36:CS36" si="31">CD66-CD77</f>
        <v>467.25</v>
      </c>
      <c r="CE36" s="3">
        <f t="shared" si="31"/>
        <v>467.25</v>
      </c>
      <c r="CF36" s="3">
        <f t="shared" si="31"/>
        <v>467.25</v>
      </c>
      <c r="CG36" s="3">
        <f t="shared" si="31"/>
        <v>467.25</v>
      </c>
      <c r="CH36" s="3">
        <f t="shared" si="31"/>
        <v>467.25</v>
      </c>
      <c r="CI36" s="3">
        <f t="shared" si="31"/>
        <v>467.25</v>
      </c>
      <c r="CJ36" s="3">
        <f t="shared" si="31"/>
        <v>467.25</v>
      </c>
      <c r="CK36" s="3">
        <f t="shared" si="31"/>
        <v>467.25</v>
      </c>
      <c r="CL36" s="3">
        <f t="shared" si="31"/>
        <v>467.25</v>
      </c>
      <c r="CM36" s="3">
        <f t="shared" si="31"/>
        <v>467.25</v>
      </c>
      <c r="CN36" s="3">
        <f t="shared" si="31"/>
        <v>467.25</v>
      </c>
      <c r="CO36" s="3">
        <f t="shared" si="31"/>
        <v>467.25</v>
      </c>
      <c r="CP36" s="3">
        <f t="shared" si="31"/>
        <v>467.25</v>
      </c>
      <c r="CQ36" s="3">
        <f t="shared" si="31"/>
        <v>467.25</v>
      </c>
      <c r="CR36" s="3">
        <f t="shared" si="31"/>
        <v>467.25</v>
      </c>
      <c r="CS36" s="83">
        <f t="shared" si="31"/>
        <v>467.25</v>
      </c>
      <c r="CT36" s="30">
        <f t="shared" si="18"/>
        <v>36791</v>
      </c>
      <c r="CU36" s="152"/>
    </row>
    <row r="37" spans="1:99">
      <c r="A37" s="25" t="s">
        <v>37</v>
      </c>
      <c r="B37" s="82">
        <f t="shared" si="23"/>
        <v>669</v>
      </c>
      <c r="C37" s="3">
        <f t="shared" si="23"/>
        <v>665</v>
      </c>
      <c r="D37" s="3">
        <f t="shared" si="23"/>
        <v>671</v>
      </c>
      <c r="E37" s="3">
        <f t="shared" si="23"/>
        <v>679</v>
      </c>
      <c r="F37" s="3">
        <f t="shared" si="23"/>
        <v>675</v>
      </c>
      <c r="G37" s="3">
        <f t="shared" si="23"/>
        <v>672</v>
      </c>
      <c r="H37" s="3">
        <f t="shared" si="23"/>
        <v>672</v>
      </c>
      <c r="I37" s="3">
        <f t="shared" si="23"/>
        <v>673</v>
      </c>
      <c r="J37" s="3">
        <f t="shared" si="23"/>
        <v>673</v>
      </c>
      <c r="K37" s="3">
        <f t="shared" si="23"/>
        <v>672</v>
      </c>
      <c r="L37" s="3">
        <f t="shared" si="23"/>
        <v>672</v>
      </c>
      <c r="M37" s="3">
        <f t="shared" si="23"/>
        <v>671</v>
      </c>
      <c r="N37" s="3">
        <f t="shared" si="23"/>
        <v>674</v>
      </c>
      <c r="O37" s="3">
        <f t="shared" si="23"/>
        <v>673</v>
      </c>
      <c r="P37" s="3">
        <f t="shared" si="23"/>
        <v>671</v>
      </c>
      <c r="Q37" s="3">
        <f t="shared" si="23"/>
        <v>674</v>
      </c>
      <c r="R37" s="3">
        <f t="shared" ref="R37:CC37" si="32">R67-R78</f>
        <v>675</v>
      </c>
      <c r="S37" s="3">
        <f t="shared" si="32"/>
        <v>671</v>
      </c>
      <c r="T37" s="3">
        <f t="shared" si="32"/>
        <v>675</v>
      </c>
      <c r="U37" s="3">
        <f t="shared" si="32"/>
        <v>675</v>
      </c>
      <c r="V37" s="3">
        <f t="shared" si="32"/>
        <v>674</v>
      </c>
      <c r="W37" s="3">
        <f t="shared" si="32"/>
        <v>679</v>
      </c>
      <c r="X37" s="3">
        <f t="shared" si="32"/>
        <v>683</v>
      </c>
      <c r="Y37" s="3">
        <f t="shared" si="32"/>
        <v>680</v>
      </c>
      <c r="Z37" s="3">
        <f t="shared" si="32"/>
        <v>676</v>
      </c>
      <c r="AA37" s="3">
        <f t="shared" si="32"/>
        <v>670</v>
      </c>
      <c r="AB37" s="3">
        <f t="shared" si="32"/>
        <v>667</v>
      </c>
      <c r="AC37" s="3">
        <f t="shared" si="32"/>
        <v>667</v>
      </c>
      <c r="AD37" s="3">
        <f t="shared" si="32"/>
        <v>588</v>
      </c>
      <c r="AE37" s="3">
        <f t="shared" si="32"/>
        <v>541</v>
      </c>
      <c r="AF37" s="3">
        <f t="shared" si="32"/>
        <v>541</v>
      </c>
      <c r="AG37" s="3">
        <f t="shared" si="32"/>
        <v>541</v>
      </c>
      <c r="AH37" s="3">
        <f t="shared" si="32"/>
        <v>541</v>
      </c>
      <c r="AI37" s="3">
        <f t="shared" si="32"/>
        <v>541</v>
      </c>
      <c r="AJ37" s="3">
        <f t="shared" si="32"/>
        <v>541</v>
      </c>
      <c r="AK37" s="3">
        <f t="shared" si="32"/>
        <v>541</v>
      </c>
      <c r="AL37" s="3">
        <f t="shared" si="32"/>
        <v>541</v>
      </c>
      <c r="AM37" s="3">
        <f t="shared" si="32"/>
        <v>541</v>
      </c>
      <c r="AN37" s="3">
        <f t="shared" si="32"/>
        <v>541</v>
      </c>
      <c r="AO37" s="3">
        <f t="shared" si="32"/>
        <v>541</v>
      </c>
      <c r="AP37" s="3">
        <f t="shared" si="32"/>
        <v>541</v>
      </c>
      <c r="AQ37" s="3">
        <f t="shared" si="32"/>
        <v>541</v>
      </c>
      <c r="AR37" s="3">
        <f t="shared" si="32"/>
        <v>541</v>
      </c>
      <c r="AS37" s="3">
        <f t="shared" si="32"/>
        <v>541</v>
      </c>
      <c r="AT37" s="3">
        <f t="shared" si="32"/>
        <v>541</v>
      </c>
      <c r="AU37" s="3">
        <f t="shared" si="32"/>
        <v>541</v>
      </c>
      <c r="AV37" s="3">
        <f t="shared" si="32"/>
        <v>541</v>
      </c>
      <c r="AW37" s="3">
        <f t="shared" si="32"/>
        <v>541</v>
      </c>
      <c r="AX37" s="3">
        <f t="shared" si="32"/>
        <v>600</v>
      </c>
      <c r="AY37" s="3">
        <f t="shared" si="32"/>
        <v>600</v>
      </c>
      <c r="AZ37" s="3">
        <f t="shared" si="32"/>
        <v>600</v>
      </c>
      <c r="BA37" s="3">
        <f t="shared" si="32"/>
        <v>600</v>
      </c>
      <c r="BB37" s="3">
        <f t="shared" si="32"/>
        <v>600</v>
      </c>
      <c r="BC37" s="3">
        <f t="shared" si="32"/>
        <v>600</v>
      </c>
      <c r="BD37" s="3">
        <f t="shared" si="32"/>
        <v>600</v>
      </c>
      <c r="BE37" s="3">
        <f t="shared" si="32"/>
        <v>600</v>
      </c>
      <c r="BF37" s="3">
        <f t="shared" si="32"/>
        <v>600</v>
      </c>
      <c r="BG37" s="3">
        <f t="shared" si="32"/>
        <v>600</v>
      </c>
      <c r="BH37" s="3">
        <f t="shared" si="32"/>
        <v>663</v>
      </c>
      <c r="BI37" s="3">
        <f t="shared" si="32"/>
        <v>663</v>
      </c>
      <c r="BJ37" s="3">
        <f t="shared" si="32"/>
        <v>663</v>
      </c>
      <c r="BK37" s="3">
        <f t="shared" si="32"/>
        <v>663</v>
      </c>
      <c r="BL37" s="3">
        <f t="shared" si="32"/>
        <v>663</v>
      </c>
      <c r="BM37" s="3">
        <f t="shared" si="32"/>
        <v>663</v>
      </c>
      <c r="BN37" s="3">
        <f t="shared" si="32"/>
        <v>663</v>
      </c>
      <c r="BO37" s="3">
        <f t="shared" si="32"/>
        <v>663</v>
      </c>
      <c r="BP37" s="3">
        <f t="shared" si="32"/>
        <v>663</v>
      </c>
      <c r="BQ37" s="3">
        <f t="shared" si="32"/>
        <v>663</v>
      </c>
      <c r="BR37" s="3">
        <f t="shared" si="32"/>
        <v>669</v>
      </c>
      <c r="BS37" s="3">
        <f t="shared" si="32"/>
        <v>668</v>
      </c>
      <c r="BT37" s="3">
        <f t="shared" si="32"/>
        <v>662</v>
      </c>
      <c r="BU37" s="3">
        <f t="shared" si="32"/>
        <v>661</v>
      </c>
      <c r="BV37" s="3">
        <f t="shared" si="32"/>
        <v>664</v>
      </c>
      <c r="BW37" s="3">
        <f t="shared" si="32"/>
        <v>666</v>
      </c>
      <c r="BX37" s="3">
        <f t="shared" si="32"/>
        <v>670</v>
      </c>
      <c r="BY37" s="3">
        <f t="shared" si="32"/>
        <v>676</v>
      </c>
      <c r="BZ37" s="3">
        <f t="shared" si="32"/>
        <v>675</v>
      </c>
      <c r="CA37" s="3">
        <f t="shared" si="32"/>
        <v>676</v>
      </c>
      <c r="CB37" s="3">
        <f t="shared" si="32"/>
        <v>677</v>
      </c>
      <c r="CC37" s="3">
        <f t="shared" si="32"/>
        <v>684</v>
      </c>
      <c r="CD37" s="3">
        <f t="shared" ref="CD37:CS37" si="33">CD67-CD78</f>
        <v>687</v>
      </c>
      <c r="CE37" s="3">
        <f t="shared" si="33"/>
        <v>693</v>
      </c>
      <c r="CF37" s="3">
        <f t="shared" si="33"/>
        <v>696</v>
      </c>
      <c r="CG37" s="3">
        <f t="shared" si="33"/>
        <v>700</v>
      </c>
      <c r="CH37" s="3">
        <f t="shared" si="33"/>
        <v>704</v>
      </c>
      <c r="CI37" s="3">
        <f t="shared" si="33"/>
        <v>704</v>
      </c>
      <c r="CJ37" s="3">
        <f t="shared" si="33"/>
        <v>704</v>
      </c>
      <c r="CK37" s="3">
        <f t="shared" si="33"/>
        <v>704</v>
      </c>
      <c r="CL37" s="3">
        <f t="shared" si="33"/>
        <v>714</v>
      </c>
      <c r="CM37" s="3">
        <f t="shared" si="33"/>
        <v>721</v>
      </c>
      <c r="CN37" s="3">
        <f t="shared" si="33"/>
        <v>724</v>
      </c>
      <c r="CO37" s="3">
        <f t="shared" si="33"/>
        <v>729</v>
      </c>
      <c r="CP37" s="3">
        <f t="shared" si="33"/>
        <v>729</v>
      </c>
      <c r="CQ37" s="3">
        <f t="shared" si="33"/>
        <v>729</v>
      </c>
      <c r="CR37" s="3">
        <f t="shared" si="33"/>
        <v>733</v>
      </c>
      <c r="CS37" s="83">
        <f t="shared" si="33"/>
        <v>737</v>
      </c>
      <c r="CT37" s="30">
        <f t="shared" si="18"/>
        <v>61801</v>
      </c>
      <c r="CU37" s="152"/>
    </row>
    <row r="38" spans="1:99">
      <c r="A38" s="57" t="s">
        <v>38</v>
      </c>
      <c r="B38" s="84">
        <f t="shared" si="23"/>
        <v>40.200000000000003</v>
      </c>
      <c r="C38" s="85">
        <f t="shared" si="23"/>
        <v>40.200000000000003</v>
      </c>
      <c r="D38" s="85">
        <f t="shared" si="23"/>
        <v>40.200000000000003</v>
      </c>
      <c r="E38" s="85">
        <f t="shared" si="23"/>
        <v>40.200000000000003</v>
      </c>
      <c r="F38" s="85">
        <f t="shared" si="23"/>
        <v>40.200000000000003</v>
      </c>
      <c r="G38" s="85">
        <f t="shared" si="23"/>
        <v>40.200000000000003</v>
      </c>
      <c r="H38" s="85">
        <f t="shared" si="23"/>
        <v>40.200000000000003</v>
      </c>
      <c r="I38" s="85">
        <f t="shared" si="23"/>
        <v>40.200000000000003</v>
      </c>
      <c r="J38" s="85">
        <f t="shared" si="23"/>
        <v>40.200000000000003</v>
      </c>
      <c r="K38" s="85">
        <f t="shared" si="23"/>
        <v>40.200000000000003</v>
      </c>
      <c r="L38" s="85">
        <f t="shared" si="23"/>
        <v>40.200000000000003</v>
      </c>
      <c r="M38" s="85">
        <f t="shared" si="23"/>
        <v>40.200000000000003</v>
      </c>
      <c r="N38" s="85">
        <f t="shared" si="23"/>
        <v>40.200000000000003</v>
      </c>
      <c r="O38" s="85">
        <f t="shared" si="23"/>
        <v>40.200000000000003</v>
      </c>
      <c r="P38" s="85">
        <f t="shared" si="23"/>
        <v>40.200000000000003</v>
      </c>
      <c r="Q38" s="85">
        <f t="shared" si="23"/>
        <v>40.200000000000003</v>
      </c>
      <c r="R38" s="85">
        <f t="shared" ref="R38:CC38" si="34">R68-R79</f>
        <v>40.200000000000003</v>
      </c>
      <c r="S38" s="85">
        <f t="shared" si="34"/>
        <v>40.200000000000003</v>
      </c>
      <c r="T38" s="85">
        <f t="shared" si="34"/>
        <v>40.200000000000003</v>
      </c>
      <c r="U38" s="85">
        <f t="shared" si="34"/>
        <v>40.200000000000003</v>
      </c>
      <c r="V38" s="85">
        <f t="shared" si="34"/>
        <v>40.200000000000003</v>
      </c>
      <c r="W38" s="85">
        <f t="shared" si="34"/>
        <v>40.200000000000003</v>
      </c>
      <c r="X38" s="85">
        <f t="shared" si="34"/>
        <v>40.200000000000003</v>
      </c>
      <c r="Y38" s="85">
        <f t="shared" si="34"/>
        <v>40.200000000000003</v>
      </c>
      <c r="Z38" s="85">
        <f t="shared" si="34"/>
        <v>40.200000000000003</v>
      </c>
      <c r="AA38" s="85">
        <f t="shared" si="34"/>
        <v>40.200000000000003</v>
      </c>
      <c r="AB38" s="85">
        <f t="shared" si="34"/>
        <v>40.200000000000003</v>
      </c>
      <c r="AC38" s="85">
        <f t="shared" si="34"/>
        <v>40.200000000000003</v>
      </c>
      <c r="AD38" s="85">
        <f t="shared" si="34"/>
        <v>40.200000000000003</v>
      </c>
      <c r="AE38" s="85">
        <f t="shared" si="34"/>
        <v>40.200000000000003</v>
      </c>
      <c r="AF38" s="85">
        <f t="shared" si="34"/>
        <v>40.200000000000003</v>
      </c>
      <c r="AG38" s="85">
        <f t="shared" si="34"/>
        <v>40.200000000000003</v>
      </c>
      <c r="AH38" s="85">
        <f t="shared" si="34"/>
        <v>40.200000000000003</v>
      </c>
      <c r="AI38" s="85">
        <f t="shared" si="34"/>
        <v>40.200000000000003</v>
      </c>
      <c r="AJ38" s="85">
        <f t="shared" si="34"/>
        <v>40.200000000000003</v>
      </c>
      <c r="AK38" s="85">
        <f t="shared" si="34"/>
        <v>40.200000000000003</v>
      </c>
      <c r="AL38" s="85">
        <f t="shared" si="34"/>
        <v>40.200000000000003</v>
      </c>
      <c r="AM38" s="85">
        <f t="shared" si="34"/>
        <v>40.200000000000003</v>
      </c>
      <c r="AN38" s="85">
        <f t="shared" si="34"/>
        <v>40.200000000000003</v>
      </c>
      <c r="AO38" s="85">
        <f t="shared" si="34"/>
        <v>40.200000000000003</v>
      </c>
      <c r="AP38" s="85">
        <f t="shared" si="34"/>
        <v>40.200000000000003</v>
      </c>
      <c r="AQ38" s="85">
        <f t="shared" si="34"/>
        <v>40.200000000000003</v>
      </c>
      <c r="AR38" s="85">
        <f t="shared" si="34"/>
        <v>40.200000000000003</v>
      </c>
      <c r="AS38" s="85">
        <f t="shared" si="34"/>
        <v>40.200000000000003</v>
      </c>
      <c r="AT38" s="85">
        <f t="shared" si="34"/>
        <v>40.200000000000003</v>
      </c>
      <c r="AU38" s="85">
        <f t="shared" si="34"/>
        <v>40.200000000000003</v>
      </c>
      <c r="AV38" s="85">
        <f t="shared" si="34"/>
        <v>40.200000000000003</v>
      </c>
      <c r="AW38" s="85">
        <f t="shared" si="34"/>
        <v>40.200000000000003</v>
      </c>
      <c r="AX38" s="85">
        <f t="shared" si="34"/>
        <v>40.200000000000003</v>
      </c>
      <c r="AY38" s="85">
        <f t="shared" si="34"/>
        <v>40.200000000000003</v>
      </c>
      <c r="AZ38" s="85">
        <f t="shared" si="34"/>
        <v>40.200000000000003</v>
      </c>
      <c r="BA38" s="85">
        <f t="shared" si="34"/>
        <v>40.200000000000003</v>
      </c>
      <c r="BB38" s="85">
        <f t="shared" si="34"/>
        <v>40.200000000000003</v>
      </c>
      <c r="BC38" s="85">
        <f t="shared" si="34"/>
        <v>40.200000000000003</v>
      </c>
      <c r="BD38" s="85">
        <f t="shared" si="34"/>
        <v>40.200000000000003</v>
      </c>
      <c r="BE38" s="85">
        <f t="shared" si="34"/>
        <v>40.200000000000003</v>
      </c>
      <c r="BF38" s="85">
        <f t="shared" si="34"/>
        <v>40.200000000000003</v>
      </c>
      <c r="BG38" s="85">
        <f t="shared" si="34"/>
        <v>40.200000000000003</v>
      </c>
      <c r="BH38" s="85">
        <f t="shared" si="34"/>
        <v>40.200000000000003</v>
      </c>
      <c r="BI38" s="85">
        <f t="shared" si="34"/>
        <v>40.200000000000003</v>
      </c>
      <c r="BJ38" s="85">
        <f t="shared" si="34"/>
        <v>40.200000000000003</v>
      </c>
      <c r="BK38" s="85">
        <f t="shared" si="34"/>
        <v>40.200000000000003</v>
      </c>
      <c r="BL38" s="85">
        <f t="shared" si="34"/>
        <v>40.200000000000003</v>
      </c>
      <c r="BM38" s="85">
        <f t="shared" si="34"/>
        <v>40.200000000000003</v>
      </c>
      <c r="BN38" s="85">
        <f t="shared" si="34"/>
        <v>40.200000000000003</v>
      </c>
      <c r="BO38" s="85">
        <f t="shared" si="34"/>
        <v>40.200000000000003</v>
      </c>
      <c r="BP38" s="85">
        <f t="shared" si="34"/>
        <v>40.200000000000003</v>
      </c>
      <c r="BQ38" s="85">
        <f t="shared" si="34"/>
        <v>40.200000000000003</v>
      </c>
      <c r="BR38" s="85">
        <f t="shared" si="34"/>
        <v>40.200000000000003</v>
      </c>
      <c r="BS38" s="85">
        <f t="shared" si="34"/>
        <v>40.200000000000003</v>
      </c>
      <c r="BT38" s="85">
        <f t="shared" si="34"/>
        <v>40.200000000000003</v>
      </c>
      <c r="BU38" s="85">
        <f t="shared" si="34"/>
        <v>40.200000000000003</v>
      </c>
      <c r="BV38" s="85">
        <f t="shared" si="34"/>
        <v>40.200000000000003</v>
      </c>
      <c r="BW38" s="85">
        <f t="shared" si="34"/>
        <v>40.200000000000003</v>
      </c>
      <c r="BX38" s="85">
        <f t="shared" si="34"/>
        <v>40.200000000000003</v>
      </c>
      <c r="BY38" s="85">
        <f t="shared" si="34"/>
        <v>40.200000000000003</v>
      </c>
      <c r="BZ38" s="85">
        <f t="shared" si="34"/>
        <v>40.200000000000003</v>
      </c>
      <c r="CA38" s="85">
        <f t="shared" si="34"/>
        <v>40.200000000000003</v>
      </c>
      <c r="CB38" s="85">
        <f t="shared" si="34"/>
        <v>40.200000000000003</v>
      </c>
      <c r="CC38" s="85">
        <f t="shared" si="34"/>
        <v>40.200000000000003</v>
      </c>
      <c r="CD38" s="85">
        <f t="shared" ref="CD38:CS38" si="35">CD68-CD79</f>
        <v>40.200000000000003</v>
      </c>
      <c r="CE38" s="85">
        <f t="shared" si="35"/>
        <v>40.200000000000003</v>
      </c>
      <c r="CF38" s="85">
        <f t="shared" si="35"/>
        <v>40.200000000000003</v>
      </c>
      <c r="CG38" s="85">
        <f t="shared" si="35"/>
        <v>40.200000000000003</v>
      </c>
      <c r="CH38" s="85">
        <f t="shared" si="35"/>
        <v>40.200000000000003</v>
      </c>
      <c r="CI38" s="85">
        <f t="shared" si="35"/>
        <v>40.200000000000003</v>
      </c>
      <c r="CJ38" s="85">
        <f t="shared" si="35"/>
        <v>40.200000000000003</v>
      </c>
      <c r="CK38" s="85">
        <f t="shared" si="35"/>
        <v>40.200000000000003</v>
      </c>
      <c r="CL38" s="85">
        <f t="shared" si="35"/>
        <v>40.200000000000003</v>
      </c>
      <c r="CM38" s="85">
        <f t="shared" si="35"/>
        <v>40.200000000000003</v>
      </c>
      <c r="CN38" s="85">
        <f t="shared" si="35"/>
        <v>40.200000000000003</v>
      </c>
      <c r="CO38" s="85">
        <f t="shared" si="35"/>
        <v>40.200000000000003</v>
      </c>
      <c r="CP38" s="85">
        <f t="shared" si="35"/>
        <v>40.200000000000003</v>
      </c>
      <c r="CQ38" s="85">
        <f t="shared" si="35"/>
        <v>40.200000000000003</v>
      </c>
      <c r="CR38" s="85">
        <f t="shared" si="35"/>
        <v>40.200000000000003</v>
      </c>
      <c r="CS38" s="86">
        <f t="shared" si="35"/>
        <v>40.200000000000003</v>
      </c>
      <c r="CT38" s="30">
        <f t="shared" si="18"/>
        <v>3859.1999999999935</v>
      </c>
      <c r="CU38" s="152"/>
    </row>
    <row r="39" spans="1:99">
      <c r="A39" s="87" t="s">
        <v>39</v>
      </c>
      <c r="B39" s="88">
        <f t="shared" ref="B39:AG39" si="36">B12</f>
        <v>71.907119444444447</v>
      </c>
      <c r="C39" s="89">
        <f t="shared" si="36"/>
        <v>71.907119444444447</v>
      </c>
      <c r="D39" s="89">
        <f t="shared" si="36"/>
        <v>71.907119444444447</v>
      </c>
      <c r="E39" s="89">
        <f t="shared" si="36"/>
        <v>71.907119444444447</v>
      </c>
      <c r="F39" s="89">
        <f t="shared" si="36"/>
        <v>71.907119444444447</v>
      </c>
      <c r="G39" s="89">
        <f t="shared" si="36"/>
        <v>71.907119444444447</v>
      </c>
      <c r="H39" s="89">
        <f t="shared" si="36"/>
        <v>71.907119444444447</v>
      </c>
      <c r="I39" s="89">
        <f t="shared" si="36"/>
        <v>71.907119444444447</v>
      </c>
      <c r="J39" s="89">
        <f t="shared" si="36"/>
        <v>71.907119444444447</v>
      </c>
      <c r="K39" s="89">
        <f t="shared" si="36"/>
        <v>71.907119444444447</v>
      </c>
      <c r="L39" s="89">
        <f t="shared" si="36"/>
        <v>71.907119444444447</v>
      </c>
      <c r="M39" s="89">
        <f t="shared" si="36"/>
        <v>71.907119444444447</v>
      </c>
      <c r="N39" s="89">
        <f t="shared" si="36"/>
        <v>71.907119444444447</v>
      </c>
      <c r="O39" s="89">
        <f t="shared" si="36"/>
        <v>71.907119444444447</v>
      </c>
      <c r="P39" s="89">
        <f t="shared" si="36"/>
        <v>71.907119444444447</v>
      </c>
      <c r="Q39" s="89">
        <f t="shared" si="36"/>
        <v>71.907119444444447</v>
      </c>
      <c r="R39" s="89">
        <f t="shared" si="36"/>
        <v>71.907119444444447</v>
      </c>
      <c r="S39" s="89">
        <f t="shared" si="36"/>
        <v>71.907119444444447</v>
      </c>
      <c r="T39" s="89">
        <f t="shared" si="36"/>
        <v>71.907119444444447</v>
      </c>
      <c r="U39" s="89">
        <f t="shared" si="36"/>
        <v>71.907119444444447</v>
      </c>
      <c r="V39" s="89">
        <f t="shared" si="36"/>
        <v>71.907119444444447</v>
      </c>
      <c r="W39" s="89">
        <f t="shared" si="36"/>
        <v>71.907119444444447</v>
      </c>
      <c r="X39" s="89">
        <f t="shared" si="36"/>
        <v>71.907119444444447</v>
      </c>
      <c r="Y39" s="89">
        <f t="shared" si="36"/>
        <v>71.907119444444447</v>
      </c>
      <c r="Z39" s="89">
        <f t="shared" si="36"/>
        <v>71.907119444444447</v>
      </c>
      <c r="AA39" s="89">
        <f t="shared" si="36"/>
        <v>71.907119444444447</v>
      </c>
      <c r="AB39" s="89">
        <f t="shared" si="36"/>
        <v>71.907119444444447</v>
      </c>
      <c r="AC39" s="89">
        <f t="shared" si="36"/>
        <v>71.907119444444447</v>
      </c>
      <c r="AD39" s="89">
        <f t="shared" si="36"/>
        <v>71.907119444444447</v>
      </c>
      <c r="AE39" s="89">
        <f t="shared" si="36"/>
        <v>71.907119444444447</v>
      </c>
      <c r="AF39" s="89">
        <f t="shared" si="36"/>
        <v>71.907119444444447</v>
      </c>
      <c r="AG39" s="89">
        <f t="shared" si="36"/>
        <v>71.907119444444447</v>
      </c>
      <c r="AH39" s="89">
        <f t="shared" ref="AH39:BM39" si="37">AH12</f>
        <v>71.907119444444447</v>
      </c>
      <c r="AI39" s="89">
        <f t="shared" si="37"/>
        <v>71.907119444444447</v>
      </c>
      <c r="AJ39" s="89">
        <f t="shared" si="37"/>
        <v>71.907119444444447</v>
      </c>
      <c r="AK39" s="89">
        <f t="shared" si="37"/>
        <v>71.907119444444447</v>
      </c>
      <c r="AL39" s="89">
        <f t="shared" si="37"/>
        <v>71.907119444444447</v>
      </c>
      <c r="AM39" s="89">
        <f t="shared" si="37"/>
        <v>71.907119444444447</v>
      </c>
      <c r="AN39" s="89">
        <f t="shared" si="37"/>
        <v>71.907119444444447</v>
      </c>
      <c r="AO39" s="89">
        <f t="shared" si="37"/>
        <v>71.907119444444447</v>
      </c>
      <c r="AP39" s="89">
        <f t="shared" si="37"/>
        <v>71.907119444444447</v>
      </c>
      <c r="AQ39" s="89">
        <f t="shared" si="37"/>
        <v>71.907119444444447</v>
      </c>
      <c r="AR39" s="89">
        <f t="shared" si="37"/>
        <v>71.907119444444447</v>
      </c>
      <c r="AS39" s="89">
        <f t="shared" si="37"/>
        <v>71.907119444444447</v>
      </c>
      <c r="AT39" s="89">
        <f t="shared" si="37"/>
        <v>71.907119444444447</v>
      </c>
      <c r="AU39" s="89">
        <f t="shared" si="37"/>
        <v>71.907119444444447</v>
      </c>
      <c r="AV39" s="89">
        <f t="shared" si="37"/>
        <v>71.907119444444447</v>
      </c>
      <c r="AW39" s="89">
        <f t="shared" si="37"/>
        <v>71.907119444444447</v>
      </c>
      <c r="AX39" s="89">
        <f t="shared" si="37"/>
        <v>71.907119444444447</v>
      </c>
      <c r="AY39" s="89">
        <f t="shared" si="37"/>
        <v>71.907119444444447</v>
      </c>
      <c r="AZ39" s="89">
        <f t="shared" si="37"/>
        <v>71.907119444444447</v>
      </c>
      <c r="BA39" s="89">
        <f t="shared" si="37"/>
        <v>71.907119444444447</v>
      </c>
      <c r="BB39" s="89">
        <f t="shared" si="37"/>
        <v>71.907119444444447</v>
      </c>
      <c r="BC39" s="89">
        <f t="shared" si="37"/>
        <v>71.907119444444447</v>
      </c>
      <c r="BD39" s="89">
        <f t="shared" si="37"/>
        <v>71.907119444444447</v>
      </c>
      <c r="BE39" s="89">
        <f t="shared" si="37"/>
        <v>71.907119444444447</v>
      </c>
      <c r="BF39" s="89">
        <f t="shared" si="37"/>
        <v>71.907119444444447</v>
      </c>
      <c r="BG39" s="89">
        <f t="shared" si="37"/>
        <v>71.907119444444447</v>
      </c>
      <c r="BH39" s="89">
        <f t="shared" si="37"/>
        <v>71.907119444444447</v>
      </c>
      <c r="BI39" s="89">
        <f t="shared" si="37"/>
        <v>71.907119444444447</v>
      </c>
      <c r="BJ39" s="89">
        <f t="shared" si="37"/>
        <v>71.907119444444447</v>
      </c>
      <c r="BK39" s="89">
        <f t="shared" si="37"/>
        <v>71.907119444444447</v>
      </c>
      <c r="BL39" s="89">
        <f t="shared" si="37"/>
        <v>71.907119444444447</v>
      </c>
      <c r="BM39" s="89">
        <f t="shared" si="37"/>
        <v>71.907119444444447</v>
      </c>
      <c r="BN39" s="89">
        <f t="shared" ref="BN39:CS39" si="38">BN12</f>
        <v>71.907119444444447</v>
      </c>
      <c r="BO39" s="89">
        <f t="shared" si="38"/>
        <v>71.907119444444447</v>
      </c>
      <c r="BP39" s="89">
        <f t="shared" si="38"/>
        <v>71.907119444444447</v>
      </c>
      <c r="BQ39" s="89">
        <f t="shared" si="38"/>
        <v>71.907119444444447</v>
      </c>
      <c r="BR39" s="89">
        <f t="shared" si="38"/>
        <v>71.907119444444447</v>
      </c>
      <c r="BS39" s="89">
        <f t="shared" si="38"/>
        <v>71.907119444444447</v>
      </c>
      <c r="BT39" s="89">
        <f t="shared" si="38"/>
        <v>71.907119444444447</v>
      </c>
      <c r="BU39" s="89">
        <f t="shared" si="38"/>
        <v>71.907119444444447</v>
      </c>
      <c r="BV39" s="89">
        <f t="shared" si="38"/>
        <v>71.907119444444447</v>
      </c>
      <c r="BW39" s="89">
        <f t="shared" si="38"/>
        <v>71.907119444444447</v>
      </c>
      <c r="BX39" s="89">
        <f t="shared" si="38"/>
        <v>71.907119444444447</v>
      </c>
      <c r="BY39" s="89">
        <f t="shared" si="38"/>
        <v>71.907119444444447</v>
      </c>
      <c r="BZ39" s="89">
        <f t="shared" si="38"/>
        <v>71.907119444444447</v>
      </c>
      <c r="CA39" s="89">
        <f t="shared" si="38"/>
        <v>71.907119444444447</v>
      </c>
      <c r="CB39" s="89">
        <f t="shared" si="38"/>
        <v>71.907119444444447</v>
      </c>
      <c r="CC39" s="89">
        <f t="shared" si="38"/>
        <v>71.907119444444447</v>
      </c>
      <c r="CD39" s="89">
        <f t="shared" si="38"/>
        <v>71.907119444444447</v>
      </c>
      <c r="CE39" s="89">
        <f t="shared" si="38"/>
        <v>71.907119444444447</v>
      </c>
      <c r="CF39" s="89">
        <f t="shared" si="38"/>
        <v>71.907119444444447</v>
      </c>
      <c r="CG39" s="89">
        <f t="shared" si="38"/>
        <v>71.907119444444447</v>
      </c>
      <c r="CH39" s="89">
        <f t="shared" si="38"/>
        <v>71.907119444444447</v>
      </c>
      <c r="CI39" s="89">
        <f t="shared" si="38"/>
        <v>71.907119444444447</v>
      </c>
      <c r="CJ39" s="89">
        <f t="shared" si="38"/>
        <v>71.907119444444447</v>
      </c>
      <c r="CK39" s="89">
        <f t="shared" si="38"/>
        <v>71.907119444444447</v>
      </c>
      <c r="CL39" s="89">
        <f t="shared" si="38"/>
        <v>71.907119444444447</v>
      </c>
      <c r="CM39" s="89">
        <f t="shared" si="38"/>
        <v>71.907119444444447</v>
      </c>
      <c r="CN39" s="89">
        <f t="shared" si="38"/>
        <v>71.907119444444447</v>
      </c>
      <c r="CO39" s="89">
        <f t="shared" si="38"/>
        <v>71.907119444444447</v>
      </c>
      <c r="CP39" s="89">
        <f t="shared" si="38"/>
        <v>71.907119444444447</v>
      </c>
      <c r="CQ39" s="89">
        <f t="shared" si="38"/>
        <v>71.907119444444447</v>
      </c>
      <c r="CR39" s="89">
        <f t="shared" si="38"/>
        <v>71.907119444444447</v>
      </c>
      <c r="CS39" s="90">
        <f t="shared" si="38"/>
        <v>71.907119444444447</v>
      </c>
      <c r="CT39" s="30">
        <f t="shared" si="18"/>
        <v>6903.0834666666578</v>
      </c>
      <c r="CU39" s="152"/>
    </row>
    <row r="40" spans="1:99">
      <c r="A40" s="20" t="s">
        <v>40</v>
      </c>
      <c r="B40" s="39">
        <f t="shared" ref="B40:AG40" si="39">SUM(B41:B41)</f>
        <v>1632.34</v>
      </c>
      <c r="C40" s="40">
        <f t="shared" si="39"/>
        <v>1453.65</v>
      </c>
      <c r="D40" s="40">
        <f t="shared" si="39"/>
        <v>1173.24</v>
      </c>
      <c r="E40" s="40">
        <f t="shared" si="39"/>
        <v>1063.8699999999999</v>
      </c>
      <c r="F40" s="40">
        <f t="shared" si="39"/>
        <v>1063.58</v>
      </c>
      <c r="G40" s="40">
        <f t="shared" si="39"/>
        <v>1063.58</v>
      </c>
      <c r="H40" s="40">
        <f t="shared" si="39"/>
        <v>801.72</v>
      </c>
      <c r="I40" s="40">
        <f t="shared" si="39"/>
        <v>619.49</v>
      </c>
      <c r="J40" s="40">
        <f t="shared" si="39"/>
        <v>817.4</v>
      </c>
      <c r="K40" s="40">
        <f t="shared" si="39"/>
        <v>817.5</v>
      </c>
      <c r="L40" s="40">
        <f t="shared" si="39"/>
        <v>817.75</v>
      </c>
      <c r="M40" s="40">
        <f t="shared" si="39"/>
        <v>817.79</v>
      </c>
      <c r="N40" s="40">
        <f t="shared" si="39"/>
        <v>838.2</v>
      </c>
      <c r="O40" s="40">
        <f t="shared" si="39"/>
        <v>838.28</v>
      </c>
      <c r="P40" s="40">
        <f t="shared" si="39"/>
        <v>838.12</v>
      </c>
      <c r="Q40" s="40">
        <f t="shared" si="39"/>
        <v>838.12</v>
      </c>
      <c r="R40" s="40">
        <f t="shared" si="39"/>
        <v>838.12</v>
      </c>
      <c r="S40" s="40">
        <f t="shared" si="39"/>
        <v>642.57000000000005</v>
      </c>
      <c r="T40" s="40">
        <f t="shared" si="39"/>
        <v>753.49</v>
      </c>
      <c r="U40" s="40">
        <f t="shared" si="39"/>
        <v>753.49</v>
      </c>
      <c r="V40" s="40">
        <f t="shared" si="39"/>
        <v>1008.68</v>
      </c>
      <c r="W40" s="40">
        <f t="shared" si="39"/>
        <v>1171.46</v>
      </c>
      <c r="X40" s="40">
        <f t="shared" si="39"/>
        <v>1317.88</v>
      </c>
      <c r="Y40" s="40">
        <f t="shared" si="39"/>
        <v>1270.68</v>
      </c>
      <c r="Z40" s="40">
        <f t="shared" si="39"/>
        <v>1313.43</v>
      </c>
      <c r="AA40" s="40">
        <f t="shared" si="39"/>
        <v>1241.17</v>
      </c>
      <c r="AB40" s="40">
        <f t="shared" si="39"/>
        <v>1317.23</v>
      </c>
      <c r="AC40" s="40">
        <f t="shared" si="39"/>
        <v>1361.38</v>
      </c>
      <c r="AD40" s="40">
        <f t="shared" si="39"/>
        <v>1371.1</v>
      </c>
      <c r="AE40" s="40">
        <f t="shared" si="39"/>
        <v>1371.1</v>
      </c>
      <c r="AF40" s="40">
        <f t="shared" si="39"/>
        <v>1053.01</v>
      </c>
      <c r="AG40" s="40">
        <f t="shared" si="39"/>
        <v>898.66</v>
      </c>
      <c r="AH40" s="40">
        <f t="shared" ref="AH40:BM40" si="40">SUM(AH41:AH41)</f>
        <v>993.65</v>
      </c>
      <c r="AI40" s="40">
        <f t="shared" si="40"/>
        <v>1023.42</v>
      </c>
      <c r="AJ40" s="40">
        <f t="shared" si="40"/>
        <v>1029.99</v>
      </c>
      <c r="AK40" s="40">
        <f t="shared" si="40"/>
        <v>1024.1400000000001</v>
      </c>
      <c r="AL40" s="40">
        <f t="shared" si="40"/>
        <v>765.13</v>
      </c>
      <c r="AM40" s="40">
        <f t="shared" si="40"/>
        <v>765.22</v>
      </c>
      <c r="AN40" s="40">
        <f t="shared" si="40"/>
        <v>810.41</v>
      </c>
      <c r="AO40" s="40">
        <f t="shared" si="40"/>
        <v>811.2</v>
      </c>
      <c r="AP40" s="40">
        <f t="shared" si="40"/>
        <v>821.51</v>
      </c>
      <c r="AQ40" s="40">
        <f t="shared" si="40"/>
        <v>840.62</v>
      </c>
      <c r="AR40" s="40">
        <f t="shared" si="40"/>
        <v>961.89</v>
      </c>
      <c r="AS40" s="40">
        <f t="shared" si="40"/>
        <v>961.98</v>
      </c>
      <c r="AT40" s="40">
        <f t="shared" si="40"/>
        <v>737.93</v>
      </c>
      <c r="AU40" s="40">
        <f t="shared" si="40"/>
        <v>675.52</v>
      </c>
      <c r="AV40" s="40">
        <f t="shared" si="40"/>
        <v>675.52</v>
      </c>
      <c r="AW40" s="40">
        <f t="shared" si="40"/>
        <v>675.77</v>
      </c>
      <c r="AX40" s="40">
        <f t="shared" si="40"/>
        <v>861.99</v>
      </c>
      <c r="AY40" s="40">
        <f t="shared" si="40"/>
        <v>935.86</v>
      </c>
      <c r="AZ40" s="40">
        <f t="shared" si="40"/>
        <v>879.28</v>
      </c>
      <c r="BA40" s="40">
        <f t="shared" si="40"/>
        <v>743.55</v>
      </c>
      <c r="BB40" s="40">
        <f t="shared" si="40"/>
        <v>812.74</v>
      </c>
      <c r="BC40" s="40">
        <f t="shared" si="40"/>
        <v>812.74</v>
      </c>
      <c r="BD40" s="40">
        <f t="shared" si="40"/>
        <v>803.6</v>
      </c>
      <c r="BE40" s="40">
        <f t="shared" si="40"/>
        <v>773.14</v>
      </c>
      <c r="BF40" s="40">
        <f t="shared" si="40"/>
        <v>688.79</v>
      </c>
      <c r="BG40" s="40">
        <f t="shared" si="40"/>
        <v>657.13</v>
      </c>
      <c r="BH40" s="40">
        <f t="shared" si="40"/>
        <v>931.59</v>
      </c>
      <c r="BI40" s="40">
        <f t="shared" si="40"/>
        <v>1100.5999999999999</v>
      </c>
      <c r="BJ40" s="40">
        <f t="shared" si="40"/>
        <v>1091.03</v>
      </c>
      <c r="BK40" s="40">
        <f t="shared" si="40"/>
        <v>1091.5</v>
      </c>
      <c r="BL40" s="40">
        <f t="shared" si="40"/>
        <v>1092.01</v>
      </c>
      <c r="BM40" s="40">
        <f t="shared" si="40"/>
        <v>1092.0899999999999</v>
      </c>
      <c r="BN40" s="40">
        <f t="shared" ref="BN40:CS40" si="41">SUM(BN41:BN41)</f>
        <v>1346.94</v>
      </c>
      <c r="BO40" s="40">
        <f t="shared" si="41"/>
        <v>1454.64</v>
      </c>
      <c r="BP40" s="40">
        <f t="shared" si="41"/>
        <v>1515.02</v>
      </c>
      <c r="BQ40" s="40">
        <f t="shared" si="41"/>
        <v>1515.08</v>
      </c>
      <c r="BR40" s="40">
        <f t="shared" si="41"/>
        <v>1515.08</v>
      </c>
      <c r="BS40" s="40">
        <f t="shared" si="41"/>
        <v>1515.08</v>
      </c>
      <c r="BT40" s="40">
        <f t="shared" si="41"/>
        <v>1515.32</v>
      </c>
      <c r="BU40" s="40">
        <f t="shared" si="41"/>
        <v>1515.32</v>
      </c>
      <c r="BV40" s="40">
        <f t="shared" si="41"/>
        <v>1515.22</v>
      </c>
      <c r="BW40" s="40">
        <f t="shared" si="41"/>
        <v>1515.86</v>
      </c>
      <c r="BX40" s="40">
        <f t="shared" si="41"/>
        <v>1515.88</v>
      </c>
      <c r="BY40" s="40">
        <f t="shared" si="41"/>
        <v>1515.88</v>
      </c>
      <c r="BZ40" s="40">
        <f t="shared" si="41"/>
        <v>1515.88</v>
      </c>
      <c r="CA40" s="40">
        <f t="shared" si="41"/>
        <v>1515.88</v>
      </c>
      <c r="CB40" s="40">
        <f t="shared" si="41"/>
        <v>2187.89</v>
      </c>
      <c r="CC40" s="40">
        <f t="shared" si="41"/>
        <v>2230.1799999999998</v>
      </c>
      <c r="CD40" s="40">
        <f t="shared" si="41"/>
        <v>2118.85</v>
      </c>
      <c r="CE40" s="40">
        <f t="shared" si="41"/>
        <v>2117.35</v>
      </c>
      <c r="CF40" s="40">
        <f t="shared" si="41"/>
        <v>1790.16</v>
      </c>
      <c r="CG40" s="40">
        <f t="shared" si="41"/>
        <v>1512.84</v>
      </c>
      <c r="CH40" s="40">
        <f t="shared" si="41"/>
        <v>1555.65</v>
      </c>
      <c r="CI40" s="40">
        <f t="shared" si="41"/>
        <v>1560.09</v>
      </c>
      <c r="CJ40" s="40">
        <f t="shared" si="41"/>
        <v>1515.15</v>
      </c>
      <c r="CK40" s="40">
        <f t="shared" si="41"/>
        <v>1515.15</v>
      </c>
      <c r="CL40" s="40">
        <f t="shared" si="41"/>
        <v>1552.51</v>
      </c>
      <c r="CM40" s="40">
        <f t="shared" si="41"/>
        <v>1552.7</v>
      </c>
      <c r="CN40" s="40">
        <f t="shared" si="41"/>
        <v>1411</v>
      </c>
      <c r="CO40" s="40">
        <f t="shared" si="41"/>
        <v>1297.1500000000001</v>
      </c>
      <c r="CP40" s="40">
        <f t="shared" si="41"/>
        <v>1243.77</v>
      </c>
      <c r="CQ40" s="40">
        <f t="shared" si="41"/>
        <v>1243.78</v>
      </c>
      <c r="CR40" s="40">
        <f t="shared" si="41"/>
        <v>1343</v>
      </c>
      <c r="CS40" s="91">
        <f t="shared" si="41"/>
        <v>1454.32</v>
      </c>
      <c r="CT40" s="38">
        <f t="shared" si="18"/>
        <v>111308.23999999999</v>
      </c>
      <c r="CU40" s="150"/>
    </row>
    <row r="41" spans="1:99">
      <c r="A41" s="25" t="s">
        <v>12</v>
      </c>
      <c r="B41" s="42">
        <v>1632.34</v>
      </c>
      <c r="C41" s="43">
        <v>1453.65</v>
      </c>
      <c r="D41" s="43">
        <v>1173.24</v>
      </c>
      <c r="E41" s="43">
        <v>1063.8699999999999</v>
      </c>
      <c r="F41" s="43">
        <v>1063.58</v>
      </c>
      <c r="G41" s="43">
        <v>1063.58</v>
      </c>
      <c r="H41" s="43">
        <v>801.72</v>
      </c>
      <c r="I41" s="43">
        <v>619.49</v>
      </c>
      <c r="J41" s="43">
        <v>817.4</v>
      </c>
      <c r="K41" s="43">
        <v>817.5</v>
      </c>
      <c r="L41" s="43">
        <v>817.75</v>
      </c>
      <c r="M41" s="43">
        <v>817.79</v>
      </c>
      <c r="N41" s="43">
        <v>838.2</v>
      </c>
      <c r="O41" s="43">
        <v>838.28</v>
      </c>
      <c r="P41" s="43">
        <v>838.12</v>
      </c>
      <c r="Q41" s="43">
        <v>838.12</v>
      </c>
      <c r="R41" s="43">
        <v>838.12</v>
      </c>
      <c r="S41" s="43">
        <v>642.57000000000005</v>
      </c>
      <c r="T41" s="43">
        <v>753.49</v>
      </c>
      <c r="U41" s="43">
        <v>753.49</v>
      </c>
      <c r="V41" s="43">
        <v>1008.68</v>
      </c>
      <c r="W41" s="43">
        <v>1171.46</v>
      </c>
      <c r="X41" s="43">
        <v>1317.88</v>
      </c>
      <c r="Y41" s="43">
        <v>1270.68</v>
      </c>
      <c r="Z41" s="43">
        <v>1313.43</v>
      </c>
      <c r="AA41" s="43">
        <v>1241.17</v>
      </c>
      <c r="AB41" s="43">
        <v>1317.23</v>
      </c>
      <c r="AC41" s="43">
        <v>1361.38</v>
      </c>
      <c r="AD41" s="43">
        <v>1371.1</v>
      </c>
      <c r="AE41" s="43">
        <v>1371.1</v>
      </c>
      <c r="AF41" s="43">
        <v>1053.01</v>
      </c>
      <c r="AG41" s="43">
        <v>898.66</v>
      </c>
      <c r="AH41" s="43">
        <v>993.65</v>
      </c>
      <c r="AI41" s="43">
        <v>1023.42</v>
      </c>
      <c r="AJ41" s="43">
        <v>1029.99</v>
      </c>
      <c r="AK41" s="43">
        <v>1024.1400000000001</v>
      </c>
      <c r="AL41" s="43">
        <v>765.13</v>
      </c>
      <c r="AM41" s="43">
        <v>765.22</v>
      </c>
      <c r="AN41" s="43">
        <v>810.41</v>
      </c>
      <c r="AO41" s="43">
        <v>811.2</v>
      </c>
      <c r="AP41" s="43">
        <v>821.51</v>
      </c>
      <c r="AQ41" s="43">
        <v>840.62</v>
      </c>
      <c r="AR41" s="43">
        <v>961.89</v>
      </c>
      <c r="AS41" s="43">
        <v>961.98</v>
      </c>
      <c r="AT41" s="43">
        <v>737.93</v>
      </c>
      <c r="AU41" s="43">
        <v>675.52</v>
      </c>
      <c r="AV41" s="43">
        <v>675.52</v>
      </c>
      <c r="AW41" s="43">
        <v>675.77</v>
      </c>
      <c r="AX41" s="43">
        <v>861.99</v>
      </c>
      <c r="AY41" s="43">
        <v>935.86</v>
      </c>
      <c r="AZ41" s="43">
        <v>879.28</v>
      </c>
      <c r="BA41" s="43">
        <v>743.55</v>
      </c>
      <c r="BB41" s="43">
        <v>812.74</v>
      </c>
      <c r="BC41" s="43">
        <v>812.74</v>
      </c>
      <c r="BD41" s="43">
        <v>803.6</v>
      </c>
      <c r="BE41" s="43">
        <v>773.14</v>
      </c>
      <c r="BF41" s="43">
        <v>688.79</v>
      </c>
      <c r="BG41" s="43">
        <v>657.13</v>
      </c>
      <c r="BH41" s="43">
        <v>931.59</v>
      </c>
      <c r="BI41" s="43">
        <v>1100.5999999999999</v>
      </c>
      <c r="BJ41" s="43">
        <v>1091.03</v>
      </c>
      <c r="BK41" s="43">
        <v>1091.5</v>
      </c>
      <c r="BL41" s="43">
        <v>1092.01</v>
      </c>
      <c r="BM41" s="43">
        <v>1092.0899999999999</v>
      </c>
      <c r="BN41" s="43">
        <v>1346.94</v>
      </c>
      <c r="BO41" s="43">
        <v>1454.64</v>
      </c>
      <c r="BP41" s="43">
        <v>1515.02</v>
      </c>
      <c r="BQ41" s="43">
        <v>1515.08</v>
      </c>
      <c r="BR41" s="43">
        <v>1515.08</v>
      </c>
      <c r="BS41" s="43">
        <v>1515.08</v>
      </c>
      <c r="BT41" s="43">
        <v>1515.32</v>
      </c>
      <c r="BU41" s="43">
        <v>1515.32</v>
      </c>
      <c r="BV41" s="43">
        <v>1515.22</v>
      </c>
      <c r="BW41" s="43">
        <v>1515.86</v>
      </c>
      <c r="BX41" s="43">
        <v>1515.88</v>
      </c>
      <c r="BY41" s="43">
        <v>1515.88</v>
      </c>
      <c r="BZ41" s="43">
        <v>1515.88</v>
      </c>
      <c r="CA41" s="43">
        <v>1515.88</v>
      </c>
      <c r="CB41" s="43">
        <v>2187.89</v>
      </c>
      <c r="CC41" s="43">
        <v>2230.1799999999998</v>
      </c>
      <c r="CD41" s="43">
        <v>2118.85</v>
      </c>
      <c r="CE41" s="43">
        <v>2117.35</v>
      </c>
      <c r="CF41" s="43">
        <v>1790.16</v>
      </c>
      <c r="CG41" s="43">
        <v>1512.84</v>
      </c>
      <c r="CH41" s="43">
        <v>1555.65</v>
      </c>
      <c r="CI41" s="43">
        <v>1560.09</v>
      </c>
      <c r="CJ41" s="43">
        <v>1515.15</v>
      </c>
      <c r="CK41" s="43">
        <v>1515.15</v>
      </c>
      <c r="CL41" s="43">
        <v>1552.51</v>
      </c>
      <c r="CM41" s="43">
        <v>1552.7</v>
      </c>
      <c r="CN41" s="43">
        <v>1411</v>
      </c>
      <c r="CO41" s="43">
        <v>1297.1500000000001</v>
      </c>
      <c r="CP41" s="43">
        <v>1243.77</v>
      </c>
      <c r="CQ41" s="43">
        <v>1243.78</v>
      </c>
      <c r="CR41" s="43">
        <v>1343</v>
      </c>
      <c r="CS41" s="92">
        <v>1454.32</v>
      </c>
      <c r="CT41" s="30">
        <f t="shared" si="18"/>
        <v>111308.23999999999</v>
      </c>
      <c r="CU41" s="152"/>
    </row>
    <row r="42" spans="1:99">
      <c r="A42" s="95" t="s">
        <v>41</v>
      </c>
      <c r="B42" s="39">
        <f t="shared" ref="B42:AG42" si="42">SUM(B43:B46)</f>
        <v>1810.45</v>
      </c>
      <c r="C42" s="40">
        <f t="shared" si="42"/>
        <v>1808.95</v>
      </c>
      <c r="D42" s="40">
        <f t="shared" si="42"/>
        <v>1808.95</v>
      </c>
      <c r="E42" s="40">
        <f t="shared" si="42"/>
        <v>1808.95</v>
      </c>
      <c r="F42" s="40">
        <f t="shared" si="42"/>
        <v>1808.95</v>
      </c>
      <c r="G42" s="40">
        <f t="shared" si="42"/>
        <v>1808.95</v>
      </c>
      <c r="H42" s="40">
        <f t="shared" si="42"/>
        <v>1808.95</v>
      </c>
      <c r="I42" s="40">
        <f t="shared" si="42"/>
        <v>1808.95</v>
      </c>
      <c r="J42" s="40">
        <f t="shared" si="42"/>
        <v>1808.95</v>
      </c>
      <c r="K42" s="40">
        <f t="shared" si="42"/>
        <v>1808.95</v>
      </c>
      <c r="L42" s="40">
        <f t="shared" si="42"/>
        <v>1808.95</v>
      </c>
      <c r="M42" s="40">
        <f t="shared" si="42"/>
        <v>1808.95</v>
      </c>
      <c r="N42" s="40">
        <f t="shared" si="42"/>
        <v>1808.95</v>
      </c>
      <c r="O42" s="40">
        <f t="shared" si="42"/>
        <v>1808.95</v>
      </c>
      <c r="P42" s="40">
        <f t="shared" si="42"/>
        <v>1808.95</v>
      </c>
      <c r="Q42" s="40">
        <f t="shared" si="42"/>
        <v>1808.95</v>
      </c>
      <c r="R42" s="40">
        <f t="shared" si="42"/>
        <v>1808.95</v>
      </c>
      <c r="S42" s="40">
        <f t="shared" si="42"/>
        <v>1808.95</v>
      </c>
      <c r="T42" s="40">
        <f t="shared" si="42"/>
        <v>1808.95</v>
      </c>
      <c r="U42" s="40">
        <f t="shared" si="42"/>
        <v>1808.95</v>
      </c>
      <c r="V42" s="40">
        <f t="shared" si="42"/>
        <v>1808.95</v>
      </c>
      <c r="W42" s="40">
        <f t="shared" si="42"/>
        <v>1808.95</v>
      </c>
      <c r="X42" s="40">
        <f t="shared" si="42"/>
        <v>1808.95</v>
      </c>
      <c r="Y42" s="40">
        <f t="shared" si="42"/>
        <v>1808.95</v>
      </c>
      <c r="Z42" s="40">
        <f t="shared" si="42"/>
        <v>1808.95</v>
      </c>
      <c r="AA42" s="40">
        <f t="shared" si="42"/>
        <v>1808.95</v>
      </c>
      <c r="AB42" s="40">
        <f t="shared" si="42"/>
        <v>1808.95</v>
      </c>
      <c r="AC42" s="40">
        <f t="shared" si="42"/>
        <v>1808.95</v>
      </c>
      <c r="AD42" s="40">
        <f t="shared" si="42"/>
        <v>1808.95</v>
      </c>
      <c r="AE42" s="40">
        <f t="shared" si="42"/>
        <v>1808.95</v>
      </c>
      <c r="AF42" s="40">
        <f t="shared" si="42"/>
        <v>1808.95</v>
      </c>
      <c r="AG42" s="40">
        <f t="shared" si="42"/>
        <v>1808.95</v>
      </c>
      <c r="AH42" s="40">
        <f t="shared" ref="AH42:BM42" si="43">SUM(AH43:AH46)</f>
        <v>1703.35</v>
      </c>
      <c r="AI42" s="40">
        <f t="shared" si="43"/>
        <v>1597.75</v>
      </c>
      <c r="AJ42" s="40">
        <f t="shared" si="43"/>
        <v>1492.15</v>
      </c>
      <c r="AK42" s="40">
        <f t="shared" si="43"/>
        <v>1386.55</v>
      </c>
      <c r="AL42" s="40">
        <f t="shared" si="43"/>
        <v>1327.45</v>
      </c>
      <c r="AM42" s="40">
        <f t="shared" si="43"/>
        <v>1327.45</v>
      </c>
      <c r="AN42" s="40">
        <f t="shared" si="43"/>
        <v>1327.45</v>
      </c>
      <c r="AO42" s="40">
        <f t="shared" si="43"/>
        <v>1327.45</v>
      </c>
      <c r="AP42" s="40">
        <f t="shared" si="43"/>
        <v>1433.05</v>
      </c>
      <c r="AQ42" s="40">
        <f t="shared" si="43"/>
        <v>1538.65</v>
      </c>
      <c r="AR42" s="40">
        <f t="shared" si="43"/>
        <v>1433.05</v>
      </c>
      <c r="AS42" s="40">
        <f t="shared" si="43"/>
        <v>1327.45</v>
      </c>
      <c r="AT42" s="40">
        <f t="shared" si="43"/>
        <v>1327.45</v>
      </c>
      <c r="AU42" s="40">
        <f t="shared" si="43"/>
        <v>1327.45</v>
      </c>
      <c r="AV42" s="40">
        <f t="shared" si="43"/>
        <v>1466.1200000000001</v>
      </c>
      <c r="AW42" s="40">
        <f t="shared" si="43"/>
        <v>1466.1200000000001</v>
      </c>
      <c r="AX42" s="40">
        <f t="shared" si="43"/>
        <v>1327.45</v>
      </c>
      <c r="AY42" s="40">
        <f t="shared" si="43"/>
        <v>1327.45</v>
      </c>
      <c r="AZ42" s="40">
        <f t="shared" si="43"/>
        <v>1327.45</v>
      </c>
      <c r="BA42" s="40">
        <f t="shared" si="43"/>
        <v>1327.45</v>
      </c>
      <c r="BB42" s="40">
        <f t="shared" si="43"/>
        <v>1327.45</v>
      </c>
      <c r="BC42" s="40">
        <f t="shared" si="43"/>
        <v>1327.45</v>
      </c>
      <c r="BD42" s="40">
        <f t="shared" si="43"/>
        <v>1327.45</v>
      </c>
      <c r="BE42" s="40">
        <f t="shared" si="43"/>
        <v>1327.45</v>
      </c>
      <c r="BF42" s="40">
        <f t="shared" si="43"/>
        <v>1327.45</v>
      </c>
      <c r="BG42" s="40">
        <f t="shared" si="43"/>
        <v>1327.45</v>
      </c>
      <c r="BH42" s="40">
        <f t="shared" si="43"/>
        <v>1465.05</v>
      </c>
      <c r="BI42" s="40">
        <f t="shared" si="43"/>
        <v>1602.65</v>
      </c>
      <c r="BJ42" s="40">
        <f t="shared" si="43"/>
        <v>1740.25</v>
      </c>
      <c r="BK42" s="40">
        <f t="shared" si="43"/>
        <v>1877.85</v>
      </c>
      <c r="BL42" s="40">
        <f t="shared" si="43"/>
        <v>1968.95</v>
      </c>
      <c r="BM42" s="40">
        <f t="shared" si="43"/>
        <v>1970.45</v>
      </c>
      <c r="BN42" s="40">
        <f t="shared" ref="BN42:CS42" si="44">SUM(BN43:BN46)</f>
        <v>1970.45</v>
      </c>
      <c r="BO42" s="40">
        <f t="shared" si="44"/>
        <v>1970.45</v>
      </c>
      <c r="BP42" s="40">
        <f t="shared" si="44"/>
        <v>1970.45</v>
      </c>
      <c r="BQ42" s="40">
        <f t="shared" si="44"/>
        <v>1970.45</v>
      </c>
      <c r="BR42" s="40">
        <f t="shared" si="44"/>
        <v>1970.45</v>
      </c>
      <c r="BS42" s="40">
        <f t="shared" si="44"/>
        <v>1970.45</v>
      </c>
      <c r="BT42" s="40">
        <f t="shared" si="44"/>
        <v>1970.45</v>
      </c>
      <c r="BU42" s="40">
        <f t="shared" si="44"/>
        <v>1970.45</v>
      </c>
      <c r="BV42" s="40">
        <f t="shared" si="44"/>
        <v>1970.45</v>
      </c>
      <c r="BW42" s="40">
        <f t="shared" si="44"/>
        <v>1970.45</v>
      </c>
      <c r="BX42" s="40">
        <f t="shared" si="44"/>
        <v>1970.45</v>
      </c>
      <c r="BY42" s="40">
        <f t="shared" si="44"/>
        <v>1970.45</v>
      </c>
      <c r="BZ42" s="40">
        <f t="shared" si="44"/>
        <v>1970.45</v>
      </c>
      <c r="CA42" s="40">
        <f t="shared" si="44"/>
        <v>1970.45</v>
      </c>
      <c r="CB42" s="40">
        <f t="shared" si="44"/>
        <v>1970.45</v>
      </c>
      <c r="CC42" s="40">
        <f t="shared" si="44"/>
        <v>1970.45</v>
      </c>
      <c r="CD42" s="40">
        <f t="shared" si="44"/>
        <v>1970.45</v>
      </c>
      <c r="CE42" s="40">
        <f t="shared" si="44"/>
        <v>1970.45</v>
      </c>
      <c r="CF42" s="40">
        <f t="shared" si="44"/>
        <v>1970.45</v>
      </c>
      <c r="CG42" s="40">
        <f t="shared" si="44"/>
        <v>1970.45</v>
      </c>
      <c r="CH42" s="40">
        <f t="shared" si="44"/>
        <v>1970.45</v>
      </c>
      <c r="CI42" s="40">
        <f t="shared" si="44"/>
        <v>1970.45</v>
      </c>
      <c r="CJ42" s="40">
        <f t="shared" si="44"/>
        <v>1970.45</v>
      </c>
      <c r="CK42" s="40">
        <f t="shared" si="44"/>
        <v>1970.45</v>
      </c>
      <c r="CL42" s="40">
        <f t="shared" si="44"/>
        <v>1970.45</v>
      </c>
      <c r="CM42" s="40">
        <f t="shared" si="44"/>
        <v>1970.45</v>
      </c>
      <c r="CN42" s="40">
        <f t="shared" si="44"/>
        <v>1970.45</v>
      </c>
      <c r="CO42" s="40">
        <f t="shared" si="44"/>
        <v>1970.45</v>
      </c>
      <c r="CP42" s="40">
        <f t="shared" si="44"/>
        <v>1970.45</v>
      </c>
      <c r="CQ42" s="40">
        <f t="shared" si="44"/>
        <v>1970.45</v>
      </c>
      <c r="CR42" s="40">
        <f t="shared" si="44"/>
        <v>1970.45</v>
      </c>
      <c r="CS42" s="91">
        <f t="shared" si="44"/>
        <v>1970.45</v>
      </c>
      <c r="CT42" s="38">
        <f t="shared" si="18"/>
        <v>167650.94000000009</v>
      </c>
      <c r="CU42" s="150"/>
    </row>
    <row r="43" spans="1:99">
      <c r="A43" s="78" t="s">
        <v>42</v>
      </c>
      <c r="B43" s="42">
        <v>971</v>
      </c>
      <c r="C43" s="43">
        <v>969.5</v>
      </c>
      <c r="D43" s="43">
        <v>969.5</v>
      </c>
      <c r="E43" s="43">
        <v>969.5</v>
      </c>
      <c r="F43" s="43">
        <v>969.5</v>
      </c>
      <c r="G43" s="43">
        <v>969.5</v>
      </c>
      <c r="H43" s="43">
        <v>969.5</v>
      </c>
      <c r="I43" s="43">
        <v>969.5</v>
      </c>
      <c r="J43" s="43">
        <v>969.5</v>
      </c>
      <c r="K43" s="43">
        <v>969.5</v>
      </c>
      <c r="L43" s="43">
        <v>969.5</v>
      </c>
      <c r="M43" s="43">
        <v>969.5</v>
      </c>
      <c r="N43" s="43">
        <v>969.5</v>
      </c>
      <c r="O43" s="43">
        <v>969.5</v>
      </c>
      <c r="P43" s="43">
        <v>969.5</v>
      </c>
      <c r="Q43" s="43">
        <v>969.5</v>
      </c>
      <c r="R43" s="43">
        <v>969.5</v>
      </c>
      <c r="S43" s="43">
        <v>969.5</v>
      </c>
      <c r="T43" s="43">
        <v>969.5</v>
      </c>
      <c r="U43" s="43">
        <v>969.5</v>
      </c>
      <c r="V43" s="43">
        <v>969.5</v>
      </c>
      <c r="W43" s="43">
        <v>969.5</v>
      </c>
      <c r="X43" s="43">
        <v>969.5</v>
      </c>
      <c r="Y43" s="43">
        <v>969.5</v>
      </c>
      <c r="Z43" s="43">
        <v>969.5</v>
      </c>
      <c r="AA43" s="43">
        <v>969.5</v>
      </c>
      <c r="AB43" s="43">
        <v>969.5</v>
      </c>
      <c r="AC43" s="43">
        <v>969.5</v>
      </c>
      <c r="AD43" s="43">
        <v>969.5</v>
      </c>
      <c r="AE43" s="43">
        <v>969.5</v>
      </c>
      <c r="AF43" s="43">
        <v>969.5</v>
      </c>
      <c r="AG43" s="43">
        <v>969.5</v>
      </c>
      <c r="AH43" s="43">
        <v>969.5</v>
      </c>
      <c r="AI43" s="43">
        <v>969.5</v>
      </c>
      <c r="AJ43" s="43">
        <v>969.5</v>
      </c>
      <c r="AK43" s="43">
        <v>969.5</v>
      </c>
      <c r="AL43" s="43">
        <v>969.5</v>
      </c>
      <c r="AM43" s="43">
        <v>969.5</v>
      </c>
      <c r="AN43" s="43">
        <v>969.5</v>
      </c>
      <c r="AO43" s="43">
        <v>969.5</v>
      </c>
      <c r="AP43" s="43">
        <v>969.5</v>
      </c>
      <c r="AQ43" s="43">
        <v>969.5</v>
      </c>
      <c r="AR43" s="43">
        <v>969.5</v>
      </c>
      <c r="AS43" s="43">
        <v>969.5</v>
      </c>
      <c r="AT43" s="43">
        <v>969.5</v>
      </c>
      <c r="AU43" s="43">
        <v>969.5</v>
      </c>
      <c r="AV43" s="43">
        <v>969.5</v>
      </c>
      <c r="AW43" s="43">
        <v>969.5</v>
      </c>
      <c r="AX43" s="43">
        <v>969.5</v>
      </c>
      <c r="AY43" s="43">
        <v>969.5</v>
      </c>
      <c r="AZ43" s="43">
        <v>969.5</v>
      </c>
      <c r="BA43" s="43">
        <v>969.5</v>
      </c>
      <c r="BB43" s="43">
        <v>969.5</v>
      </c>
      <c r="BC43" s="43">
        <v>969.5</v>
      </c>
      <c r="BD43" s="43">
        <v>969.5</v>
      </c>
      <c r="BE43" s="43">
        <v>969.5</v>
      </c>
      <c r="BF43" s="43">
        <v>969.5</v>
      </c>
      <c r="BG43" s="43">
        <v>969.5</v>
      </c>
      <c r="BH43" s="43">
        <v>1001.5</v>
      </c>
      <c r="BI43" s="43">
        <v>1033.5</v>
      </c>
      <c r="BJ43" s="43">
        <v>1065.5</v>
      </c>
      <c r="BK43" s="43">
        <v>1097.5</v>
      </c>
      <c r="BL43" s="43">
        <v>1129.5</v>
      </c>
      <c r="BM43" s="43">
        <v>1131</v>
      </c>
      <c r="BN43" s="43">
        <v>1131</v>
      </c>
      <c r="BO43" s="43">
        <v>1131</v>
      </c>
      <c r="BP43" s="43">
        <v>1131</v>
      </c>
      <c r="BQ43" s="43">
        <v>1131</v>
      </c>
      <c r="BR43" s="43">
        <v>1131</v>
      </c>
      <c r="BS43" s="43">
        <v>1131</v>
      </c>
      <c r="BT43" s="43">
        <v>1131</v>
      </c>
      <c r="BU43" s="43">
        <v>1131</v>
      </c>
      <c r="BV43" s="43">
        <v>1131</v>
      </c>
      <c r="BW43" s="43">
        <v>1131</v>
      </c>
      <c r="BX43" s="43">
        <v>1131</v>
      </c>
      <c r="BY43" s="43">
        <v>1131</v>
      </c>
      <c r="BZ43" s="43">
        <v>1131</v>
      </c>
      <c r="CA43" s="43">
        <v>1131</v>
      </c>
      <c r="CB43" s="43">
        <v>1131</v>
      </c>
      <c r="CC43" s="43">
        <v>1131</v>
      </c>
      <c r="CD43" s="43">
        <v>1131</v>
      </c>
      <c r="CE43" s="43">
        <v>1131</v>
      </c>
      <c r="CF43" s="43">
        <v>1131</v>
      </c>
      <c r="CG43" s="43">
        <v>1131</v>
      </c>
      <c r="CH43" s="43">
        <v>1131</v>
      </c>
      <c r="CI43" s="43">
        <v>1131</v>
      </c>
      <c r="CJ43" s="43">
        <v>1131</v>
      </c>
      <c r="CK43" s="43">
        <v>1131</v>
      </c>
      <c r="CL43" s="43">
        <v>1131</v>
      </c>
      <c r="CM43" s="43">
        <v>1131</v>
      </c>
      <c r="CN43" s="43">
        <v>1131</v>
      </c>
      <c r="CO43" s="43">
        <v>1131</v>
      </c>
      <c r="CP43" s="43">
        <v>1131</v>
      </c>
      <c r="CQ43" s="43">
        <v>1131</v>
      </c>
      <c r="CR43" s="43">
        <v>1131</v>
      </c>
      <c r="CS43" s="92">
        <v>1131</v>
      </c>
      <c r="CT43" s="30">
        <f t="shared" si="18"/>
        <v>98883</v>
      </c>
      <c r="CU43" s="152"/>
    </row>
    <row r="44" spans="1:99">
      <c r="A44" s="25" t="s">
        <v>43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18"/>
        <v>25867.200000000044</v>
      </c>
      <c r="CU44" s="152"/>
    </row>
    <row r="45" spans="1:99">
      <c r="A45" s="25" t="s">
        <v>44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464.4</v>
      </c>
      <c r="AI45" s="1">
        <v>358.8</v>
      </c>
      <c r="AJ45" s="1">
        <v>253.2</v>
      </c>
      <c r="AK45" s="1">
        <v>147.6</v>
      </c>
      <c r="AL45" s="1">
        <v>88.5</v>
      </c>
      <c r="AM45" s="1">
        <v>88.5</v>
      </c>
      <c r="AN45" s="1">
        <v>88.5</v>
      </c>
      <c r="AO45" s="1">
        <v>88.5</v>
      </c>
      <c r="AP45" s="1">
        <v>194.1</v>
      </c>
      <c r="AQ45" s="1">
        <v>299.7</v>
      </c>
      <c r="AR45" s="1">
        <v>194.1</v>
      </c>
      <c r="AS45" s="1">
        <v>88.5</v>
      </c>
      <c r="AT45" s="1">
        <v>88.5</v>
      </c>
      <c r="AU45" s="1">
        <v>88.5</v>
      </c>
      <c r="AV45" s="1">
        <v>227.17</v>
      </c>
      <c r="AW45" s="1">
        <v>227.17</v>
      </c>
      <c r="AX45" s="1">
        <v>88.5</v>
      </c>
      <c r="AY45" s="1">
        <v>88.5</v>
      </c>
      <c r="AZ45" s="1">
        <v>88.5</v>
      </c>
      <c r="BA45" s="1">
        <v>88.5</v>
      </c>
      <c r="BB45" s="1">
        <v>88.5</v>
      </c>
      <c r="BC45" s="1">
        <v>88.5</v>
      </c>
      <c r="BD45" s="1">
        <v>88.5</v>
      </c>
      <c r="BE45" s="1">
        <v>88.5</v>
      </c>
      <c r="BF45" s="1">
        <v>88.5</v>
      </c>
      <c r="BG45" s="1">
        <v>88.5</v>
      </c>
      <c r="BH45" s="1">
        <v>194.1</v>
      </c>
      <c r="BI45" s="1">
        <v>299.7</v>
      </c>
      <c r="BJ45" s="1">
        <v>405.3</v>
      </c>
      <c r="BK45" s="1">
        <v>510.9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18"/>
        <v>42900.739999999991</v>
      </c>
      <c r="CU45" s="152"/>
    </row>
    <row r="46" spans="1:99" hidden="1">
      <c r="A46" s="57" t="s">
        <v>45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18"/>
        <v>0</v>
      </c>
      <c r="CU46" s="152"/>
    </row>
    <row r="47" spans="1:99">
      <c r="A47" s="95" t="s">
        <v>46</v>
      </c>
      <c r="B47" s="53">
        <f t="shared" ref="B47:AG47" si="45">SUM(B48:B51)</f>
        <v>82.919999999999987</v>
      </c>
      <c r="C47" s="54">
        <f t="shared" si="45"/>
        <v>56.06</v>
      </c>
      <c r="D47" s="54">
        <f t="shared" si="45"/>
        <v>73.11</v>
      </c>
      <c r="E47" s="54">
        <f t="shared" si="45"/>
        <v>87.91</v>
      </c>
      <c r="F47" s="54">
        <f t="shared" si="45"/>
        <v>142.87</v>
      </c>
      <c r="G47" s="54">
        <f t="shared" si="45"/>
        <v>146.20000000000002</v>
      </c>
      <c r="H47" s="54">
        <f t="shared" si="45"/>
        <v>147.57999999999998</v>
      </c>
      <c r="I47" s="54">
        <f t="shared" si="45"/>
        <v>151.51</v>
      </c>
      <c r="J47" s="54">
        <f t="shared" si="45"/>
        <v>150.11000000000001</v>
      </c>
      <c r="K47" s="54">
        <f t="shared" si="45"/>
        <v>147.54000000000002</v>
      </c>
      <c r="L47" s="54">
        <f t="shared" si="45"/>
        <v>148.69999999999999</v>
      </c>
      <c r="M47" s="54">
        <f t="shared" si="45"/>
        <v>145.35</v>
      </c>
      <c r="N47" s="54">
        <f t="shared" si="45"/>
        <v>151.07999999999998</v>
      </c>
      <c r="O47" s="54">
        <f t="shared" si="45"/>
        <v>151.82</v>
      </c>
      <c r="P47" s="54">
        <f t="shared" si="45"/>
        <v>153.38999999999999</v>
      </c>
      <c r="Q47" s="54">
        <f t="shared" si="45"/>
        <v>101.46000000000001</v>
      </c>
      <c r="R47" s="54">
        <f t="shared" si="45"/>
        <v>91.93</v>
      </c>
      <c r="S47" s="54">
        <f t="shared" si="45"/>
        <v>96.7</v>
      </c>
      <c r="T47" s="54">
        <f t="shared" si="45"/>
        <v>112.95</v>
      </c>
      <c r="U47" s="54">
        <f t="shared" si="45"/>
        <v>108</v>
      </c>
      <c r="V47" s="54">
        <f t="shared" si="45"/>
        <v>90.18</v>
      </c>
      <c r="W47" s="54">
        <f t="shared" si="45"/>
        <v>92.63</v>
      </c>
      <c r="X47" s="54">
        <f t="shared" si="45"/>
        <v>92.081723554855841</v>
      </c>
      <c r="Y47" s="54">
        <f t="shared" si="45"/>
        <v>95.792085162233917</v>
      </c>
      <c r="Z47" s="54">
        <f t="shared" si="45"/>
        <v>73.941812688644873</v>
      </c>
      <c r="AA47" s="54">
        <f t="shared" si="45"/>
        <v>83.712290180061217</v>
      </c>
      <c r="AB47" s="54">
        <f t="shared" si="45"/>
        <v>127.9011266719571</v>
      </c>
      <c r="AC47" s="54">
        <f t="shared" si="45"/>
        <v>253.29635068267424</v>
      </c>
      <c r="AD47" s="54">
        <f t="shared" si="45"/>
        <v>428.3390640393302</v>
      </c>
      <c r="AE47" s="54">
        <f t="shared" si="45"/>
        <v>661.85352654613621</v>
      </c>
      <c r="AF47" s="54">
        <f t="shared" si="45"/>
        <v>903.86290379650222</v>
      </c>
      <c r="AG47" s="54">
        <f t="shared" si="45"/>
        <v>1259.6904290524951</v>
      </c>
      <c r="AH47" s="54">
        <f t="shared" ref="AH47:BM47" si="46">SUM(AH48:AH51)</f>
        <v>1629.812775085544</v>
      </c>
      <c r="AI47" s="54">
        <f t="shared" si="46"/>
        <v>2002.4802688224408</v>
      </c>
      <c r="AJ47" s="54">
        <f t="shared" si="46"/>
        <v>2332.6797087437553</v>
      </c>
      <c r="AK47" s="54">
        <f t="shared" si="46"/>
        <v>2553.2150263058311</v>
      </c>
      <c r="AL47" s="54">
        <f t="shared" si="46"/>
        <v>2768.3693067448835</v>
      </c>
      <c r="AM47" s="54">
        <f t="shared" si="46"/>
        <v>2990.4807514393028</v>
      </c>
      <c r="AN47" s="54">
        <f t="shared" si="46"/>
        <v>3209.3085335264291</v>
      </c>
      <c r="AO47" s="54">
        <f t="shared" si="46"/>
        <v>3405.9828735175197</v>
      </c>
      <c r="AP47" s="54">
        <f t="shared" si="46"/>
        <v>3691.7630753791791</v>
      </c>
      <c r="AQ47" s="54">
        <f t="shared" si="46"/>
        <v>3863.6876703811508</v>
      </c>
      <c r="AR47" s="54">
        <f t="shared" si="46"/>
        <v>3939.2180746260633</v>
      </c>
      <c r="AS47" s="54">
        <f t="shared" si="46"/>
        <v>3995.6161400071642</v>
      </c>
      <c r="AT47" s="54">
        <f t="shared" si="46"/>
        <v>4111.9990542621299</v>
      </c>
      <c r="AU47" s="54">
        <f t="shared" si="46"/>
        <v>4338.2664428768276</v>
      </c>
      <c r="AV47" s="54">
        <f t="shared" si="46"/>
        <v>4369.991090197731</v>
      </c>
      <c r="AW47" s="54">
        <f t="shared" si="46"/>
        <v>4423.0982874145548</v>
      </c>
      <c r="AX47" s="54">
        <f t="shared" si="46"/>
        <v>4390.441252381097</v>
      </c>
      <c r="AY47" s="54">
        <f t="shared" si="46"/>
        <v>4425.5994407516046</v>
      </c>
      <c r="AZ47" s="54">
        <f t="shared" si="46"/>
        <v>4403.8530895579825</v>
      </c>
      <c r="BA47" s="54">
        <f t="shared" si="46"/>
        <v>4402.030544271237</v>
      </c>
      <c r="BB47" s="54">
        <f t="shared" si="46"/>
        <v>4334.6148168810787</v>
      </c>
      <c r="BC47" s="54">
        <f t="shared" si="46"/>
        <v>4278.3048230976119</v>
      </c>
      <c r="BD47" s="54">
        <f t="shared" si="46"/>
        <v>4268.8430836607922</v>
      </c>
      <c r="BE47" s="54">
        <f t="shared" si="46"/>
        <v>4250.7719394037131</v>
      </c>
      <c r="BF47" s="54">
        <f t="shared" si="46"/>
        <v>4180.9935108025547</v>
      </c>
      <c r="BG47" s="54">
        <f t="shared" si="46"/>
        <v>3986.8655577235354</v>
      </c>
      <c r="BH47" s="54">
        <f t="shared" si="46"/>
        <v>3875.7377074674496</v>
      </c>
      <c r="BI47" s="54">
        <f t="shared" si="46"/>
        <v>3768.5563878168746</v>
      </c>
      <c r="BJ47" s="54">
        <f t="shared" si="46"/>
        <v>3641.2020553356524</v>
      </c>
      <c r="BK47" s="54">
        <f t="shared" si="46"/>
        <v>3444.76766401027</v>
      </c>
      <c r="BL47" s="54">
        <f t="shared" si="46"/>
        <v>3090.6405975907751</v>
      </c>
      <c r="BM47" s="54">
        <f t="shared" si="46"/>
        <v>2864.7296462378004</v>
      </c>
      <c r="BN47" s="54">
        <f t="shared" ref="BN47:CS47" si="47">SUM(BN48:BN51)</f>
        <v>2687.8892702759813</v>
      </c>
      <c r="BO47" s="54">
        <f t="shared" si="47"/>
        <v>2431.7259653481551</v>
      </c>
      <c r="BP47" s="54">
        <f t="shared" si="47"/>
        <v>2127.7104149003044</v>
      </c>
      <c r="BQ47" s="54">
        <f t="shared" si="47"/>
        <v>1697.3834617675284</v>
      </c>
      <c r="BR47" s="54">
        <f t="shared" si="47"/>
        <v>1397.7750413521808</v>
      </c>
      <c r="BS47" s="54">
        <f t="shared" si="47"/>
        <v>1083.9495455012375</v>
      </c>
      <c r="BT47" s="54">
        <f t="shared" si="47"/>
        <v>753.33399816165206</v>
      </c>
      <c r="BU47" s="54">
        <f t="shared" si="47"/>
        <v>526.71733826504465</v>
      </c>
      <c r="BV47" s="54">
        <f t="shared" si="47"/>
        <v>350.45071939329199</v>
      </c>
      <c r="BW47" s="54">
        <f t="shared" si="47"/>
        <v>245.38152658977964</v>
      </c>
      <c r="BX47" s="54">
        <f t="shared" si="47"/>
        <v>91.522589313419147</v>
      </c>
      <c r="BY47" s="54">
        <f t="shared" si="47"/>
        <v>46.607902229063249</v>
      </c>
      <c r="BZ47" s="54">
        <f t="shared" si="47"/>
        <v>34.839999999999996</v>
      </c>
      <c r="CA47" s="54">
        <f t="shared" si="47"/>
        <v>35.369999999999997</v>
      </c>
      <c r="CB47" s="54">
        <f t="shared" si="47"/>
        <v>36.79</v>
      </c>
      <c r="CC47" s="54">
        <f t="shared" si="47"/>
        <v>52.46</v>
      </c>
      <c r="CD47" s="54">
        <f t="shared" si="47"/>
        <v>58.790000000000006</v>
      </c>
      <c r="CE47" s="54">
        <f t="shared" si="47"/>
        <v>63.39</v>
      </c>
      <c r="CF47" s="54">
        <f t="shared" si="47"/>
        <v>69.13</v>
      </c>
      <c r="CG47" s="54">
        <f t="shared" si="47"/>
        <v>68.66</v>
      </c>
      <c r="CH47" s="54">
        <f t="shared" si="47"/>
        <v>66.709999999999994</v>
      </c>
      <c r="CI47" s="54">
        <f t="shared" si="47"/>
        <v>70.510000000000005</v>
      </c>
      <c r="CJ47" s="54">
        <f t="shared" si="47"/>
        <v>71.2</v>
      </c>
      <c r="CK47" s="54">
        <f t="shared" si="47"/>
        <v>71.819999999999993</v>
      </c>
      <c r="CL47" s="54">
        <f t="shared" si="47"/>
        <v>74.17</v>
      </c>
      <c r="CM47" s="54">
        <f t="shared" si="47"/>
        <v>68.569999999999993</v>
      </c>
      <c r="CN47" s="54">
        <f t="shared" si="47"/>
        <v>59.75</v>
      </c>
      <c r="CO47" s="54">
        <f t="shared" si="47"/>
        <v>69.38</v>
      </c>
      <c r="CP47" s="54">
        <f t="shared" si="47"/>
        <v>77.45</v>
      </c>
      <c r="CQ47" s="54">
        <f t="shared" si="47"/>
        <v>79.36</v>
      </c>
      <c r="CR47" s="54">
        <f t="shared" si="47"/>
        <v>76.64</v>
      </c>
      <c r="CS47" s="96">
        <f t="shared" si="47"/>
        <v>72.48</v>
      </c>
      <c r="CT47" s="38">
        <f t="shared" si="18"/>
        <v>138562.31028179312</v>
      </c>
      <c r="CU47" s="150"/>
    </row>
    <row r="48" spans="1:99">
      <c r="A48" s="26" t="s">
        <v>66</v>
      </c>
      <c r="B48" s="42">
        <f t="shared" ref="B48:AG48" si="48">B21</f>
        <v>0</v>
      </c>
      <c r="C48" s="43">
        <f t="shared" si="48"/>
        <v>0</v>
      </c>
      <c r="D48" s="43">
        <f t="shared" si="48"/>
        <v>0</v>
      </c>
      <c r="E48" s="43">
        <f t="shared" si="48"/>
        <v>0</v>
      </c>
      <c r="F48" s="43">
        <f t="shared" si="48"/>
        <v>0</v>
      </c>
      <c r="G48" s="43">
        <f t="shared" si="48"/>
        <v>0</v>
      </c>
      <c r="H48" s="43">
        <f t="shared" si="48"/>
        <v>0</v>
      </c>
      <c r="I48" s="43">
        <f t="shared" si="48"/>
        <v>0</v>
      </c>
      <c r="J48" s="43">
        <f t="shared" si="48"/>
        <v>0</v>
      </c>
      <c r="K48" s="43">
        <f t="shared" si="48"/>
        <v>0</v>
      </c>
      <c r="L48" s="43">
        <f t="shared" si="48"/>
        <v>0</v>
      </c>
      <c r="M48" s="43">
        <f t="shared" si="48"/>
        <v>0</v>
      </c>
      <c r="N48" s="43">
        <f t="shared" si="48"/>
        <v>0</v>
      </c>
      <c r="O48" s="43">
        <f t="shared" si="48"/>
        <v>0</v>
      </c>
      <c r="P48" s="43">
        <f t="shared" si="48"/>
        <v>0</v>
      </c>
      <c r="Q48" s="43">
        <f t="shared" si="48"/>
        <v>0</v>
      </c>
      <c r="R48" s="43">
        <f t="shared" si="48"/>
        <v>0</v>
      </c>
      <c r="S48" s="43">
        <f t="shared" si="48"/>
        <v>0</v>
      </c>
      <c r="T48" s="43">
        <f t="shared" si="48"/>
        <v>0</v>
      </c>
      <c r="U48" s="43">
        <f t="shared" si="48"/>
        <v>0</v>
      </c>
      <c r="V48" s="43">
        <f t="shared" si="48"/>
        <v>0</v>
      </c>
      <c r="W48" s="43">
        <f t="shared" si="48"/>
        <v>0</v>
      </c>
      <c r="X48" s="43">
        <f t="shared" si="48"/>
        <v>0</v>
      </c>
      <c r="Y48" s="43">
        <f t="shared" si="48"/>
        <v>0.05</v>
      </c>
      <c r="Z48" s="43">
        <f t="shared" si="48"/>
        <v>1.34</v>
      </c>
      <c r="AA48" s="43">
        <f t="shared" si="48"/>
        <v>3.95</v>
      </c>
      <c r="AB48" s="43">
        <f t="shared" si="48"/>
        <v>17.62</v>
      </c>
      <c r="AC48" s="43">
        <f t="shared" si="48"/>
        <v>48.79</v>
      </c>
      <c r="AD48" s="43">
        <f t="shared" si="48"/>
        <v>125.79</v>
      </c>
      <c r="AE48" s="43">
        <f t="shared" si="48"/>
        <v>200.61</v>
      </c>
      <c r="AF48" s="43">
        <f t="shared" si="48"/>
        <v>322.73</v>
      </c>
      <c r="AG48" s="43">
        <f t="shared" si="48"/>
        <v>465.76</v>
      </c>
      <c r="AH48" s="43">
        <f t="shared" ref="AH48:BM48" si="49">AH21</f>
        <v>595.62</v>
      </c>
      <c r="AI48" s="43">
        <f t="shared" si="49"/>
        <v>740.57999999999993</v>
      </c>
      <c r="AJ48" s="43">
        <f t="shared" si="49"/>
        <v>874.27</v>
      </c>
      <c r="AK48" s="43">
        <f t="shared" si="49"/>
        <v>972.58</v>
      </c>
      <c r="AL48" s="43">
        <f t="shared" si="49"/>
        <v>1116.3</v>
      </c>
      <c r="AM48" s="43">
        <f t="shared" si="49"/>
        <v>1239.21</v>
      </c>
      <c r="AN48" s="43">
        <f t="shared" si="49"/>
        <v>1330.7</v>
      </c>
      <c r="AO48" s="43">
        <f t="shared" si="49"/>
        <v>1361.4099999999999</v>
      </c>
      <c r="AP48" s="43">
        <f t="shared" si="49"/>
        <v>1435.24</v>
      </c>
      <c r="AQ48" s="43">
        <f t="shared" si="49"/>
        <v>1475.56</v>
      </c>
      <c r="AR48" s="43">
        <f t="shared" si="49"/>
        <v>1502.83</v>
      </c>
      <c r="AS48" s="43">
        <f t="shared" si="49"/>
        <v>1509.6499999999999</v>
      </c>
      <c r="AT48" s="43">
        <f t="shared" si="49"/>
        <v>1554.27</v>
      </c>
      <c r="AU48" s="43">
        <f t="shared" si="49"/>
        <v>1545.45</v>
      </c>
      <c r="AV48" s="43">
        <f t="shared" si="49"/>
        <v>1555.56</v>
      </c>
      <c r="AW48" s="43">
        <f t="shared" si="49"/>
        <v>1567.56</v>
      </c>
      <c r="AX48" s="43">
        <f t="shared" si="49"/>
        <v>1526.57</v>
      </c>
      <c r="AY48" s="43">
        <f t="shared" si="49"/>
        <v>1535.08</v>
      </c>
      <c r="AZ48" s="43">
        <f t="shared" si="49"/>
        <v>1537.47</v>
      </c>
      <c r="BA48" s="43">
        <f t="shared" si="49"/>
        <v>1547.73</v>
      </c>
      <c r="BB48" s="43">
        <f t="shared" si="49"/>
        <v>1516.8300000000002</v>
      </c>
      <c r="BC48" s="43">
        <f t="shared" si="49"/>
        <v>1510.63</v>
      </c>
      <c r="BD48" s="43">
        <f t="shared" si="49"/>
        <v>1499.51</v>
      </c>
      <c r="BE48" s="43">
        <f t="shared" si="49"/>
        <v>1495.42</v>
      </c>
      <c r="BF48" s="43">
        <f t="shared" si="49"/>
        <v>1483.84</v>
      </c>
      <c r="BG48" s="43">
        <f t="shared" si="49"/>
        <v>1358.4599999999998</v>
      </c>
      <c r="BH48" s="43">
        <f t="shared" si="49"/>
        <v>1342.88</v>
      </c>
      <c r="BI48" s="43">
        <f t="shared" si="49"/>
        <v>1300.6300000000001</v>
      </c>
      <c r="BJ48" s="43">
        <f t="shared" si="49"/>
        <v>1253.1099999999999</v>
      </c>
      <c r="BK48" s="43">
        <f t="shared" si="49"/>
        <v>1164.3600000000001</v>
      </c>
      <c r="BL48" s="43">
        <f t="shared" si="49"/>
        <v>1095.48</v>
      </c>
      <c r="BM48" s="43">
        <f t="shared" si="49"/>
        <v>1026.3900000000001</v>
      </c>
      <c r="BN48" s="43">
        <f t="shared" ref="BN48:CS48" si="50">BN21</f>
        <v>933.53</v>
      </c>
      <c r="BO48" s="43">
        <f t="shared" si="50"/>
        <v>845.84</v>
      </c>
      <c r="BP48" s="43">
        <f t="shared" si="50"/>
        <v>760.26</v>
      </c>
      <c r="BQ48" s="43">
        <f t="shared" si="50"/>
        <v>661.93000000000006</v>
      </c>
      <c r="BR48" s="43">
        <f t="shared" si="50"/>
        <v>536.28</v>
      </c>
      <c r="BS48" s="43">
        <f t="shared" si="50"/>
        <v>431.08</v>
      </c>
      <c r="BT48" s="43">
        <f t="shared" si="50"/>
        <v>338.99</v>
      </c>
      <c r="BU48" s="43">
        <f t="shared" si="50"/>
        <v>241.17000000000002</v>
      </c>
      <c r="BV48" s="43">
        <f t="shared" si="50"/>
        <v>144.95999999999998</v>
      </c>
      <c r="BW48" s="43">
        <f t="shared" si="50"/>
        <v>79.36</v>
      </c>
      <c r="BX48" s="43">
        <f t="shared" si="50"/>
        <v>36.36</v>
      </c>
      <c r="BY48" s="43">
        <f t="shared" si="50"/>
        <v>8.9600000000000009</v>
      </c>
      <c r="BZ48" s="43">
        <f t="shared" si="50"/>
        <v>0.03</v>
      </c>
      <c r="CA48" s="43">
        <f t="shared" si="50"/>
        <v>0</v>
      </c>
      <c r="CB48" s="43">
        <f t="shared" si="50"/>
        <v>0</v>
      </c>
      <c r="CC48" s="43">
        <f t="shared" si="50"/>
        <v>0</v>
      </c>
      <c r="CD48" s="43">
        <f t="shared" si="50"/>
        <v>0</v>
      </c>
      <c r="CE48" s="43">
        <f t="shared" si="50"/>
        <v>0</v>
      </c>
      <c r="CF48" s="43">
        <f t="shared" si="50"/>
        <v>0</v>
      </c>
      <c r="CG48" s="43">
        <f t="shared" si="50"/>
        <v>0</v>
      </c>
      <c r="CH48" s="43">
        <f t="shared" si="50"/>
        <v>0</v>
      </c>
      <c r="CI48" s="43">
        <f t="shared" si="50"/>
        <v>0</v>
      </c>
      <c r="CJ48" s="43">
        <f t="shared" si="50"/>
        <v>0</v>
      </c>
      <c r="CK48" s="43">
        <f t="shared" si="50"/>
        <v>0</v>
      </c>
      <c r="CL48" s="43">
        <f t="shared" si="50"/>
        <v>0</v>
      </c>
      <c r="CM48" s="43">
        <f t="shared" si="50"/>
        <v>0</v>
      </c>
      <c r="CN48" s="43">
        <f t="shared" si="50"/>
        <v>0</v>
      </c>
      <c r="CO48" s="43">
        <f t="shared" si="50"/>
        <v>0</v>
      </c>
      <c r="CP48" s="43">
        <f t="shared" si="50"/>
        <v>0</v>
      </c>
      <c r="CQ48" s="43">
        <f t="shared" si="50"/>
        <v>0</v>
      </c>
      <c r="CR48" s="43">
        <f t="shared" si="50"/>
        <v>0</v>
      </c>
      <c r="CS48" s="92">
        <f t="shared" si="50"/>
        <v>0</v>
      </c>
      <c r="CT48" s="30">
        <f t="shared" ref="CT48:CT51" si="51">SUM(B48:CS48)</f>
        <v>48776.569999999992</v>
      </c>
      <c r="CU48" s="152"/>
    </row>
    <row r="49" spans="1:102">
      <c r="A49" s="30" t="s">
        <v>67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1.031723554855841</v>
      </c>
      <c r="Y49" s="1">
        <v>4.322085162233928</v>
      </c>
      <c r="Z49" s="1">
        <v>7.6118126886448749</v>
      </c>
      <c r="AA49" s="1">
        <v>18.722290180061218</v>
      </c>
      <c r="AB49" s="1">
        <v>39.041126671957109</v>
      </c>
      <c r="AC49" s="1">
        <v>90.056350682674235</v>
      </c>
      <c r="AD49" s="1">
        <v>180.28906403933019</v>
      </c>
      <c r="AE49" s="1">
        <v>327.01352654613623</v>
      </c>
      <c r="AF49" s="1">
        <v>458.67290379650223</v>
      </c>
      <c r="AG49" s="1">
        <v>670.77042905249516</v>
      </c>
      <c r="AH49" s="1">
        <v>880.10277508554384</v>
      </c>
      <c r="AI49" s="1">
        <v>1117.1702688224409</v>
      </c>
      <c r="AJ49" s="1">
        <v>1327.779708743755</v>
      </c>
      <c r="AK49" s="1">
        <v>1464.4750263058311</v>
      </c>
      <c r="AL49" s="1">
        <v>1566.4793067448841</v>
      </c>
      <c r="AM49" s="1">
        <v>1696.3007514393028</v>
      </c>
      <c r="AN49" s="1">
        <v>1826.2985335264291</v>
      </c>
      <c r="AO49" s="1">
        <v>1991.9628735175197</v>
      </c>
      <c r="AP49" s="1">
        <v>2168.3930753791792</v>
      </c>
      <c r="AQ49" s="1">
        <v>2287.9776703811508</v>
      </c>
      <c r="AR49" s="1">
        <v>2338.3080746260634</v>
      </c>
      <c r="AS49" s="1">
        <v>2387.6361400071642</v>
      </c>
      <c r="AT49" s="1">
        <v>2459.35905426213</v>
      </c>
      <c r="AU49" s="1">
        <v>2696.4864428768278</v>
      </c>
      <c r="AV49" s="1">
        <v>2719.2710901977316</v>
      </c>
      <c r="AW49" s="1">
        <v>2760.6082874145559</v>
      </c>
      <c r="AX49" s="1">
        <v>2774.5512523810971</v>
      </c>
      <c r="AY49" s="1">
        <v>2805.5994407516046</v>
      </c>
      <c r="AZ49" s="1">
        <v>2784.9530895579824</v>
      </c>
      <c r="BA49" s="1">
        <v>2770.3405442712369</v>
      </c>
      <c r="BB49" s="1">
        <v>2742.4548168810788</v>
      </c>
      <c r="BC49" s="1">
        <v>2695.4748230976111</v>
      </c>
      <c r="BD49" s="1">
        <v>2702.9830836607921</v>
      </c>
      <c r="BE49" s="1">
        <v>2691.3819394037127</v>
      </c>
      <c r="BF49" s="1">
        <v>2639.9935108025552</v>
      </c>
      <c r="BG49" s="1">
        <v>2578.0155577235359</v>
      </c>
      <c r="BH49" s="1">
        <v>2485.4477074674496</v>
      </c>
      <c r="BI49" s="1">
        <v>2425.8363878168743</v>
      </c>
      <c r="BJ49" s="1">
        <v>2352.7120553356526</v>
      </c>
      <c r="BK49" s="1">
        <v>2246.5476640102697</v>
      </c>
      <c r="BL49" s="1">
        <v>1963.2105975907748</v>
      </c>
      <c r="BM49" s="1">
        <v>1807.5696462378005</v>
      </c>
      <c r="BN49" s="1">
        <v>1722.6492702759811</v>
      </c>
      <c r="BO49" s="1">
        <v>1557.7459653481551</v>
      </c>
      <c r="BP49" s="1">
        <v>1343.3104149003041</v>
      </c>
      <c r="BQ49" s="1">
        <v>1010.0234617675284</v>
      </c>
      <c r="BR49" s="1">
        <v>837.05504135218087</v>
      </c>
      <c r="BS49" s="1">
        <v>628.03954550123728</v>
      </c>
      <c r="BT49" s="1">
        <v>390.11399816165215</v>
      </c>
      <c r="BU49" s="1">
        <v>259.32733826504466</v>
      </c>
      <c r="BV49" s="1">
        <v>176.81071939329198</v>
      </c>
      <c r="BW49" s="1">
        <v>137.95152658977966</v>
      </c>
      <c r="BX49" s="1">
        <v>25.09258931341914</v>
      </c>
      <c r="BY49" s="1">
        <v>4.4179022290632464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1"/>
        <v>82045.750281793094</v>
      </c>
      <c r="CU49" s="152"/>
    </row>
    <row r="50" spans="1:102">
      <c r="A50" s="30" t="s">
        <v>24</v>
      </c>
      <c r="B50" s="45">
        <v>49.62</v>
      </c>
      <c r="C50" s="1">
        <v>24.94</v>
      </c>
      <c r="D50" s="1">
        <v>40.299999999999997</v>
      </c>
      <c r="E50" s="1">
        <v>55.9</v>
      </c>
      <c r="F50" s="1">
        <v>111</v>
      </c>
      <c r="G50" s="1">
        <v>113.18</v>
      </c>
      <c r="H50" s="1">
        <v>114.44</v>
      </c>
      <c r="I50" s="1">
        <v>119.56</v>
      </c>
      <c r="J50" s="1">
        <v>120</v>
      </c>
      <c r="K50" s="1">
        <v>118.54</v>
      </c>
      <c r="L50" s="1">
        <v>117.05</v>
      </c>
      <c r="M50" s="1">
        <v>115.29</v>
      </c>
      <c r="N50" s="1">
        <v>119.19</v>
      </c>
      <c r="O50" s="1">
        <v>118.92</v>
      </c>
      <c r="P50" s="1">
        <v>120.02</v>
      </c>
      <c r="Q50" s="1">
        <v>67.72</v>
      </c>
      <c r="R50" s="1">
        <v>58.08</v>
      </c>
      <c r="S50" s="1">
        <v>62.49</v>
      </c>
      <c r="T50" s="1">
        <v>78.14</v>
      </c>
      <c r="U50" s="1">
        <v>73.91</v>
      </c>
      <c r="V50" s="1">
        <v>56.67</v>
      </c>
      <c r="W50" s="1">
        <v>58.25</v>
      </c>
      <c r="X50" s="1">
        <v>57.7</v>
      </c>
      <c r="Y50" s="1">
        <v>58.26</v>
      </c>
      <c r="Z50" s="1">
        <v>30.7</v>
      </c>
      <c r="AA50" s="1">
        <v>27.15</v>
      </c>
      <c r="AB50" s="1">
        <v>38.08</v>
      </c>
      <c r="AC50" s="1">
        <v>80.7</v>
      </c>
      <c r="AD50" s="1">
        <v>89.6</v>
      </c>
      <c r="AE50" s="1">
        <v>100.63</v>
      </c>
      <c r="AF50" s="1">
        <v>87.69</v>
      </c>
      <c r="AG50" s="1">
        <v>87.69</v>
      </c>
      <c r="AH50" s="1">
        <v>119.12</v>
      </c>
      <c r="AI50" s="1">
        <v>110.9</v>
      </c>
      <c r="AJ50" s="1">
        <v>96.9</v>
      </c>
      <c r="AK50" s="1">
        <v>81.56</v>
      </c>
      <c r="AL50" s="1">
        <v>50.64</v>
      </c>
      <c r="AM50" s="1">
        <v>20.74</v>
      </c>
      <c r="AN50" s="1">
        <v>18.97</v>
      </c>
      <c r="AO50" s="1">
        <v>19.25</v>
      </c>
      <c r="AP50" s="1">
        <v>54.92</v>
      </c>
      <c r="AQ50" s="1">
        <v>66.709999999999994</v>
      </c>
      <c r="AR50" s="1">
        <v>64.14</v>
      </c>
      <c r="AS50" s="1">
        <v>63.89</v>
      </c>
      <c r="AT50" s="1">
        <v>64.25</v>
      </c>
      <c r="AU50" s="1">
        <v>62.34</v>
      </c>
      <c r="AV50" s="1">
        <v>60.91</v>
      </c>
      <c r="AW50" s="1">
        <v>60.9</v>
      </c>
      <c r="AX50" s="1">
        <v>55.9</v>
      </c>
      <c r="AY50" s="1">
        <v>50.95</v>
      </c>
      <c r="AZ50" s="1">
        <v>47.3</v>
      </c>
      <c r="BA50" s="1">
        <v>50.39</v>
      </c>
      <c r="BB50" s="1">
        <v>41.94</v>
      </c>
      <c r="BC50" s="1">
        <v>38.520000000000003</v>
      </c>
      <c r="BD50" s="1">
        <v>32.85</v>
      </c>
      <c r="BE50" s="1">
        <v>30.29</v>
      </c>
      <c r="BF50" s="1">
        <v>24.26</v>
      </c>
      <c r="BG50" s="1">
        <v>17.649999999999999</v>
      </c>
      <c r="BH50" s="1">
        <v>13.48</v>
      </c>
      <c r="BI50" s="1">
        <v>7.61</v>
      </c>
      <c r="BJ50" s="1">
        <v>1.1499999999999999</v>
      </c>
      <c r="BK50" s="1">
        <v>0.5</v>
      </c>
      <c r="BL50" s="1">
        <v>0.15</v>
      </c>
      <c r="BM50" s="1">
        <v>0.14000000000000001</v>
      </c>
      <c r="BN50" s="1">
        <v>0.12</v>
      </c>
      <c r="BO50" s="1">
        <v>0.17</v>
      </c>
      <c r="BP50" s="1">
        <v>0.11</v>
      </c>
      <c r="BQ50" s="1">
        <v>0.06</v>
      </c>
      <c r="BR50" s="1">
        <v>0.06</v>
      </c>
      <c r="BS50" s="1">
        <v>0.13</v>
      </c>
      <c r="BT50" s="1">
        <v>0.05</v>
      </c>
      <c r="BU50" s="1">
        <v>0.17</v>
      </c>
      <c r="BV50" s="1">
        <v>1.02</v>
      </c>
      <c r="BW50" s="1">
        <v>2</v>
      </c>
      <c r="BX50" s="1">
        <v>3.62</v>
      </c>
      <c r="BY50" s="1">
        <v>4.2699999999999996</v>
      </c>
      <c r="BZ50" s="1">
        <v>5.32</v>
      </c>
      <c r="CA50" s="1">
        <v>6.83</v>
      </c>
      <c r="CB50" s="1">
        <v>8.4499999999999993</v>
      </c>
      <c r="CC50" s="1">
        <v>23.19</v>
      </c>
      <c r="CD50" s="1">
        <v>29.37</v>
      </c>
      <c r="CE50" s="1">
        <v>35.36</v>
      </c>
      <c r="CF50" s="1">
        <v>38.450000000000003</v>
      </c>
      <c r="CG50" s="1">
        <v>38.4</v>
      </c>
      <c r="CH50" s="1">
        <v>36.869999999999997</v>
      </c>
      <c r="CI50" s="1">
        <v>40.590000000000003</v>
      </c>
      <c r="CJ50" s="1">
        <v>41.17</v>
      </c>
      <c r="CK50" s="1">
        <v>40.93</v>
      </c>
      <c r="CL50" s="1">
        <v>40.770000000000003</v>
      </c>
      <c r="CM50" s="1">
        <v>35.51</v>
      </c>
      <c r="CN50" s="1">
        <v>26.55</v>
      </c>
      <c r="CO50" s="1">
        <v>36.71</v>
      </c>
      <c r="CP50" s="1">
        <v>43.17</v>
      </c>
      <c r="CQ50" s="1">
        <v>45.64</v>
      </c>
      <c r="CR50" s="1">
        <v>44.49</v>
      </c>
      <c r="CS50" s="93">
        <v>40.590000000000003</v>
      </c>
      <c r="CT50" s="30">
        <f t="shared" si="51"/>
        <v>4670.7700000000013</v>
      </c>
      <c r="CU50" s="152"/>
    </row>
    <row r="51" spans="1:102">
      <c r="A51" s="30" t="s">
        <v>41</v>
      </c>
      <c r="B51" s="45">
        <f t="shared" ref="B51:AG51" si="52">B24</f>
        <v>33.299999999999997</v>
      </c>
      <c r="C51" s="1">
        <f t="shared" si="52"/>
        <v>31.12</v>
      </c>
      <c r="D51" s="1">
        <f t="shared" si="52"/>
        <v>32.81</v>
      </c>
      <c r="E51" s="1">
        <f t="shared" si="52"/>
        <v>32.01</v>
      </c>
      <c r="F51" s="1">
        <f t="shared" si="52"/>
        <v>31.87</v>
      </c>
      <c r="G51" s="1">
        <f t="shared" si="52"/>
        <v>33.020000000000003</v>
      </c>
      <c r="H51" s="1">
        <f t="shared" si="52"/>
        <v>33.14</v>
      </c>
      <c r="I51" s="1">
        <f t="shared" si="52"/>
        <v>31.95</v>
      </c>
      <c r="J51" s="1">
        <f t="shared" si="52"/>
        <v>30.11</v>
      </c>
      <c r="K51" s="1">
        <f t="shared" si="52"/>
        <v>29</v>
      </c>
      <c r="L51" s="1">
        <f t="shared" si="52"/>
        <v>31.65</v>
      </c>
      <c r="M51" s="1">
        <f t="shared" si="52"/>
        <v>30.06</v>
      </c>
      <c r="N51" s="1">
        <f t="shared" si="52"/>
        <v>31.89</v>
      </c>
      <c r="O51" s="1">
        <f t="shared" si="52"/>
        <v>32.9</v>
      </c>
      <c r="P51" s="1">
        <f t="shared" si="52"/>
        <v>33.369999999999997</v>
      </c>
      <c r="Q51" s="1">
        <f t="shared" si="52"/>
        <v>33.74</v>
      </c>
      <c r="R51" s="1">
        <f t="shared" si="52"/>
        <v>33.85</v>
      </c>
      <c r="S51" s="1">
        <f t="shared" si="52"/>
        <v>34.21</v>
      </c>
      <c r="T51" s="1">
        <f t="shared" si="52"/>
        <v>34.81</v>
      </c>
      <c r="U51" s="1">
        <f t="shared" si="52"/>
        <v>34.090000000000003</v>
      </c>
      <c r="V51" s="1">
        <f t="shared" si="52"/>
        <v>33.51</v>
      </c>
      <c r="W51" s="1">
        <f t="shared" si="52"/>
        <v>34.380000000000003</v>
      </c>
      <c r="X51" s="1">
        <f t="shared" si="52"/>
        <v>33.35</v>
      </c>
      <c r="Y51" s="1">
        <f t="shared" si="52"/>
        <v>33.159999999999997</v>
      </c>
      <c r="Z51" s="1">
        <f t="shared" si="52"/>
        <v>34.29</v>
      </c>
      <c r="AA51" s="1">
        <f t="shared" si="52"/>
        <v>33.89</v>
      </c>
      <c r="AB51" s="1">
        <f t="shared" si="52"/>
        <v>33.159999999999997</v>
      </c>
      <c r="AC51" s="1">
        <f t="shared" si="52"/>
        <v>33.75</v>
      </c>
      <c r="AD51" s="1">
        <f t="shared" si="52"/>
        <v>32.659999999999997</v>
      </c>
      <c r="AE51" s="1">
        <f t="shared" si="52"/>
        <v>33.6</v>
      </c>
      <c r="AF51" s="1">
        <f t="shared" si="52"/>
        <v>34.770000000000003</v>
      </c>
      <c r="AG51" s="1">
        <f t="shared" si="52"/>
        <v>35.47</v>
      </c>
      <c r="AH51" s="1">
        <f t="shared" ref="AH51:BM51" si="53">AH24</f>
        <v>34.97</v>
      </c>
      <c r="AI51" s="1">
        <f t="shared" si="53"/>
        <v>33.83</v>
      </c>
      <c r="AJ51" s="1">
        <f t="shared" si="53"/>
        <v>33.729999999999997</v>
      </c>
      <c r="AK51" s="1">
        <f t="shared" si="53"/>
        <v>34.6</v>
      </c>
      <c r="AL51" s="1">
        <f t="shared" si="53"/>
        <v>34.950000000000003</v>
      </c>
      <c r="AM51" s="1">
        <f t="shared" si="53"/>
        <v>34.229999999999997</v>
      </c>
      <c r="AN51" s="1">
        <f t="shared" si="53"/>
        <v>33.340000000000003</v>
      </c>
      <c r="AO51" s="1">
        <f t="shared" si="53"/>
        <v>33.36</v>
      </c>
      <c r="AP51" s="1">
        <f t="shared" si="53"/>
        <v>33.21</v>
      </c>
      <c r="AQ51" s="1">
        <f t="shared" si="53"/>
        <v>33.44</v>
      </c>
      <c r="AR51" s="1">
        <f t="shared" si="53"/>
        <v>33.94</v>
      </c>
      <c r="AS51" s="1">
        <f t="shared" si="53"/>
        <v>34.44</v>
      </c>
      <c r="AT51" s="1">
        <f t="shared" si="53"/>
        <v>34.119999999999997</v>
      </c>
      <c r="AU51" s="1">
        <f t="shared" si="53"/>
        <v>33.99</v>
      </c>
      <c r="AV51" s="1">
        <f t="shared" si="53"/>
        <v>34.25</v>
      </c>
      <c r="AW51" s="1">
        <f t="shared" si="53"/>
        <v>34.03</v>
      </c>
      <c r="AX51" s="1">
        <f t="shared" si="53"/>
        <v>33.42</v>
      </c>
      <c r="AY51" s="1">
        <f t="shared" si="53"/>
        <v>33.97</v>
      </c>
      <c r="AZ51" s="1">
        <f t="shared" si="53"/>
        <v>34.130000000000003</v>
      </c>
      <c r="BA51" s="1">
        <f t="shared" si="53"/>
        <v>33.57</v>
      </c>
      <c r="BB51" s="1">
        <f t="shared" si="53"/>
        <v>33.39</v>
      </c>
      <c r="BC51" s="1">
        <f t="shared" si="53"/>
        <v>33.68</v>
      </c>
      <c r="BD51" s="1">
        <f t="shared" si="53"/>
        <v>33.5</v>
      </c>
      <c r="BE51" s="1">
        <f t="shared" si="53"/>
        <v>33.68</v>
      </c>
      <c r="BF51" s="1">
        <f t="shared" si="53"/>
        <v>32.9</v>
      </c>
      <c r="BG51" s="1">
        <f t="shared" si="53"/>
        <v>32.74</v>
      </c>
      <c r="BH51" s="1">
        <f t="shared" si="53"/>
        <v>33.93</v>
      </c>
      <c r="BI51" s="1">
        <f t="shared" si="53"/>
        <v>34.479999999999997</v>
      </c>
      <c r="BJ51" s="1">
        <f t="shared" si="53"/>
        <v>34.229999999999997</v>
      </c>
      <c r="BK51" s="1">
        <f t="shared" si="53"/>
        <v>33.36</v>
      </c>
      <c r="BL51" s="1">
        <f t="shared" si="53"/>
        <v>31.8</v>
      </c>
      <c r="BM51" s="1">
        <f t="shared" si="53"/>
        <v>30.63</v>
      </c>
      <c r="BN51" s="1">
        <f t="shared" ref="BN51:CS51" si="54">BN24</f>
        <v>31.59</v>
      </c>
      <c r="BO51" s="1">
        <f t="shared" si="54"/>
        <v>27.97</v>
      </c>
      <c r="BP51" s="1">
        <f t="shared" si="54"/>
        <v>24.03</v>
      </c>
      <c r="BQ51" s="1">
        <f t="shared" si="54"/>
        <v>25.37</v>
      </c>
      <c r="BR51" s="1">
        <f t="shared" si="54"/>
        <v>24.38</v>
      </c>
      <c r="BS51" s="1">
        <f t="shared" si="54"/>
        <v>24.7</v>
      </c>
      <c r="BT51" s="1">
        <f t="shared" si="54"/>
        <v>24.18</v>
      </c>
      <c r="BU51" s="1">
        <f t="shared" si="54"/>
        <v>26.05</v>
      </c>
      <c r="BV51" s="1">
        <f t="shared" si="54"/>
        <v>27.66</v>
      </c>
      <c r="BW51" s="1">
        <f t="shared" si="54"/>
        <v>26.07</v>
      </c>
      <c r="BX51" s="1">
        <f t="shared" si="54"/>
        <v>26.45</v>
      </c>
      <c r="BY51" s="1">
        <f t="shared" si="54"/>
        <v>28.96</v>
      </c>
      <c r="BZ51" s="1">
        <f t="shared" si="54"/>
        <v>29.49</v>
      </c>
      <c r="CA51" s="1">
        <f t="shared" si="54"/>
        <v>28.54</v>
      </c>
      <c r="CB51" s="1">
        <f t="shared" si="54"/>
        <v>28.34</v>
      </c>
      <c r="CC51" s="1">
        <f t="shared" si="54"/>
        <v>29.27</v>
      </c>
      <c r="CD51" s="1">
        <f t="shared" si="54"/>
        <v>29.42</v>
      </c>
      <c r="CE51" s="1">
        <f t="shared" si="54"/>
        <v>28.03</v>
      </c>
      <c r="CF51" s="1">
        <f t="shared" si="54"/>
        <v>30.68</v>
      </c>
      <c r="CG51" s="1">
        <f t="shared" si="54"/>
        <v>30.26</v>
      </c>
      <c r="CH51" s="1">
        <f t="shared" si="54"/>
        <v>29.84</v>
      </c>
      <c r="CI51" s="1">
        <f t="shared" si="54"/>
        <v>29.92</v>
      </c>
      <c r="CJ51" s="1">
        <f t="shared" si="54"/>
        <v>30.03</v>
      </c>
      <c r="CK51" s="1">
        <f t="shared" si="54"/>
        <v>30.89</v>
      </c>
      <c r="CL51" s="1">
        <f t="shared" si="54"/>
        <v>33.4</v>
      </c>
      <c r="CM51" s="1">
        <f t="shared" si="54"/>
        <v>33.06</v>
      </c>
      <c r="CN51" s="1">
        <f t="shared" si="54"/>
        <v>33.200000000000003</v>
      </c>
      <c r="CO51" s="1">
        <f t="shared" si="54"/>
        <v>32.67</v>
      </c>
      <c r="CP51" s="1">
        <f t="shared" si="54"/>
        <v>34.28</v>
      </c>
      <c r="CQ51" s="1">
        <f t="shared" si="54"/>
        <v>33.72</v>
      </c>
      <c r="CR51" s="1">
        <f t="shared" si="54"/>
        <v>32.15</v>
      </c>
      <c r="CS51" s="93">
        <f t="shared" si="54"/>
        <v>31.89</v>
      </c>
      <c r="CT51" s="30">
        <f t="shared" si="51"/>
        <v>3069.2200000000007</v>
      </c>
      <c r="CU51" s="152"/>
    </row>
    <row r="52" spans="1:102" s="137" customFormat="1" ht="15.75" thickBot="1">
      <c r="A52" s="97" t="s">
        <v>49</v>
      </c>
      <c r="B52" s="98">
        <v>400</v>
      </c>
      <c r="C52" s="99">
        <v>250</v>
      </c>
      <c r="D52" s="99">
        <v>5.01</v>
      </c>
      <c r="E52" s="99">
        <v>16.34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200</v>
      </c>
      <c r="M52" s="99">
        <v>200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100</v>
      </c>
      <c r="W52" s="99">
        <v>200</v>
      </c>
      <c r="X52" s="99">
        <v>200</v>
      </c>
      <c r="Y52" s="99">
        <v>150</v>
      </c>
      <c r="Z52" s="99">
        <v>300</v>
      </c>
      <c r="AA52" s="99">
        <v>100</v>
      </c>
      <c r="AB52" s="99">
        <v>0</v>
      </c>
      <c r="AC52" s="99">
        <v>0</v>
      </c>
      <c r="AD52" s="99">
        <v>28</v>
      </c>
      <c r="AE52" s="99">
        <v>0</v>
      </c>
      <c r="AF52" s="99">
        <v>111.49</v>
      </c>
      <c r="AG52" s="99">
        <v>101.3</v>
      </c>
      <c r="AH52" s="99">
        <v>473.5</v>
      </c>
      <c r="AI52" s="99">
        <v>677.2</v>
      </c>
      <c r="AJ52" s="99">
        <v>783</v>
      </c>
      <c r="AK52" s="99">
        <v>799.8</v>
      </c>
      <c r="AL52" s="99">
        <v>731.2</v>
      </c>
      <c r="AM52" s="99">
        <v>859.9</v>
      </c>
      <c r="AN52" s="99">
        <v>1193.95</v>
      </c>
      <c r="AO52" s="99">
        <v>1287.76</v>
      </c>
      <c r="AP52" s="99">
        <v>1907</v>
      </c>
      <c r="AQ52" s="99">
        <v>2082</v>
      </c>
      <c r="AR52" s="99">
        <v>2357</v>
      </c>
      <c r="AS52" s="99">
        <v>2366.31</v>
      </c>
      <c r="AT52" s="99">
        <v>2243.6999999999998</v>
      </c>
      <c r="AU52" s="99">
        <v>2357.8000000000002</v>
      </c>
      <c r="AV52" s="99">
        <v>2363.8000000000002</v>
      </c>
      <c r="AW52" s="99">
        <v>2422.4</v>
      </c>
      <c r="AX52" s="99">
        <v>2372.8000000000002</v>
      </c>
      <c r="AY52" s="99">
        <v>2423.4</v>
      </c>
      <c r="AZ52" s="99">
        <v>2398.1</v>
      </c>
      <c r="BA52" s="99">
        <v>2304</v>
      </c>
      <c r="BB52" s="99">
        <v>2148.6999999999998</v>
      </c>
      <c r="BC52" s="99">
        <v>2095.1999999999998</v>
      </c>
      <c r="BD52" s="99">
        <v>1799.8</v>
      </c>
      <c r="BE52" s="99">
        <v>1702</v>
      </c>
      <c r="BF52" s="99">
        <v>1047.3399999999999</v>
      </c>
      <c r="BG52" s="99">
        <v>924.46</v>
      </c>
      <c r="BH52" s="99">
        <v>1569.08</v>
      </c>
      <c r="BI52" s="99">
        <v>1599.92</v>
      </c>
      <c r="BJ52" s="99">
        <v>1899.95</v>
      </c>
      <c r="BK52" s="99">
        <v>1799.91</v>
      </c>
      <c r="BL52" s="99">
        <v>1800</v>
      </c>
      <c r="BM52" s="99">
        <v>1700</v>
      </c>
      <c r="BN52" s="99">
        <v>1400</v>
      </c>
      <c r="BO52" s="99">
        <v>1207.95</v>
      </c>
      <c r="BP52" s="99">
        <v>947.58</v>
      </c>
      <c r="BQ52" s="99">
        <v>811.34</v>
      </c>
      <c r="BR52" s="99">
        <v>538.79</v>
      </c>
      <c r="BS52" s="99">
        <v>400</v>
      </c>
      <c r="BT52" s="99">
        <v>200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95.24</v>
      </c>
      <c r="CM52" s="99">
        <v>190.83</v>
      </c>
      <c r="CN52" s="99">
        <v>156.21</v>
      </c>
      <c r="CO52" s="99">
        <v>65.16</v>
      </c>
      <c r="CP52" s="99">
        <v>112.24</v>
      </c>
      <c r="CQ52" s="99">
        <v>84.11</v>
      </c>
      <c r="CR52" s="99">
        <v>20.94</v>
      </c>
      <c r="CS52" s="100">
        <v>24.8</v>
      </c>
      <c r="CT52" s="38">
        <f>SUM(B52:CS52)</f>
        <v>63108.31</v>
      </c>
      <c r="CU52" s="150"/>
      <c r="CV52" s="158"/>
      <c r="CX52" s="151"/>
    </row>
    <row r="53" spans="1:102" ht="15.75" thickBot="1">
      <c r="A53" s="101" t="s">
        <v>50</v>
      </c>
      <c r="B53" s="102">
        <f t="shared" ref="B53:AG53" si="55">SUM(B30,B40,B42,B47,-B52)</f>
        <v>6168.9411194444438</v>
      </c>
      <c r="C53" s="103">
        <f t="shared" si="55"/>
        <v>5933.8911194444445</v>
      </c>
      <c r="D53" s="103">
        <f t="shared" si="55"/>
        <v>5861.5211194444437</v>
      </c>
      <c r="E53" s="103">
        <f t="shared" si="55"/>
        <v>5703.621119444444</v>
      </c>
      <c r="F53" s="103">
        <f t="shared" si="55"/>
        <v>5715.6311194444443</v>
      </c>
      <c r="G53" s="103">
        <f t="shared" si="55"/>
        <v>5714.9611194444442</v>
      </c>
      <c r="H53" s="103">
        <f t="shared" si="55"/>
        <v>5454.4811194444437</v>
      </c>
      <c r="I53" s="103">
        <f t="shared" si="55"/>
        <v>5277.1811194444444</v>
      </c>
      <c r="J53" s="103">
        <f t="shared" si="55"/>
        <v>5473.6911194444438</v>
      </c>
      <c r="K53" s="103">
        <f t="shared" si="55"/>
        <v>5470.2211194444444</v>
      </c>
      <c r="L53" s="103">
        <f t="shared" si="55"/>
        <v>5271.6311194444443</v>
      </c>
      <c r="M53" s="103">
        <f t="shared" si="55"/>
        <v>5267.3211194444448</v>
      </c>
      <c r="N53" s="103">
        <f t="shared" si="55"/>
        <v>5496.4611194444442</v>
      </c>
      <c r="O53" s="103">
        <f t="shared" si="55"/>
        <v>5439.2811194444439</v>
      </c>
      <c r="P53" s="103">
        <f t="shared" si="55"/>
        <v>5438.6911194444447</v>
      </c>
      <c r="Q53" s="103">
        <f t="shared" si="55"/>
        <v>5389.7611194444444</v>
      </c>
      <c r="R53" s="103">
        <f t="shared" si="55"/>
        <v>5381.2311194444446</v>
      </c>
      <c r="S53" s="103">
        <f t="shared" si="55"/>
        <v>5186.451119444444</v>
      </c>
      <c r="T53" s="103">
        <f t="shared" si="55"/>
        <v>5317.621119444444</v>
      </c>
      <c r="U53" s="103">
        <f t="shared" si="55"/>
        <v>5312.6711194444442</v>
      </c>
      <c r="V53" s="103">
        <f t="shared" si="55"/>
        <v>5449.0411194444441</v>
      </c>
      <c r="W53" s="103">
        <f t="shared" si="55"/>
        <v>5519.2711194444446</v>
      </c>
      <c r="X53" s="103">
        <f t="shared" si="55"/>
        <v>5669.1428429993002</v>
      </c>
      <c r="Y53" s="103">
        <f t="shared" si="55"/>
        <v>5672.6532046066777</v>
      </c>
      <c r="Z53" s="103">
        <f t="shared" si="55"/>
        <v>5539.5529321330887</v>
      </c>
      <c r="AA53" s="103">
        <f t="shared" si="55"/>
        <v>5671.0634096245058</v>
      </c>
      <c r="AB53" s="103">
        <f t="shared" si="55"/>
        <v>5888.3122461164012</v>
      </c>
      <c r="AC53" s="103">
        <f t="shared" si="55"/>
        <v>6057.8574701271191</v>
      </c>
      <c r="AD53" s="103">
        <f t="shared" si="55"/>
        <v>6135.6201834837739</v>
      </c>
      <c r="AE53" s="103">
        <f t="shared" si="55"/>
        <v>6350.1346459905799</v>
      </c>
      <c r="AF53" s="103">
        <f t="shared" si="55"/>
        <v>6162.564023240946</v>
      </c>
      <c r="AG53" s="103">
        <f t="shared" si="55"/>
        <v>6374.2315484969395</v>
      </c>
      <c r="AH53" s="103">
        <f t="shared" ref="AH53:BM53" si="56">SUM(AH30,AH40,AH42,AH47,-AH52)</f>
        <v>6361.5438945299884</v>
      </c>
      <c r="AI53" s="103">
        <f t="shared" si="56"/>
        <v>6454.6813882668857</v>
      </c>
      <c r="AJ53" s="103">
        <f t="shared" si="56"/>
        <v>6580.0508281881994</v>
      </c>
      <c r="AK53" s="103">
        <f t="shared" si="56"/>
        <v>6672.3361457502751</v>
      </c>
      <c r="AL53" s="103">
        <f t="shared" si="56"/>
        <v>6637.9804261893287</v>
      </c>
      <c r="AM53" s="103">
        <f t="shared" si="56"/>
        <v>6731.4818708837465</v>
      </c>
      <c r="AN53" s="103">
        <f t="shared" si="56"/>
        <v>6661.4496529708731</v>
      </c>
      <c r="AO53" s="103">
        <f t="shared" si="56"/>
        <v>6765.1039929619637</v>
      </c>
      <c r="AP53" s="103">
        <f t="shared" si="56"/>
        <v>6547.5541948236241</v>
      </c>
      <c r="AQ53" s="103">
        <f t="shared" si="56"/>
        <v>6669.1887898255954</v>
      </c>
      <c r="AR53" s="103">
        <f t="shared" si="56"/>
        <v>6485.3891940705071</v>
      </c>
      <c r="AS53" s="103">
        <f t="shared" si="56"/>
        <v>6426.9672594516087</v>
      </c>
      <c r="AT53" s="103">
        <f t="shared" si="56"/>
        <v>6441.910173706573</v>
      </c>
      <c r="AU53" s="103">
        <f t="shared" si="56"/>
        <v>6491.6675623212714</v>
      </c>
      <c r="AV53" s="103">
        <f t="shared" si="56"/>
        <v>6656.0622096421748</v>
      </c>
      <c r="AW53" s="103">
        <f t="shared" si="56"/>
        <v>6650.8194068590001</v>
      </c>
      <c r="AX53" s="103">
        <f t="shared" si="56"/>
        <v>6864.3123718255401</v>
      </c>
      <c r="AY53" s="103">
        <f t="shared" si="56"/>
        <v>6994.740560196049</v>
      </c>
      <c r="AZ53" s="103">
        <f t="shared" si="56"/>
        <v>6951.7142090024263</v>
      </c>
      <c r="BA53" s="103">
        <f t="shared" si="56"/>
        <v>6908.2616637156807</v>
      </c>
      <c r="BB53" s="103">
        <f t="shared" si="56"/>
        <v>7065.3359363255231</v>
      </c>
      <c r="BC53" s="103">
        <f t="shared" si="56"/>
        <v>7062.5259425420563</v>
      </c>
      <c r="BD53" s="103">
        <f t="shared" si="56"/>
        <v>7339.324203105235</v>
      </c>
      <c r="BE53" s="103">
        <f t="shared" si="56"/>
        <v>7298.5930588481569</v>
      </c>
      <c r="BF53" s="103">
        <f t="shared" si="56"/>
        <v>7727.124630246999</v>
      </c>
      <c r="BG53" s="103">
        <f t="shared" si="56"/>
        <v>7614.2166771679795</v>
      </c>
      <c r="BH53" s="103">
        <f t="shared" si="56"/>
        <v>7393.5288269118937</v>
      </c>
      <c r="BI53" s="103">
        <f t="shared" si="56"/>
        <v>7756.1175072613187</v>
      </c>
      <c r="BJ53" s="103">
        <f t="shared" si="56"/>
        <v>7539.7631747800961</v>
      </c>
      <c r="BK53" s="103">
        <f t="shared" si="56"/>
        <v>7641.438783454716</v>
      </c>
      <c r="BL53" s="103">
        <f t="shared" si="56"/>
        <v>7438.8317170352184</v>
      </c>
      <c r="BM53" s="103">
        <f t="shared" si="56"/>
        <v>7369.5007656822436</v>
      </c>
      <c r="BN53" s="103">
        <f t="shared" ref="BN53:CS53" si="57">SUM(BN30,BN40,BN42,BN47,-BN52)</f>
        <v>7748.5103897204244</v>
      </c>
      <c r="BO53" s="103">
        <f t="shared" si="57"/>
        <v>7792.0970847925992</v>
      </c>
      <c r="BP53" s="103">
        <f t="shared" si="57"/>
        <v>7808.8315343447484</v>
      </c>
      <c r="BQ53" s="103">
        <f t="shared" si="57"/>
        <v>7514.8045812119726</v>
      </c>
      <c r="BR53" s="103">
        <f t="shared" si="57"/>
        <v>7493.7461607966252</v>
      </c>
      <c r="BS53" s="103">
        <f t="shared" si="57"/>
        <v>7317.7106649456819</v>
      </c>
      <c r="BT53" s="103">
        <f t="shared" si="57"/>
        <v>7181.335117606096</v>
      </c>
      <c r="BU53" s="103">
        <f t="shared" si="57"/>
        <v>7153.7184577094886</v>
      </c>
      <c r="BV53" s="103">
        <f t="shared" si="57"/>
        <v>6980.3518388377361</v>
      </c>
      <c r="BW53" s="103">
        <f t="shared" si="57"/>
        <v>6877.9226460342234</v>
      </c>
      <c r="BX53" s="103">
        <f t="shared" si="57"/>
        <v>6728.083708757863</v>
      </c>
      <c r="BY53" s="103">
        <f t="shared" si="57"/>
        <v>6689.1690216735069</v>
      </c>
      <c r="BZ53" s="103">
        <f t="shared" si="57"/>
        <v>6676.4011194444438</v>
      </c>
      <c r="CA53" s="103">
        <f t="shared" si="57"/>
        <v>6677.9311194444435</v>
      </c>
      <c r="CB53" s="103">
        <f t="shared" si="57"/>
        <v>7352.3611194444438</v>
      </c>
      <c r="CC53" s="103">
        <f t="shared" si="57"/>
        <v>7417.3211194444439</v>
      </c>
      <c r="CD53" s="103">
        <f t="shared" si="57"/>
        <v>7315.3211194444439</v>
      </c>
      <c r="CE53" s="103">
        <f t="shared" si="57"/>
        <v>7324.4211194444442</v>
      </c>
      <c r="CF53" s="103">
        <f t="shared" si="57"/>
        <v>7005.9711194444444</v>
      </c>
      <c r="CG53" s="103">
        <f t="shared" si="57"/>
        <v>6732.1811194444435</v>
      </c>
      <c r="CH53" s="103">
        <f t="shared" si="57"/>
        <v>6777.0411194444441</v>
      </c>
      <c r="CI53" s="103">
        <f t="shared" si="57"/>
        <v>6785.2811194444439</v>
      </c>
      <c r="CJ53" s="103">
        <f t="shared" si="57"/>
        <v>6741.0311194444439</v>
      </c>
      <c r="CK53" s="103">
        <f t="shared" si="57"/>
        <v>6741.6511194444438</v>
      </c>
      <c r="CL53" s="103">
        <f t="shared" si="57"/>
        <v>6696.121119444444</v>
      </c>
      <c r="CM53" s="103">
        <f t="shared" si="57"/>
        <v>6602.121119444444</v>
      </c>
      <c r="CN53" s="103">
        <f t="shared" si="57"/>
        <v>6489.2211194444444</v>
      </c>
      <c r="CO53" s="103">
        <f t="shared" si="57"/>
        <v>6481.0511194444443</v>
      </c>
      <c r="CP53" s="103">
        <f t="shared" si="57"/>
        <v>6388.661119444444</v>
      </c>
      <c r="CQ53" s="103">
        <f t="shared" si="57"/>
        <v>6418.7111194444442</v>
      </c>
      <c r="CR53" s="103">
        <f t="shared" si="57"/>
        <v>6582.3811194444452</v>
      </c>
      <c r="CS53" s="104">
        <f t="shared" si="57"/>
        <v>6689.6811194444435</v>
      </c>
      <c r="CT53" s="105">
        <f>SUM(B53:CS53)</f>
        <v>626145.3677484598</v>
      </c>
      <c r="CU53" s="150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2"/>
    </row>
    <row r="55" spans="1:102" ht="15.75" thickBot="1">
      <c r="A55" s="106" t="s">
        <v>70</v>
      </c>
      <c r="B55" s="107">
        <f t="shared" ref="B55:AG55" si="58">B25-B53</f>
        <v>1983.5559999999996</v>
      </c>
      <c r="C55" s="107">
        <f t="shared" si="58"/>
        <v>2217.3060000000005</v>
      </c>
      <c r="D55" s="107">
        <f t="shared" si="58"/>
        <v>2292.2460000000001</v>
      </c>
      <c r="E55" s="107">
        <f t="shared" si="58"/>
        <v>2449.4859999999999</v>
      </c>
      <c r="F55" s="107">
        <f t="shared" si="58"/>
        <v>2437.0460000000003</v>
      </c>
      <c r="G55" s="107">
        <f t="shared" si="58"/>
        <v>2438.866</v>
      </c>
      <c r="H55" s="107">
        <f t="shared" si="58"/>
        <v>2699.6059999999998</v>
      </c>
      <c r="I55" s="107">
        <f t="shared" si="58"/>
        <v>2875.7159999999994</v>
      </c>
      <c r="J55" s="107">
        <f t="shared" si="58"/>
        <v>2675.1260000000002</v>
      </c>
      <c r="K55" s="107">
        <f t="shared" si="58"/>
        <v>2677.4859999999999</v>
      </c>
      <c r="L55" s="107">
        <f t="shared" si="58"/>
        <v>2879.0160000000005</v>
      </c>
      <c r="M55" s="107">
        <f t="shared" si="58"/>
        <v>2881.7359999999999</v>
      </c>
      <c r="N55" s="107">
        <f t="shared" si="58"/>
        <v>2655.4659999999994</v>
      </c>
      <c r="O55" s="107">
        <f t="shared" si="58"/>
        <v>2713.6559999999999</v>
      </c>
      <c r="P55" s="107">
        <f t="shared" si="58"/>
        <v>2714.5559999999996</v>
      </c>
      <c r="Q55" s="107">
        <f t="shared" si="58"/>
        <v>2763.8559999999998</v>
      </c>
      <c r="R55" s="107">
        <f t="shared" si="58"/>
        <v>2772.4959999999992</v>
      </c>
      <c r="S55" s="107">
        <f t="shared" si="58"/>
        <v>2967.6360000000004</v>
      </c>
      <c r="T55" s="107">
        <f t="shared" si="58"/>
        <v>2837.0659999999998</v>
      </c>
      <c r="U55" s="107">
        <f t="shared" si="58"/>
        <v>2841.2959999999994</v>
      </c>
      <c r="V55" s="107">
        <f t="shared" si="58"/>
        <v>2704.3459999999995</v>
      </c>
      <c r="W55" s="107">
        <f t="shared" si="58"/>
        <v>2634.985999999999</v>
      </c>
      <c r="X55" s="107">
        <f t="shared" si="58"/>
        <v>5976.8142764451432</v>
      </c>
      <c r="Y55" s="107">
        <f t="shared" si="58"/>
        <v>5973.3239148377661</v>
      </c>
      <c r="Z55" s="107">
        <f t="shared" si="58"/>
        <v>6104.2941873113541</v>
      </c>
      <c r="AA55" s="107">
        <f t="shared" si="58"/>
        <v>5974.8237098199379</v>
      </c>
      <c r="AB55" s="107">
        <f t="shared" si="58"/>
        <v>5770.514873328043</v>
      </c>
      <c r="AC55" s="107">
        <f t="shared" si="58"/>
        <v>5632.7296493173253</v>
      </c>
      <c r="AD55" s="107">
        <f t="shared" si="58"/>
        <v>5625.7169359606705</v>
      </c>
      <c r="AE55" s="107">
        <f t="shared" si="58"/>
        <v>5486.9624734538647</v>
      </c>
      <c r="AF55" s="107">
        <f t="shared" si="58"/>
        <v>5797.5230962034984</v>
      </c>
      <c r="AG55" s="107">
        <f t="shared" si="58"/>
        <v>5719.0855709475045</v>
      </c>
      <c r="AH55" s="107">
        <f t="shared" ref="AH55:BM55" si="59">AH25-AH53</f>
        <v>5861.1332249144562</v>
      </c>
      <c r="AI55" s="107">
        <f t="shared" si="59"/>
        <v>5911.8157311775585</v>
      </c>
      <c r="AJ55" s="107">
        <f t="shared" si="59"/>
        <v>5919.3762912562452</v>
      </c>
      <c r="AK55" s="107">
        <f t="shared" si="59"/>
        <v>5926.2709736941697</v>
      </c>
      <c r="AL55" s="107">
        <f t="shared" si="59"/>
        <v>6115.6866932551175</v>
      </c>
      <c r="AM55" s="107">
        <f t="shared" si="59"/>
        <v>6144.3752485606983</v>
      </c>
      <c r="AN55" s="107">
        <f t="shared" si="59"/>
        <v>6306.5174664735723</v>
      </c>
      <c r="AO55" s="107">
        <f t="shared" si="59"/>
        <v>6233.8831264824803</v>
      </c>
      <c r="AP55" s="107">
        <f t="shared" si="59"/>
        <v>6526.1329246208206</v>
      </c>
      <c r="AQ55" s="107">
        <f t="shared" si="59"/>
        <v>6445.2383296188491</v>
      </c>
      <c r="AR55" s="107">
        <f t="shared" si="59"/>
        <v>6657.977925373938</v>
      </c>
      <c r="AS55" s="107">
        <f t="shared" si="59"/>
        <v>6723.7198599928361</v>
      </c>
      <c r="AT55" s="107">
        <f t="shared" si="59"/>
        <v>6753.3569457378717</v>
      </c>
      <c r="AU55" s="107">
        <f t="shared" si="59"/>
        <v>6694.6495571231726</v>
      </c>
      <c r="AV55" s="107">
        <f t="shared" si="59"/>
        <v>6540.6249098022681</v>
      </c>
      <c r="AW55" s="107">
        <f t="shared" si="59"/>
        <v>6557.9277125854442</v>
      </c>
      <c r="AX55" s="107">
        <f t="shared" si="59"/>
        <v>6293.0147476189059</v>
      </c>
      <c r="AY55" s="107">
        <f t="shared" si="59"/>
        <v>6171.9265592483971</v>
      </c>
      <c r="AZ55" s="107">
        <f t="shared" si="59"/>
        <v>6213.0829104420191</v>
      </c>
      <c r="BA55" s="107">
        <f t="shared" si="59"/>
        <v>6262.2354557287636</v>
      </c>
      <c r="BB55" s="107">
        <f t="shared" si="59"/>
        <v>6084.1211831189221</v>
      </c>
      <c r="BC55" s="107">
        <f t="shared" si="59"/>
        <v>6081.3011769023897</v>
      </c>
      <c r="BD55" s="107">
        <f t="shared" si="59"/>
        <v>5793.1629163392108</v>
      </c>
      <c r="BE55" s="107">
        <f t="shared" si="59"/>
        <v>5829.9840605962891</v>
      </c>
      <c r="BF55" s="107">
        <f t="shared" si="59"/>
        <v>5389.0924891974464</v>
      </c>
      <c r="BG55" s="107">
        <f t="shared" si="59"/>
        <v>5376.4604422764651</v>
      </c>
      <c r="BH55" s="107">
        <f t="shared" si="59"/>
        <v>5602.2582925325514</v>
      </c>
      <c r="BI55" s="107">
        <f t="shared" si="59"/>
        <v>5201.149612183126</v>
      </c>
      <c r="BJ55" s="107">
        <f t="shared" si="59"/>
        <v>5354.723944664348</v>
      </c>
      <c r="BK55" s="107">
        <f t="shared" si="59"/>
        <v>5163.8983359897284</v>
      </c>
      <c r="BL55" s="107">
        <f t="shared" si="59"/>
        <v>5296.5954024092262</v>
      </c>
      <c r="BM55" s="107">
        <f t="shared" si="59"/>
        <v>5295.6663537622026</v>
      </c>
      <c r="BN55" s="107">
        <f t="shared" ref="BN55:CS55" si="60">BN25-BN53</f>
        <v>4824.7567297240203</v>
      </c>
      <c r="BO55" s="107">
        <f t="shared" si="60"/>
        <v>4689.860034651846</v>
      </c>
      <c r="BP55" s="107">
        <f t="shared" si="60"/>
        <v>4581.3355850996959</v>
      </c>
      <c r="BQ55" s="107">
        <f t="shared" si="60"/>
        <v>4778.3725382324719</v>
      </c>
      <c r="BR55" s="107">
        <f t="shared" si="60"/>
        <v>4672.7409586478207</v>
      </c>
      <c r="BS55" s="107">
        <f t="shared" si="60"/>
        <v>4743.896454498763</v>
      </c>
      <c r="BT55" s="107">
        <f t="shared" si="60"/>
        <v>4787.902001838348</v>
      </c>
      <c r="BU55" s="107">
        <f t="shared" si="60"/>
        <v>4719.5686617349565</v>
      </c>
      <c r="BV55" s="107">
        <f t="shared" si="60"/>
        <v>4798.2352806067083</v>
      </c>
      <c r="BW55" s="107">
        <f t="shared" si="60"/>
        <v>4834.1344734102204</v>
      </c>
      <c r="BX55" s="107">
        <f t="shared" si="60"/>
        <v>4883.85341068658</v>
      </c>
      <c r="BY55" s="107">
        <f t="shared" si="60"/>
        <v>4897.8780977709366</v>
      </c>
      <c r="BZ55" s="107">
        <f t="shared" si="60"/>
        <v>1472.2359999999999</v>
      </c>
      <c r="CA55" s="107">
        <f t="shared" si="60"/>
        <v>1469.7260000000006</v>
      </c>
      <c r="CB55" s="107">
        <f t="shared" si="60"/>
        <v>795.09599999999955</v>
      </c>
      <c r="CC55" s="107">
        <f t="shared" si="60"/>
        <v>731.0659999999998</v>
      </c>
      <c r="CD55" s="107">
        <f t="shared" si="60"/>
        <v>833.14599999999973</v>
      </c>
      <c r="CE55" s="107">
        <f t="shared" si="60"/>
        <v>822.65599999999995</v>
      </c>
      <c r="CF55" s="107">
        <f t="shared" si="60"/>
        <v>1140.7759999999998</v>
      </c>
      <c r="CG55" s="107">
        <f t="shared" si="60"/>
        <v>1414.1460000000006</v>
      </c>
      <c r="CH55" s="107">
        <f t="shared" si="60"/>
        <v>1370.7259999999997</v>
      </c>
      <c r="CI55" s="107">
        <f t="shared" si="60"/>
        <v>1362.5660000000007</v>
      </c>
      <c r="CJ55" s="107">
        <f t="shared" si="60"/>
        <v>1372.746000000001</v>
      </c>
      <c r="CK55" s="107">
        <f t="shared" si="60"/>
        <v>1372.9860000000008</v>
      </c>
      <c r="CL55" s="107">
        <f t="shared" si="60"/>
        <v>1423.9059999999999</v>
      </c>
      <c r="CM55" s="107">
        <f t="shared" si="60"/>
        <v>1517.5659999999998</v>
      </c>
      <c r="CN55" s="107">
        <f t="shared" si="60"/>
        <v>1631.4660000000003</v>
      </c>
      <c r="CO55" s="107">
        <f t="shared" si="60"/>
        <v>1639.8960000000006</v>
      </c>
      <c r="CP55" s="107">
        <f t="shared" si="60"/>
        <v>1735.0860000000002</v>
      </c>
      <c r="CQ55" s="107">
        <f t="shared" si="60"/>
        <v>1704.4759999999997</v>
      </c>
      <c r="CR55" s="107">
        <f t="shared" si="60"/>
        <v>1539.235999999999</v>
      </c>
      <c r="CS55" s="108">
        <f t="shared" si="60"/>
        <v>1431.6760000000004</v>
      </c>
      <c r="CT55" s="109">
        <f>SUM(B55:CS55)</f>
        <v>392895.4157182069</v>
      </c>
      <c r="CU55" s="257"/>
      <c r="CV55" s="258"/>
    </row>
    <row r="56" spans="1:102" ht="15.75" thickBot="1">
      <c r="A56" s="56" t="s">
        <v>47</v>
      </c>
      <c r="B56" s="35">
        <v>0</v>
      </c>
      <c r="C56" s="36">
        <v>0</v>
      </c>
      <c r="D56" s="36">
        <v>0</v>
      </c>
      <c r="E56" s="36">
        <v>0</v>
      </c>
      <c r="F56" s="36">
        <v>0</v>
      </c>
      <c r="G56" s="36">
        <v>0</v>
      </c>
      <c r="H56" s="36">
        <v>35.1</v>
      </c>
      <c r="I56" s="36">
        <v>278.13</v>
      </c>
      <c r="J56" s="36">
        <v>0</v>
      </c>
      <c r="K56" s="36">
        <v>0</v>
      </c>
      <c r="L56" s="36">
        <v>0</v>
      </c>
      <c r="M56" s="36">
        <v>0</v>
      </c>
      <c r="N56" s="36">
        <v>0</v>
      </c>
      <c r="O56" s="36">
        <v>0</v>
      </c>
      <c r="P56" s="36">
        <v>0</v>
      </c>
      <c r="Q56" s="36">
        <v>0</v>
      </c>
      <c r="R56" s="36">
        <v>150</v>
      </c>
      <c r="S56" s="36">
        <v>0</v>
      </c>
      <c r="T56" s="36">
        <v>134.02000000000001</v>
      </c>
      <c r="U56" s="36">
        <v>40.83</v>
      </c>
      <c r="V56" s="36">
        <v>0</v>
      </c>
      <c r="W56" s="36">
        <v>0</v>
      </c>
      <c r="X56" s="36">
        <v>0</v>
      </c>
      <c r="Y56" s="36">
        <v>0</v>
      </c>
      <c r="Z56" s="36">
        <v>0</v>
      </c>
      <c r="AA56" s="36">
        <v>0</v>
      </c>
      <c r="AB56" s="36">
        <v>100</v>
      </c>
      <c r="AC56" s="36">
        <v>200</v>
      </c>
      <c r="AD56" s="36">
        <v>100</v>
      </c>
      <c r="AE56" s="36">
        <v>0</v>
      </c>
      <c r="AF56" s="36">
        <v>0</v>
      </c>
      <c r="AG56" s="36">
        <v>0</v>
      </c>
      <c r="AH56" s="36">
        <v>0</v>
      </c>
      <c r="AI56" s="36">
        <v>0</v>
      </c>
      <c r="AJ56" s="36">
        <v>0</v>
      </c>
      <c r="AK56" s="36">
        <v>0</v>
      </c>
      <c r="AL56" s="36">
        <v>0</v>
      </c>
      <c r="AM56" s="36">
        <v>0</v>
      </c>
      <c r="AN56" s="36">
        <v>0</v>
      </c>
      <c r="AO56" s="36">
        <v>0</v>
      </c>
      <c r="AP56" s="36">
        <v>0</v>
      </c>
      <c r="AQ56" s="36">
        <v>0</v>
      </c>
      <c r="AR56" s="36">
        <v>0</v>
      </c>
      <c r="AS56" s="36">
        <v>0</v>
      </c>
      <c r="AT56" s="36">
        <v>0</v>
      </c>
      <c r="AU56" s="36">
        <v>0</v>
      </c>
      <c r="AV56" s="36">
        <v>0</v>
      </c>
      <c r="AW56" s="36">
        <v>0</v>
      </c>
      <c r="AX56" s="36">
        <v>0</v>
      </c>
      <c r="AY56" s="36">
        <v>0</v>
      </c>
      <c r="AZ56" s="36">
        <v>0</v>
      </c>
      <c r="BA56" s="36">
        <v>0</v>
      </c>
      <c r="BB56" s="36">
        <v>0</v>
      </c>
      <c r="BC56" s="36">
        <v>0</v>
      </c>
      <c r="BD56" s="36">
        <v>0</v>
      </c>
      <c r="BE56" s="36">
        <v>0</v>
      </c>
      <c r="BF56" s="36">
        <v>0</v>
      </c>
      <c r="BG56" s="36">
        <v>0</v>
      </c>
      <c r="BH56" s="36">
        <v>0</v>
      </c>
      <c r="BI56" s="36">
        <v>0</v>
      </c>
      <c r="BJ56" s="36">
        <v>0</v>
      </c>
      <c r="BK56" s="36">
        <v>0</v>
      </c>
      <c r="BL56" s="36">
        <v>0</v>
      </c>
      <c r="BM56" s="36">
        <v>0</v>
      </c>
      <c r="BN56" s="36">
        <v>0</v>
      </c>
      <c r="BO56" s="36">
        <v>0</v>
      </c>
      <c r="BP56" s="36">
        <v>0</v>
      </c>
      <c r="BQ56" s="36">
        <v>0</v>
      </c>
      <c r="BR56" s="36">
        <v>0</v>
      </c>
      <c r="BS56" s="36">
        <v>0</v>
      </c>
      <c r="BT56" s="36">
        <v>200</v>
      </c>
      <c r="BU56" s="36">
        <v>250</v>
      </c>
      <c r="BV56" s="36">
        <v>400</v>
      </c>
      <c r="BW56" s="36">
        <v>500</v>
      </c>
      <c r="BX56" s="36">
        <v>428.16</v>
      </c>
      <c r="BY56" s="36">
        <v>362.75</v>
      </c>
      <c r="BZ56" s="36">
        <v>850</v>
      </c>
      <c r="CA56" s="36">
        <v>782.34</v>
      </c>
      <c r="CB56" s="36">
        <v>0</v>
      </c>
      <c r="CC56" s="36">
        <v>0</v>
      </c>
      <c r="CD56" s="36">
        <v>0</v>
      </c>
      <c r="CE56" s="36">
        <v>0</v>
      </c>
      <c r="CF56" s="36">
        <v>600</v>
      </c>
      <c r="CG56" s="36">
        <v>850</v>
      </c>
      <c r="CH56" s="36">
        <v>682.2</v>
      </c>
      <c r="CI56" s="36">
        <v>586.13</v>
      </c>
      <c r="CJ56" s="36">
        <v>750</v>
      </c>
      <c r="CK56" s="36">
        <v>750</v>
      </c>
      <c r="CL56" s="36">
        <v>850</v>
      </c>
      <c r="CM56" s="36">
        <v>850</v>
      </c>
      <c r="CN56" s="36">
        <v>850</v>
      </c>
      <c r="CO56" s="36">
        <v>900</v>
      </c>
      <c r="CP56" s="36">
        <v>641.52</v>
      </c>
      <c r="CQ56" s="36">
        <v>632.41999999999996</v>
      </c>
      <c r="CR56" s="36">
        <v>750</v>
      </c>
      <c r="CS56" s="37">
        <v>750</v>
      </c>
      <c r="CT56" s="51">
        <f>SUM(B56:CS56)</f>
        <v>15253.6</v>
      </c>
      <c r="CU56" s="152"/>
      <c r="CV56" s="259"/>
      <c r="CW56" s="140"/>
    </row>
    <row r="57" spans="1:102" ht="15.75" thickBot="1">
      <c r="A57" s="261" t="s">
        <v>71</v>
      </c>
      <c r="B57" s="107">
        <f>IF(B56&gt;B55,0,B55-B56)</f>
        <v>1983.5559999999996</v>
      </c>
      <c r="C57" s="107">
        <f t="shared" ref="C57:BN57" si="61">IF(C56&gt;C55,0,C55-C56)</f>
        <v>2217.3060000000005</v>
      </c>
      <c r="D57" s="107">
        <f t="shared" si="61"/>
        <v>2292.2460000000001</v>
      </c>
      <c r="E57" s="107">
        <f t="shared" si="61"/>
        <v>2449.4859999999999</v>
      </c>
      <c r="F57" s="107">
        <f t="shared" si="61"/>
        <v>2437.0460000000003</v>
      </c>
      <c r="G57" s="107">
        <f t="shared" si="61"/>
        <v>2438.866</v>
      </c>
      <c r="H57" s="107">
        <f t="shared" si="61"/>
        <v>2664.5059999999999</v>
      </c>
      <c r="I57" s="107">
        <f t="shared" si="61"/>
        <v>2597.5859999999993</v>
      </c>
      <c r="J57" s="107">
        <f t="shared" si="61"/>
        <v>2675.1260000000002</v>
      </c>
      <c r="K57" s="107">
        <f t="shared" si="61"/>
        <v>2677.4859999999999</v>
      </c>
      <c r="L57" s="107">
        <f t="shared" si="61"/>
        <v>2879.0160000000005</v>
      </c>
      <c r="M57" s="107">
        <f t="shared" si="61"/>
        <v>2881.7359999999999</v>
      </c>
      <c r="N57" s="107">
        <f t="shared" si="61"/>
        <v>2655.4659999999994</v>
      </c>
      <c r="O57" s="107">
        <f t="shared" si="61"/>
        <v>2713.6559999999999</v>
      </c>
      <c r="P57" s="107">
        <f t="shared" si="61"/>
        <v>2714.5559999999996</v>
      </c>
      <c r="Q57" s="107">
        <f t="shared" si="61"/>
        <v>2763.8559999999998</v>
      </c>
      <c r="R57" s="107">
        <f t="shared" si="61"/>
        <v>2622.4959999999992</v>
      </c>
      <c r="S57" s="107">
        <f t="shared" si="61"/>
        <v>2967.6360000000004</v>
      </c>
      <c r="T57" s="107">
        <f t="shared" si="61"/>
        <v>2703.0459999999998</v>
      </c>
      <c r="U57" s="107">
        <f t="shared" si="61"/>
        <v>2800.4659999999994</v>
      </c>
      <c r="V57" s="107">
        <f t="shared" si="61"/>
        <v>2704.3459999999995</v>
      </c>
      <c r="W57" s="107">
        <f t="shared" si="61"/>
        <v>2634.985999999999</v>
      </c>
      <c r="X57" s="107">
        <f t="shared" si="61"/>
        <v>5976.8142764451432</v>
      </c>
      <c r="Y57" s="107">
        <f t="shared" si="61"/>
        <v>5973.3239148377661</v>
      </c>
      <c r="Z57" s="107">
        <f t="shared" si="61"/>
        <v>6104.2941873113541</v>
      </c>
      <c r="AA57" s="107">
        <f t="shared" si="61"/>
        <v>5974.8237098199379</v>
      </c>
      <c r="AB57" s="107">
        <f t="shared" si="61"/>
        <v>5670.514873328043</v>
      </c>
      <c r="AC57" s="107">
        <f t="shared" si="61"/>
        <v>5432.7296493173253</v>
      </c>
      <c r="AD57" s="107">
        <f t="shared" si="61"/>
        <v>5525.7169359606705</v>
      </c>
      <c r="AE57" s="107">
        <f t="shared" si="61"/>
        <v>5486.9624734538647</v>
      </c>
      <c r="AF57" s="107">
        <f t="shared" si="61"/>
        <v>5797.5230962034984</v>
      </c>
      <c r="AG57" s="107">
        <f t="shared" si="61"/>
        <v>5719.0855709475045</v>
      </c>
      <c r="AH57" s="107">
        <f t="shared" si="61"/>
        <v>5861.1332249144562</v>
      </c>
      <c r="AI57" s="107">
        <f t="shared" si="61"/>
        <v>5911.8157311775585</v>
      </c>
      <c r="AJ57" s="107">
        <f t="shared" si="61"/>
        <v>5919.3762912562452</v>
      </c>
      <c r="AK57" s="107">
        <f t="shared" si="61"/>
        <v>5926.2709736941697</v>
      </c>
      <c r="AL57" s="107">
        <f t="shared" si="61"/>
        <v>6115.6866932551175</v>
      </c>
      <c r="AM57" s="107">
        <f t="shared" si="61"/>
        <v>6144.3752485606983</v>
      </c>
      <c r="AN57" s="107">
        <f t="shared" si="61"/>
        <v>6306.5174664735723</v>
      </c>
      <c r="AO57" s="107">
        <f t="shared" si="61"/>
        <v>6233.8831264824803</v>
      </c>
      <c r="AP57" s="107">
        <f t="shared" si="61"/>
        <v>6526.1329246208206</v>
      </c>
      <c r="AQ57" s="107">
        <f t="shared" si="61"/>
        <v>6445.2383296188491</v>
      </c>
      <c r="AR57" s="107">
        <f t="shared" si="61"/>
        <v>6657.977925373938</v>
      </c>
      <c r="AS57" s="107">
        <f t="shared" si="61"/>
        <v>6723.7198599928361</v>
      </c>
      <c r="AT57" s="107">
        <f t="shared" si="61"/>
        <v>6753.3569457378717</v>
      </c>
      <c r="AU57" s="107">
        <f t="shared" si="61"/>
        <v>6694.6495571231726</v>
      </c>
      <c r="AV57" s="107">
        <f t="shared" si="61"/>
        <v>6540.6249098022681</v>
      </c>
      <c r="AW57" s="107">
        <f t="shared" si="61"/>
        <v>6557.9277125854442</v>
      </c>
      <c r="AX57" s="107">
        <f t="shared" si="61"/>
        <v>6293.0147476189059</v>
      </c>
      <c r="AY57" s="107">
        <f t="shared" si="61"/>
        <v>6171.9265592483971</v>
      </c>
      <c r="AZ57" s="107">
        <f t="shared" si="61"/>
        <v>6213.0829104420191</v>
      </c>
      <c r="BA57" s="107">
        <f t="shared" si="61"/>
        <v>6262.2354557287636</v>
      </c>
      <c r="BB57" s="107">
        <f t="shared" si="61"/>
        <v>6084.1211831189221</v>
      </c>
      <c r="BC57" s="107">
        <f t="shared" si="61"/>
        <v>6081.3011769023897</v>
      </c>
      <c r="BD57" s="107">
        <f t="shared" si="61"/>
        <v>5793.1629163392108</v>
      </c>
      <c r="BE57" s="107">
        <f t="shared" si="61"/>
        <v>5829.9840605962891</v>
      </c>
      <c r="BF57" s="107">
        <f t="shared" si="61"/>
        <v>5389.0924891974464</v>
      </c>
      <c r="BG57" s="107">
        <f t="shared" si="61"/>
        <v>5376.4604422764651</v>
      </c>
      <c r="BH57" s="107">
        <f t="shared" si="61"/>
        <v>5602.2582925325514</v>
      </c>
      <c r="BI57" s="107">
        <f t="shared" si="61"/>
        <v>5201.149612183126</v>
      </c>
      <c r="BJ57" s="107">
        <f t="shared" si="61"/>
        <v>5354.723944664348</v>
      </c>
      <c r="BK57" s="107">
        <f t="shared" si="61"/>
        <v>5163.8983359897284</v>
      </c>
      <c r="BL57" s="107">
        <f t="shared" si="61"/>
        <v>5296.5954024092262</v>
      </c>
      <c r="BM57" s="107">
        <f t="shared" si="61"/>
        <v>5295.6663537622026</v>
      </c>
      <c r="BN57" s="107">
        <f t="shared" si="61"/>
        <v>4824.7567297240203</v>
      </c>
      <c r="BO57" s="107">
        <f t="shared" ref="BO57:CS57" si="62">IF(BO56&gt;BO55,0,BO55-BO56)</f>
        <v>4689.860034651846</v>
      </c>
      <c r="BP57" s="107">
        <f t="shared" si="62"/>
        <v>4581.3355850996959</v>
      </c>
      <c r="BQ57" s="107">
        <f t="shared" si="62"/>
        <v>4778.3725382324719</v>
      </c>
      <c r="BR57" s="107">
        <f t="shared" si="62"/>
        <v>4672.7409586478207</v>
      </c>
      <c r="BS57" s="107">
        <f t="shared" si="62"/>
        <v>4743.896454498763</v>
      </c>
      <c r="BT57" s="107">
        <f t="shared" si="62"/>
        <v>4587.902001838348</v>
      </c>
      <c r="BU57" s="107">
        <f t="shared" si="62"/>
        <v>4469.5686617349565</v>
      </c>
      <c r="BV57" s="107">
        <f t="shared" si="62"/>
        <v>4398.2352806067083</v>
      </c>
      <c r="BW57" s="107">
        <f t="shared" si="62"/>
        <v>4334.1344734102204</v>
      </c>
      <c r="BX57" s="107">
        <f t="shared" si="62"/>
        <v>4455.6934106865801</v>
      </c>
      <c r="BY57" s="107">
        <f t="shared" si="62"/>
        <v>4535.1280977709366</v>
      </c>
      <c r="BZ57" s="107">
        <f t="shared" si="62"/>
        <v>622.23599999999988</v>
      </c>
      <c r="CA57" s="107">
        <f t="shared" si="62"/>
        <v>687.38600000000054</v>
      </c>
      <c r="CB57" s="107">
        <f t="shared" si="62"/>
        <v>795.09599999999955</v>
      </c>
      <c r="CC57" s="107">
        <f t="shared" si="62"/>
        <v>731.0659999999998</v>
      </c>
      <c r="CD57" s="107">
        <f t="shared" si="62"/>
        <v>833.14599999999973</v>
      </c>
      <c r="CE57" s="107">
        <f t="shared" si="62"/>
        <v>822.65599999999995</v>
      </c>
      <c r="CF57" s="107">
        <f t="shared" si="62"/>
        <v>540.77599999999984</v>
      </c>
      <c r="CG57" s="107">
        <f t="shared" si="62"/>
        <v>564.14600000000064</v>
      </c>
      <c r="CH57" s="107">
        <f t="shared" si="62"/>
        <v>688.52599999999961</v>
      </c>
      <c r="CI57" s="107">
        <f t="shared" si="62"/>
        <v>776.43600000000072</v>
      </c>
      <c r="CJ57" s="107">
        <f t="shared" si="62"/>
        <v>622.746000000001</v>
      </c>
      <c r="CK57" s="107">
        <f t="shared" si="62"/>
        <v>622.98600000000079</v>
      </c>
      <c r="CL57" s="107">
        <f t="shared" si="62"/>
        <v>573.90599999999995</v>
      </c>
      <c r="CM57" s="107">
        <f t="shared" si="62"/>
        <v>667.5659999999998</v>
      </c>
      <c r="CN57" s="107">
        <f t="shared" si="62"/>
        <v>781.46600000000035</v>
      </c>
      <c r="CO57" s="107">
        <f t="shared" si="62"/>
        <v>739.89600000000064</v>
      </c>
      <c r="CP57" s="107">
        <f t="shared" si="62"/>
        <v>1093.5660000000003</v>
      </c>
      <c r="CQ57" s="107">
        <f t="shared" si="62"/>
        <v>1072.0559999999996</v>
      </c>
      <c r="CR57" s="107">
        <f t="shared" si="62"/>
        <v>789.23599999999897</v>
      </c>
      <c r="CS57" s="108">
        <f t="shared" si="62"/>
        <v>681.67600000000039</v>
      </c>
      <c r="CT57" s="109">
        <f>SUM(B57:CS57)</f>
        <v>377641.81571820681</v>
      </c>
      <c r="CU57" s="257"/>
      <c r="CV57" s="263"/>
    </row>
    <row r="58" spans="1:102">
      <c r="A58" s="150"/>
      <c r="B58" s="255"/>
      <c r="C58" s="255"/>
      <c r="D58" s="255"/>
      <c r="E58" s="255"/>
      <c r="F58" s="255"/>
      <c r="G58" s="255"/>
      <c r="H58" s="255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152"/>
      <c r="CV58" s="256"/>
    </row>
    <row r="59" spans="1:102" ht="15.75" thickBot="1">
      <c r="A59" s="110" t="s">
        <v>64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2"/>
    </row>
    <row r="60" spans="1:102" ht="15.75" thickBot="1">
      <c r="A60" s="111" t="s">
        <v>26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27</v>
      </c>
      <c r="CU60" s="150"/>
      <c r="CV60" s="244"/>
      <c r="CX60" s="234"/>
    </row>
    <row r="61" spans="1:102">
      <c r="A61" s="21" t="s">
        <v>31</v>
      </c>
      <c r="B61" s="172">
        <f>SUM(B62:B68)</f>
        <v>3165.3239999999996</v>
      </c>
      <c r="C61" s="172">
        <f>SUM(C62:C68)</f>
        <v>3073.3239999999996</v>
      </c>
      <c r="D61" s="172">
        <f t="shared" ref="D61:BO61" si="63">SUM(D62:D68)</f>
        <v>3079.3239999999996</v>
      </c>
      <c r="E61" s="172">
        <f t="shared" si="63"/>
        <v>3087.3239999999996</v>
      </c>
      <c r="F61" s="172">
        <f t="shared" si="63"/>
        <v>3083.3239999999996</v>
      </c>
      <c r="G61" s="172">
        <f t="shared" si="63"/>
        <v>3080.3239999999996</v>
      </c>
      <c r="H61" s="172">
        <f t="shared" si="63"/>
        <v>3080.3239999999996</v>
      </c>
      <c r="I61" s="172">
        <f t="shared" si="63"/>
        <v>3081.3239999999996</v>
      </c>
      <c r="J61" s="172">
        <f t="shared" si="63"/>
        <v>3081.3239999999996</v>
      </c>
      <c r="K61" s="172">
        <f t="shared" si="63"/>
        <v>3080.3239999999996</v>
      </c>
      <c r="L61" s="172">
        <f t="shared" si="63"/>
        <v>3080.3239999999996</v>
      </c>
      <c r="M61" s="172">
        <f t="shared" si="63"/>
        <v>3079.3239999999996</v>
      </c>
      <c r="N61" s="172">
        <f t="shared" si="63"/>
        <v>3082.3239999999996</v>
      </c>
      <c r="O61" s="172">
        <f t="shared" si="63"/>
        <v>3081.3239999999996</v>
      </c>
      <c r="P61" s="172">
        <f t="shared" si="63"/>
        <v>3079.3239999999996</v>
      </c>
      <c r="Q61" s="172">
        <f t="shared" si="63"/>
        <v>3082.3239999999996</v>
      </c>
      <c r="R61" s="172">
        <f t="shared" si="63"/>
        <v>3083.3239999999996</v>
      </c>
      <c r="S61" s="172">
        <f t="shared" si="63"/>
        <v>3079.3239999999996</v>
      </c>
      <c r="T61" s="172">
        <f t="shared" si="63"/>
        <v>3083.3239999999996</v>
      </c>
      <c r="U61" s="172">
        <f t="shared" si="63"/>
        <v>3083.3239999999996</v>
      </c>
      <c r="V61" s="172">
        <f t="shared" si="63"/>
        <v>3082.3239999999996</v>
      </c>
      <c r="W61" s="172">
        <f t="shared" si="63"/>
        <v>3087.3239999999996</v>
      </c>
      <c r="X61" s="172">
        <f t="shared" si="63"/>
        <v>3091.3239999999996</v>
      </c>
      <c r="Y61" s="172">
        <f t="shared" si="63"/>
        <v>3088.3239999999996</v>
      </c>
      <c r="Z61" s="172">
        <f t="shared" si="63"/>
        <v>3084.3239999999996</v>
      </c>
      <c r="AA61" s="172">
        <f t="shared" si="63"/>
        <v>3078.3239999999996</v>
      </c>
      <c r="AB61" s="172">
        <f t="shared" si="63"/>
        <v>3075.3239999999996</v>
      </c>
      <c r="AC61" s="172">
        <f t="shared" si="63"/>
        <v>3075.3239999999996</v>
      </c>
      <c r="AD61" s="172">
        <f t="shared" si="63"/>
        <v>3071.3239999999996</v>
      </c>
      <c r="AE61" s="172">
        <f t="shared" si="63"/>
        <v>3071.3239999999996</v>
      </c>
      <c r="AF61" s="172">
        <f t="shared" si="63"/>
        <v>3071.3239999999996</v>
      </c>
      <c r="AG61" s="172">
        <f t="shared" si="63"/>
        <v>3071.3239999999996</v>
      </c>
      <c r="AH61" s="172">
        <f t="shared" si="63"/>
        <v>3071.3239999999996</v>
      </c>
      <c r="AI61" s="172">
        <f t="shared" si="63"/>
        <v>3071.3239999999996</v>
      </c>
      <c r="AJ61" s="172">
        <f t="shared" si="63"/>
        <v>3071.3239999999996</v>
      </c>
      <c r="AK61" s="172">
        <f t="shared" si="63"/>
        <v>3071.3239999999996</v>
      </c>
      <c r="AL61" s="172">
        <f t="shared" si="63"/>
        <v>3071.3239999999996</v>
      </c>
      <c r="AM61" s="172">
        <f t="shared" si="63"/>
        <v>3071.3239999999996</v>
      </c>
      <c r="AN61" s="172">
        <f t="shared" si="63"/>
        <v>3071.3239999999996</v>
      </c>
      <c r="AO61" s="172">
        <f t="shared" si="63"/>
        <v>3071.3239999999996</v>
      </c>
      <c r="AP61" s="172">
        <f t="shared" si="63"/>
        <v>3071.3239999999996</v>
      </c>
      <c r="AQ61" s="172">
        <f t="shared" si="63"/>
        <v>3071.3239999999996</v>
      </c>
      <c r="AR61" s="172">
        <f t="shared" si="63"/>
        <v>3071.3239999999996</v>
      </c>
      <c r="AS61" s="172">
        <f t="shared" si="63"/>
        <v>3071.3239999999996</v>
      </c>
      <c r="AT61" s="172">
        <f t="shared" si="63"/>
        <v>3071.3239999999996</v>
      </c>
      <c r="AU61" s="172">
        <f t="shared" si="63"/>
        <v>3071.3239999999996</v>
      </c>
      <c r="AV61" s="172">
        <f t="shared" si="63"/>
        <v>3071.3239999999996</v>
      </c>
      <c r="AW61" s="172">
        <f t="shared" si="63"/>
        <v>3071.3239999999996</v>
      </c>
      <c r="AX61" s="172">
        <f t="shared" si="63"/>
        <v>3071.3239999999996</v>
      </c>
      <c r="AY61" s="172">
        <f t="shared" si="63"/>
        <v>3071.3239999999996</v>
      </c>
      <c r="AZ61" s="172">
        <f t="shared" si="63"/>
        <v>3071.3239999999996</v>
      </c>
      <c r="BA61" s="172">
        <f t="shared" si="63"/>
        <v>3071.3239999999996</v>
      </c>
      <c r="BB61" s="172">
        <f t="shared" si="63"/>
        <v>3071.3239999999996</v>
      </c>
      <c r="BC61" s="172">
        <f t="shared" si="63"/>
        <v>3071.3239999999996</v>
      </c>
      <c r="BD61" s="172">
        <f t="shared" si="63"/>
        <v>3071.3239999999996</v>
      </c>
      <c r="BE61" s="172">
        <f t="shared" si="63"/>
        <v>3071.3239999999996</v>
      </c>
      <c r="BF61" s="172">
        <f t="shared" si="63"/>
        <v>3071.3239999999996</v>
      </c>
      <c r="BG61" s="172">
        <f t="shared" si="63"/>
        <v>3071.3239999999996</v>
      </c>
      <c r="BH61" s="172">
        <f t="shared" si="63"/>
        <v>3071.3239999999996</v>
      </c>
      <c r="BI61" s="172">
        <f t="shared" si="63"/>
        <v>3071.3239999999996</v>
      </c>
      <c r="BJ61" s="172">
        <f t="shared" si="63"/>
        <v>3071.3239999999996</v>
      </c>
      <c r="BK61" s="172">
        <f t="shared" si="63"/>
        <v>3071.3239999999996</v>
      </c>
      <c r="BL61" s="172">
        <f t="shared" si="63"/>
        <v>3071.3239999999996</v>
      </c>
      <c r="BM61" s="172">
        <f t="shared" si="63"/>
        <v>3071.3239999999996</v>
      </c>
      <c r="BN61" s="172">
        <f t="shared" si="63"/>
        <v>3071.3239999999996</v>
      </c>
      <c r="BO61" s="172">
        <f t="shared" si="63"/>
        <v>3071.3239999999996</v>
      </c>
      <c r="BP61" s="172">
        <f t="shared" ref="BP61:CS61" si="64">SUM(BP62:BP68)</f>
        <v>3071.3239999999996</v>
      </c>
      <c r="BQ61" s="172">
        <f t="shared" si="64"/>
        <v>3071.3239999999996</v>
      </c>
      <c r="BR61" s="172">
        <f t="shared" si="64"/>
        <v>3077.3239999999996</v>
      </c>
      <c r="BS61" s="172">
        <f t="shared" si="64"/>
        <v>3076.3239999999996</v>
      </c>
      <c r="BT61" s="172">
        <f t="shared" si="64"/>
        <v>3070.3239999999996</v>
      </c>
      <c r="BU61" s="172">
        <f t="shared" si="64"/>
        <v>3069.3239999999996</v>
      </c>
      <c r="BV61" s="172">
        <f t="shared" si="64"/>
        <v>3072.3239999999996</v>
      </c>
      <c r="BW61" s="172">
        <f t="shared" si="64"/>
        <v>3074.3239999999996</v>
      </c>
      <c r="BX61" s="172">
        <f t="shared" si="64"/>
        <v>3078.3239999999996</v>
      </c>
      <c r="BY61" s="172">
        <f t="shared" si="64"/>
        <v>3084.3239999999996</v>
      </c>
      <c r="BZ61" s="172">
        <f t="shared" si="64"/>
        <v>3083.3239999999996</v>
      </c>
      <c r="CA61" s="172">
        <f t="shared" si="64"/>
        <v>3084.3239999999996</v>
      </c>
      <c r="CB61" s="172">
        <f t="shared" si="64"/>
        <v>3085.3239999999996</v>
      </c>
      <c r="CC61" s="172">
        <f t="shared" si="64"/>
        <v>3092.3239999999996</v>
      </c>
      <c r="CD61" s="172">
        <f t="shared" si="64"/>
        <v>3095.3239999999996</v>
      </c>
      <c r="CE61" s="172">
        <f t="shared" si="64"/>
        <v>3101.3239999999996</v>
      </c>
      <c r="CF61" s="172">
        <f t="shared" si="64"/>
        <v>3104.3239999999996</v>
      </c>
      <c r="CG61" s="172">
        <f t="shared" si="64"/>
        <v>3108.3239999999996</v>
      </c>
      <c r="CH61" s="172">
        <f t="shared" si="64"/>
        <v>3112.3239999999996</v>
      </c>
      <c r="CI61" s="172">
        <f t="shared" si="64"/>
        <v>3112.3239999999996</v>
      </c>
      <c r="CJ61" s="172">
        <f t="shared" si="64"/>
        <v>3112.3239999999996</v>
      </c>
      <c r="CK61" s="172">
        <f t="shared" si="64"/>
        <v>3112.3239999999996</v>
      </c>
      <c r="CL61" s="172">
        <f t="shared" si="64"/>
        <v>3122.3239999999996</v>
      </c>
      <c r="CM61" s="172">
        <f t="shared" si="64"/>
        <v>3129.3239999999996</v>
      </c>
      <c r="CN61" s="172">
        <f t="shared" si="64"/>
        <v>3132.3239999999996</v>
      </c>
      <c r="CO61" s="172">
        <f t="shared" si="64"/>
        <v>3137.3239999999996</v>
      </c>
      <c r="CP61" s="172">
        <f t="shared" si="64"/>
        <v>3137.3239999999996</v>
      </c>
      <c r="CQ61" s="172">
        <f t="shared" si="64"/>
        <v>3137.3239999999996</v>
      </c>
      <c r="CR61" s="172">
        <f t="shared" si="64"/>
        <v>3141.3239999999996</v>
      </c>
      <c r="CS61" s="173">
        <f t="shared" si="64"/>
        <v>3145.3239999999996</v>
      </c>
      <c r="CT61" s="232">
        <f>SUM(B61:CS61)</f>
        <v>296111.10399999982</v>
      </c>
      <c r="CU61" s="150"/>
      <c r="CV61" s="151"/>
      <c r="CX61" s="236"/>
    </row>
    <row r="62" spans="1:102">
      <c r="A62" s="25" t="s">
        <v>32</v>
      </c>
      <c r="B62" s="31">
        <v>472</v>
      </c>
      <c r="C62" s="32">
        <v>472</v>
      </c>
      <c r="D62" s="32">
        <v>472</v>
      </c>
      <c r="E62" s="32">
        <v>472</v>
      </c>
      <c r="F62" s="32">
        <v>472</v>
      </c>
      <c r="G62" s="32">
        <v>472</v>
      </c>
      <c r="H62" s="32">
        <v>472</v>
      </c>
      <c r="I62" s="32">
        <v>472</v>
      </c>
      <c r="J62" s="32">
        <v>472</v>
      </c>
      <c r="K62" s="32">
        <v>472</v>
      </c>
      <c r="L62" s="32">
        <v>472</v>
      </c>
      <c r="M62" s="32">
        <v>472</v>
      </c>
      <c r="N62" s="32">
        <v>472</v>
      </c>
      <c r="O62" s="32">
        <v>472</v>
      </c>
      <c r="P62" s="32">
        <v>472</v>
      </c>
      <c r="Q62" s="32">
        <v>472</v>
      </c>
      <c r="R62" s="32">
        <v>472</v>
      </c>
      <c r="S62" s="32">
        <v>472</v>
      </c>
      <c r="T62" s="32">
        <v>472</v>
      </c>
      <c r="U62" s="32">
        <v>472</v>
      </c>
      <c r="V62" s="32">
        <v>472</v>
      </c>
      <c r="W62" s="32">
        <v>472</v>
      </c>
      <c r="X62" s="32">
        <v>472</v>
      </c>
      <c r="Y62" s="32">
        <v>472</v>
      </c>
      <c r="Z62" s="32">
        <v>472</v>
      </c>
      <c r="AA62" s="32">
        <v>472</v>
      </c>
      <c r="AB62" s="32">
        <v>472</v>
      </c>
      <c r="AC62" s="32">
        <v>472</v>
      </c>
      <c r="AD62" s="32">
        <v>472</v>
      </c>
      <c r="AE62" s="32">
        <v>472</v>
      </c>
      <c r="AF62" s="32">
        <v>472</v>
      </c>
      <c r="AG62" s="32">
        <v>472</v>
      </c>
      <c r="AH62" s="32">
        <v>472</v>
      </c>
      <c r="AI62" s="32">
        <v>472</v>
      </c>
      <c r="AJ62" s="32">
        <v>472</v>
      </c>
      <c r="AK62" s="32">
        <v>472</v>
      </c>
      <c r="AL62" s="32">
        <v>472</v>
      </c>
      <c r="AM62" s="32">
        <v>472</v>
      </c>
      <c r="AN62" s="32">
        <v>472</v>
      </c>
      <c r="AO62" s="32">
        <v>472</v>
      </c>
      <c r="AP62" s="32">
        <v>472</v>
      </c>
      <c r="AQ62" s="32">
        <v>472</v>
      </c>
      <c r="AR62" s="32">
        <v>472</v>
      </c>
      <c r="AS62" s="32">
        <v>472</v>
      </c>
      <c r="AT62" s="32">
        <v>472</v>
      </c>
      <c r="AU62" s="32">
        <v>472</v>
      </c>
      <c r="AV62" s="32">
        <v>472</v>
      </c>
      <c r="AW62" s="32">
        <v>472</v>
      </c>
      <c r="AX62" s="32">
        <v>472</v>
      </c>
      <c r="AY62" s="32">
        <v>472</v>
      </c>
      <c r="AZ62" s="32">
        <v>472</v>
      </c>
      <c r="BA62" s="32">
        <v>472</v>
      </c>
      <c r="BB62" s="32">
        <v>472</v>
      </c>
      <c r="BC62" s="32">
        <v>472</v>
      </c>
      <c r="BD62" s="32">
        <v>472</v>
      </c>
      <c r="BE62" s="32">
        <v>472</v>
      </c>
      <c r="BF62" s="32">
        <v>472</v>
      </c>
      <c r="BG62" s="32">
        <v>472</v>
      </c>
      <c r="BH62" s="32">
        <v>472</v>
      </c>
      <c r="BI62" s="32">
        <v>472</v>
      </c>
      <c r="BJ62" s="32">
        <v>472</v>
      </c>
      <c r="BK62" s="32">
        <v>472</v>
      </c>
      <c r="BL62" s="32">
        <v>472</v>
      </c>
      <c r="BM62" s="32">
        <v>472</v>
      </c>
      <c r="BN62" s="32">
        <v>472</v>
      </c>
      <c r="BO62" s="32">
        <v>472</v>
      </c>
      <c r="BP62" s="32">
        <v>472</v>
      </c>
      <c r="BQ62" s="32">
        <v>472</v>
      </c>
      <c r="BR62" s="32">
        <v>472</v>
      </c>
      <c r="BS62" s="32">
        <v>472</v>
      </c>
      <c r="BT62" s="32">
        <v>472</v>
      </c>
      <c r="BU62" s="32">
        <v>472</v>
      </c>
      <c r="BV62" s="32">
        <v>472</v>
      </c>
      <c r="BW62" s="32">
        <v>472</v>
      </c>
      <c r="BX62" s="32">
        <v>472</v>
      </c>
      <c r="BY62" s="32">
        <v>472</v>
      </c>
      <c r="BZ62" s="32">
        <v>472</v>
      </c>
      <c r="CA62" s="32">
        <v>472</v>
      </c>
      <c r="CB62" s="32">
        <v>472</v>
      </c>
      <c r="CC62" s="32">
        <v>472</v>
      </c>
      <c r="CD62" s="32">
        <v>472</v>
      </c>
      <c r="CE62" s="32">
        <v>472</v>
      </c>
      <c r="CF62" s="32">
        <v>472</v>
      </c>
      <c r="CG62" s="32">
        <v>472</v>
      </c>
      <c r="CH62" s="32">
        <v>472</v>
      </c>
      <c r="CI62" s="32">
        <v>472</v>
      </c>
      <c r="CJ62" s="32">
        <v>472</v>
      </c>
      <c r="CK62" s="32">
        <v>472</v>
      </c>
      <c r="CL62" s="32">
        <v>472</v>
      </c>
      <c r="CM62" s="32">
        <v>472</v>
      </c>
      <c r="CN62" s="32">
        <v>472</v>
      </c>
      <c r="CO62" s="32">
        <v>472</v>
      </c>
      <c r="CP62" s="32">
        <v>472</v>
      </c>
      <c r="CQ62" s="32">
        <v>472</v>
      </c>
      <c r="CR62" s="32">
        <v>472</v>
      </c>
      <c r="CS62" s="33">
        <v>472</v>
      </c>
      <c r="CT62" s="30">
        <f t="shared" ref="CT62:CT68" si="65">SUM(B62:CS62)</f>
        <v>45312</v>
      </c>
      <c r="CU62" s="152"/>
      <c r="CV62" s="244"/>
    </row>
    <row r="63" spans="1:102">
      <c r="A63" s="25" t="s">
        <v>33</v>
      </c>
      <c r="B63" s="31">
        <v>538</v>
      </c>
      <c r="C63" s="32">
        <v>538</v>
      </c>
      <c r="D63" s="32">
        <v>538</v>
      </c>
      <c r="E63" s="32">
        <v>538</v>
      </c>
      <c r="F63" s="32">
        <v>538</v>
      </c>
      <c r="G63" s="32">
        <v>538</v>
      </c>
      <c r="H63" s="32">
        <v>538</v>
      </c>
      <c r="I63" s="32">
        <v>538</v>
      </c>
      <c r="J63" s="32">
        <v>538</v>
      </c>
      <c r="K63" s="32">
        <v>538</v>
      </c>
      <c r="L63" s="32">
        <v>538</v>
      </c>
      <c r="M63" s="32">
        <v>538</v>
      </c>
      <c r="N63" s="32">
        <v>538</v>
      </c>
      <c r="O63" s="32">
        <v>538</v>
      </c>
      <c r="P63" s="32">
        <v>538</v>
      </c>
      <c r="Q63" s="32">
        <v>538</v>
      </c>
      <c r="R63" s="32">
        <v>538</v>
      </c>
      <c r="S63" s="32">
        <v>538</v>
      </c>
      <c r="T63" s="32">
        <v>538</v>
      </c>
      <c r="U63" s="32">
        <v>538</v>
      </c>
      <c r="V63" s="32">
        <v>538</v>
      </c>
      <c r="W63" s="32">
        <v>538</v>
      </c>
      <c r="X63" s="32">
        <v>538</v>
      </c>
      <c r="Y63" s="32">
        <v>538</v>
      </c>
      <c r="Z63" s="32">
        <v>538</v>
      </c>
      <c r="AA63" s="32">
        <v>538</v>
      </c>
      <c r="AB63" s="32">
        <v>538</v>
      </c>
      <c r="AC63" s="32">
        <v>538</v>
      </c>
      <c r="AD63" s="32">
        <v>538</v>
      </c>
      <c r="AE63" s="32">
        <v>538</v>
      </c>
      <c r="AF63" s="32">
        <v>538</v>
      </c>
      <c r="AG63" s="32">
        <v>538</v>
      </c>
      <c r="AH63" s="32">
        <v>538</v>
      </c>
      <c r="AI63" s="32">
        <v>538</v>
      </c>
      <c r="AJ63" s="32">
        <v>538</v>
      </c>
      <c r="AK63" s="32">
        <v>538</v>
      </c>
      <c r="AL63" s="32">
        <v>538</v>
      </c>
      <c r="AM63" s="32">
        <v>538</v>
      </c>
      <c r="AN63" s="32">
        <v>538</v>
      </c>
      <c r="AO63" s="32">
        <v>538</v>
      </c>
      <c r="AP63" s="32">
        <v>538</v>
      </c>
      <c r="AQ63" s="32">
        <v>538</v>
      </c>
      <c r="AR63" s="32">
        <v>538</v>
      </c>
      <c r="AS63" s="32">
        <v>538</v>
      </c>
      <c r="AT63" s="32">
        <v>538</v>
      </c>
      <c r="AU63" s="32">
        <v>538</v>
      </c>
      <c r="AV63" s="32">
        <v>538</v>
      </c>
      <c r="AW63" s="32">
        <v>538</v>
      </c>
      <c r="AX63" s="32">
        <v>538</v>
      </c>
      <c r="AY63" s="32">
        <v>538</v>
      </c>
      <c r="AZ63" s="32">
        <v>538</v>
      </c>
      <c r="BA63" s="32">
        <v>538</v>
      </c>
      <c r="BB63" s="32">
        <v>538</v>
      </c>
      <c r="BC63" s="32">
        <v>538</v>
      </c>
      <c r="BD63" s="32">
        <v>538</v>
      </c>
      <c r="BE63" s="32">
        <v>538</v>
      </c>
      <c r="BF63" s="32">
        <v>538</v>
      </c>
      <c r="BG63" s="32">
        <v>538</v>
      </c>
      <c r="BH63" s="32">
        <v>538</v>
      </c>
      <c r="BI63" s="32">
        <v>538</v>
      </c>
      <c r="BJ63" s="32">
        <v>538</v>
      </c>
      <c r="BK63" s="32">
        <v>538</v>
      </c>
      <c r="BL63" s="32">
        <v>538</v>
      </c>
      <c r="BM63" s="32">
        <v>538</v>
      </c>
      <c r="BN63" s="32">
        <v>538</v>
      </c>
      <c r="BO63" s="32">
        <v>538</v>
      </c>
      <c r="BP63" s="32">
        <v>538</v>
      </c>
      <c r="BQ63" s="32">
        <v>538</v>
      </c>
      <c r="BR63" s="32">
        <v>538</v>
      </c>
      <c r="BS63" s="32">
        <v>538</v>
      </c>
      <c r="BT63" s="32">
        <v>538</v>
      </c>
      <c r="BU63" s="32">
        <v>538</v>
      </c>
      <c r="BV63" s="32">
        <v>538</v>
      </c>
      <c r="BW63" s="32">
        <v>538</v>
      </c>
      <c r="BX63" s="32">
        <v>538</v>
      </c>
      <c r="BY63" s="32">
        <v>538</v>
      </c>
      <c r="BZ63" s="32">
        <v>538</v>
      </c>
      <c r="CA63" s="32">
        <v>538</v>
      </c>
      <c r="CB63" s="32">
        <v>538</v>
      </c>
      <c r="CC63" s="32">
        <v>538</v>
      </c>
      <c r="CD63" s="32">
        <v>538</v>
      </c>
      <c r="CE63" s="32">
        <v>538</v>
      </c>
      <c r="CF63" s="32">
        <v>538</v>
      </c>
      <c r="CG63" s="32">
        <v>538</v>
      </c>
      <c r="CH63" s="32">
        <v>538</v>
      </c>
      <c r="CI63" s="32">
        <v>538</v>
      </c>
      <c r="CJ63" s="32">
        <v>538</v>
      </c>
      <c r="CK63" s="32">
        <v>538</v>
      </c>
      <c r="CL63" s="32">
        <v>538</v>
      </c>
      <c r="CM63" s="32">
        <v>538</v>
      </c>
      <c r="CN63" s="32">
        <v>538</v>
      </c>
      <c r="CO63" s="32">
        <v>538</v>
      </c>
      <c r="CP63" s="32">
        <v>538</v>
      </c>
      <c r="CQ63" s="32">
        <v>538</v>
      </c>
      <c r="CR63" s="32">
        <v>538</v>
      </c>
      <c r="CS63" s="33">
        <v>538</v>
      </c>
      <c r="CT63" s="30">
        <f t="shared" si="65"/>
        <v>51648</v>
      </c>
      <c r="CU63" s="152"/>
      <c r="CV63" s="244"/>
    </row>
    <row r="64" spans="1:102">
      <c r="A64" s="25" t="s">
        <v>34</v>
      </c>
      <c r="B64" s="31">
        <v>575.87400000000002</v>
      </c>
      <c r="C64" s="32">
        <v>487.87400000000002</v>
      </c>
      <c r="D64" s="32">
        <v>487.87400000000002</v>
      </c>
      <c r="E64" s="32">
        <v>487.87400000000002</v>
      </c>
      <c r="F64" s="32">
        <v>487.87400000000002</v>
      </c>
      <c r="G64" s="32">
        <v>487.87400000000002</v>
      </c>
      <c r="H64" s="32">
        <v>487.87400000000002</v>
      </c>
      <c r="I64" s="32">
        <v>487.87400000000002</v>
      </c>
      <c r="J64" s="32">
        <v>487.87400000000002</v>
      </c>
      <c r="K64" s="32">
        <v>487.87400000000002</v>
      </c>
      <c r="L64" s="32">
        <v>487.87400000000002</v>
      </c>
      <c r="M64" s="32">
        <v>487.87400000000002</v>
      </c>
      <c r="N64" s="32">
        <v>487.87400000000002</v>
      </c>
      <c r="O64" s="32">
        <v>487.87400000000002</v>
      </c>
      <c r="P64" s="32">
        <v>487.87400000000002</v>
      </c>
      <c r="Q64" s="32">
        <v>487.87400000000002</v>
      </c>
      <c r="R64" s="32">
        <v>487.87400000000002</v>
      </c>
      <c r="S64" s="32">
        <v>487.87400000000002</v>
      </c>
      <c r="T64" s="32">
        <v>487.87400000000002</v>
      </c>
      <c r="U64" s="32">
        <v>487.87400000000002</v>
      </c>
      <c r="V64" s="32">
        <v>487.87400000000002</v>
      </c>
      <c r="W64" s="32">
        <v>487.87400000000002</v>
      </c>
      <c r="X64" s="32">
        <v>487.87400000000002</v>
      </c>
      <c r="Y64" s="32">
        <v>487.87400000000002</v>
      </c>
      <c r="Z64" s="32">
        <v>487.87400000000002</v>
      </c>
      <c r="AA64" s="32">
        <v>487.87400000000002</v>
      </c>
      <c r="AB64" s="32">
        <v>487.87400000000002</v>
      </c>
      <c r="AC64" s="32">
        <v>487.87400000000002</v>
      </c>
      <c r="AD64" s="32">
        <v>487.87400000000002</v>
      </c>
      <c r="AE64" s="32">
        <v>487.87400000000002</v>
      </c>
      <c r="AF64" s="32">
        <v>487.87400000000002</v>
      </c>
      <c r="AG64" s="32">
        <v>487.87400000000002</v>
      </c>
      <c r="AH64" s="32">
        <v>487.87400000000002</v>
      </c>
      <c r="AI64" s="32">
        <v>487.87400000000002</v>
      </c>
      <c r="AJ64" s="32">
        <v>487.87400000000002</v>
      </c>
      <c r="AK64" s="32">
        <v>487.87400000000002</v>
      </c>
      <c r="AL64" s="32">
        <v>487.87400000000002</v>
      </c>
      <c r="AM64" s="32">
        <v>487.87400000000002</v>
      </c>
      <c r="AN64" s="32">
        <v>487.87400000000002</v>
      </c>
      <c r="AO64" s="32">
        <v>487.87400000000002</v>
      </c>
      <c r="AP64" s="32">
        <v>487.87400000000002</v>
      </c>
      <c r="AQ64" s="32">
        <v>487.87400000000002</v>
      </c>
      <c r="AR64" s="32">
        <v>487.87400000000002</v>
      </c>
      <c r="AS64" s="32">
        <v>487.87400000000002</v>
      </c>
      <c r="AT64" s="32">
        <v>487.87400000000002</v>
      </c>
      <c r="AU64" s="32">
        <v>487.87400000000002</v>
      </c>
      <c r="AV64" s="32">
        <v>487.87400000000002</v>
      </c>
      <c r="AW64" s="32">
        <v>487.87400000000002</v>
      </c>
      <c r="AX64" s="32">
        <v>487.87400000000002</v>
      </c>
      <c r="AY64" s="32">
        <v>487.87400000000002</v>
      </c>
      <c r="AZ64" s="32">
        <v>487.87400000000002</v>
      </c>
      <c r="BA64" s="32">
        <v>487.87400000000002</v>
      </c>
      <c r="BB64" s="32">
        <v>487.87400000000002</v>
      </c>
      <c r="BC64" s="32">
        <v>487.87400000000002</v>
      </c>
      <c r="BD64" s="32">
        <v>487.87400000000002</v>
      </c>
      <c r="BE64" s="32">
        <v>487.87400000000002</v>
      </c>
      <c r="BF64" s="32">
        <v>487.87400000000002</v>
      </c>
      <c r="BG64" s="32">
        <v>487.87400000000002</v>
      </c>
      <c r="BH64" s="32">
        <v>487.87400000000002</v>
      </c>
      <c r="BI64" s="32">
        <v>487.87400000000002</v>
      </c>
      <c r="BJ64" s="32">
        <v>487.87400000000002</v>
      </c>
      <c r="BK64" s="32">
        <v>487.87400000000002</v>
      </c>
      <c r="BL64" s="32">
        <v>487.87400000000002</v>
      </c>
      <c r="BM64" s="32">
        <v>487.87400000000002</v>
      </c>
      <c r="BN64" s="32">
        <v>487.87400000000002</v>
      </c>
      <c r="BO64" s="32">
        <v>487.87400000000002</v>
      </c>
      <c r="BP64" s="32">
        <v>487.87400000000002</v>
      </c>
      <c r="BQ64" s="32">
        <v>487.87400000000002</v>
      </c>
      <c r="BR64" s="32">
        <v>487.87400000000002</v>
      </c>
      <c r="BS64" s="32">
        <v>487.87400000000002</v>
      </c>
      <c r="BT64" s="32">
        <v>487.87400000000002</v>
      </c>
      <c r="BU64" s="32">
        <v>487.87400000000002</v>
      </c>
      <c r="BV64" s="32">
        <v>487.87400000000002</v>
      </c>
      <c r="BW64" s="32">
        <v>487.87400000000002</v>
      </c>
      <c r="BX64" s="32">
        <v>487.87400000000002</v>
      </c>
      <c r="BY64" s="32">
        <v>487.87400000000002</v>
      </c>
      <c r="BZ64" s="32">
        <v>487.87400000000002</v>
      </c>
      <c r="CA64" s="32">
        <v>487.87400000000002</v>
      </c>
      <c r="CB64" s="32">
        <v>487.87400000000002</v>
      </c>
      <c r="CC64" s="32">
        <v>487.87400000000002</v>
      </c>
      <c r="CD64" s="32">
        <v>487.87400000000002</v>
      </c>
      <c r="CE64" s="32">
        <v>487.87400000000002</v>
      </c>
      <c r="CF64" s="32">
        <v>487.87400000000002</v>
      </c>
      <c r="CG64" s="32">
        <v>487.87400000000002</v>
      </c>
      <c r="CH64" s="32">
        <v>487.87400000000002</v>
      </c>
      <c r="CI64" s="32">
        <v>487.87400000000002</v>
      </c>
      <c r="CJ64" s="32">
        <v>487.87400000000002</v>
      </c>
      <c r="CK64" s="32">
        <v>487.87400000000002</v>
      </c>
      <c r="CL64" s="32">
        <v>487.87400000000002</v>
      </c>
      <c r="CM64" s="32">
        <v>487.87400000000002</v>
      </c>
      <c r="CN64" s="32">
        <v>487.87400000000002</v>
      </c>
      <c r="CO64" s="32">
        <v>487.87400000000002</v>
      </c>
      <c r="CP64" s="32">
        <v>487.87400000000002</v>
      </c>
      <c r="CQ64" s="32">
        <v>487.87400000000002</v>
      </c>
      <c r="CR64" s="32">
        <v>487.87400000000002</v>
      </c>
      <c r="CS64" s="33">
        <v>487.87400000000002</v>
      </c>
      <c r="CT64" s="30">
        <f t="shared" si="65"/>
        <v>46923.90400000009</v>
      </c>
      <c r="CU64" s="152"/>
      <c r="CV64" s="244"/>
    </row>
    <row r="65" spans="1:100">
      <c r="A65" s="25" t="s">
        <v>35</v>
      </c>
      <c r="B65" s="31">
        <v>403</v>
      </c>
      <c r="C65" s="32">
        <v>403</v>
      </c>
      <c r="D65" s="32">
        <v>403</v>
      </c>
      <c r="E65" s="32">
        <v>403</v>
      </c>
      <c r="F65" s="32">
        <v>403</v>
      </c>
      <c r="G65" s="32">
        <v>403</v>
      </c>
      <c r="H65" s="32">
        <v>403</v>
      </c>
      <c r="I65" s="32">
        <v>403</v>
      </c>
      <c r="J65" s="32">
        <v>403</v>
      </c>
      <c r="K65" s="32">
        <v>403</v>
      </c>
      <c r="L65" s="32">
        <v>403</v>
      </c>
      <c r="M65" s="32">
        <v>403</v>
      </c>
      <c r="N65" s="32">
        <v>403</v>
      </c>
      <c r="O65" s="32">
        <v>403</v>
      </c>
      <c r="P65" s="32">
        <v>403</v>
      </c>
      <c r="Q65" s="32">
        <v>403</v>
      </c>
      <c r="R65" s="32">
        <v>403</v>
      </c>
      <c r="S65" s="32">
        <v>403</v>
      </c>
      <c r="T65" s="32">
        <v>403</v>
      </c>
      <c r="U65" s="32">
        <v>403</v>
      </c>
      <c r="V65" s="32">
        <v>403</v>
      </c>
      <c r="W65" s="32">
        <v>403</v>
      </c>
      <c r="X65" s="32">
        <v>403</v>
      </c>
      <c r="Y65" s="32">
        <v>403</v>
      </c>
      <c r="Z65" s="32">
        <v>403</v>
      </c>
      <c r="AA65" s="32">
        <v>403</v>
      </c>
      <c r="AB65" s="32">
        <v>403</v>
      </c>
      <c r="AC65" s="32">
        <v>403</v>
      </c>
      <c r="AD65" s="32">
        <v>403</v>
      </c>
      <c r="AE65" s="32">
        <v>403</v>
      </c>
      <c r="AF65" s="32">
        <v>403</v>
      </c>
      <c r="AG65" s="32">
        <v>403</v>
      </c>
      <c r="AH65" s="32">
        <v>403</v>
      </c>
      <c r="AI65" s="32">
        <v>403</v>
      </c>
      <c r="AJ65" s="32">
        <v>403</v>
      </c>
      <c r="AK65" s="32">
        <v>403</v>
      </c>
      <c r="AL65" s="32">
        <v>403</v>
      </c>
      <c r="AM65" s="32">
        <v>403</v>
      </c>
      <c r="AN65" s="32">
        <v>403</v>
      </c>
      <c r="AO65" s="32">
        <v>403</v>
      </c>
      <c r="AP65" s="32">
        <v>403</v>
      </c>
      <c r="AQ65" s="32">
        <v>403</v>
      </c>
      <c r="AR65" s="32">
        <v>403</v>
      </c>
      <c r="AS65" s="32">
        <v>403</v>
      </c>
      <c r="AT65" s="32">
        <v>403</v>
      </c>
      <c r="AU65" s="32">
        <v>403</v>
      </c>
      <c r="AV65" s="32">
        <v>403</v>
      </c>
      <c r="AW65" s="32">
        <v>403</v>
      </c>
      <c r="AX65" s="32">
        <v>403</v>
      </c>
      <c r="AY65" s="32">
        <v>403</v>
      </c>
      <c r="AZ65" s="32">
        <v>403</v>
      </c>
      <c r="BA65" s="32">
        <v>403</v>
      </c>
      <c r="BB65" s="32">
        <v>403</v>
      </c>
      <c r="BC65" s="32">
        <v>403</v>
      </c>
      <c r="BD65" s="32">
        <v>403</v>
      </c>
      <c r="BE65" s="32">
        <v>403</v>
      </c>
      <c r="BF65" s="32">
        <v>403</v>
      </c>
      <c r="BG65" s="32">
        <v>403</v>
      </c>
      <c r="BH65" s="32">
        <v>403</v>
      </c>
      <c r="BI65" s="32">
        <v>403</v>
      </c>
      <c r="BJ65" s="32">
        <v>403</v>
      </c>
      <c r="BK65" s="32">
        <v>403</v>
      </c>
      <c r="BL65" s="32">
        <v>403</v>
      </c>
      <c r="BM65" s="32">
        <v>403</v>
      </c>
      <c r="BN65" s="32">
        <v>403</v>
      </c>
      <c r="BO65" s="32">
        <v>403</v>
      </c>
      <c r="BP65" s="32">
        <v>403</v>
      </c>
      <c r="BQ65" s="32">
        <v>403</v>
      </c>
      <c r="BR65" s="32">
        <v>403</v>
      </c>
      <c r="BS65" s="32">
        <v>403</v>
      </c>
      <c r="BT65" s="32">
        <v>403</v>
      </c>
      <c r="BU65" s="32">
        <v>403</v>
      </c>
      <c r="BV65" s="32">
        <v>403</v>
      </c>
      <c r="BW65" s="32">
        <v>403</v>
      </c>
      <c r="BX65" s="32">
        <v>403</v>
      </c>
      <c r="BY65" s="32">
        <v>403</v>
      </c>
      <c r="BZ65" s="32">
        <v>403</v>
      </c>
      <c r="CA65" s="32">
        <v>403</v>
      </c>
      <c r="CB65" s="32">
        <v>403</v>
      </c>
      <c r="CC65" s="32">
        <v>403</v>
      </c>
      <c r="CD65" s="32">
        <v>403</v>
      </c>
      <c r="CE65" s="32">
        <v>403</v>
      </c>
      <c r="CF65" s="32">
        <v>403</v>
      </c>
      <c r="CG65" s="32">
        <v>403</v>
      </c>
      <c r="CH65" s="32">
        <v>403</v>
      </c>
      <c r="CI65" s="32">
        <v>403</v>
      </c>
      <c r="CJ65" s="32">
        <v>403</v>
      </c>
      <c r="CK65" s="32">
        <v>403</v>
      </c>
      <c r="CL65" s="32">
        <v>403</v>
      </c>
      <c r="CM65" s="32">
        <v>403</v>
      </c>
      <c r="CN65" s="32">
        <v>403</v>
      </c>
      <c r="CO65" s="32">
        <v>403</v>
      </c>
      <c r="CP65" s="32">
        <v>403</v>
      </c>
      <c r="CQ65" s="32">
        <v>403</v>
      </c>
      <c r="CR65" s="32">
        <v>403</v>
      </c>
      <c r="CS65" s="33">
        <v>403</v>
      </c>
      <c r="CT65" s="30">
        <f t="shared" si="65"/>
        <v>38688</v>
      </c>
      <c r="CU65" s="152"/>
      <c r="CV65" s="244"/>
    </row>
    <row r="66" spans="1:100">
      <c r="A66" s="25" t="s">
        <v>36</v>
      </c>
      <c r="B66" s="31">
        <v>467.25</v>
      </c>
      <c r="C66" s="32">
        <v>467.25</v>
      </c>
      <c r="D66" s="32">
        <v>467.25</v>
      </c>
      <c r="E66" s="32">
        <v>467.25</v>
      </c>
      <c r="F66" s="32">
        <v>467.25</v>
      </c>
      <c r="G66" s="32">
        <v>467.25</v>
      </c>
      <c r="H66" s="32">
        <v>467.25</v>
      </c>
      <c r="I66" s="32">
        <v>467.25</v>
      </c>
      <c r="J66" s="32">
        <v>467.25</v>
      </c>
      <c r="K66" s="32">
        <v>467.25</v>
      </c>
      <c r="L66" s="32">
        <v>467.25</v>
      </c>
      <c r="M66" s="32">
        <v>467.25</v>
      </c>
      <c r="N66" s="32">
        <v>467.25</v>
      </c>
      <c r="O66" s="32">
        <v>467.25</v>
      </c>
      <c r="P66" s="32">
        <v>467.25</v>
      </c>
      <c r="Q66" s="32">
        <v>467.25</v>
      </c>
      <c r="R66" s="32">
        <v>467.25</v>
      </c>
      <c r="S66" s="32">
        <v>467.25</v>
      </c>
      <c r="T66" s="32">
        <v>467.25</v>
      </c>
      <c r="U66" s="32">
        <v>467.25</v>
      </c>
      <c r="V66" s="32">
        <v>467.25</v>
      </c>
      <c r="W66" s="32">
        <v>467.25</v>
      </c>
      <c r="X66" s="32">
        <v>467.25</v>
      </c>
      <c r="Y66" s="32">
        <v>467.25</v>
      </c>
      <c r="Z66" s="32">
        <v>467.25</v>
      </c>
      <c r="AA66" s="32">
        <v>467.25</v>
      </c>
      <c r="AB66" s="32">
        <v>467.25</v>
      </c>
      <c r="AC66" s="32">
        <v>467.25</v>
      </c>
      <c r="AD66" s="32">
        <v>467.25</v>
      </c>
      <c r="AE66" s="32">
        <v>467.25</v>
      </c>
      <c r="AF66" s="32">
        <v>467.25</v>
      </c>
      <c r="AG66" s="32">
        <v>467.25</v>
      </c>
      <c r="AH66" s="32">
        <v>467.25</v>
      </c>
      <c r="AI66" s="32">
        <v>467.25</v>
      </c>
      <c r="AJ66" s="32">
        <v>467.25</v>
      </c>
      <c r="AK66" s="32">
        <v>467.25</v>
      </c>
      <c r="AL66" s="32">
        <v>467.25</v>
      </c>
      <c r="AM66" s="32">
        <v>467.25</v>
      </c>
      <c r="AN66" s="32">
        <v>467.25</v>
      </c>
      <c r="AO66" s="32">
        <v>467.25</v>
      </c>
      <c r="AP66" s="32">
        <v>467.25</v>
      </c>
      <c r="AQ66" s="32">
        <v>467.25</v>
      </c>
      <c r="AR66" s="32">
        <v>467.25</v>
      </c>
      <c r="AS66" s="32">
        <v>467.25</v>
      </c>
      <c r="AT66" s="32">
        <v>467.25</v>
      </c>
      <c r="AU66" s="32">
        <v>467.25</v>
      </c>
      <c r="AV66" s="32">
        <v>467.25</v>
      </c>
      <c r="AW66" s="32">
        <v>467.25</v>
      </c>
      <c r="AX66" s="32">
        <v>467.25</v>
      </c>
      <c r="AY66" s="32">
        <v>467.25</v>
      </c>
      <c r="AZ66" s="32">
        <v>467.25</v>
      </c>
      <c r="BA66" s="32">
        <v>467.25</v>
      </c>
      <c r="BB66" s="32">
        <v>467.25</v>
      </c>
      <c r="BC66" s="32">
        <v>467.25</v>
      </c>
      <c r="BD66" s="32">
        <v>467.25</v>
      </c>
      <c r="BE66" s="32">
        <v>467.25</v>
      </c>
      <c r="BF66" s="32">
        <v>467.25</v>
      </c>
      <c r="BG66" s="32">
        <v>467.25</v>
      </c>
      <c r="BH66" s="32">
        <v>467.25</v>
      </c>
      <c r="BI66" s="32">
        <v>467.25</v>
      </c>
      <c r="BJ66" s="32">
        <v>467.25</v>
      </c>
      <c r="BK66" s="32">
        <v>467.25</v>
      </c>
      <c r="BL66" s="32">
        <v>467.25</v>
      </c>
      <c r="BM66" s="32">
        <v>467.25</v>
      </c>
      <c r="BN66" s="32">
        <v>467.25</v>
      </c>
      <c r="BO66" s="32">
        <v>467.25</v>
      </c>
      <c r="BP66" s="32">
        <v>467.25</v>
      </c>
      <c r="BQ66" s="32">
        <v>467.25</v>
      </c>
      <c r="BR66" s="32">
        <v>467.25</v>
      </c>
      <c r="BS66" s="32">
        <v>467.25</v>
      </c>
      <c r="BT66" s="32">
        <v>467.25</v>
      </c>
      <c r="BU66" s="32">
        <v>467.25</v>
      </c>
      <c r="BV66" s="32">
        <v>467.25</v>
      </c>
      <c r="BW66" s="32">
        <v>467.25</v>
      </c>
      <c r="BX66" s="32">
        <v>467.25</v>
      </c>
      <c r="BY66" s="32">
        <v>467.25</v>
      </c>
      <c r="BZ66" s="32">
        <v>467.25</v>
      </c>
      <c r="CA66" s="32">
        <v>467.25</v>
      </c>
      <c r="CB66" s="32">
        <v>467.25</v>
      </c>
      <c r="CC66" s="32">
        <v>467.25</v>
      </c>
      <c r="CD66" s="32">
        <v>467.25</v>
      </c>
      <c r="CE66" s="32">
        <v>467.25</v>
      </c>
      <c r="CF66" s="32">
        <v>467.25</v>
      </c>
      <c r="CG66" s="32">
        <v>467.25</v>
      </c>
      <c r="CH66" s="32">
        <v>467.25</v>
      </c>
      <c r="CI66" s="32">
        <v>467.25</v>
      </c>
      <c r="CJ66" s="32">
        <v>467.25</v>
      </c>
      <c r="CK66" s="32">
        <v>467.25</v>
      </c>
      <c r="CL66" s="32">
        <v>467.25</v>
      </c>
      <c r="CM66" s="32">
        <v>467.25</v>
      </c>
      <c r="CN66" s="32">
        <v>467.25</v>
      </c>
      <c r="CO66" s="32">
        <v>467.25</v>
      </c>
      <c r="CP66" s="32">
        <v>467.25</v>
      </c>
      <c r="CQ66" s="32">
        <v>467.25</v>
      </c>
      <c r="CR66" s="32">
        <v>467.25</v>
      </c>
      <c r="CS66" s="33">
        <v>467.25</v>
      </c>
      <c r="CT66" s="30">
        <f t="shared" si="65"/>
        <v>44856</v>
      </c>
      <c r="CU66" s="152"/>
      <c r="CV66" s="244"/>
    </row>
    <row r="67" spans="1:100">
      <c r="A67" s="25" t="s">
        <v>37</v>
      </c>
      <c r="B67" s="31">
        <v>669</v>
      </c>
      <c r="C67" s="32">
        <v>665</v>
      </c>
      <c r="D67" s="32">
        <v>671</v>
      </c>
      <c r="E67" s="32">
        <v>679</v>
      </c>
      <c r="F67" s="32">
        <v>675</v>
      </c>
      <c r="G67" s="32">
        <v>672</v>
      </c>
      <c r="H67" s="32">
        <v>672</v>
      </c>
      <c r="I67" s="32">
        <v>673</v>
      </c>
      <c r="J67" s="32">
        <v>673</v>
      </c>
      <c r="K67" s="32">
        <v>672</v>
      </c>
      <c r="L67" s="32">
        <v>672</v>
      </c>
      <c r="M67" s="32">
        <v>671</v>
      </c>
      <c r="N67" s="32">
        <v>674</v>
      </c>
      <c r="O67" s="32">
        <v>673</v>
      </c>
      <c r="P67" s="32">
        <v>671</v>
      </c>
      <c r="Q67" s="32">
        <v>674</v>
      </c>
      <c r="R67" s="32">
        <v>675</v>
      </c>
      <c r="S67" s="32">
        <v>671</v>
      </c>
      <c r="T67" s="32">
        <v>675</v>
      </c>
      <c r="U67" s="32">
        <v>675</v>
      </c>
      <c r="V67" s="32">
        <v>674</v>
      </c>
      <c r="W67" s="32">
        <v>679</v>
      </c>
      <c r="X67" s="32">
        <v>683</v>
      </c>
      <c r="Y67" s="32">
        <v>680</v>
      </c>
      <c r="Z67" s="32">
        <v>676</v>
      </c>
      <c r="AA67" s="32">
        <v>670</v>
      </c>
      <c r="AB67" s="32">
        <v>667</v>
      </c>
      <c r="AC67" s="32">
        <v>667</v>
      </c>
      <c r="AD67" s="32">
        <v>663</v>
      </c>
      <c r="AE67" s="32">
        <v>663</v>
      </c>
      <c r="AF67" s="32">
        <v>663</v>
      </c>
      <c r="AG67" s="32">
        <v>663</v>
      </c>
      <c r="AH67" s="32">
        <v>663</v>
      </c>
      <c r="AI67" s="32">
        <v>663</v>
      </c>
      <c r="AJ67" s="32">
        <v>663</v>
      </c>
      <c r="AK67" s="32">
        <v>663</v>
      </c>
      <c r="AL67" s="32">
        <v>663</v>
      </c>
      <c r="AM67" s="32">
        <v>663</v>
      </c>
      <c r="AN67" s="32">
        <v>663</v>
      </c>
      <c r="AO67" s="32">
        <v>663</v>
      </c>
      <c r="AP67" s="32">
        <v>663</v>
      </c>
      <c r="AQ67" s="32">
        <v>663</v>
      </c>
      <c r="AR67" s="32">
        <v>663</v>
      </c>
      <c r="AS67" s="32">
        <v>663</v>
      </c>
      <c r="AT67" s="32">
        <v>663</v>
      </c>
      <c r="AU67" s="32">
        <v>663</v>
      </c>
      <c r="AV67" s="32">
        <v>663</v>
      </c>
      <c r="AW67" s="32">
        <v>663</v>
      </c>
      <c r="AX67" s="32">
        <v>663</v>
      </c>
      <c r="AY67" s="32">
        <v>663</v>
      </c>
      <c r="AZ67" s="32">
        <v>663</v>
      </c>
      <c r="BA67" s="32">
        <v>663</v>
      </c>
      <c r="BB67" s="32">
        <v>663</v>
      </c>
      <c r="BC67" s="32">
        <v>663</v>
      </c>
      <c r="BD67" s="32">
        <v>663</v>
      </c>
      <c r="BE67" s="32">
        <v>663</v>
      </c>
      <c r="BF67" s="32">
        <v>663</v>
      </c>
      <c r="BG67" s="32">
        <v>663</v>
      </c>
      <c r="BH67" s="32">
        <v>663</v>
      </c>
      <c r="BI67" s="32">
        <v>663</v>
      </c>
      <c r="BJ67" s="32">
        <v>663</v>
      </c>
      <c r="BK67" s="32">
        <v>663</v>
      </c>
      <c r="BL67" s="32">
        <v>663</v>
      </c>
      <c r="BM67" s="32">
        <v>663</v>
      </c>
      <c r="BN67" s="32">
        <v>663</v>
      </c>
      <c r="BO67" s="32">
        <v>663</v>
      </c>
      <c r="BP67" s="32">
        <v>663</v>
      </c>
      <c r="BQ67" s="32">
        <v>663</v>
      </c>
      <c r="BR67" s="32">
        <v>669</v>
      </c>
      <c r="BS67" s="32">
        <v>668</v>
      </c>
      <c r="BT67" s="32">
        <v>662</v>
      </c>
      <c r="BU67" s="32">
        <v>661</v>
      </c>
      <c r="BV67" s="32">
        <v>664</v>
      </c>
      <c r="BW67" s="32">
        <v>666</v>
      </c>
      <c r="BX67" s="32">
        <v>670</v>
      </c>
      <c r="BY67" s="32">
        <v>676</v>
      </c>
      <c r="BZ67" s="32">
        <v>675</v>
      </c>
      <c r="CA67" s="32">
        <v>676</v>
      </c>
      <c r="CB67" s="32">
        <v>677</v>
      </c>
      <c r="CC67" s="32">
        <v>684</v>
      </c>
      <c r="CD67" s="32">
        <v>687</v>
      </c>
      <c r="CE67" s="32">
        <v>693</v>
      </c>
      <c r="CF67" s="32">
        <v>696</v>
      </c>
      <c r="CG67" s="32">
        <v>700</v>
      </c>
      <c r="CH67" s="32">
        <v>704</v>
      </c>
      <c r="CI67" s="32">
        <v>704</v>
      </c>
      <c r="CJ67" s="32">
        <v>704</v>
      </c>
      <c r="CK67" s="32">
        <v>704</v>
      </c>
      <c r="CL67" s="32">
        <v>714</v>
      </c>
      <c r="CM67" s="32">
        <v>721</v>
      </c>
      <c r="CN67" s="32">
        <v>724</v>
      </c>
      <c r="CO67" s="32">
        <v>729</v>
      </c>
      <c r="CP67" s="32">
        <v>729</v>
      </c>
      <c r="CQ67" s="32">
        <v>729</v>
      </c>
      <c r="CR67" s="32">
        <v>733</v>
      </c>
      <c r="CS67" s="33">
        <v>737</v>
      </c>
      <c r="CT67" s="30">
        <f t="shared" si="65"/>
        <v>64824</v>
      </c>
      <c r="CU67" s="152"/>
      <c r="CV67" s="244"/>
    </row>
    <row r="68" spans="1:100" ht="15.75" thickBot="1">
      <c r="A68" s="171" t="s">
        <v>38</v>
      </c>
      <c r="B68" s="116">
        <v>40.200000000000003</v>
      </c>
      <c r="C68" s="117">
        <v>40.200000000000003</v>
      </c>
      <c r="D68" s="117">
        <v>40.200000000000003</v>
      </c>
      <c r="E68" s="117">
        <v>40.200000000000003</v>
      </c>
      <c r="F68" s="117">
        <v>40.200000000000003</v>
      </c>
      <c r="G68" s="117">
        <v>40.200000000000003</v>
      </c>
      <c r="H68" s="117">
        <v>40.200000000000003</v>
      </c>
      <c r="I68" s="117">
        <v>40.200000000000003</v>
      </c>
      <c r="J68" s="117">
        <v>40.200000000000003</v>
      </c>
      <c r="K68" s="117">
        <v>40.200000000000003</v>
      </c>
      <c r="L68" s="117">
        <v>40.200000000000003</v>
      </c>
      <c r="M68" s="117">
        <v>40.200000000000003</v>
      </c>
      <c r="N68" s="117">
        <v>40.200000000000003</v>
      </c>
      <c r="O68" s="117">
        <v>40.200000000000003</v>
      </c>
      <c r="P68" s="117">
        <v>40.200000000000003</v>
      </c>
      <c r="Q68" s="117">
        <v>40.200000000000003</v>
      </c>
      <c r="R68" s="117">
        <v>40.200000000000003</v>
      </c>
      <c r="S68" s="117">
        <v>40.200000000000003</v>
      </c>
      <c r="T68" s="117">
        <v>40.200000000000003</v>
      </c>
      <c r="U68" s="117">
        <v>40.200000000000003</v>
      </c>
      <c r="V68" s="117">
        <v>40.200000000000003</v>
      </c>
      <c r="W68" s="117">
        <v>40.200000000000003</v>
      </c>
      <c r="X68" s="117">
        <v>40.200000000000003</v>
      </c>
      <c r="Y68" s="117">
        <v>40.200000000000003</v>
      </c>
      <c r="Z68" s="117">
        <v>40.200000000000003</v>
      </c>
      <c r="AA68" s="117">
        <v>40.200000000000003</v>
      </c>
      <c r="AB68" s="117">
        <v>40.200000000000003</v>
      </c>
      <c r="AC68" s="117">
        <v>40.200000000000003</v>
      </c>
      <c r="AD68" s="117">
        <v>40.200000000000003</v>
      </c>
      <c r="AE68" s="117">
        <v>40.200000000000003</v>
      </c>
      <c r="AF68" s="117">
        <v>40.200000000000003</v>
      </c>
      <c r="AG68" s="117">
        <v>40.200000000000003</v>
      </c>
      <c r="AH68" s="117">
        <v>40.200000000000003</v>
      </c>
      <c r="AI68" s="117">
        <v>40.200000000000003</v>
      </c>
      <c r="AJ68" s="117">
        <v>40.200000000000003</v>
      </c>
      <c r="AK68" s="117">
        <v>40.200000000000003</v>
      </c>
      <c r="AL68" s="117">
        <v>40.200000000000003</v>
      </c>
      <c r="AM68" s="117">
        <v>40.200000000000003</v>
      </c>
      <c r="AN68" s="117">
        <v>40.200000000000003</v>
      </c>
      <c r="AO68" s="117">
        <v>40.200000000000003</v>
      </c>
      <c r="AP68" s="117">
        <v>40.200000000000003</v>
      </c>
      <c r="AQ68" s="117">
        <v>40.200000000000003</v>
      </c>
      <c r="AR68" s="117">
        <v>40.200000000000003</v>
      </c>
      <c r="AS68" s="117">
        <v>40.200000000000003</v>
      </c>
      <c r="AT68" s="117">
        <v>40.200000000000003</v>
      </c>
      <c r="AU68" s="117">
        <v>40.200000000000003</v>
      </c>
      <c r="AV68" s="117">
        <v>40.200000000000003</v>
      </c>
      <c r="AW68" s="117">
        <v>40.200000000000003</v>
      </c>
      <c r="AX68" s="117">
        <v>40.200000000000003</v>
      </c>
      <c r="AY68" s="117">
        <v>40.200000000000003</v>
      </c>
      <c r="AZ68" s="117">
        <v>40.200000000000003</v>
      </c>
      <c r="BA68" s="117">
        <v>40.200000000000003</v>
      </c>
      <c r="BB68" s="117">
        <v>40.200000000000003</v>
      </c>
      <c r="BC68" s="117">
        <v>40.200000000000003</v>
      </c>
      <c r="BD68" s="117">
        <v>40.200000000000003</v>
      </c>
      <c r="BE68" s="117">
        <v>40.200000000000003</v>
      </c>
      <c r="BF68" s="117">
        <v>40.200000000000003</v>
      </c>
      <c r="BG68" s="117">
        <v>40.200000000000003</v>
      </c>
      <c r="BH68" s="117">
        <v>40.200000000000003</v>
      </c>
      <c r="BI68" s="117">
        <v>40.200000000000003</v>
      </c>
      <c r="BJ68" s="117">
        <v>40.200000000000003</v>
      </c>
      <c r="BK68" s="117">
        <v>40.200000000000003</v>
      </c>
      <c r="BL68" s="117">
        <v>40.200000000000003</v>
      </c>
      <c r="BM68" s="117">
        <v>40.200000000000003</v>
      </c>
      <c r="BN68" s="117">
        <v>40.200000000000003</v>
      </c>
      <c r="BO68" s="117">
        <v>40.200000000000003</v>
      </c>
      <c r="BP68" s="117">
        <v>40.200000000000003</v>
      </c>
      <c r="BQ68" s="117">
        <v>40.200000000000003</v>
      </c>
      <c r="BR68" s="117">
        <v>40.200000000000003</v>
      </c>
      <c r="BS68" s="117">
        <v>40.200000000000003</v>
      </c>
      <c r="BT68" s="117">
        <v>40.200000000000003</v>
      </c>
      <c r="BU68" s="117">
        <v>40.200000000000003</v>
      </c>
      <c r="BV68" s="117">
        <v>40.200000000000003</v>
      </c>
      <c r="BW68" s="117">
        <v>40.200000000000003</v>
      </c>
      <c r="BX68" s="117">
        <v>40.200000000000003</v>
      </c>
      <c r="BY68" s="117">
        <v>40.200000000000003</v>
      </c>
      <c r="BZ68" s="117">
        <v>40.200000000000003</v>
      </c>
      <c r="CA68" s="117">
        <v>40.200000000000003</v>
      </c>
      <c r="CB68" s="117">
        <v>40.200000000000003</v>
      </c>
      <c r="CC68" s="117">
        <v>40.200000000000003</v>
      </c>
      <c r="CD68" s="117">
        <v>40.200000000000003</v>
      </c>
      <c r="CE68" s="117">
        <v>40.200000000000003</v>
      </c>
      <c r="CF68" s="117">
        <v>40.200000000000003</v>
      </c>
      <c r="CG68" s="117">
        <v>40.200000000000003</v>
      </c>
      <c r="CH68" s="117">
        <v>40.200000000000003</v>
      </c>
      <c r="CI68" s="117">
        <v>40.200000000000003</v>
      </c>
      <c r="CJ68" s="117">
        <v>40.200000000000003</v>
      </c>
      <c r="CK68" s="117">
        <v>40.200000000000003</v>
      </c>
      <c r="CL68" s="117">
        <v>40.200000000000003</v>
      </c>
      <c r="CM68" s="117">
        <v>40.200000000000003</v>
      </c>
      <c r="CN68" s="117">
        <v>40.200000000000003</v>
      </c>
      <c r="CO68" s="117">
        <v>40.200000000000003</v>
      </c>
      <c r="CP68" s="117">
        <v>40.200000000000003</v>
      </c>
      <c r="CQ68" s="117">
        <v>40.200000000000003</v>
      </c>
      <c r="CR68" s="117">
        <v>40.200000000000003</v>
      </c>
      <c r="CS68" s="118">
        <v>40.200000000000003</v>
      </c>
      <c r="CT68" s="115">
        <f t="shared" si="65"/>
        <v>3859.1999999999935</v>
      </c>
      <c r="CU68" s="152"/>
      <c r="CV68" s="244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2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2"/>
    </row>
    <row r="71" spans="1:100" ht="15.75" thickBot="1">
      <c r="A71" s="110" t="s">
        <v>65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2"/>
    </row>
    <row r="72" spans="1:100" ht="15.75" thickBot="1">
      <c r="A72" s="11" t="s">
        <v>26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15" t="s">
        <v>27</v>
      </c>
      <c r="CU72" s="150"/>
    </row>
    <row r="73" spans="1:100">
      <c r="A73" s="26" t="s">
        <v>32</v>
      </c>
      <c r="B73" s="120">
        <v>30</v>
      </c>
      <c r="C73" s="121">
        <v>60</v>
      </c>
      <c r="D73" s="121">
        <v>90</v>
      </c>
      <c r="E73" s="121">
        <v>120</v>
      </c>
      <c r="F73" s="121">
        <v>150</v>
      </c>
      <c r="G73" s="121">
        <v>151</v>
      </c>
      <c r="H73" s="121">
        <v>151</v>
      </c>
      <c r="I73" s="121">
        <v>151</v>
      </c>
      <c r="J73" s="121">
        <v>151</v>
      </c>
      <c r="K73" s="121">
        <v>151</v>
      </c>
      <c r="L73" s="121">
        <v>151</v>
      </c>
      <c r="M73" s="121">
        <v>151</v>
      </c>
      <c r="N73" s="121">
        <v>151</v>
      </c>
      <c r="O73" s="121">
        <v>151</v>
      </c>
      <c r="P73" s="121">
        <v>151</v>
      </c>
      <c r="Q73" s="121">
        <v>151</v>
      </c>
      <c r="R73" s="121">
        <v>151</v>
      </c>
      <c r="S73" s="121">
        <v>151</v>
      </c>
      <c r="T73" s="121">
        <v>151</v>
      </c>
      <c r="U73" s="121">
        <v>151</v>
      </c>
      <c r="V73" s="121">
        <v>151</v>
      </c>
      <c r="W73" s="121">
        <v>151</v>
      </c>
      <c r="X73" s="121">
        <v>151</v>
      </c>
      <c r="Y73" s="121">
        <v>151</v>
      </c>
      <c r="Z73" s="121">
        <v>151</v>
      </c>
      <c r="AA73" s="121">
        <v>151</v>
      </c>
      <c r="AB73" s="121">
        <v>151</v>
      </c>
      <c r="AC73" s="121">
        <v>151</v>
      </c>
      <c r="AD73" s="121">
        <v>151</v>
      </c>
      <c r="AE73" s="121">
        <v>151</v>
      </c>
      <c r="AF73" s="121">
        <v>151</v>
      </c>
      <c r="AG73" s="121">
        <v>151</v>
      </c>
      <c r="AH73" s="121">
        <v>151</v>
      </c>
      <c r="AI73" s="121">
        <v>151</v>
      </c>
      <c r="AJ73" s="121">
        <v>151</v>
      </c>
      <c r="AK73" s="121">
        <v>151</v>
      </c>
      <c r="AL73" s="121">
        <v>151</v>
      </c>
      <c r="AM73" s="121">
        <v>151</v>
      </c>
      <c r="AN73" s="121">
        <v>151</v>
      </c>
      <c r="AO73" s="121">
        <v>151</v>
      </c>
      <c r="AP73" s="121">
        <v>151</v>
      </c>
      <c r="AQ73" s="121">
        <v>151</v>
      </c>
      <c r="AR73" s="121">
        <v>151</v>
      </c>
      <c r="AS73" s="121">
        <v>151</v>
      </c>
      <c r="AT73" s="121">
        <v>151</v>
      </c>
      <c r="AU73" s="121">
        <v>151</v>
      </c>
      <c r="AV73" s="121">
        <v>151</v>
      </c>
      <c r="AW73" s="121">
        <v>151</v>
      </c>
      <c r="AX73" s="121">
        <v>151</v>
      </c>
      <c r="AY73" s="121">
        <v>151</v>
      </c>
      <c r="AZ73" s="121">
        <v>151</v>
      </c>
      <c r="BA73" s="121">
        <v>151</v>
      </c>
      <c r="BB73" s="121">
        <v>151</v>
      </c>
      <c r="BC73" s="121">
        <v>151</v>
      </c>
      <c r="BD73" s="121">
        <v>151</v>
      </c>
      <c r="BE73" s="121">
        <v>151</v>
      </c>
      <c r="BF73" s="121">
        <v>151</v>
      </c>
      <c r="BG73" s="121">
        <v>151</v>
      </c>
      <c r="BH73" s="121">
        <v>151</v>
      </c>
      <c r="BI73" s="121">
        <v>121</v>
      </c>
      <c r="BJ73" s="121">
        <v>91</v>
      </c>
      <c r="BK73" s="121">
        <v>61</v>
      </c>
      <c r="BL73" s="121">
        <v>31</v>
      </c>
      <c r="BM73" s="121">
        <v>1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122">
        <v>0</v>
      </c>
      <c r="CT73" s="30">
        <f>SUM(B73:CS73)</f>
        <v>8909</v>
      </c>
      <c r="CU73" s="152"/>
    </row>
    <row r="74" spans="1:100">
      <c r="A74" s="30" t="s">
        <v>33</v>
      </c>
      <c r="B74" s="45">
        <v>60</v>
      </c>
      <c r="C74" s="1">
        <v>86</v>
      </c>
      <c r="D74" s="1">
        <v>86</v>
      </c>
      <c r="E74" s="1">
        <v>86</v>
      </c>
      <c r="F74" s="1">
        <v>86</v>
      </c>
      <c r="G74" s="1">
        <v>86</v>
      </c>
      <c r="H74" s="1">
        <v>86</v>
      </c>
      <c r="I74" s="1">
        <v>86</v>
      </c>
      <c r="J74" s="1">
        <v>86</v>
      </c>
      <c r="K74" s="1">
        <v>86</v>
      </c>
      <c r="L74" s="1">
        <v>86</v>
      </c>
      <c r="M74" s="1">
        <v>86</v>
      </c>
      <c r="N74" s="1">
        <v>86</v>
      </c>
      <c r="O74" s="1">
        <v>143</v>
      </c>
      <c r="P74" s="1">
        <v>143</v>
      </c>
      <c r="Q74" s="1">
        <v>143</v>
      </c>
      <c r="R74" s="1">
        <v>143</v>
      </c>
      <c r="S74" s="1">
        <v>143</v>
      </c>
      <c r="T74" s="1">
        <v>143</v>
      </c>
      <c r="U74" s="1">
        <v>143</v>
      </c>
      <c r="V74" s="1">
        <v>143</v>
      </c>
      <c r="W74" s="1">
        <v>143</v>
      </c>
      <c r="X74" s="1">
        <v>143</v>
      </c>
      <c r="Y74" s="1">
        <v>143</v>
      </c>
      <c r="Z74" s="1">
        <v>143</v>
      </c>
      <c r="AA74" s="1">
        <v>143</v>
      </c>
      <c r="AB74" s="1">
        <v>143</v>
      </c>
      <c r="AC74" s="1">
        <v>143</v>
      </c>
      <c r="AD74" s="1">
        <v>143</v>
      </c>
      <c r="AE74" s="1">
        <v>143</v>
      </c>
      <c r="AF74" s="1">
        <v>143</v>
      </c>
      <c r="AG74" s="1">
        <v>143</v>
      </c>
      <c r="AH74" s="1">
        <v>143</v>
      </c>
      <c r="AI74" s="1">
        <v>143</v>
      </c>
      <c r="AJ74" s="1">
        <v>143</v>
      </c>
      <c r="AK74" s="1">
        <v>143</v>
      </c>
      <c r="AL74" s="1">
        <v>143</v>
      </c>
      <c r="AM74" s="1">
        <v>143</v>
      </c>
      <c r="AN74" s="1">
        <v>143</v>
      </c>
      <c r="AO74" s="1">
        <v>143</v>
      </c>
      <c r="AP74" s="1">
        <v>143</v>
      </c>
      <c r="AQ74" s="1">
        <v>143</v>
      </c>
      <c r="AR74" s="1">
        <v>143</v>
      </c>
      <c r="AS74" s="1">
        <v>143</v>
      </c>
      <c r="AT74" s="1">
        <v>143</v>
      </c>
      <c r="AU74" s="1">
        <v>143</v>
      </c>
      <c r="AV74" s="1">
        <v>143</v>
      </c>
      <c r="AW74" s="1">
        <v>143</v>
      </c>
      <c r="AX74" s="1">
        <v>83</v>
      </c>
      <c r="AY74" s="1">
        <v>41</v>
      </c>
      <c r="AZ74" s="1">
        <v>41</v>
      </c>
      <c r="BA74" s="1">
        <v>41</v>
      </c>
      <c r="BB74" s="1">
        <v>41</v>
      </c>
      <c r="BC74" s="1">
        <v>41</v>
      </c>
      <c r="BD74" s="1">
        <v>41</v>
      </c>
      <c r="BE74" s="1">
        <v>101</v>
      </c>
      <c r="BF74" s="1">
        <v>143</v>
      </c>
      <c r="BG74" s="1">
        <v>143</v>
      </c>
      <c r="BH74" s="1">
        <v>83</v>
      </c>
      <c r="BI74" s="1">
        <v>23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93">
        <v>0</v>
      </c>
      <c r="CT74" s="30">
        <f t="shared" ref="CT74:CT79" si="66">SUM(B74:CS74)</f>
        <v>6919</v>
      </c>
      <c r="CU74" s="152"/>
    </row>
    <row r="75" spans="1:100">
      <c r="A75" s="30" t="s">
        <v>34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93">
        <v>0</v>
      </c>
      <c r="CT75" s="30">
        <f t="shared" si="66"/>
        <v>0</v>
      </c>
      <c r="CU75" s="152"/>
    </row>
    <row r="76" spans="1:100">
      <c r="A76" s="30" t="s">
        <v>35</v>
      </c>
      <c r="B76" s="45">
        <v>74</v>
      </c>
      <c r="C76" s="1">
        <v>74</v>
      </c>
      <c r="D76" s="1">
        <v>74</v>
      </c>
      <c r="E76" s="1">
        <v>74</v>
      </c>
      <c r="F76" s="1">
        <v>74</v>
      </c>
      <c r="G76" s="1">
        <v>74</v>
      </c>
      <c r="H76" s="1">
        <v>74</v>
      </c>
      <c r="I76" s="1">
        <v>74</v>
      </c>
      <c r="J76" s="1">
        <v>74</v>
      </c>
      <c r="K76" s="1">
        <v>74</v>
      </c>
      <c r="L76" s="1">
        <v>74</v>
      </c>
      <c r="M76" s="1">
        <v>74</v>
      </c>
      <c r="N76" s="1">
        <v>74</v>
      </c>
      <c r="O76" s="1">
        <v>74</v>
      </c>
      <c r="P76" s="1">
        <v>74</v>
      </c>
      <c r="Q76" s="1">
        <v>74</v>
      </c>
      <c r="R76" s="1">
        <v>74</v>
      </c>
      <c r="S76" s="1">
        <v>74</v>
      </c>
      <c r="T76" s="1">
        <v>74</v>
      </c>
      <c r="U76" s="1">
        <v>74</v>
      </c>
      <c r="V76" s="1">
        <v>74</v>
      </c>
      <c r="W76" s="1">
        <v>74</v>
      </c>
      <c r="X76" s="1">
        <v>74</v>
      </c>
      <c r="Y76" s="1">
        <v>74</v>
      </c>
      <c r="Z76" s="1">
        <v>74</v>
      </c>
      <c r="AA76" s="1">
        <v>74</v>
      </c>
      <c r="AB76" s="1">
        <v>74</v>
      </c>
      <c r="AC76" s="1">
        <v>74</v>
      </c>
      <c r="AD76" s="1">
        <v>74</v>
      </c>
      <c r="AE76" s="1">
        <v>74</v>
      </c>
      <c r="AF76" s="1">
        <v>74</v>
      </c>
      <c r="AG76" s="1">
        <v>74</v>
      </c>
      <c r="AH76" s="1">
        <v>74</v>
      </c>
      <c r="AI76" s="1">
        <v>74</v>
      </c>
      <c r="AJ76" s="1">
        <v>74</v>
      </c>
      <c r="AK76" s="1">
        <v>74</v>
      </c>
      <c r="AL76" s="1">
        <v>74</v>
      </c>
      <c r="AM76" s="1">
        <v>74</v>
      </c>
      <c r="AN76" s="1">
        <v>74</v>
      </c>
      <c r="AO76" s="1">
        <v>74</v>
      </c>
      <c r="AP76" s="1">
        <v>74</v>
      </c>
      <c r="AQ76" s="1">
        <v>74</v>
      </c>
      <c r="AR76" s="1">
        <v>74</v>
      </c>
      <c r="AS76" s="1">
        <v>74</v>
      </c>
      <c r="AT76" s="1">
        <v>74</v>
      </c>
      <c r="AU76" s="1">
        <v>74</v>
      </c>
      <c r="AV76" s="1">
        <v>74</v>
      </c>
      <c r="AW76" s="1">
        <v>74</v>
      </c>
      <c r="AX76" s="1">
        <v>74</v>
      </c>
      <c r="AY76" s="1">
        <v>74</v>
      </c>
      <c r="AZ76" s="1">
        <v>74</v>
      </c>
      <c r="BA76" s="1">
        <v>74</v>
      </c>
      <c r="BB76" s="1">
        <v>74</v>
      </c>
      <c r="BC76" s="1">
        <v>74</v>
      </c>
      <c r="BD76" s="1">
        <v>74</v>
      </c>
      <c r="BE76" s="1">
        <v>74</v>
      </c>
      <c r="BF76" s="1">
        <v>74</v>
      </c>
      <c r="BG76" s="1">
        <v>74</v>
      </c>
      <c r="BH76" s="1">
        <v>74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93">
        <v>0</v>
      </c>
      <c r="CT76" s="30">
        <f t="shared" si="66"/>
        <v>4366</v>
      </c>
      <c r="CU76" s="152"/>
    </row>
    <row r="77" spans="1:100">
      <c r="A77" s="30" t="s">
        <v>36</v>
      </c>
      <c r="B77" s="45">
        <v>30</v>
      </c>
      <c r="C77" s="1">
        <v>60</v>
      </c>
      <c r="D77" s="1">
        <v>90</v>
      </c>
      <c r="E77" s="1">
        <v>120</v>
      </c>
      <c r="F77" s="1">
        <v>145</v>
      </c>
      <c r="G77" s="1">
        <v>145</v>
      </c>
      <c r="H77" s="1">
        <v>145</v>
      </c>
      <c r="I77" s="1">
        <v>145</v>
      </c>
      <c r="J77" s="1">
        <v>145</v>
      </c>
      <c r="K77" s="1">
        <v>145</v>
      </c>
      <c r="L77" s="1">
        <v>145</v>
      </c>
      <c r="M77" s="1">
        <v>145</v>
      </c>
      <c r="N77" s="1">
        <v>145</v>
      </c>
      <c r="O77" s="1">
        <v>145</v>
      </c>
      <c r="P77" s="1">
        <v>145</v>
      </c>
      <c r="Q77" s="1">
        <v>145</v>
      </c>
      <c r="R77" s="1">
        <v>145</v>
      </c>
      <c r="S77" s="1">
        <v>145</v>
      </c>
      <c r="T77" s="1">
        <v>145</v>
      </c>
      <c r="U77" s="1">
        <v>145</v>
      </c>
      <c r="V77" s="1">
        <v>145</v>
      </c>
      <c r="W77" s="1">
        <v>145</v>
      </c>
      <c r="X77" s="1">
        <v>145</v>
      </c>
      <c r="Y77" s="1">
        <v>145</v>
      </c>
      <c r="Z77" s="1">
        <v>145</v>
      </c>
      <c r="AA77" s="1">
        <v>145</v>
      </c>
      <c r="AB77" s="1">
        <v>145</v>
      </c>
      <c r="AC77" s="1">
        <v>145</v>
      </c>
      <c r="AD77" s="1">
        <v>145</v>
      </c>
      <c r="AE77" s="1">
        <v>145</v>
      </c>
      <c r="AF77" s="1">
        <v>145</v>
      </c>
      <c r="AG77" s="1">
        <v>145</v>
      </c>
      <c r="AH77" s="1">
        <v>145</v>
      </c>
      <c r="AI77" s="1">
        <v>145</v>
      </c>
      <c r="AJ77" s="1">
        <v>145</v>
      </c>
      <c r="AK77" s="1">
        <v>145</v>
      </c>
      <c r="AL77" s="1">
        <v>145</v>
      </c>
      <c r="AM77" s="1">
        <v>145</v>
      </c>
      <c r="AN77" s="1">
        <v>145</v>
      </c>
      <c r="AO77" s="1">
        <v>145</v>
      </c>
      <c r="AP77" s="1">
        <v>145</v>
      </c>
      <c r="AQ77" s="1">
        <v>145</v>
      </c>
      <c r="AR77" s="1">
        <v>145</v>
      </c>
      <c r="AS77" s="1">
        <v>145</v>
      </c>
      <c r="AT77" s="1">
        <v>145</v>
      </c>
      <c r="AU77" s="1">
        <v>145</v>
      </c>
      <c r="AV77" s="1">
        <v>145</v>
      </c>
      <c r="AW77" s="1">
        <v>145</v>
      </c>
      <c r="AX77" s="1">
        <v>115</v>
      </c>
      <c r="AY77" s="1">
        <v>85</v>
      </c>
      <c r="AZ77" s="1">
        <v>75</v>
      </c>
      <c r="BA77" s="1">
        <v>75</v>
      </c>
      <c r="BB77" s="1">
        <v>75</v>
      </c>
      <c r="BC77" s="1">
        <v>75</v>
      </c>
      <c r="BD77" s="1">
        <v>75</v>
      </c>
      <c r="BE77" s="1">
        <v>105</v>
      </c>
      <c r="BF77" s="1">
        <v>135</v>
      </c>
      <c r="BG77" s="1">
        <v>145</v>
      </c>
      <c r="BH77" s="1">
        <v>145</v>
      </c>
      <c r="BI77" s="1">
        <v>115</v>
      </c>
      <c r="BJ77" s="1">
        <v>85</v>
      </c>
      <c r="BK77" s="1">
        <v>55</v>
      </c>
      <c r="BL77" s="1">
        <v>25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93">
        <v>0</v>
      </c>
      <c r="CT77" s="30">
        <f t="shared" si="66"/>
        <v>8065</v>
      </c>
      <c r="CU77" s="152"/>
    </row>
    <row r="78" spans="1:100">
      <c r="A78" s="30" t="s">
        <v>37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75</v>
      </c>
      <c r="AE78" s="1">
        <v>122</v>
      </c>
      <c r="AF78" s="1">
        <v>122</v>
      </c>
      <c r="AG78" s="1">
        <v>122</v>
      </c>
      <c r="AH78" s="1">
        <v>122</v>
      </c>
      <c r="AI78" s="1">
        <v>122</v>
      </c>
      <c r="AJ78" s="1">
        <v>122</v>
      </c>
      <c r="AK78" s="1">
        <v>122</v>
      </c>
      <c r="AL78" s="1">
        <v>122</v>
      </c>
      <c r="AM78" s="1">
        <v>122</v>
      </c>
      <c r="AN78" s="1">
        <v>122</v>
      </c>
      <c r="AO78" s="1">
        <v>122</v>
      </c>
      <c r="AP78" s="1">
        <v>122</v>
      </c>
      <c r="AQ78" s="1">
        <v>122</v>
      </c>
      <c r="AR78" s="1">
        <v>122</v>
      </c>
      <c r="AS78" s="1">
        <v>122</v>
      </c>
      <c r="AT78" s="1">
        <v>122</v>
      </c>
      <c r="AU78" s="1">
        <v>122</v>
      </c>
      <c r="AV78" s="1">
        <v>122</v>
      </c>
      <c r="AW78" s="1">
        <v>122</v>
      </c>
      <c r="AX78" s="1">
        <v>63</v>
      </c>
      <c r="AY78" s="1">
        <v>63</v>
      </c>
      <c r="AZ78" s="1">
        <v>63</v>
      </c>
      <c r="BA78" s="1">
        <v>63</v>
      </c>
      <c r="BB78" s="1">
        <v>63</v>
      </c>
      <c r="BC78" s="1">
        <v>63</v>
      </c>
      <c r="BD78" s="1">
        <v>63</v>
      </c>
      <c r="BE78" s="1">
        <v>63</v>
      </c>
      <c r="BF78" s="1">
        <v>63</v>
      </c>
      <c r="BG78" s="1">
        <v>63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93">
        <v>0</v>
      </c>
      <c r="CT78" s="30">
        <f t="shared" si="66"/>
        <v>3023</v>
      </c>
      <c r="CU78" s="152"/>
    </row>
    <row r="79" spans="1:100" ht="15.75" thickBot="1">
      <c r="A79" s="115" t="s">
        <v>38</v>
      </c>
      <c r="B79" s="123">
        <v>0</v>
      </c>
      <c r="C79" s="124">
        <v>0</v>
      </c>
      <c r="D79" s="124">
        <v>0</v>
      </c>
      <c r="E79" s="124">
        <v>0</v>
      </c>
      <c r="F79" s="124">
        <v>0</v>
      </c>
      <c r="G79" s="124">
        <v>0</v>
      </c>
      <c r="H79" s="124">
        <v>0</v>
      </c>
      <c r="I79" s="124">
        <v>0</v>
      </c>
      <c r="J79" s="124">
        <v>0</v>
      </c>
      <c r="K79" s="124">
        <v>0</v>
      </c>
      <c r="L79" s="124">
        <v>0</v>
      </c>
      <c r="M79" s="124">
        <v>0</v>
      </c>
      <c r="N79" s="124">
        <v>0</v>
      </c>
      <c r="O79" s="124">
        <v>0</v>
      </c>
      <c r="P79" s="124">
        <v>0</v>
      </c>
      <c r="Q79" s="124">
        <v>0</v>
      </c>
      <c r="R79" s="124">
        <v>0</v>
      </c>
      <c r="S79" s="124">
        <v>0</v>
      </c>
      <c r="T79" s="124">
        <v>0</v>
      </c>
      <c r="U79" s="124">
        <v>0</v>
      </c>
      <c r="V79" s="124">
        <v>0</v>
      </c>
      <c r="W79" s="124">
        <v>0</v>
      </c>
      <c r="X79" s="124">
        <v>0</v>
      </c>
      <c r="Y79" s="124">
        <v>0</v>
      </c>
      <c r="Z79" s="124">
        <v>0</v>
      </c>
      <c r="AA79" s="124">
        <v>0</v>
      </c>
      <c r="AB79" s="124">
        <v>0</v>
      </c>
      <c r="AC79" s="124">
        <v>0</v>
      </c>
      <c r="AD79" s="124">
        <v>0</v>
      </c>
      <c r="AE79" s="124">
        <v>0</v>
      </c>
      <c r="AF79" s="124">
        <v>0</v>
      </c>
      <c r="AG79" s="124">
        <v>0</v>
      </c>
      <c r="AH79" s="124">
        <v>0</v>
      </c>
      <c r="AI79" s="124">
        <v>0</v>
      </c>
      <c r="AJ79" s="124">
        <v>0</v>
      </c>
      <c r="AK79" s="124">
        <v>0</v>
      </c>
      <c r="AL79" s="124">
        <v>0</v>
      </c>
      <c r="AM79" s="124">
        <v>0</v>
      </c>
      <c r="AN79" s="124">
        <v>0</v>
      </c>
      <c r="AO79" s="124">
        <v>0</v>
      </c>
      <c r="AP79" s="124">
        <v>0</v>
      </c>
      <c r="AQ79" s="124">
        <v>0</v>
      </c>
      <c r="AR79" s="124">
        <v>0</v>
      </c>
      <c r="AS79" s="124">
        <v>0</v>
      </c>
      <c r="AT79" s="124">
        <v>0</v>
      </c>
      <c r="AU79" s="124">
        <v>0</v>
      </c>
      <c r="AV79" s="124">
        <v>0</v>
      </c>
      <c r="AW79" s="124">
        <v>0</v>
      </c>
      <c r="AX79" s="124">
        <v>0</v>
      </c>
      <c r="AY79" s="124">
        <v>0</v>
      </c>
      <c r="AZ79" s="124">
        <v>0</v>
      </c>
      <c r="BA79" s="124">
        <v>0</v>
      </c>
      <c r="BB79" s="124">
        <v>0</v>
      </c>
      <c r="BC79" s="124">
        <v>0</v>
      </c>
      <c r="BD79" s="124">
        <v>0</v>
      </c>
      <c r="BE79" s="124">
        <v>0</v>
      </c>
      <c r="BF79" s="124">
        <v>0</v>
      </c>
      <c r="BG79" s="124">
        <v>0</v>
      </c>
      <c r="BH79" s="124">
        <v>0</v>
      </c>
      <c r="BI79" s="124">
        <v>0</v>
      </c>
      <c r="BJ79" s="124">
        <v>0</v>
      </c>
      <c r="BK79" s="124">
        <v>0</v>
      </c>
      <c r="BL79" s="124">
        <v>0</v>
      </c>
      <c r="BM79" s="124">
        <v>0</v>
      </c>
      <c r="BN79" s="124">
        <v>0</v>
      </c>
      <c r="BO79" s="124">
        <v>0</v>
      </c>
      <c r="BP79" s="124">
        <v>0</v>
      </c>
      <c r="BQ79" s="124">
        <v>0</v>
      </c>
      <c r="BR79" s="124">
        <v>0</v>
      </c>
      <c r="BS79" s="124">
        <v>0</v>
      </c>
      <c r="BT79" s="124">
        <v>0</v>
      </c>
      <c r="BU79" s="124">
        <v>0</v>
      </c>
      <c r="BV79" s="124">
        <v>0</v>
      </c>
      <c r="BW79" s="124">
        <v>0</v>
      </c>
      <c r="BX79" s="124">
        <v>0</v>
      </c>
      <c r="BY79" s="124">
        <v>0</v>
      </c>
      <c r="BZ79" s="124">
        <v>0</v>
      </c>
      <c r="CA79" s="124">
        <v>0</v>
      </c>
      <c r="CB79" s="124">
        <v>0</v>
      </c>
      <c r="CC79" s="124">
        <v>0</v>
      </c>
      <c r="CD79" s="124">
        <v>0</v>
      </c>
      <c r="CE79" s="124">
        <v>0</v>
      </c>
      <c r="CF79" s="124">
        <v>0</v>
      </c>
      <c r="CG79" s="124">
        <v>0</v>
      </c>
      <c r="CH79" s="124">
        <v>0</v>
      </c>
      <c r="CI79" s="124">
        <v>0</v>
      </c>
      <c r="CJ79" s="124">
        <v>0</v>
      </c>
      <c r="CK79" s="124">
        <v>0</v>
      </c>
      <c r="CL79" s="124">
        <v>0</v>
      </c>
      <c r="CM79" s="124">
        <v>0</v>
      </c>
      <c r="CN79" s="124">
        <v>0</v>
      </c>
      <c r="CO79" s="124">
        <v>0</v>
      </c>
      <c r="CP79" s="124">
        <v>0</v>
      </c>
      <c r="CQ79" s="124">
        <v>0</v>
      </c>
      <c r="CR79" s="124">
        <v>0</v>
      </c>
      <c r="CS79" s="125">
        <v>0</v>
      </c>
      <c r="CT79" s="30">
        <f t="shared" si="66"/>
        <v>0</v>
      </c>
      <c r="CU79" s="152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249"/>
      <c r="CU80" s="152"/>
    </row>
    <row r="81" spans="1:102" s="137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2"/>
      <c r="CV81" s="5"/>
      <c r="CX81" s="151"/>
    </row>
    <row r="82" spans="1:102" ht="15.75" thickBot="1">
      <c r="A82" s="126" t="s">
        <v>9</v>
      </c>
      <c r="B82" s="127"/>
      <c r="C82" s="127"/>
      <c r="D82" s="127"/>
      <c r="E82" s="127"/>
      <c r="F82" s="127"/>
      <c r="G82" s="127"/>
      <c r="H82" s="127"/>
      <c r="I82" s="127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0"/>
      <c r="CV82" s="158"/>
      <c r="CX82" s="234"/>
    </row>
    <row r="83" spans="1:102" ht="15.75" thickBot="1">
      <c r="A83" s="67" t="s">
        <v>52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27</v>
      </c>
      <c r="CU83" s="150"/>
      <c r="CX83" s="234"/>
    </row>
    <row r="84" spans="1:102">
      <c r="A84" s="204" t="s">
        <v>53</v>
      </c>
      <c r="B84" s="210">
        <f>SUM(B85:B87)</f>
        <v>0.2</v>
      </c>
      <c r="C84" s="211">
        <f t="shared" ref="C84:BN84" si="67">SUM(C85:C87)</f>
        <v>0.2</v>
      </c>
      <c r="D84" s="211">
        <f t="shared" si="67"/>
        <v>0.2</v>
      </c>
      <c r="E84" s="211">
        <f t="shared" si="67"/>
        <v>0.2</v>
      </c>
      <c r="F84" s="211">
        <f t="shared" si="67"/>
        <v>0.2</v>
      </c>
      <c r="G84" s="211">
        <f t="shared" si="67"/>
        <v>0.2</v>
      </c>
      <c r="H84" s="211">
        <f t="shared" si="67"/>
        <v>0.2</v>
      </c>
      <c r="I84" s="211">
        <f t="shared" si="67"/>
        <v>0.2</v>
      </c>
      <c r="J84" s="211">
        <f t="shared" si="67"/>
        <v>0.2</v>
      </c>
      <c r="K84" s="211">
        <f t="shared" si="67"/>
        <v>0.2</v>
      </c>
      <c r="L84" s="211">
        <f t="shared" si="67"/>
        <v>0.2</v>
      </c>
      <c r="M84" s="211">
        <f t="shared" si="67"/>
        <v>0.2</v>
      </c>
      <c r="N84" s="211">
        <f t="shared" si="67"/>
        <v>0.2</v>
      </c>
      <c r="O84" s="211">
        <f t="shared" si="67"/>
        <v>0.2</v>
      </c>
      <c r="P84" s="211">
        <f t="shared" si="67"/>
        <v>0.2</v>
      </c>
      <c r="Q84" s="211">
        <f t="shared" si="67"/>
        <v>0.2</v>
      </c>
      <c r="R84" s="211">
        <f t="shared" si="67"/>
        <v>0.2</v>
      </c>
      <c r="S84" s="211">
        <f t="shared" si="67"/>
        <v>0.2</v>
      </c>
      <c r="T84" s="211">
        <f t="shared" si="67"/>
        <v>0.2</v>
      </c>
      <c r="U84" s="211">
        <f t="shared" si="67"/>
        <v>0.2</v>
      </c>
      <c r="V84" s="211">
        <f t="shared" si="67"/>
        <v>0.2</v>
      </c>
      <c r="W84" s="211">
        <f t="shared" si="67"/>
        <v>0.2</v>
      </c>
      <c r="X84" s="211">
        <f t="shared" si="67"/>
        <v>0.2</v>
      </c>
      <c r="Y84" s="211">
        <f t="shared" si="67"/>
        <v>0.2</v>
      </c>
      <c r="Z84" s="211">
        <f t="shared" si="67"/>
        <v>184.09999999999997</v>
      </c>
      <c r="AA84" s="211">
        <f t="shared" si="67"/>
        <v>185.3</v>
      </c>
      <c r="AB84" s="211">
        <f t="shared" si="67"/>
        <v>185.39999999999998</v>
      </c>
      <c r="AC84" s="211">
        <f t="shared" si="67"/>
        <v>187.5</v>
      </c>
      <c r="AD84" s="211">
        <f t="shared" si="67"/>
        <v>191.3</v>
      </c>
      <c r="AE84" s="211">
        <f t="shared" si="67"/>
        <v>194.79999999999998</v>
      </c>
      <c r="AF84" s="211">
        <f t="shared" si="67"/>
        <v>195.1</v>
      </c>
      <c r="AG84" s="211">
        <f t="shared" si="67"/>
        <v>195.49999999999997</v>
      </c>
      <c r="AH84" s="211">
        <f t="shared" si="67"/>
        <v>194.2</v>
      </c>
      <c r="AI84" s="211">
        <f t="shared" si="67"/>
        <v>194.7</v>
      </c>
      <c r="AJ84" s="211">
        <f t="shared" si="67"/>
        <v>194.2</v>
      </c>
      <c r="AK84" s="211">
        <f t="shared" si="67"/>
        <v>194.49999999999997</v>
      </c>
      <c r="AL84" s="211">
        <f t="shared" si="67"/>
        <v>194.49999999999997</v>
      </c>
      <c r="AM84" s="211">
        <f t="shared" si="67"/>
        <v>194.49999999999997</v>
      </c>
      <c r="AN84" s="211">
        <f t="shared" si="67"/>
        <v>194.29999999999998</v>
      </c>
      <c r="AO84" s="211">
        <f t="shared" si="67"/>
        <v>193.9</v>
      </c>
      <c r="AP84" s="211">
        <f t="shared" si="67"/>
        <v>192.39999999999998</v>
      </c>
      <c r="AQ84" s="211">
        <f t="shared" si="67"/>
        <v>192</v>
      </c>
      <c r="AR84" s="211">
        <f t="shared" si="67"/>
        <v>179.2</v>
      </c>
      <c r="AS84" s="211">
        <f t="shared" si="67"/>
        <v>191.32999999999998</v>
      </c>
      <c r="AT84" s="211">
        <f t="shared" si="67"/>
        <v>192.2</v>
      </c>
      <c r="AU84" s="211">
        <f t="shared" si="67"/>
        <v>192</v>
      </c>
      <c r="AV84" s="211">
        <f t="shared" si="67"/>
        <v>190.89999999999998</v>
      </c>
      <c r="AW84" s="211">
        <f t="shared" si="67"/>
        <v>191.3</v>
      </c>
      <c r="AX84" s="211">
        <f t="shared" si="67"/>
        <v>191.8</v>
      </c>
      <c r="AY84" s="211">
        <f t="shared" si="67"/>
        <v>192.1</v>
      </c>
      <c r="AZ84" s="211">
        <f t="shared" si="67"/>
        <v>192.1</v>
      </c>
      <c r="BA84" s="211">
        <f t="shared" si="67"/>
        <v>192.39999999999998</v>
      </c>
      <c r="BB84" s="211">
        <f t="shared" si="67"/>
        <v>193.1</v>
      </c>
      <c r="BC84" s="211">
        <f t="shared" si="67"/>
        <v>192.8</v>
      </c>
      <c r="BD84" s="211">
        <f t="shared" si="67"/>
        <v>192.89999999999998</v>
      </c>
      <c r="BE84" s="211">
        <f t="shared" si="67"/>
        <v>179.09999999999997</v>
      </c>
      <c r="BF84" s="211">
        <f t="shared" si="67"/>
        <v>126.39999999999999</v>
      </c>
      <c r="BG84" s="211">
        <f t="shared" si="67"/>
        <v>121.29999999999998</v>
      </c>
      <c r="BH84" s="211">
        <f t="shared" si="67"/>
        <v>111.59999999999998</v>
      </c>
      <c r="BI84" s="211">
        <f t="shared" si="67"/>
        <v>82.999999999999986</v>
      </c>
      <c r="BJ84" s="211">
        <f t="shared" si="67"/>
        <v>84.999999999999986</v>
      </c>
      <c r="BK84" s="211">
        <f t="shared" si="67"/>
        <v>9.9</v>
      </c>
      <c r="BL84" s="211">
        <f t="shared" si="67"/>
        <v>9.9</v>
      </c>
      <c r="BM84" s="211">
        <f t="shared" si="67"/>
        <v>9.9</v>
      </c>
      <c r="BN84" s="211">
        <f t="shared" si="67"/>
        <v>9.8000000000000007</v>
      </c>
      <c r="BO84" s="211">
        <f t="shared" ref="BO84:CS84" si="68">SUM(BO85:BO87)</f>
        <v>9.8000000000000007</v>
      </c>
      <c r="BP84" s="211">
        <f t="shared" si="68"/>
        <v>9.8000000000000007</v>
      </c>
      <c r="BQ84" s="211">
        <f t="shared" si="68"/>
        <v>9.8000000000000007</v>
      </c>
      <c r="BR84" s="211">
        <f t="shared" si="68"/>
        <v>9.8000000000000007</v>
      </c>
      <c r="BS84" s="211">
        <f t="shared" si="68"/>
        <v>6.7</v>
      </c>
      <c r="BT84" s="211">
        <f t="shared" si="68"/>
        <v>25.4</v>
      </c>
      <c r="BU84" s="211">
        <f t="shared" si="68"/>
        <v>50.490000000000009</v>
      </c>
      <c r="BV84" s="211">
        <f t="shared" si="68"/>
        <v>188.09999999999997</v>
      </c>
      <c r="BW84" s="211">
        <f t="shared" si="68"/>
        <v>182.59999999999997</v>
      </c>
      <c r="BX84" s="211">
        <f t="shared" si="68"/>
        <v>120.53</v>
      </c>
      <c r="BY84" s="211">
        <f t="shared" si="68"/>
        <v>116.10000000000001</v>
      </c>
      <c r="BZ84" s="211">
        <f t="shared" si="68"/>
        <v>0.2</v>
      </c>
      <c r="CA84" s="211">
        <f t="shared" si="68"/>
        <v>0.2</v>
      </c>
      <c r="CB84" s="211">
        <f t="shared" si="68"/>
        <v>0.2</v>
      </c>
      <c r="CC84" s="211">
        <f t="shared" si="68"/>
        <v>0.2</v>
      </c>
      <c r="CD84" s="211">
        <f t="shared" si="68"/>
        <v>116.10000000000001</v>
      </c>
      <c r="CE84" s="211">
        <f t="shared" si="68"/>
        <v>116.10000000000001</v>
      </c>
      <c r="CF84" s="211">
        <f t="shared" si="68"/>
        <v>7.2</v>
      </c>
      <c r="CG84" s="211">
        <f t="shared" si="68"/>
        <v>3.4000000000000004</v>
      </c>
      <c r="CH84" s="211">
        <f t="shared" si="68"/>
        <v>0.2</v>
      </c>
      <c r="CI84" s="211">
        <f t="shared" si="68"/>
        <v>0.2</v>
      </c>
      <c r="CJ84" s="211">
        <f t="shared" si="68"/>
        <v>7.2</v>
      </c>
      <c r="CK84" s="211">
        <f>SUM(CK85:CK87)</f>
        <v>54.59</v>
      </c>
      <c r="CL84" s="211">
        <f t="shared" si="68"/>
        <v>0.2</v>
      </c>
      <c r="CM84" s="211">
        <f t="shared" si="68"/>
        <v>0.2</v>
      </c>
      <c r="CN84" s="211">
        <f t="shared" si="68"/>
        <v>0.2</v>
      </c>
      <c r="CO84" s="211">
        <f t="shared" si="68"/>
        <v>0.2</v>
      </c>
      <c r="CP84" s="211">
        <f t="shared" si="68"/>
        <v>0.2</v>
      </c>
      <c r="CQ84" s="211">
        <f t="shared" si="68"/>
        <v>0.2</v>
      </c>
      <c r="CR84" s="211">
        <f t="shared" si="68"/>
        <v>0.2</v>
      </c>
      <c r="CS84" s="212">
        <f t="shared" si="68"/>
        <v>0.2</v>
      </c>
      <c r="CT84" s="208">
        <f>SUM(B84:CS84)</f>
        <v>7729.5399999999981</v>
      </c>
      <c r="CU84" s="150"/>
      <c r="CW84" s="264">
        <f>CU84*(24)/(96*1000)</f>
        <v>0</v>
      </c>
    </row>
    <row r="85" spans="1:102">
      <c r="A85" s="25" t="s">
        <v>54</v>
      </c>
      <c r="B85" s="45">
        <v>0.2</v>
      </c>
      <c r="C85" s="1">
        <v>0.2</v>
      </c>
      <c r="D85" s="1">
        <v>0.2</v>
      </c>
      <c r="E85" s="1">
        <v>0.2</v>
      </c>
      <c r="F85" s="1">
        <v>0.2</v>
      </c>
      <c r="G85" s="1">
        <v>0.2</v>
      </c>
      <c r="H85" s="1">
        <v>0.2</v>
      </c>
      <c r="I85" s="1">
        <v>0.2</v>
      </c>
      <c r="J85" s="1">
        <v>0.2</v>
      </c>
      <c r="K85" s="1">
        <v>0.2</v>
      </c>
      <c r="L85" s="1">
        <v>0.2</v>
      </c>
      <c r="M85" s="1">
        <v>0.2</v>
      </c>
      <c r="N85" s="1">
        <v>0.2</v>
      </c>
      <c r="O85" s="1">
        <v>0.2</v>
      </c>
      <c r="P85" s="1">
        <v>0.2</v>
      </c>
      <c r="Q85" s="1">
        <v>0.2</v>
      </c>
      <c r="R85" s="1">
        <v>0.2</v>
      </c>
      <c r="S85" s="1">
        <v>0.2</v>
      </c>
      <c r="T85" s="1">
        <v>0.2</v>
      </c>
      <c r="U85" s="1">
        <v>0.2</v>
      </c>
      <c r="V85" s="1">
        <v>0.2</v>
      </c>
      <c r="W85" s="1">
        <v>0.2</v>
      </c>
      <c r="X85" s="1">
        <v>0.2</v>
      </c>
      <c r="Y85" s="1">
        <v>0.2</v>
      </c>
      <c r="Z85" s="1">
        <v>108.49999999999999</v>
      </c>
      <c r="AA85" s="1">
        <v>119.89999999999999</v>
      </c>
      <c r="AB85" s="1">
        <v>119.99999999999999</v>
      </c>
      <c r="AC85" s="1">
        <v>122.09999999999998</v>
      </c>
      <c r="AD85" s="1">
        <v>125.89999999999999</v>
      </c>
      <c r="AE85" s="1">
        <v>129.39999999999998</v>
      </c>
      <c r="AF85" s="1">
        <v>129.69999999999999</v>
      </c>
      <c r="AG85" s="1">
        <v>130.09999999999997</v>
      </c>
      <c r="AH85" s="1">
        <v>128.79999999999998</v>
      </c>
      <c r="AI85" s="1">
        <v>129.29999999999998</v>
      </c>
      <c r="AJ85" s="1">
        <v>128.79999999999998</v>
      </c>
      <c r="AK85" s="1">
        <v>129.09999999999997</v>
      </c>
      <c r="AL85" s="1">
        <v>129.09999999999997</v>
      </c>
      <c r="AM85" s="1">
        <v>129.09999999999997</v>
      </c>
      <c r="AN85" s="1">
        <v>128.89999999999998</v>
      </c>
      <c r="AO85" s="1">
        <v>128.5</v>
      </c>
      <c r="AP85" s="1">
        <v>126.99999999999999</v>
      </c>
      <c r="AQ85" s="1">
        <v>126.59999999999998</v>
      </c>
      <c r="AR85" s="1">
        <v>127.19999999999999</v>
      </c>
      <c r="AS85" s="1">
        <v>126.99999999999999</v>
      </c>
      <c r="AT85" s="1">
        <v>126.79999999999998</v>
      </c>
      <c r="AU85" s="1">
        <v>126.59999999999998</v>
      </c>
      <c r="AV85" s="1">
        <v>125.49999999999999</v>
      </c>
      <c r="AW85" s="1">
        <v>125.89999999999999</v>
      </c>
      <c r="AX85" s="1">
        <v>126.39999999999999</v>
      </c>
      <c r="AY85" s="1">
        <v>126.69999999999999</v>
      </c>
      <c r="AZ85" s="1">
        <v>126.69999999999999</v>
      </c>
      <c r="BA85" s="1">
        <v>126.99999999999999</v>
      </c>
      <c r="BB85" s="1">
        <v>127.69999999999999</v>
      </c>
      <c r="BC85" s="1">
        <v>127.39999999999999</v>
      </c>
      <c r="BD85" s="1">
        <v>127.49999999999999</v>
      </c>
      <c r="BE85" s="1">
        <v>127.09999999999998</v>
      </c>
      <c r="BF85" s="1">
        <v>126.39999999999999</v>
      </c>
      <c r="BG85" s="1">
        <v>121.29999999999998</v>
      </c>
      <c r="BH85" s="1">
        <v>111.59999999999998</v>
      </c>
      <c r="BI85" s="1">
        <v>82.999999999999986</v>
      </c>
      <c r="BJ85" s="1">
        <v>84.999999999999986</v>
      </c>
      <c r="BK85" s="1">
        <v>9.9</v>
      </c>
      <c r="BL85" s="1">
        <v>9.9</v>
      </c>
      <c r="BM85" s="1">
        <v>9.9</v>
      </c>
      <c r="BN85" s="1">
        <v>9.8000000000000007</v>
      </c>
      <c r="BO85" s="1">
        <v>9.8000000000000007</v>
      </c>
      <c r="BP85" s="1">
        <v>9.8000000000000007</v>
      </c>
      <c r="BQ85" s="1">
        <v>9.8000000000000007</v>
      </c>
      <c r="BR85" s="1">
        <v>9.8000000000000007</v>
      </c>
      <c r="BS85" s="1">
        <v>6.7</v>
      </c>
      <c r="BT85" s="1">
        <v>6.7</v>
      </c>
      <c r="BU85" s="1">
        <v>6.7</v>
      </c>
      <c r="BV85" s="1">
        <v>122.69999999999997</v>
      </c>
      <c r="BW85" s="1">
        <v>117.19999999999997</v>
      </c>
      <c r="BX85" s="1">
        <v>4.629999999999999</v>
      </c>
      <c r="BY85" s="1">
        <v>0.2</v>
      </c>
      <c r="BZ85" s="1">
        <v>0.2</v>
      </c>
      <c r="CA85" s="1">
        <v>0.2</v>
      </c>
      <c r="CB85" s="1">
        <v>0.2</v>
      </c>
      <c r="CC85" s="1">
        <v>0.2</v>
      </c>
      <c r="CD85" s="1">
        <v>0.2</v>
      </c>
      <c r="CE85" s="1">
        <v>0.2</v>
      </c>
      <c r="CF85" s="1">
        <v>0.2</v>
      </c>
      <c r="CG85" s="1">
        <v>3.4000000000000004</v>
      </c>
      <c r="CH85" s="1">
        <v>0.2</v>
      </c>
      <c r="CI85" s="1">
        <v>0.2</v>
      </c>
      <c r="CJ85" s="1">
        <v>0.2</v>
      </c>
      <c r="CK85" s="1">
        <v>0.2</v>
      </c>
      <c r="CL85" s="1">
        <v>0.2</v>
      </c>
      <c r="CM85" s="1">
        <v>0.2</v>
      </c>
      <c r="CN85" s="1">
        <v>0.2</v>
      </c>
      <c r="CO85" s="1">
        <v>0.2</v>
      </c>
      <c r="CP85" s="1">
        <v>0.2</v>
      </c>
      <c r="CQ85" s="1">
        <v>0.2</v>
      </c>
      <c r="CR85" s="1">
        <v>0.2</v>
      </c>
      <c r="CS85" s="93">
        <v>0.2</v>
      </c>
      <c r="CT85" s="209">
        <f>SUM(B85:CS85)</f>
        <v>4929.1299999999947</v>
      </c>
      <c r="CU85" s="152"/>
    </row>
    <row r="86" spans="1:102">
      <c r="A86" s="25" t="s">
        <v>55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75.599999999999994</v>
      </c>
      <c r="AA86" s="1">
        <v>65.400000000000006</v>
      </c>
      <c r="AB86" s="1">
        <v>65.400000000000006</v>
      </c>
      <c r="AC86" s="1">
        <v>65.400000000000006</v>
      </c>
      <c r="AD86" s="1">
        <v>65.400000000000006</v>
      </c>
      <c r="AE86" s="1">
        <v>65.400000000000006</v>
      </c>
      <c r="AF86" s="1">
        <v>65.400000000000006</v>
      </c>
      <c r="AG86" s="1">
        <v>65.400000000000006</v>
      </c>
      <c r="AH86" s="1">
        <v>65.400000000000006</v>
      </c>
      <c r="AI86" s="1">
        <v>65.400000000000006</v>
      </c>
      <c r="AJ86" s="1">
        <v>65.400000000000006</v>
      </c>
      <c r="AK86" s="1">
        <v>65.400000000000006</v>
      </c>
      <c r="AL86" s="1">
        <v>65.400000000000006</v>
      </c>
      <c r="AM86" s="1">
        <v>65.400000000000006</v>
      </c>
      <c r="AN86" s="1">
        <v>65.400000000000006</v>
      </c>
      <c r="AO86" s="1">
        <v>65.400000000000006</v>
      </c>
      <c r="AP86" s="1">
        <v>65.400000000000006</v>
      </c>
      <c r="AQ86" s="1">
        <v>65.400000000000006</v>
      </c>
      <c r="AR86" s="1">
        <v>52</v>
      </c>
      <c r="AS86" s="1">
        <v>64.33</v>
      </c>
      <c r="AT86" s="1">
        <v>65.400000000000006</v>
      </c>
      <c r="AU86" s="1">
        <v>65.400000000000006</v>
      </c>
      <c r="AV86" s="1">
        <v>65.400000000000006</v>
      </c>
      <c r="AW86" s="1">
        <v>65.400000000000006</v>
      </c>
      <c r="AX86" s="1">
        <v>65.400000000000006</v>
      </c>
      <c r="AY86" s="1">
        <v>65.400000000000006</v>
      </c>
      <c r="AZ86" s="1">
        <v>65.400000000000006</v>
      </c>
      <c r="BA86" s="1">
        <v>65.400000000000006</v>
      </c>
      <c r="BB86" s="1">
        <v>65.400000000000006</v>
      </c>
      <c r="BC86" s="1">
        <v>65.400000000000006</v>
      </c>
      <c r="BD86" s="1">
        <v>65.400000000000006</v>
      </c>
      <c r="BE86" s="1">
        <v>52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18.7</v>
      </c>
      <c r="BU86" s="1">
        <v>43.790000000000006</v>
      </c>
      <c r="BV86" s="1">
        <v>65.400000000000006</v>
      </c>
      <c r="BW86" s="1">
        <v>65.400000000000006</v>
      </c>
      <c r="BX86" s="1">
        <v>115.9</v>
      </c>
      <c r="BY86" s="1">
        <v>115.9</v>
      </c>
      <c r="BZ86" s="1">
        <v>0</v>
      </c>
      <c r="CA86" s="1">
        <v>0</v>
      </c>
      <c r="CB86" s="1">
        <v>0</v>
      </c>
      <c r="CC86" s="1">
        <v>0</v>
      </c>
      <c r="CD86" s="1">
        <v>115.9</v>
      </c>
      <c r="CE86" s="1">
        <v>115.9</v>
      </c>
      <c r="CF86" s="1">
        <v>7</v>
      </c>
      <c r="CG86" s="1">
        <v>0</v>
      </c>
      <c r="CH86" s="1">
        <v>0</v>
      </c>
      <c r="CI86" s="1">
        <v>0</v>
      </c>
      <c r="CJ86" s="1">
        <v>7</v>
      </c>
      <c r="CK86" s="1">
        <v>54.39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09">
        <f t="shared" ref="CT86:CT87" si="69">SUM(B86:CS86)</f>
        <v>2800.4100000000012</v>
      </c>
      <c r="CU86" s="152"/>
    </row>
    <row r="87" spans="1:102">
      <c r="A87" s="25" t="s">
        <v>56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09">
        <f t="shared" si="69"/>
        <v>0</v>
      </c>
      <c r="CU87" s="152"/>
    </row>
    <row r="88" spans="1:102">
      <c r="A88" s="205" t="s">
        <v>57</v>
      </c>
      <c r="B88" s="213">
        <f t="shared" ref="B88:AG88" si="70">SUM(B89:B89)</f>
        <v>0</v>
      </c>
      <c r="C88" s="128">
        <f t="shared" si="70"/>
        <v>0</v>
      </c>
      <c r="D88" s="128">
        <f t="shared" si="70"/>
        <v>0</v>
      </c>
      <c r="E88" s="128">
        <f t="shared" si="70"/>
        <v>0</v>
      </c>
      <c r="F88" s="128">
        <f t="shared" si="70"/>
        <v>0</v>
      </c>
      <c r="G88" s="128">
        <f t="shared" si="70"/>
        <v>0</v>
      </c>
      <c r="H88" s="128">
        <f t="shared" si="70"/>
        <v>0</v>
      </c>
      <c r="I88" s="128">
        <f t="shared" si="70"/>
        <v>0</v>
      </c>
      <c r="J88" s="128">
        <f t="shared" si="70"/>
        <v>0</v>
      </c>
      <c r="K88" s="128">
        <f t="shared" si="70"/>
        <v>0</v>
      </c>
      <c r="L88" s="128">
        <f t="shared" si="70"/>
        <v>0</v>
      </c>
      <c r="M88" s="128">
        <f t="shared" si="70"/>
        <v>0</v>
      </c>
      <c r="N88" s="128">
        <f t="shared" si="70"/>
        <v>0</v>
      </c>
      <c r="O88" s="128">
        <f t="shared" si="70"/>
        <v>0</v>
      </c>
      <c r="P88" s="128">
        <f t="shared" si="70"/>
        <v>0</v>
      </c>
      <c r="Q88" s="128">
        <f t="shared" si="70"/>
        <v>0</v>
      </c>
      <c r="R88" s="128">
        <f t="shared" si="70"/>
        <v>0</v>
      </c>
      <c r="S88" s="128">
        <f t="shared" si="70"/>
        <v>0</v>
      </c>
      <c r="T88" s="128">
        <f t="shared" si="70"/>
        <v>0</v>
      </c>
      <c r="U88" s="128">
        <f t="shared" si="70"/>
        <v>0</v>
      </c>
      <c r="V88" s="128">
        <f t="shared" si="70"/>
        <v>0</v>
      </c>
      <c r="W88" s="128">
        <f t="shared" si="70"/>
        <v>0</v>
      </c>
      <c r="X88" s="128">
        <f t="shared" si="70"/>
        <v>0</v>
      </c>
      <c r="Y88" s="128">
        <f t="shared" si="70"/>
        <v>9.5200000000000007E-2</v>
      </c>
      <c r="Z88" s="128">
        <f t="shared" si="70"/>
        <v>1.1944999999999999</v>
      </c>
      <c r="AA88" s="128">
        <f t="shared" si="70"/>
        <v>3.5604800000000001</v>
      </c>
      <c r="AB88" s="128">
        <f t="shared" si="70"/>
        <v>6.7257200000000008</v>
      </c>
      <c r="AC88" s="128">
        <f t="shared" si="70"/>
        <v>11.285559999999998</v>
      </c>
      <c r="AD88" s="128">
        <f t="shared" si="70"/>
        <v>16.77852</v>
      </c>
      <c r="AE88" s="128">
        <f t="shared" si="70"/>
        <v>21.358840000000001</v>
      </c>
      <c r="AF88" s="128">
        <f t="shared" si="70"/>
        <v>25.690649999999998</v>
      </c>
      <c r="AG88" s="128">
        <f t="shared" si="70"/>
        <v>34.110789999999994</v>
      </c>
      <c r="AH88" s="128">
        <f t="shared" ref="AH88:BM88" si="71">SUM(AH89:AH89)</f>
        <v>45.322529999999986</v>
      </c>
      <c r="AI88" s="128">
        <f t="shared" si="71"/>
        <v>60.376359999999998</v>
      </c>
      <c r="AJ88" s="128">
        <f t="shared" si="71"/>
        <v>77.883549999999985</v>
      </c>
      <c r="AK88" s="128">
        <f t="shared" si="71"/>
        <v>89.080599999999976</v>
      </c>
      <c r="AL88" s="128">
        <f t="shared" si="71"/>
        <v>111.70408</v>
      </c>
      <c r="AM88" s="128">
        <f t="shared" si="71"/>
        <v>123.52793</v>
      </c>
      <c r="AN88" s="128">
        <f t="shared" si="71"/>
        <v>128.38796000000002</v>
      </c>
      <c r="AO88" s="128">
        <f t="shared" si="71"/>
        <v>138.76166999999998</v>
      </c>
      <c r="AP88" s="128">
        <f t="shared" si="71"/>
        <v>152.35922000000002</v>
      </c>
      <c r="AQ88" s="128">
        <f t="shared" si="71"/>
        <v>151.32249999999999</v>
      </c>
      <c r="AR88" s="128">
        <f t="shared" si="71"/>
        <v>165.97583</v>
      </c>
      <c r="AS88" s="128">
        <f t="shared" si="71"/>
        <v>174.05922000000001</v>
      </c>
      <c r="AT88" s="128">
        <f t="shared" si="71"/>
        <v>180.27901</v>
      </c>
      <c r="AU88" s="128">
        <f t="shared" si="71"/>
        <v>188.45546999999999</v>
      </c>
      <c r="AV88" s="128">
        <f t="shared" si="71"/>
        <v>187.39173999999997</v>
      </c>
      <c r="AW88" s="128">
        <f t="shared" si="71"/>
        <v>191.42506</v>
      </c>
      <c r="AX88" s="128">
        <f t="shared" si="71"/>
        <v>197.87439999999998</v>
      </c>
      <c r="AY88" s="128">
        <f t="shared" si="71"/>
        <v>196.85462999999999</v>
      </c>
      <c r="AZ88" s="128">
        <f t="shared" si="71"/>
        <v>201.45913999999999</v>
      </c>
      <c r="BA88" s="128">
        <f t="shared" si="71"/>
        <v>201.46786000000003</v>
      </c>
      <c r="BB88" s="128">
        <f t="shared" si="71"/>
        <v>198.35332</v>
      </c>
      <c r="BC88" s="128">
        <f t="shared" si="71"/>
        <v>207.68946</v>
      </c>
      <c r="BD88" s="128">
        <f t="shared" si="71"/>
        <v>196.55446000000001</v>
      </c>
      <c r="BE88" s="128">
        <f t="shared" si="71"/>
        <v>188.08785</v>
      </c>
      <c r="BF88" s="128">
        <f t="shared" si="71"/>
        <v>190.12891000000002</v>
      </c>
      <c r="BG88" s="128">
        <f t="shared" si="71"/>
        <v>185.79674999999997</v>
      </c>
      <c r="BH88" s="128">
        <f t="shared" si="71"/>
        <v>178.50218000000001</v>
      </c>
      <c r="BI88" s="128">
        <f t="shared" si="71"/>
        <v>165.52709999999999</v>
      </c>
      <c r="BJ88" s="128">
        <f t="shared" si="71"/>
        <v>160.77356</v>
      </c>
      <c r="BK88" s="128">
        <f t="shared" si="71"/>
        <v>142.74092000000002</v>
      </c>
      <c r="BL88" s="128">
        <f t="shared" si="71"/>
        <v>142.48361</v>
      </c>
      <c r="BM88" s="128">
        <f t="shared" si="71"/>
        <v>130.58618999999999</v>
      </c>
      <c r="BN88" s="128">
        <f t="shared" ref="BN88:CS88" si="72">SUM(BN89:BN89)</f>
        <v>116.93536999999999</v>
      </c>
      <c r="BO88" s="128">
        <f t="shared" si="72"/>
        <v>104.07612999999999</v>
      </c>
      <c r="BP88" s="128">
        <f t="shared" si="72"/>
        <v>90.620739999999998</v>
      </c>
      <c r="BQ88" s="128">
        <f t="shared" si="72"/>
        <v>72.628730000000004</v>
      </c>
      <c r="BR88" s="128">
        <f t="shared" si="72"/>
        <v>56.463949999999997</v>
      </c>
      <c r="BS88" s="128">
        <f t="shared" si="72"/>
        <v>40.765039999999992</v>
      </c>
      <c r="BT88" s="128">
        <f t="shared" si="72"/>
        <v>25.78031</v>
      </c>
      <c r="BU88" s="128">
        <f t="shared" si="72"/>
        <v>15.207909999999998</v>
      </c>
      <c r="BV88" s="128">
        <f t="shared" si="72"/>
        <v>7.1254399999999993</v>
      </c>
      <c r="BW88" s="128">
        <f t="shared" si="72"/>
        <v>1.8896299999999999</v>
      </c>
      <c r="BX88" s="128">
        <f t="shared" si="72"/>
        <v>0.26768000000000003</v>
      </c>
      <c r="BY88" s="128">
        <f t="shared" si="72"/>
        <v>3.6749999999999998E-2</v>
      </c>
      <c r="BZ88" s="128">
        <f t="shared" si="72"/>
        <v>0</v>
      </c>
      <c r="CA88" s="128">
        <f t="shared" si="72"/>
        <v>0</v>
      </c>
      <c r="CB88" s="128">
        <f t="shared" si="72"/>
        <v>0</v>
      </c>
      <c r="CC88" s="128">
        <f t="shared" si="72"/>
        <v>0</v>
      </c>
      <c r="CD88" s="128">
        <f t="shared" si="72"/>
        <v>0</v>
      </c>
      <c r="CE88" s="128">
        <f t="shared" si="72"/>
        <v>0</v>
      </c>
      <c r="CF88" s="128">
        <f t="shared" si="72"/>
        <v>0</v>
      </c>
      <c r="CG88" s="128">
        <f t="shared" si="72"/>
        <v>0</v>
      </c>
      <c r="CH88" s="128">
        <f t="shared" si="72"/>
        <v>0</v>
      </c>
      <c r="CI88" s="128">
        <f t="shared" si="72"/>
        <v>0</v>
      </c>
      <c r="CJ88" s="128">
        <f t="shared" si="72"/>
        <v>0</v>
      </c>
      <c r="CK88" s="128">
        <f t="shared" si="72"/>
        <v>0</v>
      </c>
      <c r="CL88" s="128">
        <f t="shared" si="72"/>
        <v>0</v>
      </c>
      <c r="CM88" s="128">
        <f t="shared" si="72"/>
        <v>0</v>
      </c>
      <c r="CN88" s="128">
        <f t="shared" si="72"/>
        <v>0</v>
      </c>
      <c r="CO88" s="128">
        <f t="shared" si="72"/>
        <v>0</v>
      </c>
      <c r="CP88" s="128">
        <f t="shared" si="72"/>
        <v>0</v>
      </c>
      <c r="CQ88" s="128">
        <f t="shared" si="72"/>
        <v>0</v>
      </c>
      <c r="CR88" s="128">
        <f t="shared" si="72"/>
        <v>0</v>
      </c>
      <c r="CS88" s="208">
        <f t="shared" si="72"/>
        <v>0</v>
      </c>
      <c r="CT88" s="208">
        <f>SUM(B88:CS88)</f>
        <v>5703.7910100000017</v>
      </c>
      <c r="CU88" s="150"/>
      <c r="CW88" s="264">
        <f>CU88*(24)/(96*1000)</f>
        <v>0</v>
      </c>
    </row>
    <row r="89" spans="1:102">
      <c r="A89" s="25" t="s">
        <v>74</v>
      </c>
      <c r="B89" s="214">
        <v>0</v>
      </c>
      <c r="C89" s="203">
        <v>0</v>
      </c>
      <c r="D89" s="203">
        <v>0</v>
      </c>
      <c r="E89" s="203">
        <v>0</v>
      </c>
      <c r="F89" s="203">
        <v>0</v>
      </c>
      <c r="G89" s="203">
        <v>0</v>
      </c>
      <c r="H89" s="203">
        <v>0</v>
      </c>
      <c r="I89" s="203">
        <v>0</v>
      </c>
      <c r="J89" s="203">
        <v>0</v>
      </c>
      <c r="K89" s="203">
        <v>0</v>
      </c>
      <c r="L89" s="203">
        <v>0</v>
      </c>
      <c r="M89" s="203">
        <v>0</v>
      </c>
      <c r="N89" s="203">
        <v>0</v>
      </c>
      <c r="O89" s="203">
        <v>0</v>
      </c>
      <c r="P89" s="203">
        <v>0</v>
      </c>
      <c r="Q89" s="203">
        <v>0</v>
      </c>
      <c r="R89" s="203">
        <v>0</v>
      </c>
      <c r="S89" s="203">
        <v>0</v>
      </c>
      <c r="T89" s="203">
        <v>0</v>
      </c>
      <c r="U89" s="203">
        <v>0</v>
      </c>
      <c r="V89" s="203">
        <v>0</v>
      </c>
      <c r="W89" s="203">
        <v>0</v>
      </c>
      <c r="X89" s="203">
        <v>0</v>
      </c>
      <c r="Y89" s="203">
        <v>9.5200000000000007E-2</v>
      </c>
      <c r="Z89" s="203">
        <v>1.1944999999999999</v>
      </c>
      <c r="AA89" s="203">
        <v>3.5604800000000001</v>
      </c>
      <c r="AB89" s="203">
        <v>6.7257200000000008</v>
      </c>
      <c r="AC89" s="203">
        <v>11.285559999999998</v>
      </c>
      <c r="AD89" s="203">
        <v>16.77852</v>
      </c>
      <c r="AE89" s="203">
        <v>21.358840000000001</v>
      </c>
      <c r="AF89" s="203">
        <v>25.690649999999998</v>
      </c>
      <c r="AG89" s="203">
        <v>34.110789999999994</v>
      </c>
      <c r="AH89" s="203">
        <v>45.322529999999986</v>
      </c>
      <c r="AI89" s="203">
        <v>60.376359999999998</v>
      </c>
      <c r="AJ89" s="203">
        <v>77.883549999999985</v>
      </c>
      <c r="AK89" s="203">
        <v>89.080599999999976</v>
      </c>
      <c r="AL89" s="203">
        <v>111.70408</v>
      </c>
      <c r="AM89" s="203">
        <v>123.52793</v>
      </c>
      <c r="AN89" s="203">
        <v>128.38796000000002</v>
      </c>
      <c r="AO89" s="203">
        <v>138.76166999999998</v>
      </c>
      <c r="AP89" s="203">
        <v>152.35922000000002</v>
      </c>
      <c r="AQ89" s="203">
        <v>151.32249999999999</v>
      </c>
      <c r="AR89" s="203">
        <v>165.97583</v>
      </c>
      <c r="AS89" s="203">
        <v>174.05922000000001</v>
      </c>
      <c r="AT89" s="203">
        <v>180.27901</v>
      </c>
      <c r="AU89" s="203">
        <v>188.45546999999999</v>
      </c>
      <c r="AV89" s="203">
        <v>187.39173999999997</v>
      </c>
      <c r="AW89" s="203">
        <v>191.42506</v>
      </c>
      <c r="AX89" s="203">
        <v>197.87439999999998</v>
      </c>
      <c r="AY89" s="203">
        <v>196.85462999999999</v>
      </c>
      <c r="AZ89" s="203">
        <v>201.45913999999999</v>
      </c>
      <c r="BA89" s="203">
        <v>201.46786000000003</v>
      </c>
      <c r="BB89" s="203">
        <v>198.35332</v>
      </c>
      <c r="BC89" s="203">
        <v>207.68946</v>
      </c>
      <c r="BD89" s="203">
        <v>196.55446000000001</v>
      </c>
      <c r="BE89" s="203">
        <v>188.08785</v>
      </c>
      <c r="BF89" s="203">
        <v>190.12891000000002</v>
      </c>
      <c r="BG89" s="203">
        <v>185.79674999999997</v>
      </c>
      <c r="BH89" s="203">
        <v>178.50218000000001</v>
      </c>
      <c r="BI89" s="203">
        <v>165.52709999999999</v>
      </c>
      <c r="BJ89" s="203">
        <v>160.77356</v>
      </c>
      <c r="BK89" s="203">
        <v>142.74092000000002</v>
      </c>
      <c r="BL89" s="203">
        <v>142.48361</v>
      </c>
      <c r="BM89" s="203">
        <v>130.58618999999999</v>
      </c>
      <c r="BN89" s="203">
        <v>116.93536999999999</v>
      </c>
      <c r="BO89" s="203">
        <v>104.07612999999999</v>
      </c>
      <c r="BP89" s="203">
        <v>90.620739999999998</v>
      </c>
      <c r="BQ89" s="203">
        <v>72.628730000000004</v>
      </c>
      <c r="BR89" s="203">
        <v>56.463949999999997</v>
      </c>
      <c r="BS89" s="203">
        <v>40.765039999999992</v>
      </c>
      <c r="BT89" s="203">
        <v>25.78031</v>
      </c>
      <c r="BU89" s="203">
        <v>15.207909999999998</v>
      </c>
      <c r="BV89" s="203">
        <v>7.1254399999999993</v>
      </c>
      <c r="BW89" s="203">
        <v>1.8896299999999999</v>
      </c>
      <c r="BX89" s="203">
        <v>0.26768000000000003</v>
      </c>
      <c r="BY89" s="203">
        <v>3.6749999999999998E-2</v>
      </c>
      <c r="BZ89" s="203">
        <v>0</v>
      </c>
      <c r="CA89" s="203">
        <v>0</v>
      </c>
      <c r="CB89" s="203">
        <v>0</v>
      </c>
      <c r="CC89" s="203">
        <v>0</v>
      </c>
      <c r="CD89" s="203">
        <v>0</v>
      </c>
      <c r="CE89" s="203">
        <v>0</v>
      </c>
      <c r="CF89" s="203">
        <v>0</v>
      </c>
      <c r="CG89" s="203">
        <v>0</v>
      </c>
      <c r="CH89" s="203">
        <v>0</v>
      </c>
      <c r="CI89" s="203">
        <v>0</v>
      </c>
      <c r="CJ89" s="203">
        <v>0</v>
      </c>
      <c r="CK89" s="203">
        <v>0</v>
      </c>
      <c r="CL89" s="203">
        <v>0</v>
      </c>
      <c r="CM89" s="203">
        <v>0</v>
      </c>
      <c r="CN89" s="203">
        <v>0</v>
      </c>
      <c r="CO89" s="203">
        <v>0</v>
      </c>
      <c r="CP89" s="203">
        <v>0</v>
      </c>
      <c r="CQ89" s="203">
        <v>0</v>
      </c>
      <c r="CR89" s="203">
        <v>0</v>
      </c>
      <c r="CS89" s="215">
        <v>0</v>
      </c>
      <c r="CT89" s="273">
        <f t="shared" ref="CT89:CT91" si="73">SUM(B89:CS89)</f>
        <v>5703.7910100000017</v>
      </c>
      <c r="CU89" s="275"/>
    </row>
    <row r="90" spans="1:102">
      <c r="A90" s="206" t="s">
        <v>58</v>
      </c>
      <c r="B90" s="216">
        <f t="shared" ref="B90:AG90" si="74">SUM(B84,B88)</f>
        <v>0.2</v>
      </c>
      <c r="C90" s="129">
        <f t="shared" si="74"/>
        <v>0.2</v>
      </c>
      <c r="D90" s="129">
        <f t="shared" si="74"/>
        <v>0.2</v>
      </c>
      <c r="E90" s="129">
        <f t="shared" si="74"/>
        <v>0.2</v>
      </c>
      <c r="F90" s="129">
        <f t="shared" si="74"/>
        <v>0.2</v>
      </c>
      <c r="G90" s="129">
        <f t="shared" si="74"/>
        <v>0.2</v>
      </c>
      <c r="H90" s="129">
        <f t="shared" si="74"/>
        <v>0.2</v>
      </c>
      <c r="I90" s="129">
        <f t="shared" si="74"/>
        <v>0.2</v>
      </c>
      <c r="J90" s="129">
        <f t="shared" si="74"/>
        <v>0.2</v>
      </c>
      <c r="K90" s="129">
        <f t="shared" si="74"/>
        <v>0.2</v>
      </c>
      <c r="L90" s="129">
        <f t="shared" si="74"/>
        <v>0.2</v>
      </c>
      <c r="M90" s="129">
        <f t="shared" si="74"/>
        <v>0.2</v>
      </c>
      <c r="N90" s="129">
        <f t="shared" si="74"/>
        <v>0.2</v>
      </c>
      <c r="O90" s="129">
        <f t="shared" si="74"/>
        <v>0.2</v>
      </c>
      <c r="P90" s="129">
        <f t="shared" si="74"/>
        <v>0.2</v>
      </c>
      <c r="Q90" s="129">
        <f t="shared" si="74"/>
        <v>0.2</v>
      </c>
      <c r="R90" s="129">
        <f t="shared" si="74"/>
        <v>0.2</v>
      </c>
      <c r="S90" s="129">
        <f t="shared" si="74"/>
        <v>0.2</v>
      </c>
      <c r="T90" s="129">
        <f t="shared" si="74"/>
        <v>0.2</v>
      </c>
      <c r="U90" s="129">
        <f t="shared" si="74"/>
        <v>0.2</v>
      </c>
      <c r="V90" s="129">
        <f t="shared" si="74"/>
        <v>0.2</v>
      </c>
      <c r="W90" s="129">
        <f t="shared" si="74"/>
        <v>0.2</v>
      </c>
      <c r="X90" s="129">
        <f t="shared" si="74"/>
        <v>0.2</v>
      </c>
      <c r="Y90" s="129">
        <f t="shared" si="74"/>
        <v>0.29520000000000002</v>
      </c>
      <c r="Z90" s="129">
        <f t="shared" si="74"/>
        <v>185.29449999999997</v>
      </c>
      <c r="AA90" s="129">
        <f t="shared" si="74"/>
        <v>188.86048000000002</v>
      </c>
      <c r="AB90" s="129">
        <f t="shared" si="74"/>
        <v>192.12571999999997</v>
      </c>
      <c r="AC90" s="129">
        <f t="shared" si="74"/>
        <v>198.78556</v>
      </c>
      <c r="AD90" s="129">
        <f t="shared" si="74"/>
        <v>208.07852000000003</v>
      </c>
      <c r="AE90" s="129">
        <f t="shared" si="74"/>
        <v>216.15884</v>
      </c>
      <c r="AF90" s="129">
        <f t="shared" si="74"/>
        <v>220.79065</v>
      </c>
      <c r="AG90" s="129">
        <f t="shared" si="74"/>
        <v>229.61078999999995</v>
      </c>
      <c r="AH90" s="129">
        <f t="shared" ref="AH90:BM90" si="75">SUM(AH84,AH88)</f>
        <v>239.52252999999996</v>
      </c>
      <c r="AI90" s="129">
        <f t="shared" si="75"/>
        <v>255.07635999999999</v>
      </c>
      <c r="AJ90" s="129">
        <f t="shared" si="75"/>
        <v>272.08354999999995</v>
      </c>
      <c r="AK90" s="129">
        <f t="shared" si="75"/>
        <v>283.58059999999995</v>
      </c>
      <c r="AL90" s="129">
        <f t="shared" si="75"/>
        <v>306.20407999999998</v>
      </c>
      <c r="AM90" s="129">
        <f t="shared" si="75"/>
        <v>318.02792999999997</v>
      </c>
      <c r="AN90" s="129">
        <f t="shared" si="75"/>
        <v>322.68795999999998</v>
      </c>
      <c r="AO90" s="129">
        <f t="shared" si="75"/>
        <v>332.66166999999996</v>
      </c>
      <c r="AP90" s="129">
        <f t="shared" si="75"/>
        <v>344.75922000000003</v>
      </c>
      <c r="AQ90" s="129">
        <f t="shared" si="75"/>
        <v>343.32249999999999</v>
      </c>
      <c r="AR90" s="129">
        <f t="shared" si="75"/>
        <v>345.17583000000002</v>
      </c>
      <c r="AS90" s="129">
        <f t="shared" si="75"/>
        <v>365.38922000000002</v>
      </c>
      <c r="AT90" s="129">
        <f t="shared" si="75"/>
        <v>372.47901000000002</v>
      </c>
      <c r="AU90" s="129">
        <f t="shared" si="75"/>
        <v>380.45546999999999</v>
      </c>
      <c r="AV90" s="129">
        <f t="shared" si="75"/>
        <v>378.29173999999995</v>
      </c>
      <c r="AW90" s="129">
        <f t="shared" si="75"/>
        <v>382.72505999999998</v>
      </c>
      <c r="AX90" s="129">
        <f t="shared" si="75"/>
        <v>389.67439999999999</v>
      </c>
      <c r="AY90" s="129">
        <f t="shared" si="75"/>
        <v>388.95462999999995</v>
      </c>
      <c r="AZ90" s="129">
        <f t="shared" si="75"/>
        <v>393.55913999999996</v>
      </c>
      <c r="BA90" s="129">
        <f t="shared" si="75"/>
        <v>393.86786000000001</v>
      </c>
      <c r="BB90" s="129">
        <f t="shared" si="75"/>
        <v>391.45331999999996</v>
      </c>
      <c r="BC90" s="129">
        <f t="shared" si="75"/>
        <v>400.48946000000001</v>
      </c>
      <c r="BD90" s="129">
        <f t="shared" si="75"/>
        <v>389.45445999999998</v>
      </c>
      <c r="BE90" s="129">
        <f t="shared" si="75"/>
        <v>367.18784999999997</v>
      </c>
      <c r="BF90" s="129">
        <f t="shared" si="75"/>
        <v>316.52891</v>
      </c>
      <c r="BG90" s="129">
        <f t="shared" si="75"/>
        <v>307.09674999999993</v>
      </c>
      <c r="BH90" s="129">
        <f t="shared" si="75"/>
        <v>290.10217999999998</v>
      </c>
      <c r="BI90" s="129">
        <f t="shared" si="75"/>
        <v>248.52709999999996</v>
      </c>
      <c r="BJ90" s="129">
        <f t="shared" si="75"/>
        <v>245.77355999999997</v>
      </c>
      <c r="BK90" s="129">
        <f t="shared" si="75"/>
        <v>152.64092000000002</v>
      </c>
      <c r="BL90" s="129">
        <f t="shared" si="75"/>
        <v>152.38361</v>
      </c>
      <c r="BM90" s="129">
        <f t="shared" si="75"/>
        <v>140.48618999999999</v>
      </c>
      <c r="BN90" s="129">
        <f t="shared" ref="BN90:CS90" si="76">SUM(BN84,BN88)</f>
        <v>126.73536999999999</v>
      </c>
      <c r="BO90" s="129">
        <f t="shared" si="76"/>
        <v>113.87612999999999</v>
      </c>
      <c r="BP90" s="129">
        <f t="shared" si="76"/>
        <v>100.42074</v>
      </c>
      <c r="BQ90" s="129">
        <f t="shared" si="76"/>
        <v>82.428730000000002</v>
      </c>
      <c r="BR90" s="129">
        <f t="shared" si="76"/>
        <v>66.263949999999994</v>
      </c>
      <c r="BS90" s="129">
        <f t="shared" si="76"/>
        <v>47.465039999999995</v>
      </c>
      <c r="BT90" s="129">
        <f t="shared" si="76"/>
        <v>51.180309999999999</v>
      </c>
      <c r="BU90" s="129">
        <f t="shared" si="76"/>
        <v>65.697910000000007</v>
      </c>
      <c r="BV90" s="129">
        <f t="shared" si="76"/>
        <v>195.22543999999996</v>
      </c>
      <c r="BW90" s="129">
        <f t="shared" si="76"/>
        <v>184.48962999999998</v>
      </c>
      <c r="BX90" s="129">
        <f t="shared" si="76"/>
        <v>120.79768</v>
      </c>
      <c r="BY90" s="129">
        <f t="shared" si="76"/>
        <v>116.13675000000001</v>
      </c>
      <c r="BZ90" s="129">
        <f t="shared" si="76"/>
        <v>0.2</v>
      </c>
      <c r="CA90" s="129">
        <f t="shared" si="76"/>
        <v>0.2</v>
      </c>
      <c r="CB90" s="129">
        <f t="shared" si="76"/>
        <v>0.2</v>
      </c>
      <c r="CC90" s="129">
        <f t="shared" si="76"/>
        <v>0.2</v>
      </c>
      <c r="CD90" s="129">
        <f t="shared" si="76"/>
        <v>116.10000000000001</v>
      </c>
      <c r="CE90" s="129">
        <f t="shared" si="76"/>
        <v>116.10000000000001</v>
      </c>
      <c r="CF90" s="129">
        <f t="shared" si="76"/>
        <v>7.2</v>
      </c>
      <c r="CG90" s="129">
        <f t="shared" si="76"/>
        <v>3.4000000000000004</v>
      </c>
      <c r="CH90" s="129">
        <f t="shared" si="76"/>
        <v>0.2</v>
      </c>
      <c r="CI90" s="129">
        <f t="shared" si="76"/>
        <v>0.2</v>
      </c>
      <c r="CJ90" s="129">
        <f t="shared" si="76"/>
        <v>7.2</v>
      </c>
      <c r="CK90" s="129">
        <f t="shared" si="76"/>
        <v>54.59</v>
      </c>
      <c r="CL90" s="129">
        <f t="shared" si="76"/>
        <v>0.2</v>
      </c>
      <c r="CM90" s="129">
        <f t="shared" si="76"/>
        <v>0.2</v>
      </c>
      <c r="CN90" s="129">
        <f t="shared" si="76"/>
        <v>0.2</v>
      </c>
      <c r="CO90" s="129">
        <f t="shared" si="76"/>
        <v>0.2</v>
      </c>
      <c r="CP90" s="129">
        <f t="shared" si="76"/>
        <v>0.2</v>
      </c>
      <c r="CQ90" s="129">
        <f t="shared" si="76"/>
        <v>0.2</v>
      </c>
      <c r="CR90" s="129">
        <f t="shared" si="76"/>
        <v>0.2</v>
      </c>
      <c r="CS90" s="217">
        <f t="shared" si="76"/>
        <v>0.2</v>
      </c>
      <c r="CT90" s="208">
        <f t="shared" si="73"/>
        <v>13433.331010000014</v>
      </c>
      <c r="CU90" s="150"/>
      <c r="CV90" s="158"/>
      <c r="CX90" s="234"/>
    </row>
    <row r="91" spans="1:102">
      <c r="A91" s="205" t="s">
        <v>18</v>
      </c>
      <c r="B91" s="216">
        <f t="shared" ref="B91:AG91" si="77">SUM(B92:B93)</f>
        <v>5.63</v>
      </c>
      <c r="C91" s="220">
        <f t="shared" si="77"/>
        <v>5.63</v>
      </c>
      <c r="D91" s="220">
        <f t="shared" si="77"/>
        <v>5.63</v>
      </c>
      <c r="E91" s="220">
        <f t="shared" si="77"/>
        <v>5.63</v>
      </c>
      <c r="F91" s="220">
        <f t="shared" si="77"/>
        <v>5.63</v>
      </c>
      <c r="G91" s="220">
        <f t="shared" si="77"/>
        <v>5.63</v>
      </c>
      <c r="H91" s="220">
        <f t="shared" si="77"/>
        <v>5.63</v>
      </c>
      <c r="I91" s="220">
        <f t="shared" si="77"/>
        <v>5.63</v>
      </c>
      <c r="J91" s="220">
        <f t="shared" si="77"/>
        <v>5.63</v>
      </c>
      <c r="K91" s="220">
        <f t="shared" si="77"/>
        <v>5.63</v>
      </c>
      <c r="L91" s="220">
        <f t="shared" si="77"/>
        <v>5.63</v>
      </c>
      <c r="M91" s="220">
        <f t="shared" si="77"/>
        <v>5.63</v>
      </c>
      <c r="N91" s="220">
        <f t="shared" si="77"/>
        <v>5.63</v>
      </c>
      <c r="O91" s="220">
        <f t="shared" si="77"/>
        <v>5.63</v>
      </c>
      <c r="P91" s="220">
        <f t="shared" si="77"/>
        <v>5.63</v>
      </c>
      <c r="Q91" s="220">
        <f t="shared" si="77"/>
        <v>5.63</v>
      </c>
      <c r="R91" s="220">
        <f t="shared" si="77"/>
        <v>5.63</v>
      </c>
      <c r="S91" s="220">
        <f t="shared" si="77"/>
        <v>5.63</v>
      </c>
      <c r="T91" s="220">
        <f t="shared" si="77"/>
        <v>5.63</v>
      </c>
      <c r="U91" s="220">
        <f t="shared" si="77"/>
        <v>5.63</v>
      </c>
      <c r="V91" s="220">
        <f t="shared" si="77"/>
        <v>5.63</v>
      </c>
      <c r="W91" s="220">
        <f t="shared" si="77"/>
        <v>5.63</v>
      </c>
      <c r="X91" s="220">
        <f t="shared" si="77"/>
        <v>5.63</v>
      </c>
      <c r="Y91" s="220">
        <f t="shared" si="77"/>
        <v>5.63</v>
      </c>
      <c r="Z91" s="220">
        <f t="shared" si="77"/>
        <v>5.63</v>
      </c>
      <c r="AA91" s="220">
        <f t="shared" si="77"/>
        <v>5.63</v>
      </c>
      <c r="AB91" s="220">
        <f t="shared" si="77"/>
        <v>5.63</v>
      </c>
      <c r="AC91" s="220">
        <f t="shared" si="77"/>
        <v>5.63</v>
      </c>
      <c r="AD91" s="220">
        <f t="shared" si="77"/>
        <v>5.63</v>
      </c>
      <c r="AE91" s="220">
        <f t="shared" si="77"/>
        <v>5.63</v>
      </c>
      <c r="AF91" s="220">
        <f t="shared" si="77"/>
        <v>5.63</v>
      </c>
      <c r="AG91" s="220">
        <f t="shared" si="77"/>
        <v>5.63</v>
      </c>
      <c r="AH91" s="220">
        <f t="shared" ref="AH91:BM91" si="78">SUM(AH92:AH93)</f>
        <v>5.63</v>
      </c>
      <c r="AI91" s="220">
        <f t="shared" si="78"/>
        <v>5.63</v>
      </c>
      <c r="AJ91" s="220">
        <f t="shared" si="78"/>
        <v>5.63</v>
      </c>
      <c r="AK91" s="220">
        <f t="shared" si="78"/>
        <v>5.63</v>
      </c>
      <c r="AL91" s="220">
        <f t="shared" si="78"/>
        <v>5.63</v>
      </c>
      <c r="AM91" s="220">
        <f t="shared" si="78"/>
        <v>5.63</v>
      </c>
      <c r="AN91" s="220">
        <f t="shared" si="78"/>
        <v>5.63</v>
      </c>
      <c r="AO91" s="220">
        <f t="shared" si="78"/>
        <v>5.63</v>
      </c>
      <c r="AP91" s="220">
        <f t="shared" si="78"/>
        <v>5.63</v>
      </c>
      <c r="AQ91" s="220">
        <f t="shared" si="78"/>
        <v>5.63</v>
      </c>
      <c r="AR91" s="220">
        <f t="shared" si="78"/>
        <v>5.63</v>
      </c>
      <c r="AS91" s="220">
        <f t="shared" si="78"/>
        <v>5.63</v>
      </c>
      <c r="AT91" s="220">
        <f t="shared" si="78"/>
        <v>5.63</v>
      </c>
      <c r="AU91" s="220">
        <f t="shared" si="78"/>
        <v>5.63</v>
      </c>
      <c r="AV91" s="220">
        <f t="shared" si="78"/>
        <v>5.63</v>
      </c>
      <c r="AW91" s="220">
        <f t="shared" si="78"/>
        <v>5.63</v>
      </c>
      <c r="AX91" s="220">
        <f t="shared" si="78"/>
        <v>5.63</v>
      </c>
      <c r="AY91" s="220">
        <f t="shared" si="78"/>
        <v>5.63</v>
      </c>
      <c r="AZ91" s="220">
        <f t="shared" si="78"/>
        <v>5.63</v>
      </c>
      <c r="BA91" s="220">
        <f t="shared" si="78"/>
        <v>5.63</v>
      </c>
      <c r="BB91" s="220">
        <f t="shared" si="78"/>
        <v>5.63</v>
      </c>
      <c r="BC91" s="220">
        <f t="shared" si="78"/>
        <v>5.63</v>
      </c>
      <c r="BD91" s="220">
        <f t="shared" si="78"/>
        <v>5.63</v>
      </c>
      <c r="BE91" s="220">
        <f t="shared" si="78"/>
        <v>5.63</v>
      </c>
      <c r="BF91" s="220">
        <f t="shared" si="78"/>
        <v>5.63</v>
      </c>
      <c r="BG91" s="220">
        <f t="shared" si="78"/>
        <v>5.63</v>
      </c>
      <c r="BH91" s="220">
        <f t="shared" si="78"/>
        <v>5.63</v>
      </c>
      <c r="BI91" s="220">
        <f t="shared" si="78"/>
        <v>5.63</v>
      </c>
      <c r="BJ91" s="220">
        <f t="shared" si="78"/>
        <v>5.63</v>
      </c>
      <c r="BK91" s="220">
        <f t="shared" si="78"/>
        <v>5.63</v>
      </c>
      <c r="BL91" s="220">
        <f t="shared" si="78"/>
        <v>5.63</v>
      </c>
      <c r="BM91" s="220">
        <f t="shared" si="78"/>
        <v>5.63</v>
      </c>
      <c r="BN91" s="220">
        <f t="shared" ref="BN91:CS91" si="79">SUM(BN92:BN93)</f>
        <v>5.63</v>
      </c>
      <c r="BO91" s="220">
        <f t="shared" si="79"/>
        <v>5.63</v>
      </c>
      <c r="BP91" s="220">
        <f t="shared" si="79"/>
        <v>5.63</v>
      </c>
      <c r="BQ91" s="220">
        <f t="shared" si="79"/>
        <v>5.63</v>
      </c>
      <c r="BR91" s="220">
        <f t="shared" si="79"/>
        <v>5.63</v>
      </c>
      <c r="BS91" s="220">
        <f t="shared" si="79"/>
        <v>5.63</v>
      </c>
      <c r="BT91" s="220">
        <f t="shared" si="79"/>
        <v>5.63</v>
      </c>
      <c r="BU91" s="220">
        <f t="shared" si="79"/>
        <v>5.63</v>
      </c>
      <c r="BV91" s="220">
        <f t="shared" si="79"/>
        <v>5.63</v>
      </c>
      <c r="BW91" s="220">
        <f t="shared" si="79"/>
        <v>5.63</v>
      </c>
      <c r="BX91" s="220">
        <f t="shared" si="79"/>
        <v>5.63</v>
      </c>
      <c r="BY91" s="220">
        <f t="shared" si="79"/>
        <v>5.63</v>
      </c>
      <c r="BZ91" s="220">
        <f t="shared" si="79"/>
        <v>5.63</v>
      </c>
      <c r="CA91" s="220">
        <f t="shared" si="79"/>
        <v>5.63</v>
      </c>
      <c r="CB91" s="220">
        <f t="shared" si="79"/>
        <v>5.63</v>
      </c>
      <c r="CC91" s="220">
        <f t="shared" si="79"/>
        <v>5.63</v>
      </c>
      <c r="CD91" s="220">
        <f t="shared" si="79"/>
        <v>5.63</v>
      </c>
      <c r="CE91" s="220">
        <f t="shared" si="79"/>
        <v>5.63</v>
      </c>
      <c r="CF91" s="220">
        <f t="shared" si="79"/>
        <v>5.63</v>
      </c>
      <c r="CG91" s="220">
        <f t="shared" si="79"/>
        <v>5.63</v>
      </c>
      <c r="CH91" s="220">
        <f t="shared" si="79"/>
        <v>5.63</v>
      </c>
      <c r="CI91" s="220">
        <f t="shared" si="79"/>
        <v>5.63</v>
      </c>
      <c r="CJ91" s="220">
        <f t="shared" si="79"/>
        <v>5.63</v>
      </c>
      <c r="CK91" s="220">
        <f t="shared" si="79"/>
        <v>5.63</v>
      </c>
      <c r="CL91" s="220">
        <f t="shared" si="79"/>
        <v>5.63</v>
      </c>
      <c r="CM91" s="220">
        <f t="shared" si="79"/>
        <v>5.63</v>
      </c>
      <c r="CN91" s="220">
        <f t="shared" si="79"/>
        <v>5.63</v>
      </c>
      <c r="CO91" s="220">
        <f t="shared" si="79"/>
        <v>5.63</v>
      </c>
      <c r="CP91" s="220">
        <f t="shared" si="79"/>
        <v>5.63</v>
      </c>
      <c r="CQ91" s="220">
        <f t="shared" si="79"/>
        <v>5.63</v>
      </c>
      <c r="CR91" s="220">
        <f t="shared" si="79"/>
        <v>5.63</v>
      </c>
      <c r="CS91" s="221">
        <f t="shared" si="79"/>
        <v>5.63</v>
      </c>
      <c r="CT91" s="208">
        <f t="shared" si="73"/>
        <v>540.47999999999968</v>
      </c>
      <c r="CU91" s="150"/>
      <c r="CW91" s="264">
        <f>CU91*(24)/(96*1000)</f>
        <v>0</v>
      </c>
    </row>
    <row r="92" spans="1:102">
      <c r="A92" s="25" t="s">
        <v>59</v>
      </c>
      <c r="B92" s="42">
        <v>0.63</v>
      </c>
      <c r="C92" s="43">
        <v>0.63</v>
      </c>
      <c r="D92" s="43">
        <v>0.63</v>
      </c>
      <c r="E92" s="43">
        <v>0.63</v>
      </c>
      <c r="F92" s="43">
        <v>0.63</v>
      </c>
      <c r="G92" s="43">
        <v>0.63</v>
      </c>
      <c r="H92" s="43">
        <v>0.63</v>
      </c>
      <c r="I92" s="43">
        <v>0.63</v>
      </c>
      <c r="J92" s="43">
        <v>0.63</v>
      </c>
      <c r="K92" s="43">
        <v>0.63</v>
      </c>
      <c r="L92" s="43">
        <v>0.63</v>
      </c>
      <c r="M92" s="43">
        <v>0.63</v>
      </c>
      <c r="N92" s="43">
        <v>0.63</v>
      </c>
      <c r="O92" s="43">
        <v>0.63</v>
      </c>
      <c r="P92" s="43">
        <v>0.63</v>
      </c>
      <c r="Q92" s="43">
        <v>0.63</v>
      </c>
      <c r="R92" s="43">
        <v>0.63</v>
      </c>
      <c r="S92" s="43">
        <v>0.63</v>
      </c>
      <c r="T92" s="43">
        <v>0.63</v>
      </c>
      <c r="U92" s="43">
        <v>0.63</v>
      </c>
      <c r="V92" s="43">
        <v>0.63</v>
      </c>
      <c r="W92" s="43">
        <v>0.63</v>
      </c>
      <c r="X92" s="43">
        <v>0.63</v>
      </c>
      <c r="Y92" s="43">
        <v>0.63</v>
      </c>
      <c r="Z92" s="43">
        <v>0.63</v>
      </c>
      <c r="AA92" s="43">
        <v>0.63</v>
      </c>
      <c r="AB92" s="43">
        <v>0.63</v>
      </c>
      <c r="AC92" s="43">
        <v>0.63</v>
      </c>
      <c r="AD92" s="43">
        <v>0.63</v>
      </c>
      <c r="AE92" s="43">
        <v>0.63</v>
      </c>
      <c r="AF92" s="43">
        <v>0.63</v>
      </c>
      <c r="AG92" s="43">
        <v>0.63</v>
      </c>
      <c r="AH92" s="43">
        <v>0.63</v>
      </c>
      <c r="AI92" s="43">
        <v>0.63</v>
      </c>
      <c r="AJ92" s="43">
        <v>0.63</v>
      </c>
      <c r="AK92" s="43">
        <v>0.63</v>
      </c>
      <c r="AL92" s="43">
        <v>0.63</v>
      </c>
      <c r="AM92" s="43">
        <v>0.63</v>
      </c>
      <c r="AN92" s="43">
        <v>0.63</v>
      </c>
      <c r="AO92" s="43">
        <v>0.63</v>
      </c>
      <c r="AP92" s="43">
        <v>0.63</v>
      </c>
      <c r="AQ92" s="43">
        <v>0.63</v>
      </c>
      <c r="AR92" s="43">
        <v>0.63</v>
      </c>
      <c r="AS92" s="43">
        <v>0.63</v>
      </c>
      <c r="AT92" s="43">
        <v>0.63</v>
      </c>
      <c r="AU92" s="43">
        <v>0.63</v>
      </c>
      <c r="AV92" s="43">
        <v>0.63</v>
      </c>
      <c r="AW92" s="43">
        <v>0.63</v>
      </c>
      <c r="AX92" s="43">
        <v>0.63</v>
      </c>
      <c r="AY92" s="43">
        <v>0.63</v>
      </c>
      <c r="AZ92" s="43">
        <v>0.63</v>
      </c>
      <c r="BA92" s="43">
        <v>0.63</v>
      </c>
      <c r="BB92" s="43">
        <v>0.63</v>
      </c>
      <c r="BC92" s="43">
        <v>0.63</v>
      </c>
      <c r="BD92" s="43">
        <v>0.63</v>
      </c>
      <c r="BE92" s="43">
        <v>0.63</v>
      </c>
      <c r="BF92" s="43">
        <v>0.63</v>
      </c>
      <c r="BG92" s="43">
        <v>0.63</v>
      </c>
      <c r="BH92" s="43">
        <v>0.63</v>
      </c>
      <c r="BI92" s="43">
        <v>0.63</v>
      </c>
      <c r="BJ92" s="43">
        <v>0.63</v>
      </c>
      <c r="BK92" s="43">
        <v>0.63</v>
      </c>
      <c r="BL92" s="43">
        <v>0.63</v>
      </c>
      <c r="BM92" s="43">
        <v>0.63</v>
      </c>
      <c r="BN92" s="43">
        <v>0.63</v>
      </c>
      <c r="BO92" s="43">
        <v>0.63</v>
      </c>
      <c r="BP92" s="43">
        <v>0.63</v>
      </c>
      <c r="BQ92" s="43">
        <v>0.63</v>
      </c>
      <c r="BR92" s="43">
        <v>0.63</v>
      </c>
      <c r="BS92" s="43">
        <v>0.63</v>
      </c>
      <c r="BT92" s="43">
        <v>0.63</v>
      </c>
      <c r="BU92" s="43">
        <v>0.63</v>
      </c>
      <c r="BV92" s="43">
        <v>0.63</v>
      </c>
      <c r="BW92" s="43">
        <v>0.63</v>
      </c>
      <c r="BX92" s="43">
        <v>0.63</v>
      </c>
      <c r="BY92" s="43">
        <v>0.63</v>
      </c>
      <c r="BZ92" s="43">
        <v>0.63</v>
      </c>
      <c r="CA92" s="43">
        <v>0.63</v>
      </c>
      <c r="CB92" s="43">
        <v>0.63</v>
      </c>
      <c r="CC92" s="43">
        <v>0.63</v>
      </c>
      <c r="CD92" s="43">
        <v>0.63</v>
      </c>
      <c r="CE92" s="43">
        <v>0.63</v>
      </c>
      <c r="CF92" s="43">
        <v>0.63</v>
      </c>
      <c r="CG92" s="43">
        <v>0.63</v>
      </c>
      <c r="CH92" s="43">
        <v>0.63</v>
      </c>
      <c r="CI92" s="43">
        <v>0.63</v>
      </c>
      <c r="CJ92" s="43">
        <v>0.63</v>
      </c>
      <c r="CK92" s="43">
        <v>0.63</v>
      </c>
      <c r="CL92" s="43">
        <v>0.63</v>
      </c>
      <c r="CM92" s="43">
        <v>0.63</v>
      </c>
      <c r="CN92" s="43">
        <v>0.63</v>
      </c>
      <c r="CO92" s="43">
        <v>0.63</v>
      </c>
      <c r="CP92" s="43">
        <v>0.63</v>
      </c>
      <c r="CQ92" s="43">
        <v>0.63</v>
      </c>
      <c r="CR92" s="43">
        <v>0.63</v>
      </c>
      <c r="CS92" s="92">
        <v>0.63</v>
      </c>
      <c r="CT92" s="209">
        <f t="shared" ref="CT92:CT95" si="80">SUM(B92:CS92)</f>
        <v>60.480000000000103</v>
      </c>
      <c r="CU92" s="152"/>
    </row>
    <row r="93" spans="1:102" ht="15.75" thickBot="1">
      <c r="A93" s="25" t="s">
        <v>60</v>
      </c>
      <c r="B93" s="123">
        <v>5</v>
      </c>
      <c r="C93" s="124">
        <v>5</v>
      </c>
      <c r="D93" s="124">
        <v>5</v>
      </c>
      <c r="E93" s="124">
        <v>5</v>
      </c>
      <c r="F93" s="124">
        <v>5</v>
      </c>
      <c r="G93" s="124">
        <v>5</v>
      </c>
      <c r="H93" s="124">
        <v>5</v>
      </c>
      <c r="I93" s="124">
        <v>5</v>
      </c>
      <c r="J93" s="124">
        <v>5</v>
      </c>
      <c r="K93" s="124">
        <v>5</v>
      </c>
      <c r="L93" s="124">
        <v>5</v>
      </c>
      <c r="M93" s="124">
        <v>5</v>
      </c>
      <c r="N93" s="124">
        <v>5</v>
      </c>
      <c r="O93" s="124">
        <v>5</v>
      </c>
      <c r="P93" s="124">
        <v>5</v>
      </c>
      <c r="Q93" s="124">
        <v>5</v>
      </c>
      <c r="R93" s="124">
        <v>5</v>
      </c>
      <c r="S93" s="124">
        <v>5</v>
      </c>
      <c r="T93" s="124">
        <v>5</v>
      </c>
      <c r="U93" s="124">
        <v>5</v>
      </c>
      <c r="V93" s="124">
        <v>5</v>
      </c>
      <c r="W93" s="124">
        <v>5</v>
      </c>
      <c r="X93" s="124">
        <v>5</v>
      </c>
      <c r="Y93" s="124">
        <v>5</v>
      </c>
      <c r="Z93" s="124">
        <v>5</v>
      </c>
      <c r="AA93" s="124">
        <v>5</v>
      </c>
      <c r="AB93" s="124">
        <v>5</v>
      </c>
      <c r="AC93" s="124">
        <v>5</v>
      </c>
      <c r="AD93" s="124">
        <v>5</v>
      </c>
      <c r="AE93" s="124">
        <v>5</v>
      </c>
      <c r="AF93" s="124">
        <v>5</v>
      </c>
      <c r="AG93" s="124">
        <v>5</v>
      </c>
      <c r="AH93" s="124">
        <v>5</v>
      </c>
      <c r="AI93" s="124">
        <v>5</v>
      </c>
      <c r="AJ93" s="124">
        <v>5</v>
      </c>
      <c r="AK93" s="124">
        <v>5</v>
      </c>
      <c r="AL93" s="124">
        <v>5</v>
      </c>
      <c r="AM93" s="124">
        <v>5</v>
      </c>
      <c r="AN93" s="124">
        <v>5</v>
      </c>
      <c r="AO93" s="124">
        <v>5</v>
      </c>
      <c r="AP93" s="124">
        <v>5</v>
      </c>
      <c r="AQ93" s="124">
        <v>5</v>
      </c>
      <c r="AR93" s="124">
        <v>5</v>
      </c>
      <c r="AS93" s="124">
        <v>5</v>
      </c>
      <c r="AT93" s="124">
        <v>5</v>
      </c>
      <c r="AU93" s="124">
        <v>5</v>
      </c>
      <c r="AV93" s="124">
        <v>5</v>
      </c>
      <c r="AW93" s="124">
        <v>5</v>
      </c>
      <c r="AX93" s="124">
        <v>5</v>
      </c>
      <c r="AY93" s="124">
        <v>5</v>
      </c>
      <c r="AZ93" s="124">
        <v>5</v>
      </c>
      <c r="BA93" s="124">
        <v>5</v>
      </c>
      <c r="BB93" s="124">
        <v>5</v>
      </c>
      <c r="BC93" s="124">
        <v>5</v>
      </c>
      <c r="BD93" s="124">
        <v>5</v>
      </c>
      <c r="BE93" s="124">
        <v>5</v>
      </c>
      <c r="BF93" s="124">
        <v>5</v>
      </c>
      <c r="BG93" s="124">
        <v>5</v>
      </c>
      <c r="BH93" s="124">
        <v>5</v>
      </c>
      <c r="BI93" s="124">
        <v>5</v>
      </c>
      <c r="BJ93" s="124">
        <v>5</v>
      </c>
      <c r="BK93" s="124">
        <v>5</v>
      </c>
      <c r="BL93" s="124">
        <v>5</v>
      </c>
      <c r="BM93" s="124">
        <v>5</v>
      </c>
      <c r="BN93" s="124">
        <v>5</v>
      </c>
      <c r="BO93" s="124">
        <v>5</v>
      </c>
      <c r="BP93" s="124">
        <v>5</v>
      </c>
      <c r="BQ93" s="124">
        <v>5</v>
      </c>
      <c r="BR93" s="124">
        <v>5</v>
      </c>
      <c r="BS93" s="124">
        <v>5</v>
      </c>
      <c r="BT93" s="124">
        <v>5</v>
      </c>
      <c r="BU93" s="124">
        <v>5</v>
      </c>
      <c r="BV93" s="124">
        <v>5</v>
      </c>
      <c r="BW93" s="124">
        <v>5</v>
      </c>
      <c r="BX93" s="124">
        <v>5</v>
      </c>
      <c r="BY93" s="124">
        <v>5</v>
      </c>
      <c r="BZ93" s="124">
        <v>5</v>
      </c>
      <c r="CA93" s="124">
        <v>5</v>
      </c>
      <c r="CB93" s="124">
        <v>5</v>
      </c>
      <c r="CC93" s="124">
        <v>5</v>
      </c>
      <c r="CD93" s="124">
        <v>5</v>
      </c>
      <c r="CE93" s="124">
        <v>5</v>
      </c>
      <c r="CF93" s="124">
        <v>5</v>
      </c>
      <c r="CG93" s="124">
        <v>5</v>
      </c>
      <c r="CH93" s="124">
        <v>5</v>
      </c>
      <c r="CI93" s="124">
        <v>5</v>
      </c>
      <c r="CJ93" s="124">
        <v>5</v>
      </c>
      <c r="CK93" s="124">
        <v>5</v>
      </c>
      <c r="CL93" s="124">
        <v>5</v>
      </c>
      <c r="CM93" s="124">
        <v>5</v>
      </c>
      <c r="CN93" s="124">
        <v>5</v>
      </c>
      <c r="CO93" s="124">
        <v>5</v>
      </c>
      <c r="CP93" s="124">
        <v>5</v>
      </c>
      <c r="CQ93" s="124">
        <v>5</v>
      </c>
      <c r="CR93" s="124">
        <v>5</v>
      </c>
      <c r="CS93" s="125">
        <v>5</v>
      </c>
      <c r="CT93" s="233">
        <f t="shared" si="80"/>
        <v>480</v>
      </c>
      <c r="CU93" s="152">
        <f>SUM('Day (1):Day (30)'!CT93)</f>
        <v>5280</v>
      </c>
    </row>
    <row r="94" spans="1:102" ht="15.75" thickBot="1">
      <c r="A94" s="57" t="s">
        <v>73</v>
      </c>
      <c r="B94" s="276"/>
      <c r="C94" s="277"/>
      <c r="D94" s="277"/>
      <c r="E94" s="277"/>
      <c r="F94" s="277"/>
      <c r="G94" s="277"/>
      <c r="H94" s="277"/>
      <c r="I94" s="277"/>
      <c r="J94" s="277"/>
      <c r="K94" s="277"/>
      <c r="L94" s="277"/>
      <c r="M94" s="277"/>
      <c r="N94" s="277"/>
      <c r="O94" s="277"/>
      <c r="P94" s="277"/>
      <c r="Q94" s="277"/>
      <c r="R94" s="277"/>
      <c r="S94" s="277"/>
      <c r="T94" s="277"/>
      <c r="U94" s="277"/>
      <c r="V94" s="277"/>
      <c r="W94" s="277"/>
      <c r="X94" s="277"/>
      <c r="Y94" s="277"/>
      <c r="Z94" s="277"/>
      <c r="AA94" s="277"/>
      <c r="AB94" s="277"/>
      <c r="AC94" s="277"/>
      <c r="AD94" s="277"/>
      <c r="AE94" s="277"/>
      <c r="AF94" s="277"/>
      <c r="AG94" s="277"/>
      <c r="AH94" s="277"/>
      <c r="AI94" s="277"/>
      <c r="AJ94" s="277"/>
      <c r="AK94" s="277"/>
      <c r="AL94" s="277"/>
      <c r="AM94" s="277"/>
      <c r="AN94" s="277"/>
      <c r="AO94" s="277"/>
      <c r="AP94" s="277"/>
      <c r="AQ94" s="277"/>
      <c r="AR94" s="277"/>
      <c r="AS94" s="277"/>
      <c r="AT94" s="277"/>
      <c r="AU94" s="277"/>
      <c r="AV94" s="277"/>
      <c r="AW94" s="277"/>
      <c r="AX94" s="277"/>
      <c r="AY94" s="277"/>
      <c r="AZ94" s="277"/>
      <c r="BA94" s="277"/>
      <c r="BB94" s="277"/>
      <c r="BC94" s="277"/>
      <c r="BD94" s="277"/>
      <c r="BE94" s="277"/>
      <c r="BF94" s="277"/>
      <c r="BG94" s="277"/>
      <c r="BH94" s="277"/>
      <c r="BI94" s="277"/>
      <c r="BJ94" s="277"/>
      <c r="BK94" s="277"/>
      <c r="BL94" s="277"/>
      <c r="BM94" s="277"/>
      <c r="BN94" s="277"/>
      <c r="BO94" s="277"/>
      <c r="BP94" s="277"/>
      <c r="BQ94" s="277"/>
      <c r="BR94" s="277"/>
      <c r="BS94" s="277"/>
      <c r="BT94" s="277"/>
      <c r="BU94" s="277"/>
      <c r="BV94" s="277"/>
      <c r="BW94" s="277"/>
      <c r="BX94" s="277"/>
      <c r="BY94" s="277"/>
      <c r="BZ94" s="277"/>
      <c r="CA94" s="277"/>
      <c r="CB94" s="277"/>
      <c r="CC94" s="277"/>
      <c r="CD94" s="277"/>
      <c r="CE94" s="277"/>
      <c r="CF94" s="277"/>
      <c r="CG94" s="277"/>
      <c r="CH94" s="277"/>
      <c r="CI94" s="277"/>
      <c r="CJ94" s="277"/>
      <c r="CK94" s="277"/>
      <c r="CL94" s="277"/>
      <c r="CM94" s="277"/>
      <c r="CN94" s="277"/>
      <c r="CO94" s="277"/>
      <c r="CP94" s="277"/>
      <c r="CQ94" s="277"/>
      <c r="CR94" s="277"/>
      <c r="CS94" s="278"/>
      <c r="CT94" s="280">
        <f>SUM(B94:CS94)</f>
        <v>0</v>
      </c>
      <c r="CU94" s="275">
        <f>SUM('Day (1):Day (30)'!CT94)</f>
        <v>0</v>
      </c>
    </row>
    <row r="95" spans="1:102" s="137" customFormat="1" ht="15.75" thickBot="1">
      <c r="A95" s="207" t="s">
        <v>61</v>
      </c>
      <c r="B95" s="218">
        <f t="shared" ref="B95:AG95" si="81">B90+B91</f>
        <v>5.83</v>
      </c>
      <c r="C95" s="168">
        <f t="shared" si="81"/>
        <v>5.83</v>
      </c>
      <c r="D95" s="168">
        <f t="shared" si="81"/>
        <v>5.83</v>
      </c>
      <c r="E95" s="168">
        <f t="shared" si="81"/>
        <v>5.83</v>
      </c>
      <c r="F95" s="168">
        <f t="shared" si="81"/>
        <v>5.83</v>
      </c>
      <c r="G95" s="168">
        <f t="shared" si="81"/>
        <v>5.83</v>
      </c>
      <c r="H95" s="168">
        <f t="shared" si="81"/>
        <v>5.83</v>
      </c>
      <c r="I95" s="168">
        <f t="shared" si="81"/>
        <v>5.83</v>
      </c>
      <c r="J95" s="168">
        <f t="shared" si="81"/>
        <v>5.83</v>
      </c>
      <c r="K95" s="168">
        <f t="shared" si="81"/>
        <v>5.83</v>
      </c>
      <c r="L95" s="168">
        <f t="shared" si="81"/>
        <v>5.83</v>
      </c>
      <c r="M95" s="168">
        <f t="shared" si="81"/>
        <v>5.83</v>
      </c>
      <c r="N95" s="168">
        <f t="shared" si="81"/>
        <v>5.83</v>
      </c>
      <c r="O95" s="168">
        <f t="shared" si="81"/>
        <v>5.83</v>
      </c>
      <c r="P95" s="168">
        <f t="shared" si="81"/>
        <v>5.83</v>
      </c>
      <c r="Q95" s="168">
        <f t="shared" si="81"/>
        <v>5.83</v>
      </c>
      <c r="R95" s="168">
        <f t="shared" si="81"/>
        <v>5.83</v>
      </c>
      <c r="S95" s="168">
        <f t="shared" si="81"/>
        <v>5.83</v>
      </c>
      <c r="T95" s="168">
        <f t="shared" si="81"/>
        <v>5.83</v>
      </c>
      <c r="U95" s="168">
        <f t="shared" si="81"/>
        <v>5.83</v>
      </c>
      <c r="V95" s="168">
        <f t="shared" si="81"/>
        <v>5.83</v>
      </c>
      <c r="W95" s="168">
        <f t="shared" si="81"/>
        <v>5.83</v>
      </c>
      <c r="X95" s="168">
        <f t="shared" si="81"/>
        <v>5.83</v>
      </c>
      <c r="Y95" s="168">
        <f t="shared" si="81"/>
        <v>5.9252000000000002</v>
      </c>
      <c r="Z95" s="168">
        <f t="shared" si="81"/>
        <v>190.92449999999997</v>
      </c>
      <c r="AA95" s="168">
        <f t="shared" si="81"/>
        <v>194.49048000000002</v>
      </c>
      <c r="AB95" s="168">
        <f t="shared" si="81"/>
        <v>197.75571999999997</v>
      </c>
      <c r="AC95" s="168">
        <f t="shared" si="81"/>
        <v>204.41556</v>
      </c>
      <c r="AD95" s="168">
        <f t="shared" si="81"/>
        <v>213.70852000000002</v>
      </c>
      <c r="AE95" s="168">
        <f t="shared" si="81"/>
        <v>221.78883999999999</v>
      </c>
      <c r="AF95" s="168">
        <f t="shared" si="81"/>
        <v>226.42064999999999</v>
      </c>
      <c r="AG95" s="168">
        <f t="shared" si="81"/>
        <v>235.24078999999995</v>
      </c>
      <c r="AH95" s="168">
        <f t="shared" ref="AH95:BM95" si="82">AH90+AH91</f>
        <v>245.15252999999996</v>
      </c>
      <c r="AI95" s="168">
        <f t="shared" si="82"/>
        <v>260.70636000000002</v>
      </c>
      <c r="AJ95" s="168">
        <f t="shared" si="82"/>
        <v>277.71354999999994</v>
      </c>
      <c r="AK95" s="168">
        <f t="shared" si="82"/>
        <v>289.21059999999994</v>
      </c>
      <c r="AL95" s="168">
        <f t="shared" si="82"/>
        <v>311.83407999999997</v>
      </c>
      <c r="AM95" s="168">
        <f t="shared" si="82"/>
        <v>323.65792999999996</v>
      </c>
      <c r="AN95" s="168">
        <f t="shared" si="82"/>
        <v>328.31795999999997</v>
      </c>
      <c r="AO95" s="168">
        <f t="shared" si="82"/>
        <v>338.29166999999995</v>
      </c>
      <c r="AP95" s="168">
        <f t="shared" si="82"/>
        <v>350.38922000000002</v>
      </c>
      <c r="AQ95" s="168">
        <f t="shared" si="82"/>
        <v>348.95249999999999</v>
      </c>
      <c r="AR95" s="168">
        <f t="shared" si="82"/>
        <v>350.80583000000001</v>
      </c>
      <c r="AS95" s="168">
        <f t="shared" si="82"/>
        <v>371.01922000000002</v>
      </c>
      <c r="AT95" s="168">
        <f t="shared" si="82"/>
        <v>378.10901000000001</v>
      </c>
      <c r="AU95" s="168">
        <f t="shared" si="82"/>
        <v>386.08546999999999</v>
      </c>
      <c r="AV95" s="168">
        <f t="shared" si="82"/>
        <v>383.92173999999994</v>
      </c>
      <c r="AW95" s="168">
        <f t="shared" si="82"/>
        <v>388.35505999999998</v>
      </c>
      <c r="AX95" s="168">
        <f t="shared" si="82"/>
        <v>395.30439999999999</v>
      </c>
      <c r="AY95" s="168">
        <f t="shared" si="82"/>
        <v>394.58462999999995</v>
      </c>
      <c r="AZ95" s="168">
        <f t="shared" si="82"/>
        <v>399.18913999999995</v>
      </c>
      <c r="BA95" s="168">
        <f t="shared" si="82"/>
        <v>399.49786</v>
      </c>
      <c r="BB95" s="168">
        <f t="shared" si="82"/>
        <v>397.08331999999996</v>
      </c>
      <c r="BC95" s="168">
        <f t="shared" si="82"/>
        <v>406.11946</v>
      </c>
      <c r="BD95" s="168">
        <f t="shared" si="82"/>
        <v>395.08445999999998</v>
      </c>
      <c r="BE95" s="168">
        <f t="shared" si="82"/>
        <v>372.81784999999996</v>
      </c>
      <c r="BF95" s="168">
        <f t="shared" si="82"/>
        <v>322.15890999999999</v>
      </c>
      <c r="BG95" s="168">
        <f t="shared" si="82"/>
        <v>312.72674999999992</v>
      </c>
      <c r="BH95" s="168">
        <f t="shared" si="82"/>
        <v>295.73217999999997</v>
      </c>
      <c r="BI95" s="168">
        <f t="shared" si="82"/>
        <v>254.15709999999996</v>
      </c>
      <c r="BJ95" s="168">
        <f t="shared" si="82"/>
        <v>251.40355999999997</v>
      </c>
      <c r="BK95" s="168">
        <f t="shared" si="82"/>
        <v>158.27092000000002</v>
      </c>
      <c r="BL95" s="168">
        <f t="shared" si="82"/>
        <v>158.01361</v>
      </c>
      <c r="BM95" s="168">
        <f t="shared" si="82"/>
        <v>146.11618999999999</v>
      </c>
      <c r="BN95" s="168">
        <f t="shared" ref="BN95:CS95" si="83">BN90+BN91</f>
        <v>132.36536999999998</v>
      </c>
      <c r="BO95" s="168">
        <f t="shared" si="83"/>
        <v>119.50612999999998</v>
      </c>
      <c r="BP95" s="168">
        <f t="shared" si="83"/>
        <v>106.05073999999999</v>
      </c>
      <c r="BQ95" s="168">
        <f t="shared" si="83"/>
        <v>88.058729999999997</v>
      </c>
      <c r="BR95" s="168">
        <f t="shared" si="83"/>
        <v>71.89394999999999</v>
      </c>
      <c r="BS95" s="168">
        <f t="shared" si="83"/>
        <v>53.095039999999997</v>
      </c>
      <c r="BT95" s="168">
        <f t="shared" si="83"/>
        <v>56.810310000000001</v>
      </c>
      <c r="BU95" s="168">
        <f t="shared" si="83"/>
        <v>71.327910000000003</v>
      </c>
      <c r="BV95" s="168">
        <f t="shared" si="83"/>
        <v>200.85543999999996</v>
      </c>
      <c r="BW95" s="168">
        <f t="shared" si="83"/>
        <v>190.11962999999997</v>
      </c>
      <c r="BX95" s="168">
        <f t="shared" si="83"/>
        <v>126.42768</v>
      </c>
      <c r="BY95" s="168">
        <f t="shared" si="83"/>
        <v>121.76675</v>
      </c>
      <c r="BZ95" s="168">
        <f t="shared" si="83"/>
        <v>5.83</v>
      </c>
      <c r="CA95" s="168">
        <f t="shared" si="83"/>
        <v>5.83</v>
      </c>
      <c r="CB95" s="168">
        <f t="shared" si="83"/>
        <v>5.83</v>
      </c>
      <c r="CC95" s="168">
        <f t="shared" si="83"/>
        <v>5.83</v>
      </c>
      <c r="CD95" s="168">
        <f t="shared" si="83"/>
        <v>121.73</v>
      </c>
      <c r="CE95" s="168">
        <f t="shared" si="83"/>
        <v>121.73</v>
      </c>
      <c r="CF95" s="168">
        <f t="shared" si="83"/>
        <v>12.83</v>
      </c>
      <c r="CG95" s="168">
        <f t="shared" si="83"/>
        <v>9.0300000000000011</v>
      </c>
      <c r="CH95" s="168">
        <f t="shared" si="83"/>
        <v>5.83</v>
      </c>
      <c r="CI95" s="168">
        <f t="shared" si="83"/>
        <v>5.83</v>
      </c>
      <c r="CJ95" s="168">
        <f t="shared" si="83"/>
        <v>12.83</v>
      </c>
      <c r="CK95" s="168">
        <f t="shared" si="83"/>
        <v>60.220000000000006</v>
      </c>
      <c r="CL95" s="168">
        <f t="shared" si="83"/>
        <v>5.83</v>
      </c>
      <c r="CM95" s="168">
        <f t="shared" si="83"/>
        <v>5.83</v>
      </c>
      <c r="CN95" s="168">
        <f t="shared" si="83"/>
        <v>5.83</v>
      </c>
      <c r="CO95" s="168">
        <f t="shared" si="83"/>
        <v>5.83</v>
      </c>
      <c r="CP95" s="168">
        <f t="shared" si="83"/>
        <v>5.83</v>
      </c>
      <c r="CQ95" s="168">
        <f t="shared" si="83"/>
        <v>5.83</v>
      </c>
      <c r="CR95" s="168">
        <f t="shared" si="83"/>
        <v>5.83</v>
      </c>
      <c r="CS95" s="219">
        <f t="shared" si="83"/>
        <v>5.83</v>
      </c>
      <c r="CT95" s="133">
        <f t="shared" si="80"/>
        <v>13973.811010000001</v>
      </c>
      <c r="CU95" s="150"/>
      <c r="CV95" s="5"/>
      <c r="CW95" s="264">
        <f>CU95*(24)/(96*1000)</f>
        <v>0</v>
      </c>
      <c r="CX95" s="151"/>
    </row>
    <row r="96" spans="1:102">
      <c r="A96" s="132"/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4"/>
      <c r="V96" s="64"/>
      <c r="W96" s="64"/>
      <c r="X96" s="64"/>
      <c r="Y96" s="64"/>
      <c r="Z96" s="64"/>
      <c r="AA96" s="64"/>
      <c r="AB96" s="64"/>
      <c r="AC96" s="64"/>
      <c r="AD96" s="64"/>
      <c r="AE96" s="64"/>
      <c r="AF96" s="64"/>
      <c r="AG96" s="64"/>
      <c r="AH96" s="64"/>
      <c r="AI96" s="64"/>
      <c r="AJ96" s="64"/>
      <c r="AK96" s="64"/>
      <c r="AL96" s="64"/>
      <c r="AM96" s="64"/>
      <c r="AN96" s="64"/>
      <c r="AO96" s="64"/>
      <c r="AP96" s="64"/>
      <c r="AQ96" s="64"/>
      <c r="AR96" s="64"/>
      <c r="AS96" s="64"/>
      <c r="AT96" s="64"/>
      <c r="AU96" s="64"/>
      <c r="AV96" s="64"/>
      <c r="AW96" s="64"/>
      <c r="AX96" s="64"/>
      <c r="AY96" s="64"/>
      <c r="AZ96" s="64"/>
      <c r="BA96" s="64"/>
      <c r="BB96" s="64"/>
      <c r="BC96" s="64"/>
      <c r="BD96" s="64"/>
      <c r="BE96" s="64"/>
      <c r="BF96" s="64"/>
      <c r="BG96" s="64"/>
      <c r="BH96" s="64"/>
      <c r="BI96" s="64"/>
      <c r="BJ96" s="64"/>
      <c r="BK96" s="64"/>
      <c r="BL96" s="64"/>
      <c r="BM96" s="64"/>
      <c r="BN96" s="64"/>
      <c r="BO96" s="64"/>
      <c r="BP96" s="64"/>
      <c r="BQ96" s="64"/>
      <c r="BR96" s="64"/>
      <c r="BS96" s="64"/>
      <c r="BT96" s="64"/>
      <c r="BU96" s="64"/>
      <c r="BV96" s="64"/>
      <c r="BW96" s="64"/>
      <c r="BX96" s="64"/>
      <c r="BY96" s="64"/>
      <c r="BZ96" s="64"/>
      <c r="CA96" s="64"/>
      <c r="CB96" s="64"/>
      <c r="CC96" s="64"/>
      <c r="CD96" s="64"/>
      <c r="CE96" s="64"/>
      <c r="CF96" s="64"/>
      <c r="CG96" s="64"/>
      <c r="CH96" s="64"/>
      <c r="CI96" s="64"/>
      <c r="CJ96" s="64"/>
      <c r="CK96" s="64"/>
      <c r="CL96" s="64"/>
      <c r="CM96" s="64"/>
      <c r="CN96" s="64"/>
      <c r="CO96" s="64"/>
      <c r="CP96" s="64"/>
      <c r="CQ96" s="64"/>
      <c r="CR96" s="64"/>
      <c r="CS96" s="64"/>
      <c r="CT96" s="64"/>
      <c r="CU96" s="150"/>
      <c r="CV96" s="151"/>
    </row>
    <row r="97" spans="1:102" ht="15.75" thickBot="1">
      <c r="A97" s="62"/>
      <c r="B97" s="63"/>
      <c r="C97" s="63"/>
      <c r="D97" s="63"/>
      <c r="E97" s="63"/>
      <c r="F97" s="63"/>
      <c r="G97" s="63"/>
      <c r="H97" s="62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2"/>
      <c r="CU97" s="150"/>
      <c r="CV97" s="151"/>
    </row>
    <row r="98" spans="1:102" ht="15.75" thickBot="1">
      <c r="A98" s="130" t="s">
        <v>72</v>
      </c>
      <c r="B98" s="131">
        <f t="shared" ref="B98:AG98" si="84">IF(B57&lt;0,0,MIN(B57,B95))</f>
        <v>5.83</v>
      </c>
      <c r="C98" s="131">
        <f t="shared" si="84"/>
        <v>5.83</v>
      </c>
      <c r="D98" s="131">
        <f t="shared" si="84"/>
        <v>5.83</v>
      </c>
      <c r="E98" s="131">
        <f t="shared" si="84"/>
        <v>5.83</v>
      </c>
      <c r="F98" s="131">
        <f t="shared" si="84"/>
        <v>5.83</v>
      </c>
      <c r="G98" s="131">
        <f t="shared" si="84"/>
        <v>5.83</v>
      </c>
      <c r="H98" s="131">
        <f t="shared" si="84"/>
        <v>5.83</v>
      </c>
      <c r="I98" s="131">
        <f t="shared" si="84"/>
        <v>5.83</v>
      </c>
      <c r="J98" s="131">
        <f t="shared" si="84"/>
        <v>5.83</v>
      </c>
      <c r="K98" s="131">
        <f t="shared" si="84"/>
        <v>5.83</v>
      </c>
      <c r="L98" s="131">
        <f t="shared" si="84"/>
        <v>5.83</v>
      </c>
      <c r="M98" s="131">
        <f t="shared" si="84"/>
        <v>5.83</v>
      </c>
      <c r="N98" s="131">
        <f t="shared" si="84"/>
        <v>5.83</v>
      </c>
      <c r="O98" s="131">
        <f t="shared" si="84"/>
        <v>5.83</v>
      </c>
      <c r="P98" s="131">
        <f t="shared" si="84"/>
        <v>5.83</v>
      </c>
      <c r="Q98" s="131">
        <f t="shared" si="84"/>
        <v>5.83</v>
      </c>
      <c r="R98" s="131">
        <f t="shared" si="84"/>
        <v>5.83</v>
      </c>
      <c r="S98" s="131">
        <f t="shared" si="84"/>
        <v>5.83</v>
      </c>
      <c r="T98" s="131">
        <f t="shared" si="84"/>
        <v>5.83</v>
      </c>
      <c r="U98" s="131">
        <f t="shared" si="84"/>
        <v>5.83</v>
      </c>
      <c r="V98" s="131">
        <f t="shared" si="84"/>
        <v>5.83</v>
      </c>
      <c r="W98" s="131">
        <f t="shared" si="84"/>
        <v>5.83</v>
      </c>
      <c r="X98" s="131">
        <f t="shared" si="84"/>
        <v>5.83</v>
      </c>
      <c r="Y98" s="131">
        <f t="shared" si="84"/>
        <v>5.9252000000000002</v>
      </c>
      <c r="Z98" s="131">
        <f t="shared" si="84"/>
        <v>190.92449999999997</v>
      </c>
      <c r="AA98" s="131">
        <f t="shared" si="84"/>
        <v>194.49048000000002</v>
      </c>
      <c r="AB98" s="131">
        <f t="shared" si="84"/>
        <v>197.75571999999997</v>
      </c>
      <c r="AC98" s="131">
        <f t="shared" si="84"/>
        <v>204.41556</v>
      </c>
      <c r="AD98" s="131">
        <f t="shared" si="84"/>
        <v>213.70852000000002</v>
      </c>
      <c r="AE98" s="131">
        <f t="shared" si="84"/>
        <v>221.78883999999999</v>
      </c>
      <c r="AF98" s="131">
        <f t="shared" si="84"/>
        <v>226.42064999999999</v>
      </c>
      <c r="AG98" s="131">
        <f t="shared" si="84"/>
        <v>235.24078999999995</v>
      </c>
      <c r="AH98" s="131">
        <f t="shared" ref="AH98:BM98" si="85">IF(AH57&lt;0,0,MIN(AH57,AH95))</f>
        <v>245.15252999999996</v>
      </c>
      <c r="AI98" s="131">
        <f t="shared" si="85"/>
        <v>260.70636000000002</v>
      </c>
      <c r="AJ98" s="131">
        <f t="shared" si="85"/>
        <v>277.71354999999994</v>
      </c>
      <c r="AK98" s="131">
        <f t="shared" si="85"/>
        <v>289.21059999999994</v>
      </c>
      <c r="AL98" s="131">
        <f t="shared" si="85"/>
        <v>311.83407999999997</v>
      </c>
      <c r="AM98" s="131">
        <f t="shared" si="85"/>
        <v>323.65792999999996</v>
      </c>
      <c r="AN98" s="131">
        <f t="shared" si="85"/>
        <v>328.31795999999997</v>
      </c>
      <c r="AO98" s="131">
        <f t="shared" si="85"/>
        <v>338.29166999999995</v>
      </c>
      <c r="AP98" s="131">
        <f t="shared" si="85"/>
        <v>350.38922000000002</v>
      </c>
      <c r="AQ98" s="131">
        <f t="shared" si="85"/>
        <v>348.95249999999999</v>
      </c>
      <c r="AR98" s="131">
        <f t="shared" si="85"/>
        <v>350.80583000000001</v>
      </c>
      <c r="AS98" s="131">
        <f t="shared" si="85"/>
        <v>371.01922000000002</v>
      </c>
      <c r="AT98" s="131">
        <f t="shared" si="85"/>
        <v>378.10901000000001</v>
      </c>
      <c r="AU98" s="131">
        <f t="shared" si="85"/>
        <v>386.08546999999999</v>
      </c>
      <c r="AV98" s="131">
        <f t="shared" si="85"/>
        <v>383.92173999999994</v>
      </c>
      <c r="AW98" s="131">
        <f t="shared" si="85"/>
        <v>388.35505999999998</v>
      </c>
      <c r="AX98" s="131">
        <f t="shared" si="85"/>
        <v>395.30439999999999</v>
      </c>
      <c r="AY98" s="131">
        <f t="shared" si="85"/>
        <v>394.58462999999995</v>
      </c>
      <c r="AZ98" s="131">
        <f t="shared" si="85"/>
        <v>399.18913999999995</v>
      </c>
      <c r="BA98" s="131">
        <f t="shared" si="85"/>
        <v>399.49786</v>
      </c>
      <c r="BB98" s="131">
        <f t="shared" si="85"/>
        <v>397.08331999999996</v>
      </c>
      <c r="BC98" s="131">
        <f t="shared" si="85"/>
        <v>406.11946</v>
      </c>
      <c r="BD98" s="131">
        <f t="shared" si="85"/>
        <v>395.08445999999998</v>
      </c>
      <c r="BE98" s="131">
        <f t="shared" si="85"/>
        <v>372.81784999999996</v>
      </c>
      <c r="BF98" s="131">
        <f t="shared" si="85"/>
        <v>322.15890999999999</v>
      </c>
      <c r="BG98" s="131">
        <f t="shared" si="85"/>
        <v>312.72674999999992</v>
      </c>
      <c r="BH98" s="131">
        <f t="shared" si="85"/>
        <v>295.73217999999997</v>
      </c>
      <c r="BI98" s="131">
        <f t="shared" si="85"/>
        <v>254.15709999999996</v>
      </c>
      <c r="BJ98" s="131">
        <f t="shared" si="85"/>
        <v>251.40355999999997</v>
      </c>
      <c r="BK98" s="131">
        <f t="shared" si="85"/>
        <v>158.27092000000002</v>
      </c>
      <c r="BL98" s="131">
        <f t="shared" si="85"/>
        <v>158.01361</v>
      </c>
      <c r="BM98" s="131">
        <f t="shared" si="85"/>
        <v>146.11618999999999</v>
      </c>
      <c r="BN98" s="131">
        <f t="shared" ref="BN98:CS98" si="86">IF(BN57&lt;0,0,MIN(BN57,BN95))</f>
        <v>132.36536999999998</v>
      </c>
      <c r="BO98" s="131">
        <f t="shared" si="86"/>
        <v>119.50612999999998</v>
      </c>
      <c r="BP98" s="131">
        <f t="shared" si="86"/>
        <v>106.05073999999999</v>
      </c>
      <c r="BQ98" s="131">
        <f t="shared" si="86"/>
        <v>88.058729999999997</v>
      </c>
      <c r="BR98" s="131">
        <f t="shared" si="86"/>
        <v>71.89394999999999</v>
      </c>
      <c r="BS98" s="131">
        <f t="shared" si="86"/>
        <v>53.095039999999997</v>
      </c>
      <c r="BT98" s="131">
        <f t="shared" si="86"/>
        <v>56.810310000000001</v>
      </c>
      <c r="BU98" s="131">
        <f t="shared" si="86"/>
        <v>71.327910000000003</v>
      </c>
      <c r="BV98" s="131">
        <f t="shared" si="86"/>
        <v>200.85543999999996</v>
      </c>
      <c r="BW98" s="131">
        <f t="shared" si="86"/>
        <v>190.11962999999997</v>
      </c>
      <c r="BX98" s="131">
        <f t="shared" si="86"/>
        <v>126.42768</v>
      </c>
      <c r="BY98" s="131">
        <f t="shared" si="86"/>
        <v>121.76675</v>
      </c>
      <c r="BZ98" s="131">
        <f t="shared" si="86"/>
        <v>5.83</v>
      </c>
      <c r="CA98" s="131">
        <f t="shared" si="86"/>
        <v>5.83</v>
      </c>
      <c r="CB98" s="131">
        <f t="shared" si="86"/>
        <v>5.83</v>
      </c>
      <c r="CC98" s="131">
        <f t="shared" si="86"/>
        <v>5.83</v>
      </c>
      <c r="CD98" s="131">
        <f t="shared" si="86"/>
        <v>121.73</v>
      </c>
      <c r="CE98" s="131">
        <f t="shared" si="86"/>
        <v>121.73</v>
      </c>
      <c r="CF98" s="131">
        <f t="shared" si="86"/>
        <v>12.83</v>
      </c>
      <c r="CG98" s="131">
        <f t="shared" si="86"/>
        <v>9.0300000000000011</v>
      </c>
      <c r="CH98" s="131">
        <f t="shared" si="86"/>
        <v>5.83</v>
      </c>
      <c r="CI98" s="131">
        <f t="shared" si="86"/>
        <v>5.83</v>
      </c>
      <c r="CJ98" s="131">
        <f t="shared" si="86"/>
        <v>12.83</v>
      </c>
      <c r="CK98" s="131">
        <f t="shared" si="86"/>
        <v>60.220000000000006</v>
      </c>
      <c r="CL98" s="131">
        <f t="shared" si="86"/>
        <v>5.83</v>
      </c>
      <c r="CM98" s="131">
        <f t="shared" si="86"/>
        <v>5.83</v>
      </c>
      <c r="CN98" s="131">
        <f t="shared" si="86"/>
        <v>5.83</v>
      </c>
      <c r="CO98" s="131">
        <f t="shared" si="86"/>
        <v>5.83</v>
      </c>
      <c r="CP98" s="131">
        <f t="shared" si="86"/>
        <v>5.83</v>
      </c>
      <c r="CQ98" s="131">
        <f t="shared" si="86"/>
        <v>5.83</v>
      </c>
      <c r="CR98" s="131">
        <f t="shared" si="86"/>
        <v>5.83</v>
      </c>
      <c r="CS98" s="131">
        <f t="shared" si="86"/>
        <v>5.83</v>
      </c>
      <c r="CT98" s="133">
        <f>SUM(B98:CS98)</f>
        <v>13973.811010000001</v>
      </c>
      <c r="CU98" s="150"/>
      <c r="CX98" s="234"/>
    </row>
    <row r="99" spans="1:102" s="139" customFormat="1">
      <c r="A99" s="147"/>
      <c r="B99" s="148"/>
      <c r="C99" s="148"/>
      <c r="D99" s="148"/>
      <c r="E99" s="148"/>
      <c r="F99" s="148"/>
      <c r="G99" s="148"/>
      <c r="H99" s="148"/>
      <c r="I99" s="148"/>
      <c r="J99" s="149"/>
      <c r="K99" s="149"/>
      <c r="L99" s="149"/>
      <c r="M99" s="149"/>
      <c r="N99" s="149"/>
      <c r="O99" s="149"/>
      <c r="P99" s="149"/>
      <c r="Q99" s="149"/>
      <c r="R99" s="149"/>
      <c r="S99" s="149"/>
      <c r="T99" s="149"/>
      <c r="U99" s="149"/>
      <c r="V99" s="149"/>
      <c r="W99" s="149"/>
      <c r="X99" s="149"/>
      <c r="Y99" s="149"/>
      <c r="Z99" s="149"/>
      <c r="AA99" s="149"/>
      <c r="AB99" s="149"/>
      <c r="AC99" s="149"/>
      <c r="AD99" s="149"/>
      <c r="AE99" s="149"/>
      <c r="AF99" s="149"/>
      <c r="AG99" s="149"/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  <c r="BI99" s="149"/>
      <c r="BJ99" s="149"/>
      <c r="BK99" s="149"/>
      <c r="BL99" s="149"/>
      <c r="BM99" s="149"/>
      <c r="BN99" s="149"/>
      <c r="BO99" s="149"/>
      <c r="BP99" s="149"/>
      <c r="BQ99" s="149"/>
      <c r="BR99" s="149"/>
      <c r="BS99" s="149"/>
      <c r="BT99" s="149"/>
      <c r="BU99" s="149"/>
      <c r="BV99" s="149"/>
      <c r="BW99" s="149"/>
      <c r="BX99" s="149"/>
      <c r="BY99" s="149"/>
      <c r="BZ99" s="149"/>
      <c r="CA99" s="149"/>
      <c r="CB99" s="149"/>
      <c r="CC99" s="149"/>
      <c r="CD99" s="149"/>
      <c r="CE99" s="149"/>
      <c r="CF99" s="149"/>
      <c r="CG99" s="149"/>
      <c r="CH99" s="149"/>
      <c r="CI99" s="149"/>
      <c r="CJ99" s="149"/>
      <c r="CK99" s="149"/>
      <c r="CL99" s="149"/>
      <c r="CM99" s="149"/>
      <c r="CN99" s="149"/>
      <c r="CO99" s="149"/>
      <c r="CP99" s="149"/>
      <c r="CQ99" s="149"/>
      <c r="CR99" s="149"/>
      <c r="CS99" s="149"/>
      <c r="CT99" s="149"/>
      <c r="CU99" s="150"/>
      <c r="CV99" s="138"/>
      <c r="CX99" s="151"/>
    </row>
    <row r="100" spans="1:102" s="139" customFormat="1">
      <c r="A100" s="134"/>
      <c r="B100" s="6">
        <v>0.25</v>
      </c>
      <c r="C100" s="6">
        <v>0.25</v>
      </c>
      <c r="D100" s="6">
        <v>0.25</v>
      </c>
      <c r="E100" s="6">
        <v>0.25</v>
      </c>
      <c r="F100" s="6">
        <v>0.25</v>
      </c>
      <c r="G100" s="6">
        <v>0.25</v>
      </c>
      <c r="H100" s="6">
        <v>0.25</v>
      </c>
      <c r="I100" s="6">
        <v>0.25</v>
      </c>
      <c r="J100" s="6">
        <v>0.25</v>
      </c>
      <c r="K100" s="6">
        <v>0.25</v>
      </c>
      <c r="L100" s="6">
        <v>0.25</v>
      </c>
      <c r="M100" s="6">
        <v>0.25</v>
      </c>
      <c r="N100" s="6">
        <v>0.25</v>
      </c>
      <c r="O100" s="6">
        <v>0.25</v>
      </c>
      <c r="P100" s="6">
        <v>0.25</v>
      </c>
      <c r="Q100" s="6">
        <v>0.25</v>
      </c>
      <c r="R100" s="6">
        <v>0.25</v>
      </c>
      <c r="S100" s="6">
        <v>0.25</v>
      </c>
      <c r="T100" s="6">
        <v>0.25</v>
      </c>
      <c r="U100" s="6">
        <v>0.25</v>
      </c>
      <c r="V100" s="6">
        <v>0.25</v>
      </c>
      <c r="W100" s="6">
        <v>0.25</v>
      </c>
      <c r="X100" s="6">
        <v>0.25</v>
      </c>
      <c r="Y100" s="6">
        <v>0.25</v>
      </c>
      <c r="Z100" s="6">
        <v>0.25</v>
      </c>
      <c r="AA100" s="6">
        <v>0.25</v>
      </c>
      <c r="AB100" s="6">
        <v>0.25</v>
      </c>
      <c r="AC100" s="6">
        <v>0.25</v>
      </c>
      <c r="AD100" s="6">
        <v>0.25</v>
      </c>
      <c r="AE100" s="6">
        <v>0.25</v>
      </c>
      <c r="AF100" s="6">
        <v>0.25</v>
      </c>
      <c r="AG100" s="6">
        <v>0.25</v>
      </c>
      <c r="AH100" s="6">
        <v>0.25</v>
      </c>
      <c r="AI100" s="6">
        <v>0.25</v>
      </c>
      <c r="AJ100" s="6">
        <v>0.25</v>
      </c>
      <c r="AK100" s="6">
        <v>0.25</v>
      </c>
      <c r="AL100" s="6">
        <v>0.25</v>
      </c>
      <c r="AM100" s="6">
        <v>0.25</v>
      </c>
      <c r="AN100" s="6">
        <v>0.25</v>
      </c>
      <c r="AO100" s="6">
        <v>0.25</v>
      </c>
      <c r="AP100" s="6">
        <v>0.25</v>
      </c>
      <c r="AQ100" s="6">
        <v>0.25</v>
      </c>
      <c r="AR100" s="6">
        <v>0.25</v>
      </c>
      <c r="AS100" s="6">
        <v>0.25</v>
      </c>
      <c r="AT100" s="6">
        <v>0.25</v>
      </c>
      <c r="AU100" s="6">
        <v>0.25</v>
      </c>
      <c r="AV100" s="6">
        <v>0.25</v>
      </c>
      <c r="AW100" s="6">
        <v>0.25</v>
      </c>
      <c r="AX100" s="6">
        <v>0.25</v>
      </c>
      <c r="AY100" s="6">
        <v>0.25</v>
      </c>
      <c r="AZ100" s="6">
        <v>0.25</v>
      </c>
      <c r="BA100" s="6">
        <v>0.25</v>
      </c>
      <c r="BB100" s="6">
        <v>0.25</v>
      </c>
      <c r="BC100" s="6">
        <v>0.25</v>
      </c>
      <c r="BD100" s="6">
        <v>0.25</v>
      </c>
      <c r="BE100" s="6">
        <v>0.25</v>
      </c>
      <c r="BF100" s="6">
        <v>0.25</v>
      </c>
      <c r="BG100" s="6">
        <v>0.25</v>
      </c>
      <c r="BH100" s="6">
        <v>0.25</v>
      </c>
      <c r="BI100" s="6">
        <v>0.25</v>
      </c>
      <c r="BJ100" s="6">
        <v>0.25</v>
      </c>
      <c r="BK100" s="6">
        <v>0.25</v>
      </c>
      <c r="BL100" s="6">
        <v>0.25</v>
      </c>
      <c r="BM100" s="6">
        <v>0.25</v>
      </c>
      <c r="BN100" s="6">
        <v>0.25</v>
      </c>
      <c r="BO100" s="6">
        <v>0.25</v>
      </c>
      <c r="BP100" s="6">
        <v>0.25</v>
      </c>
      <c r="BQ100" s="6">
        <v>0.25</v>
      </c>
      <c r="BR100" s="6">
        <v>0.25</v>
      </c>
      <c r="BS100" s="6">
        <v>0.25</v>
      </c>
      <c r="BT100" s="6">
        <v>0.25</v>
      </c>
      <c r="BU100" s="6">
        <v>0.25</v>
      </c>
      <c r="BV100" s="6">
        <v>0.25</v>
      </c>
      <c r="BW100" s="6">
        <v>0.25</v>
      </c>
      <c r="BX100" s="6">
        <v>0.25</v>
      </c>
      <c r="BY100" s="6">
        <v>0.25</v>
      </c>
      <c r="BZ100" s="6">
        <v>0.25</v>
      </c>
      <c r="CA100" s="6">
        <v>0.25</v>
      </c>
      <c r="CB100" s="6">
        <v>0.25</v>
      </c>
      <c r="CC100" s="6">
        <v>0.25</v>
      </c>
      <c r="CD100" s="6">
        <v>0.25</v>
      </c>
      <c r="CE100" s="6">
        <v>0.25</v>
      </c>
      <c r="CF100" s="6">
        <v>0.25</v>
      </c>
      <c r="CG100" s="6">
        <v>0.25</v>
      </c>
      <c r="CH100" s="6">
        <v>0.25</v>
      </c>
      <c r="CI100" s="6">
        <v>0.25</v>
      </c>
      <c r="CJ100" s="6">
        <v>0.25</v>
      </c>
      <c r="CK100" s="6">
        <v>0.25</v>
      </c>
      <c r="CL100" s="6">
        <v>0.25</v>
      </c>
      <c r="CM100" s="6">
        <v>0.25</v>
      </c>
      <c r="CN100" s="6">
        <v>0.25</v>
      </c>
      <c r="CO100" s="6">
        <v>0.25</v>
      </c>
      <c r="CP100" s="6">
        <v>0.25</v>
      </c>
      <c r="CQ100" s="6">
        <v>0.25</v>
      </c>
      <c r="CR100" s="6">
        <v>0.25</v>
      </c>
      <c r="CS100" s="6">
        <v>0.25</v>
      </c>
      <c r="CT100" s="6"/>
      <c r="CX100" s="151"/>
    </row>
    <row r="101" spans="1:102" s="139" customFormat="1">
      <c r="A101" s="6" t="s">
        <v>13</v>
      </c>
      <c r="B101" s="8">
        <f t="shared" ref="B101:AG101" si="87">B17-B44</f>
        <v>0</v>
      </c>
      <c r="C101" s="8">
        <f t="shared" si="87"/>
        <v>0</v>
      </c>
      <c r="D101" s="8">
        <f t="shared" si="87"/>
        <v>0</v>
      </c>
      <c r="E101" s="8">
        <f t="shared" si="87"/>
        <v>0</v>
      </c>
      <c r="F101" s="8">
        <f t="shared" si="87"/>
        <v>0</v>
      </c>
      <c r="G101" s="8">
        <f t="shared" si="87"/>
        <v>0</v>
      </c>
      <c r="H101" s="8">
        <f t="shared" si="87"/>
        <v>0</v>
      </c>
      <c r="I101" s="8">
        <f t="shared" si="87"/>
        <v>0</v>
      </c>
      <c r="J101" s="8">
        <f t="shared" si="87"/>
        <v>0</v>
      </c>
      <c r="K101" s="8">
        <f t="shared" si="87"/>
        <v>0</v>
      </c>
      <c r="L101" s="8">
        <f t="shared" si="87"/>
        <v>0</v>
      </c>
      <c r="M101" s="8">
        <f t="shared" si="87"/>
        <v>0</v>
      </c>
      <c r="N101" s="8">
        <f t="shared" si="87"/>
        <v>0</v>
      </c>
      <c r="O101" s="8">
        <f t="shared" si="87"/>
        <v>0</v>
      </c>
      <c r="P101" s="8">
        <f t="shared" si="87"/>
        <v>0</v>
      </c>
      <c r="Q101" s="8">
        <f t="shared" si="87"/>
        <v>0</v>
      </c>
      <c r="R101" s="8">
        <f t="shared" si="87"/>
        <v>0</v>
      </c>
      <c r="S101" s="8">
        <f t="shared" si="87"/>
        <v>0</v>
      </c>
      <c r="T101" s="8">
        <f t="shared" si="87"/>
        <v>0</v>
      </c>
      <c r="U101" s="8">
        <f t="shared" si="87"/>
        <v>0</v>
      </c>
      <c r="V101" s="8">
        <f t="shared" si="87"/>
        <v>0</v>
      </c>
      <c r="W101" s="8">
        <f t="shared" si="87"/>
        <v>0</v>
      </c>
      <c r="X101" s="8">
        <f t="shared" si="87"/>
        <v>0</v>
      </c>
      <c r="Y101" s="8">
        <f t="shared" si="87"/>
        <v>0</v>
      </c>
      <c r="Z101" s="8">
        <f t="shared" si="87"/>
        <v>0</v>
      </c>
      <c r="AA101" s="8">
        <f t="shared" si="87"/>
        <v>0</v>
      </c>
      <c r="AB101" s="8">
        <f t="shared" si="87"/>
        <v>0</v>
      </c>
      <c r="AC101" s="8">
        <f t="shared" si="87"/>
        <v>0</v>
      </c>
      <c r="AD101" s="8">
        <f t="shared" si="87"/>
        <v>0</v>
      </c>
      <c r="AE101" s="8">
        <f t="shared" si="87"/>
        <v>0</v>
      </c>
      <c r="AF101" s="8">
        <f t="shared" si="87"/>
        <v>0</v>
      </c>
      <c r="AG101" s="8">
        <f t="shared" si="87"/>
        <v>0</v>
      </c>
      <c r="AH101" s="8">
        <f t="shared" ref="AH101:BM101" si="88">AH17-AH44</f>
        <v>0</v>
      </c>
      <c r="AI101" s="8">
        <f t="shared" si="88"/>
        <v>0</v>
      </c>
      <c r="AJ101" s="8">
        <f t="shared" si="88"/>
        <v>0</v>
      </c>
      <c r="AK101" s="8">
        <f t="shared" si="88"/>
        <v>0</v>
      </c>
      <c r="AL101" s="8">
        <f t="shared" si="88"/>
        <v>0</v>
      </c>
      <c r="AM101" s="8">
        <f t="shared" si="88"/>
        <v>0</v>
      </c>
      <c r="AN101" s="8">
        <f t="shared" si="88"/>
        <v>0</v>
      </c>
      <c r="AO101" s="8">
        <f t="shared" si="88"/>
        <v>0</v>
      </c>
      <c r="AP101" s="8">
        <f t="shared" si="88"/>
        <v>0</v>
      </c>
      <c r="AQ101" s="8">
        <f t="shared" si="88"/>
        <v>0</v>
      </c>
      <c r="AR101" s="8">
        <f t="shared" si="88"/>
        <v>0</v>
      </c>
      <c r="AS101" s="8">
        <f t="shared" si="88"/>
        <v>0</v>
      </c>
      <c r="AT101" s="8">
        <f t="shared" si="88"/>
        <v>0</v>
      </c>
      <c r="AU101" s="8">
        <f t="shared" si="88"/>
        <v>0</v>
      </c>
      <c r="AV101" s="8">
        <f t="shared" si="88"/>
        <v>0</v>
      </c>
      <c r="AW101" s="8">
        <f t="shared" si="88"/>
        <v>0</v>
      </c>
      <c r="AX101" s="8">
        <f t="shared" si="88"/>
        <v>0</v>
      </c>
      <c r="AY101" s="8">
        <f t="shared" si="88"/>
        <v>0</v>
      </c>
      <c r="AZ101" s="8">
        <f t="shared" si="88"/>
        <v>0</v>
      </c>
      <c r="BA101" s="8">
        <f t="shared" si="88"/>
        <v>0</v>
      </c>
      <c r="BB101" s="8">
        <f t="shared" si="88"/>
        <v>0</v>
      </c>
      <c r="BC101" s="8">
        <f t="shared" si="88"/>
        <v>0</v>
      </c>
      <c r="BD101" s="8">
        <f t="shared" si="88"/>
        <v>0</v>
      </c>
      <c r="BE101" s="8">
        <f t="shared" si="88"/>
        <v>0</v>
      </c>
      <c r="BF101" s="8">
        <f t="shared" si="88"/>
        <v>0</v>
      </c>
      <c r="BG101" s="8">
        <f t="shared" si="88"/>
        <v>0</v>
      </c>
      <c r="BH101" s="8">
        <f t="shared" si="88"/>
        <v>0</v>
      </c>
      <c r="BI101" s="8">
        <f t="shared" si="88"/>
        <v>0</v>
      </c>
      <c r="BJ101" s="8">
        <f t="shared" si="88"/>
        <v>0</v>
      </c>
      <c r="BK101" s="8">
        <f t="shared" si="88"/>
        <v>0</v>
      </c>
      <c r="BL101" s="8">
        <f t="shared" si="88"/>
        <v>0</v>
      </c>
      <c r="BM101" s="8">
        <f t="shared" si="88"/>
        <v>0</v>
      </c>
      <c r="BN101" s="8">
        <f t="shared" ref="BN101:CS101" si="89">BN17-BN44</f>
        <v>0</v>
      </c>
      <c r="BO101" s="8">
        <f t="shared" si="89"/>
        <v>0</v>
      </c>
      <c r="BP101" s="8">
        <f t="shared" si="89"/>
        <v>0</v>
      </c>
      <c r="BQ101" s="8">
        <f t="shared" si="89"/>
        <v>0</v>
      </c>
      <c r="BR101" s="8">
        <f t="shared" si="89"/>
        <v>0</v>
      </c>
      <c r="BS101" s="8">
        <f t="shared" si="89"/>
        <v>0</v>
      </c>
      <c r="BT101" s="8">
        <f t="shared" si="89"/>
        <v>0</v>
      </c>
      <c r="BU101" s="8">
        <f t="shared" si="89"/>
        <v>0</v>
      </c>
      <c r="BV101" s="8">
        <f t="shared" si="89"/>
        <v>0</v>
      </c>
      <c r="BW101" s="8">
        <f t="shared" si="89"/>
        <v>0</v>
      </c>
      <c r="BX101" s="8">
        <f t="shared" si="89"/>
        <v>0</v>
      </c>
      <c r="BY101" s="8">
        <f t="shared" si="89"/>
        <v>0</v>
      </c>
      <c r="BZ101" s="8">
        <f t="shared" si="89"/>
        <v>0</v>
      </c>
      <c r="CA101" s="8">
        <f t="shared" si="89"/>
        <v>0</v>
      </c>
      <c r="CB101" s="8">
        <f t="shared" si="89"/>
        <v>0</v>
      </c>
      <c r="CC101" s="8">
        <f t="shared" si="89"/>
        <v>0</v>
      </c>
      <c r="CD101" s="8">
        <f t="shared" si="89"/>
        <v>0</v>
      </c>
      <c r="CE101" s="8">
        <f t="shared" si="89"/>
        <v>0</v>
      </c>
      <c r="CF101" s="8">
        <f t="shared" si="89"/>
        <v>0</v>
      </c>
      <c r="CG101" s="8">
        <f t="shared" si="89"/>
        <v>0</v>
      </c>
      <c r="CH101" s="8">
        <f t="shared" si="89"/>
        <v>0</v>
      </c>
      <c r="CI101" s="8">
        <f t="shared" si="89"/>
        <v>0</v>
      </c>
      <c r="CJ101" s="8">
        <f t="shared" si="89"/>
        <v>0</v>
      </c>
      <c r="CK101" s="8">
        <f t="shared" si="89"/>
        <v>0</v>
      </c>
      <c r="CL101" s="8">
        <f t="shared" si="89"/>
        <v>0</v>
      </c>
      <c r="CM101" s="8">
        <f t="shared" si="89"/>
        <v>0</v>
      </c>
      <c r="CN101" s="8">
        <f t="shared" si="89"/>
        <v>0</v>
      </c>
      <c r="CO101" s="8">
        <f t="shared" si="89"/>
        <v>0</v>
      </c>
      <c r="CP101" s="8">
        <f t="shared" si="89"/>
        <v>0</v>
      </c>
      <c r="CQ101" s="8">
        <f t="shared" si="89"/>
        <v>0</v>
      </c>
      <c r="CR101" s="8">
        <f t="shared" si="89"/>
        <v>0</v>
      </c>
      <c r="CS101" s="8">
        <f t="shared" si="89"/>
        <v>0</v>
      </c>
      <c r="CT101" s="6">
        <f>SUMPRODUCT(B101:CS101,$B$100:$CS$100)/1000</f>
        <v>0</v>
      </c>
      <c r="CV101" s="161"/>
      <c r="CX101" s="237"/>
    </row>
    <row r="102" spans="1:102" s="138" customFormat="1">
      <c r="A102" s="6" t="s">
        <v>14</v>
      </c>
      <c r="B102" s="8">
        <f t="shared" ref="B102:AG102" si="90">B18-B45</f>
        <v>0</v>
      </c>
      <c r="C102" s="8">
        <f t="shared" si="90"/>
        <v>0</v>
      </c>
      <c r="D102" s="8">
        <f t="shared" si="90"/>
        <v>0</v>
      </c>
      <c r="E102" s="8">
        <f t="shared" si="90"/>
        <v>0</v>
      </c>
      <c r="F102" s="8">
        <f t="shared" si="90"/>
        <v>0</v>
      </c>
      <c r="G102" s="8">
        <f t="shared" si="90"/>
        <v>0</v>
      </c>
      <c r="H102" s="8">
        <f t="shared" si="90"/>
        <v>0</v>
      </c>
      <c r="I102" s="8">
        <f t="shared" si="90"/>
        <v>0</v>
      </c>
      <c r="J102" s="8">
        <f t="shared" si="90"/>
        <v>0</v>
      </c>
      <c r="K102" s="8">
        <f t="shared" si="90"/>
        <v>0</v>
      </c>
      <c r="L102" s="8">
        <f t="shared" si="90"/>
        <v>0</v>
      </c>
      <c r="M102" s="8">
        <f t="shared" si="90"/>
        <v>0</v>
      </c>
      <c r="N102" s="8">
        <f t="shared" si="90"/>
        <v>0</v>
      </c>
      <c r="O102" s="8">
        <f t="shared" si="90"/>
        <v>0</v>
      </c>
      <c r="P102" s="8">
        <f t="shared" si="90"/>
        <v>0</v>
      </c>
      <c r="Q102" s="8">
        <f t="shared" si="90"/>
        <v>0</v>
      </c>
      <c r="R102" s="8">
        <f t="shared" si="90"/>
        <v>0</v>
      </c>
      <c r="S102" s="8">
        <f t="shared" si="90"/>
        <v>0</v>
      </c>
      <c r="T102" s="8">
        <f t="shared" si="90"/>
        <v>0</v>
      </c>
      <c r="U102" s="8">
        <f t="shared" si="90"/>
        <v>0</v>
      </c>
      <c r="V102" s="8">
        <f t="shared" si="90"/>
        <v>0</v>
      </c>
      <c r="W102" s="8">
        <f t="shared" si="90"/>
        <v>0</v>
      </c>
      <c r="X102" s="8">
        <f t="shared" si="90"/>
        <v>0</v>
      </c>
      <c r="Y102" s="8">
        <f t="shared" si="90"/>
        <v>0</v>
      </c>
      <c r="Z102" s="8">
        <f t="shared" si="90"/>
        <v>0</v>
      </c>
      <c r="AA102" s="8">
        <f t="shared" si="90"/>
        <v>0</v>
      </c>
      <c r="AB102" s="8">
        <f t="shared" si="90"/>
        <v>0</v>
      </c>
      <c r="AC102" s="8">
        <f t="shared" si="90"/>
        <v>0</v>
      </c>
      <c r="AD102" s="8">
        <f t="shared" si="90"/>
        <v>0</v>
      </c>
      <c r="AE102" s="8">
        <f t="shared" si="90"/>
        <v>0</v>
      </c>
      <c r="AF102" s="8">
        <f t="shared" si="90"/>
        <v>0</v>
      </c>
      <c r="AG102" s="8">
        <f t="shared" si="90"/>
        <v>0</v>
      </c>
      <c r="AH102" s="8">
        <f t="shared" ref="AH102:BM102" si="91">AH18-AH45</f>
        <v>105.60000000000002</v>
      </c>
      <c r="AI102" s="8">
        <f t="shared" si="91"/>
        <v>211.2</v>
      </c>
      <c r="AJ102" s="8">
        <f t="shared" si="91"/>
        <v>316.8</v>
      </c>
      <c r="AK102" s="8">
        <f t="shared" si="91"/>
        <v>422.4</v>
      </c>
      <c r="AL102" s="8">
        <f t="shared" si="91"/>
        <v>481.5</v>
      </c>
      <c r="AM102" s="8">
        <f t="shared" si="91"/>
        <v>481.5</v>
      </c>
      <c r="AN102" s="8">
        <f t="shared" si="91"/>
        <v>481.5</v>
      </c>
      <c r="AO102" s="8">
        <f t="shared" si="91"/>
        <v>481.5</v>
      </c>
      <c r="AP102" s="8">
        <f t="shared" si="91"/>
        <v>375.9</v>
      </c>
      <c r="AQ102" s="8">
        <f t="shared" si="91"/>
        <v>270.3</v>
      </c>
      <c r="AR102" s="8">
        <f t="shared" si="91"/>
        <v>375.9</v>
      </c>
      <c r="AS102" s="8">
        <f t="shared" si="91"/>
        <v>481.5</v>
      </c>
      <c r="AT102" s="8">
        <f t="shared" si="91"/>
        <v>481.5</v>
      </c>
      <c r="AU102" s="8">
        <f t="shared" si="91"/>
        <v>481.5</v>
      </c>
      <c r="AV102" s="8">
        <f t="shared" si="91"/>
        <v>342.83000000000004</v>
      </c>
      <c r="AW102" s="8">
        <f t="shared" si="91"/>
        <v>342.83000000000004</v>
      </c>
      <c r="AX102" s="8">
        <f t="shared" si="91"/>
        <v>481.5</v>
      </c>
      <c r="AY102" s="8">
        <f t="shared" si="91"/>
        <v>481.5</v>
      </c>
      <c r="AZ102" s="8">
        <f t="shared" si="91"/>
        <v>481.5</v>
      </c>
      <c r="BA102" s="8">
        <f t="shared" si="91"/>
        <v>481.5</v>
      </c>
      <c r="BB102" s="8">
        <f t="shared" si="91"/>
        <v>481.5</v>
      </c>
      <c r="BC102" s="8">
        <f t="shared" si="91"/>
        <v>481.5</v>
      </c>
      <c r="BD102" s="8">
        <f t="shared" si="91"/>
        <v>481.5</v>
      </c>
      <c r="BE102" s="8">
        <f t="shared" si="91"/>
        <v>481.5</v>
      </c>
      <c r="BF102" s="8">
        <f t="shared" si="91"/>
        <v>481.5</v>
      </c>
      <c r="BG102" s="8">
        <f t="shared" si="91"/>
        <v>481.5</v>
      </c>
      <c r="BH102" s="8">
        <f t="shared" si="91"/>
        <v>375.9</v>
      </c>
      <c r="BI102" s="8">
        <f t="shared" si="91"/>
        <v>270.3</v>
      </c>
      <c r="BJ102" s="8">
        <f t="shared" si="91"/>
        <v>164.7</v>
      </c>
      <c r="BK102" s="8">
        <f t="shared" si="91"/>
        <v>59.100000000000023</v>
      </c>
      <c r="BL102" s="8">
        <f t="shared" si="91"/>
        <v>0</v>
      </c>
      <c r="BM102" s="8">
        <f t="shared" si="91"/>
        <v>0</v>
      </c>
      <c r="BN102" s="8">
        <f t="shared" ref="BN102:CS102" si="92">BN18-BN45</f>
        <v>0</v>
      </c>
      <c r="BO102" s="8">
        <f t="shared" si="92"/>
        <v>0</v>
      </c>
      <c r="BP102" s="8">
        <f t="shared" si="92"/>
        <v>0</v>
      </c>
      <c r="BQ102" s="8">
        <f t="shared" si="92"/>
        <v>0</v>
      </c>
      <c r="BR102" s="8">
        <f t="shared" si="92"/>
        <v>0</v>
      </c>
      <c r="BS102" s="8">
        <f t="shared" si="92"/>
        <v>0</v>
      </c>
      <c r="BT102" s="8">
        <f t="shared" si="92"/>
        <v>0</v>
      </c>
      <c r="BU102" s="8">
        <f t="shared" si="92"/>
        <v>0</v>
      </c>
      <c r="BV102" s="8">
        <f t="shared" si="92"/>
        <v>0</v>
      </c>
      <c r="BW102" s="8">
        <f t="shared" si="92"/>
        <v>0</v>
      </c>
      <c r="BX102" s="8">
        <f t="shared" si="92"/>
        <v>0</v>
      </c>
      <c r="BY102" s="8">
        <f t="shared" si="92"/>
        <v>0</v>
      </c>
      <c r="BZ102" s="8">
        <f t="shared" si="92"/>
        <v>0</v>
      </c>
      <c r="CA102" s="8">
        <f t="shared" si="92"/>
        <v>0</v>
      </c>
      <c r="CB102" s="8">
        <f t="shared" si="92"/>
        <v>0</v>
      </c>
      <c r="CC102" s="8">
        <f t="shared" si="92"/>
        <v>0</v>
      </c>
      <c r="CD102" s="8">
        <f t="shared" si="92"/>
        <v>0</v>
      </c>
      <c r="CE102" s="8">
        <f t="shared" si="92"/>
        <v>0</v>
      </c>
      <c r="CF102" s="8">
        <f t="shared" si="92"/>
        <v>0</v>
      </c>
      <c r="CG102" s="8">
        <f t="shared" si="92"/>
        <v>0</v>
      </c>
      <c r="CH102" s="8">
        <f t="shared" si="92"/>
        <v>0</v>
      </c>
      <c r="CI102" s="8">
        <f t="shared" si="92"/>
        <v>0</v>
      </c>
      <c r="CJ102" s="8">
        <f t="shared" si="92"/>
        <v>0</v>
      </c>
      <c r="CK102" s="8">
        <f t="shared" si="92"/>
        <v>0</v>
      </c>
      <c r="CL102" s="8">
        <f t="shared" si="92"/>
        <v>0</v>
      </c>
      <c r="CM102" s="8">
        <f t="shared" si="92"/>
        <v>0</v>
      </c>
      <c r="CN102" s="8">
        <f t="shared" si="92"/>
        <v>0</v>
      </c>
      <c r="CO102" s="8">
        <f t="shared" si="92"/>
        <v>0</v>
      </c>
      <c r="CP102" s="8">
        <f t="shared" si="92"/>
        <v>0</v>
      </c>
      <c r="CQ102" s="8">
        <f t="shared" si="92"/>
        <v>0</v>
      </c>
      <c r="CR102" s="8">
        <f t="shared" si="92"/>
        <v>0</v>
      </c>
      <c r="CS102" s="8">
        <f t="shared" si="92"/>
        <v>0</v>
      </c>
      <c r="CT102" s="6">
        <f t="shared" ref="CT102" si="93">SUMPRODUCT(B102:CS102,$B$100:$CS$100)/1000</f>
        <v>2.954815</v>
      </c>
      <c r="CU102" s="139"/>
      <c r="CV102" s="5"/>
      <c r="CX102" s="151"/>
    </row>
    <row r="103" spans="1:102" s="137" customFormat="1">
      <c r="A103" s="6" t="s">
        <v>62</v>
      </c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  <c r="AA103" s="8"/>
      <c r="AB103" s="8"/>
      <c r="AC103" s="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  <c r="AY103" s="8"/>
      <c r="AZ103" s="8"/>
      <c r="BA103" s="8"/>
      <c r="BB103" s="8"/>
      <c r="BC103" s="8"/>
      <c r="BD103" s="8"/>
      <c r="BE103" s="8"/>
      <c r="BF103" s="8"/>
      <c r="BG103" s="8"/>
      <c r="BH103" s="8"/>
      <c r="BI103" s="8"/>
      <c r="BJ103" s="8"/>
      <c r="BK103" s="8"/>
      <c r="BL103" s="8"/>
      <c r="BM103" s="8"/>
      <c r="BN103" s="8"/>
      <c r="BO103" s="8"/>
      <c r="BP103" s="8"/>
      <c r="BQ103" s="8"/>
      <c r="BR103" s="8"/>
      <c r="BS103" s="8"/>
      <c r="BT103" s="8"/>
      <c r="BU103" s="8"/>
      <c r="BV103" s="8"/>
      <c r="BW103" s="8"/>
      <c r="BX103" s="8"/>
      <c r="BY103" s="8"/>
      <c r="BZ103" s="8"/>
      <c r="CA103" s="8"/>
      <c r="CB103" s="8"/>
      <c r="CC103" s="8"/>
      <c r="CD103" s="8"/>
      <c r="CE103" s="8"/>
      <c r="CF103" s="8"/>
      <c r="CG103" s="8"/>
      <c r="CH103" s="8"/>
      <c r="CI103" s="8"/>
      <c r="CJ103" s="8"/>
      <c r="CK103" s="8"/>
      <c r="CL103" s="8"/>
      <c r="CM103" s="8"/>
      <c r="CN103" s="8"/>
      <c r="CO103" s="8"/>
      <c r="CP103" s="8"/>
      <c r="CQ103" s="8"/>
      <c r="CR103" s="8"/>
      <c r="CS103" s="8"/>
      <c r="CT103" s="6"/>
      <c r="CU103" s="138"/>
      <c r="CV103" s="5"/>
      <c r="CX103" s="151"/>
    </row>
    <row r="104" spans="1:102">
      <c r="B104" s="4"/>
      <c r="C104" s="4"/>
      <c r="D104" s="4"/>
      <c r="E104" s="4"/>
      <c r="F104" s="4"/>
      <c r="G104" s="4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137"/>
    </row>
    <row r="105" spans="1:102">
      <c r="B105" s="4"/>
      <c r="C105" s="4"/>
      <c r="D105" s="4"/>
      <c r="E105" s="4"/>
      <c r="F105" s="4"/>
      <c r="G105" s="4"/>
      <c r="CV105" s="158"/>
      <c r="CX105" s="234"/>
    </row>
    <row r="106" spans="1:102" s="224" customFormat="1">
      <c r="A106" s="167" t="s">
        <v>63</v>
      </c>
      <c r="B106" s="222"/>
      <c r="C106" s="222"/>
      <c r="D106" s="222"/>
      <c r="E106" s="222"/>
      <c r="F106" s="222"/>
      <c r="G106" s="222"/>
      <c r="H106" s="222"/>
      <c r="I106" s="222"/>
      <c r="J106" s="222"/>
      <c r="K106" s="222"/>
      <c r="L106" s="222"/>
      <c r="M106" s="222"/>
      <c r="N106" s="222"/>
      <c r="O106" s="222"/>
      <c r="P106" s="222"/>
      <c r="Q106" s="222"/>
      <c r="R106" s="222"/>
      <c r="S106" s="222"/>
      <c r="T106" s="222"/>
      <c r="U106" s="222"/>
      <c r="V106" s="222"/>
      <c r="W106" s="222"/>
      <c r="X106" s="222"/>
      <c r="Y106" s="222"/>
      <c r="Z106" s="222"/>
      <c r="AA106" s="222"/>
      <c r="AB106" s="222"/>
      <c r="AC106" s="222"/>
      <c r="AD106" s="222"/>
      <c r="AE106" s="222"/>
      <c r="AF106" s="222"/>
      <c r="AG106" s="222"/>
      <c r="AH106" s="222"/>
      <c r="AI106" s="222"/>
      <c r="AJ106" s="222"/>
      <c r="AK106" s="222"/>
      <c r="AL106" s="222"/>
      <c r="AM106" s="222"/>
      <c r="AN106" s="222"/>
      <c r="AO106" s="222"/>
      <c r="AP106" s="222"/>
      <c r="AQ106" s="222"/>
      <c r="AR106" s="222"/>
      <c r="AS106" s="222"/>
      <c r="AT106" s="222"/>
      <c r="AU106" s="222"/>
      <c r="AV106" s="222"/>
      <c r="AW106" s="222"/>
      <c r="AX106" s="222"/>
      <c r="AY106" s="222"/>
      <c r="AZ106" s="222"/>
      <c r="BA106" s="222"/>
      <c r="BB106" s="222"/>
      <c r="BC106" s="222"/>
      <c r="BD106" s="222"/>
      <c r="BE106" s="222"/>
      <c r="BF106" s="222"/>
      <c r="BG106" s="222"/>
      <c r="BH106" s="222"/>
      <c r="BI106" s="222"/>
      <c r="BJ106" s="222"/>
      <c r="BK106" s="222"/>
      <c r="BL106" s="222"/>
      <c r="BM106" s="222"/>
      <c r="BN106" s="222"/>
      <c r="BO106" s="222"/>
      <c r="BP106" s="222"/>
      <c r="BQ106" s="222"/>
      <c r="BR106" s="222"/>
      <c r="BS106" s="222"/>
      <c r="BT106" s="222"/>
      <c r="BU106" s="222"/>
      <c r="BV106" s="222"/>
      <c r="BW106" s="222"/>
      <c r="BX106" s="222"/>
      <c r="BY106" s="222"/>
      <c r="BZ106" s="222"/>
      <c r="CA106" s="222"/>
      <c r="CB106" s="222"/>
      <c r="CC106" s="222"/>
      <c r="CD106" s="222"/>
      <c r="CE106" s="222"/>
      <c r="CF106" s="222"/>
      <c r="CG106" s="222"/>
      <c r="CH106" s="222"/>
      <c r="CI106" s="222"/>
      <c r="CJ106" s="222"/>
      <c r="CK106" s="222"/>
      <c r="CL106" s="222"/>
      <c r="CM106" s="222"/>
      <c r="CN106" s="222"/>
      <c r="CO106" s="222"/>
      <c r="CP106" s="222"/>
      <c r="CQ106" s="222"/>
      <c r="CR106" s="222"/>
      <c r="CS106" s="222"/>
      <c r="CT106" s="222"/>
      <c r="CV106" s="166"/>
      <c r="CX106" s="243"/>
    </row>
    <row r="107" spans="1:102" hidden="1">
      <c r="A107" s="167" t="s">
        <v>63</v>
      </c>
    </row>
    <row r="108" spans="1:102"/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>
  <sheetPr codeName="Sheet27">
    <tabColor rgb="FFFFFF99"/>
  </sheetPr>
  <dimension ref="A1:CZ124"/>
  <sheetViews>
    <sheetView showGridLines="0" topLeftCell="A64" workbookViewId="0">
      <pane xSplit="1" topLeftCell="B1" activePane="topRight" state="frozen"/>
      <selection activeCell="B89" sqref="B89"/>
      <selection pane="topRight" activeCell="B89" sqref="B89:CS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4" width="8.7109375" style="135" customWidth="1"/>
    <col min="105" max="16384" width="8.7109375" style="135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2" ht="15.75" thickBot="1">
      <c r="A2" s="11" t="s">
        <v>26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27</v>
      </c>
      <c r="CU2" s="150"/>
      <c r="CX2" s="234"/>
    </row>
    <row r="3" spans="1:102">
      <c r="A3" s="16" t="s">
        <v>30</v>
      </c>
      <c r="B3" s="17">
        <f t="shared" ref="B3:BM3" si="0">B4+B12</f>
        <v>3466.9071194444446</v>
      </c>
      <c r="C3" s="18">
        <f t="shared" si="0"/>
        <v>3466.9071194444446</v>
      </c>
      <c r="D3" s="18">
        <f t="shared" si="0"/>
        <v>3466.9071194444446</v>
      </c>
      <c r="E3" s="18">
        <f t="shared" si="0"/>
        <v>3466.9071194444446</v>
      </c>
      <c r="F3" s="18">
        <f t="shared" si="0"/>
        <v>3466.9071194444446</v>
      </c>
      <c r="G3" s="18">
        <f t="shared" si="0"/>
        <v>3466.9071194444446</v>
      </c>
      <c r="H3" s="18">
        <f t="shared" si="0"/>
        <v>3466.9071194444446</v>
      </c>
      <c r="I3" s="18">
        <f t="shared" si="0"/>
        <v>3466.9071194444446</v>
      </c>
      <c r="J3" s="18">
        <f t="shared" si="0"/>
        <v>3466.9071194444446</v>
      </c>
      <c r="K3" s="18">
        <f t="shared" si="0"/>
        <v>3466.9071194444446</v>
      </c>
      <c r="L3" s="18">
        <f t="shared" si="0"/>
        <v>3466.9071194444446</v>
      </c>
      <c r="M3" s="18">
        <f t="shared" si="0"/>
        <v>3466.9071194444446</v>
      </c>
      <c r="N3" s="18">
        <f t="shared" si="0"/>
        <v>3466.9071194444446</v>
      </c>
      <c r="O3" s="18">
        <f t="shared" si="0"/>
        <v>3466.9071194444446</v>
      </c>
      <c r="P3" s="18">
        <f t="shared" si="0"/>
        <v>3466.9071194444446</v>
      </c>
      <c r="Q3" s="18">
        <f t="shared" si="0"/>
        <v>3466.9071194444446</v>
      </c>
      <c r="R3" s="18">
        <f t="shared" si="0"/>
        <v>3466.9071194444446</v>
      </c>
      <c r="S3" s="18">
        <f t="shared" si="0"/>
        <v>3466.9071194444446</v>
      </c>
      <c r="T3" s="18">
        <f t="shared" si="0"/>
        <v>3466.9071194444446</v>
      </c>
      <c r="U3" s="18">
        <f t="shared" si="0"/>
        <v>3466.9071194444446</v>
      </c>
      <c r="V3" s="18">
        <f t="shared" si="0"/>
        <v>3466.9071194444446</v>
      </c>
      <c r="W3" s="18">
        <f t="shared" si="0"/>
        <v>3466.9071194444446</v>
      </c>
      <c r="X3" s="18">
        <f t="shared" si="0"/>
        <v>3466.9071194444446</v>
      </c>
      <c r="Y3" s="18">
        <f t="shared" si="0"/>
        <v>3466.9071194444446</v>
      </c>
      <c r="Z3" s="18">
        <f t="shared" si="0"/>
        <v>3466.9071194444446</v>
      </c>
      <c r="AA3" s="18">
        <f t="shared" si="0"/>
        <v>3466.9071194444446</v>
      </c>
      <c r="AB3" s="18">
        <f t="shared" si="0"/>
        <v>3466.9071194444446</v>
      </c>
      <c r="AC3" s="18">
        <f t="shared" si="0"/>
        <v>3466.9071194444446</v>
      </c>
      <c r="AD3" s="18">
        <f t="shared" si="0"/>
        <v>3466.9071194444446</v>
      </c>
      <c r="AE3" s="18">
        <f t="shared" si="0"/>
        <v>3466.9071194444446</v>
      </c>
      <c r="AF3" s="18">
        <f t="shared" si="0"/>
        <v>3466.9071194444446</v>
      </c>
      <c r="AG3" s="18">
        <f t="shared" si="0"/>
        <v>3466.9071194444446</v>
      </c>
      <c r="AH3" s="18">
        <f t="shared" si="0"/>
        <v>3466.9071194444446</v>
      </c>
      <c r="AI3" s="18">
        <f t="shared" si="0"/>
        <v>3466.9071194444446</v>
      </c>
      <c r="AJ3" s="18">
        <f t="shared" si="0"/>
        <v>3466.9071194444446</v>
      </c>
      <c r="AK3" s="18">
        <f t="shared" si="0"/>
        <v>3466.9071194444446</v>
      </c>
      <c r="AL3" s="18">
        <f t="shared" si="0"/>
        <v>3466.9071194444446</v>
      </c>
      <c r="AM3" s="18">
        <f t="shared" si="0"/>
        <v>3466.9071194444446</v>
      </c>
      <c r="AN3" s="18">
        <f t="shared" si="0"/>
        <v>3466.9071194444446</v>
      </c>
      <c r="AO3" s="18">
        <f t="shared" si="0"/>
        <v>3466.9071194444446</v>
      </c>
      <c r="AP3" s="18">
        <f t="shared" si="0"/>
        <v>3466.9071194444446</v>
      </c>
      <c r="AQ3" s="18">
        <f t="shared" si="0"/>
        <v>3466.9071194444446</v>
      </c>
      <c r="AR3" s="18">
        <f t="shared" si="0"/>
        <v>3466.9071194444446</v>
      </c>
      <c r="AS3" s="18">
        <f t="shared" si="0"/>
        <v>3466.9071194444446</v>
      </c>
      <c r="AT3" s="18">
        <f t="shared" si="0"/>
        <v>3466.9071194444446</v>
      </c>
      <c r="AU3" s="18">
        <f t="shared" si="0"/>
        <v>3466.9071194444446</v>
      </c>
      <c r="AV3" s="18">
        <f t="shared" si="0"/>
        <v>3466.9071194444446</v>
      </c>
      <c r="AW3" s="18">
        <f t="shared" si="0"/>
        <v>3466.9071194444446</v>
      </c>
      <c r="AX3" s="18">
        <f t="shared" si="0"/>
        <v>3466.9071194444446</v>
      </c>
      <c r="AY3" s="18">
        <f t="shared" si="0"/>
        <v>3466.9071194444446</v>
      </c>
      <c r="AZ3" s="18">
        <f t="shared" si="0"/>
        <v>3466.9071194444446</v>
      </c>
      <c r="BA3" s="18">
        <f t="shared" si="0"/>
        <v>3466.9071194444446</v>
      </c>
      <c r="BB3" s="18">
        <f t="shared" si="0"/>
        <v>3466.9071194444446</v>
      </c>
      <c r="BC3" s="18">
        <f t="shared" si="0"/>
        <v>3466.9071194444446</v>
      </c>
      <c r="BD3" s="18">
        <f t="shared" si="0"/>
        <v>3466.9071194444446</v>
      </c>
      <c r="BE3" s="18">
        <f t="shared" si="0"/>
        <v>3466.9071194444446</v>
      </c>
      <c r="BF3" s="18">
        <f t="shared" si="0"/>
        <v>3466.9071194444446</v>
      </c>
      <c r="BG3" s="18">
        <f t="shared" si="0"/>
        <v>3466.9071194444446</v>
      </c>
      <c r="BH3" s="18">
        <f t="shared" si="0"/>
        <v>3466.9071194444446</v>
      </c>
      <c r="BI3" s="18">
        <f t="shared" si="0"/>
        <v>3466.9071194444446</v>
      </c>
      <c r="BJ3" s="18">
        <f t="shared" si="0"/>
        <v>3466.9071194444446</v>
      </c>
      <c r="BK3" s="18">
        <f t="shared" si="0"/>
        <v>3466.9071194444446</v>
      </c>
      <c r="BL3" s="18">
        <f t="shared" si="0"/>
        <v>3466.9071194444446</v>
      </c>
      <c r="BM3" s="18">
        <f t="shared" si="0"/>
        <v>3466.9071194444446</v>
      </c>
      <c r="BN3" s="18">
        <f t="shared" ref="BN3:CS3" si="1">BN4+BN12</f>
        <v>3466.9071194444446</v>
      </c>
      <c r="BO3" s="18">
        <f t="shared" si="1"/>
        <v>3466.9071194444446</v>
      </c>
      <c r="BP3" s="18">
        <f t="shared" si="1"/>
        <v>3466.9071194444446</v>
      </c>
      <c r="BQ3" s="18">
        <f t="shared" si="1"/>
        <v>3466.9071194444446</v>
      </c>
      <c r="BR3" s="18">
        <f t="shared" si="1"/>
        <v>3466.9071194444446</v>
      </c>
      <c r="BS3" s="18">
        <f t="shared" si="1"/>
        <v>3466.9071194444446</v>
      </c>
      <c r="BT3" s="18">
        <f t="shared" si="1"/>
        <v>3466.9071194444446</v>
      </c>
      <c r="BU3" s="18">
        <f t="shared" si="1"/>
        <v>3466.9071194444446</v>
      </c>
      <c r="BV3" s="18">
        <f t="shared" si="1"/>
        <v>3466.9071194444446</v>
      </c>
      <c r="BW3" s="18">
        <f t="shared" si="1"/>
        <v>3466.9071194444446</v>
      </c>
      <c r="BX3" s="18">
        <f t="shared" si="1"/>
        <v>3466.9071194444446</v>
      </c>
      <c r="BY3" s="18">
        <f t="shared" si="1"/>
        <v>3466.9071194444446</v>
      </c>
      <c r="BZ3" s="18">
        <f t="shared" si="1"/>
        <v>3466.9071194444446</v>
      </c>
      <c r="CA3" s="18">
        <f t="shared" si="1"/>
        <v>3466.9071194444446</v>
      </c>
      <c r="CB3" s="18">
        <f t="shared" si="1"/>
        <v>3466.9071194444446</v>
      </c>
      <c r="CC3" s="18">
        <f t="shared" si="1"/>
        <v>3466.9071194444446</v>
      </c>
      <c r="CD3" s="18">
        <f t="shared" si="1"/>
        <v>3466.9071194444446</v>
      </c>
      <c r="CE3" s="18">
        <f t="shared" si="1"/>
        <v>3466.9071194444446</v>
      </c>
      <c r="CF3" s="18">
        <f t="shared" si="1"/>
        <v>3466.9071194444446</v>
      </c>
      <c r="CG3" s="18">
        <f t="shared" si="1"/>
        <v>3466.9071194444446</v>
      </c>
      <c r="CH3" s="18">
        <f t="shared" si="1"/>
        <v>3466.9071194444446</v>
      </c>
      <c r="CI3" s="18">
        <f t="shared" si="1"/>
        <v>3466.9071194444446</v>
      </c>
      <c r="CJ3" s="18">
        <f t="shared" si="1"/>
        <v>3466.9071194444446</v>
      </c>
      <c r="CK3" s="18">
        <f t="shared" si="1"/>
        <v>3466.9071194444446</v>
      </c>
      <c r="CL3" s="18">
        <f t="shared" si="1"/>
        <v>3466.9071194444446</v>
      </c>
      <c r="CM3" s="18">
        <f t="shared" si="1"/>
        <v>3466.9071194444446</v>
      </c>
      <c r="CN3" s="18">
        <f t="shared" si="1"/>
        <v>3466.9071194444446</v>
      </c>
      <c r="CO3" s="18">
        <f t="shared" si="1"/>
        <v>3466.9071194444446</v>
      </c>
      <c r="CP3" s="18">
        <f t="shared" si="1"/>
        <v>3466.9071194444446</v>
      </c>
      <c r="CQ3" s="18">
        <f t="shared" si="1"/>
        <v>3466.9071194444446</v>
      </c>
      <c r="CR3" s="18">
        <f t="shared" si="1"/>
        <v>3466.9071194444446</v>
      </c>
      <c r="CS3" s="19">
        <f t="shared" si="1"/>
        <v>3466.9071194444446</v>
      </c>
      <c r="CT3" s="73">
        <f t="shared" ref="CT3:CT19" si="2">SUM(B3:CS3)</f>
        <v>332823.08346666722</v>
      </c>
      <c r="CU3" s="150"/>
      <c r="CW3" s="140"/>
    </row>
    <row r="4" spans="1:102">
      <c r="A4" s="21" t="s">
        <v>31</v>
      </c>
      <c r="B4" s="22">
        <f>SUM(B5:B11)</f>
        <v>3395</v>
      </c>
      <c r="C4" s="23">
        <f t="shared" ref="C4:BN4" si="3">SUM(C5:C11)</f>
        <v>3395</v>
      </c>
      <c r="D4" s="23">
        <f t="shared" si="3"/>
        <v>3395</v>
      </c>
      <c r="E4" s="23">
        <f t="shared" si="3"/>
        <v>3395</v>
      </c>
      <c r="F4" s="23">
        <f t="shared" si="3"/>
        <v>3395</v>
      </c>
      <c r="G4" s="23">
        <f t="shared" si="3"/>
        <v>3395</v>
      </c>
      <c r="H4" s="23">
        <f t="shared" si="3"/>
        <v>3395</v>
      </c>
      <c r="I4" s="23">
        <f t="shared" si="3"/>
        <v>3395</v>
      </c>
      <c r="J4" s="23">
        <f t="shared" si="3"/>
        <v>3395</v>
      </c>
      <c r="K4" s="23">
        <f t="shared" si="3"/>
        <v>3395</v>
      </c>
      <c r="L4" s="23">
        <f t="shared" si="3"/>
        <v>3395</v>
      </c>
      <c r="M4" s="23">
        <f t="shared" si="3"/>
        <v>3395</v>
      </c>
      <c r="N4" s="23">
        <f t="shared" si="3"/>
        <v>3395</v>
      </c>
      <c r="O4" s="23">
        <f t="shared" si="3"/>
        <v>3395</v>
      </c>
      <c r="P4" s="23">
        <f t="shared" si="3"/>
        <v>3395</v>
      </c>
      <c r="Q4" s="23">
        <f t="shared" si="3"/>
        <v>3395</v>
      </c>
      <c r="R4" s="23">
        <f t="shared" si="3"/>
        <v>3395</v>
      </c>
      <c r="S4" s="23">
        <f t="shared" si="3"/>
        <v>3395</v>
      </c>
      <c r="T4" s="23">
        <f t="shared" si="3"/>
        <v>3395</v>
      </c>
      <c r="U4" s="23">
        <f t="shared" si="3"/>
        <v>3395</v>
      </c>
      <c r="V4" s="23">
        <f t="shared" si="3"/>
        <v>3395</v>
      </c>
      <c r="W4" s="23">
        <f t="shared" si="3"/>
        <v>3395</v>
      </c>
      <c r="X4" s="23">
        <f t="shared" si="3"/>
        <v>3395</v>
      </c>
      <c r="Y4" s="23">
        <f t="shared" si="3"/>
        <v>3395</v>
      </c>
      <c r="Z4" s="23">
        <f t="shared" si="3"/>
        <v>3395</v>
      </c>
      <c r="AA4" s="23">
        <f t="shared" si="3"/>
        <v>3395</v>
      </c>
      <c r="AB4" s="23">
        <f t="shared" si="3"/>
        <v>3395</v>
      </c>
      <c r="AC4" s="23">
        <f t="shared" si="3"/>
        <v>3395</v>
      </c>
      <c r="AD4" s="23">
        <f t="shared" si="3"/>
        <v>3395</v>
      </c>
      <c r="AE4" s="23">
        <f t="shared" si="3"/>
        <v>3395</v>
      </c>
      <c r="AF4" s="23">
        <f t="shared" si="3"/>
        <v>3395</v>
      </c>
      <c r="AG4" s="23">
        <f t="shared" si="3"/>
        <v>3395</v>
      </c>
      <c r="AH4" s="23">
        <f t="shared" si="3"/>
        <v>3395</v>
      </c>
      <c r="AI4" s="23">
        <f t="shared" si="3"/>
        <v>3395</v>
      </c>
      <c r="AJ4" s="23">
        <f t="shared" si="3"/>
        <v>3395</v>
      </c>
      <c r="AK4" s="23">
        <f t="shared" si="3"/>
        <v>3395</v>
      </c>
      <c r="AL4" s="23">
        <f t="shared" si="3"/>
        <v>3395</v>
      </c>
      <c r="AM4" s="23">
        <f t="shared" si="3"/>
        <v>3395</v>
      </c>
      <c r="AN4" s="23">
        <f t="shared" si="3"/>
        <v>3395</v>
      </c>
      <c r="AO4" s="23">
        <f t="shared" si="3"/>
        <v>3395</v>
      </c>
      <c r="AP4" s="23">
        <f t="shared" si="3"/>
        <v>3395</v>
      </c>
      <c r="AQ4" s="23">
        <f t="shared" si="3"/>
        <v>3395</v>
      </c>
      <c r="AR4" s="23">
        <f t="shared" si="3"/>
        <v>3395</v>
      </c>
      <c r="AS4" s="23">
        <f t="shared" si="3"/>
        <v>3395</v>
      </c>
      <c r="AT4" s="23">
        <f t="shared" si="3"/>
        <v>3395</v>
      </c>
      <c r="AU4" s="23">
        <f t="shared" si="3"/>
        <v>3395</v>
      </c>
      <c r="AV4" s="23">
        <f t="shared" si="3"/>
        <v>3395</v>
      </c>
      <c r="AW4" s="23">
        <f t="shared" si="3"/>
        <v>3395</v>
      </c>
      <c r="AX4" s="23">
        <f t="shared" si="3"/>
        <v>3395</v>
      </c>
      <c r="AY4" s="23">
        <f t="shared" si="3"/>
        <v>3395</v>
      </c>
      <c r="AZ4" s="23">
        <f t="shared" si="3"/>
        <v>3395</v>
      </c>
      <c r="BA4" s="23">
        <f t="shared" si="3"/>
        <v>3395</v>
      </c>
      <c r="BB4" s="23">
        <f t="shared" si="3"/>
        <v>3395</v>
      </c>
      <c r="BC4" s="23">
        <f t="shared" si="3"/>
        <v>3395</v>
      </c>
      <c r="BD4" s="23">
        <f t="shared" si="3"/>
        <v>3395</v>
      </c>
      <c r="BE4" s="23">
        <f t="shared" si="3"/>
        <v>3395</v>
      </c>
      <c r="BF4" s="23">
        <f t="shared" si="3"/>
        <v>3395</v>
      </c>
      <c r="BG4" s="23">
        <f t="shared" si="3"/>
        <v>3395</v>
      </c>
      <c r="BH4" s="23">
        <f t="shared" si="3"/>
        <v>3395</v>
      </c>
      <c r="BI4" s="23">
        <f t="shared" si="3"/>
        <v>3395</v>
      </c>
      <c r="BJ4" s="23">
        <f t="shared" si="3"/>
        <v>3395</v>
      </c>
      <c r="BK4" s="23">
        <f t="shared" si="3"/>
        <v>3395</v>
      </c>
      <c r="BL4" s="23">
        <f t="shared" si="3"/>
        <v>3395</v>
      </c>
      <c r="BM4" s="23">
        <f t="shared" si="3"/>
        <v>3395</v>
      </c>
      <c r="BN4" s="23">
        <f t="shared" si="3"/>
        <v>3395</v>
      </c>
      <c r="BO4" s="23">
        <f t="shared" ref="BO4:CS4" si="4">SUM(BO5:BO11)</f>
        <v>3395</v>
      </c>
      <c r="BP4" s="23">
        <f t="shared" si="4"/>
        <v>3395</v>
      </c>
      <c r="BQ4" s="23">
        <f t="shared" si="4"/>
        <v>3395</v>
      </c>
      <c r="BR4" s="23">
        <f t="shared" si="4"/>
        <v>3395</v>
      </c>
      <c r="BS4" s="23">
        <f t="shared" si="4"/>
        <v>3395</v>
      </c>
      <c r="BT4" s="23">
        <f t="shared" si="4"/>
        <v>3395</v>
      </c>
      <c r="BU4" s="23">
        <f t="shared" si="4"/>
        <v>3395</v>
      </c>
      <c r="BV4" s="23">
        <f t="shared" si="4"/>
        <v>3395</v>
      </c>
      <c r="BW4" s="23">
        <f t="shared" si="4"/>
        <v>3395</v>
      </c>
      <c r="BX4" s="23">
        <f t="shared" si="4"/>
        <v>3395</v>
      </c>
      <c r="BY4" s="23">
        <f t="shared" si="4"/>
        <v>3395</v>
      </c>
      <c r="BZ4" s="23">
        <f t="shared" si="4"/>
        <v>3395</v>
      </c>
      <c r="CA4" s="23">
        <f t="shared" si="4"/>
        <v>3395</v>
      </c>
      <c r="CB4" s="23">
        <f t="shared" si="4"/>
        <v>3395</v>
      </c>
      <c r="CC4" s="23">
        <f t="shared" si="4"/>
        <v>3395</v>
      </c>
      <c r="CD4" s="23">
        <f t="shared" si="4"/>
        <v>3395</v>
      </c>
      <c r="CE4" s="23">
        <f t="shared" si="4"/>
        <v>3395</v>
      </c>
      <c r="CF4" s="23">
        <f t="shared" si="4"/>
        <v>3395</v>
      </c>
      <c r="CG4" s="23">
        <f t="shared" si="4"/>
        <v>3395</v>
      </c>
      <c r="CH4" s="23">
        <f t="shared" si="4"/>
        <v>3395</v>
      </c>
      <c r="CI4" s="23">
        <f t="shared" si="4"/>
        <v>3395</v>
      </c>
      <c r="CJ4" s="23">
        <f t="shared" si="4"/>
        <v>3395</v>
      </c>
      <c r="CK4" s="23">
        <f t="shared" si="4"/>
        <v>3395</v>
      </c>
      <c r="CL4" s="23">
        <f t="shared" si="4"/>
        <v>3395</v>
      </c>
      <c r="CM4" s="23">
        <f t="shared" si="4"/>
        <v>3395</v>
      </c>
      <c r="CN4" s="23">
        <f t="shared" si="4"/>
        <v>3395</v>
      </c>
      <c r="CO4" s="23">
        <f t="shared" si="4"/>
        <v>3395</v>
      </c>
      <c r="CP4" s="23">
        <f t="shared" si="4"/>
        <v>3395</v>
      </c>
      <c r="CQ4" s="23">
        <f t="shared" si="4"/>
        <v>3395</v>
      </c>
      <c r="CR4" s="23">
        <f t="shared" si="4"/>
        <v>3395</v>
      </c>
      <c r="CS4" s="24">
        <f t="shared" si="4"/>
        <v>3395</v>
      </c>
      <c r="CT4" s="30">
        <f t="shared" si="2"/>
        <v>325920</v>
      </c>
      <c r="CU4" s="152"/>
      <c r="CW4" s="140"/>
    </row>
    <row r="5" spans="1:102">
      <c r="A5" s="26" t="s">
        <v>32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2"/>
        <v>45600</v>
      </c>
      <c r="CU5" s="152"/>
      <c r="CV5" s="162"/>
      <c r="CW5" s="140"/>
    </row>
    <row r="6" spans="1:102">
      <c r="A6" s="30" t="s">
        <v>33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2"/>
        <v>54720</v>
      </c>
      <c r="CU6" s="152"/>
      <c r="CV6" s="162"/>
      <c r="CW6" s="140"/>
    </row>
    <row r="7" spans="1:102">
      <c r="A7" s="30" t="s">
        <v>34</v>
      </c>
      <c r="B7" s="31">
        <v>750</v>
      </c>
      <c r="C7" s="32">
        <v>750</v>
      </c>
      <c r="D7" s="32">
        <v>750</v>
      </c>
      <c r="E7" s="32">
        <v>750</v>
      </c>
      <c r="F7" s="32">
        <v>750</v>
      </c>
      <c r="G7" s="32">
        <v>750</v>
      </c>
      <c r="H7" s="32">
        <v>750</v>
      </c>
      <c r="I7" s="32">
        <v>750</v>
      </c>
      <c r="J7" s="32">
        <v>750</v>
      </c>
      <c r="K7" s="32">
        <v>750</v>
      </c>
      <c r="L7" s="32">
        <v>750</v>
      </c>
      <c r="M7" s="32">
        <v>750</v>
      </c>
      <c r="N7" s="32">
        <v>750</v>
      </c>
      <c r="O7" s="32">
        <v>750</v>
      </c>
      <c r="P7" s="32">
        <v>750</v>
      </c>
      <c r="Q7" s="32">
        <v>750</v>
      </c>
      <c r="R7" s="32">
        <v>750</v>
      </c>
      <c r="S7" s="32">
        <v>750</v>
      </c>
      <c r="T7" s="32">
        <v>750</v>
      </c>
      <c r="U7" s="32">
        <v>750</v>
      </c>
      <c r="V7" s="32">
        <v>750</v>
      </c>
      <c r="W7" s="32">
        <v>750</v>
      </c>
      <c r="X7" s="32">
        <v>750</v>
      </c>
      <c r="Y7" s="32">
        <v>750</v>
      </c>
      <c r="Z7" s="32">
        <v>750</v>
      </c>
      <c r="AA7" s="32">
        <v>750</v>
      </c>
      <c r="AB7" s="32">
        <v>750</v>
      </c>
      <c r="AC7" s="32">
        <v>750</v>
      </c>
      <c r="AD7" s="32">
        <v>750</v>
      </c>
      <c r="AE7" s="32">
        <v>750</v>
      </c>
      <c r="AF7" s="32">
        <v>750</v>
      </c>
      <c r="AG7" s="32">
        <v>750</v>
      </c>
      <c r="AH7" s="32">
        <v>750</v>
      </c>
      <c r="AI7" s="32">
        <v>750</v>
      </c>
      <c r="AJ7" s="32">
        <v>750</v>
      </c>
      <c r="AK7" s="32">
        <v>750</v>
      </c>
      <c r="AL7" s="32">
        <v>750</v>
      </c>
      <c r="AM7" s="32">
        <v>750</v>
      </c>
      <c r="AN7" s="32">
        <v>750</v>
      </c>
      <c r="AO7" s="32">
        <v>750</v>
      </c>
      <c r="AP7" s="32">
        <v>750</v>
      </c>
      <c r="AQ7" s="32">
        <v>750</v>
      </c>
      <c r="AR7" s="32">
        <v>750</v>
      </c>
      <c r="AS7" s="32">
        <v>750</v>
      </c>
      <c r="AT7" s="32">
        <v>750</v>
      </c>
      <c r="AU7" s="32">
        <v>750</v>
      </c>
      <c r="AV7" s="32">
        <v>750</v>
      </c>
      <c r="AW7" s="32">
        <v>750</v>
      </c>
      <c r="AX7" s="32">
        <v>750</v>
      </c>
      <c r="AY7" s="32">
        <v>750</v>
      </c>
      <c r="AZ7" s="32">
        <v>750</v>
      </c>
      <c r="BA7" s="32">
        <v>750</v>
      </c>
      <c r="BB7" s="32">
        <v>750</v>
      </c>
      <c r="BC7" s="32">
        <v>750</v>
      </c>
      <c r="BD7" s="32">
        <v>750</v>
      </c>
      <c r="BE7" s="32">
        <v>750</v>
      </c>
      <c r="BF7" s="32">
        <v>750</v>
      </c>
      <c r="BG7" s="32">
        <v>750</v>
      </c>
      <c r="BH7" s="32">
        <v>750</v>
      </c>
      <c r="BI7" s="32">
        <v>750</v>
      </c>
      <c r="BJ7" s="32">
        <v>750</v>
      </c>
      <c r="BK7" s="32">
        <v>750</v>
      </c>
      <c r="BL7" s="32">
        <v>750</v>
      </c>
      <c r="BM7" s="32">
        <v>750</v>
      </c>
      <c r="BN7" s="32">
        <v>750</v>
      </c>
      <c r="BO7" s="32">
        <v>750</v>
      </c>
      <c r="BP7" s="32">
        <v>750</v>
      </c>
      <c r="BQ7" s="32">
        <v>750</v>
      </c>
      <c r="BR7" s="32">
        <v>750</v>
      </c>
      <c r="BS7" s="32">
        <v>750</v>
      </c>
      <c r="BT7" s="32">
        <v>750</v>
      </c>
      <c r="BU7" s="32">
        <v>750</v>
      </c>
      <c r="BV7" s="32">
        <v>750</v>
      </c>
      <c r="BW7" s="32">
        <v>750</v>
      </c>
      <c r="BX7" s="32">
        <v>750</v>
      </c>
      <c r="BY7" s="32">
        <v>750</v>
      </c>
      <c r="BZ7" s="32">
        <v>750</v>
      </c>
      <c r="CA7" s="32">
        <v>750</v>
      </c>
      <c r="CB7" s="32">
        <v>750</v>
      </c>
      <c r="CC7" s="32">
        <v>750</v>
      </c>
      <c r="CD7" s="32">
        <v>750</v>
      </c>
      <c r="CE7" s="32">
        <v>750</v>
      </c>
      <c r="CF7" s="32">
        <v>750</v>
      </c>
      <c r="CG7" s="32">
        <v>750</v>
      </c>
      <c r="CH7" s="32">
        <v>750</v>
      </c>
      <c r="CI7" s="32">
        <v>750</v>
      </c>
      <c r="CJ7" s="32">
        <v>750</v>
      </c>
      <c r="CK7" s="32">
        <v>750</v>
      </c>
      <c r="CL7" s="32">
        <v>750</v>
      </c>
      <c r="CM7" s="32">
        <v>750</v>
      </c>
      <c r="CN7" s="32">
        <v>750</v>
      </c>
      <c r="CO7" s="32">
        <v>750</v>
      </c>
      <c r="CP7" s="32">
        <v>750</v>
      </c>
      <c r="CQ7" s="32">
        <v>750</v>
      </c>
      <c r="CR7" s="32">
        <v>750</v>
      </c>
      <c r="CS7" s="33">
        <v>750</v>
      </c>
      <c r="CT7" s="30">
        <f t="shared" si="2"/>
        <v>72000</v>
      </c>
      <c r="CU7" s="152"/>
      <c r="CV7" s="162"/>
      <c r="CW7" s="140"/>
    </row>
    <row r="8" spans="1:102">
      <c r="A8" s="30" t="s">
        <v>35</v>
      </c>
      <c r="B8" s="31">
        <v>405</v>
      </c>
      <c r="C8" s="32">
        <v>405</v>
      </c>
      <c r="D8" s="32">
        <v>405</v>
      </c>
      <c r="E8" s="32">
        <v>405</v>
      </c>
      <c r="F8" s="32">
        <v>405</v>
      </c>
      <c r="G8" s="32">
        <v>405</v>
      </c>
      <c r="H8" s="32">
        <v>405</v>
      </c>
      <c r="I8" s="32">
        <v>405</v>
      </c>
      <c r="J8" s="32">
        <v>405</v>
      </c>
      <c r="K8" s="32">
        <v>405</v>
      </c>
      <c r="L8" s="32">
        <v>405</v>
      </c>
      <c r="M8" s="32">
        <v>405</v>
      </c>
      <c r="N8" s="32">
        <v>405</v>
      </c>
      <c r="O8" s="32">
        <v>405</v>
      </c>
      <c r="P8" s="32">
        <v>405</v>
      </c>
      <c r="Q8" s="32">
        <v>405</v>
      </c>
      <c r="R8" s="32">
        <v>405</v>
      </c>
      <c r="S8" s="32">
        <v>405</v>
      </c>
      <c r="T8" s="32">
        <v>405</v>
      </c>
      <c r="U8" s="32">
        <v>405</v>
      </c>
      <c r="V8" s="32">
        <v>405</v>
      </c>
      <c r="W8" s="32">
        <v>405</v>
      </c>
      <c r="X8" s="32">
        <v>405</v>
      </c>
      <c r="Y8" s="32">
        <v>405</v>
      </c>
      <c r="Z8" s="32">
        <v>405</v>
      </c>
      <c r="AA8" s="32">
        <v>405</v>
      </c>
      <c r="AB8" s="32">
        <v>405</v>
      </c>
      <c r="AC8" s="32">
        <v>405</v>
      </c>
      <c r="AD8" s="32">
        <v>405</v>
      </c>
      <c r="AE8" s="32">
        <v>405</v>
      </c>
      <c r="AF8" s="32">
        <v>405</v>
      </c>
      <c r="AG8" s="32">
        <v>405</v>
      </c>
      <c r="AH8" s="32">
        <v>405</v>
      </c>
      <c r="AI8" s="32">
        <v>405</v>
      </c>
      <c r="AJ8" s="32">
        <v>405</v>
      </c>
      <c r="AK8" s="32">
        <v>405</v>
      </c>
      <c r="AL8" s="32">
        <v>405</v>
      </c>
      <c r="AM8" s="32">
        <v>405</v>
      </c>
      <c r="AN8" s="32">
        <v>405</v>
      </c>
      <c r="AO8" s="32">
        <v>405</v>
      </c>
      <c r="AP8" s="32">
        <v>405</v>
      </c>
      <c r="AQ8" s="32">
        <v>405</v>
      </c>
      <c r="AR8" s="32">
        <v>405</v>
      </c>
      <c r="AS8" s="32">
        <v>405</v>
      </c>
      <c r="AT8" s="32">
        <v>405</v>
      </c>
      <c r="AU8" s="32">
        <v>405</v>
      </c>
      <c r="AV8" s="32">
        <v>405</v>
      </c>
      <c r="AW8" s="32">
        <v>405</v>
      </c>
      <c r="AX8" s="32">
        <v>405</v>
      </c>
      <c r="AY8" s="32">
        <v>405</v>
      </c>
      <c r="AZ8" s="32">
        <v>405</v>
      </c>
      <c r="BA8" s="32">
        <v>405</v>
      </c>
      <c r="BB8" s="32">
        <v>405</v>
      </c>
      <c r="BC8" s="32">
        <v>405</v>
      </c>
      <c r="BD8" s="32">
        <v>405</v>
      </c>
      <c r="BE8" s="32">
        <v>405</v>
      </c>
      <c r="BF8" s="32">
        <v>405</v>
      </c>
      <c r="BG8" s="32">
        <v>405</v>
      </c>
      <c r="BH8" s="32">
        <v>405</v>
      </c>
      <c r="BI8" s="32">
        <v>405</v>
      </c>
      <c r="BJ8" s="32">
        <v>405</v>
      </c>
      <c r="BK8" s="32">
        <v>405</v>
      </c>
      <c r="BL8" s="32">
        <v>405</v>
      </c>
      <c r="BM8" s="32">
        <v>405</v>
      </c>
      <c r="BN8" s="32">
        <v>405</v>
      </c>
      <c r="BO8" s="32">
        <v>405</v>
      </c>
      <c r="BP8" s="32">
        <v>405</v>
      </c>
      <c r="BQ8" s="32">
        <v>405</v>
      </c>
      <c r="BR8" s="32">
        <v>405</v>
      </c>
      <c r="BS8" s="32">
        <v>405</v>
      </c>
      <c r="BT8" s="32">
        <v>405</v>
      </c>
      <c r="BU8" s="32">
        <v>405</v>
      </c>
      <c r="BV8" s="32">
        <v>405</v>
      </c>
      <c r="BW8" s="32">
        <v>405</v>
      </c>
      <c r="BX8" s="32">
        <v>405</v>
      </c>
      <c r="BY8" s="32">
        <v>405</v>
      </c>
      <c r="BZ8" s="32">
        <v>405</v>
      </c>
      <c r="CA8" s="32">
        <v>405</v>
      </c>
      <c r="CB8" s="32">
        <v>405</v>
      </c>
      <c r="CC8" s="32">
        <v>405</v>
      </c>
      <c r="CD8" s="32">
        <v>405</v>
      </c>
      <c r="CE8" s="32">
        <v>405</v>
      </c>
      <c r="CF8" s="32">
        <v>405</v>
      </c>
      <c r="CG8" s="32">
        <v>405</v>
      </c>
      <c r="CH8" s="32">
        <v>405</v>
      </c>
      <c r="CI8" s="32">
        <v>405</v>
      </c>
      <c r="CJ8" s="32">
        <v>405</v>
      </c>
      <c r="CK8" s="32">
        <v>405</v>
      </c>
      <c r="CL8" s="32">
        <v>405</v>
      </c>
      <c r="CM8" s="32">
        <v>405</v>
      </c>
      <c r="CN8" s="32">
        <v>405</v>
      </c>
      <c r="CO8" s="32">
        <v>405</v>
      </c>
      <c r="CP8" s="32">
        <v>405</v>
      </c>
      <c r="CQ8" s="32">
        <v>405</v>
      </c>
      <c r="CR8" s="32">
        <v>405</v>
      </c>
      <c r="CS8" s="33">
        <v>405</v>
      </c>
      <c r="CT8" s="30">
        <f t="shared" si="2"/>
        <v>38880</v>
      </c>
      <c r="CU8" s="152"/>
      <c r="CV8" s="162"/>
      <c r="CW8" s="140"/>
    </row>
    <row r="9" spans="1:102">
      <c r="A9" s="30" t="s">
        <v>36</v>
      </c>
      <c r="B9" s="31">
        <v>455</v>
      </c>
      <c r="C9" s="32">
        <v>455</v>
      </c>
      <c r="D9" s="32">
        <v>455</v>
      </c>
      <c r="E9" s="32">
        <v>455</v>
      </c>
      <c r="F9" s="32">
        <v>455</v>
      </c>
      <c r="G9" s="32">
        <v>455</v>
      </c>
      <c r="H9" s="32">
        <v>455</v>
      </c>
      <c r="I9" s="32">
        <v>455</v>
      </c>
      <c r="J9" s="32">
        <v>455</v>
      </c>
      <c r="K9" s="32">
        <v>455</v>
      </c>
      <c r="L9" s="32">
        <v>455</v>
      </c>
      <c r="M9" s="32">
        <v>455</v>
      </c>
      <c r="N9" s="32">
        <v>455</v>
      </c>
      <c r="O9" s="32">
        <v>455</v>
      </c>
      <c r="P9" s="32">
        <v>455</v>
      </c>
      <c r="Q9" s="32">
        <v>455</v>
      </c>
      <c r="R9" s="32">
        <v>455</v>
      </c>
      <c r="S9" s="32">
        <v>455</v>
      </c>
      <c r="T9" s="32">
        <v>455</v>
      </c>
      <c r="U9" s="32">
        <v>455</v>
      </c>
      <c r="V9" s="32">
        <v>455</v>
      </c>
      <c r="W9" s="32">
        <v>455</v>
      </c>
      <c r="X9" s="32">
        <v>455</v>
      </c>
      <c r="Y9" s="32">
        <v>455</v>
      </c>
      <c r="Z9" s="32">
        <v>455</v>
      </c>
      <c r="AA9" s="32">
        <v>455</v>
      </c>
      <c r="AB9" s="32">
        <v>455</v>
      </c>
      <c r="AC9" s="32">
        <v>455</v>
      </c>
      <c r="AD9" s="32">
        <v>455</v>
      </c>
      <c r="AE9" s="32">
        <v>455</v>
      </c>
      <c r="AF9" s="32">
        <v>455</v>
      </c>
      <c r="AG9" s="32">
        <v>455</v>
      </c>
      <c r="AH9" s="32">
        <v>455</v>
      </c>
      <c r="AI9" s="32">
        <v>455</v>
      </c>
      <c r="AJ9" s="32">
        <v>455</v>
      </c>
      <c r="AK9" s="32">
        <v>455</v>
      </c>
      <c r="AL9" s="32">
        <v>455</v>
      </c>
      <c r="AM9" s="32">
        <v>455</v>
      </c>
      <c r="AN9" s="32">
        <v>455</v>
      </c>
      <c r="AO9" s="32">
        <v>455</v>
      </c>
      <c r="AP9" s="32">
        <v>455</v>
      </c>
      <c r="AQ9" s="32">
        <v>455</v>
      </c>
      <c r="AR9" s="32">
        <v>455</v>
      </c>
      <c r="AS9" s="32">
        <v>455</v>
      </c>
      <c r="AT9" s="32">
        <v>455</v>
      </c>
      <c r="AU9" s="32">
        <v>455</v>
      </c>
      <c r="AV9" s="32">
        <v>455</v>
      </c>
      <c r="AW9" s="32">
        <v>455</v>
      </c>
      <c r="AX9" s="32">
        <v>455</v>
      </c>
      <c r="AY9" s="32">
        <v>455</v>
      </c>
      <c r="AZ9" s="32">
        <v>455</v>
      </c>
      <c r="BA9" s="32">
        <v>455</v>
      </c>
      <c r="BB9" s="32">
        <v>455</v>
      </c>
      <c r="BC9" s="32">
        <v>455</v>
      </c>
      <c r="BD9" s="32">
        <v>455</v>
      </c>
      <c r="BE9" s="32">
        <v>455</v>
      </c>
      <c r="BF9" s="32">
        <v>455</v>
      </c>
      <c r="BG9" s="32">
        <v>455</v>
      </c>
      <c r="BH9" s="32">
        <v>455</v>
      </c>
      <c r="BI9" s="32">
        <v>455</v>
      </c>
      <c r="BJ9" s="32">
        <v>455</v>
      </c>
      <c r="BK9" s="32">
        <v>455</v>
      </c>
      <c r="BL9" s="32">
        <v>455</v>
      </c>
      <c r="BM9" s="32">
        <v>455</v>
      </c>
      <c r="BN9" s="32">
        <v>455</v>
      </c>
      <c r="BO9" s="32">
        <v>455</v>
      </c>
      <c r="BP9" s="32">
        <v>455</v>
      </c>
      <c r="BQ9" s="32">
        <v>455</v>
      </c>
      <c r="BR9" s="32">
        <v>455</v>
      </c>
      <c r="BS9" s="32">
        <v>455</v>
      </c>
      <c r="BT9" s="32">
        <v>455</v>
      </c>
      <c r="BU9" s="32">
        <v>455</v>
      </c>
      <c r="BV9" s="32">
        <v>455</v>
      </c>
      <c r="BW9" s="32">
        <v>455</v>
      </c>
      <c r="BX9" s="32">
        <v>455</v>
      </c>
      <c r="BY9" s="32">
        <v>455</v>
      </c>
      <c r="BZ9" s="32">
        <v>455</v>
      </c>
      <c r="CA9" s="32">
        <v>455</v>
      </c>
      <c r="CB9" s="32">
        <v>455</v>
      </c>
      <c r="CC9" s="32">
        <v>455</v>
      </c>
      <c r="CD9" s="32">
        <v>455</v>
      </c>
      <c r="CE9" s="32">
        <v>455</v>
      </c>
      <c r="CF9" s="32">
        <v>455</v>
      </c>
      <c r="CG9" s="32">
        <v>455</v>
      </c>
      <c r="CH9" s="32">
        <v>455</v>
      </c>
      <c r="CI9" s="32">
        <v>455</v>
      </c>
      <c r="CJ9" s="32">
        <v>455</v>
      </c>
      <c r="CK9" s="32">
        <v>455</v>
      </c>
      <c r="CL9" s="32">
        <v>455</v>
      </c>
      <c r="CM9" s="32">
        <v>455</v>
      </c>
      <c r="CN9" s="32">
        <v>455</v>
      </c>
      <c r="CO9" s="32">
        <v>455</v>
      </c>
      <c r="CP9" s="32">
        <v>455</v>
      </c>
      <c r="CQ9" s="32">
        <v>455</v>
      </c>
      <c r="CR9" s="32">
        <v>455</v>
      </c>
      <c r="CS9" s="33">
        <v>455</v>
      </c>
      <c r="CT9" s="30">
        <f t="shared" si="2"/>
        <v>43680</v>
      </c>
      <c r="CU9" s="152"/>
      <c r="CV9" s="162"/>
      <c r="CW9" s="140"/>
    </row>
    <row r="10" spans="1:102">
      <c r="A10" s="30" t="s">
        <v>37</v>
      </c>
      <c r="B10" s="31">
        <v>700</v>
      </c>
      <c r="C10" s="32">
        <v>700</v>
      </c>
      <c r="D10" s="32">
        <v>700</v>
      </c>
      <c r="E10" s="32">
        <v>700</v>
      </c>
      <c r="F10" s="32">
        <v>700</v>
      </c>
      <c r="G10" s="32">
        <v>700</v>
      </c>
      <c r="H10" s="32">
        <v>700</v>
      </c>
      <c r="I10" s="32">
        <v>700</v>
      </c>
      <c r="J10" s="32">
        <v>700</v>
      </c>
      <c r="K10" s="32">
        <v>700</v>
      </c>
      <c r="L10" s="32">
        <v>700</v>
      </c>
      <c r="M10" s="32">
        <v>700</v>
      </c>
      <c r="N10" s="32">
        <v>700</v>
      </c>
      <c r="O10" s="32">
        <v>700</v>
      </c>
      <c r="P10" s="32">
        <v>700</v>
      </c>
      <c r="Q10" s="32">
        <v>700</v>
      </c>
      <c r="R10" s="32">
        <v>700</v>
      </c>
      <c r="S10" s="32">
        <v>700</v>
      </c>
      <c r="T10" s="32">
        <v>700</v>
      </c>
      <c r="U10" s="32">
        <v>700</v>
      </c>
      <c r="V10" s="32">
        <v>700</v>
      </c>
      <c r="W10" s="32">
        <v>700</v>
      </c>
      <c r="X10" s="32">
        <v>700</v>
      </c>
      <c r="Y10" s="32">
        <v>700</v>
      </c>
      <c r="Z10" s="32">
        <v>700</v>
      </c>
      <c r="AA10" s="32">
        <v>700</v>
      </c>
      <c r="AB10" s="32">
        <v>700</v>
      </c>
      <c r="AC10" s="32">
        <v>700</v>
      </c>
      <c r="AD10" s="32">
        <v>700</v>
      </c>
      <c r="AE10" s="32">
        <v>700</v>
      </c>
      <c r="AF10" s="32">
        <v>700</v>
      </c>
      <c r="AG10" s="32">
        <v>700</v>
      </c>
      <c r="AH10" s="32">
        <v>700</v>
      </c>
      <c r="AI10" s="32">
        <v>700</v>
      </c>
      <c r="AJ10" s="32">
        <v>700</v>
      </c>
      <c r="AK10" s="32">
        <v>700</v>
      </c>
      <c r="AL10" s="32">
        <v>700</v>
      </c>
      <c r="AM10" s="32">
        <v>700</v>
      </c>
      <c r="AN10" s="32">
        <v>700</v>
      </c>
      <c r="AO10" s="32">
        <v>700</v>
      </c>
      <c r="AP10" s="32">
        <v>700</v>
      </c>
      <c r="AQ10" s="32">
        <v>700</v>
      </c>
      <c r="AR10" s="32">
        <v>700</v>
      </c>
      <c r="AS10" s="32">
        <v>700</v>
      </c>
      <c r="AT10" s="32">
        <v>700</v>
      </c>
      <c r="AU10" s="32">
        <v>700</v>
      </c>
      <c r="AV10" s="32">
        <v>700</v>
      </c>
      <c r="AW10" s="32">
        <v>700</v>
      </c>
      <c r="AX10" s="32">
        <v>700</v>
      </c>
      <c r="AY10" s="32">
        <v>700</v>
      </c>
      <c r="AZ10" s="32">
        <v>700</v>
      </c>
      <c r="BA10" s="32">
        <v>700</v>
      </c>
      <c r="BB10" s="32">
        <v>700</v>
      </c>
      <c r="BC10" s="32">
        <v>700</v>
      </c>
      <c r="BD10" s="32">
        <v>700</v>
      </c>
      <c r="BE10" s="32">
        <v>700</v>
      </c>
      <c r="BF10" s="32">
        <v>700</v>
      </c>
      <c r="BG10" s="32">
        <v>700</v>
      </c>
      <c r="BH10" s="32">
        <v>700</v>
      </c>
      <c r="BI10" s="32">
        <v>700</v>
      </c>
      <c r="BJ10" s="32">
        <v>700</v>
      </c>
      <c r="BK10" s="32">
        <v>700</v>
      </c>
      <c r="BL10" s="32">
        <v>700</v>
      </c>
      <c r="BM10" s="32">
        <v>700</v>
      </c>
      <c r="BN10" s="32">
        <v>700</v>
      </c>
      <c r="BO10" s="32">
        <v>700</v>
      </c>
      <c r="BP10" s="32">
        <v>700</v>
      </c>
      <c r="BQ10" s="32">
        <v>700</v>
      </c>
      <c r="BR10" s="32">
        <v>700</v>
      </c>
      <c r="BS10" s="32">
        <v>700</v>
      </c>
      <c r="BT10" s="32">
        <v>700</v>
      </c>
      <c r="BU10" s="32">
        <v>700</v>
      </c>
      <c r="BV10" s="32">
        <v>700</v>
      </c>
      <c r="BW10" s="32">
        <v>700</v>
      </c>
      <c r="BX10" s="32">
        <v>700</v>
      </c>
      <c r="BY10" s="32">
        <v>700</v>
      </c>
      <c r="BZ10" s="32">
        <v>700</v>
      </c>
      <c r="CA10" s="32">
        <v>700</v>
      </c>
      <c r="CB10" s="32">
        <v>700</v>
      </c>
      <c r="CC10" s="32">
        <v>700</v>
      </c>
      <c r="CD10" s="32">
        <v>700</v>
      </c>
      <c r="CE10" s="32">
        <v>700</v>
      </c>
      <c r="CF10" s="32">
        <v>700</v>
      </c>
      <c r="CG10" s="32">
        <v>700</v>
      </c>
      <c r="CH10" s="32">
        <v>700</v>
      </c>
      <c r="CI10" s="32">
        <v>700</v>
      </c>
      <c r="CJ10" s="32">
        <v>700</v>
      </c>
      <c r="CK10" s="32">
        <v>700</v>
      </c>
      <c r="CL10" s="32">
        <v>700</v>
      </c>
      <c r="CM10" s="32">
        <v>700</v>
      </c>
      <c r="CN10" s="32">
        <v>700</v>
      </c>
      <c r="CO10" s="32">
        <v>700</v>
      </c>
      <c r="CP10" s="32">
        <v>700</v>
      </c>
      <c r="CQ10" s="32">
        <v>700</v>
      </c>
      <c r="CR10" s="32">
        <v>700</v>
      </c>
      <c r="CS10" s="33">
        <v>700</v>
      </c>
      <c r="CT10" s="30">
        <f t="shared" si="2"/>
        <v>67200</v>
      </c>
      <c r="CU10" s="152"/>
      <c r="CV10" s="162"/>
      <c r="CW10" s="140"/>
    </row>
    <row r="11" spans="1:102">
      <c r="A11" s="30" t="s">
        <v>38</v>
      </c>
      <c r="B11" s="31">
        <v>40</v>
      </c>
      <c r="C11" s="32">
        <v>40</v>
      </c>
      <c r="D11" s="32">
        <v>40</v>
      </c>
      <c r="E11" s="32">
        <v>40</v>
      </c>
      <c r="F11" s="32">
        <v>40</v>
      </c>
      <c r="G11" s="32">
        <v>40</v>
      </c>
      <c r="H11" s="32">
        <v>40</v>
      </c>
      <c r="I11" s="32">
        <v>40</v>
      </c>
      <c r="J11" s="32">
        <v>40</v>
      </c>
      <c r="K11" s="32">
        <v>40</v>
      </c>
      <c r="L11" s="32">
        <v>40</v>
      </c>
      <c r="M11" s="32">
        <v>40</v>
      </c>
      <c r="N11" s="32">
        <v>40</v>
      </c>
      <c r="O11" s="32">
        <v>40</v>
      </c>
      <c r="P11" s="32">
        <v>40</v>
      </c>
      <c r="Q11" s="32">
        <v>40</v>
      </c>
      <c r="R11" s="32">
        <v>40</v>
      </c>
      <c r="S11" s="32">
        <v>40</v>
      </c>
      <c r="T11" s="32">
        <v>40</v>
      </c>
      <c r="U11" s="32">
        <v>40</v>
      </c>
      <c r="V11" s="32">
        <v>40</v>
      </c>
      <c r="W11" s="32">
        <v>40</v>
      </c>
      <c r="X11" s="32">
        <v>40</v>
      </c>
      <c r="Y11" s="32">
        <v>40</v>
      </c>
      <c r="Z11" s="32">
        <v>40</v>
      </c>
      <c r="AA11" s="32">
        <v>40</v>
      </c>
      <c r="AB11" s="32">
        <v>40</v>
      </c>
      <c r="AC11" s="32">
        <v>40</v>
      </c>
      <c r="AD11" s="32">
        <v>40</v>
      </c>
      <c r="AE11" s="32">
        <v>40</v>
      </c>
      <c r="AF11" s="32">
        <v>40</v>
      </c>
      <c r="AG11" s="32">
        <v>40</v>
      </c>
      <c r="AH11" s="32">
        <v>40</v>
      </c>
      <c r="AI11" s="32">
        <v>40</v>
      </c>
      <c r="AJ11" s="32">
        <v>40</v>
      </c>
      <c r="AK11" s="32">
        <v>40</v>
      </c>
      <c r="AL11" s="32">
        <v>40</v>
      </c>
      <c r="AM11" s="32">
        <v>40</v>
      </c>
      <c r="AN11" s="32">
        <v>40</v>
      </c>
      <c r="AO11" s="32">
        <v>40</v>
      </c>
      <c r="AP11" s="32">
        <v>40</v>
      </c>
      <c r="AQ11" s="32">
        <v>40</v>
      </c>
      <c r="AR11" s="32">
        <v>40</v>
      </c>
      <c r="AS11" s="32">
        <v>40</v>
      </c>
      <c r="AT11" s="32">
        <v>40</v>
      </c>
      <c r="AU11" s="32">
        <v>40</v>
      </c>
      <c r="AV11" s="32">
        <v>40</v>
      </c>
      <c r="AW11" s="32">
        <v>40</v>
      </c>
      <c r="AX11" s="32">
        <v>40</v>
      </c>
      <c r="AY11" s="32">
        <v>40</v>
      </c>
      <c r="AZ11" s="32">
        <v>40</v>
      </c>
      <c r="BA11" s="32">
        <v>40</v>
      </c>
      <c r="BB11" s="32">
        <v>40</v>
      </c>
      <c r="BC11" s="32">
        <v>40</v>
      </c>
      <c r="BD11" s="32">
        <v>40</v>
      </c>
      <c r="BE11" s="32">
        <v>40</v>
      </c>
      <c r="BF11" s="32">
        <v>40</v>
      </c>
      <c r="BG11" s="32">
        <v>40</v>
      </c>
      <c r="BH11" s="32">
        <v>40</v>
      </c>
      <c r="BI11" s="32">
        <v>40</v>
      </c>
      <c r="BJ11" s="32">
        <v>40</v>
      </c>
      <c r="BK11" s="32">
        <v>40</v>
      </c>
      <c r="BL11" s="32">
        <v>40</v>
      </c>
      <c r="BM11" s="32">
        <v>40</v>
      </c>
      <c r="BN11" s="32">
        <v>40</v>
      </c>
      <c r="BO11" s="32">
        <v>40</v>
      </c>
      <c r="BP11" s="32">
        <v>40</v>
      </c>
      <c r="BQ11" s="32">
        <v>40</v>
      </c>
      <c r="BR11" s="32">
        <v>40</v>
      </c>
      <c r="BS11" s="32">
        <v>40</v>
      </c>
      <c r="BT11" s="32">
        <v>40</v>
      </c>
      <c r="BU11" s="32">
        <v>40</v>
      </c>
      <c r="BV11" s="32">
        <v>40</v>
      </c>
      <c r="BW11" s="32">
        <v>40</v>
      </c>
      <c r="BX11" s="32">
        <v>40</v>
      </c>
      <c r="BY11" s="32">
        <v>40</v>
      </c>
      <c r="BZ11" s="32">
        <v>40</v>
      </c>
      <c r="CA11" s="32">
        <v>40</v>
      </c>
      <c r="CB11" s="32">
        <v>40</v>
      </c>
      <c r="CC11" s="32">
        <v>40</v>
      </c>
      <c r="CD11" s="32">
        <v>40</v>
      </c>
      <c r="CE11" s="32">
        <v>40</v>
      </c>
      <c r="CF11" s="32">
        <v>40</v>
      </c>
      <c r="CG11" s="32">
        <v>40</v>
      </c>
      <c r="CH11" s="32">
        <v>40</v>
      </c>
      <c r="CI11" s="32">
        <v>40</v>
      </c>
      <c r="CJ11" s="32">
        <v>40</v>
      </c>
      <c r="CK11" s="32">
        <v>40</v>
      </c>
      <c r="CL11" s="32">
        <v>40</v>
      </c>
      <c r="CM11" s="32">
        <v>40</v>
      </c>
      <c r="CN11" s="32">
        <v>40</v>
      </c>
      <c r="CO11" s="32">
        <v>40</v>
      </c>
      <c r="CP11" s="32">
        <v>40</v>
      </c>
      <c r="CQ11" s="32">
        <v>40</v>
      </c>
      <c r="CR11" s="32">
        <v>40</v>
      </c>
      <c r="CS11" s="33">
        <v>40</v>
      </c>
      <c r="CT11" s="30">
        <f t="shared" si="2"/>
        <v>3840</v>
      </c>
      <c r="CU11" s="152"/>
      <c r="CV11" s="162"/>
      <c r="CW11" s="140"/>
    </row>
    <row r="12" spans="1:102">
      <c r="A12" s="34" t="s">
        <v>39</v>
      </c>
      <c r="B12" s="35">
        <v>71.907119444444447</v>
      </c>
      <c r="C12" s="36">
        <v>71.907119444444447</v>
      </c>
      <c r="D12" s="36">
        <v>71.907119444444447</v>
      </c>
      <c r="E12" s="36">
        <v>71.907119444444447</v>
      </c>
      <c r="F12" s="36">
        <v>71.907119444444447</v>
      </c>
      <c r="G12" s="36">
        <v>71.907119444444447</v>
      </c>
      <c r="H12" s="36">
        <v>71.907119444444447</v>
      </c>
      <c r="I12" s="36">
        <v>71.907119444444447</v>
      </c>
      <c r="J12" s="36">
        <v>71.907119444444447</v>
      </c>
      <c r="K12" s="36">
        <v>71.907119444444447</v>
      </c>
      <c r="L12" s="36">
        <v>71.907119444444447</v>
      </c>
      <c r="M12" s="36">
        <v>71.907119444444447</v>
      </c>
      <c r="N12" s="36">
        <v>71.907119444444447</v>
      </c>
      <c r="O12" s="36">
        <v>71.907119444444447</v>
      </c>
      <c r="P12" s="36">
        <v>71.907119444444447</v>
      </c>
      <c r="Q12" s="36">
        <v>71.907119444444447</v>
      </c>
      <c r="R12" s="36">
        <v>71.907119444444447</v>
      </c>
      <c r="S12" s="36">
        <v>71.907119444444447</v>
      </c>
      <c r="T12" s="36">
        <v>71.907119444444447</v>
      </c>
      <c r="U12" s="36">
        <v>71.907119444444447</v>
      </c>
      <c r="V12" s="36">
        <v>71.907119444444447</v>
      </c>
      <c r="W12" s="36">
        <v>71.907119444444447</v>
      </c>
      <c r="X12" s="36">
        <v>71.907119444444447</v>
      </c>
      <c r="Y12" s="36">
        <v>71.907119444444447</v>
      </c>
      <c r="Z12" s="36">
        <v>71.907119444444447</v>
      </c>
      <c r="AA12" s="36">
        <v>71.907119444444447</v>
      </c>
      <c r="AB12" s="36">
        <v>71.907119444444447</v>
      </c>
      <c r="AC12" s="36">
        <v>71.907119444444447</v>
      </c>
      <c r="AD12" s="36">
        <v>71.907119444444447</v>
      </c>
      <c r="AE12" s="36">
        <v>71.907119444444447</v>
      </c>
      <c r="AF12" s="36">
        <v>71.907119444444447</v>
      </c>
      <c r="AG12" s="36">
        <v>71.907119444444447</v>
      </c>
      <c r="AH12" s="36">
        <v>71.907119444444447</v>
      </c>
      <c r="AI12" s="36">
        <v>71.907119444444447</v>
      </c>
      <c r="AJ12" s="36">
        <v>71.907119444444447</v>
      </c>
      <c r="AK12" s="36">
        <v>71.907119444444447</v>
      </c>
      <c r="AL12" s="36">
        <v>71.907119444444447</v>
      </c>
      <c r="AM12" s="36">
        <v>71.907119444444447</v>
      </c>
      <c r="AN12" s="36">
        <v>71.907119444444447</v>
      </c>
      <c r="AO12" s="36">
        <v>71.907119444444447</v>
      </c>
      <c r="AP12" s="36">
        <v>71.907119444444447</v>
      </c>
      <c r="AQ12" s="36">
        <v>71.907119444444447</v>
      </c>
      <c r="AR12" s="36">
        <v>71.907119444444447</v>
      </c>
      <c r="AS12" s="36">
        <v>71.907119444444447</v>
      </c>
      <c r="AT12" s="36">
        <v>71.907119444444447</v>
      </c>
      <c r="AU12" s="36">
        <v>71.907119444444447</v>
      </c>
      <c r="AV12" s="36">
        <v>71.907119444444447</v>
      </c>
      <c r="AW12" s="36">
        <v>71.907119444444447</v>
      </c>
      <c r="AX12" s="36">
        <v>71.907119444444447</v>
      </c>
      <c r="AY12" s="36">
        <v>71.907119444444447</v>
      </c>
      <c r="AZ12" s="36">
        <v>71.907119444444447</v>
      </c>
      <c r="BA12" s="36">
        <v>71.907119444444447</v>
      </c>
      <c r="BB12" s="36">
        <v>71.907119444444447</v>
      </c>
      <c r="BC12" s="36">
        <v>71.907119444444447</v>
      </c>
      <c r="BD12" s="36">
        <v>71.907119444444447</v>
      </c>
      <c r="BE12" s="36">
        <v>71.907119444444447</v>
      </c>
      <c r="BF12" s="36">
        <v>71.907119444444447</v>
      </c>
      <c r="BG12" s="36">
        <v>71.907119444444447</v>
      </c>
      <c r="BH12" s="36">
        <v>71.907119444444447</v>
      </c>
      <c r="BI12" s="36">
        <v>71.907119444444447</v>
      </c>
      <c r="BJ12" s="36">
        <v>71.907119444444447</v>
      </c>
      <c r="BK12" s="36">
        <v>71.907119444444447</v>
      </c>
      <c r="BL12" s="36">
        <v>71.907119444444447</v>
      </c>
      <c r="BM12" s="36">
        <v>71.907119444444447</v>
      </c>
      <c r="BN12" s="36">
        <v>71.907119444444447</v>
      </c>
      <c r="BO12" s="36">
        <v>71.907119444444447</v>
      </c>
      <c r="BP12" s="36">
        <v>71.907119444444447</v>
      </c>
      <c r="BQ12" s="36">
        <v>71.907119444444447</v>
      </c>
      <c r="BR12" s="36">
        <v>71.907119444444447</v>
      </c>
      <c r="BS12" s="36">
        <v>71.907119444444447</v>
      </c>
      <c r="BT12" s="36">
        <v>71.907119444444447</v>
      </c>
      <c r="BU12" s="36">
        <v>71.907119444444447</v>
      </c>
      <c r="BV12" s="36">
        <v>71.907119444444447</v>
      </c>
      <c r="BW12" s="36">
        <v>71.907119444444447</v>
      </c>
      <c r="BX12" s="36">
        <v>71.907119444444447</v>
      </c>
      <c r="BY12" s="36">
        <v>71.907119444444447</v>
      </c>
      <c r="BZ12" s="36">
        <v>71.907119444444447</v>
      </c>
      <c r="CA12" s="36">
        <v>71.907119444444447</v>
      </c>
      <c r="CB12" s="36">
        <v>71.907119444444447</v>
      </c>
      <c r="CC12" s="36">
        <v>71.907119444444447</v>
      </c>
      <c r="CD12" s="36">
        <v>71.907119444444447</v>
      </c>
      <c r="CE12" s="36">
        <v>71.907119444444447</v>
      </c>
      <c r="CF12" s="36">
        <v>71.907119444444447</v>
      </c>
      <c r="CG12" s="36">
        <v>71.907119444444447</v>
      </c>
      <c r="CH12" s="36">
        <v>71.907119444444447</v>
      </c>
      <c r="CI12" s="36">
        <v>71.907119444444447</v>
      </c>
      <c r="CJ12" s="36">
        <v>71.907119444444447</v>
      </c>
      <c r="CK12" s="36">
        <v>71.907119444444447</v>
      </c>
      <c r="CL12" s="36">
        <v>71.907119444444447</v>
      </c>
      <c r="CM12" s="36">
        <v>71.907119444444447</v>
      </c>
      <c r="CN12" s="36">
        <v>71.907119444444447</v>
      </c>
      <c r="CO12" s="36">
        <v>71.907119444444447</v>
      </c>
      <c r="CP12" s="36">
        <v>71.907119444444447</v>
      </c>
      <c r="CQ12" s="36">
        <v>71.907119444444447</v>
      </c>
      <c r="CR12" s="36">
        <v>71.907119444444447</v>
      </c>
      <c r="CS12" s="37">
        <v>71.907119444444447</v>
      </c>
      <c r="CT12" s="274">
        <f t="shared" si="2"/>
        <v>6903.0834666666578</v>
      </c>
      <c r="CU12" s="275"/>
      <c r="CW12" s="140"/>
    </row>
    <row r="13" spans="1:102">
      <c r="A13" s="38" t="s">
        <v>40</v>
      </c>
      <c r="B13" s="39">
        <f t="shared" ref="B13:AG13" si="5">SUM(B14:B14)</f>
        <v>2264.16</v>
      </c>
      <c r="C13" s="40">
        <f t="shared" si="5"/>
        <v>2264.16</v>
      </c>
      <c r="D13" s="40">
        <f t="shared" si="5"/>
        <v>2264.16</v>
      </c>
      <c r="E13" s="40">
        <f t="shared" si="5"/>
        <v>2264.16</v>
      </c>
      <c r="F13" s="40">
        <f t="shared" si="5"/>
        <v>2272.91</v>
      </c>
      <c r="G13" s="40">
        <f t="shared" si="5"/>
        <v>2272.91</v>
      </c>
      <c r="H13" s="40">
        <f t="shared" si="5"/>
        <v>2277.6999999999998</v>
      </c>
      <c r="I13" s="40">
        <f t="shared" si="5"/>
        <v>2284.46</v>
      </c>
      <c r="J13" s="40">
        <f t="shared" si="5"/>
        <v>2291.21</v>
      </c>
      <c r="K13" s="40">
        <f t="shared" si="5"/>
        <v>2293.31</v>
      </c>
      <c r="L13" s="40">
        <f t="shared" si="5"/>
        <v>2293.31</v>
      </c>
      <c r="M13" s="40">
        <f t="shared" si="5"/>
        <v>2293.31</v>
      </c>
      <c r="N13" s="40">
        <f t="shared" si="5"/>
        <v>2293.4499999999998</v>
      </c>
      <c r="O13" s="40">
        <f t="shared" si="5"/>
        <v>2293.4499999999998</v>
      </c>
      <c r="P13" s="40">
        <f t="shared" si="5"/>
        <v>2293.25</v>
      </c>
      <c r="Q13" s="40">
        <f t="shared" si="5"/>
        <v>2293.25</v>
      </c>
      <c r="R13" s="40">
        <f t="shared" si="5"/>
        <v>2291.87</v>
      </c>
      <c r="S13" s="40">
        <f t="shared" si="5"/>
        <v>2291.87</v>
      </c>
      <c r="T13" s="40">
        <f t="shared" si="5"/>
        <v>2293.6</v>
      </c>
      <c r="U13" s="40">
        <f t="shared" si="5"/>
        <v>2293.6</v>
      </c>
      <c r="V13" s="40">
        <f t="shared" si="5"/>
        <v>2293.6</v>
      </c>
      <c r="W13" s="40">
        <f t="shared" si="5"/>
        <v>2293.6</v>
      </c>
      <c r="X13" s="40">
        <f t="shared" si="5"/>
        <v>2293.6</v>
      </c>
      <c r="Y13" s="40">
        <f t="shared" si="5"/>
        <v>2293.75</v>
      </c>
      <c r="Z13" s="40">
        <f t="shared" si="5"/>
        <v>2293.75</v>
      </c>
      <c r="AA13" s="40">
        <f t="shared" si="5"/>
        <v>2293.75</v>
      </c>
      <c r="AB13" s="40">
        <f t="shared" si="5"/>
        <v>2293.75</v>
      </c>
      <c r="AC13" s="40">
        <f t="shared" si="5"/>
        <v>2293.75</v>
      </c>
      <c r="AD13" s="40">
        <f t="shared" si="5"/>
        <v>2293.83</v>
      </c>
      <c r="AE13" s="40">
        <f t="shared" si="5"/>
        <v>2293.83</v>
      </c>
      <c r="AF13" s="40">
        <f t="shared" si="5"/>
        <v>2293.92</v>
      </c>
      <c r="AG13" s="40">
        <f t="shared" si="5"/>
        <v>2293.92</v>
      </c>
      <c r="AH13" s="40">
        <f t="shared" ref="AH13:BM13" si="6">SUM(AH14:AH14)</f>
        <v>2293.36</v>
      </c>
      <c r="AI13" s="40">
        <f t="shared" si="6"/>
        <v>2293.36</v>
      </c>
      <c r="AJ13" s="40">
        <f t="shared" si="6"/>
        <v>2293.3000000000002</v>
      </c>
      <c r="AK13" s="40">
        <f t="shared" si="6"/>
        <v>2293.3000000000002</v>
      </c>
      <c r="AL13" s="40">
        <f t="shared" si="6"/>
        <v>2293.58</v>
      </c>
      <c r="AM13" s="40">
        <f t="shared" si="6"/>
        <v>2293.58</v>
      </c>
      <c r="AN13" s="40">
        <f t="shared" si="6"/>
        <v>2293.33</v>
      </c>
      <c r="AO13" s="40">
        <f t="shared" si="6"/>
        <v>2293.42</v>
      </c>
      <c r="AP13" s="40">
        <f t="shared" si="6"/>
        <v>2294.7399999999998</v>
      </c>
      <c r="AQ13" s="40">
        <f t="shared" si="6"/>
        <v>2294.96</v>
      </c>
      <c r="AR13" s="40">
        <f t="shared" si="6"/>
        <v>2295.13</v>
      </c>
      <c r="AS13" s="40">
        <f t="shared" si="6"/>
        <v>2295.13</v>
      </c>
      <c r="AT13" s="40">
        <f t="shared" si="6"/>
        <v>2295.13</v>
      </c>
      <c r="AU13" s="40">
        <f t="shared" si="6"/>
        <v>2295.13</v>
      </c>
      <c r="AV13" s="40">
        <f t="shared" si="6"/>
        <v>2290.08</v>
      </c>
      <c r="AW13" s="40">
        <f t="shared" si="6"/>
        <v>2285.4299999999998</v>
      </c>
      <c r="AX13" s="40">
        <f t="shared" si="6"/>
        <v>2284.77</v>
      </c>
      <c r="AY13" s="40">
        <f t="shared" si="6"/>
        <v>2284.77</v>
      </c>
      <c r="AZ13" s="40">
        <f t="shared" si="6"/>
        <v>2284.41</v>
      </c>
      <c r="BA13" s="40">
        <f t="shared" si="6"/>
        <v>2284.91</v>
      </c>
      <c r="BB13" s="40">
        <f t="shared" si="6"/>
        <v>2289.5100000000002</v>
      </c>
      <c r="BC13" s="40">
        <f t="shared" si="6"/>
        <v>2291.5</v>
      </c>
      <c r="BD13" s="40">
        <f t="shared" si="6"/>
        <v>2291.1999999999998</v>
      </c>
      <c r="BE13" s="40">
        <f t="shared" si="6"/>
        <v>2291.1999999999998</v>
      </c>
      <c r="BF13" s="40">
        <f t="shared" si="6"/>
        <v>2291.41</v>
      </c>
      <c r="BG13" s="40">
        <f t="shared" si="6"/>
        <v>2291.83</v>
      </c>
      <c r="BH13" s="40">
        <f t="shared" si="6"/>
        <v>2291.83</v>
      </c>
      <c r="BI13" s="40">
        <f t="shared" si="6"/>
        <v>2291.91</v>
      </c>
      <c r="BJ13" s="40">
        <f t="shared" si="6"/>
        <v>2292.58</v>
      </c>
      <c r="BK13" s="40">
        <f t="shared" si="6"/>
        <v>2292.65</v>
      </c>
      <c r="BL13" s="40">
        <f t="shared" si="6"/>
        <v>2292.65</v>
      </c>
      <c r="BM13" s="40">
        <f t="shared" si="6"/>
        <v>2292.79</v>
      </c>
      <c r="BN13" s="40">
        <f t="shared" ref="BN13:CS13" si="7">SUM(BN14:BN14)</f>
        <v>2292.79</v>
      </c>
      <c r="BO13" s="40">
        <f t="shared" si="7"/>
        <v>2292.79</v>
      </c>
      <c r="BP13" s="40">
        <f t="shared" si="7"/>
        <v>2292.65</v>
      </c>
      <c r="BQ13" s="40">
        <f t="shared" si="7"/>
        <v>2292.65</v>
      </c>
      <c r="BR13" s="40">
        <f t="shared" si="7"/>
        <v>2293.4499999999998</v>
      </c>
      <c r="BS13" s="40">
        <f t="shared" si="7"/>
        <v>2293.4499999999998</v>
      </c>
      <c r="BT13" s="40">
        <f t="shared" si="7"/>
        <v>2293.83</v>
      </c>
      <c r="BU13" s="40">
        <f t="shared" si="7"/>
        <v>2294.14</v>
      </c>
      <c r="BV13" s="40">
        <f t="shared" si="7"/>
        <v>2294.29</v>
      </c>
      <c r="BW13" s="40">
        <f t="shared" si="7"/>
        <v>2294.59</v>
      </c>
      <c r="BX13" s="40">
        <f t="shared" si="7"/>
        <v>2293.5</v>
      </c>
      <c r="BY13" s="40">
        <f t="shared" si="7"/>
        <v>2293.8000000000002</v>
      </c>
      <c r="BZ13" s="40">
        <f t="shared" si="7"/>
        <v>2294.29</v>
      </c>
      <c r="CA13" s="40">
        <f t="shared" si="7"/>
        <v>2294.6799999999998</v>
      </c>
      <c r="CB13" s="40">
        <f t="shared" si="7"/>
        <v>2294.2199999999998</v>
      </c>
      <c r="CC13" s="40">
        <f t="shared" si="7"/>
        <v>2294.31</v>
      </c>
      <c r="CD13" s="40">
        <f t="shared" si="7"/>
        <v>2289.06</v>
      </c>
      <c r="CE13" s="40">
        <f t="shared" si="7"/>
        <v>2289.11</v>
      </c>
      <c r="CF13" s="40">
        <f t="shared" si="7"/>
        <v>2289.16</v>
      </c>
      <c r="CG13" s="40">
        <f t="shared" si="7"/>
        <v>2289.1999999999998</v>
      </c>
      <c r="CH13" s="40">
        <f t="shared" si="7"/>
        <v>2286.17</v>
      </c>
      <c r="CI13" s="40">
        <f t="shared" si="7"/>
        <v>2286.21</v>
      </c>
      <c r="CJ13" s="40">
        <f t="shared" si="7"/>
        <v>2286.27</v>
      </c>
      <c r="CK13" s="40">
        <f t="shared" si="7"/>
        <v>2286.31</v>
      </c>
      <c r="CL13" s="40">
        <f t="shared" si="7"/>
        <v>2286.64</v>
      </c>
      <c r="CM13" s="40">
        <f t="shared" si="7"/>
        <v>2286.69</v>
      </c>
      <c r="CN13" s="40">
        <f t="shared" si="7"/>
        <v>2287.0100000000002</v>
      </c>
      <c r="CO13" s="40">
        <f t="shared" si="7"/>
        <v>2286.92</v>
      </c>
      <c r="CP13" s="40">
        <f t="shared" si="7"/>
        <v>2286.81</v>
      </c>
      <c r="CQ13" s="40">
        <f t="shared" si="7"/>
        <v>2286.85</v>
      </c>
      <c r="CR13" s="40">
        <f t="shared" si="7"/>
        <v>2287.08</v>
      </c>
      <c r="CS13" s="41">
        <f t="shared" si="7"/>
        <v>2287.17</v>
      </c>
      <c r="CT13" s="146">
        <f t="shared" si="2"/>
        <v>219834.12000000005</v>
      </c>
      <c r="CU13" s="150"/>
      <c r="CW13" s="140"/>
    </row>
    <row r="14" spans="1:102">
      <c r="A14" s="30" t="s">
        <v>12</v>
      </c>
      <c r="B14" s="42">
        <v>2264.16</v>
      </c>
      <c r="C14" s="43">
        <v>2264.16</v>
      </c>
      <c r="D14" s="43">
        <v>2264.16</v>
      </c>
      <c r="E14" s="43">
        <v>2264.16</v>
      </c>
      <c r="F14" s="43">
        <v>2272.91</v>
      </c>
      <c r="G14" s="43">
        <v>2272.91</v>
      </c>
      <c r="H14" s="43">
        <v>2277.6999999999998</v>
      </c>
      <c r="I14" s="43">
        <v>2284.46</v>
      </c>
      <c r="J14" s="43">
        <v>2291.21</v>
      </c>
      <c r="K14" s="43">
        <v>2293.31</v>
      </c>
      <c r="L14" s="43">
        <v>2293.31</v>
      </c>
      <c r="M14" s="43">
        <v>2293.31</v>
      </c>
      <c r="N14" s="43">
        <v>2293.4499999999998</v>
      </c>
      <c r="O14" s="43">
        <v>2293.4499999999998</v>
      </c>
      <c r="P14" s="43">
        <v>2293.25</v>
      </c>
      <c r="Q14" s="43">
        <v>2293.25</v>
      </c>
      <c r="R14" s="43">
        <v>2291.87</v>
      </c>
      <c r="S14" s="43">
        <v>2291.87</v>
      </c>
      <c r="T14" s="43">
        <v>2293.6</v>
      </c>
      <c r="U14" s="43">
        <v>2293.6</v>
      </c>
      <c r="V14" s="43">
        <v>2293.6</v>
      </c>
      <c r="W14" s="43">
        <v>2293.6</v>
      </c>
      <c r="X14" s="43">
        <v>2293.6</v>
      </c>
      <c r="Y14" s="43">
        <v>2293.75</v>
      </c>
      <c r="Z14" s="43">
        <v>2293.75</v>
      </c>
      <c r="AA14" s="43">
        <v>2293.75</v>
      </c>
      <c r="AB14" s="43">
        <v>2293.75</v>
      </c>
      <c r="AC14" s="43">
        <v>2293.75</v>
      </c>
      <c r="AD14" s="43">
        <v>2293.83</v>
      </c>
      <c r="AE14" s="43">
        <v>2293.83</v>
      </c>
      <c r="AF14" s="43">
        <v>2293.92</v>
      </c>
      <c r="AG14" s="43">
        <v>2293.92</v>
      </c>
      <c r="AH14" s="43">
        <v>2293.36</v>
      </c>
      <c r="AI14" s="43">
        <v>2293.36</v>
      </c>
      <c r="AJ14" s="43">
        <v>2293.3000000000002</v>
      </c>
      <c r="AK14" s="43">
        <v>2293.3000000000002</v>
      </c>
      <c r="AL14" s="43">
        <v>2293.58</v>
      </c>
      <c r="AM14" s="43">
        <v>2293.58</v>
      </c>
      <c r="AN14" s="43">
        <v>2293.33</v>
      </c>
      <c r="AO14" s="43">
        <v>2293.42</v>
      </c>
      <c r="AP14" s="43">
        <v>2294.7399999999998</v>
      </c>
      <c r="AQ14" s="43">
        <v>2294.96</v>
      </c>
      <c r="AR14" s="43">
        <v>2295.13</v>
      </c>
      <c r="AS14" s="43">
        <v>2295.13</v>
      </c>
      <c r="AT14" s="43">
        <v>2295.13</v>
      </c>
      <c r="AU14" s="43">
        <v>2295.13</v>
      </c>
      <c r="AV14" s="43">
        <v>2290.08</v>
      </c>
      <c r="AW14" s="43">
        <v>2285.4299999999998</v>
      </c>
      <c r="AX14" s="43">
        <v>2284.77</v>
      </c>
      <c r="AY14" s="43">
        <v>2284.77</v>
      </c>
      <c r="AZ14" s="43">
        <v>2284.41</v>
      </c>
      <c r="BA14" s="43">
        <v>2284.91</v>
      </c>
      <c r="BB14" s="43">
        <v>2289.5100000000002</v>
      </c>
      <c r="BC14" s="43">
        <v>2291.5</v>
      </c>
      <c r="BD14" s="43">
        <v>2291.1999999999998</v>
      </c>
      <c r="BE14" s="43">
        <v>2291.1999999999998</v>
      </c>
      <c r="BF14" s="43">
        <v>2291.41</v>
      </c>
      <c r="BG14" s="43">
        <v>2291.83</v>
      </c>
      <c r="BH14" s="43">
        <v>2291.83</v>
      </c>
      <c r="BI14" s="43">
        <v>2291.91</v>
      </c>
      <c r="BJ14" s="43">
        <v>2292.58</v>
      </c>
      <c r="BK14" s="43">
        <v>2292.65</v>
      </c>
      <c r="BL14" s="43">
        <v>2292.65</v>
      </c>
      <c r="BM14" s="43">
        <v>2292.79</v>
      </c>
      <c r="BN14" s="43">
        <v>2292.79</v>
      </c>
      <c r="BO14" s="43">
        <v>2292.79</v>
      </c>
      <c r="BP14" s="43">
        <v>2292.65</v>
      </c>
      <c r="BQ14" s="43">
        <v>2292.65</v>
      </c>
      <c r="BR14" s="43">
        <v>2293.4499999999998</v>
      </c>
      <c r="BS14" s="43">
        <v>2293.4499999999998</v>
      </c>
      <c r="BT14" s="43">
        <v>2293.83</v>
      </c>
      <c r="BU14" s="43">
        <v>2294.14</v>
      </c>
      <c r="BV14" s="43">
        <v>2294.29</v>
      </c>
      <c r="BW14" s="43">
        <v>2294.59</v>
      </c>
      <c r="BX14" s="43">
        <v>2293.5</v>
      </c>
      <c r="BY14" s="43">
        <v>2293.8000000000002</v>
      </c>
      <c r="BZ14" s="43">
        <v>2294.29</v>
      </c>
      <c r="CA14" s="43">
        <v>2294.6799999999998</v>
      </c>
      <c r="CB14" s="43">
        <v>2294.2199999999998</v>
      </c>
      <c r="CC14" s="43">
        <v>2294.31</v>
      </c>
      <c r="CD14" s="43">
        <v>2289.06</v>
      </c>
      <c r="CE14" s="43">
        <v>2289.11</v>
      </c>
      <c r="CF14" s="43">
        <v>2289.16</v>
      </c>
      <c r="CG14" s="43">
        <v>2289.1999999999998</v>
      </c>
      <c r="CH14" s="43">
        <v>2286.17</v>
      </c>
      <c r="CI14" s="43">
        <v>2286.21</v>
      </c>
      <c r="CJ14" s="43">
        <v>2286.27</v>
      </c>
      <c r="CK14" s="43">
        <v>2286.31</v>
      </c>
      <c r="CL14" s="43">
        <v>2286.64</v>
      </c>
      <c r="CM14" s="43">
        <v>2286.69</v>
      </c>
      <c r="CN14" s="43">
        <v>2287.0100000000002</v>
      </c>
      <c r="CO14" s="43">
        <v>2286.92</v>
      </c>
      <c r="CP14" s="43">
        <v>2286.81</v>
      </c>
      <c r="CQ14" s="43">
        <v>2286.85</v>
      </c>
      <c r="CR14" s="43">
        <v>2287.08</v>
      </c>
      <c r="CS14" s="44">
        <v>2287.17</v>
      </c>
      <c r="CT14" s="30">
        <f t="shared" si="2"/>
        <v>219834.12000000005</v>
      </c>
      <c r="CU14" s="152"/>
      <c r="CW14" s="140"/>
    </row>
    <row r="15" spans="1:102">
      <c r="A15" s="38" t="s">
        <v>41</v>
      </c>
      <c r="B15" s="39">
        <f>SUM(B16:B19)</f>
        <v>1970.45</v>
      </c>
      <c r="C15" s="40">
        <f t="shared" ref="C15:BN15" si="8">SUM(C16:C19)</f>
        <v>1970.45</v>
      </c>
      <c r="D15" s="40">
        <f t="shared" si="8"/>
        <v>1970.45</v>
      </c>
      <c r="E15" s="40">
        <f t="shared" si="8"/>
        <v>1970.45</v>
      </c>
      <c r="F15" s="40">
        <f t="shared" si="8"/>
        <v>1970.45</v>
      </c>
      <c r="G15" s="40">
        <f t="shared" si="8"/>
        <v>1970.45</v>
      </c>
      <c r="H15" s="40">
        <f t="shared" si="8"/>
        <v>1970.45</v>
      </c>
      <c r="I15" s="40">
        <f t="shared" si="8"/>
        <v>1970.45</v>
      </c>
      <c r="J15" s="40">
        <f t="shared" si="8"/>
        <v>1970.45</v>
      </c>
      <c r="K15" s="40">
        <f t="shared" si="8"/>
        <v>1970.45</v>
      </c>
      <c r="L15" s="40">
        <f t="shared" si="8"/>
        <v>1970.45</v>
      </c>
      <c r="M15" s="40">
        <f t="shared" si="8"/>
        <v>1970.45</v>
      </c>
      <c r="N15" s="40">
        <f t="shared" si="8"/>
        <v>1970.45</v>
      </c>
      <c r="O15" s="40">
        <f t="shared" si="8"/>
        <v>1970.45</v>
      </c>
      <c r="P15" s="40">
        <f t="shared" si="8"/>
        <v>1970.45</v>
      </c>
      <c r="Q15" s="40">
        <f t="shared" si="8"/>
        <v>1970.45</v>
      </c>
      <c r="R15" s="40">
        <f t="shared" si="8"/>
        <v>1970.45</v>
      </c>
      <c r="S15" s="40">
        <f t="shared" si="8"/>
        <v>1970.45</v>
      </c>
      <c r="T15" s="40">
        <f t="shared" si="8"/>
        <v>1970.45</v>
      </c>
      <c r="U15" s="40">
        <f t="shared" si="8"/>
        <v>1970.45</v>
      </c>
      <c r="V15" s="40">
        <f t="shared" si="8"/>
        <v>1970.45</v>
      </c>
      <c r="W15" s="40">
        <f t="shared" si="8"/>
        <v>1970.45</v>
      </c>
      <c r="X15" s="40">
        <f t="shared" si="8"/>
        <v>1970.45</v>
      </c>
      <c r="Y15" s="40">
        <f t="shared" si="8"/>
        <v>1970.45</v>
      </c>
      <c r="Z15" s="40">
        <f t="shared" si="8"/>
        <v>1970.45</v>
      </c>
      <c r="AA15" s="40">
        <f t="shared" si="8"/>
        <v>1970.45</v>
      </c>
      <c r="AB15" s="40">
        <f t="shared" si="8"/>
        <v>1970.45</v>
      </c>
      <c r="AC15" s="40">
        <f t="shared" si="8"/>
        <v>1970.45</v>
      </c>
      <c r="AD15" s="40">
        <f t="shared" si="8"/>
        <v>1970.45</v>
      </c>
      <c r="AE15" s="40">
        <f t="shared" si="8"/>
        <v>1970.45</v>
      </c>
      <c r="AF15" s="40">
        <f t="shared" si="8"/>
        <v>1970.45</v>
      </c>
      <c r="AG15" s="40">
        <f t="shared" si="8"/>
        <v>1970.45</v>
      </c>
      <c r="AH15" s="40">
        <f t="shared" si="8"/>
        <v>1970.45</v>
      </c>
      <c r="AI15" s="40">
        <f t="shared" si="8"/>
        <v>1970.45</v>
      </c>
      <c r="AJ15" s="40">
        <f t="shared" si="8"/>
        <v>1970.45</v>
      </c>
      <c r="AK15" s="40">
        <f t="shared" si="8"/>
        <v>1970.45</v>
      </c>
      <c r="AL15" s="40">
        <f t="shared" si="8"/>
        <v>1970.45</v>
      </c>
      <c r="AM15" s="40">
        <f t="shared" si="8"/>
        <v>1970.45</v>
      </c>
      <c r="AN15" s="40">
        <f t="shared" si="8"/>
        <v>1970.45</v>
      </c>
      <c r="AO15" s="40">
        <f t="shared" si="8"/>
        <v>1970.45</v>
      </c>
      <c r="AP15" s="40">
        <f t="shared" si="8"/>
        <v>1970.45</v>
      </c>
      <c r="AQ15" s="40">
        <f t="shared" si="8"/>
        <v>1970.45</v>
      </c>
      <c r="AR15" s="40">
        <f t="shared" si="8"/>
        <v>1970.45</v>
      </c>
      <c r="AS15" s="40">
        <f t="shared" si="8"/>
        <v>1970.45</v>
      </c>
      <c r="AT15" s="40">
        <f t="shared" si="8"/>
        <v>1970.45</v>
      </c>
      <c r="AU15" s="40">
        <f t="shared" si="8"/>
        <v>1970.45</v>
      </c>
      <c r="AV15" s="40">
        <f t="shared" si="8"/>
        <v>1970.45</v>
      </c>
      <c r="AW15" s="40">
        <f t="shared" si="8"/>
        <v>1970.45</v>
      </c>
      <c r="AX15" s="40">
        <f t="shared" si="8"/>
        <v>1970.45</v>
      </c>
      <c r="AY15" s="40">
        <f t="shared" si="8"/>
        <v>1970.45</v>
      </c>
      <c r="AZ15" s="40">
        <f t="shared" si="8"/>
        <v>1970.45</v>
      </c>
      <c r="BA15" s="40">
        <f t="shared" si="8"/>
        <v>1970.45</v>
      </c>
      <c r="BB15" s="40">
        <f t="shared" si="8"/>
        <v>1970.45</v>
      </c>
      <c r="BC15" s="40">
        <f t="shared" si="8"/>
        <v>1970.45</v>
      </c>
      <c r="BD15" s="40">
        <f t="shared" si="8"/>
        <v>1970.45</v>
      </c>
      <c r="BE15" s="40">
        <f t="shared" si="8"/>
        <v>1970.45</v>
      </c>
      <c r="BF15" s="40">
        <f t="shared" si="8"/>
        <v>1970.45</v>
      </c>
      <c r="BG15" s="40">
        <f t="shared" si="8"/>
        <v>1970.45</v>
      </c>
      <c r="BH15" s="40">
        <f t="shared" si="8"/>
        <v>1970.45</v>
      </c>
      <c r="BI15" s="40">
        <f t="shared" si="8"/>
        <v>1970.45</v>
      </c>
      <c r="BJ15" s="40">
        <f t="shared" si="8"/>
        <v>1970.45</v>
      </c>
      <c r="BK15" s="40">
        <f t="shared" si="8"/>
        <v>1970.45</v>
      </c>
      <c r="BL15" s="40">
        <f t="shared" si="8"/>
        <v>1970.45</v>
      </c>
      <c r="BM15" s="40">
        <f t="shared" si="8"/>
        <v>1970.45</v>
      </c>
      <c r="BN15" s="40">
        <f t="shared" si="8"/>
        <v>1970.45</v>
      </c>
      <c r="BO15" s="40">
        <f t="shared" ref="BO15:CS15" si="9">SUM(BO16:BO19)</f>
        <v>1970.45</v>
      </c>
      <c r="BP15" s="40">
        <f t="shared" si="9"/>
        <v>1970.45</v>
      </c>
      <c r="BQ15" s="40">
        <f t="shared" si="9"/>
        <v>1970.45</v>
      </c>
      <c r="BR15" s="40">
        <f t="shared" si="9"/>
        <v>1970.45</v>
      </c>
      <c r="BS15" s="40">
        <f t="shared" si="9"/>
        <v>1970.45</v>
      </c>
      <c r="BT15" s="40">
        <f t="shared" si="9"/>
        <v>1970.45</v>
      </c>
      <c r="BU15" s="40">
        <f t="shared" si="9"/>
        <v>1970.45</v>
      </c>
      <c r="BV15" s="40">
        <f t="shared" si="9"/>
        <v>1970.45</v>
      </c>
      <c r="BW15" s="40">
        <f t="shared" si="9"/>
        <v>1970.45</v>
      </c>
      <c r="BX15" s="40">
        <f t="shared" si="9"/>
        <v>1970.45</v>
      </c>
      <c r="BY15" s="40">
        <f t="shared" si="9"/>
        <v>1970.45</v>
      </c>
      <c r="BZ15" s="40">
        <f t="shared" si="9"/>
        <v>1970.45</v>
      </c>
      <c r="CA15" s="40">
        <f t="shared" si="9"/>
        <v>1970.45</v>
      </c>
      <c r="CB15" s="40">
        <f t="shared" si="9"/>
        <v>1970.45</v>
      </c>
      <c r="CC15" s="40">
        <f t="shared" si="9"/>
        <v>1970.45</v>
      </c>
      <c r="CD15" s="40">
        <f t="shared" si="9"/>
        <v>1970.45</v>
      </c>
      <c r="CE15" s="40">
        <f t="shared" si="9"/>
        <v>1970.45</v>
      </c>
      <c r="CF15" s="40">
        <f t="shared" si="9"/>
        <v>1970.45</v>
      </c>
      <c r="CG15" s="40">
        <f t="shared" si="9"/>
        <v>1970.45</v>
      </c>
      <c r="CH15" s="40">
        <f t="shared" si="9"/>
        <v>1970.45</v>
      </c>
      <c r="CI15" s="40">
        <f t="shared" si="9"/>
        <v>1970.45</v>
      </c>
      <c r="CJ15" s="40">
        <f t="shared" si="9"/>
        <v>1970.45</v>
      </c>
      <c r="CK15" s="40">
        <f t="shared" si="9"/>
        <v>1970.45</v>
      </c>
      <c r="CL15" s="40">
        <f t="shared" si="9"/>
        <v>1970.45</v>
      </c>
      <c r="CM15" s="40">
        <f t="shared" si="9"/>
        <v>1970.45</v>
      </c>
      <c r="CN15" s="40">
        <f t="shared" si="9"/>
        <v>1970.45</v>
      </c>
      <c r="CO15" s="40">
        <f t="shared" si="9"/>
        <v>1970.45</v>
      </c>
      <c r="CP15" s="40">
        <f t="shared" si="9"/>
        <v>1970.45</v>
      </c>
      <c r="CQ15" s="40">
        <f t="shared" si="9"/>
        <v>1970.45</v>
      </c>
      <c r="CR15" s="40">
        <f t="shared" si="9"/>
        <v>1970.45</v>
      </c>
      <c r="CS15" s="41">
        <f t="shared" si="9"/>
        <v>1970.45</v>
      </c>
      <c r="CT15" s="38">
        <f t="shared" si="2"/>
        <v>189163.20000000022</v>
      </c>
      <c r="CU15" s="150"/>
      <c r="CW15" s="140"/>
    </row>
    <row r="16" spans="1:102">
      <c r="A16" s="30" t="s">
        <v>42</v>
      </c>
      <c r="B16" s="42">
        <v>1131</v>
      </c>
      <c r="C16" s="43">
        <v>1131</v>
      </c>
      <c r="D16" s="43">
        <v>1131</v>
      </c>
      <c r="E16" s="43">
        <v>1131</v>
      </c>
      <c r="F16" s="43">
        <v>1131</v>
      </c>
      <c r="G16" s="43">
        <v>1131</v>
      </c>
      <c r="H16" s="43">
        <v>1131</v>
      </c>
      <c r="I16" s="43">
        <v>1131</v>
      </c>
      <c r="J16" s="43">
        <v>1131</v>
      </c>
      <c r="K16" s="43">
        <v>1131</v>
      </c>
      <c r="L16" s="43">
        <v>1131</v>
      </c>
      <c r="M16" s="43">
        <v>1131</v>
      </c>
      <c r="N16" s="43">
        <v>1131</v>
      </c>
      <c r="O16" s="43">
        <v>1131</v>
      </c>
      <c r="P16" s="43">
        <v>1131</v>
      </c>
      <c r="Q16" s="43">
        <v>1131</v>
      </c>
      <c r="R16" s="43">
        <v>1131</v>
      </c>
      <c r="S16" s="43">
        <v>1131</v>
      </c>
      <c r="T16" s="43">
        <v>1131</v>
      </c>
      <c r="U16" s="43">
        <v>1131</v>
      </c>
      <c r="V16" s="43">
        <v>1131</v>
      </c>
      <c r="W16" s="43">
        <v>1131</v>
      </c>
      <c r="X16" s="43">
        <v>1131</v>
      </c>
      <c r="Y16" s="43">
        <v>1131</v>
      </c>
      <c r="Z16" s="43">
        <v>1131</v>
      </c>
      <c r="AA16" s="43">
        <v>1131</v>
      </c>
      <c r="AB16" s="43">
        <v>1131</v>
      </c>
      <c r="AC16" s="43">
        <v>1131</v>
      </c>
      <c r="AD16" s="43">
        <v>1131</v>
      </c>
      <c r="AE16" s="43">
        <v>1131</v>
      </c>
      <c r="AF16" s="43">
        <v>1131</v>
      </c>
      <c r="AG16" s="43">
        <v>1131</v>
      </c>
      <c r="AH16" s="43">
        <v>1131</v>
      </c>
      <c r="AI16" s="43">
        <v>1131</v>
      </c>
      <c r="AJ16" s="43">
        <v>1131</v>
      </c>
      <c r="AK16" s="43">
        <v>1131</v>
      </c>
      <c r="AL16" s="43">
        <v>1131</v>
      </c>
      <c r="AM16" s="43">
        <v>1131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1131</v>
      </c>
      <c r="AW16" s="43">
        <v>1131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1131</v>
      </c>
      <c r="BN16" s="43">
        <v>1131</v>
      </c>
      <c r="BO16" s="43">
        <v>1131</v>
      </c>
      <c r="BP16" s="43">
        <v>1131</v>
      </c>
      <c r="BQ16" s="43">
        <v>1131</v>
      </c>
      <c r="BR16" s="43">
        <v>1131</v>
      </c>
      <c r="BS16" s="43">
        <v>1131</v>
      </c>
      <c r="BT16" s="43">
        <v>1131</v>
      </c>
      <c r="BU16" s="43">
        <v>1131</v>
      </c>
      <c r="BV16" s="43">
        <v>1131</v>
      </c>
      <c r="BW16" s="43">
        <v>1131</v>
      </c>
      <c r="BX16" s="43">
        <v>1131</v>
      </c>
      <c r="BY16" s="43">
        <v>1131</v>
      </c>
      <c r="BZ16" s="43">
        <v>1131</v>
      </c>
      <c r="CA16" s="43">
        <v>1131</v>
      </c>
      <c r="CB16" s="43">
        <v>1131</v>
      </c>
      <c r="CC16" s="43">
        <v>1131</v>
      </c>
      <c r="CD16" s="43">
        <v>1131</v>
      </c>
      <c r="CE16" s="43">
        <v>1131</v>
      </c>
      <c r="CF16" s="43">
        <v>1131</v>
      </c>
      <c r="CG16" s="43">
        <v>1131</v>
      </c>
      <c r="CH16" s="43">
        <v>1131</v>
      </c>
      <c r="CI16" s="43">
        <v>1131</v>
      </c>
      <c r="CJ16" s="43">
        <v>1131</v>
      </c>
      <c r="CK16" s="43">
        <v>1131</v>
      </c>
      <c r="CL16" s="43">
        <v>1131</v>
      </c>
      <c r="CM16" s="43">
        <v>1131</v>
      </c>
      <c r="CN16" s="43">
        <v>1131</v>
      </c>
      <c r="CO16" s="43">
        <v>1131</v>
      </c>
      <c r="CP16" s="43">
        <v>1131</v>
      </c>
      <c r="CQ16" s="43">
        <v>1131</v>
      </c>
      <c r="CR16" s="43">
        <v>1131</v>
      </c>
      <c r="CS16" s="44">
        <v>1131</v>
      </c>
      <c r="CT16" s="30">
        <f t="shared" si="2"/>
        <v>108576</v>
      </c>
      <c r="CU16" s="152"/>
      <c r="CW16" s="140"/>
    </row>
    <row r="17" spans="1:102">
      <c r="A17" s="47" t="s">
        <v>43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2"/>
        <v>25867.200000000044</v>
      </c>
      <c r="CU17" s="152"/>
      <c r="CV17" s="163"/>
      <c r="CW17" s="140"/>
    </row>
    <row r="18" spans="1:102">
      <c r="A18" s="47" t="s">
        <v>44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2"/>
        <v>54720</v>
      </c>
      <c r="CU18" s="152"/>
      <c r="CV18" s="163"/>
      <c r="CW18" s="140"/>
    </row>
    <row r="19" spans="1:102" hidden="1">
      <c r="A19" s="51" t="s">
        <v>45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2"/>
        <v>0</v>
      </c>
      <c r="CU19" s="152"/>
      <c r="CV19" s="164"/>
      <c r="CW19" s="140"/>
      <c r="CX19" s="235"/>
    </row>
    <row r="20" spans="1:102">
      <c r="A20" s="52" t="s">
        <v>46</v>
      </c>
      <c r="B20" s="53">
        <f t="shared" ref="B20:AG20" si="10">SUM(B21:B24)</f>
        <v>159.74</v>
      </c>
      <c r="C20" s="54">
        <f t="shared" si="10"/>
        <v>160.06</v>
      </c>
      <c r="D20" s="54">
        <f t="shared" si="10"/>
        <v>161.49</v>
      </c>
      <c r="E20" s="54">
        <f t="shared" si="10"/>
        <v>161.07</v>
      </c>
      <c r="F20" s="54">
        <f t="shared" si="10"/>
        <v>161.29</v>
      </c>
      <c r="G20" s="54">
        <f t="shared" si="10"/>
        <v>161.37</v>
      </c>
      <c r="H20" s="54">
        <f t="shared" si="10"/>
        <v>160.66999999999999</v>
      </c>
      <c r="I20" s="54">
        <f t="shared" si="10"/>
        <v>157.51</v>
      </c>
      <c r="J20" s="54">
        <f t="shared" si="10"/>
        <v>158.6</v>
      </c>
      <c r="K20" s="54">
        <f t="shared" si="10"/>
        <v>159.70999999999998</v>
      </c>
      <c r="L20" s="54">
        <f t="shared" si="10"/>
        <v>160.94999999999999</v>
      </c>
      <c r="M20" s="54">
        <f t="shared" si="10"/>
        <v>161.31</v>
      </c>
      <c r="N20" s="54">
        <f t="shared" si="10"/>
        <v>161.26999999999998</v>
      </c>
      <c r="O20" s="54">
        <f t="shared" si="10"/>
        <v>160.6</v>
      </c>
      <c r="P20" s="54">
        <f t="shared" si="10"/>
        <v>161.07</v>
      </c>
      <c r="Q20" s="54">
        <f t="shared" si="10"/>
        <v>162.72</v>
      </c>
      <c r="R20" s="54">
        <f t="shared" si="10"/>
        <v>160.10999999999999</v>
      </c>
      <c r="S20" s="54">
        <f t="shared" si="10"/>
        <v>160.68</v>
      </c>
      <c r="T20" s="54">
        <f t="shared" si="10"/>
        <v>163.26</v>
      </c>
      <c r="U20" s="54">
        <f t="shared" si="10"/>
        <v>162.22</v>
      </c>
      <c r="V20" s="54">
        <f t="shared" si="10"/>
        <v>162.26999999999998</v>
      </c>
      <c r="W20" s="54">
        <f t="shared" si="10"/>
        <v>162.76</v>
      </c>
      <c r="X20" s="54">
        <f t="shared" si="10"/>
        <v>3654.31</v>
      </c>
      <c r="Y20" s="54">
        <f t="shared" si="10"/>
        <v>3653.39</v>
      </c>
      <c r="Z20" s="54">
        <f t="shared" si="10"/>
        <v>3649.71</v>
      </c>
      <c r="AA20" s="54">
        <f t="shared" si="10"/>
        <v>3650.92</v>
      </c>
      <c r="AB20" s="54">
        <f t="shared" si="10"/>
        <v>3667.65</v>
      </c>
      <c r="AC20" s="54">
        <f t="shared" si="10"/>
        <v>3698.31</v>
      </c>
      <c r="AD20" s="54">
        <f t="shared" si="10"/>
        <v>3775.1800000000003</v>
      </c>
      <c r="AE20" s="54">
        <f t="shared" si="10"/>
        <v>3845.7000000000003</v>
      </c>
      <c r="AF20" s="54">
        <f t="shared" si="10"/>
        <v>3960.9</v>
      </c>
      <c r="AG20" s="54">
        <f t="shared" si="10"/>
        <v>4090.8500000000004</v>
      </c>
      <c r="AH20" s="54">
        <f t="shared" ref="AH20:BM20" si="11">SUM(AH21:AH24)</f>
        <v>4190.6400000000003</v>
      </c>
      <c r="AI20" s="54">
        <f t="shared" si="11"/>
        <v>4308.9400000000005</v>
      </c>
      <c r="AJ20" s="54">
        <f t="shared" si="11"/>
        <v>4409.3200000000006</v>
      </c>
      <c r="AK20" s="54">
        <f t="shared" si="11"/>
        <v>4501.5700000000006</v>
      </c>
      <c r="AL20" s="54">
        <f t="shared" si="11"/>
        <v>4619.22</v>
      </c>
      <c r="AM20" s="54">
        <f t="shared" si="11"/>
        <v>4733.3500000000004</v>
      </c>
      <c r="AN20" s="54">
        <f t="shared" si="11"/>
        <v>4829.2300000000005</v>
      </c>
      <c r="AO20" s="54">
        <f t="shared" si="11"/>
        <v>4935.4900000000007</v>
      </c>
      <c r="AP20" s="54">
        <f t="shared" si="11"/>
        <v>4994.1500000000005</v>
      </c>
      <c r="AQ20" s="54">
        <f t="shared" si="11"/>
        <v>5074.42</v>
      </c>
      <c r="AR20" s="54">
        <f t="shared" si="11"/>
        <v>5118.5200000000004</v>
      </c>
      <c r="AS20" s="54">
        <f t="shared" si="11"/>
        <v>5140.8100000000013</v>
      </c>
      <c r="AT20" s="54">
        <f t="shared" si="11"/>
        <v>5113.43</v>
      </c>
      <c r="AU20" s="54">
        <f t="shared" si="11"/>
        <v>5115.9700000000012</v>
      </c>
      <c r="AV20" s="54">
        <f t="shared" si="11"/>
        <v>5068.9400000000005</v>
      </c>
      <c r="AW20" s="54">
        <f t="shared" si="11"/>
        <v>5070.1900000000005</v>
      </c>
      <c r="AX20" s="54">
        <f t="shared" si="11"/>
        <v>5010.71</v>
      </c>
      <c r="AY20" s="54">
        <f t="shared" si="11"/>
        <v>4987.96</v>
      </c>
      <c r="AZ20" s="54">
        <f t="shared" si="11"/>
        <v>4928.5800000000008</v>
      </c>
      <c r="BA20" s="54">
        <f t="shared" si="11"/>
        <v>4936.2400000000007</v>
      </c>
      <c r="BB20" s="54">
        <f t="shared" si="11"/>
        <v>4821.8300000000008</v>
      </c>
      <c r="BC20" s="54">
        <f t="shared" si="11"/>
        <v>4816.3100000000004</v>
      </c>
      <c r="BD20" s="54">
        <f t="shared" si="11"/>
        <v>4834.2100000000009</v>
      </c>
      <c r="BE20" s="54">
        <f t="shared" si="11"/>
        <v>4825.4500000000007</v>
      </c>
      <c r="BF20" s="54">
        <f t="shared" si="11"/>
        <v>4854.6200000000008</v>
      </c>
      <c r="BG20" s="54">
        <f t="shared" si="11"/>
        <v>4788.880000000001</v>
      </c>
      <c r="BH20" s="54">
        <f t="shared" si="11"/>
        <v>4776.83</v>
      </c>
      <c r="BI20" s="54">
        <f t="shared" si="11"/>
        <v>4765.8000000000011</v>
      </c>
      <c r="BJ20" s="54">
        <f t="shared" si="11"/>
        <v>4750.5400000000009</v>
      </c>
      <c r="BK20" s="54">
        <f t="shared" si="11"/>
        <v>4730.9500000000007</v>
      </c>
      <c r="BL20" s="54">
        <f t="shared" si="11"/>
        <v>4548.05</v>
      </c>
      <c r="BM20" s="54">
        <f t="shared" si="11"/>
        <v>4475.2800000000007</v>
      </c>
      <c r="BN20" s="54">
        <f t="shared" ref="BN20:CS20" si="12">SUM(BN21:BN24)</f>
        <v>4420.6600000000008</v>
      </c>
      <c r="BO20" s="54">
        <f t="shared" si="12"/>
        <v>4350.9800000000005</v>
      </c>
      <c r="BP20" s="54">
        <f t="shared" si="12"/>
        <v>4244.96</v>
      </c>
      <c r="BQ20" s="54">
        <f t="shared" si="12"/>
        <v>4181.2700000000004</v>
      </c>
      <c r="BR20" s="54">
        <f t="shared" si="12"/>
        <v>4084.63</v>
      </c>
      <c r="BS20" s="54">
        <f t="shared" si="12"/>
        <v>4015.28</v>
      </c>
      <c r="BT20" s="54">
        <f t="shared" si="12"/>
        <v>3944.6000000000004</v>
      </c>
      <c r="BU20" s="54">
        <f t="shared" si="12"/>
        <v>3861.0400000000004</v>
      </c>
      <c r="BV20" s="54">
        <f t="shared" si="12"/>
        <v>3782.3700000000003</v>
      </c>
      <c r="BW20" s="54">
        <f t="shared" si="12"/>
        <v>3732.75</v>
      </c>
      <c r="BX20" s="54">
        <f t="shared" si="12"/>
        <v>3631.59</v>
      </c>
      <c r="BY20" s="54">
        <f t="shared" si="12"/>
        <v>3598.63</v>
      </c>
      <c r="BZ20" s="54">
        <f t="shared" si="12"/>
        <v>159.49</v>
      </c>
      <c r="CA20" s="54">
        <f t="shared" si="12"/>
        <v>159.18</v>
      </c>
      <c r="CB20" s="54">
        <f t="shared" si="12"/>
        <v>158.45999999999998</v>
      </c>
      <c r="CC20" s="54">
        <f t="shared" si="12"/>
        <v>160.51999999999998</v>
      </c>
      <c r="CD20" s="54">
        <f t="shared" si="12"/>
        <v>160.59</v>
      </c>
      <c r="CE20" s="54">
        <f t="shared" si="12"/>
        <v>161.14999999999998</v>
      </c>
      <c r="CF20" s="54">
        <f t="shared" si="12"/>
        <v>160.47</v>
      </c>
      <c r="CG20" s="54">
        <f t="shared" si="12"/>
        <v>160.69999999999999</v>
      </c>
      <c r="CH20" s="54">
        <f t="shared" si="12"/>
        <v>158.29999999999998</v>
      </c>
      <c r="CI20" s="54">
        <f t="shared" si="12"/>
        <v>157.65</v>
      </c>
      <c r="CJ20" s="54">
        <f t="shared" si="12"/>
        <v>159.78</v>
      </c>
      <c r="CK20" s="54">
        <f t="shared" si="12"/>
        <v>161.06</v>
      </c>
      <c r="CL20" s="54">
        <f t="shared" si="12"/>
        <v>161.24</v>
      </c>
      <c r="CM20" s="54">
        <f t="shared" si="12"/>
        <v>161.85999999999999</v>
      </c>
      <c r="CN20" s="54">
        <f t="shared" si="12"/>
        <v>162.45999999999998</v>
      </c>
      <c r="CO20" s="54">
        <f t="shared" si="12"/>
        <v>159.85999999999999</v>
      </c>
      <c r="CP20" s="54">
        <f t="shared" si="12"/>
        <v>161.55000000000001</v>
      </c>
      <c r="CQ20" s="54">
        <f t="shared" si="12"/>
        <v>161.32999999999998</v>
      </c>
      <c r="CR20" s="54">
        <f t="shared" si="12"/>
        <v>159.99</v>
      </c>
      <c r="CS20" s="55">
        <f t="shared" si="12"/>
        <v>160.12</v>
      </c>
      <c r="CT20" s="38">
        <f>SUM(B20:CS20)</f>
        <v>246318.59999999983</v>
      </c>
      <c r="CU20" s="150"/>
      <c r="CW20" s="140"/>
    </row>
    <row r="21" spans="1:102">
      <c r="A21" s="26" t="s">
        <v>66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</v>
      </c>
      <c r="Y21" s="43">
        <v>0.06</v>
      </c>
      <c r="Z21" s="43">
        <v>1.35</v>
      </c>
      <c r="AA21" s="43">
        <v>3.9699999999999998</v>
      </c>
      <c r="AB21" s="43">
        <v>20.07</v>
      </c>
      <c r="AC21" s="43">
        <v>50.04</v>
      </c>
      <c r="AD21" s="43">
        <v>129.19</v>
      </c>
      <c r="AE21" s="43">
        <v>201.51</v>
      </c>
      <c r="AF21" s="43">
        <v>315.77</v>
      </c>
      <c r="AG21" s="43">
        <v>447.8</v>
      </c>
      <c r="AH21" s="43">
        <v>544.29</v>
      </c>
      <c r="AI21" s="43">
        <v>663.63</v>
      </c>
      <c r="AJ21" s="43">
        <v>765.82999999999993</v>
      </c>
      <c r="AK21" s="43">
        <v>857.38</v>
      </c>
      <c r="AL21" s="43">
        <v>973.90000000000009</v>
      </c>
      <c r="AM21" s="43">
        <v>1088.17</v>
      </c>
      <c r="AN21" s="43">
        <v>1182.1300000000001</v>
      </c>
      <c r="AO21" s="43">
        <v>1289.29</v>
      </c>
      <c r="AP21" s="43">
        <v>1347.5700000000002</v>
      </c>
      <c r="AQ21" s="43">
        <v>1425.61</v>
      </c>
      <c r="AR21" s="43">
        <v>1468.47</v>
      </c>
      <c r="AS21" s="43">
        <v>1490.69</v>
      </c>
      <c r="AT21" s="43">
        <v>1463.45</v>
      </c>
      <c r="AU21" s="43">
        <v>1466.85</v>
      </c>
      <c r="AV21" s="43">
        <v>1418.64</v>
      </c>
      <c r="AW21" s="43">
        <v>1420.46</v>
      </c>
      <c r="AX21" s="43">
        <v>1361.57</v>
      </c>
      <c r="AY21" s="43">
        <v>1338.65</v>
      </c>
      <c r="AZ21" s="43">
        <v>1280.02</v>
      </c>
      <c r="BA21" s="43">
        <v>1287.8399999999999</v>
      </c>
      <c r="BB21" s="43">
        <v>1172.3399999999999</v>
      </c>
      <c r="BC21" s="43">
        <v>1167.75</v>
      </c>
      <c r="BD21" s="43">
        <v>1185.8600000000001</v>
      </c>
      <c r="BE21" s="43">
        <v>1176.3200000000002</v>
      </c>
      <c r="BF21" s="43">
        <v>1206.26</v>
      </c>
      <c r="BG21" s="43">
        <v>1143.0600000000002</v>
      </c>
      <c r="BH21" s="43">
        <v>1127.81</v>
      </c>
      <c r="BI21" s="43">
        <v>1117.76</v>
      </c>
      <c r="BJ21" s="43">
        <v>1103.52</v>
      </c>
      <c r="BK21" s="43">
        <v>1082.77</v>
      </c>
      <c r="BL21" s="43">
        <v>900.31</v>
      </c>
      <c r="BM21" s="43">
        <v>826.91</v>
      </c>
      <c r="BN21" s="43">
        <v>774.74</v>
      </c>
      <c r="BO21" s="43">
        <v>705.72</v>
      </c>
      <c r="BP21" s="43">
        <v>598.15</v>
      </c>
      <c r="BQ21" s="43">
        <v>535.9899999999999</v>
      </c>
      <c r="BR21" s="43">
        <v>442.52000000000004</v>
      </c>
      <c r="BS21" s="43">
        <v>372.78999999999996</v>
      </c>
      <c r="BT21" s="43">
        <v>298.78000000000003</v>
      </c>
      <c r="BU21" s="43">
        <v>215.89999999999998</v>
      </c>
      <c r="BV21" s="43">
        <v>136.84</v>
      </c>
      <c r="BW21" s="43">
        <v>86.149999999999991</v>
      </c>
      <c r="BX21" s="43">
        <v>41.43</v>
      </c>
      <c r="BY21" s="43">
        <v>8.1199999999999992</v>
      </c>
      <c r="BZ21" s="43">
        <v>0.03</v>
      </c>
      <c r="CA21" s="43">
        <v>0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3">SUM(B21:CS21)</f>
        <v>42732.029999999992</v>
      </c>
      <c r="CU21" s="152"/>
      <c r="CW21" s="140"/>
    </row>
    <row r="22" spans="1:102">
      <c r="A22" s="30" t="s">
        <v>67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3492.06</v>
      </c>
      <c r="Y22" s="1">
        <v>3492.06</v>
      </c>
      <c r="Z22" s="1">
        <v>3487.51</v>
      </c>
      <c r="AA22" s="1">
        <v>3487.51</v>
      </c>
      <c r="AB22" s="1">
        <v>3487.51</v>
      </c>
      <c r="AC22" s="1">
        <v>3487.51</v>
      </c>
      <c r="AD22" s="1">
        <v>3487.51</v>
      </c>
      <c r="AE22" s="1">
        <v>3487.51</v>
      </c>
      <c r="AF22" s="1">
        <v>3487.51</v>
      </c>
      <c r="AG22" s="1">
        <v>3487.51</v>
      </c>
      <c r="AH22" s="1">
        <v>3487.51</v>
      </c>
      <c r="AI22" s="1">
        <v>3487.51</v>
      </c>
      <c r="AJ22" s="1">
        <v>3487.51</v>
      </c>
      <c r="AK22" s="1">
        <v>3487.51</v>
      </c>
      <c r="AL22" s="1">
        <v>3487.51</v>
      </c>
      <c r="AM22" s="1">
        <v>3487.51</v>
      </c>
      <c r="AN22" s="1">
        <v>3487.51</v>
      </c>
      <c r="AO22" s="1">
        <v>3487.51</v>
      </c>
      <c r="AP22" s="1">
        <v>3487.51</v>
      </c>
      <c r="AQ22" s="1">
        <v>3487.51</v>
      </c>
      <c r="AR22" s="1">
        <v>3487.51</v>
      </c>
      <c r="AS22" s="1">
        <v>3487.51</v>
      </c>
      <c r="AT22" s="1">
        <v>3487.51</v>
      </c>
      <c r="AU22" s="1">
        <v>3487.51</v>
      </c>
      <c r="AV22" s="1">
        <v>3487.51</v>
      </c>
      <c r="AW22" s="1">
        <v>3487.51</v>
      </c>
      <c r="AX22" s="1">
        <v>3487.51</v>
      </c>
      <c r="AY22" s="1">
        <v>3487.51</v>
      </c>
      <c r="AZ22" s="1">
        <v>3487.51</v>
      </c>
      <c r="BA22" s="1">
        <v>3487.51</v>
      </c>
      <c r="BB22" s="1">
        <v>3487.51</v>
      </c>
      <c r="BC22" s="1">
        <v>3487.51</v>
      </c>
      <c r="BD22" s="1">
        <v>3487.51</v>
      </c>
      <c r="BE22" s="1">
        <v>3487.51</v>
      </c>
      <c r="BF22" s="1">
        <v>3487.51</v>
      </c>
      <c r="BG22" s="1">
        <v>3487.51</v>
      </c>
      <c r="BH22" s="1">
        <v>3487.51</v>
      </c>
      <c r="BI22" s="1">
        <v>3487.51</v>
      </c>
      <c r="BJ22" s="1">
        <v>3487.51</v>
      </c>
      <c r="BK22" s="1">
        <v>3487.51</v>
      </c>
      <c r="BL22" s="1">
        <v>3487.51</v>
      </c>
      <c r="BM22" s="1">
        <v>3487.51</v>
      </c>
      <c r="BN22" s="1">
        <v>3487.51</v>
      </c>
      <c r="BO22" s="1">
        <v>3487.51</v>
      </c>
      <c r="BP22" s="1">
        <v>3487.51</v>
      </c>
      <c r="BQ22" s="1">
        <v>3487.51</v>
      </c>
      <c r="BR22" s="1">
        <v>3487.51</v>
      </c>
      <c r="BS22" s="1">
        <v>3487.51</v>
      </c>
      <c r="BT22" s="1">
        <v>3487.51</v>
      </c>
      <c r="BU22" s="1">
        <v>3487.51</v>
      </c>
      <c r="BV22" s="1">
        <v>3487.51</v>
      </c>
      <c r="BW22" s="1">
        <v>3487.51</v>
      </c>
      <c r="BX22" s="1">
        <v>3430.01</v>
      </c>
      <c r="BY22" s="1">
        <v>3430.01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3"/>
        <v>188219.64000000007</v>
      </c>
      <c r="CU22" s="152"/>
      <c r="CW22" s="140"/>
    </row>
    <row r="23" spans="1:102">
      <c r="A23" s="30" t="s">
        <v>24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3"/>
        <v>12297.60000000002</v>
      </c>
      <c r="CU23" s="152"/>
      <c r="CW23" s="140"/>
    </row>
    <row r="24" spans="1:102" ht="15.75" thickBot="1">
      <c r="A24" s="30" t="s">
        <v>41</v>
      </c>
      <c r="B24" s="45">
        <v>31.64</v>
      </c>
      <c r="C24" s="1">
        <v>31.96</v>
      </c>
      <c r="D24" s="1">
        <v>33.39</v>
      </c>
      <c r="E24" s="1">
        <v>32.97</v>
      </c>
      <c r="F24" s="1">
        <v>33.19</v>
      </c>
      <c r="G24" s="1">
        <v>33.270000000000003</v>
      </c>
      <c r="H24" s="1">
        <v>32.57</v>
      </c>
      <c r="I24" s="1">
        <v>29.41</v>
      </c>
      <c r="J24" s="1">
        <v>30.5</v>
      </c>
      <c r="K24" s="1">
        <v>31.61</v>
      </c>
      <c r="L24" s="1">
        <v>32.85</v>
      </c>
      <c r="M24" s="1">
        <v>33.21</v>
      </c>
      <c r="N24" s="1">
        <v>33.17</v>
      </c>
      <c r="O24" s="1">
        <v>32.5</v>
      </c>
      <c r="P24" s="1">
        <v>32.97</v>
      </c>
      <c r="Q24" s="1">
        <v>34.619999999999997</v>
      </c>
      <c r="R24" s="1">
        <v>32.01</v>
      </c>
      <c r="S24" s="1">
        <v>32.58</v>
      </c>
      <c r="T24" s="1">
        <v>35.159999999999997</v>
      </c>
      <c r="U24" s="1">
        <v>34.119999999999997</v>
      </c>
      <c r="V24" s="1">
        <v>34.17</v>
      </c>
      <c r="W24" s="1">
        <v>34.659999999999997</v>
      </c>
      <c r="X24" s="1">
        <v>34.15</v>
      </c>
      <c r="Y24" s="1">
        <v>33.17</v>
      </c>
      <c r="Z24" s="1">
        <v>32.75</v>
      </c>
      <c r="AA24" s="1">
        <v>31.34</v>
      </c>
      <c r="AB24" s="1">
        <v>31.97</v>
      </c>
      <c r="AC24" s="1">
        <v>32.659999999999997</v>
      </c>
      <c r="AD24" s="1">
        <v>30.38</v>
      </c>
      <c r="AE24" s="1">
        <v>28.58</v>
      </c>
      <c r="AF24" s="1">
        <v>29.52</v>
      </c>
      <c r="AG24" s="1">
        <v>27.44</v>
      </c>
      <c r="AH24" s="1">
        <v>30.74</v>
      </c>
      <c r="AI24" s="1">
        <v>29.7</v>
      </c>
      <c r="AJ24" s="1">
        <v>27.88</v>
      </c>
      <c r="AK24" s="1">
        <v>28.58</v>
      </c>
      <c r="AL24" s="1">
        <v>29.71</v>
      </c>
      <c r="AM24" s="1">
        <v>29.57</v>
      </c>
      <c r="AN24" s="1">
        <v>31.49</v>
      </c>
      <c r="AO24" s="1">
        <v>30.59</v>
      </c>
      <c r="AP24" s="1">
        <v>30.97</v>
      </c>
      <c r="AQ24" s="1">
        <v>33.200000000000003</v>
      </c>
      <c r="AR24" s="1">
        <v>34.44</v>
      </c>
      <c r="AS24" s="1">
        <v>34.51</v>
      </c>
      <c r="AT24" s="1">
        <v>34.369999999999997</v>
      </c>
      <c r="AU24" s="1">
        <v>33.51</v>
      </c>
      <c r="AV24" s="1">
        <v>34.69</v>
      </c>
      <c r="AW24" s="1">
        <v>34.119999999999997</v>
      </c>
      <c r="AX24" s="1">
        <v>33.53</v>
      </c>
      <c r="AY24" s="1">
        <v>33.700000000000003</v>
      </c>
      <c r="AZ24" s="1">
        <v>32.950000000000003</v>
      </c>
      <c r="BA24" s="1">
        <v>32.79</v>
      </c>
      <c r="BB24" s="1">
        <v>33.880000000000003</v>
      </c>
      <c r="BC24" s="1">
        <v>32.950000000000003</v>
      </c>
      <c r="BD24" s="1">
        <v>32.74</v>
      </c>
      <c r="BE24" s="1">
        <v>33.520000000000003</v>
      </c>
      <c r="BF24" s="1">
        <v>32.75</v>
      </c>
      <c r="BG24" s="1">
        <v>30.21</v>
      </c>
      <c r="BH24" s="1">
        <v>33.409999999999997</v>
      </c>
      <c r="BI24" s="1">
        <v>32.43</v>
      </c>
      <c r="BJ24" s="1">
        <v>31.41</v>
      </c>
      <c r="BK24" s="1">
        <v>32.57</v>
      </c>
      <c r="BL24" s="1">
        <v>32.130000000000003</v>
      </c>
      <c r="BM24" s="1">
        <v>32.76</v>
      </c>
      <c r="BN24" s="1">
        <v>30.31</v>
      </c>
      <c r="BO24" s="1">
        <v>29.65</v>
      </c>
      <c r="BP24" s="1">
        <v>31.2</v>
      </c>
      <c r="BQ24" s="1">
        <v>29.67</v>
      </c>
      <c r="BR24" s="1">
        <v>26.5</v>
      </c>
      <c r="BS24" s="1">
        <v>26.88</v>
      </c>
      <c r="BT24" s="1">
        <v>30.21</v>
      </c>
      <c r="BU24" s="1">
        <v>29.53</v>
      </c>
      <c r="BV24" s="1">
        <v>29.92</v>
      </c>
      <c r="BW24" s="1">
        <v>30.99</v>
      </c>
      <c r="BX24" s="1">
        <v>32.049999999999997</v>
      </c>
      <c r="BY24" s="1">
        <v>32.4</v>
      </c>
      <c r="BZ24" s="1">
        <v>31.36</v>
      </c>
      <c r="CA24" s="1">
        <v>31.08</v>
      </c>
      <c r="CB24" s="1">
        <v>30.36</v>
      </c>
      <c r="CC24" s="1">
        <v>32.42</v>
      </c>
      <c r="CD24" s="1">
        <v>32.49</v>
      </c>
      <c r="CE24" s="1">
        <v>33.049999999999997</v>
      </c>
      <c r="CF24" s="1">
        <v>32.369999999999997</v>
      </c>
      <c r="CG24" s="1">
        <v>32.6</v>
      </c>
      <c r="CH24" s="1">
        <v>30.2</v>
      </c>
      <c r="CI24" s="1">
        <v>29.55</v>
      </c>
      <c r="CJ24" s="1">
        <v>31.68</v>
      </c>
      <c r="CK24" s="1">
        <v>32.96</v>
      </c>
      <c r="CL24" s="1">
        <v>33.14</v>
      </c>
      <c r="CM24" s="1">
        <v>33.76</v>
      </c>
      <c r="CN24" s="1">
        <v>34.36</v>
      </c>
      <c r="CO24" s="1">
        <v>31.76</v>
      </c>
      <c r="CP24" s="1">
        <v>33.450000000000003</v>
      </c>
      <c r="CQ24" s="1">
        <v>33.229999999999997</v>
      </c>
      <c r="CR24" s="1">
        <v>31.89</v>
      </c>
      <c r="CS24" s="46">
        <v>32.020000000000003</v>
      </c>
      <c r="CT24" s="30">
        <f t="shared" si="13"/>
        <v>3069.3300000000008</v>
      </c>
      <c r="CU24" s="152"/>
      <c r="CW24" s="140"/>
    </row>
    <row r="25" spans="1:102" ht="15.75" thickBot="1">
      <c r="A25" s="58" t="s">
        <v>48</v>
      </c>
      <c r="B25" s="59">
        <f>SUM(B3,B13,B15,B20)</f>
        <v>7861.2571194444436</v>
      </c>
      <c r="C25" s="60">
        <f t="shared" ref="C25:BN25" si="14">SUM(C3,C13,C15,C20)</f>
        <v>7861.5771194444442</v>
      </c>
      <c r="D25" s="60">
        <f t="shared" si="14"/>
        <v>7863.0071194444436</v>
      </c>
      <c r="E25" s="60">
        <f t="shared" si="14"/>
        <v>7862.5871194444435</v>
      </c>
      <c r="F25" s="60">
        <f t="shared" si="14"/>
        <v>7871.5571194444437</v>
      </c>
      <c r="G25" s="60">
        <f t="shared" si="14"/>
        <v>7871.6371194444437</v>
      </c>
      <c r="H25" s="60">
        <f t="shared" si="14"/>
        <v>7875.7271194444447</v>
      </c>
      <c r="I25" s="60">
        <f t="shared" si="14"/>
        <v>7879.3271194444451</v>
      </c>
      <c r="J25" s="60">
        <f t="shared" si="14"/>
        <v>7887.1671194444452</v>
      </c>
      <c r="K25" s="60">
        <f t="shared" si="14"/>
        <v>7890.3771194444444</v>
      </c>
      <c r="L25" s="60">
        <f t="shared" si="14"/>
        <v>7891.6171194444441</v>
      </c>
      <c r="M25" s="60">
        <f t="shared" si="14"/>
        <v>7891.9771194444447</v>
      </c>
      <c r="N25" s="60">
        <f t="shared" si="14"/>
        <v>7892.0771194444442</v>
      </c>
      <c r="O25" s="60">
        <f t="shared" si="14"/>
        <v>7891.407119444445</v>
      </c>
      <c r="P25" s="60">
        <f t="shared" si="14"/>
        <v>7891.6771194444436</v>
      </c>
      <c r="Q25" s="60">
        <f t="shared" si="14"/>
        <v>7893.3271194444442</v>
      </c>
      <c r="R25" s="60">
        <f t="shared" si="14"/>
        <v>7889.3371194444444</v>
      </c>
      <c r="S25" s="60">
        <f t="shared" si="14"/>
        <v>7889.907119444445</v>
      </c>
      <c r="T25" s="60">
        <f t="shared" si="14"/>
        <v>7894.2171194444445</v>
      </c>
      <c r="U25" s="60">
        <f t="shared" si="14"/>
        <v>7893.1771194444445</v>
      </c>
      <c r="V25" s="60">
        <f t="shared" si="14"/>
        <v>7893.2271194444438</v>
      </c>
      <c r="W25" s="60">
        <f t="shared" si="14"/>
        <v>7893.7171194444445</v>
      </c>
      <c r="X25" s="60">
        <f t="shared" si="14"/>
        <v>11385.267119444445</v>
      </c>
      <c r="Y25" s="60">
        <f t="shared" si="14"/>
        <v>11384.497119444444</v>
      </c>
      <c r="Z25" s="60">
        <f t="shared" si="14"/>
        <v>11380.817119444444</v>
      </c>
      <c r="AA25" s="60">
        <f t="shared" si="14"/>
        <v>11382.027119444443</v>
      </c>
      <c r="AB25" s="60">
        <f t="shared" si="14"/>
        <v>11398.757119444444</v>
      </c>
      <c r="AC25" s="60">
        <f t="shared" si="14"/>
        <v>11429.417119444444</v>
      </c>
      <c r="AD25" s="60">
        <f t="shared" si="14"/>
        <v>11506.367119444443</v>
      </c>
      <c r="AE25" s="60">
        <f t="shared" si="14"/>
        <v>11576.887119444444</v>
      </c>
      <c r="AF25" s="60">
        <f t="shared" si="14"/>
        <v>11692.177119444445</v>
      </c>
      <c r="AG25" s="60">
        <f t="shared" si="14"/>
        <v>11822.127119444445</v>
      </c>
      <c r="AH25" s="60">
        <f t="shared" si="14"/>
        <v>11921.357119444445</v>
      </c>
      <c r="AI25" s="60">
        <f t="shared" si="14"/>
        <v>12039.657119444444</v>
      </c>
      <c r="AJ25" s="60">
        <f t="shared" si="14"/>
        <v>12139.977119444446</v>
      </c>
      <c r="AK25" s="60">
        <f t="shared" si="14"/>
        <v>12232.227119444446</v>
      </c>
      <c r="AL25" s="60">
        <f t="shared" si="14"/>
        <v>12350.157119444444</v>
      </c>
      <c r="AM25" s="60">
        <f t="shared" si="14"/>
        <v>12464.287119444445</v>
      </c>
      <c r="AN25" s="60">
        <f t="shared" si="14"/>
        <v>12559.917119444444</v>
      </c>
      <c r="AO25" s="60">
        <f t="shared" si="14"/>
        <v>12666.267119444445</v>
      </c>
      <c r="AP25" s="60">
        <f t="shared" si="14"/>
        <v>12726.247119444444</v>
      </c>
      <c r="AQ25" s="60">
        <f t="shared" si="14"/>
        <v>12806.737119444446</v>
      </c>
      <c r="AR25" s="60">
        <f t="shared" si="14"/>
        <v>12851.007119444446</v>
      </c>
      <c r="AS25" s="60">
        <f t="shared" si="14"/>
        <v>12873.297119444447</v>
      </c>
      <c r="AT25" s="60">
        <f t="shared" si="14"/>
        <v>12845.917119444446</v>
      </c>
      <c r="AU25" s="60">
        <f t="shared" si="14"/>
        <v>12848.457119444447</v>
      </c>
      <c r="AV25" s="60">
        <f t="shared" si="14"/>
        <v>12796.377119444445</v>
      </c>
      <c r="AW25" s="60">
        <f t="shared" si="14"/>
        <v>12792.977119444444</v>
      </c>
      <c r="AX25" s="60">
        <f t="shared" si="14"/>
        <v>12732.837119444444</v>
      </c>
      <c r="AY25" s="60">
        <f t="shared" si="14"/>
        <v>12710.087119444444</v>
      </c>
      <c r="AZ25" s="60">
        <f t="shared" si="14"/>
        <v>12650.347119444445</v>
      </c>
      <c r="BA25" s="60">
        <f t="shared" si="14"/>
        <v>12658.507119444444</v>
      </c>
      <c r="BB25" s="60">
        <f t="shared" si="14"/>
        <v>12548.697119444445</v>
      </c>
      <c r="BC25" s="60">
        <f t="shared" si="14"/>
        <v>12545.167119444444</v>
      </c>
      <c r="BD25" s="60">
        <f t="shared" si="14"/>
        <v>12562.767119444445</v>
      </c>
      <c r="BE25" s="60">
        <f t="shared" si="14"/>
        <v>12554.007119444446</v>
      </c>
      <c r="BF25" s="60">
        <f t="shared" si="14"/>
        <v>12583.387119444444</v>
      </c>
      <c r="BG25" s="60">
        <f t="shared" si="14"/>
        <v>12518.067119444444</v>
      </c>
      <c r="BH25" s="60">
        <f t="shared" si="14"/>
        <v>12506.017119444445</v>
      </c>
      <c r="BI25" s="60">
        <f t="shared" si="14"/>
        <v>12495.067119444444</v>
      </c>
      <c r="BJ25" s="60">
        <f t="shared" si="14"/>
        <v>12480.477119444444</v>
      </c>
      <c r="BK25" s="60">
        <f t="shared" si="14"/>
        <v>12460.957119444445</v>
      </c>
      <c r="BL25" s="60">
        <f t="shared" si="14"/>
        <v>12278.057119444446</v>
      </c>
      <c r="BM25" s="60">
        <f t="shared" si="14"/>
        <v>12205.427119444445</v>
      </c>
      <c r="BN25" s="60">
        <f t="shared" si="14"/>
        <v>12150.807119444446</v>
      </c>
      <c r="BO25" s="60">
        <f t="shared" ref="BO25:CS25" si="15">SUM(BO3,BO13,BO15,BO20)</f>
        <v>12081.127119444445</v>
      </c>
      <c r="BP25" s="60">
        <f t="shared" si="15"/>
        <v>11974.967119444445</v>
      </c>
      <c r="BQ25" s="60">
        <f t="shared" si="15"/>
        <v>11911.277119444445</v>
      </c>
      <c r="BR25" s="60">
        <f t="shared" si="15"/>
        <v>11815.437119444445</v>
      </c>
      <c r="BS25" s="60">
        <f t="shared" si="15"/>
        <v>11746.087119444444</v>
      </c>
      <c r="BT25" s="60">
        <f t="shared" si="15"/>
        <v>11675.787119444445</v>
      </c>
      <c r="BU25" s="60">
        <f t="shared" si="15"/>
        <v>11592.537119444445</v>
      </c>
      <c r="BV25" s="60">
        <f t="shared" si="15"/>
        <v>11514.017119444445</v>
      </c>
      <c r="BW25" s="60">
        <f t="shared" si="15"/>
        <v>11464.697119444445</v>
      </c>
      <c r="BX25" s="60">
        <f t="shared" si="15"/>
        <v>11362.447119444445</v>
      </c>
      <c r="BY25" s="60">
        <f t="shared" si="15"/>
        <v>11329.787119444445</v>
      </c>
      <c r="BZ25" s="60">
        <f t="shared" si="15"/>
        <v>7891.1371194444446</v>
      </c>
      <c r="CA25" s="60">
        <f t="shared" si="15"/>
        <v>7891.2171194444445</v>
      </c>
      <c r="CB25" s="60">
        <f t="shared" si="15"/>
        <v>7890.0371194444442</v>
      </c>
      <c r="CC25" s="60">
        <f t="shared" si="15"/>
        <v>7892.1871194444448</v>
      </c>
      <c r="CD25" s="60">
        <f t="shared" si="15"/>
        <v>7887.0071194444445</v>
      </c>
      <c r="CE25" s="60">
        <f t="shared" si="15"/>
        <v>7887.6171194444441</v>
      </c>
      <c r="CF25" s="60">
        <f t="shared" si="15"/>
        <v>7886.987119444444</v>
      </c>
      <c r="CG25" s="60">
        <f t="shared" si="15"/>
        <v>7887.2571194444445</v>
      </c>
      <c r="CH25" s="60">
        <f t="shared" si="15"/>
        <v>7881.8271194444442</v>
      </c>
      <c r="CI25" s="60">
        <f t="shared" si="15"/>
        <v>7881.2171194444445</v>
      </c>
      <c r="CJ25" s="60">
        <f t="shared" si="15"/>
        <v>7883.4071194444441</v>
      </c>
      <c r="CK25" s="60">
        <f t="shared" si="15"/>
        <v>7884.7271194444447</v>
      </c>
      <c r="CL25" s="60">
        <f t="shared" si="15"/>
        <v>7885.237119444444</v>
      </c>
      <c r="CM25" s="60">
        <f t="shared" si="15"/>
        <v>7885.9071194444441</v>
      </c>
      <c r="CN25" s="60">
        <f t="shared" si="15"/>
        <v>7886.8271194444442</v>
      </c>
      <c r="CO25" s="60">
        <f t="shared" si="15"/>
        <v>7884.1371194444437</v>
      </c>
      <c r="CP25" s="60">
        <f t="shared" si="15"/>
        <v>7885.7171194444445</v>
      </c>
      <c r="CQ25" s="60">
        <f t="shared" si="15"/>
        <v>7885.5371194444442</v>
      </c>
      <c r="CR25" s="60">
        <f t="shared" si="15"/>
        <v>7884.4271194444436</v>
      </c>
      <c r="CS25" s="61">
        <f t="shared" si="15"/>
        <v>7884.6471194444439</v>
      </c>
      <c r="CT25" s="109">
        <f t="shared" si="13"/>
        <v>988139.00346666691</v>
      </c>
      <c r="CU25" s="150"/>
      <c r="CW25" s="140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0"/>
      <c r="CX26" s="169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2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2"/>
    </row>
    <row r="29" spans="1:102" ht="15.75" thickBot="1">
      <c r="A29" s="67" t="s">
        <v>26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27</v>
      </c>
      <c r="CU29" s="150"/>
      <c r="CX29" s="234"/>
    </row>
    <row r="30" spans="1:102">
      <c r="A30" s="69" t="s">
        <v>30</v>
      </c>
      <c r="B30" s="70">
        <f t="shared" ref="B30:BM30" si="16">B31+B39</f>
        <v>3267.6671194444448</v>
      </c>
      <c r="C30" s="71">
        <f t="shared" si="16"/>
        <v>3263.6671194444448</v>
      </c>
      <c r="D30" s="71">
        <f t="shared" si="16"/>
        <v>3262.6671194444448</v>
      </c>
      <c r="E30" s="71">
        <f t="shared" si="16"/>
        <v>3264.6671194444448</v>
      </c>
      <c r="F30" s="71">
        <f t="shared" si="16"/>
        <v>3265.6671194444448</v>
      </c>
      <c r="G30" s="71">
        <f t="shared" si="16"/>
        <v>3187.6671194444448</v>
      </c>
      <c r="H30" s="71">
        <f t="shared" si="16"/>
        <v>3185.6671194444448</v>
      </c>
      <c r="I30" s="71">
        <f t="shared" si="16"/>
        <v>3179.6671194444448</v>
      </c>
      <c r="J30" s="71">
        <f t="shared" si="16"/>
        <v>3175.6671194444448</v>
      </c>
      <c r="K30" s="71">
        <f t="shared" si="16"/>
        <v>3168.6671194444448</v>
      </c>
      <c r="L30" s="71">
        <f t="shared" si="16"/>
        <v>3161.6671194444448</v>
      </c>
      <c r="M30" s="71">
        <f t="shared" si="16"/>
        <v>3160.6671194444448</v>
      </c>
      <c r="N30" s="71">
        <f t="shared" si="16"/>
        <v>3097.6671194444448</v>
      </c>
      <c r="O30" s="71">
        <f t="shared" si="16"/>
        <v>3037.6671194444448</v>
      </c>
      <c r="P30" s="71">
        <f t="shared" si="16"/>
        <v>2981.6671194444448</v>
      </c>
      <c r="Q30" s="71">
        <f t="shared" si="16"/>
        <v>2925.6671194444448</v>
      </c>
      <c r="R30" s="71">
        <f t="shared" si="16"/>
        <v>2881.6671194444448</v>
      </c>
      <c r="S30" s="71">
        <f t="shared" si="16"/>
        <v>2844.6671194444448</v>
      </c>
      <c r="T30" s="71">
        <f t="shared" si="16"/>
        <v>2845.6671194444448</v>
      </c>
      <c r="U30" s="71">
        <f t="shared" si="16"/>
        <v>2844.6671194444448</v>
      </c>
      <c r="V30" s="71">
        <f t="shared" si="16"/>
        <v>2941.6671194444448</v>
      </c>
      <c r="W30" s="71">
        <f t="shared" si="16"/>
        <v>2991.6671194444448</v>
      </c>
      <c r="X30" s="71">
        <f t="shared" si="16"/>
        <v>3018.6671194444448</v>
      </c>
      <c r="Y30" s="71">
        <f t="shared" si="16"/>
        <v>3030.6671194444448</v>
      </c>
      <c r="Z30" s="71">
        <f t="shared" si="16"/>
        <v>3029.6671194444448</v>
      </c>
      <c r="AA30" s="71">
        <f t="shared" si="16"/>
        <v>3055.6671194444448</v>
      </c>
      <c r="AB30" s="71">
        <f t="shared" si="16"/>
        <v>3057.6671194444448</v>
      </c>
      <c r="AC30" s="71">
        <f t="shared" si="16"/>
        <v>3059.6671194444448</v>
      </c>
      <c r="AD30" s="71">
        <f t="shared" si="16"/>
        <v>3055.6671194444448</v>
      </c>
      <c r="AE30" s="71">
        <f t="shared" si="16"/>
        <v>3052.6671194444448</v>
      </c>
      <c r="AF30" s="71">
        <f t="shared" si="16"/>
        <v>3056.6671194444448</v>
      </c>
      <c r="AG30" s="71">
        <f t="shared" si="16"/>
        <v>2997.6671194444448</v>
      </c>
      <c r="AH30" s="71">
        <f t="shared" si="16"/>
        <v>2941.6671194444448</v>
      </c>
      <c r="AI30" s="71">
        <f t="shared" si="16"/>
        <v>2911.6671194444448</v>
      </c>
      <c r="AJ30" s="71">
        <f t="shared" si="16"/>
        <v>2823.6671194444448</v>
      </c>
      <c r="AK30" s="71">
        <f t="shared" si="16"/>
        <v>2748.6671194444448</v>
      </c>
      <c r="AL30" s="71">
        <f t="shared" si="16"/>
        <v>2696.6671194444448</v>
      </c>
      <c r="AM30" s="71">
        <f t="shared" si="16"/>
        <v>2695.6671194444448</v>
      </c>
      <c r="AN30" s="71">
        <f t="shared" si="16"/>
        <v>2700.6671194444448</v>
      </c>
      <c r="AO30" s="71">
        <f t="shared" si="16"/>
        <v>2701.6671194444448</v>
      </c>
      <c r="AP30" s="71">
        <f t="shared" si="16"/>
        <v>2701.6671194444448</v>
      </c>
      <c r="AQ30" s="71">
        <f t="shared" si="16"/>
        <v>2761.6671194444448</v>
      </c>
      <c r="AR30" s="71">
        <f t="shared" si="16"/>
        <v>2816.6671194444448</v>
      </c>
      <c r="AS30" s="71">
        <f t="shared" si="16"/>
        <v>2867.6671194444448</v>
      </c>
      <c r="AT30" s="71">
        <f t="shared" si="16"/>
        <v>2868.6671194444448</v>
      </c>
      <c r="AU30" s="71">
        <f t="shared" si="16"/>
        <v>2866.6671194444448</v>
      </c>
      <c r="AV30" s="71">
        <f t="shared" si="16"/>
        <v>2866.6671194444448</v>
      </c>
      <c r="AW30" s="71">
        <f t="shared" si="16"/>
        <v>2868.6671194444448</v>
      </c>
      <c r="AX30" s="71">
        <f t="shared" si="16"/>
        <v>2870.6671194444448</v>
      </c>
      <c r="AY30" s="71">
        <f t="shared" si="16"/>
        <v>2870.6671194444448</v>
      </c>
      <c r="AZ30" s="71">
        <f t="shared" si="16"/>
        <v>2812.6671194444448</v>
      </c>
      <c r="BA30" s="71">
        <f t="shared" si="16"/>
        <v>2807.6671194444448</v>
      </c>
      <c r="BB30" s="71">
        <f t="shared" si="16"/>
        <v>2805.6671194444448</v>
      </c>
      <c r="BC30" s="71">
        <f t="shared" si="16"/>
        <v>2799.6671194444448</v>
      </c>
      <c r="BD30" s="71">
        <f t="shared" si="16"/>
        <v>2796.6671194444448</v>
      </c>
      <c r="BE30" s="71">
        <f t="shared" si="16"/>
        <v>2792.6671194444448</v>
      </c>
      <c r="BF30" s="71">
        <f t="shared" si="16"/>
        <v>2790.6671194444448</v>
      </c>
      <c r="BG30" s="71">
        <f t="shared" si="16"/>
        <v>2880.6671194444448</v>
      </c>
      <c r="BH30" s="71">
        <f t="shared" si="16"/>
        <v>3021.6671194444448</v>
      </c>
      <c r="BI30" s="71">
        <f t="shared" si="16"/>
        <v>3081.6671194444448</v>
      </c>
      <c r="BJ30" s="71">
        <f t="shared" si="16"/>
        <v>3136.6671194444448</v>
      </c>
      <c r="BK30" s="71">
        <f t="shared" si="16"/>
        <v>3158.6671194444448</v>
      </c>
      <c r="BL30" s="71">
        <f t="shared" si="16"/>
        <v>3172.6671194444448</v>
      </c>
      <c r="BM30" s="71">
        <f t="shared" si="16"/>
        <v>3184.6671194444448</v>
      </c>
      <c r="BN30" s="71">
        <f t="shared" ref="BN30:CS30" si="17">BN31+BN39</f>
        <v>3188.6671194444448</v>
      </c>
      <c r="BO30" s="71">
        <f t="shared" si="17"/>
        <v>3147.6671194444448</v>
      </c>
      <c r="BP30" s="71">
        <f t="shared" si="17"/>
        <v>3083.6671194444448</v>
      </c>
      <c r="BQ30" s="71">
        <f t="shared" si="17"/>
        <v>3008.6671194444448</v>
      </c>
      <c r="BR30" s="71">
        <f t="shared" si="17"/>
        <v>3007.6671194444448</v>
      </c>
      <c r="BS30" s="71">
        <f t="shared" si="17"/>
        <v>3005.6671194444448</v>
      </c>
      <c r="BT30" s="71">
        <f t="shared" si="17"/>
        <v>3005.6671194444448</v>
      </c>
      <c r="BU30" s="71">
        <f t="shared" si="17"/>
        <v>3007.6671194444448</v>
      </c>
      <c r="BV30" s="71">
        <f t="shared" si="17"/>
        <v>3008.6671194444448</v>
      </c>
      <c r="BW30" s="71">
        <f t="shared" si="17"/>
        <v>3009.6671194444448</v>
      </c>
      <c r="BX30" s="71">
        <f t="shared" si="17"/>
        <v>3013.6671194444448</v>
      </c>
      <c r="BY30" s="71">
        <f t="shared" si="17"/>
        <v>3014.6671194444448</v>
      </c>
      <c r="BZ30" s="71">
        <f t="shared" si="17"/>
        <v>2872.6671194444448</v>
      </c>
      <c r="CA30" s="71">
        <f t="shared" si="17"/>
        <v>2828.6671194444448</v>
      </c>
      <c r="CB30" s="71">
        <f t="shared" si="17"/>
        <v>2942.6671194444448</v>
      </c>
      <c r="CC30" s="71">
        <f t="shared" si="17"/>
        <v>2988.6671194444448</v>
      </c>
      <c r="CD30" s="71">
        <f t="shared" si="17"/>
        <v>2986.6671194444448</v>
      </c>
      <c r="CE30" s="71">
        <f t="shared" si="17"/>
        <v>2986.6671194444448</v>
      </c>
      <c r="CF30" s="71">
        <f t="shared" si="17"/>
        <v>2984.6671194444448</v>
      </c>
      <c r="CG30" s="71">
        <f t="shared" si="17"/>
        <v>2984.6671194444448</v>
      </c>
      <c r="CH30" s="71">
        <f t="shared" si="17"/>
        <v>2987.6671194444448</v>
      </c>
      <c r="CI30" s="71">
        <f t="shared" si="17"/>
        <v>2988.6671194444448</v>
      </c>
      <c r="CJ30" s="71">
        <f t="shared" si="17"/>
        <v>2990.6671194444448</v>
      </c>
      <c r="CK30" s="71">
        <f t="shared" si="17"/>
        <v>2991.6671194444448</v>
      </c>
      <c r="CL30" s="71">
        <f t="shared" si="17"/>
        <v>2983.6671194444448</v>
      </c>
      <c r="CM30" s="71">
        <f t="shared" si="17"/>
        <v>2983.6671194444448</v>
      </c>
      <c r="CN30" s="71">
        <f t="shared" si="17"/>
        <v>2987.6671194444448</v>
      </c>
      <c r="CO30" s="71">
        <f t="shared" si="17"/>
        <v>2987.6671194444448</v>
      </c>
      <c r="CP30" s="71">
        <f t="shared" si="17"/>
        <v>2990.6671194444448</v>
      </c>
      <c r="CQ30" s="71">
        <f t="shared" si="17"/>
        <v>2990.6671194444448</v>
      </c>
      <c r="CR30" s="71">
        <f t="shared" si="17"/>
        <v>2984.6671194444448</v>
      </c>
      <c r="CS30" s="72">
        <f t="shared" si="17"/>
        <v>2984.6671194444448</v>
      </c>
      <c r="CT30" s="73">
        <f t="shared" ref="CT30:CT47" si="18">SUM(B30:CS30)</f>
        <v>286103.04346666654</v>
      </c>
      <c r="CU30" s="150"/>
    </row>
    <row r="31" spans="1:102">
      <c r="A31" s="74" t="s">
        <v>31</v>
      </c>
      <c r="B31" s="75">
        <f>SUM(B32:B38)</f>
        <v>3195.76</v>
      </c>
      <c r="C31" s="76">
        <f t="shared" ref="C31:BN31" si="19">SUM(C32:C38)</f>
        <v>3191.76</v>
      </c>
      <c r="D31" s="76">
        <f t="shared" si="19"/>
        <v>3190.76</v>
      </c>
      <c r="E31" s="76">
        <f t="shared" si="19"/>
        <v>3192.76</v>
      </c>
      <c r="F31" s="76">
        <f t="shared" si="19"/>
        <v>3193.76</v>
      </c>
      <c r="G31" s="76">
        <f t="shared" si="19"/>
        <v>3115.76</v>
      </c>
      <c r="H31" s="76">
        <f t="shared" si="19"/>
        <v>3113.76</v>
      </c>
      <c r="I31" s="76">
        <f t="shared" si="19"/>
        <v>3107.76</v>
      </c>
      <c r="J31" s="76">
        <f t="shared" si="19"/>
        <v>3103.76</v>
      </c>
      <c r="K31" s="76">
        <f t="shared" si="19"/>
        <v>3096.76</v>
      </c>
      <c r="L31" s="76">
        <f t="shared" si="19"/>
        <v>3089.76</v>
      </c>
      <c r="M31" s="76">
        <f t="shared" si="19"/>
        <v>3088.76</v>
      </c>
      <c r="N31" s="76">
        <f t="shared" si="19"/>
        <v>3025.76</v>
      </c>
      <c r="O31" s="76">
        <f t="shared" si="19"/>
        <v>2965.76</v>
      </c>
      <c r="P31" s="76">
        <f t="shared" si="19"/>
        <v>2909.76</v>
      </c>
      <c r="Q31" s="76">
        <f t="shared" si="19"/>
        <v>2853.76</v>
      </c>
      <c r="R31" s="76">
        <f t="shared" si="19"/>
        <v>2809.76</v>
      </c>
      <c r="S31" s="76">
        <f t="shared" si="19"/>
        <v>2772.76</v>
      </c>
      <c r="T31" s="76">
        <f t="shared" si="19"/>
        <v>2773.76</v>
      </c>
      <c r="U31" s="76">
        <f t="shared" si="19"/>
        <v>2772.76</v>
      </c>
      <c r="V31" s="76">
        <f t="shared" si="19"/>
        <v>2869.76</v>
      </c>
      <c r="W31" s="76">
        <f t="shared" si="19"/>
        <v>2919.76</v>
      </c>
      <c r="X31" s="76">
        <f t="shared" si="19"/>
        <v>2946.76</v>
      </c>
      <c r="Y31" s="76">
        <f t="shared" si="19"/>
        <v>2958.76</v>
      </c>
      <c r="Z31" s="76">
        <f t="shared" si="19"/>
        <v>2957.76</v>
      </c>
      <c r="AA31" s="76">
        <f t="shared" si="19"/>
        <v>2983.76</v>
      </c>
      <c r="AB31" s="76">
        <f t="shared" si="19"/>
        <v>2985.76</v>
      </c>
      <c r="AC31" s="76">
        <f t="shared" si="19"/>
        <v>2987.76</v>
      </c>
      <c r="AD31" s="76">
        <f t="shared" si="19"/>
        <v>2983.76</v>
      </c>
      <c r="AE31" s="76">
        <f t="shared" si="19"/>
        <v>2980.76</v>
      </c>
      <c r="AF31" s="76">
        <f t="shared" si="19"/>
        <v>2984.76</v>
      </c>
      <c r="AG31" s="76">
        <f t="shared" si="19"/>
        <v>2925.76</v>
      </c>
      <c r="AH31" s="76">
        <f t="shared" si="19"/>
        <v>2869.76</v>
      </c>
      <c r="AI31" s="76">
        <f t="shared" si="19"/>
        <v>2839.76</v>
      </c>
      <c r="AJ31" s="76">
        <f t="shared" si="19"/>
        <v>2751.76</v>
      </c>
      <c r="AK31" s="76">
        <f t="shared" si="19"/>
        <v>2676.76</v>
      </c>
      <c r="AL31" s="76">
        <f t="shared" si="19"/>
        <v>2624.76</v>
      </c>
      <c r="AM31" s="76">
        <f t="shared" si="19"/>
        <v>2623.76</v>
      </c>
      <c r="AN31" s="76">
        <f t="shared" si="19"/>
        <v>2628.76</v>
      </c>
      <c r="AO31" s="76">
        <f t="shared" si="19"/>
        <v>2629.76</v>
      </c>
      <c r="AP31" s="76">
        <f t="shared" si="19"/>
        <v>2629.76</v>
      </c>
      <c r="AQ31" s="76">
        <f t="shared" si="19"/>
        <v>2689.76</v>
      </c>
      <c r="AR31" s="76">
        <f t="shared" si="19"/>
        <v>2744.76</v>
      </c>
      <c r="AS31" s="76">
        <f t="shared" si="19"/>
        <v>2795.76</v>
      </c>
      <c r="AT31" s="76">
        <f t="shared" si="19"/>
        <v>2796.76</v>
      </c>
      <c r="AU31" s="76">
        <f t="shared" si="19"/>
        <v>2794.76</v>
      </c>
      <c r="AV31" s="76">
        <f t="shared" si="19"/>
        <v>2794.76</v>
      </c>
      <c r="AW31" s="76">
        <f t="shared" si="19"/>
        <v>2796.76</v>
      </c>
      <c r="AX31" s="76">
        <f t="shared" si="19"/>
        <v>2798.76</v>
      </c>
      <c r="AY31" s="76">
        <f t="shared" si="19"/>
        <v>2798.76</v>
      </c>
      <c r="AZ31" s="76">
        <f t="shared" si="19"/>
        <v>2740.76</v>
      </c>
      <c r="BA31" s="76">
        <f t="shared" si="19"/>
        <v>2735.76</v>
      </c>
      <c r="BB31" s="76">
        <f t="shared" si="19"/>
        <v>2733.76</v>
      </c>
      <c r="BC31" s="76">
        <f t="shared" si="19"/>
        <v>2727.76</v>
      </c>
      <c r="BD31" s="76">
        <f t="shared" si="19"/>
        <v>2724.76</v>
      </c>
      <c r="BE31" s="76">
        <f t="shared" si="19"/>
        <v>2720.76</v>
      </c>
      <c r="BF31" s="76">
        <f t="shared" si="19"/>
        <v>2718.76</v>
      </c>
      <c r="BG31" s="76">
        <f t="shared" si="19"/>
        <v>2808.76</v>
      </c>
      <c r="BH31" s="76">
        <f t="shared" si="19"/>
        <v>2949.76</v>
      </c>
      <c r="BI31" s="76">
        <f t="shared" si="19"/>
        <v>3009.76</v>
      </c>
      <c r="BJ31" s="76">
        <f t="shared" si="19"/>
        <v>3064.76</v>
      </c>
      <c r="BK31" s="76">
        <f t="shared" si="19"/>
        <v>3086.76</v>
      </c>
      <c r="BL31" s="76">
        <f t="shared" si="19"/>
        <v>3100.76</v>
      </c>
      <c r="BM31" s="76">
        <f t="shared" si="19"/>
        <v>3112.76</v>
      </c>
      <c r="BN31" s="76">
        <f t="shared" si="19"/>
        <v>3116.76</v>
      </c>
      <c r="BO31" s="76">
        <f t="shared" ref="BO31:CS31" si="20">SUM(BO32:BO38)</f>
        <v>3075.76</v>
      </c>
      <c r="BP31" s="76">
        <f t="shared" si="20"/>
        <v>3011.76</v>
      </c>
      <c r="BQ31" s="76">
        <f t="shared" si="20"/>
        <v>2936.76</v>
      </c>
      <c r="BR31" s="76">
        <f t="shared" si="20"/>
        <v>2935.76</v>
      </c>
      <c r="BS31" s="76">
        <f t="shared" si="20"/>
        <v>2933.76</v>
      </c>
      <c r="BT31" s="76">
        <f t="shared" si="20"/>
        <v>2933.76</v>
      </c>
      <c r="BU31" s="76">
        <f t="shared" si="20"/>
        <v>2935.76</v>
      </c>
      <c r="BV31" s="76">
        <f t="shared" si="20"/>
        <v>2936.76</v>
      </c>
      <c r="BW31" s="76">
        <f t="shared" si="20"/>
        <v>2937.76</v>
      </c>
      <c r="BX31" s="76">
        <f t="shared" si="20"/>
        <v>2941.76</v>
      </c>
      <c r="BY31" s="76">
        <f t="shared" si="20"/>
        <v>2942.76</v>
      </c>
      <c r="BZ31" s="76">
        <f t="shared" si="20"/>
        <v>2800.76</v>
      </c>
      <c r="CA31" s="76">
        <f t="shared" si="20"/>
        <v>2756.76</v>
      </c>
      <c r="CB31" s="76">
        <f t="shared" si="20"/>
        <v>2870.76</v>
      </c>
      <c r="CC31" s="76">
        <f t="shared" si="20"/>
        <v>2916.76</v>
      </c>
      <c r="CD31" s="76">
        <f t="shared" si="20"/>
        <v>2914.76</v>
      </c>
      <c r="CE31" s="76">
        <f t="shared" si="20"/>
        <v>2914.76</v>
      </c>
      <c r="CF31" s="76">
        <f t="shared" si="20"/>
        <v>2912.76</v>
      </c>
      <c r="CG31" s="76">
        <f t="shared" si="20"/>
        <v>2912.76</v>
      </c>
      <c r="CH31" s="76">
        <f t="shared" si="20"/>
        <v>2915.76</v>
      </c>
      <c r="CI31" s="76">
        <f t="shared" si="20"/>
        <v>2916.76</v>
      </c>
      <c r="CJ31" s="76">
        <f t="shared" si="20"/>
        <v>2918.76</v>
      </c>
      <c r="CK31" s="76">
        <f t="shared" si="20"/>
        <v>2919.76</v>
      </c>
      <c r="CL31" s="76">
        <f t="shared" si="20"/>
        <v>2911.76</v>
      </c>
      <c r="CM31" s="76">
        <f t="shared" si="20"/>
        <v>2911.76</v>
      </c>
      <c r="CN31" s="76">
        <f t="shared" si="20"/>
        <v>2915.76</v>
      </c>
      <c r="CO31" s="76">
        <f t="shared" si="20"/>
        <v>2915.76</v>
      </c>
      <c r="CP31" s="76">
        <f t="shared" si="20"/>
        <v>2918.76</v>
      </c>
      <c r="CQ31" s="76">
        <f t="shared" si="20"/>
        <v>2918.76</v>
      </c>
      <c r="CR31" s="76">
        <f t="shared" si="20"/>
        <v>2912.76</v>
      </c>
      <c r="CS31" s="77">
        <f t="shared" si="20"/>
        <v>2912.76</v>
      </c>
      <c r="CT31" s="30">
        <f t="shared" si="18"/>
        <v>279199.96000000037</v>
      </c>
      <c r="CU31" s="152"/>
    </row>
    <row r="32" spans="1:102">
      <c r="A32" s="78" t="s">
        <v>32</v>
      </c>
      <c r="B32" s="79">
        <f>B62-B73</f>
        <v>472</v>
      </c>
      <c r="C32" s="80">
        <f t="shared" ref="C32:BN32" si="21">C62-C73</f>
        <v>472</v>
      </c>
      <c r="D32" s="80">
        <f t="shared" si="21"/>
        <v>472</v>
      </c>
      <c r="E32" s="80">
        <f t="shared" si="21"/>
        <v>472</v>
      </c>
      <c r="F32" s="80">
        <f t="shared" si="21"/>
        <v>472</v>
      </c>
      <c r="G32" s="80">
        <f t="shared" si="21"/>
        <v>472</v>
      </c>
      <c r="H32" s="80">
        <f t="shared" si="21"/>
        <v>472</v>
      </c>
      <c r="I32" s="80">
        <f t="shared" si="21"/>
        <v>472</v>
      </c>
      <c r="J32" s="80">
        <f t="shared" si="21"/>
        <v>472</v>
      </c>
      <c r="K32" s="80">
        <f t="shared" si="21"/>
        <v>472</v>
      </c>
      <c r="L32" s="80">
        <f t="shared" si="21"/>
        <v>472</v>
      </c>
      <c r="M32" s="80">
        <f t="shared" si="21"/>
        <v>472</v>
      </c>
      <c r="N32" s="80">
        <f t="shared" si="21"/>
        <v>442</v>
      </c>
      <c r="O32" s="80">
        <f t="shared" si="21"/>
        <v>412</v>
      </c>
      <c r="P32" s="80">
        <f t="shared" si="21"/>
        <v>382</v>
      </c>
      <c r="Q32" s="80">
        <f t="shared" si="21"/>
        <v>352</v>
      </c>
      <c r="R32" s="80">
        <f t="shared" si="21"/>
        <v>324</v>
      </c>
      <c r="S32" s="80">
        <f t="shared" si="21"/>
        <v>324</v>
      </c>
      <c r="T32" s="80">
        <f t="shared" si="21"/>
        <v>324</v>
      </c>
      <c r="U32" s="80">
        <f t="shared" si="21"/>
        <v>324</v>
      </c>
      <c r="V32" s="80">
        <f t="shared" si="21"/>
        <v>354</v>
      </c>
      <c r="W32" s="80">
        <f t="shared" si="21"/>
        <v>374</v>
      </c>
      <c r="X32" s="80">
        <f t="shared" si="21"/>
        <v>374</v>
      </c>
      <c r="Y32" s="80">
        <f t="shared" si="21"/>
        <v>374</v>
      </c>
      <c r="Z32" s="80">
        <f t="shared" si="21"/>
        <v>374</v>
      </c>
      <c r="AA32" s="80">
        <f t="shared" si="21"/>
        <v>374</v>
      </c>
      <c r="AB32" s="80">
        <f t="shared" si="21"/>
        <v>374</v>
      </c>
      <c r="AC32" s="80">
        <f t="shared" si="21"/>
        <v>374</v>
      </c>
      <c r="AD32" s="80">
        <f t="shared" si="21"/>
        <v>374</v>
      </c>
      <c r="AE32" s="80">
        <f t="shared" si="21"/>
        <v>374</v>
      </c>
      <c r="AF32" s="80">
        <f t="shared" si="21"/>
        <v>374</v>
      </c>
      <c r="AG32" s="80">
        <f t="shared" si="21"/>
        <v>344</v>
      </c>
      <c r="AH32" s="80">
        <f t="shared" si="21"/>
        <v>324</v>
      </c>
      <c r="AI32" s="80">
        <f t="shared" si="21"/>
        <v>324</v>
      </c>
      <c r="AJ32" s="80">
        <f t="shared" si="21"/>
        <v>324</v>
      </c>
      <c r="AK32" s="80">
        <f t="shared" si="21"/>
        <v>324</v>
      </c>
      <c r="AL32" s="80">
        <f t="shared" si="21"/>
        <v>324</v>
      </c>
      <c r="AM32" s="80">
        <f t="shared" si="21"/>
        <v>324</v>
      </c>
      <c r="AN32" s="80">
        <f t="shared" si="21"/>
        <v>324</v>
      </c>
      <c r="AO32" s="80">
        <f t="shared" si="21"/>
        <v>324</v>
      </c>
      <c r="AP32" s="80">
        <f t="shared" si="21"/>
        <v>324</v>
      </c>
      <c r="AQ32" s="80">
        <f t="shared" si="21"/>
        <v>324</v>
      </c>
      <c r="AR32" s="80">
        <f t="shared" si="21"/>
        <v>324</v>
      </c>
      <c r="AS32" s="80">
        <f t="shared" si="21"/>
        <v>324</v>
      </c>
      <c r="AT32" s="80">
        <f t="shared" si="21"/>
        <v>324</v>
      </c>
      <c r="AU32" s="80">
        <f t="shared" si="21"/>
        <v>324</v>
      </c>
      <c r="AV32" s="80">
        <f t="shared" si="21"/>
        <v>324</v>
      </c>
      <c r="AW32" s="80">
        <f t="shared" si="21"/>
        <v>324</v>
      </c>
      <c r="AX32" s="80">
        <f t="shared" si="21"/>
        <v>324</v>
      </c>
      <c r="AY32" s="80">
        <f t="shared" si="21"/>
        <v>324</v>
      </c>
      <c r="AZ32" s="80">
        <f t="shared" si="21"/>
        <v>324</v>
      </c>
      <c r="BA32" s="80">
        <f t="shared" si="21"/>
        <v>324</v>
      </c>
      <c r="BB32" s="80">
        <f t="shared" si="21"/>
        <v>324</v>
      </c>
      <c r="BC32" s="80">
        <f t="shared" si="21"/>
        <v>324</v>
      </c>
      <c r="BD32" s="80">
        <f t="shared" si="21"/>
        <v>324</v>
      </c>
      <c r="BE32" s="80">
        <f t="shared" si="21"/>
        <v>324</v>
      </c>
      <c r="BF32" s="80">
        <f t="shared" si="21"/>
        <v>324</v>
      </c>
      <c r="BG32" s="80">
        <f t="shared" si="21"/>
        <v>324</v>
      </c>
      <c r="BH32" s="80">
        <f t="shared" si="21"/>
        <v>354</v>
      </c>
      <c r="BI32" s="80">
        <f t="shared" si="21"/>
        <v>384</v>
      </c>
      <c r="BJ32" s="80">
        <f t="shared" si="21"/>
        <v>414</v>
      </c>
      <c r="BK32" s="80">
        <f t="shared" si="21"/>
        <v>444</v>
      </c>
      <c r="BL32" s="80">
        <f t="shared" si="21"/>
        <v>472</v>
      </c>
      <c r="BM32" s="80">
        <f t="shared" si="21"/>
        <v>472</v>
      </c>
      <c r="BN32" s="80">
        <f t="shared" si="21"/>
        <v>472</v>
      </c>
      <c r="BO32" s="80">
        <f t="shared" ref="BO32:CS32" si="22">BO62-BO73</f>
        <v>472</v>
      </c>
      <c r="BP32" s="80">
        <f t="shared" si="22"/>
        <v>472</v>
      </c>
      <c r="BQ32" s="80">
        <f t="shared" si="22"/>
        <v>472</v>
      </c>
      <c r="BR32" s="80">
        <f t="shared" si="22"/>
        <v>472</v>
      </c>
      <c r="BS32" s="80">
        <f t="shared" si="22"/>
        <v>472</v>
      </c>
      <c r="BT32" s="80">
        <f t="shared" si="22"/>
        <v>472</v>
      </c>
      <c r="BU32" s="80">
        <f t="shared" si="22"/>
        <v>472</v>
      </c>
      <c r="BV32" s="80">
        <f t="shared" si="22"/>
        <v>472</v>
      </c>
      <c r="BW32" s="80">
        <f t="shared" si="22"/>
        <v>472</v>
      </c>
      <c r="BX32" s="80">
        <f t="shared" si="22"/>
        <v>472</v>
      </c>
      <c r="BY32" s="80">
        <f t="shared" si="22"/>
        <v>472</v>
      </c>
      <c r="BZ32" s="80">
        <f t="shared" si="22"/>
        <v>442</v>
      </c>
      <c r="CA32" s="80">
        <f t="shared" si="22"/>
        <v>422</v>
      </c>
      <c r="CB32" s="80">
        <f t="shared" si="22"/>
        <v>452</v>
      </c>
      <c r="CC32" s="80">
        <f t="shared" si="22"/>
        <v>472</v>
      </c>
      <c r="CD32" s="80">
        <f t="shared" si="22"/>
        <v>472</v>
      </c>
      <c r="CE32" s="80">
        <f t="shared" si="22"/>
        <v>472</v>
      </c>
      <c r="CF32" s="80">
        <f t="shared" si="22"/>
        <v>472</v>
      </c>
      <c r="CG32" s="80">
        <f t="shared" si="22"/>
        <v>472</v>
      </c>
      <c r="CH32" s="80">
        <f t="shared" si="22"/>
        <v>472</v>
      </c>
      <c r="CI32" s="80">
        <f t="shared" si="22"/>
        <v>472</v>
      </c>
      <c r="CJ32" s="80">
        <f t="shared" si="22"/>
        <v>472</v>
      </c>
      <c r="CK32" s="80">
        <f t="shared" si="22"/>
        <v>472</v>
      </c>
      <c r="CL32" s="80">
        <f t="shared" si="22"/>
        <v>472</v>
      </c>
      <c r="CM32" s="80">
        <f t="shared" si="22"/>
        <v>472</v>
      </c>
      <c r="CN32" s="80">
        <f t="shared" si="22"/>
        <v>472</v>
      </c>
      <c r="CO32" s="80">
        <f t="shared" si="22"/>
        <v>472</v>
      </c>
      <c r="CP32" s="80">
        <f t="shared" si="22"/>
        <v>472</v>
      </c>
      <c r="CQ32" s="80">
        <f t="shared" si="22"/>
        <v>472</v>
      </c>
      <c r="CR32" s="80">
        <f t="shared" si="22"/>
        <v>472</v>
      </c>
      <c r="CS32" s="81">
        <f t="shared" si="22"/>
        <v>472</v>
      </c>
      <c r="CT32" s="30">
        <f t="shared" si="18"/>
        <v>38954</v>
      </c>
      <c r="CU32" s="152"/>
    </row>
    <row r="33" spans="1:99">
      <c r="A33" s="25" t="s">
        <v>33</v>
      </c>
      <c r="B33" s="82">
        <f t="shared" ref="B33:Q38" si="23">B63-B74</f>
        <v>552</v>
      </c>
      <c r="C33" s="3">
        <f t="shared" si="23"/>
        <v>552</v>
      </c>
      <c r="D33" s="3">
        <f t="shared" si="23"/>
        <v>552</v>
      </c>
      <c r="E33" s="3">
        <f t="shared" si="23"/>
        <v>552</v>
      </c>
      <c r="F33" s="3">
        <f t="shared" si="23"/>
        <v>552</v>
      </c>
      <c r="G33" s="3">
        <f t="shared" si="23"/>
        <v>552</v>
      </c>
      <c r="H33" s="3">
        <f t="shared" si="23"/>
        <v>552</v>
      </c>
      <c r="I33" s="3">
        <f t="shared" si="23"/>
        <v>552</v>
      </c>
      <c r="J33" s="3">
        <f t="shared" si="23"/>
        <v>552</v>
      </c>
      <c r="K33" s="3">
        <f t="shared" si="23"/>
        <v>552</v>
      </c>
      <c r="L33" s="3">
        <f t="shared" si="23"/>
        <v>552</v>
      </c>
      <c r="M33" s="3">
        <f t="shared" si="23"/>
        <v>552</v>
      </c>
      <c r="N33" s="3">
        <f t="shared" si="23"/>
        <v>552</v>
      </c>
      <c r="O33" s="3">
        <f t="shared" si="23"/>
        <v>552</v>
      </c>
      <c r="P33" s="3">
        <f t="shared" si="23"/>
        <v>552</v>
      </c>
      <c r="Q33" s="3">
        <f t="shared" si="23"/>
        <v>552</v>
      </c>
      <c r="R33" s="3">
        <f t="shared" ref="R33:CC33" si="24">R63-R74</f>
        <v>552</v>
      </c>
      <c r="S33" s="3">
        <f t="shared" si="24"/>
        <v>518</v>
      </c>
      <c r="T33" s="3">
        <f t="shared" si="24"/>
        <v>518</v>
      </c>
      <c r="U33" s="3">
        <f t="shared" si="24"/>
        <v>518</v>
      </c>
      <c r="V33" s="3">
        <f t="shared" si="24"/>
        <v>552</v>
      </c>
      <c r="W33" s="3">
        <f t="shared" si="24"/>
        <v>552</v>
      </c>
      <c r="X33" s="3">
        <f t="shared" si="24"/>
        <v>552</v>
      </c>
      <c r="Y33" s="3">
        <f t="shared" si="24"/>
        <v>552</v>
      </c>
      <c r="Z33" s="3">
        <f t="shared" si="24"/>
        <v>552</v>
      </c>
      <c r="AA33" s="3">
        <f t="shared" si="24"/>
        <v>552</v>
      </c>
      <c r="AB33" s="3">
        <f t="shared" si="24"/>
        <v>552</v>
      </c>
      <c r="AC33" s="3">
        <f t="shared" si="24"/>
        <v>552</v>
      </c>
      <c r="AD33" s="3">
        <f t="shared" si="24"/>
        <v>552</v>
      </c>
      <c r="AE33" s="3">
        <f t="shared" si="24"/>
        <v>552</v>
      </c>
      <c r="AF33" s="3">
        <f t="shared" si="24"/>
        <v>552</v>
      </c>
      <c r="AG33" s="3">
        <f t="shared" si="24"/>
        <v>552</v>
      </c>
      <c r="AH33" s="3">
        <f t="shared" si="24"/>
        <v>552</v>
      </c>
      <c r="AI33" s="3">
        <f t="shared" si="24"/>
        <v>552</v>
      </c>
      <c r="AJ33" s="3">
        <f t="shared" si="24"/>
        <v>492</v>
      </c>
      <c r="AK33" s="3">
        <f t="shared" si="24"/>
        <v>432</v>
      </c>
      <c r="AL33" s="3">
        <f t="shared" si="24"/>
        <v>383</v>
      </c>
      <c r="AM33" s="3">
        <f t="shared" si="24"/>
        <v>383</v>
      </c>
      <c r="AN33" s="3">
        <f t="shared" si="24"/>
        <v>383</v>
      </c>
      <c r="AO33" s="3">
        <f t="shared" si="24"/>
        <v>383</v>
      </c>
      <c r="AP33" s="3">
        <f t="shared" si="24"/>
        <v>383</v>
      </c>
      <c r="AQ33" s="3">
        <f t="shared" si="24"/>
        <v>443</v>
      </c>
      <c r="AR33" s="3">
        <f t="shared" si="24"/>
        <v>503</v>
      </c>
      <c r="AS33" s="3">
        <f t="shared" si="24"/>
        <v>552</v>
      </c>
      <c r="AT33" s="3">
        <f t="shared" si="24"/>
        <v>552</v>
      </c>
      <c r="AU33" s="3">
        <f t="shared" si="24"/>
        <v>552</v>
      </c>
      <c r="AV33" s="3">
        <f t="shared" si="24"/>
        <v>552</v>
      </c>
      <c r="AW33" s="3">
        <f t="shared" si="24"/>
        <v>552</v>
      </c>
      <c r="AX33" s="3">
        <f t="shared" si="24"/>
        <v>552</v>
      </c>
      <c r="AY33" s="3">
        <f t="shared" si="24"/>
        <v>552</v>
      </c>
      <c r="AZ33" s="3">
        <f t="shared" si="24"/>
        <v>492</v>
      </c>
      <c r="BA33" s="3">
        <f t="shared" si="24"/>
        <v>487</v>
      </c>
      <c r="BB33" s="3">
        <f t="shared" si="24"/>
        <v>487</v>
      </c>
      <c r="BC33" s="3">
        <f t="shared" si="24"/>
        <v>487</v>
      </c>
      <c r="BD33" s="3">
        <f t="shared" si="24"/>
        <v>487</v>
      </c>
      <c r="BE33" s="3">
        <f t="shared" si="24"/>
        <v>487</v>
      </c>
      <c r="BF33" s="3">
        <f t="shared" si="24"/>
        <v>487</v>
      </c>
      <c r="BG33" s="3">
        <f t="shared" si="24"/>
        <v>547</v>
      </c>
      <c r="BH33" s="3">
        <f t="shared" si="24"/>
        <v>552</v>
      </c>
      <c r="BI33" s="3">
        <f t="shared" si="24"/>
        <v>552</v>
      </c>
      <c r="BJ33" s="3">
        <f t="shared" si="24"/>
        <v>552</v>
      </c>
      <c r="BK33" s="3">
        <f t="shared" si="24"/>
        <v>552</v>
      </c>
      <c r="BL33" s="3">
        <f t="shared" si="24"/>
        <v>552</v>
      </c>
      <c r="BM33" s="3">
        <f t="shared" si="24"/>
        <v>552</v>
      </c>
      <c r="BN33" s="3">
        <f t="shared" si="24"/>
        <v>552</v>
      </c>
      <c r="BO33" s="3">
        <f t="shared" si="24"/>
        <v>552</v>
      </c>
      <c r="BP33" s="3">
        <f t="shared" si="24"/>
        <v>552</v>
      </c>
      <c r="BQ33" s="3">
        <f t="shared" si="24"/>
        <v>552</v>
      </c>
      <c r="BR33" s="3">
        <f t="shared" si="24"/>
        <v>552</v>
      </c>
      <c r="BS33" s="3">
        <f t="shared" si="24"/>
        <v>552</v>
      </c>
      <c r="BT33" s="3">
        <f t="shared" si="24"/>
        <v>552</v>
      </c>
      <c r="BU33" s="3">
        <f t="shared" si="24"/>
        <v>552</v>
      </c>
      <c r="BV33" s="3">
        <f t="shared" si="24"/>
        <v>552</v>
      </c>
      <c r="BW33" s="3">
        <f t="shared" si="24"/>
        <v>552</v>
      </c>
      <c r="BX33" s="3">
        <f t="shared" si="24"/>
        <v>552</v>
      </c>
      <c r="BY33" s="3">
        <f t="shared" si="24"/>
        <v>552</v>
      </c>
      <c r="BZ33" s="3">
        <f t="shared" si="24"/>
        <v>501</v>
      </c>
      <c r="CA33" s="3">
        <f t="shared" si="24"/>
        <v>501</v>
      </c>
      <c r="CB33" s="3">
        <f t="shared" si="24"/>
        <v>552</v>
      </c>
      <c r="CC33" s="3">
        <f t="shared" si="24"/>
        <v>552</v>
      </c>
      <c r="CD33" s="3">
        <f t="shared" ref="CD33:CS33" si="25">CD63-CD74</f>
        <v>552</v>
      </c>
      <c r="CE33" s="3">
        <f t="shared" si="25"/>
        <v>552</v>
      </c>
      <c r="CF33" s="3">
        <f t="shared" si="25"/>
        <v>552</v>
      </c>
      <c r="CG33" s="3">
        <f t="shared" si="25"/>
        <v>552</v>
      </c>
      <c r="CH33" s="3">
        <f t="shared" si="25"/>
        <v>552</v>
      </c>
      <c r="CI33" s="3">
        <f t="shared" si="25"/>
        <v>552</v>
      </c>
      <c r="CJ33" s="3">
        <f t="shared" si="25"/>
        <v>552</v>
      </c>
      <c r="CK33" s="3">
        <f t="shared" si="25"/>
        <v>552</v>
      </c>
      <c r="CL33" s="3">
        <f t="shared" si="25"/>
        <v>552</v>
      </c>
      <c r="CM33" s="3">
        <f t="shared" si="25"/>
        <v>552</v>
      </c>
      <c r="CN33" s="3">
        <f t="shared" si="25"/>
        <v>552</v>
      </c>
      <c r="CO33" s="3">
        <f t="shared" si="25"/>
        <v>552</v>
      </c>
      <c r="CP33" s="3">
        <f t="shared" si="25"/>
        <v>552</v>
      </c>
      <c r="CQ33" s="3">
        <f t="shared" si="25"/>
        <v>552</v>
      </c>
      <c r="CR33" s="3">
        <f t="shared" si="25"/>
        <v>552</v>
      </c>
      <c r="CS33" s="83">
        <f t="shared" si="25"/>
        <v>552</v>
      </c>
      <c r="CT33" s="30">
        <f t="shared" si="18"/>
        <v>51150</v>
      </c>
      <c r="CU33" s="152"/>
    </row>
    <row r="34" spans="1:99">
      <c r="A34" s="25" t="s">
        <v>34</v>
      </c>
      <c r="B34" s="82">
        <f t="shared" si="23"/>
        <v>517.21</v>
      </c>
      <c r="C34" s="3">
        <f t="shared" si="23"/>
        <v>517.21</v>
      </c>
      <c r="D34" s="3">
        <f t="shared" si="23"/>
        <v>517.21</v>
      </c>
      <c r="E34" s="3">
        <f t="shared" si="23"/>
        <v>517.21</v>
      </c>
      <c r="F34" s="3">
        <f t="shared" si="23"/>
        <v>517.21</v>
      </c>
      <c r="G34" s="3">
        <f t="shared" si="23"/>
        <v>517.21</v>
      </c>
      <c r="H34" s="3">
        <f t="shared" si="23"/>
        <v>517.21</v>
      </c>
      <c r="I34" s="3">
        <f t="shared" si="23"/>
        <v>517.21</v>
      </c>
      <c r="J34" s="3">
        <f t="shared" si="23"/>
        <v>517.21</v>
      </c>
      <c r="K34" s="3">
        <f t="shared" si="23"/>
        <v>517.21</v>
      </c>
      <c r="L34" s="3">
        <f t="shared" si="23"/>
        <v>517.21</v>
      </c>
      <c r="M34" s="3">
        <f t="shared" si="23"/>
        <v>517.21</v>
      </c>
      <c r="N34" s="3">
        <f t="shared" si="23"/>
        <v>517.21</v>
      </c>
      <c r="O34" s="3">
        <f t="shared" si="23"/>
        <v>517.21</v>
      </c>
      <c r="P34" s="3">
        <f t="shared" si="23"/>
        <v>517.21</v>
      </c>
      <c r="Q34" s="3">
        <f t="shared" si="23"/>
        <v>517.21</v>
      </c>
      <c r="R34" s="3">
        <f t="shared" ref="R34:CC34" si="26">R64-R75</f>
        <v>517.21</v>
      </c>
      <c r="S34" s="3">
        <f t="shared" si="26"/>
        <v>517.21</v>
      </c>
      <c r="T34" s="3">
        <f t="shared" si="26"/>
        <v>517.21</v>
      </c>
      <c r="U34" s="3">
        <f t="shared" si="26"/>
        <v>517.21</v>
      </c>
      <c r="V34" s="3">
        <f t="shared" si="26"/>
        <v>517.21</v>
      </c>
      <c r="W34" s="3">
        <f t="shared" si="26"/>
        <v>517.21</v>
      </c>
      <c r="X34" s="3">
        <f t="shared" si="26"/>
        <v>517.21</v>
      </c>
      <c r="Y34" s="3">
        <f t="shared" si="26"/>
        <v>517.21</v>
      </c>
      <c r="Z34" s="3">
        <f t="shared" si="26"/>
        <v>517.21</v>
      </c>
      <c r="AA34" s="3">
        <f t="shared" si="26"/>
        <v>517.21</v>
      </c>
      <c r="AB34" s="3">
        <f t="shared" si="26"/>
        <v>517.21</v>
      </c>
      <c r="AC34" s="3">
        <f t="shared" si="26"/>
        <v>517.21</v>
      </c>
      <c r="AD34" s="3">
        <f t="shared" si="26"/>
        <v>517.21</v>
      </c>
      <c r="AE34" s="3">
        <f t="shared" si="26"/>
        <v>517.21</v>
      </c>
      <c r="AF34" s="3">
        <f t="shared" si="26"/>
        <v>517.21</v>
      </c>
      <c r="AG34" s="3">
        <f t="shared" si="26"/>
        <v>517.21</v>
      </c>
      <c r="AH34" s="3">
        <f t="shared" si="26"/>
        <v>517.21</v>
      </c>
      <c r="AI34" s="3">
        <f t="shared" si="26"/>
        <v>517.21</v>
      </c>
      <c r="AJ34" s="3">
        <f t="shared" si="26"/>
        <v>517.21</v>
      </c>
      <c r="AK34" s="3">
        <f t="shared" si="26"/>
        <v>517.21</v>
      </c>
      <c r="AL34" s="3">
        <f t="shared" si="26"/>
        <v>517.21</v>
      </c>
      <c r="AM34" s="3">
        <f t="shared" si="26"/>
        <v>517.21</v>
      </c>
      <c r="AN34" s="3">
        <f t="shared" si="26"/>
        <v>517.21</v>
      </c>
      <c r="AO34" s="3">
        <f t="shared" si="26"/>
        <v>517.21</v>
      </c>
      <c r="AP34" s="3">
        <f t="shared" si="26"/>
        <v>517.21</v>
      </c>
      <c r="AQ34" s="3">
        <f t="shared" si="26"/>
        <v>517.21</v>
      </c>
      <c r="AR34" s="3">
        <f t="shared" si="26"/>
        <v>517.21</v>
      </c>
      <c r="AS34" s="3">
        <f t="shared" si="26"/>
        <v>517.21</v>
      </c>
      <c r="AT34" s="3">
        <f t="shared" si="26"/>
        <v>517.21</v>
      </c>
      <c r="AU34" s="3">
        <f t="shared" si="26"/>
        <v>517.21</v>
      </c>
      <c r="AV34" s="3">
        <f t="shared" si="26"/>
        <v>517.21</v>
      </c>
      <c r="AW34" s="3">
        <f t="shared" si="26"/>
        <v>517.21</v>
      </c>
      <c r="AX34" s="3">
        <f t="shared" si="26"/>
        <v>517.21</v>
      </c>
      <c r="AY34" s="3">
        <f t="shared" si="26"/>
        <v>517.21</v>
      </c>
      <c r="AZ34" s="3">
        <f t="shared" si="26"/>
        <v>517.21</v>
      </c>
      <c r="BA34" s="3">
        <f t="shared" si="26"/>
        <v>517.21</v>
      </c>
      <c r="BB34" s="3">
        <f t="shared" si="26"/>
        <v>517.21</v>
      </c>
      <c r="BC34" s="3">
        <f t="shared" si="26"/>
        <v>517.21</v>
      </c>
      <c r="BD34" s="3">
        <f t="shared" si="26"/>
        <v>517.21</v>
      </c>
      <c r="BE34" s="3">
        <f t="shared" si="26"/>
        <v>517.21</v>
      </c>
      <c r="BF34" s="3">
        <f t="shared" si="26"/>
        <v>517.21</v>
      </c>
      <c r="BG34" s="3">
        <f t="shared" si="26"/>
        <v>517.21</v>
      </c>
      <c r="BH34" s="3">
        <f t="shared" si="26"/>
        <v>517.21</v>
      </c>
      <c r="BI34" s="3">
        <f t="shared" si="26"/>
        <v>517.21</v>
      </c>
      <c r="BJ34" s="3">
        <f t="shared" si="26"/>
        <v>517.21</v>
      </c>
      <c r="BK34" s="3">
        <f t="shared" si="26"/>
        <v>517.21</v>
      </c>
      <c r="BL34" s="3">
        <f t="shared" si="26"/>
        <v>517.21</v>
      </c>
      <c r="BM34" s="3">
        <f t="shared" si="26"/>
        <v>517.21</v>
      </c>
      <c r="BN34" s="3">
        <f t="shared" si="26"/>
        <v>517.21</v>
      </c>
      <c r="BO34" s="3">
        <f t="shared" si="26"/>
        <v>517.21</v>
      </c>
      <c r="BP34" s="3">
        <f t="shared" si="26"/>
        <v>517.21</v>
      </c>
      <c r="BQ34" s="3">
        <f t="shared" si="26"/>
        <v>517.21</v>
      </c>
      <c r="BR34" s="3">
        <f t="shared" si="26"/>
        <v>517.21</v>
      </c>
      <c r="BS34" s="3">
        <f t="shared" si="26"/>
        <v>517.21</v>
      </c>
      <c r="BT34" s="3">
        <f t="shared" si="26"/>
        <v>517.21</v>
      </c>
      <c r="BU34" s="3">
        <f t="shared" si="26"/>
        <v>517.21</v>
      </c>
      <c r="BV34" s="3">
        <f t="shared" si="26"/>
        <v>517.21</v>
      </c>
      <c r="BW34" s="3">
        <f t="shared" si="26"/>
        <v>517.21</v>
      </c>
      <c r="BX34" s="3">
        <f t="shared" si="26"/>
        <v>517.21</v>
      </c>
      <c r="BY34" s="3">
        <f t="shared" si="26"/>
        <v>517.21</v>
      </c>
      <c r="BZ34" s="3">
        <f t="shared" si="26"/>
        <v>517.21</v>
      </c>
      <c r="CA34" s="3">
        <f t="shared" si="26"/>
        <v>517.21</v>
      </c>
      <c r="CB34" s="3">
        <f t="shared" si="26"/>
        <v>517.21</v>
      </c>
      <c r="CC34" s="3">
        <f t="shared" si="26"/>
        <v>517.21</v>
      </c>
      <c r="CD34" s="3">
        <f t="shared" ref="CD34:CS34" si="27">CD64-CD75</f>
        <v>517.21</v>
      </c>
      <c r="CE34" s="3">
        <f t="shared" si="27"/>
        <v>517.21</v>
      </c>
      <c r="CF34" s="3">
        <f t="shared" si="27"/>
        <v>517.21</v>
      </c>
      <c r="CG34" s="3">
        <f t="shared" si="27"/>
        <v>517.21</v>
      </c>
      <c r="CH34" s="3">
        <f t="shared" si="27"/>
        <v>517.21</v>
      </c>
      <c r="CI34" s="3">
        <f t="shared" si="27"/>
        <v>517.21</v>
      </c>
      <c r="CJ34" s="3">
        <f t="shared" si="27"/>
        <v>517.21</v>
      </c>
      <c r="CK34" s="3">
        <f t="shared" si="27"/>
        <v>517.21</v>
      </c>
      <c r="CL34" s="3">
        <f t="shared" si="27"/>
        <v>517.21</v>
      </c>
      <c r="CM34" s="3">
        <f t="shared" si="27"/>
        <v>517.21</v>
      </c>
      <c r="CN34" s="3">
        <f t="shared" si="27"/>
        <v>517.21</v>
      </c>
      <c r="CO34" s="3">
        <f t="shared" si="27"/>
        <v>517.21</v>
      </c>
      <c r="CP34" s="3">
        <f t="shared" si="27"/>
        <v>517.21</v>
      </c>
      <c r="CQ34" s="3">
        <f t="shared" si="27"/>
        <v>517.21</v>
      </c>
      <c r="CR34" s="3">
        <f t="shared" si="27"/>
        <v>517.21</v>
      </c>
      <c r="CS34" s="83">
        <f t="shared" si="27"/>
        <v>517.21</v>
      </c>
      <c r="CT34" s="30">
        <f t="shared" si="18"/>
        <v>49652.159999999931</v>
      </c>
      <c r="CU34" s="152"/>
    </row>
    <row r="35" spans="1:99">
      <c r="A35" s="25" t="s">
        <v>35</v>
      </c>
      <c r="B35" s="82">
        <f t="shared" si="23"/>
        <v>412</v>
      </c>
      <c r="C35" s="3">
        <f t="shared" si="23"/>
        <v>412</v>
      </c>
      <c r="D35" s="3">
        <f t="shared" si="23"/>
        <v>412</v>
      </c>
      <c r="E35" s="3">
        <f t="shared" si="23"/>
        <v>412</v>
      </c>
      <c r="F35" s="3">
        <f t="shared" si="23"/>
        <v>412</v>
      </c>
      <c r="G35" s="3">
        <f t="shared" si="23"/>
        <v>332</v>
      </c>
      <c r="H35" s="3">
        <f t="shared" si="23"/>
        <v>332</v>
      </c>
      <c r="I35" s="3">
        <f t="shared" si="23"/>
        <v>332</v>
      </c>
      <c r="J35" s="3">
        <f t="shared" si="23"/>
        <v>332</v>
      </c>
      <c r="K35" s="3">
        <f t="shared" si="23"/>
        <v>332</v>
      </c>
      <c r="L35" s="3">
        <f t="shared" si="23"/>
        <v>332</v>
      </c>
      <c r="M35" s="3">
        <f t="shared" si="23"/>
        <v>332</v>
      </c>
      <c r="N35" s="3">
        <f t="shared" si="23"/>
        <v>332</v>
      </c>
      <c r="O35" s="3">
        <f t="shared" si="23"/>
        <v>332</v>
      </c>
      <c r="P35" s="3">
        <f t="shared" si="23"/>
        <v>332</v>
      </c>
      <c r="Q35" s="3">
        <f t="shared" si="23"/>
        <v>332</v>
      </c>
      <c r="R35" s="3">
        <f t="shared" ref="R35:CC35" si="28">R65-R76</f>
        <v>332</v>
      </c>
      <c r="S35" s="3">
        <f t="shared" si="28"/>
        <v>332</v>
      </c>
      <c r="T35" s="3">
        <f t="shared" si="28"/>
        <v>332</v>
      </c>
      <c r="U35" s="3">
        <f t="shared" si="28"/>
        <v>332</v>
      </c>
      <c r="V35" s="3">
        <f t="shared" si="28"/>
        <v>332</v>
      </c>
      <c r="W35" s="3">
        <f t="shared" si="28"/>
        <v>332</v>
      </c>
      <c r="X35" s="3">
        <f t="shared" si="28"/>
        <v>332</v>
      </c>
      <c r="Y35" s="3">
        <f t="shared" si="28"/>
        <v>332</v>
      </c>
      <c r="Z35" s="3">
        <f t="shared" si="28"/>
        <v>332</v>
      </c>
      <c r="AA35" s="3">
        <f t="shared" si="28"/>
        <v>332</v>
      </c>
      <c r="AB35" s="3">
        <f t="shared" si="28"/>
        <v>332</v>
      </c>
      <c r="AC35" s="3">
        <f t="shared" si="28"/>
        <v>332</v>
      </c>
      <c r="AD35" s="3">
        <f t="shared" si="28"/>
        <v>332</v>
      </c>
      <c r="AE35" s="3">
        <f t="shared" si="28"/>
        <v>332</v>
      </c>
      <c r="AF35" s="3">
        <f t="shared" si="28"/>
        <v>332</v>
      </c>
      <c r="AG35" s="3">
        <f t="shared" si="28"/>
        <v>332</v>
      </c>
      <c r="AH35" s="3">
        <f t="shared" si="28"/>
        <v>332</v>
      </c>
      <c r="AI35" s="3">
        <f t="shared" si="28"/>
        <v>332</v>
      </c>
      <c r="AJ35" s="3">
        <f t="shared" si="28"/>
        <v>332</v>
      </c>
      <c r="AK35" s="3">
        <f t="shared" si="28"/>
        <v>332</v>
      </c>
      <c r="AL35" s="3">
        <f t="shared" si="28"/>
        <v>332</v>
      </c>
      <c r="AM35" s="3">
        <f t="shared" si="28"/>
        <v>332</v>
      </c>
      <c r="AN35" s="3">
        <f t="shared" si="28"/>
        <v>332</v>
      </c>
      <c r="AO35" s="3">
        <f t="shared" si="28"/>
        <v>332</v>
      </c>
      <c r="AP35" s="3">
        <f t="shared" si="28"/>
        <v>332</v>
      </c>
      <c r="AQ35" s="3">
        <f t="shared" si="28"/>
        <v>332</v>
      </c>
      <c r="AR35" s="3">
        <f t="shared" si="28"/>
        <v>332</v>
      </c>
      <c r="AS35" s="3">
        <f t="shared" si="28"/>
        <v>332</v>
      </c>
      <c r="AT35" s="3">
        <f t="shared" si="28"/>
        <v>332</v>
      </c>
      <c r="AU35" s="3">
        <f t="shared" si="28"/>
        <v>332</v>
      </c>
      <c r="AV35" s="3">
        <f t="shared" si="28"/>
        <v>332</v>
      </c>
      <c r="AW35" s="3">
        <f t="shared" si="28"/>
        <v>332</v>
      </c>
      <c r="AX35" s="3">
        <f t="shared" si="28"/>
        <v>332</v>
      </c>
      <c r="AY35" s="3">
        <f t="shared" si="28"/>
        <v>332</v>
      </c>
      <c r="AZ35" s="3">
        <f t="shared" si="28"/>
        <v>332</v>
      </c>
      <c r="BA35" s="3">
        <f t="shared" si="28"/>
        <v>332</v>
      </c>
      <c r="BB35" s="3">
        <f t="shared" si="28"/>
        <v>332</v>
      </c>
      <c r="BC35" s="3">
        <f t="shared" si="28"/>
        <v>332</v>
      </c>
      <c r="BD35" s="3">
        <f t="shared" si="28"/>
        <v>332</v>
      </c>
      <c r="BE35" s="3">
        <f t="shared" si="28"/>
        <v>332</v>
      </c>
      <c r="BF35" s="3">
        <f t="shared" si="28"/>
        <v>332</v>
      </c>
      <c r="BG35" s="3">
        <f t="shared" si="28"/>
        <v>332</v>
      </c>
      <c r="BH35" s="3">
        <f t="shared" si="28"/>
        <v>412</v>
      </c>
      <c r="BI35" s="3">
        <f t="shared" si="28"/>
        <v>412</v>
      </c>
      <c r="BJ35" s="3">
        <f t="shared" si="28"/>
        <v>407</v>
      </c>
      <c r="BK35" s="3">
        <f t="shared" si="28"/>
        <v>392</v>
      </c>
      <c r="BL35" s="3">
        <f t="shared" si="28"/>
        <v>382</v>
      </c>
      <c r="BM35" s="3">
        <f t="shared" si="28"/>
        <v>382</v>
      </c>
      <c r="BN35" s="3">
        <f t="shared" si="28"/>
        <v>382</v>
      </c>
      <c r="BO35" s="3">
        <f t="shared" si="28"/>
        <v>342</v>
      </c>
      <c r="BP35" s="3">
        <f t="shared" si="28"/>
        <v>277</v>
      </c>
      <c r="BQ35" s="3">
        <f t="shared" si="28"/>
        <v>197</v>
      </c>
      <c r="BR35" s="3">
        <f t="shared" si="28"/>
        <v>197</v>
      </c>
      <c r="BS35" s="3">
        <f t="shared" si="28"/>
        <v>197</v>
      </c>
      <c r="BT35" s="3">
        <f t="shared" si="28"/>
        <v>197</v>
      </c>
      <c r="BU35" s="3">
        <f t="shared" si="28"/>
        <v>197</v>
      </c>
      <c r="BV35" s="3">
        <f t="shared" si="28"/>
        <v>197</v>
      </c>
      <c r="BW35" s="3">
        <f t="shared" si="28"/>
        <v>197</v>
      </c>
      <c r="BX35" s="3">
        <f t="shared" si="28"/>
        <v>197</v>
      </c>
      <c r="BY35" s="3">
        <f t="shared" si="28"/>
        <v>197</v>
      </c>
      <c r="BZ35" s="3">
        <f t="shared" si="28"/>
        <v>162</v>
      </c>
      <c r="CA35" s="3">
        <f t="shared" si="28"/>
        <v>162</v>
      </c>
      <c r="CB35" s="3">
        <f t="shared" si="28"/>
        <v>162</v>
      </c>
      <c r="CC35" s="3">
        <f t="shared" si="28"/>
        <v>162</v>
      </c>
      <c r="CD35" s="3">
        <f t="shared" ref="CD35:CS35" si="29">CD65-CD76</f>
        <v>162</v>
      </c>
      <c r="CE35" s="3">
        <f t="shared" si="29"/>
        <v>162</v>
      </c>
      <c r="CF35" s="3">
        <f t="shared" si="29"/>
        <v>162</v>
      </c>
      <c r="CG35" s="3">
        <f t="shared" si="29"/>
        <v>162</v>
      </c>
      <c r="CH35" s="3">
        <f t="shared" si="29"/>
        <v>162</v>
      </c>
      <c r="CI35" s="3">
        <f t="shared" si="29"/>
        <v>162</v>
      </c>
      <c r="CJ35" s="3">
        <f t="shared" si="29"/>
        <v>162</v>
      </c>
      <c r="CK35" s="3">
        <f t="shared" si="29"/>
        <v>162</v>
      </c>
      <c r="CL35" s="3">
        <f t="shared" si="29"/>
        <v>162</v>
      </c>
      <c r="CM35" s="3">
        <f t="shared" si="29"/>
        <v>162</v>
      </c>
      <c r="CN35" s="3">
        <f t="shared" si="29"/>
        <v>162</v>
      </c>
      <c r="CO35" s="3">
        <f t="shared" si="29"/>
        <v>162</v>
      </c>
      <c r="CP35" s="3">
        <f t="shared" si="29"/>
        <v>162</v>
      </c>
      <c r="CQ35" s="3">
        <f t="shared" si="29"/>
        <v>162</v>
      </c>
      <c r="CR35" s="3">
        <f t="shared" si="29"/>
        <v>162</v>
      </c>
      <c r="CS35" s="83">
        <f t="shared" si="29"/>
        <v>162</v>
      </c>
      <c r="CT35" s="30">
        <f t="shared" si="18"/>
        <v>28057</v>
      </c>
      <c r="CU35" s="152"/>
    </row>
    <row r="36" spans="1:99">
      <c r="A36" s="25" t="s">
        <v>36</v>
      </c>
      <c r="B36" s="82">
        <f t="shared" si="23"/>
        <v>465.25</v>
      </c>
      <c r="C36" s="3">
        <f t="shared" si="23"/>
        <v>465.25</v>
      </c>
      <c r="D36" s="3">
        <f t="shared" si="23"/>
        <v>465.25</v>
      </c>
      <c r="E36" s="3">
        <f t="shared" si="23"/>
        <v>465.25</v>
      </c>
      <c r="F36" s="3">
        <f t="shared" si="23"/>
        <v>465.25</v>
      </c>
      <c r="G36" s="3">
        <f t="shared" si="23"/>
        <v>465.25</v>
      </c>
      <c r="H36" s="3">
        <f t="shared" si="23"/>
        <v>465.25</v>
      </c>
      <c r="I36" s="3">
        <f t="shared" si="23"/>
        <v>465.25</v>
      </c>
      <c r="J36" s="3">
        <f t="shared" si="23"/>
        <v>465.25</v>
      </c>
      <c r="K36" s="3">
        <f t="shared" si="23"/>
        <v>465.25</v>
      </c>
      <c r="L36" s="3">
        <f t="shared" si="23"/>
        <v>465.25</v>
      </c>
      <c r="M36" s="3">
        <f t="shared" si="23"/>
        <v>465.25</v>
      </c>
      <c r="N36" s="3">
        <f t="shared" si="23"/>
        <v>435.25</v>
      </c>
      <c r="O36" s="3">
        <f t="shared" si="23"/>
        <v>405.25</v>
      </c>
      <c r="P36" s="3">
        <f t="shared" si="23"/>
        <v>375.25</v>
      </c>
      <c r="Q36" s="3">
        <f t="shared" si="23"/>
        <v>345.25</v>
      </c>
      <c r="R36" s="3">
        <f t="shared" ref="R36:CC36" si="30">R66-R77</f>
        <v>334.25</v>
      </c>
      <c r="S36" s="3">
        <f t="shared" si="30"/>
        <v>334.25</v>
      </c>
      <c r="T36" s="3">
        <f t="shared" si="30"/>
        <v>334.25</v>
      </c>
      <c r="U36" s="3">
        <f t="shared" si="30"/>
        <v>334.25</v>
      </c>
      <c r="V36" s="3">
        <f t="shared" si="30"/>
        <v>364.25</v>
      </c>
      <c r="W36" s="3">
        <f t="shared" si="30"/>
        <v>394.25</v>
      </c>
      <c r="X36" s="3">
        <f t="shared" si="30"/>
        <v>424.25</v>
      </c>
      <c r="Y36" s="3">
        <f t="shared" si="30"/>
        <v>434.25</v>
      </c>
      <c r="Z36" s="3">
        <f t="shared" si="30"/>
        <v>434.25</v>
      </c>
      <c r="AA36" s="3">
        <f t="shared" si="30"/>
        <v>464.25</v>
      </c>
      <c r="AB36" s="3">
        <f t="shared" si="30"/>
        <v>465.25</v>
      </c>
      <c r="AC36" s="3">
        <f t="shared" si="30"/>
        <v>465.25</v>
      </c>
      <c r="AD36" s="3">
        <f t="shared" si="30"/>
        <v>465.25</v>
      </c>
      <c r="AE36" s="3">
        <f t="shared" si="30"/>
        <v>465.25</v>
      </c>
      <c r="AF36" s="3">
        <f t="shared" si="30"/>
        <v>465.25</v>
      </c>
      <c r="AG36" s="3">
        <f t="shared" si="30"/>
        <v>435.25</v>
      </c>
      <c r="AH36" s="3">
        <f t="shared" si="30"/>
        <v>405.25</v>
      </c>
      <c r="AI36" s="3">
        <f t="shared" si="30"/>
        <v>375.25</v>
      </c>
      <c r="AJ36" s="3">
        <f t="shared" si="30"/>
        <v>345.25</v>
      </c>
      <c r="AK36" s="3">
        <f t="shared" si="30"/>
        <v>330.25</v>
      </c>
      <c r="AL36" s="3">
        <f t="shared" si="30"/>
        <v>330.25</v>
      </c>
      <c r="AM36" s="3">
        <f t="shared" si="30"/>
        <v>330.25</v>
      </c>
      <c r="AN36" s="3">
        <f t="shared" si="30"/>
        <v>330.25</v>
      </c>
      <c r="AO36" s="3">
        <f t="shared" si="30"/>
        <v>330.25</v>
      </c>
      <c r="AP36" s="3">
        <f t="shared" si="30"/>
        <v>330.25</v>
      </c>
      <c r="AQ36" s="3">
        <f t="shared" si="30"/>
        <v>330.25</v>
      </c>
      <c r="AR36" s="3">
        <f t="shared" si="30"/>
        <v>330.25</v>
      </c>
      <c r="AS36" s="3">
        <f t="shared" si="30"/>
        <v>330.25</v>
      </c>
      <c r="AT36" s="3">
        <f t="shared" si="30"/>
        <v>330.25</v>
      </c>
      <c r="AU36" s="3">
        <f t="shared" si="30"/>
        <v>330.25</v>
      </c>
      <c r="AV36" s="3">
        <f t="shared" si="30"/>
        <v>330.25</v>
      </c>
      <c r="AW36" s="3">
        <f t="shared" si="30"/>
        <v>330.25</v>
      </c>
      <c r="AX36" s="3">
        <f t="shared" si="30"/>
        <v>330.25</v>
      </c>
      <c r="AY36" s="3">
        <f t="shared" si="30"/>
        <v>330.25</v>
      </c>
      <c r="AZ36" s="3">
        <f t="shared" si="30"/>
        <v>330.25</v>
      </c>
      <c r="BA36" s="3">
        <f t="shared" si="30"/>
        <v>330.25</v>
      </c>
      <c r="BB36" s="3">
        <f t="shared" si="30"/>
        <v>330.25</v>
      </c>
      <c r="BC36" s="3">
        <f t="shared" si="30"/>
        <v>330.25</v>
      </c>
      <c r="BD36" s="3">
        <f t="shared" si="30"/>
        <v>330.25</v>
      </c>
      <c r="BE36" s="3">
        <f t="shared" si="30"/>
        <v>330.25</v>
      </c>
      <c r="BF36" s="3">
        <f t="shared" si="30"/>
        <v>330.25</v>
      </c>
      <c r="BG36" s="3">
        <f t="shared" si="30"/>
        <v>360.25</v>
      </c>
      <c r="BH36" s="3">
        <f t="shared" si="30"/>
        <v>390.25</v>
      </c>
      <c r="BI36" s="3">
        <f t="shared" si="30"/>
        <v>420.25</v>
      </c>
      <c r="BJ36" s="3">
        <f t="shared" si="30"/>
        <v>450.25</v>
      </c>
      <c r="BK36" s="3">
        <f t="shared" si="30"/>
        <v>465.25</v>
      </c>
      <c r="BL36" s="3">
        <f t="shared" si="30"/>
        <v>465.25</v>
      </c>
      <c r="BM36" s="3">
        <f t="shared" si="30"/>
        <v>465.25</v>
      </c>
      <c r="BN36" s="3">
        <f t="shared" si="30"/>
        <v>465.25</v>
      </c>
      <c r="BO36" s="3">
        <f t="shared" si="30"/>
        <v>465.25</v>
      </c>
      <c r="BP36" s="3">
        <f t="shared" si="30"/>
        <v>465.25</v>
      </c>
      <c r="BQ36" s="3">
        <f t="shared" si="30"/>
        <v>465.25</v>
      </c>
      <c r="BR36" s="3">
        <f t="shared" si="30"/>
        <v>465.25</v>
      </c>
      <c r="BS36" s="3">
        <f t="shared" si="30"/>
        <v>465.25</v>
      </c>
      <c r="BT36" s="3">
        <f t="shared" si="30"/>
        <v>465.25</v>
      </c>
      <c r="BU36" s="3">
        <f t="shared" si="30"/>
        <v>465.25</v>
      </c>
      <c r="BV36" s="3">
        <f t="shared" si="30"/>
        <v>465.25</v>
      </c>
      <c r="BW36" s="3">
        <f t="shared" si="30"/>
        <v>465.25</v>
      </c>
      <c r="BX36" s="3">
        <f t="shared" si="30"/>
        <v>465.25</v>
      </c>
      <c r="BY36" s="3">
        <f t="shared" si="30"/>
        <v>465.25</v>
      </c>
      <c r="BZ36" s="3">
        <f t="shared" si="30"/>
        <v>435.25</v>
      </c>
      <c r="CA36" s="3">
        <f t="shared" si="30"/>
        <v>409.25</v>
      </c>
      <c r="CB36" s="3">
        <f t="shared" si="30"/>
        <v>439.25</v>
      </c>
      <c r="CC36" s="3">
        <f t="shared" si="30"/>
        <v>465.25</v>
      </c>
      <c r="CD36" s="3">
        <f t="shared" ref="CD36:CS36" si="31">CD66-CD77</f>
        <v>465.25</v>
      </c>
      <c r="CE36" s="3">
        <f t="shared" si="31"/>
        <v>465.25</v>
      </c>
      <c r="CF36" s="3">
        <f t="shared" si="31"/>
        <v>465.25</v>
      </c>
      <c r="CG36" s="3">
        <f t="shared" si="31"/>
        <v>465.25</v>
      </c>
      <c r="CH36" s="3">
        <f t="shared" si="31"/>
        <v>465.25</v>
      </c>
      <c r="CI36" s="3">
        <f t="shared" si="31"/>
        <v>465.25</v>
      </c>
      <c r="CJ36" s="3">
        <f t="shared" si="31"/>
        <v>465.25</v>
      </c>
      <c r="CK36" s="3">
        <f t="shared" si="31"/>
        <v>465.25</v>
      </c>
      <c r="CL36" s="3">
        <f t="shared" si="31"/>
        <v>465.25</v>
      </c>
      <c r="CM36" s="3">
        <f t="shared" si="31"/>
        <v>465.25</v>
      </c>
      <c r="CN36" s="3">
        <f t="shared" si="31"/>
        <v>465.25</v>
      </c>
      <c r="CO36" s="3">
        <f t="shared" si="31"/>
        <v>465.25</v>
      </c>
      <c r="CP36" s="3">
        <f t="shared" si="31"/>
        <v>465.25</v>
      </c>
      <c r="CQ36" s="3">
        <f t="shared" si="31"/>
        <v>465.25</v>
      </c>
      <c r="CR36" s="3">
        <f t="shared" si="31"/>
        <v>465.25</v>
      </c>
      <c r="CS36" s="83">
        <f t="shared" si="31"/>
        <v>465.25</v>
      </c>
      <c r="CT36" s="30">
        <f t="shared" si="18"/>
        <v>39942</v>
      </c>
      <c r="CU36" s="152"/>
    </row>
    <row r="37" spans="1:99">
      <c r="A37" s="25" t="s">
        <v>37</v>
      </c>
      <c r="B37" s="82">
        <f t="shared" si="23"/>
        <v>737</v>
      </c>
      <c r="C37" s="3">
        <f t="shared" si="23"/>
        <v>733</v>
      </c>
      <c r="D37" s="3">
        <f t="shared" si="23"/>
        <v>732</v>
      </c>
      <c r="E37" s="3">
        <f t="shared" si="23"/>
        <v>734</v>
      </c>
      <c r="F37" s="3">
        <f t="shared" si="23"/>
        <v>735</v>
      </c>
      <c r="G37" s="3">
        <f t="shared" si="23"/>
        <v>737</v>
      </c>
      <c r="H37" s="3">
        <f t="shared" si="23"/>
        <v>735</v>
      </c>
      <c r="I37" s="3">
        <f t="shared" si="23"/>
        <v>729</v>
      </c>
      <c r="J37" s="3">
        <f t="shared" si="23"/>
        <v>725</v>
      </c>
      <c r="K37" s="3">
        <f t="shared" si="23"/>
        <v>718</v>
      </c>
      <c r="L37" s="3">
        <f t="shared" si="23"/>
        <v>711</v>
      </c>
      <c r="M37" s="3">
        <f t="shared" si="23"/>
        <v>710</v>
      </c>
      <c r="N37" s="3">
        <f t="shared" si="23"/>
        <v>707</v>
      </c>
      <c r="O37" s="3">
        <f t="shared" si="23"/>
        <v>707</v>
      </c>
      <c r="P37" s="3">
        <f t="shared" si="23"/>
        <v>711</v>
      </c>
      <c r="Q37" s="3">
        <f t="shared" si="23"/>
        <v>715</v>
      </c>
      <c r="R37" s="3">
        <f t="shared" ref="R37:CC37" si="32">R67-R78</f>
        <v>710</v>
      </c>
      <c r="S37" s="3">
        <f t="shared" si="32"/>
        <v>707</v>
      </c>
      <c r="T37" s="3">
        <f t="shared" si="32"/>
        <v>708</v>
      </c>
      <c r="U37" s="3">
        <f t="shared" si="32"/>
        <v>707</v>
      </c>
      <c r="V37" s="3">
        <f t="shared" si="32"/>
        <v>710</v>
      </c>
      <c r="W37" s="3">
        <f t="shared" si="32"/>
        <v>710</v>
      </c>
      <c r="X37" s="3">
        <f t="shared" si="32"/>
        <v>707</v>
      </c>
      <c r="Y37" s="3">
        <f t="shared" si="32"/>
        <v>709</v>
      </c>
      <c r="Z37" s="3">
        <f t="shared" si="32"/>
        <v>708</v>
      </c>
      <c r="AA37" s="3">
        <f t="shared" si="32"/>
        <v>704</v>
      </c>
      <c r="AB37" s="3">
        <f t="shared" si="32"/>
        <v>705</v>
      </c>
      <c r="AC37" s="3">
        <f t="shared" si="32"/>
        <v>707</v>
      </c>
      <c r="AD37" s="3">
        <f t="shared" si="32"/>
        <v>703</v>
      </c>
      <c r="AE37" s="3">
        <f t="shared" si="32"/>
        <v>700</v>
      </c>
      <c r="AF37" s="3">
        <f t="shared" si="32"/>
        <v>704</v>
      </c>
      <c r="AG37" s="3">
        <f t="shared" si="32"/>
        <v>705</v>
      </c>
      <c r="AH37" s="3">
        <f t="shared" si="32"/>
        <v>699</v>
      </c>
      <c r="AI37" s="3">
        <f t="shared" si="32"/>
        <v>699</v>
      </c>
      <c r="AJ37" s="3">
        <f t="shared" si="32"/>
        <v>701</v>
      </c>
      <c r="AK37" s="3">
        <f t="shared" si="32"/>
        <v>701</v>
      </c>
      <c r="AL37" s="3">
        <f t="shared" si="32"/>
        <v>698</v>
      </c>
      <c r="AM37" s="3">
        <f t="shared" si="32"/>
        <v>697</v>
      </c>
      <c r="AN37" s="3">
        <f t="shared" si="32"/>
        <v>702</v>
      </c>
      <c r="AO37" s="3">
        <f t="shared" si="32"/>
        <v>703</v>
      </c>
      <c r="AP37" s="3">
        <f t="shared" si="32"/>
        <v>703</v>
      </c>
      <c r="AQ37" s="3">
        <f t="shared" si="32"/>
        <v>703</v>
      </c>
      <c r="AR37" s="3">
        <f t="shared" si="32"/>
        <v>698</v>
      </c>
      <c r="AS37" s="3">
        <f t="shared" si="32"/>
        <v>700</v>
      </c>
      <c r="AT37" s="3">
        <f t="shared" si="32"/>
        <v>701</v>
      </c>
      <c r="AU37" s="3">
        <f t="shared" si="32"/>
        <v>699</v>
      </c>
      <c r="AV37" s="3">
        <f t="shared" si="32"/>
        <v>699</v>
      </c>
      <c r="AW37" s="3">
        <f t="shared" si="32"/>
        <v>701</v>
      </c>
      <c r="AX37" s="3">
        <f t="shared" si="32"/>
        <v>703</v>
      </c>
      <c r="AY37" s="3">
        <f t="shared" si="32"/>
        <v>703</v>
      </c>
      <c r="AZ37" s="3">
        <f t="shared" si="32"/>
        <v>705</v>
      </c>
      <c r="BA37" s="3">
        <f t="shared" si="32"/>
        <v>705</v>
      </c>
      <c r="BB37" s="3">
        <f t="shared" si="32"/>
        <v>703</v>
      </c>
      <c r="BC37" s="3">
        <f t="shared" si="32"/>
        <v>697</v>
      </c>
      <c r="BD37" s="3">
        <f t="shared" si="32"/>
        <v>694</v>
      </c>
      <c r="BE37" s="3">
        <f t="shared" si="32"/>
        <v>690</v>
      </c>
      <c r="BF37" s="3">
        <f t="shared" si="32"/>
        <v>688</v>
      </c>
      <c r="BG37" s="3">
        <f t="shared" si="32"/>
        <v>688</v>
      </c>
      <c r="BH37" s="3">
        <f t="shared" si="32"/>
        <v>684</v>
      </c>
      <c r="BI37" s="3">
        <f t="shared" si="32"/>
        <v>684</v>
      </c>
      <c r="BJ37" s="3">
        <f t="shared" si="32"/>
        <v>684</v>
      </c>
      <c r="BK37" s="3">
        <f t="shared" si="32"/>
        <v>676</v>
      </c>
      <c r="BL37" s="3">
        <f t="shared" si="32"/>
        <v>672</v>
      </c>
      <c r="BM37" s="3">
        <f t="shared" si="32"/>
        <v>684</v>
      </c>
      <c r="BN37" s="3">
        <f t="shared" si="32"/>
        <v>688</v>
      </c>
      <c r="BO37" s="3">
        <f t="shared" si="32"/>
        <v>687</v>
      </c>
      <c r="BP37" s="3">
        <f t="shared" si="32"/>
        <v>688</v>
      </c>
      <c r="BQ37" s="3">
        <f t="shared" si="32"/>
        <v>693</v>
      </c>
      <c r="BR37" s="3">
        <f t="shared" si="32"/>
        <v>692</v>
      </c>
      <c r="BS37" s="3">
        <f t="shared" si="32"/>
        <v>690</v>
      </c>
      <c r="BT37" s="3">
        <f t="shared" si="32"/>
        <v>690</v>
      </c>
      <c r="BU37" s="3">
        <f t="shared" si="32"/>
        <v>692</v>
      </c>
      <c r="BV37" s="3">
        <f t="shared" si="32"/>
        <v>693</v>
      </c>
      <c r="BW37" s="3">
        <f t="shared" si="32"/>
        <v>694</v>
      </c>
      <c r="BX37" s="3">
        <f t="shared" si="32"/>
        <v>698</v>
      </c>
      <c r="BY37" s="3">
        <f t="shared" si="32"/>
        <v>699</v>
      </c>
      <c r="BZ37" s="3">
        <f t="shared" si="32"/>
        <v>703</v>
      </c>
      <c r="CA37" s="3">
        <f t="shared" si="32"/>
        <v>705</v>
      </c>
      <c r="CB37" s="3">
        <f t="shared" si="32"/>
        <v>708</v>
      </c>
      <c r="CC37" s="3">
        <f t="shared" si="32"/>
        <v>708</v>
      </c>
      <c r="CD37" s="3">
        <f t="shared" ref="CD37:CS37" si="33">CD67-CD78</f>
        <v>706</v>
      </c>
      <c r="CE37" s="3">
        <f t="shared" si="33"/>
        <v>706</v>
      </c>
      <c r="CF37" s="3">
        <f t="shared" si="33"/>
        <v>704</v>
      </c>
      <c r="CG37" s="3">
        <f t="shared" si="33"/>
        <v>704</v>
      </c>
      <c r="CH37" s="3">
        <f t="shared" si="33"/>
        <v>707</v>
      </c>
      <c r="CI37" s="3">
        <f t="shared" si="33"/>
        <v>708</v>
      </c>
      <c r="CJ37" s="3">
        <f t="shared" si="33"/>
        <v>710</v>
      </c>
      <c r="CK37" s="3">
        <f t="shared" si="33"/>
        <v>711</v>
      </c>
      <c r="CL37" s="3">
        <f t="shared" si="33"/>
        <v>703</v>
      </c>
      <c r="CM37" s="3">
        <f t="shared" si="33"/>
        <v>703</v>
      </c>
      <c r="CN37" s="3">
        <f t="shared" si="33"/>
        <v>707</v>
      </c>
      <c r="CO37" s="3">
        <f t="shared" si="33"/>
        <v>707</v>
      </c>
      <c r="CP37" s="3">
        <f t="shared" si="33"/>
        <v>710</v>
      </c>
      <c r="CQ37" s="3">
        <f t="shared" si="33"/>
        <v>710</v>
      </c>
      <c r="CR37" s="3">
        <f t="shared" si="33"/>
        <v>704</v>
      </c>
      <c r="CS37" s="83">
        <f t="shared" si="33"/>
        <v>704</v>
      </c>
      <c r="CT37" s="30">
        <f t="shared" si="18"/>
        <v>67576</v>
      </c>
      <c r="CU37" s="152"/>
    </row>
    <row r="38" spans="1:99">
      <c r="A38" s="57" t="s">
        <v>38</v>
      </c>
      <c r="B38" s="84">
        <f t="shared" si="23"/>
        <v>40.299999999999997</v>
      </c>
      <c r="C38" s="85">
        <f t="shared" si="23"/>
        <v>40.299999999999997</v>
      </c>
      <c r="D38" s="85">
        <f t="shared" si="23"/>
        <v>40.299999999999997</v>
      </c>
      <c r="E38" s="85">
        <f t="shared" si="23"/>
        <v>40.299999999999997</v>
      </c>
      <c r="F38" s="85">
        <f t="shared" si="23"/>
        <v>40.299999999999997</v>
      </c>
      <c r="G38" s="85">
        <f t="shared" si="23"/>
        <v>40.299999999999997</v>
      </c>
      <c r="H38" s="85">
        <f t="shared" si="23"/>
        <v>40.299999999999997</v>
      </c>
      <c r="I38" s="85">
        <f t="shared" si="23"/>
        <v>40.299999999999997</v>
      </c>
      <c r="J38" s="85">
        <f t="shared" si="23"/>
        <v>40.299999999999997</v>
      </c>
      <c r="K38" s="85">
        <f t="shared" si="23"/>
        <v>40.299999999999997</v>
      </c>
      <c r="L38" s="85">
        <f t="shared" si="23"/>
        <v>40.299999999999997</v>
      </c>
      <c r="M38" s="85">
        <f t="shared" si="23"/>
        <v>40.299999999999997</v>
      </c>
      <c r="N38" s="85">
        <f t="shared" si="23"/>
        <v>40.299999999999997</v>
      </c>
      <c r="O38" s="85">
        <f t="shared" si="23"/>
        <v>40.299999999999997</v>
      </c>
      <c r="P38" s="85">
        <f t="shared" si="23"/>
        <v>40.299999999999997</v>
      </c>
      <c r="Q38" s="85">
        <f t="shared" si="23"/>
        <v>40.299999999999997</v>
      </c>
      <c r="R38" s="85">
        <f t="shared" ref="R38:CC38" si="34">R68-R79</f>
        <v>40.299999999999997</v>
      </c>
      <c r="S38" s="85">
        <f t="shared" si="34"/>
        <v>40.299999999999997</v>
      </c>
      <c r="T38" s="85">
        <f t="shared" si="34"/>
        <v>40.299999999999997</v>
      </c>
      <c r="U38" s="85">
        <f t="shared" si="34"/>
        <v>40.299999999999997</v>
      </c>
      <c r="V38" s="85">
        <f t="shared" si="34"/>
        <v>40.299999999999997</v>
      </c>
      <c r="W38" s="85">
        <f t="shared" si="34"/>
        <v>40.299999999999997</v>
      </c>
      <c r="X38" s="85">
        <f t="shared" si="34"/>
        <v>40.299999999999997</v>
      </c>
      <c r="Y38" s="85">
        <f t="shared" si="34"/>
        <v>40.299999999999997</v>
      </c>
      <c r="Z38" s="85">
        <f t="shared" si="34"/>
        <v>40.299999999999997</v>
      </c>
      <c r="AA38" s="85">
        <f t="shared" si="34"/>
        <v>40.299999999999997</v>
      </c>
      <c r="AB38" s="85">
        <f t="shared" si="34"/>
        <v>40.299999999999997</v>
      </c>
      <c r="AC38" s="85">
        <f t="shared" si="34"/>
        <v>40.299999999999997</v>
      </c>
      <c r="AD38" s="85">
        <f t="shared" si="34"/>
        <v>40.299999999999997</v>
      </c>
      <c r="AE38" s="85">
        <f t="shared" si="34"/>
        <v>40.299999999999997</v>
      </c>
      <c r="AF38" s="85">
        <f t="shared" si="34"/>
        <v>40.299999999999997</v>
      </c>
      <c r="AG38" s="85">
        <f t="shared" si="34"/>
        <v>40.299999999999997</v>
      </c>
      <c r="AH38" s="85">
        <f t="shared" si="34"/>
        <v>40.299999999999997</v>
      </c>
      <c r="AI38" s="85">
        <f t="shared" si="34"/>
        <v>40.299999999999997</v>
      </c>
      <c r="AJ38" s="85">
        <f t="shared" si="34"/>
        <v>40.299999999999997</v>
      </c>
      <c r="AK38" s="85">
        <f t="shared" si="34"/>
        <v>40.299999999999997</v>
      </c>
      <c r="AL38" s="85">
        <f t="shared" si="34"/>
        <v>40.299999999999997</v>
      </c>
      <c r="AM38" s="85">
        <f t="shared" si="34"/>
        <v>40.299999999999997</v>
      </c>
      <c r="AN38" s="85">
        <f t="shared" si="34"/>
        <v>40.299999999999997</v>
      </c>
      <c r="AO38" s="85">
        <f t="shared" si="34"/>
        <v>40.299999999999997</v>
      </c>
      <c r="AP38" s="85">
        <f t="shared" si="34"/>
        <v>40.299999999999997</v>
      </c>
      <c r="AQ38" s="85">
        <f t="shared" si="34"/>
        <v>40.299999999999997</v>
      </c>
      <c r="AR38" s="85">
        <f t="shared" si="34"/>
        <v>40.299999999999997</v>
      </c>
      <c r="AS38" s="85">
        <f t="shared" si="34"/>
        <v>40.299999999999997</v>
      </c>
      <c r="AT38" s="85">
        <f t="shared" si="34"/>
        <v>40.299999999999997</v>
      </c>
      <c r="AU38" s="85">
        <f t="shared" si="34"/>
        <v>40.299999999999997</v>
      </c>
      <c r="AV38" s="85">
        <f t="shared" si="34"/>
        <v>40.299999999999997</v>
      </c>
      <c r="AW38" s="85">
        <f t="shared" si="34"/>
        <v>40.299999999999997</v>
      </c>
      <c r="AX38" s="85">
        <f t="shared" si="34"/>
        <v>40.299999999999997</v>
      </c>
      <c r="AY38" s="85">
        <f t="shared" si="34"/>
        <v>40.299999999999997</v>
      </c>
      <c r="AZ38" s="85">
        <f t="shared" si="34"/>
        <v>40.299999999999997</v>
      </c>
      <c r="BA38" s="85">
        <f t="shared" si="34"/>
        <v>40.299999999999997</v>
      </c>
      <c r="BB38" s="85">
        <f t="shared" si="34"/>
        <v>40.299999999999997</v>
      </c>
      <c r="BC38" s="85">
        <f t="shared" si="34"/>
        <v>40.299999999999997</v>
      </c>
      <c r="BD38" s="85">
        <f t="shared" si="34"/>
        <v>40.299999999999997</v>
      </c>
      <c r="BE38" s="85">
        <f t="shared" si="34"/>
        <v>40.299999999999997</v>
      </c>
      <c r="BF38" s="85">
        <f t="shared" si="34"/>
        <v>40.299999999999997</v>
      </c>
      <c r="BG38" s="85">
        <f t="shared" si="34"/>
        <v>40.299999999999997</v>
      </c>
      <c r="BH38" s="85">
        <f t="shared" si="34"/>
        <v>40.299999999999997</v>
      </c>
      <c r="BI38" s="85">
        <f t="shared" si="34"/>
        <v>40.299999999999997</v>
      </c>
      <c r="BJ38" s="85">
        <f t="shared" si="34"/>
        <v>40.299999999999997</v>
      </c>
      <c r="BK38" s="85">
        <f t="shared" si="34"/>
        <v>40.299999999999997</v>
      </c>
      <c r="BL38" s="85">
        <f t="shared" si="34"/>
        <v>40.299999999999997</v>
      </c>
      <c r="BM38" s="85">
        <f t="shared" si="34"/>
        <v>40.299999999999997</v>
      </c>
      <c r="BN38" s="85">
        <f t="shared" si="34"/>
        <v>40.299999999999997</v>
      </c>
      <c r="BO38" s="85">
        <f t="shared" si="34"/>
        <v>40.299999999999997</v>
      </c>
      <c r="BP38" s="85">
        <f t="shared" si="34"/>
        <v>40.299999999999997</v>
      </c>
      <c r="BQ38" s="85">
        <f t="shared" si="34"/>
        <v>40.299999999999997</v>
      </c>
      <c r="BR38" s="85">
        <f t="shared" si="34"/>
        <v>40.299999999999997</v>
      </c>
      <c r="BS38" s="85">
        <f t="shared" si="34"/>
        <v>40.299999999999997</v>
      </c>
      <c r="BT38" s="85">
        <f t="shared" si="34"/>
        <v>40.299999999999997</v>
      </c>
      <c r="BU38" s="85">
        <f t="shared" si="34"/>
        <v>40.299999999999997</v>
      </c>
      <c r="BV38" s="85">
        <f t="shared" si="34"/>
        <v>40.299999999999997</v>
      </c>
      <c r="BW38" s="85">
        <f t="shared" si="34"/>
        <v>40.299999999999997</v>
      </c>
      <c r="BX38" s="85">
        <f t="shared" si="34"/>
        <v>40.299999999999997</v>
      </c>
      <c r="BY38" s="85">
        <f t="shared" si="34"/>
        <v>40.299999999999997</v>
      </c>
      <c r="BZ38" s="85">
        <f t="shared" si="34"/>
        <v>40.299999999999997</v>
      </c>
      <c r="CA38" s="85">
        <f t="shared" si="34"/>
        <v>40.299999999999997</v>
      </c>
      <c r="CB38" s="85">
        <f t="shared" si="34"/>
        <v>40.299999999999997</v>
      </c>
      <c r="CC38" s="85">
        <f t="shared" si="34"/>
        <v>40.299999999999997</v>
      </c>
      <c r="CD38" s="85">
        <f t="shared" ref="CD38:CS38" si="35">CD68-CD79</f>
        <v>40.299999999999997</v>
      </c>
      <c r="CE38" s="85">
        <f t="shared" si="35"/>
        <v>40.299999999999997</v>
      </c>
      <c r="CF38" s="85">
        <f t="shared" si="35"/>
        <v>40.299999999999997</v>
      </c>
      <c r="CG38" s="85">
        <f t="shared" si="35"/>
        <v>40.299999999999997</v>
      </c>
      <c r="CH38" s="85">
        <f t="shared" si="35"/>
        <v>40.299999999999997</v>
      </c>
      <c r="CI38" s="85">
        <f t="shared" si="35"/>
        <v>40.299999999999997</v>
      </c>
      <c r="CJ38" s="85">
        <f t="shared" si="35"/>
        <v>40.299999999999997</v>
      </c>
      <c r="CK38" s="85">
        <f t="shared" si="35"/>
        <v>40.299999999999997</v>
      </c>
      <c r="CL38" s="85">
        <f t="shared" si="35"/>
        <v>40.299999999999997</v>
      </c>
      <c r="CM38" s="85">
        <f t="shared" si="35"/>
        <v>40.299999999999997</v>
      </c>
      <c r="CN38" s="85">
        <f t="shared" si="35"/>
        <v>40.299999999999997</v>
      </c>
      <c r="CO38" s="85">
        <f t="shared" si="35"/>
        <v>40.299999999999997</v>
      </c>
      <c r="CP38" s="85">
        <f t="shared" si="35"/>
        <v>40.299999999999997</v>
      </c>
      <c r="CQ38" s="85">
        <f t="shared" si="35"/>
        <v>40.299999999999997</v>
      </c>
      <c r="CR38" s="85">
        <f t="shared" si="35"/>
        <v>40.299999999999997</v>
      </c>
      <c r="CS38" s="86">
        <f t="shared" si="35"/>
        <v>40.299999999999997</v>
      </c>
      <c r="CT38" s="30">
        <f t="shared" si="18"/>
        <v>3868.8000000000065</v>
      </c>
      <c r="CU38" s="152"/>
    </row>
    <row r="39" spans="1:99">
      <c r="A39" s="87" t="s">
        <v>39</v>
      </c>
      <c r="B39" s="88">
        <f t="shared" ref="B39:AG39" si="36">B12</f>
        <v>71.907119444444447</v>
      </c>
      <c r="C39" s="89">
        <f t="shared" si="36"/>
        <v>71.907119444444447</v>
      </c>
      <c r="D39" s="89">
        <f t="shared" si="36"/>
        <v>71.907119444444447</v>
      </c>
      <c r="E39" s="89">
        <f t="shared" si="36"/>
        <v>71.907119444444447</v>
      </c>
      <c r="F39" s="89">
        <f t="shared" si="36"/>
        <v>71.907119444444447</v>
      </c>
      <c r="G39" s="89">
        <f t="shared" si="36"/>
        <v>71.907119444444447</v>
      </c>
      <c r="H39" s="89">
        <f t="shared" si="36"/>
        <v>71.907119444444447</v>
      </c>
      <c r="I39" s="89">
        <f t="shared" si="36"/>
        <v>71.907119444444447</v>
      </c>
      <c r="J39" s="89">
        <f t="shared" si="36"/>
        <v>71.907119444444447</v>
      </c>
      <c r="K39" s="89">
        <f t="shared" si="36"/>
        <v>71.907119444444447</v>
      </c>
      <c r="L39" s="89">
        <f t="shared" si="36"/>
        <v>71.907119444444447</v>
      </c>
      <c r="M39" s="89">
        <f t="shared" si="36"/>
        <v>71.907119444444447</v>
      </c>
      <c r="N39" s="89">
        <f t="shared" si="36"/>
        <v>71.907119444444447</v>
      </c>
      <c r="O39" s="89">
        <f t="shared" si="36"/>
        <v>71.907119444444447</v>
      </c>
      <c r="P39" s="89">
        <f t="shared" si="36"/>
        <v>71.907119444444447</v>
      </c>
      <c r="Q39" s="89">
        <f t="shared" si="36"/>
        <v>71.907119444444447</v>
      </c>
      <c r="R39" s="89">
        <f t="shared" si="36"/>
        <v>71.907119444444447</v>
      </c>
      <c r="S39" s="89">
        <f t="shared" si="36"/>
        <v>71.907119444444447</v>
      </c>
      <c r="T39" s="89">
        <f t="shared" si="36"/>
        <v>71.907119444444447</v>
      </c>
      <c r="U39" s="89">
        <f t="shared" si="36"/>
        <v>71.907119444444447</v>
      </c>
      <c r="V39" s="89">
        <f t="shared" si="36"/>
        <v>71.907119444444447</v>
      </c>
      <c r="W39" s="89">
        <f t="shared" si="36"/>
        <v>71.907119444444447</v>
      </c>
      <c r="X39" s="89">
        <f t="shared" si="36"/>
        <v>71.907119444444447</v>
      </c>
      <c r="Y39" s="89">
        <f t="shared" si="36"/>
        <v>71.907119444444447</v>
      </c>
      <c r="Z39" s="89">
        <f t="shared" si="36"/>
        <v>71.907119444444447</v>
      </c>
      <c r="AA39" s="89">
        <f t="shared" si="36"/>
        <v>71.907119444444447</v>
      </c>
      <c r="AB39" s="89">
        <f t="shared" si="36"/>
        <v>71.907119444444447</v>
      </c>
      <c r="AC39" s="89">
        <f t="shared" si="36"/>
        <v>71.907119444444447</v>
      </c>
      <c r="AD39" s="89">
        <f t="shared" si="36"/>
        <v>71.907119444444447</v>
      </c>
      <c r="AE39" s="89">
        <f t="shared" si="36"/>
        <v>71.907119444444447</v>
      </c>
      <c r="AF39" s="89">
        <f t="shared" si="36"/>
        <v>71.907119444444447</v>
      </c>
      <c r="AG39" s="89">
        <f t="shared" si="36"/>
        <v>71.907119444444447</v>
      </c>
      <c r="AH39" s="89">
        <f t="shared" ref="AH39:BM39" si="37">AH12</f>
        <v>71.907119444444447</v>
      </c>
      <c r="AI39" s="89">
        <f t="shared" si="37"/>
        <v>71.907119444444447</v>
      </c>
      <c r="AJ39" s="89">
        <f t="shared" si="37"/>
        <v>71.907119444444447</v>
      </c>
      <c r="AK39" s="89">
        <f t="shared" si="37"/>
        <v>71.907119444444447</v>
      </c>
      <c r="AL39" s="89">
        <f t="shared" si="37"/>
        <v>71.907119444444447</v>
      </c>
      <c r="AM39" s="89">
        <f t="shared" si="37"/>
        <v>71.907119444444447</v>
      </c>
      <c r="AN39" s="89">
        <f t="shared" si="37"/>
        <v>71.907119444444447</v>
      </c>
      <c r="AO39" s="89">
        <f t="shared" si="37"/>
        <v>71.907119444444447</v>
      </c>
      <c r="AP39" s="89">
        <f t="shared" si="37"/>
        <v>71.907119444444447</v>
      </c>
      <c r="AQ39" s="89">
        <f t="shared" si="37"/>
        <v>71.907119444444447</v>
      </c>
      <c r="AR39" s="89">
        <f t="shared" si="37"/>
        <v>71.907119444444447</v>
      </c>
      <c r="AS39" s="89">
        <f t="shared" si="37"/>
        <v>71.907119444444447</v>
      </c>
      <c r="AT39" s="89">
        <f t="shared" si="37"/>
        <v>71.907119444444447</v>
      </c>
      <c r="AU39" s="89">
        <f t="shared" si="37"/>
        <v>71.907119444444447</v>
      </c>
      <c r="AV39" s="89">
        <f t="shared" si="37"/>
        <v>71.907119444444447</v>
      </c>
      <c r="AW39" s="89">
        <f t="shared" si="37"/>
        <v>71.907119444444447</v>
      </c>
      <c r="AX39" s="89">
        <f t="shared" si="37"/>
        <v>71.907119444444447</v>
      </c>
      <c r="AY39" s="89">
        <f t="shared" si="37"/>
        <v>71.907119444444447</v>
      </c>
      <c r="AZ39" s="89">
        <f t="shared" si="37"/>
        <v>71.907119444444447</v>
      </c>
      <c r="BA39" s="89">
        <f t="shared" si="37"/>
        <v>71.907119444444447</v>
      </c>
      <c r="BB39" s="89">
        <f t="shared" si="37"/>
        <v>71.907119444444447</v>
      </c>
      <c r="BC39" s="89">
        <f t="shared" si="37"/>
        <v>71.907119444444447</v>
      </c>
      <c r="BD39" s="89">
        <f t="shared" si="37"/>
        <v>71.907119444444447</v>
      </c>
      <c r="BE39" s="89">
        <f t="shared" si="37"/>
        <v>71.907119444444447</v>
      </c>
      <c r="BF39" s="89">
        <f t="shared" si="37"/>
        <v>71.907119444444447</v>
      </c>
      <c r="BG39" s="89">
        <f t="shared" si="37"/>
        <v>71.907119444444447</v>
      </c>
      <c r="BH39" s="89">
        <f t="shared" si="37"/>
        <v>71.907119444444447</v>
      </c>
      <c r="BI39" s="89">
        <f t="shared" si="37"/>
        <v>71.907119444444447</v>
      </c>
      <c r="BJ39" s="89">
        <f t="shared" si="37"/>
        <v>71.907119444444447</v>
      </c>
      <c r="BK39" s="89">
        <f t="shared" si="37"/>
        <v>71.907119444444447</v>
      </c>
      <c r="BL39" s="89">
        <f t="shared" si="37"/>
        <v>71.907119444444447</v>
      </c>
      <c r="BM39" s="89">
        <f t="shared" si="37"/>
        <v>71.907119444444447</v>
      </c>
      <c r="BN39" s="89">
        <f t="shared" ref="BN39:CS39" si="38">BN12</f>
        <v>71.907119444444447</v>
      </c>
      <c r="BO39" s="89">
        <f t="shared" si="38"/>
        <v>71.907119444444447</v>
      </c>
      <c r="BP39" s="89">
        <f t="shared" si="38"/>
        <v>71.907119444444447</v>
      </c>
      <c r="BQ39" s="89">
        <f t="shared" si="38"/>
        <v>71.907119444444447</v>
      </c>
      <c r="BR39" s="89">
        <f t="shared" si="38"/>
        <v>71.907119444444447</v>
      </c>
      <c r="BS39" s="89">
        <f t="shared" si="38"/>
        <v>71.907119444444447</v>
      </c>
      <c r="BT39" s="89">
        <f t="shared" si="38"/>
        <v>71.907119444444447</v>
      </c>
      <c r="BU39" s="89">
        <f t="shared" si="38"/>
        <v>71.907119444444447</v>
      </c>
      <c r="BV39" s="89">
        <f t="shared" si="38"/>
        <v>71.907119444444447</v>
      </c>
      <c r="BW39" s="89">
        <f t="shared" si="38"/>
        <v>71.907119444444447</v>
      </c>
      <c r="BX39" s="89">
        <f t="shared" si="38"/>
        <v>71.907119444444447</v>
      </c>
      <c r="BY39" s="89">
        <f t="shared" si="38"/>
        <v>71.907119444444447</v>
      </c>
      <c r="BZ39" s="89">
        <f t="shared" si="38"/>
        <v>71.907119444444447</v>
      </c>
      <c r="CA39" s="89">
        <f t="shared" si="38"/>
        <v>71.907119444444447</v>
      </c>
      <c r="CB39" s="89">
        <f t="shared" si="38"/>
        <v>71.907119444444447</v>
      </c>
      <c r="CC39" s="89">
        <f t="shared" si="38"/>
        <v>71.907119444444447</v>
      </c>
      <c r="CD39" s="89">
        <f t="shared" si="38"/>
        <v>71.907119444444447</v>
      </c>
      <c r="CE39" s="89">
        <f t="shared" si="38"/>
        <v>71.907119444444447</v>
      </c>
      <c r="CF39" s="89">
        <f t="shared" si="38"/>
        <v>71.907119444444447</v>
      </c>
      <c r="CG39" s="89">
        <f t="shared" si="38"/>
        <v>71.907119444444447</v>
      </c>
      <c r="CH39" s="89">
        <f t="shared" si="38"/>
        <v>71.907119444444447</v>
      </c>
      <c r="CI39" s="89">
        <f t="shared" si="38"/>
        <v>71.907119444444447</v>
      </c>
      <c r="CJ39" s="89">
        <f t="shared" si="38"/>
        <v>71.907119444444447</v>
      </c>
      <c r="CK39" s="89">
        <f t="shared" si="38"/>
        <v>71.907119444444447</v>
      </c>
      <c r="CL39" s="89">
        <f t="shared" si="38"/>
        <v>71.907119444444447</v>
      </c>
      <c r="CM39" s="89">
        <f t="shared" si="38"/>
        <v>71.907119444444447</v>
      </c>
      <c r="CN39" s="89">
        <f t="shared" si="38"/>
        <v>71.907119444444447</v>
      </c>
      <c r="CO39" s="89">
        <f t="shared" si="38"/>
        <v>71.907119444444447</v>
      </c>
      <c r="CP39" s="89">
        <f t="shared" si="38"/>
        <v>71.907119444444447</v>
      </c>
      <c r="CQ39" s="89">
        <f t="shared" si="38"/>
        <v>71.907119444444447</v>
      </c>
      <c r="CR39" s="89">
        <f t="shared" si="38"/>
        <v>71.907119444444447</v>
      </c>
      <c r="CS39" s="90">
        <f t="shared" si="38"/>
        <v>71.907119444444447</v>
      </c>
      <c r="CT39" s="30">
        <f t="shared" si="18"/>
        <v>6903.0834666666578</v>
      </c>
      <c r="CU39" s="152"/>
    </row>
    <row r="40" spans="1:99">
      <c r="A40" s="20" t="s">
        <v>40</v>
      </c>
      <c r="B40" s="39">
        <f t="shared" ref="B40:AG40" si="39">SUM(B41:B41)</f>
        <v>1598.21</v>
      </c>
      <c r="C40" s="40">
        <f t="shared" si="39"/>
        <v>1598.47</v>
      </c>
      <c r="D40" s="40">
        <f t="shared" si="39"/>
        <v>1598.47</v>
      </c>
      <c r="E40" s="40">
        <f t="shared" si="39"/>
        <v>1598.47</v>
      </c>
      <c r="F40" s="40">
        <f t="shared" si="39"/>
        <v>1447.62</v>
      </c>
      <c r="G40" s="40">
        <f t="shared" si="39"/>
        <v>1343.36</v>
      </c>
      <c r="H40" s="40">
        <f t="shared" si="39"/>
        <v>1297.45</v>
      </c>
      <c r="I40" s="40">
        <f t="shared" si="39"/>
        <v>1304.22</v>
      </c>
      <c r="J40" s="40">
        <f t="shared" si="39"/>
        <v>1310.98</v>
      </c>
      <c r="K40" s="40">
        <f t="shared" si="39"/>
        <v>1318.76</v>
      </c>
      <c r="L40" s="40">
        <f t="shared" si="39"/>
        <v>1186.25</v>
      </c>
      <c r="M40" s="40">
        <f t="shared" si="39"/>
        <v>1161.26</v>
      </c>
      <c r="N40" s="40">
        <f t="shared" si="39"/>
        <v>1171.6300000000001</v>
      </c>
      <c r="O40" s="40">
        <f t="shared" si="39"/>
        <v>1171.6300000000001</v>
      </c>
      <c r="P40" s="40">
        <f t="shared" si="39"/>
        <v>1171.43</v>
      </c>
      <c r="Q40" s="40">
        <f t="shared" si="39"/>
        <v>1171.43</v>
      </c>
      <c r="R40" s="40">
        <f t="shared" si="39"/>
        <v>1132.02</v>
      </c>
      <c r="S40" s="40">
        <f t="shared" si="39"/>
        <v>1018.24</v>
      </c>
      <c r="T40" s="40">
        <f t="shared" si="39"/>
        <v>1018.41</v>
      </c>
      <c r="U40" s="40">
        <f t="shared" si="39"/>
        <v>1054.69</v>
      </c>
      <c r="V40" s="40">
        <f t="shared" si="39"/>
        <v>1230.44</v>
      </c>
      <c r="W40" s="40">
        <f t="shared" si="39"/>
        <v>1380.9</v>
      </c>
      <c r="X40" s="40">
        <f t="shared" si="39"/>
        <v>1552.9</v>
      </c>
      <c r="Y40" s="40">
        <f t="shared" si="39"/>
        <v>1405.43</v>
      </c>
      <c r="Z40" s="40">
        <f t="shared" si="39"/>
        <v>1238.3599999999999</v>
      </c>
      <c r="AA40" s="40">
        <f t="shared" si="39"/>
        <v>1176.02</v>
      </c>
      <c r="AB40" s="40">
        <f t="shared" si="39"/>
        <v>1222.52</v>
      </c>
      <c r="AC40" s="40">
        <f t="shared" si="39"/>
        <v>1252.83</v>
      </c>
      <c r="AD40" s="40">
        <f t="shared" si="39"/>
        <v>1231.6300000000001</v>
      </c>
      <c r="AE40" s="40">
        <f t="shared" si="39"/>
        <v>1231.6300000000001</v>
      </c>
      <c r="AF40" s="40">
        <f t="shared" si="39"/>
        <v>1164.1300000000001</v>
      </c>
      <c r="AG40" s="40">
        <f t="shared" si="39"/>
        <v>928.83</v>
      </c>
      <c r="AH40" s="40">
        <f t="shared" ref="AH40:BM40" si="40">SUM(AH41:AH41)</f>
        <v>684.37</v>
      </c>
      <c r="AI40" s="40">
        <f t="shared" si="40"/>
        <v>678.82</v>
      </c>
      <c r="AJ40" s="40">
        <f t="shared" si="40"/>
        <v>681.03</v>
      </c>
      <c r="AK40" s="40">
        <f t="shared" si="40"/>
        <v>681.8</v>
      </c>
      <c r="AL40" s="40">
        <f t="shared" si="40"/>
        <v>678.09</v>
      </c>
      <c r="AM40" s="40">
        <f t="shared" si="40"/>
        <v>678.14</v>
      </c>
      <c r="AN40" s="40">
        <f t="shared" si="40"/>
        <v>681.83</v>
      </c>
      <c r="AO40" s="40">
        <f t="shared" si="40"/>
        <v>681.92</v>
      </c>
      <c r="AP40" s="40">
        <f t="shared" si="40"/>
        <v>789.61</v>
      </c>
      <c r="AQ40" s="40">
        <f t="shared" si="40"/>
        <v>996.04</v>
      </c>
      <c r="AR40" s="40">
        <f t="shared" si="40"/>
        <v>1220.03</v>
      </c>
      <c r="AS40" s="40">
        <f t="shared" si="40"/>
        <v>1235.22</v>
      </c>
      <c r="AT40" s="40">
        <f t="shared" si="40"/>
        <v>1235.22</v>
      </c>
      <c r="AU40" s="40">
        <f t="shared" si="40"/>
        <v>1235.22</v>
      </c>
      <c r="AV40" s="40">
        <f t="shared" si="40"/>
        <v>1301.96</v>
      </c>
      <c r="AW40" s="40">
        <f t="shared" si="40"/>
        <v>1297.31</v>
      </c>
      <c r="AX40" s="40">
        <f t="shared" si="40"/>
        <v>1296.6500000000001</v>
      </c>
      <c r="AY40" s="40">
        <f t="shared" si="40"/>
        <v>1296.6500000000001</v>
      </c>
      <c r="AZ40" s="40">
        <f t="shared" si="40"/>
        <v>902.49</v>
      </c>
      <c r="BA40" s="40">
        <f t="shared" si="40"/>
        <v>673.39</v>
      </c>
      <c r="BB40" s="40">
        <f t="shared" si="40"/>
        <v>676.86</v>
      </c>
      <c r="BC40" s="40">
        <f t="shared" si="40"/>
        <v>679.79</v>
      </c>
      <c r="BD40" s="40">
        <f t="shared" si="40"/>
        <v>649.78</v>
      </c>
      <c r="BE40" s="40">
        <f t="shared" si="40"/>
        <v>628.12</v>
      </c>
      <c r="BF40" s="40">
        <f t="shared" si="40"/>
        <v>624.34</v>
      </c>
      <c r="BG40" s="40">
        <f t="shared" si="40"/>
        <v>624.62</v>
      </c>
      <c r="BH40" s="40">
        <f t="shared" si="40"/>
        <v>864.38</v>
      </c>
      <c r="BI40" s="40">
        <f t="shared" si="40"/>
        <v>1090.04</v>
      </c>
      <c r="BJ40" s="40">
        <f t="shared" si="40"/>
        <v>1090.5999999999999</v>
      </c>
      <c r="BK40" s="40">
        <f t="shared" si="40"/>
        <v>1090.69</v>
      </c>
      <c r="BL40" s="40">
        <f t="shared" si="40"/>
        <v>1119.6400000000001</v>
      </c>
      <c r="BM40" s="40">
        <f t="shared" si="40"/>
        <v>1121.8499999999999</v>
      </c>
      <c r="BN40" s="40">
        <f t="shared" ref="BN40:CS40" si="41">SUM(BN41:BN41)</f>
        <v>1546.15</v>
      </c>
      <c r="BO40" s="40">
        <f t="shared" si="41"/>
        <v>1546.15</v>
      </c>
      <c r="BP40" s="40">
        <f t="shared" si="41"/>
        <v>1546.01</v>
      </c>
      <c r="BQ40" s="40">
        <f t="shared" si="41"/>
        <v>1546.01</v>
      </c>
      <c r="BR40" s="40">
        <f t="shared" si="41"/>
        <v>1546.77</v>
      </c>
      <c r="BS40" s="40">
        <f t="shared" si="41"/>
        <v>1546.81</v>
      </c>
      <c r="BT40" s="40">
        <f t="shared" si="41"/>
        <v>1252.6500000000001</v>
      </c>
      <c r="BU40" s="40">
        <f t="shared" si="41"/>
        <v>1175.76</v>
      </c>
      <c r="BV40" s="40">
        <f t="shared" si="41"/>
        <v>1288.6600000000001</v>
      </c>
      <c r="BW40" s="40">
        <f t="shared" si="41"/>
        <v>1225.1600000000001</v>
      </c>
      <c r="BX40" s="40">
        <f t="shared" si="41"/>
        <v>1128.93</v>
      </c>
      <c r="BY40" s="40">
        <f t="shared" si="41"/>
        <v>1091.8399999999999</v>
      </c>
      <c r="BZ40" s="40">
        <f t="shared" si="41"/>
        <v>1211.49</v>
      </c>
      <c r="CA40" s="40">
        <f t="shared" si="41"/>
        <v>1287.03</v>
      </c>
      <c r="CB40" s="40">
        <f t="shared" si="41"/>
        <v>1332.94</v>
      </c>
      <c r="CC40" s="40">
        <f t="shared" si="41"/>
        <v>1385.92</v>
      </c>
      <c r="CD40" s="40">
        <f t="shared" si="41"/>
        <v>1338.55</v>
      </c>
      <c r="CE40" s="40">
        <f t="shared" si="41"/>
        <v>1291.6199999999999</v>
      </c>
      <c r="CF40" s="40">
        <f t="shared" si="41"/>
        <v>1094.8900000000001</v>
      </c>
      <c r="CG40" s="40">
        <f t="shared" si="41"/>
        <v>1091.3499999999999</v>
      </c>
      <c r="CH40" s="40">
        <f t="shared" si="41"/>
        <v>1075.81</v>
      </c>
      <c r="CI40" s="40">
        <f t="shared" si="41"/>
        <v>1075.8599999999999</v>
      </c>
      <c r="CJ40" s="40">
        <f t="shared" si="41"/>
        <v>1075.92</v>
      </c>
      <c r="CK40" s="40">
        <f t="shared" si="41"/>
        <v>1075.96</v>
      </c>
      <c r="CL40" s="40">
        <f t="shared" si="41"/>
        <v>1338.25</v>
      </c>
      <c r="CM40" s="40">
        <f t="shared" si="41"/>
        <v>1446.03</v>
      </c>
      <c r="CN40" s="40">
        <f t="shared" si="41"/>
        <v>1509.02</v>
      </c>
      <c r="CO40" s="40">
        <f t="shared" si="41"/>
        <v>1509.25</v>
      </c>
      <c r="CP40" s="40">
        <f t="shared" si="41"/>
        <v>1317.2</v>
      </c>
      <c r="CQ40" s="40">
        <f t="shared" si="41"/>
        <v>1239.29</v>
      </c>
      <c r="CR40" s="40">
        <f t="shared" si="41"/>
        <v>1149.8699999999999</v>
      </c>
      <c r="CS40" s="91">
        <f t="shared" si="41"/>
        <v>1085.22</v>
      </c>
      <c r="CT40" s="38">
        <f t="shared" si="18"/>
        <v>111247.48999999998</v>
      </c>
      <c r="CU40" s="150"/>
    </row>
    <row r="41" spans="1:99">
      <c r="A41" s="25" t="s">
        <v>12</v>
      </c>
      <c r="B41" s="42">
        <v>1598.21</v>
      </c>
      <c r="C41" s="43">
        <v>1598.47</v>
      </c>
      <c r="D41" s="43">
        <v>1598.47</v>
      </c>
      <c r="E41" s="43">
        <v>1598.47</v>
      </c>
      <c r="F41" s="43">
        <v>1447.62</v>
      </c>
      <c r="G41" s="43">
        <v>1343.36</v>
      </c>
      <c r="H41" s="43">
        <v>1297.45</v>
      </c>
      <c r="I41" s="43">
        <v>1304.22</v>
      </c>
      <c r="J41" s="43">
        <v>1310.98</v>
      </c>
      <c r="K41" s="43">
        <v>1318.76</v>
      </c>
      <c r="L41" s="43">
        <v>1186.25</v>
      </c>
      <c r="M41" s="43">
        <v>1161.26</v>
      </c>
      <c r="N41" s="43">
        <v>1171.6300000000001</v>
      </c>
      <c r="O41" s="43">
        <v>1171.6300000000001</v>
      </c>
      <c r="P41" s="43">
        <v>1171.43</v>
      </c>
      <c r="Q41" s="43">
        <v>1171.43</v>
      </c>
      <c r="R41" s="43">
        <v>1132.02</v>
      </c>
      <c r="S41" s="43">
        <v>1018.24</v>
      </c>
      <c r="T41" s="43">
        <v>1018.41</v>
      </c>
      <c r="U41" s="43">
        <v>1054.69</v>
      </c>
      <c r="V41" s="43">
        <v>1230.44</v>
      </c>
      <c r="W41" s="43">
        <v>1380.9</v>
      </c>
      <c r="X41" s="43">
        <v>1552.9</v>
      </c>
      <c r="Y41" s="43">
        <v>1405.43</v>
      </c>
      <c r="Z41" s="43">
        <v>1238.3599999999999</v>
      </c>
      <c r="AA41" s="43">
        <v>1176.02</v>
      </c>
      <c r="AB41" s="43">
        <v>1222.52</v>
      </c>
      <c r="AC41" s="43">
        <v>1252.83</v>
      </c>
      <c r="AD41" s="43">
        <v>1231.6300000000001</v>
      </c>
      <c r="AE41" s="43">
        <v>1231.6300000000001</v>
      </c>
      <c r="AF41" s="43">
        <v>1164.1300000000001</v>
      </c>
      <c r="AG41" s="43">
        <v>928.83</v>
      </c>
      <c r="AH41" s="43">
        <v>684.37</v>
      </c>
      <c r="AI41" s="43">
        <v>678.82</v>
      </c>
      <c r="AJ41" s="43">
        <v>681.03</v>
      </c>
      <c r="AK41" s="43">
        <v>681.8</v>
      </c>
      <c r="AL41" s="43">
        <v>678.09</v>
      </c>
      <c r="AM41" s="43">
        <v>678.14</v>
      </c>
      <c r="AN41" s="43">
        <v>681.83</v>
      </c>
      <c r="AO41" s="43">
        <v>681.92</v>
      </c>
      <c r="AP41" s="43">
        <v>789.61</v>
      </c>
      <c r="AQ41" s="43">
        <v>996.04</v>
      </c>
      <c r="AR41" s="43">
        <v>1220.03</v>
      </c>
      <c r="AS41" s="43">
        <v>1235.22</v>
      </c>
      <c r="AT41" s="43">
        <v>1235.22</v>
      </c>
      <c r="AU41" s="43">
        <v>1235.22</v>
      </c>
      <c r="AV41" s="43">
        <v>1301.96</v>
      </c>
      <c r="AW41" s="43">
        <v>1297.31</v>
      </c>
      <c r="AX41" s="43">
        <v>1296.6500000000001</v>
      </c>
      <c r="AY41" s="43">
        <v>1296.6500000000001</v>
      </c>
      <c r="AZ41" s="43">
        <v>902.49</v>
      </c>
      <c r="BA41" s="43">
        <v>673.39</v>
      </c>
      <c r="BB41" s="43">
        <v>676.86</v>
      </c>
      <c r="BC41" s="43">
        <v>679.79</v>
      </c>
      <c r="BD41" s="43">
        <v>649.78</v>
      </c>
      <c r="BE41" s="43">
        <v>628.12</v>
      </c>
      <c r="BF41" s="43">
        <v>624.34</v>
      </c>
      <c r="BG41" s="43">
        <v>624.62</v>
      </c>
      <c r="BH41" s="43">
        <v>864.38</v>
      </c>
      <c r="BI41" s="43">
        <v>1090.04</v>
      </c>
      <c r="BJ41" s="43">
        <v>1090.5999999999999</v>
      </c>
      <c r="BK41" s="43">
        <v>1090.69</v>
      </c>
      <c r="BL41" s="43">
        <v>1119.6400000000001</v>
      </c>
      <c r="BM41" s="43">
        <v>1121.8499999999999</v>
      </c>
      <c r="BN41" s="43">
        <v>1546.15</v>
      </c>
      <c r="BO41" s="43">
        <v>1546.15</v>
      </c>
      <c r="BP41" s="43">
        <v>1546.01</v>
      </c>
      <c r="BQ41" s="43">
        <v>1546.01</v>
      </c>
      <c r="BR41" s="43">
        <v>1546.77</v>
      </c>
      <c r="BS41" s="43">
        <v>1546.81</v>
      </c>
      <c r="BT41" s="43">
        <v>1252.6500000000001</v>
      </c>
      <c r="BU41" s="43">
        <v>1175.76</v>
      </c>
      <c r="BV41" s="43">
        <v>1288.6600000000001</v>
      </c>
      <c r="BW41" s="43">
        <v>1225.1600000000001</v>
      </c>
      <c r="BX41" s="43">
        <v>1128.93</v>
      </c>
      <c r="BY41" s="43">
        <v>1091.8399999999999</v>
      </c>
      <c r="BZ41" s="43">
        <v>1211.49</v>
      </c>
      <c r="CA41" s="43">
        <v>1287.03</v>
      </c>
      <c r="CB41" s="43">
        <v>1332.94</v>
      </c>
      <c r="CC41" s="43">
        <v>1385.92</v>
      </c>
      <c r="CD41" s="43">
        <v>1338.55</v>
      </c>
      <c r="CE41" s="43">
        <v>1291.6199999999999</v>
      </c>
      <c r="CF41" s="43">
        <v>1094.8900000000001</v>
      </c>
      <c r="CG41" s="43">
        <v>1091.3499999999999</v>
      </c>
      <c r="CH41" s="43">
        <v>1075.81</v>
      </c>
      <c r="CI41" s="43">
        <v>1075.8599999999999</v>
      </c>
      <c r="CJ41" s="43">
        <v>1075.92</v>
      </c>
      <c r="CK41" s="43">
        <v>1075.96</v>
      </c>
      <c r="CL41" s="43">
        <v>1338.25</v>
      </c>
      <c r="CM41" s="43">
        <v>1446.03</v>
      </c>
      <c r="CN41" s="43">
        <v>1509.02</v>
      </c>
      <c r="CO41" s="43">
        <v>1509.25</v>
      </c>
      <c r="CP41" s="43">
        <v>1317.2</v>
      </c>
      <c r="CQ41" s="43">
        <v>1239.29</v>
      </c>
      <c r="CR41" s="43">
        <v>1149.8699999999999</v>
      </c>
      <c r="CS41" s="92">
        <v>1085.22</v>
      </c>
      <c r="CT41" s="30">
        <f t="shared" si="18"/>
        <v>111247.48999999998</v>
      </c>
      <c r="CU41" s="152"/>
    </row>
    <row r="42" spans="1:99">
      <c r="A42" s="95" t="s">
        <v>41</v>
      </c>
      <c r="B42" s="39">
        <f t="shared" ref="B42:AG42" si="42">SUM(B43:B46)</f>
        <v>1970.45</v>
      </c>
      <c r="C42" s="40">
        <f t="shared" si="42"/>
        <v>1970.45</v>
      </c>
      <c r="D42" s="40">
        <f t="shared" si="42"/>
        <v>1970.45</v>
      </c>
      <c r="E42" s="40">
        <f t="shared" si="42"/>
        <v>1970.45</v>
      </c>
      <c r="F42" s="40">
        <f t="shared" si="42"/>
        <v>1970.45</v>
      </c>
      <c r="G42" s="40">
        <f t="shared" si="42"/>
        <v>1970.45</v>
      </c>
      <c r="H42" s="40">
        <f t="shared" si="42"/>
        <v>1970.45</v>
      </c>
      <c r="I42" s="40">
        <f t="shared" si="42"/>
        <v>1970.45</v>
      </c>
      <c r="J42" s="40">
        <f t="shared" si="42"/>
        <v>1970.45</v>
      </c>
      <c r="K42" s="40">
        <f t="shared" si="42"/>
        <v>1970.45</v>
      </c>
      <c r="L42" s="40">
        <f t="shared" si="42"/>
        <v>1970.45</v>
      </c>
      <c r="M42" s="40">
        <f t="shared" si="42"/>
        <v>1970.45</v>
      </c>
      <c r="N42" s="40">
        <f t="shared" si="42"/>
        <v>1970.45</v>
      </c>
      <c r="O42" s="40">
        <f t="shared" si="42"/>
        <v>1970.45</v>
      </c>
      <c r="P42" s="40">
        <f t="shared" si="42"/>
        <v>1938.45</v>
      </c>
      <c r="Q42" s="40">
        <f t="shared" si="42"/>
        <v>1906.45</v>
      </c>
      <c r="R42" s="40">
        <f t="shared" si="42"/>
        <v>1874.95</v>
      </c>
      <c r="S42" s="40">
        <f t="shared" si="42"/>
        <v>1874.95</v>
      </c>
      <c r="T42" s="40">
        <f t="shared" si="42"/>
        <v>1874.95</v>
      </c>
      <c r="U42" s="40">
        <f t="shared" si="42"/>
        <v>1874.95</v>
      </c>
      <c r="V42" s="40">
        <f t="shared" si="42"/>
        <v>1906.95</v>
      </c>
      <c r="W42" s="40">
        <f t="shared" si="42"/>
        <v>1938.95</v>
      </c>
      <c r="X42" s="40">
        <f t="shared" si="42"/>
        <v>1970.45</v>
      </c>
      <c r="Y42" s="40">
        <f t="shared" si="42"/>
        <v>1970.45</v>
      </c>
      <c r="Z42" s="40">
        <f t="shared" si="42"/>
        <v>1970.45</v>
      </c>
      <c r="AA42" s="40">
        <f t="shared" si="42"/>
        <v>1970.45</v>
      </c>
      <c r="AB42" s="40">
        <f t="shared" si="42"/>
        <v>1970.45</v>
      </c>
      <c r="AC42" s="40">
        <f t="shared" si="42"/>
        <v>1970.45</v>
      </c>
      <c r="AD42" s="40">
        <f t="shared" si="42"/>
        <v>1970.45</v>
      </c>
      <c r="AE42" s="40">
        <f t="shared" si="42"/>
        <v>1970.45</v>
      </c>
      <c r="AF42" s="40">
        <f t="shared" si="42"/>
        <v>1970.45</v>
      </c>
      <c r="AG42" s="40">
        <f t="shared" si="42"/>
        <v>1970.45</v>
      </c>
      <c r="AH42" s="40">
        <f t="shared" ref="AH42:BM42" si="43">SUM(AH43:AH46)</f>
        <v>1970.45</v>
      </c>
      <c r="AI42" s="40">
        <f t="shared" si="43"/>
        <v>1970.45</v>
      </c>
      <c r="AJ42" s="40">
        <f t="shared" si="43"/>
        <v>1938.45</v>
      </c>
      <c r="AK42" s="40">
        <f t="shared" si="43"/>
        <v>1906.45</v>
      </c>
      <c r="AL42" s="40">
        <f t="shared" si="43"/>
        <v>1874.45</v>
      </c>
      <c r="AM42" s="40">
        <f t="shared" si="43"/>
        <v>1842.45</v>
      </c>
      <c r="AN42" s="40">
        <f t="shared" si="43"/>
        <v>1810.45</v>
      </c>
      <c r="AO42" s="40">
        <f t="shared" si="43"/>
        <v>1808.95</v>
      </c>
      <c r="AP42" s="40">
        <f t="shared" si="43"/>
        <v>1808.95</v>
      </c>
      <c r="AQ42" s="40">
        <f t="shared" si="43"/>
        <v>1808.95</v>
      </c>
      <c r="AR42" s="40">
        <f t="shared" si="43"/>
        <v>1808.95</v>
      </c>
      <c r="AS42" s="40">
        <f t="shared" si="43"/>
        <v>1808.95</v>
      </c>
      <c r="AT42" s="40">
        <f t="shared" si="43"/>
        <v>1840.95</v>
      </c>
      <c r="AU42" s="40">
        <f t="shared" si="43"/>
        <v>1872.95</v>
      </c>
      <c r="AV42" s="40">
        <f t="shared" si="43"/>
        <v>1904.95</v>
      </c>
      <c r="AW42" s="40">
        <f t="shared" si="43"/>
        <v>1936.95</v>
      </c>
      <c r="AX42" s="40">
        <f t="shared" si="43"/>
        <v>1968.95</v>
      </c>
      <c r="AY42" s="40">
        <f t="shared" si="43"/>
        <v>1970.45</v>
      </c>
      <c r="AZ42" s="40">
        <f t="shared" si="43"/>
        <v>1938.45</v>
      </c>
      <c r="BA42" s="40">
        <f t="shared" si="43"/>
        <v>1906.45</v>
      </c>
      <c r="BB42" s="40">
        <f t="shared" si="43"/>
        <v>1904.95</v>
      </c>
      <c r="BC42" s="40">
        <f t="shared" si="43"/>
        <v>1904.95</v>
      </c>
      <c r="BD42" s="40">
        <f t="shared" si="43"/>
        <v>1904.95</v>
      </c>
      <c r="BE42" s="40">
        <f t="shared" si="43"/>
        <v>1904.95</v>
      </c>
      <c r="BF42" s="40">
        <f t="shared" si="43"/>
        <v>1904.95</v>
      </c>
      <c r="BG42" s="40">
        <f t="shared" si="43"/>
        <v>1936.95</v>
      </c>
      <c r="BH42" s="40">
        <f t="shared" si="43"/>
        <v>1968.95</v>
      </c>
      <c r="BI42" s="40">
        <f t="shared" si="43"/>
        <v>1970.45</v>
      </c>
      <c r="BJ42" s="40">
        <f t="shared" si="43"/>
        <v>1970.45</v>
      </c>
      <c r="BK42" s="40">
        <f t="shared" si="43"/>
        <v>1970.45</v>
      </c>
      <c r="BL42" s="40">
        <f t="shared" si="43"/>
        <v>1970.45</v>
      </c>
      <c r="BM42" s="40">
        <f t="shared" si="43"/>
        <v>1970.45</v>
      </c>
      <c r="BN42" s="40">
        <f t="shared" ref="BN42:CS42" si="44">SUM(BN43:BN46)</f>
        <v>1970.45</v>
      </c>
      <c r="BO42" s="40">
        <f t="shared" si="44"/>
        <v>1970.45</v>
      </c>
      <c r="BP42" s="40">
        <f t="shared" si="44"/>
        <v>1970.45</v>
      </c>
      <c r="BQ42" s="40">
        <f t="shared" si="44"/>
        <v>1970.45</v>
      </c>
      <c r="BR42" s="40">
        <f t="shared" si="44"/>
        <v>1970.45</v>
      </c>
      <c r="BS42" s="40">
        <f t="shared" si="44"/>
        <v>1970.45</v>
      </c>
      <c r="BT42" s="40">
        <f t="shared" si="44"/>
        <v>1970.45</v>
      </c>
      <c r="BU42" s="40">
        <f t="shared" si="44"/>
        <v>1970.45</v>
      </c>
      <c r="BV42" s="40">
        <f t="shared" si="44"/>
        <v>1970.45</v>
      </c>
      <c r="BW42" s="40">
        <f t="shared" si="44"/>
        <v>1970.45</v>
      </c>
      <c r="BX42" s="40">
        <f t="shared" si="44"/>
        <v>1970.45</v>
      </c>
      <c r="BY42" s="40">
        <f t="shared" si="44"/>
        <v>1970.45</v>
      </c>
      <c r="BZ42" s="40">
        <f t="shared" si="44"/>
        <v>1938.45</v>
      </c>
      <c r="CA42" s="40">
        <f t="shared" si="44"/>
        <v>1924.95</v>
      </c>
      <c r="CB42" s="40">
        <f t="shared" si="44"/>
        <v>1956.95</v>
      </c>
      <c r="CC42" s="40">
        <f t="shared" si="44"/>
        <v>1970.45</v>
      </c>
      <c r="CD42" s="40">
        <f t="shared" si="44"/>
        <v>1970.45</v>
      </c>
      <c r="CE42" s="40">
        <f t="shared" si="44"/>
        <v>1970.45</v>
      </c>
      <c r="CF42" s="40">
        <f t="shared" si="44"/>
        <v>1970.45</v>
      </c>
      <c r="CG42" s="40">
        <f t="shared" si="44"/>
        <v>1970.45</v>
      </c>
      <c r="CH42" s="40">
        <f t="shared" si="44"/>
        <v>1970.45</v>
      </c>
      <c r="CI42" s="40">
        <f t="shared" si="44"/>
        <v>1970.45</v>
      </c>
      <c r="CJ42" s="40">
        <f t="shared" si="44"/>
        <v>1970.45</v>
      </c>
      <c r="CK42" s="40">
        <f t="shared" si="44"/>
        <v>1970.45</v>
      </c>
      <c r="CL42" s="40">
        <f t="shared" si="44"/>
        <v>1970.45</v>
      </c>
      <c r="CM42" s="40">
        <f t="shared" si="44"/>
        <v>1970.45</v>
      </c>
      <c r="CN42" s="40">
        <f t="shared" si="44"/>
        <v>1970.45</v>
      </c>
      <c r="CO42" s="40">
        <f t="shared" si="44"/>
        <v>1970.45</v>
      </c>
      <c r="CP42" s="40">
        <f t="shared" si="44"/>
        <v>1970.45</v>
      </c>
      <c r="CQ42" s="40">
        <f t="shared" si="44"/>
        <v>1970.45</v>
      </c>
      <c r="CR42" s="40">
        <f t="shared" si="44"/>
        <v>1970.45</v>
      </c>
      <c r="CS42" s="91">
        <f t="shared" si="44"/>
        <v>1970.45</v>
      </c>
      <c r="CT42" s="38">
        <f t="shared" si="18"/>
        <v>186425.70000000019</v>
      </c>
      <c r="CU42" s="150"/>
    </row>
    <row r="43" spans="1:99">
      <c r="A43" s="78" t="s">
        <v>42</v>
      </c>
      <c r="B43" s="42">
        <v>1131</v>
      </c>
      <c r="C43" s="43">
        <v>1131</v>
      </c>
      <c r="D43" s="43">
        <v>1131</v>
      </c>
      <c r="E43" s="43">
        <v>1131</v>
      </c>
      <c r="F43" s="43">
        <v>1131</v>
      </c>
      <c r="G43" s="43">
        <v>1131</v>
      </c>
      <c r="H43" s="43">
        <v>1131</v>
      </c>
      <c r="I43" s="43">
        <v>1131</v>
      </c>
      <c r="J43" s="43">
        <v>1131</v>
      </c>
      <c r="K43" s="43">
        <v>1131</v>
      </c>
      <c r="L43" s="43">
        <v>1131</v>
      </c>
      <c r="M43" s="43">
        <v>1131</v>
      </c>
      <c r="N43" s="43">
        <v>1131</v>
      </c>
      <c r="O43" s="43">
        <v>1131</v>
      </c>
      <c r="P43" s="43">
        <v>1099</v>
      </c>
      <c r="Q43" s="43">
        <v>1067</v>
      </c>
      <c r="R43" s="43">
        <v>1035.5</v>
      </c>
      <c r="S43" s="43">
        <v>1035.5</v>
      </c>
      <c r="T43" s="43">
        <v>1035.5</v>
      </c>
      <c r="U43" s="43">
        <v>1035.5</v>
      </c>
      <c r="V43" s="43">
        <v>1067.5</v>
      </c>
      <c r="W43" s="43">
        <v>1099.5</v>
      </c>
      <c r="X43" s="43">
        <v>1131</v>
      </c>
      <c r="Y43" s="43">
        <v>1131</v>
      </c>
      <c r="Z43" s="43">
        <v>1131</v>
      </c>
      <c r="AA43" s="43">
        <v>1131</v>
      </c>
      <c r="AB43" s="43">
        <v>1131</v>
      </c>
      <c r="AC43" s="43">
        <v>1131</v>
      </c>
      <c r="AD43" s="43">
        <v>1131</v>
      </c>
      <c r="AE43" s="43">
        <v>1131</v>
      </c>
      <c r="AF43" s="43">
        <v>1131</v>
      </c>
      <c r="AG43" s="43">
        <v>1131</v>
      </c>
      <c r="AH43" s="43">
        <v>1131</v>
      </c>
      <c r="AI43" s="43">
        <v>1131</v>
      </c>
      <c r="AJ43" s="43">
        <v>1099</v>
      </c>
      <c r="AK43" s="43">
        <v>1067</v>
      </c>
      <c r="AL43" s="43">
        <v>1035</v>
      </c>
      <c r="AM43" s="43">
        <v>1003</v>
      </c>
      <c r="AN43" s="43">
        <v>971</v>
      </c>
      <c r="AO43" s="43">
        <v>969.5</v>
      </c>
      <c r="AP43" s="43">
        <v>969.5</v>
      </c>
      <c r="AQ43" s="43">
        <v>969.5</v>
      </c>
      <c r="AR43" s="43">
        <v>969.5</v>
      </c>
      <c r="AS43" s="43">
        <v>969.5</v>
      </c>
      <c r="AT43" s="43">
        <v>1001.5</v>
      </c>
      <c r="AU43" s="43">
        <v>1033.5</v>
      </c>
      <c r="AV43" s="43">
        <v>1065.5</v>
      </c>
      <c r="AW43" s="43">
        <v>1097.5</v>
      </c>
      <c r="AX43" s="43">
        <v>1129.5</v>
      </c>
      <c r="AY43" s="43">
        <v>1131</v>
      </c>
      <c r="AZ43" s="43">
        <v>1099</v>
      </c>
      <c r="BA43" s="43">
        <v>1067</v>
      </c>
      <c r="BB43" s="43">
        <v>1065.5</v>
      </c>
      <c r="BC43" s="43">
        <v>1065.5</v>
      </c>
      <c r="BD43" s="43">
        <v>1065.5</v>
      </c>
      <c r="BE43" s="43">
        <v>1065.5</v>
      </c>
      <c r="BF43" s="43">
        <v>1065.5</v>
      </c>
      <c r="BG43" s="43">
        <v>1097.5</v>
      </c>
      <c r="BH43" s="43">
        <v>1129.5</v>
      </c>
      <c r="BI43" s="43">
        <v>1131</v>
      </c>
      <c r="BJ43" s="43">
        <v>1131</v>
      </c>
      <c r="BK43" s="43">
        <v>1131</v>
      </c>
      <c r="BL43" s="43">
        <v>1131</v>
      </c>
      <c r="BM43" s="43">
        <v>1131</v>
      </c>
      <c r="BN43" s="43">
        <v>1131</v>
      </c>
      <c r="BO43" s="43">
        <v>1131</v>
      </c>
      <c r="BP43" s="43">
        <v>1131</v>
      </c>
      <c r="BQ43" s="43">
        <v>1131</v>
      </c>
      <c r="BR43" s="43">
        <v>1131</v>
      </c>
      <c r="BS43" s="43">
        <v>1131</v>
      </c>
      <c r="BT43" s="43">
        <v>1131</v>
      </c>
      <c r="BU43" s="43">
        <v>1131</v>
      </c>
      <c r="BV43" s="43">
        <v>1131</v>
      </c>
      <c r="BW43" s="43">
        <v>1131</v>
      </c>
      <c r="BX43" s="43">
        <v>1131</v>
      </c>
      <c r="BY43" s="43">
        <v>1131</v>
      </c>
      <c r="BZ43" s="43">
        <v>1099</v>
      </c>
      <c r="CA43" s="43">
        <v>1085.5</v>
      </c>
      <c r="CB43" s="43">
        <v>1117.5</v>
      </c>
      <c r="CC43" s="43">
        <v>1131</v>
      </c>
      <c r="CD43" s="43">
        <v>1131</v>
      </c>
      <c r="CE43" s="43">
        <v>1131</v>
      </c>
      <c r="CF43" s="43">
        <v>1131</v>
      </c>
      <c r="CG43" s="43">
        <v>1131</v>
      </c>
      <c r="CH43" s="43">
        <v>1131</v>
      </c>
      <c r="CI43" s="43">
        <v>1131</v>
      </c>
      <c r="CJ43" s="43">
        <v>1131</v>
      </c>
      <c r="CK43" s="43">
        <v>1131</v>
      </c>
      <c r="CL43" s="43">
        <v>1131</v>
      </c>
      <c r="CM43" s="43">
        <v>1131</v>
      </c>
      <c r="CN43" s="43">
        <v>1131</v>
      </c>
      <c r="CO43" s="43">
        <v>1131</v>
      </c>
      <c r="CP43" s="43">
        <v>1131</v>
      </c>
      <c r="CQ43" s="43">
        <v>1131</v>
      </c>
      <c r="CR43" s="43">
        <v>1131</v>
      </c>
      <c r="CS43" s="92">
        <v>1131</v>
      </c>
      <c r="CT43" s="30">
        <f t="shared" si="18"/>
        <v>105838.5</v>
      </c>
      <c r="CU43" s="152"/>
    </row>
    <row r="44" spans="1:99">
      <c r="A44" s="25" t="s">
        <v>43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18"/>
        <v>25867.200000000044</v>
      </c>
      <c r="CU44" s="152"/>
    </row>
    <row r="45" spans="1:99">
      <c r="A45" s="25" t="s">
        <v>44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570</v>
      </c>
      <c r="AY45" s="1">
        <v>570</v>
      </c>
      <c r="AZ45" s="1">
        <v>570</v>
      </c>
      <c r="BA45" s="1">
        <v>570</v>
      </c>
      <c r="BB45" s="1">
        <v>570</v>
      </c>
      <c r="BC45" s="1">
        <v>570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18"/>
        <v>54720</v>
      </c>
      <c r="CU45" s="152"/>
    </row>
    <row r="46" spans="1:99" hidden="1">
      <c r="A46" s="57" t="s">
        <v>45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18"/>
        <v>0</v>
      </c>
      <c r="CU46" s="152"/>
    </row>
    <row r="47" spans="1:99">
      <c r="A47" s="95" t="s">
        <v>46</v>
      </c>
      <c r="B47" s="53">
        <f t="shared" ref="B47:AG47" si="45">SUM(B48:B51)</f>
        <v>68.8</v>
      </c>
      <c r="C47" s="54">
        <f t="shared" si="45"/>
        <v>74.38</v>
      </c>
      <c r="D47" s="54">
        <f t="shared" si="45"/>
        <v>78.44</v>
      </c>
      <c r="E47" s="54">
        <f t="shared" si="45"/>
        <v>74.31</v>
      </c>
      <c r="F47" s="54">
        <f t="shared" si="45"/>
        <v>68.66</v>
      </c>
      <c r="G47" s="54">
        <f t="shared" si="45"/>
        <v>68.89</v>
      </c>
      <c r="H47" s="54">
        <f t="shared" si="45"/>
        <v>64.67</v>
      </c>
      <c r="I47" s="54">
        <f t="shared" si="45"/>
        <v>65.400000000000006</v>
      </c>
      <c r="J47" s="54">
        <f t="shared" si="45"/>
        <v>75.09</v>
      </c>
      <c r="K47" s="54">
        <f t="shared" si="45"/>
        <v>81.66</v>
      </c>
      <c r="L47" s="54">
        <f t="shared" si="45"/>
        <v>82.47</v>
      </c>
      <c r="M47" s="54">
        <f t="shared" si="45"/>
        <v>83.08</v>
      </c>
      <c r="N47" s="54">
        <f t="shared" si="45"/>
        <v>79.59</v>
      </c>
      <c r="O47" s="54">
        <f t="shared" si="45"/>
        <v>76.400000000000006</v>
      </c>
      <c r="P47" s="54">
        <f t="shared" si="45"/>
        <v>79.83</v>
      </c>
      <c r="Q47" s="54">
        <f t="shared" si="45"/>
        <v>80.349999999999994</v>
      </c>
      <c r="R47" s="54">
        <f t="shared" si="45"/>
        <v>80.72</v>
      </c>
      <c r="S47" s="54">
        <f t="shared" si="45"/>
        <v>76.27</v>
      </c>
      <c r="T47" s="54">
        <f t="shared" si="45"/>
        <v>70.680000000000007</v>
      </c>
      <c r="U47" s="54">
        <f t="shared" si="45"/>
        <v>70.58</v>
      </c>
      <c r="V47" s="54">
        <f t="shared" si="45"/>
        <v>77.52000000000001</v>
      </c>
      <c r="W47" s="54">
        <f t="shared" si="45"/>
        <v>80.22999999999999</v>
      </c>
      <c r="X47" s="54">
        <f t="shared" si="45"/>
        <v>82.080446760031748</v>
      </c>
      <c r="Y47" s="54">
        <f t="shared" si="45"/>
        <v>77.487823521803904</v>
      </c>
      <c r="Z47" s="54">
        <f t="shared" si="45"/>
        <v>88.124652552796618</v>
      </c>
      <c r="AA47" s="54">
        <f t="shared" si="45"/>
        <v>107.70084723670351</v>
      </c>
      <c r="AB47" s="54">
        <f t="shared" si="45"/>
        <v>203.98946905066418</v>
      </c>
      <c r="AC47" s="54">
        <f t="shared" si="45"/>
        <v>357.91405358884981</v>
      </c>
      <c r="AD47" s="54">
        <f t="shared" si="45"/>
        <v>550.09458287760503</v>
      </c>
      <c r="AE47" s="54">
        <f t="shared" si="45"/>
        <v>859.57959274262441</v>
      </c>
      <c r="AF47" s="54">
        <f t="shared" si="45"/>
        <v>1175.9248723295657</v>
      </c>
      <c r="AG47" s="54">
        <f t="shared" si="45"/>
        <v>1489.1915134222277</v>
      </c>
      <c r="AH47" s="54">
        <f t="shared" ref="AH47:BM47" si="46">SUM(AH48:AH51)</f>
        <v>1851.0281599011316</v>
      </c>
      <c r="AI47" s="54">
        <f t="shared" si="46"/>
        <v>2144.4404717751868</v>
      </c>
      <c r="AJ47" s="54">
        <f t="shared" si="46"/>
        <v>2465.7712248378139</v>
      </c>
      <c r="AK47" s="54">
        <f t="shared" si="46"/>
        <v>2763.9740186048884</v>
      </c>
      <c r="AL47" s="54">
        <f t="shared" si="46"/>
        <v>3062.9081392237104</v>
      </c>
      <c r="AM47" s="54">
        <f t="shared" si="46"/>
        <v>3327.8622954811453</v>
      </c>
      <c r="AN47" s="54">
        <f t="shared" si="46"/>
        <v>3517.9064631870051</v>
      </c>
      <c r="AO47" s="54">
        <f t="shared" si="46"/>
        <v>3719.9676002429132</v>
      </c>
      <c r="AP47" s="54">
        <f t="shared" si="46"/>
        <v>3881.8877841309177</v>
      </c>
      <c r="AQ47" s="54">
        <f t="shared" si="46"/>
        <v>4039.5008201671117</v>
      </c>
      <c r="AR47" s="54">
        <f t="shared" si="46"/>
        <v>4106.9807026331373</v>
      </c>
      <c r="AS47" s="54">
        <f t="shared" si="46"/>
        <v>4146.7395426803796</v>
      </c>
      <c r="AT47" s="54">
        <f t="shared" si="46"/>
        <v>4127.471264297892</v>
      </c>
      <c r="AU47" s="54">
        <f t="shared" si="46"/>
        <v>4122.7449594355303</v>
      </c>
      <c r="AV47" s="54">
        <f t="shared" si="46"/>
        <v>4143.4187197882111</v>
      </c>
      <c r="AW47" s="54">
        <f t="shared" si="46"/>
        <v>4118.1095490512598</v>
      </c>
      <c r="AX47" s="54">
        <f t="shared" si="46"/>
        <v>4065.0674463943847</v>
      </c>
      <c r="AY47" s="54">
        <f t="shared" si="46"/>
        <v>4028.8118931469648</v>
      </c>
      <c r="AZ47" s="54">
        <f t="shared" si="46"/>
        <v>3992.0102030751609</v>
      </c>
      <c r="BA47" s="54">
        <f t="shared" si="46"/>
        <v>4010.1366496616838</v>
      </c>
      <c r="BB47" s="54">
        <f t="shared" si="46"/>
        <v>3882.6783943303949</v>
      </c>
      <c r="BC47" s="54">
        <f t="shared" si="46"/>
        <v>3869.8278274337486</v>
      </c>
      <c r="BD47" s="54">
        <f t="shared" si="46"/>
        <v>3823.6644229456037</v>
      </c>
      <c r="BE47" s="54">
        <f t="shared" si="46"/>
        <v>3775.6806195987892</v>
      </c>
      <c r="BF47" s="54">
        <f t="shared" si="46"/>
        <v>3596.6054176599546</v>
      </c>
      <c r="BG47" s="54">
        <f t="shared" si="46"/>
        <v>3372.3302441585624</v>
      </c>
      <c r="BH47" s="54">
        <f t="shared" si="46"/>
        <v>3104.4973820681785</v>
      </c>
      <c r="BI47" s="54">
        <f t="shared" si="46"/>
        <v>2880.7428666835917</v>
      </c>
      <c r="BJ47" s="54">
        <f t="shared" si="46"/>
        <v>2714.413400741194</v>
      </c>
      <c r="BK47" s="54">
        <f t="shared" si="46"/>
        <v>2536.1382220079081</v>
      </c>
      <c r="BL47" s="54">
        <f t="shared" si="46"/>
        <v>2130.5654313490995</v>
      </c>
      <c r="BM47" s="54">
        <f t="shared" si="46"/>
        <v>1902.070468879816</v>
      </c>
      <c r="BN47" s="54">
        <f t="shared" ref="BN47:CS47" si="47">SUM(BN48:BN51)</f>
        <v>1666.7919266832407</v>
      </c>
      <c r="BO47" s="54">
        <f t="shared" si="47"/>
        <v>1459.4630748788761</v>
      </c>
      <c r="BP47" s="54">
        <f t="shared" si="47"/>
        <v>1236.3423366816385</v>
      </c>
      <c r="BQ47" s="54">
        <f t="shared" si="47"/>
        <v>1061.9698265172358</v>
      </c>
      <c r="BR47" s="54">
        <f t="shared" si="47"/>
        <v>803.4483576326295</v>
      </c>
      <c r="BS47" s="54">
        <f t="shared" si="47"/>
        <v>597.78777374696699</v>
      </c>
      <c r="BT47" s="54">
        <f t="shared" si="47"/>
        <v>469.86359770094754</v>
      </c>
      <c r="BU47" s="54">
        <f t="shared" si="47"/>
        <v>347.556318588762</v>
      </c>
      <c r="BV47" s="54">
        <f t="shared" si="47"/>
        <v>246.68810314334058</v>
      </c>
      <c r="BW47" s="54">
        <f t="shared" si="47"/>
        <v>179.27546612016536</v>
      </c>
      <c r="BX47" s="54">
        <f t="shared" si="47"/>
        <v>132.86342329741262</v>
      </c>
      <c r="BY47" s="54">
        <f t="shared" si="47"/>
        <v>91.889999999999986</v>
      </c>
      <c r="BZ47" s="54">
        <f t="shared" si="47"/>
        <v>79.53</v>
      </c>
      <c r="CA47" s="54">
        <f t="shared" si="47"/>
        <v>69.680000000000007</v>
      </c>
      <c r="CB47" s="54">
        <f t="shared" si="47"/>
        <v>71.47999999999999</v>
      </c>
      <c r="CC47" s="54">
        <f t="shared" si="47"/>
        <v>76.5</v>
      </c>
      <c r="CD47" s="54">
        <f t="shared" si="47"/>
        <v>93.039999999999992</v>
      </c>
      <c r="CE47" s="54">
        <f t="shared" si="47"/>
        <v>94.52</v>
      </c>
      <c r="CF47" s="54">
        <f t="shared" si="47"/>
        <v>79.02</v>
      </c>
      <c r="CG47" s="54">
        <f t="shared" si="47"/>
        <v>86.93</v>
      </c>
      <c r="CH47" s="54">
        <f t="shared" si="47"/>
        <v>84.76</v>
      </c>
      <c r="CI47" s="54">
        <f t="shared" si="47"/>
        <v>75.17</v>
      </c>
      <c r="CJ47" s="54">
        <f t="shared" si="47"/>
        <v>88.77000000000001</v>
      </c>
      <c r="CK47" s="54">
        <f t="shared" si="47"/>
        <v>89.44</v>
      </c>
      <c r="CL47" s="54">
        <f t="shared" si="47"/>
        <v>99.68</v>
      </c>
      <c r="CM47" s="54">
        <f t="shared" si="47"/>
        <v>95.57</v>
      </c>
      <c r="CN47" s="54">
        <f t="shared" si="47"/>
        <v>101.44</v>
      </c>
      <c r="CO47" s="54">
        <f t="shared" si="47"/>
        <v>91.94</v>
      </c>
      <c r="CP47" s="54">
        <f t="shared" si="47"/>
        <v>90.95</v>
      </c>
      <c r="CQ47" s="54">
        <f t="shared" si="47"/>
        <v>81.759999999999991</v>
      </c>
      <c r="CR47" s="54">
        <f t="shared" si="47"/>
        <v>78.87</v>
      </c>
      <c r="CS47" s="96">
        <f t="shared" si="47"/>
        <v>98.4</v>
      </c>
      <c r="CT47" s="38">
        <f t="shared" si="18"/>
        <v>125897.45066464733</v>
      </c>
      <c r="CU47" s="150"/>
    </row>
    <row r="48" spans="1:99">
      <c r="A48" s="26" t="s">
        <v>66</v>
      </c>
      <c r="B48" s="42">
        <f t="shared" ref="B48:AG48" si="48">B21</f>
        <v>0</v>
      </c>
      <c r="C48" s="43">
        <f t="shared" si="48"/>
        <v>0</v>
      </c>
      <c r="D48" s="43">
        <f t="shared" si="48"/>
        <v>0</v>
      </c>
      <c r="E48" s="43">
        <f t="shared" si="48"/>
        <v>0</v>
      </c>
      <c r="F48" s="43">
        <f t="shared" si="48"/>
        <v>0</v>
      </c>
      <c r="G48" s="43">
        <f t="shared" si="48"/>
        <v>0</v>
      </c>
      <c r="H48" s="43">
        <f t="shared" si="48"/>
        <v>0</v>
      </c>
      <c r="I48" s="43">
        <f t="shared" si="48"/>
        <v>0</v>
      </c>
      <c r="J48" s="43">
        <f t="shared" si="48"/>
        <v>0</v>
      </c>
      <c r="K48" s="43">
        <f t="shared" si="48"/>
        <v>0</v>
      </c>
      <c r="L48" s="43">
        <f t="shared" si="48"/>
        <v>0</v>
      </c>
      <c r="M48" s="43">
        <f t="shared" si="48"/>
        <v>0</v>
      </c>
      <c r="N48" s="43">
        <f t="shared" si="48"/>
        <v>0</v>
      </c>
      <c r="O48" s="43">
        <f t="shared" si="48"/>
        <v>0</v>
      </c>
      <c r="P48" s="43">
        <f t="shared" si="48"/>
        <v>0</v>
      </c>
      <c r="Q48" s="43">
        <f t="shared" si="48"/>
        <v>0</v>
      </c>
      <c r="R48" s="43">
        <f t="shared" si="48"/>
        <v>0</v>
      </c>
      <c r="S48" s="43">
        <f t="shared" si="48"/>
        <v>0</v>
      </c>
      <c r="T48" s="43">
        <f t="shared" si="48"/>
        <v>0</v>
      </c>
      <c r="U48" s="43">
        <f t="shared" si="48"/>
        <v>0</v>
      </c>
      <c r="V48" s="43">
        <f t="shared" si="48"/>
        <v>0</v>
      </c>
      <c r="W48" s="43">
        <f t="shared" si="48"/>
        <v>0</v>
      </c>
      <c r="X48" s="43">
        <f t="shared" si="48"/>
        <v>0</v>
      </c>
      <c r="Y48" s="43">
        <f t="shared" si="48"/>
        <v>0.06</v>
      </c>
      <c r="Z48" s="43">
        <f t="shared" si="48"/>
        <v>1.35</v>
      </c>
      <c r="AA48" s="43">
        <f t="shared" si="48"/>
        <v>3.9699999999999998</v>
      </c>
      <c r="AB48" s="43">
        <f t="shared" si="48"/>
        <v>20.07</v>
      </c>
      <c r="AC48" s="43">
        <f t="shared" si="48"/>
        <v>50.04</v>
      </c>
      <c r="AD48" s="43">
        <f t="shared" si="48"/>
        <v>129.19</v>
      </c>
      <c r="AE48" s="43">
        <f t="shared" si="48"/>
        <v>201.51</v>
      </c>
      <c r="AF48" s="43">
        <f t="shared" si="48"/>
        <v>315.77</v>
      </c>
      <c r="AG48" s="43">
        <f t="shared" si="48"/>
        <v>447.8</v>
      </c>
      <c r="AH48" s="43">
        <f t="shared" ref="AH48:BM48" si="49">AH21</f>
        <v>544.29</v>
      </c>
      <c r="AI48" s="43">
        <f t="shared" si="49"/>
        <v>663.63</v>
      </c>
      <c r="AJ48" s="43">
        <f t="shared" si="49"/>
        <v>765.82999999999993</v>
      </c>
      <c r="AK48" s="43">
        <f t="shared" si="49"/>
        <v>857.38</v>
      </c>
      <c r="AL48" s="43">
        <f t="shared" si="49"/>
        <v>973.90000000000009</v>
      </c>
      <c r="AM48" s="43">
        <f t="shared" si="49"/>
        <v>1088.17</v>
      </c>
      <c r="AN48" s="43">
        <f t="shared" si="49"/>
        <v>1182.1300000000001</v>
      </c>
      <c r="AO48" s="43">
        <f t="shared" si="49"/>
        <v>1289.29</v>
      </c>
      <c r="AP48" s="43">
        <f t="shared" si="49"/>
        <v>1347.5700000000002</v>
      </c>
      <c r="AQ48" s="43">
        <f t="shared" si="49"/>
        <v>1425.61</v>
      </c>
      <c r="AR48" s="43">
        <f t="shared" si="49"/>
        <v>1468.47</v>
      </c>
      <c r="AS48" s="43">
        <f t="shared" si="49"/>
        <v>1490.69</v>
      </c>
      <c r="AT48" s="43">
        <f t="shared" si="49"/>
        <v>1463.45</v>
      </c>
      <c r="AU48" s="43">
        <f t="shared" si="49"/>
        <v>1466.85</v>
      </c>
      <c r="AV48" s="43">
        <f t="shared" si="49"/>
        <v>1418.64</v>
      </c>
      <c r="AW48" s="43">
        <f t="shared" si="49"/>
        <v>1420.46</v>
      </c>
      <c r="AX48" s="43">
        <f t="shared" si="49"/>
        <v>1361.57</v>
      </c>
      <c r="AY48" s="43">
        <f t="shared" si="49"/>
        <v>1338.65</v>
      </c>
      <c r="AZ48" s="43">
        <f t="shared" si="49"/>
        <v>1280.02</v>
      </c>
      <c r="BA48" s="43">
        <f t="shared" si="49"/>
        <v>1287.8399999999999</v>
      </c>
      <c r="BB48" s="43">
        <f t="shared" si="49"/>
        <v>1172.3399999999999</v>
      </c>
      <c r="BC48" s="43">
        <f t="shared" si="49"/>
        <v>1167.75</v>
      </c>
      <c r="BD48" s="43">
        <f t="shared" si="49"/>
        <v>1185.8600000000001</v>
      </c>
      <c r="BE48" s="43">
        <f t="shared" si="49"/>
        <v>1176.3200000000002</v>
      </c>
      <c r="BF48" s="43">
        <f t="shared" si="49"/>
        <v>1206.26</v>
      </c>
      <c r="BG48" s="43">
        <f t="shared" si="49"/>
        <v>1143.0600000000002</v>
      </c>
      <c r="BH48" s="43">
        <f t="shared" si="49"/>
        <v>1127.81</v>
      </c>
      <c r="BI48" s="43">
        <f t="shared" si="49"/>
        <v>1117.76</v>
      </c>
      <c r="BJ48" s="43">
        <f t="shared" si="49"/>
        <v>1103.52</v>
      </c>
      <c r="BK48" s="43">
        <f t="shared" si="49"/>
        <v>1082.77</v>
      </c>
      <c r="BL48" s="43">
        <f t="shared" si="49"/>
        <v>900.31</v>
      </c>
      <c r="BM48" s="43">
        <f t="shared" si="49"/>
        <v>826.91</v>
      </c>
      <c r="BN48" s="43">
        <f t="shared" ref="BN48:CS48" si="50">BN21</f>
        <v>774.74</v>
      </c>
      <c r="BO48" s="43">
        <f t="shared" si="50"/>
        <v>705.72</v>
      </c>
      <c r="BP48" s="43">
        <f t="shared" si="50"/>
        <v>598.15</v>
      </c>
      <c r="BQ48" s="43">
        <f t="shared" si="50"/>
        <v>535.9899999999999</v>
      </c>
      <c r="BR48" s="43">
        <f t="shared" si="50"/>
        <v>442.52000000000004</v>
      </c>
      <c r="BS48" s="43">
        <f t="shared" si="50"/>
        <v>372.78999999999996</v>
      </c>
      <c r="BT48" s="43">
        <f t="shared" si="50"/>
        <v>298.78000000000003</v>
      </c>
      <c r="BU48" s="43">
        <f t="shared" si="50"/>
        <v>215.89999999999998</v>
      </c>
      <c r="BV48" s="43">
        <f t="shared" si="50"/>
        <v>136.84</v>
      </c>
      <c r="BW48" s="43">
        <f t="shared" si="50"/>
        <v>86.149999999999991</v>
      </c>
      <c r="BX48" s="43">
        <f t="shared" si="50"/>
        <v>41.43</v>
      </c>
      <c r="BY48" s="43">
        <f t="shared" si="50"/>
        <v>8.1199999999999992</v>
      </c>
      <c r="BZ48" s="43">
        <f t="shared" si="50"/>
        <v>0.03</v>
      </c>
      <c r="CA48" s="43">
        <f t="shared" si="50"/>
        <v>0</v>
      </c>
      <c r="CB48" s="43">
        <f t="shared" si="50"/>
        <v>0</v>
      </c>
      <c r="CC48" s="43">
        <f t="shared" si="50"/>
        <v>0</v>
      </c>
      <c r="CD48" s="43">
        <f t="shared" si="50"/>
        <v>0</v>
      </c>
      <c r="CE48" s="43">
        <f t="shared" si="50"/>
        <v>0</v>
      </c>
      <c r="CF48" s="43">
        <f t="shared" si="50"/>
        <v>0</v>
      </c>
      <c r="CG48" s="43">
        <f t="shared" si="50"/>
        <v>0</v>
      </c>
      <c r="CH48" s="43">
        <f t="shared" si="50"/>
        <v>0</v>
      </c>
      <c r="CI48" s="43">
        <f t="shared" si="50"/>
        <v>0</v>
      </c>
      <c r="CJ48" s="43">
        <f t="shared" si="50"/>
        <v>0</v>
      </c>
      <c r="CK48" s="43">
        <f t="shared" si="50"/>
        <v>0</v>
      </c>
      <c r="CL48" s="43">
        <f t="shared" si="50"/>
        <v>0</v>
      </c>
      <c r="CM48" s="43">
        <f t="shared" si="50"/>
        <v>0</v>
      </c>
      <c r="CN48" s="43">
        <f t="shared" si="50"/>
        <v>0</v>
      </c>
      <c r="CO48" s="43">
        <f t="shared" si="50"/>
        <v>0</v>
      </c>
      <c r="CP48" s="43">
        <f t="shared" si="50"/>
        <v>0</v>
      </c>
      <c r="CQ48" s="43">
        <f t="shared" si="50"/>
        <v>0</v>
      </c>
      <c r="CR48" s="43">
        <f t="shared" si="50"/>
        <v>0</v>
      </c>
      <c r="CS48" s="92">
        <f t="shared" si="50"/>
        <v>0</v>
      </c>
      <c r="CT48" s="30">
        <f t="shared" ref="CT48:CT51" si="51">SUM(B48:CS48)</f>
        <v>42732.029999999992</v>
      </c>
      <c r="CU48" s="152"/>
    </row>
    <row r="49" spans="1:102">
      <c r="A49" s="30" t="s">
        <v>67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4.2004467600317419</v>
      </c>
      <c r="Y49" s="1">
        <v>4.4978235218039009</v>
      </c>
      <c r="Z49" s="1">
        <v>13.104652552796614</v>
      </c>
      <c r="AA49" s="1">
        <v>46.710847236703515</v>
      </c>
      <c r="AB49" s="1">
        <v>130.8794690506642</v>
      </c>
      <c r="AC49" s="1">
        <v>269.82405358884984</v>
      </c>
      <c r="AD49" s="1">
        <v>390.36458287760507</v>
      </c>
      <c r="AE49" s="1">
        <v>629.32959274262441</v>
      </c>
      <c r="AF49" s="1">
        <v>830.47487232956576</v>
      </c>
      <c r="AG49" s="1">
        <v>1013.7915134222275</v>
      </c>
      <c r="AH49" s="1">
        <v>1275.8381599011316</v>
      </c>
      <c r="AI49" s="1">
        <v>1450.9504717751872</v>
      </c>
      <c r="AJ49" s="1">
        <v>1671.901224837814</v>
      </c>
      <c r="AK49" s="1">
        <v>1877.8540186048888</v>
      </c>
      <c r="AL49" s="1">
        <v>2059.1381392237104</v>
      </c>
      <c r="AM49" s="1">
        <v>2209.9622954811452</v>
      </c>
      <c r="AN49" s="1">
        <v>2304.1264631870054</v>
      </c>
      <c r="AO49" s="1">
        <v>2400.0076002429132</v>
      </c>
      <c r="AP49" s="1">
        <v>2503.2577841309176</v>
      </c>
      <c r="AQ49" s="1">
        <v>2580.2708201671121</v>
      </c>
      <c r="AR49" s="1">
        <v>2602.6007026331376</v>
      </c>
      <c r="AS49" s="1">
        <v>2620.0395426803789</v>
      </c>
      <c r="AT49" s="1">
        <v>2627.7612642978916</v>
      </c>
      <c r="AU49" s="1">
        <v>2620.6149594355302</v>
      </c>
      <c r="AV49" s="1">
        <v>2687.938719788212</v>
      </c>
      <c r="AW49" s="1">
        <v>2661.4695490512599</v>
      </c>
      <c r="AX49" s="1">
        <v>2666.9174463943846</v>
      </c>
      <c r="AY49" s="1">
        <v>2652.7918931469649</v>
      </c>
      <c r="AZ49" s="1">
        <v>2675.4002030751612</v>
      </c>
      <c r="BA49" s="1">
        <v>2686.4166496616836</v>
      </c>
      <c r="BB49" s="1">
        <v>2669.2283943303951</v>
      </c>
      <c r="BC49" s="1">
        <v>2653.7478274337486</v>
      </c>
      <c r="BD49" s="1">
        <v>2584.3544229456038</v>
      </c>
      <c r="BE49" s="1">
        <v>2543.3606195987891</v>
      </c>
      <c r="BF49" s="1">
        <v>2322.7254176599549</v>
      </c>
      <c r="BG49" s="1">
        <v>2155.9102441585619</v>
      </c>
      <c r="BH49" s="1">
        <v>1898.9773820681785</v>
      </c>
      <c r="BI49" s="1">
        <v>1685.3028666835919</v>
      </c>
      <c r="BJ49" s="1">
        <v>1530.9334007411937</v>
      </c>
      <c r="BK49" s="1">
        <v>1373.798222007908</v>
      </c>
      <c r="BL49" s="1">
        <v>1144.3554313490995</v>
      </c>
      <c r="BM49" s="1">
        <v>995.09046887981606</v>
      </c>
      <c r="BN49" s="1">
        <v>816.83192668324057</v>
      </c>
      <c r="BO49" s="1">
        <v>679.2330748788761</v>
      </c>
      <c r="BP49" s="1">
        <v>554.9523366816386</v>
      </c>
      <c r="BQ49" s="1">
        <v>445.14982651723574</v>
      </c>
      <c r="BR49" s="1">
        <v>289.1283576326295</v>
      </c>
      <c r="BS49" s="1">
        <v>163.16777374696693</v>
      </c>
      <c r="BT49" s="1">
        <v>102.17359770094754</v>
      </c>
      <c r="BU49" s="1">
        <v>52.706318588762024</v>
      </c>
      <c r="BV49" s="1">
        <v>32.678103143340564</v>
      </c>
      <c r="BW49" s="1">
        <v>15.675466120165355</v>
      </c>
      <c r="BX49" s="1">
        <v>6.4534232974126349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1"/>
        <v>76884.370664647373</v>
      </c>
      <c r="CU49" s="152"/>
    </row>
    <row r="50" spans="1:102">
      <c r="A50" s="30" t="s">
        <v>24</v>
      </c>
      <c r="B50" s="45">
        <v>37.159999999999997</v>
      </c>
      <c r="C50" s="1">
        <v>42.42</v>
      </c>
      <c r="D50" s="1">
        <v>45.05</v>
      </c>
      <c r="E50" s="1">
        <v>41.34</v>
      </c>
      <c r="F50" s="1">
        <v>35.47</v>
      </c>
      <c r="G50" s="1">
        <v>35.619999999999997</v>
      </c>
      <c r="H50" s="1">
        <v>32.1</v>
      </c>
      <c r="I50" s="1">
        <v>35.99</v>
      </c>
      <c r="J50" s="1">
        <v>44.59</v>
      </c>
      <c r="K50" s="1">
        <v>50.05</v>
      </c>
      <c r="L50" s="1">
        <v>49.62</v>
      </c>
      <c r="M50" s="1">
        <v>49.87</v>
      </c>
      <c r="N50" s="1">
        <v>46.42</v>
      </c>
      <c r="O50" s="1">
        <v>43.9</v>
      </c>
      <c r="P50" s="1">
        <v>46.86</v>
      </c>
      <c r="Q50" s="1">
        <v>45.73</v>
      </c>
      <c r="R50" s="1">
        <v>48.71</v>
      </c>
      <c r="S50" s="1">
        <v>43.69</v>
      </c>
      <c r="T50" s="1">
        <v>35.520000000000003</v>
      </c>
      <c r="U50" s="1">
        <v>36.46</v>
      </c>
      <c r="V50" s="1">
        <v>43.35</v>
      </c>
      <c r="W50" s="1">
        <v>45.57</v>
      </c>
      <c r="X50" s="1">
        <v>43.73</v>
      </c>
      <c r="Y50" s="1">
        <v>39.76</v>
      </c>
      <c r="Z50" s="1">
        <v>40.92</v>
      </c>
      <c r="AA50" s="1">
        <v>25.68</v>
      </c>
      <c r="AB50" s="1">
        <v>21.07</v>
      </c>
      <c r="AC50" s="1">
        <v>5.39</v>
      </c>
      <c r="AD50" s="1">
        <v>0.16</v>
      </c>
      <c r="AE50" s="1">
        <v>0.16</v>
      </c>
      <c r="AF50" s="1">
        <v>0.16</v>
      </c>
      <c r="AG50" s="1">
        <v>0.16</v>
      </c>
      <c r="AH50" s="1">
        <v>0.16</v>
      </c>
      <c r="AI50" s="1">
        <v>0.16</v>
      </c>
      <c r="AJ50" s="1">
        <v>0.16</v>
      </c>
      <c r="AK50" s="1">
        <v>0.16</v>
      </c>
      <c r="AL50" s="1">
        <v>0.16</v>
      </c>
      <c r="AM50" s="1">
        <v>0.16</v>
      </c>
      <c r="AN50" s="1">
        <v>0.16</v>
      </c>
      <c r="AO50" s="1">
        <v>0.08</v>
      </c>
      <c r="AP50" s="1">
        <v>0.09</v>
      </c>
      <c r="AQ50" s="1">
        <v>0.42</v>
      </c>
      <c r="AR50" s="1">
        <v>1.47</v>
      </c>
      <c r="AS50" s="1">
        <v>1.5</v>
      </c>
      <c r="AT50" s="1">
        <v>1.89</v>
      </c>
      <c r="AU50" s="1">
        <v>1.77</v>
      </c>
      <c r="AV50" s="1">
        <v>2.15</v>
      </c>
      <c r="AW50" s="1">
        <v>2.06</v>
      </c>
      <c r="AX50" s="1">
        <v>3.05</v>
      </c>
      <c r="AY50" s="1">
        <v>3.67</v>
      </c>
      <c r="AZ50" s="1">
        <v>3.64</v>
      </c>
      <c r="BA50" s="1">
        <v>3.09</v>
      </c>
      <c r="BB50" s="1">
        <v>7.23</v>
      </c>
      <c r="BC50" s="1">
        <v>15.38</v>
      </c>
      <c r="BD50" s="1">
        <v>20.71</v>
      </c>
      <c r="BE50" s="1">
        <v>22.48</v>
      </c>
      <c r="BF50" s="1">
        <v>34.869999999999997</v>
      </c>
      <c r="BG50" s="1">
        <v>43.15</v>
      </c>
      <c r="BH50" s="1">
        <v>44.3</v>
      </c>
      <c r="BI50" s="1">
        <v>45.25</v>
      </c>
      <c r="BJ50" s="1">
        <v>48.55</v>
      </c>
      <c r="BK50" s="1">
        <v>47</v>
      </c>
      <c r="BL50" s="1">
        <v>53.77</v>
      </c>
      <c r="BM50" s="1">
        <v>47.31</v>
      </c>
      <c r="BN50" s="1">
        <v>44.91</v>
      </c>
      <c r="BO50" s="1">
        <v>44.86</v>
      </c>
      <c r="BP50" s="1">
        <v>52.04</v>
      </c>
      <c r="BQ50" s="1">
        <v>51.16</v>
      </c>
      <c r="BR50" s="1">
        <v>45.3</v>
      </c>
      <c r="BS50" s="1">
        <v>34.950000000000003</v>
      </c>
      <c r="BT50" s="1">
        <v>38.700000000000003</v>
      </c>
      <c r="BU50" s="1">
        <v>49.42</v>
      </c>
      <c r="BV50" s="1">
        <v>47.25</v>
      </c>
      <c r="BW50" s="1">
        <v>46.46</v>
      </c>
      <c r="BX50" s="1">
        <v>52.93</v>
      </c>
      <c r="BY50" s="1">
        <v>51.37</v>
      </c>
      <c r="BZ50" s="1">
        <v>48.14</v>
      </c>
      <c r="CA50" s="1">
        <v>38.6</v>
      </c>
      <c r="CB50" s="1">
        <v>41.12</v>
      </c>
      <c r="CC50" s="1">
        <v>44.08</v>
      </c>
      <c r="CD50" s="1">
        <v>60.55</v>
      </c>
      <c r="CE50" s="1">
        <v>61.47</v>
      </c>
      <c r="CF50" s="1">
        <v>46.65</v>
      </c>
      <c r="CG50" s="1">
        <v>54.33</v>
      </c>
      <c r="CH50" s="1">
        <v>54.56</v>
      </c>
      <c r="CI50" s="1">
        <v>45.62</v>
      </c>
      <c r="CJ50" s="1">
        <v>57.09</v>
      </c>
      <c r="CK50" s="1">
        <v>56.48</v>
      </c>
      <c r="CL50" s="1">
        <v>66.540000000000006</v>
      </c>
      <c r="CM50" s="1">
        <v>61.81</v>
      </c>
      <c r="CN50" s="1">
        <v>67.08</v>
      </c>
      <c r="CO50" s="1">
        <v>60.18</v>
      </c>
      <c r="CP50" s="1">
        <v>57.5</v>
      </c>
      <c r="CQ50" s="1">
        <v>48.53</v>
      </c>
      <c r="CR50" s="1">
        <v>46.98</v>
      </c>
      <c r="CS50" s="93">
        <v>66.38</v>
      </c>
      <c r="CT50" s="30">
        <f t="shared" si="51"/>
        <v>3211.7200000000012</v>
      </c>
      <c r="CU50" s="152"/>
    </row>
    <row r="51" spans="1:102">
      <c r="A51" s="30" t="s">
        <v>41</v>
      </c>
      <c r="B51" s="45">
        <f t="shared" ref="B51:AG51" si="52">B24</f>
        <v>31.64</v>
      </c>
      <c r="C51" s="1">
        <f t="shared" si="52"/>
        <v>31.96</v>
      </c>
      <c r="D51" s="1">
        <f t="shared" si="52"/>
        <v>33.39</v>
      </c>
      <c r="E51" s="1">
        <f t="shared" si="52"/>
        <v>32.97</v>
      </c>
      <c r="F51" s="1">
        <f t="shared" si="52"/>
        <v>33.19</v>
      </c>
      <c r="G51" s="1">
        <f t="shared" si="52"/>
        <v>33.270000000000003</v>
      </c>
      <c r="H51" s="1">
        <f t="shared" si="52"/>
        <v>32.57</v>
      </c>
      <c r="I51" s="1">
        <f t="shared" si="52"/>
        <v>29.41</v>
      </c>
      <c r="J51" s="1">
        <f t="shared" si="52"/>
        <v>30.5</v>
      </c>
      <c r="K51" s="1">
        <f t="shared" si="52"/>
        <v>31.61</v>
      </c>
      <c r="L51" s="1">
        <f t="shared" si="52"/>
        <v>32.85</v>
      </c>
      <c r="M51" s="1">
        <f t="shared" si="52"/>
        <v>33.21</v>
      </c>
      <c r="N51" s="1">
        <f t="shared" si="52"/>
        <v>33.17</v>
      </c>
      <c r="O51" s="1">
        <f t="shared" si="52"/>
        <v>32.5</v>
      </c>
      <c r="P51" s="1">
        <f t="shared" si="52"/>
        <v>32.97</v>
      </c>
      <c r="Q51" s="1">
        <f t="shared" si="52"/>
        <v>34.619999999999997</v>
      </c>
      <c r="R51" s="1">
        <f t="shared" si="52"/>
        <v>32.01</v>
      </c>
      <c r="S51" s="1">
        <f t="shared" si="52"/>
        <v>32.58</v>
      </c>
      <c r="T51" s="1">
        <f t="shared" si="52"/>
        <v>35.159999999999997</v>
      </c>
      <c r="U51" s="1">
        <f t="shared" si="52"/>
        <v>34.119999999999997</v>
      </c>
      <c r="V51" s="1">
        <f t="shared" si="52"/>
        <v>34.17</v>
      </c>
      <c r="W51" s="1">
        <f t="shared" si="52"/>
        <v>34.659999999999997</v>
      </c>
      <c r="X51" s="1">
        <f t="shared" si="52"/>
        <v>34.15</v>
      </c>
      <c r="Y51" s="1">
        <f t="shared" si="52"/>
        <v>33.17</v>
      </c>
      <c r="Z51" s="1">
        <f t="shared" si="52"/>
        <v>32.75</v>
      </c>
      <c r="AA51" s="1">
        <f t="shared" si="52"/>
        <v>31.34</v>
      </c>
      <c r="AB51" s="1">
        <f t="shared" si="52"/>
        <v>31.97</v>
      </c>
      <c r="AC51" s="1">
        <f t="shared" si="52"/>
        <v>32.659999999999997</v>
      </c>
      <c r="AD51" s="1">
        <f t="shared" si="52"/>
        <v>30.38</v>
      </c>
      <c r="AE51" s="1">
        <f t="shared" si="52"/>
        <v>28.58</v>
      </c>
      <c r="AF51" s="1">
        <f t="shared" si="52"/>
        <v>29.52</v>
      </c>
      <c r="AG51" s="1">
        <f t="shared" si="52"/>
        <v>27.44</v>
      </c>
      <c r="AH51" s="1">
        <f t="shared" ref="AH51:BM51" si="53">AH24</f>
        <v>30.74</v>
      </c>
      <c r="AI51" s="1">
        <f t="shared" si="53"/>
        <v>29.7</v>
      </c>
      <c r="AJ51" s="1">
        <f t="shared" si="53"/>
        <v>27.88</v>
      </c>
      <c r="AK51" s="1">
        <f t="shared" si="53"/>
        <v>28.58</v>
      </c>
      <c r="AL51" s="1">
        <f t="shared" si="53"/>
        <v>29.71</v>
      </c>
      <c r="AM51" s="1">
        <f t="shared" si="53"/>
        <v>29.57</v>
      </c>
      <c r="AN51" s="1">
        <f t="shared" si="53"/>
        <v>31.49</v>
      </c>
      <c r="AO51" s="1">
        <f t="shared" si="53"/>
        <v>30.59</v>
      </c>
      <c r="AP51" s="1">
        <f t="shared" si="53"/>
        <v>30.97</v>
      </c>
      <c r="AQ51" s="1">
        <f t="shared" si="53"/>
        <v>33.200000000000003</v>
      </c>
      <c r="AR51" s="1">
        <f t="shared" si="53"/>
        <v>34.44</v>
      </c>
      <c r="AS51" s="1">
        <f t="shared" si="53"/>
        <v>34.51</v>
      </c>
      <c r="AT51" s="1">
        <f t="shared" si="53"/>
        <v>34.369999999999997</v>
      </c>
      <c r="AU51" s="1">
        <f t="shared" si="53"/>
        <v>33.51</v>
      </c>
      <c r="AV51" s="1">
        <f t="shared" si="53"/>
        <v>34.69</v>
      </c>
      <c r="AW51" s="1">
        <f t="shared" si="53"/>
        <v>34.119999999999997</v>
      </c>
      <c r="AX51" s="1">
        <f t="shared" si="53"/>
        <v>33.53</v>
      </c>
      <c r="AY51" s="1">
        <f t="shared" si="53"/>
        <v>33.700000000000003</v>
      </c>
      <c r="AZ51" s="1">
        <f t="shared" si="53"/>
        <v>32.950000000000003</v>
      </c>
      <c r="BA51" s="1">
        <f t="shared" si="53"/>
        <v>32.79</v>
      </c>
      <c r="BB51" s="1">
        <f t="shared" si="53"/>
        <v>33.880000000000003</v>
      </c>
      <c r="BC51" s="1">
        <f t="shared" si="53"/>
        <v>32.950000000000003</v>
      </c>
      <c r="BD51" s="1">
        <f t="shared" si="53"/>
        <v>32.74</v>
      </c>
      <c r="BE51" s="1">
        <f t="shared" si="53"/>
        <v>33.520000000000003</v>
      </c>
      <c r="BF51" s="1">
        <f t="shared" si="53"/>
        <v>32.75</v>
      </c>
      <c r="BG51" s="1">
        <f t="shared" si="53"/>
        <v>30.21</v>
      </c>
      <c r="BH51" s="1">
        <f t="shared" si="53"/>
        <v>33.409999999999997</v>
      </c>
      <c r="BI51" s="1">
        <f t="shared" si="53"/>
        <v>32.43</v>
      </c>
      <c r="BJ51" s="1">
        <f t="shared" si="53"/>
        <v>31.41</v>
      </c>
      <c r="BK51" s="1">
        <f t="shared" si="53"/>
        <v>32.57</v>
      </c>
      <c r="BL51" s="1">
        <f t="shared" si="53"/>
        <v>32.130000000000003</v>
      </c>
      <c r="BM51" s="1">
        <f t="shared" si="53"/>
        <v>32.76</v>
      </c>
      <c r="BN51" s="1">
        <f t="shared" ref="BN51:CS51" si="54">BN24</f>
        <v>30.31</v>
      </c>
      <c r="BO51" s="1">
        <f t="shared" si="54"/>
        <v>29.65</v>
      </c>
      <c r="BP51" s="1">
        <f t="shared" si="54"/>
        <v>31.2</v>
      </c>
      <c r="BQ51" s="1">
        <f t="shared" si="54"/>
        <v>29.67</v>
      </c>
      <c r="BR51" s="1">
        <f t="shared" si="54"/>
        <v>26.5</v>
      </c>
      <c r="BS51" s="1">
        <f t="shared" si="54"/>
        <v>26.88</v>
      </c>
      <c r="BT51" s="1">
        <f t="shared" si="54"/>
        <v>30.21</v>
      </c>
      <c r="BU51" s="1">
        <f t="shared" si="54"/>
        <v>29.53</v>
      </c>
      <c r="BV51" s="1">
        <f t="shared" si="54"/>
        <v>29.92</v>
      </c>
      <c r="BW51" s="1">
        <f t="shared" si="54"/>
        <v>30.99</v>
      </c>
      <c r="BX51" s="1">
        <f t="shared" si="54"/>
        <v>32.049999999999997</v>
      </c>
      <c r="BY51" s="1">
        <f t="shared" si="54"/>
        <v>32.4</v>
      </c>
      <c r="BZ51" s="1">
        <f t="shared" si="54"/>
        <v>31.36</v>
      </c>
      <c r="CA51" s="1">
        <f t="shared" si="54"/>
        <v>31.08</v>
      </c>
      <c r="CB51" s="1">
        <f t="shared" si="54"/>
        <v>30.36</v>
      </c>
      <c r="CC51" s="1">
        <f t="shared" si="54"/>
        <v>32.42</v>
      </c>
      <c r="CD51" s="1">
        <f t="shared" si="54"/>
        <v>32.49</v>
      </c>
      <c r="CE51" s="1">
        <f t="shared" si="54"/>
        <v>33.049999999999997</v>
      </c>
      <c r="CF51" s="1">
        <f t="shared" si="54"/>
        <v>32.369999999999997</v>
      </c>
      <c r="CG51" s="1">
        <f t="shared" si="54"/>
        <v>32.6</v>
      </c>
      <c r="CH51" s="1">
        <f t="shared" si="54"/>
        <v>30.2</v>
      </c>
      <c r="CI51" s="1">
        <f t="shared" si="54"/>
        <v>29.55</v>
      </c>
      <c r="CJ51" s="1">
        <f t="shared" si="54"/>
        <v>31.68</v>
      </c>
      <c r="CK51" s="1">
        <f t="shared" si="54"/>
        <v>32.96</v>
      </c>
      <c r="CL51" s="1">
        <f t="shared" si="54"/>
        <v>33.14</v>
      </c>
      <c r="CM51" s="1">
        <f t="shared" si="54"/>
        <v>33.76</v>
      </c>
      <c r="CN51" s="1">
        <f t="shared" si="54"/>
        <v>34.36</v>
      </c>
      <c r="CO51" s="1">
        <f t="shared" si="54"/>
        <v>31.76</v>
      </c>
      <c r="CP51" s="1">
        <f t="shared" si="54"/>
        <v>33.450000000000003</v>
      </c>
      <c r="CQ51" s="1">
        <f t="shared" si="54"/>
        <v>33.229999999999997</v>
      </c>
      <c r="CR51" s="1">
        <f t="shared" si="54"/>
        <v>31.89</v>
      </c>
      <c r="CS51" s="93">
        <f t="shared" si="54"/>
        <v>32.020000000000003</v>
      </c>
      <c r="CT51" s="30">
        <f t="shared" si="51"/>
        <v>3069.3300000000008</v>
      </c>
      <c r="CU51" s="152"/>
    </row>
    <row r="52" spans="1:102" s="137" customFormat="1" ht="15.75" thickBot="1">
      <c r="A52" s="97" t="s">
        <v>49</v>
      </c>
      <c r="B52" s="98">
        <v>296.14</v>
      </c>
      <c r="C52" s="99">
        <v>171.52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473.4</v>
      </c>
      <c r="K52" s="99">
        <v>393.3</v>
      </c>
      <c r="L52" s="99">
        <v>269.54000000000002</v>
      </c>
      <c r="M52" s="99">
        <v>170.55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372</v>
      </c>
      <c r="W52" s="99">
        <v>474</v>
      </c>
      <c r="X52" s="99">
        <v>788.1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79.599999999999994</v>
      </c>
      <c r="AG52" s="99">
        <v>90.6</v>
      </c>
      <c r="AH52" s="99">
        <v>474.97</v>
      </c>
      <c r="AI52" s="99">
        <v>751.7</v>
      </c>
      <c r="AJ52" s="99">
        <v>924.3</v>
      </c>
      <c r="AK52" s="99">
        <v>1019.99</v>
      </c>
      <c r="AL52" s="99">
        <v>1232.7</v>
      </c>
      <c r="AM52" s="99">
        <v>1371.5</v>
      </c>
      <c r="AN52" s="99">
        <v>1468.6000000000001</v>
      </c>
      <c r="AO52" s="99">
        <v>1521.4</v>
      </c>
      <c r="AP52" s="99">
        <v>2455</v>
      </c>
      <c r="AQ52" s="99">
        <v>2455</v>
      </c>
      <c r="AR52" s="99">
        <v>2605</v>
      </c>
      <c r="AS52" s="99">
        <v>2705</v>
      </c>
      <c r="AT52" s="99">
        <v>2088</v>
      </c>
      <c r="AU52" s="99">
        <v>2134.4</v>
      </c>
      <c r="AV52" s="99">
        <v>2705</v>
      </c>
      <c r="AW52" s="99">
        <v>2755</v>
      </c>
      <c r="AX52" s="99">
        <v>2552.7999999999997</v>
      </c>
      <c r="AY52" s="99">
        <v>2441.6999999999998</v>
      </c>
      <c r="AZ52" s="99">
        <v>1796.7999999999997</v>
      </c>
      <c r="BA52" s="99">
        <v>1658.8</v>
      </c>
      <c r="BB52" s="99">
        <v>1513.2</v>
      </c>
      <c r="BC52" s="99">
        <v>1467.7</v>
      </c>
      <c r="BD52" s="99">
        <v>1589.1999999999998</v>
      </c>
      <c r="BE52" s="99">
        <v>2021.5</v>
      </c>
      <c r="BF52" s="99">
        <v>1100.0999999999999</v>
      </c>
      <c r="BG52" s="99">
        <v>1001.6</v>
      </c>
      <c r="BH52" s="99">
        <v>879.5</v>
      </c>
      <c r="BI52" s="99">
        <v>981.8</v>
      </c>
      <c r="BJ52" s="99">
        <v>823.8</v>
      </c>
      <c r="BK52" s="99">
        <v>966.98</v>
      </c>
      <c r="BL52" s="99">
        <v>675.81</v>
      </c>
      <c r="BM52" s="99">
        <v>618</v>
      </c>
      <c r="BN52" s="99">
        <v>462.01</v>
      </c>
      <c r="BO52" s="99">
        <v>326.60000000000002</v>
      </c>
      <c r="BP52" s="99">
        <v>74.099999999999994</v>
      </c>
      <c r="BQ52" s="99">
        <v>66.2</v>
      </c>
      <c r="BR52" s="99">
        <v>359.16</v>
      </c>
      <c r="BS52" s="99">
        <v>114.3</v>
      </c>
      <c r="BT52" s="99">
        <v>104.2</v>
      </c>
      <c r="BU52" s="99">
        <v>0</v>
      </c>
      <c r="BV52" s="99">
        <v>2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55844.17</v>
      </c>
      <c r="CU52" s="150"/>
      <c r="CV52" s="158"/>
      <c r="CX52" s="151"/>
    </row>
    <row r="53" spans="1:102" ht="15.75" thickBot="1">
      <c r="A53" s="101" t="s">
        <v>50</v>
      </c>
      <c r="B53" s="102">
        <f t="shared" ref="B53:AG53" si="55">SUM(B30,B40,B42,B47,-B52)</f>
        <v>6608.9871194444449</v>
      </c>
      <c r="C53" s="103">
        <f t="shared" si="55"/>
        <v>6735.4471194444441</v>
      </c>
      <c r="D53" s="103">
        <f t="shared" si="55"/>
        <v>6910.027119444444</v>
      </c>
      <c r="E53" s="103">
        <f t="shared" si="55"/>
        <v>6907.8971194444448</v>
      </c>
      <c r="F53" s="103">
        <f t="shared" si="55"/>
        <v>6752.3971194444448</v>
      </c>
      <c r="G53" s="103">
        <f t="shared" si="55"/>
        <v>6570.3671194444451</v>
      </c>
      <c r="H53" s="103">
        <f t="shared" si="55"/>
        <v>6518.2371194444449</v>
      </c>
      <c r="I53" s="103">
        <f t="shared" si="55"/>
        <v>6519.737119444444</v>
      </c>
      <c r="J53" s="103">
        <f t="shared" si="55"/>
        <v>6058.7871194444451</v>
      </c>
      <c r="K53" s="103">
        <f t="shared" si="55"/>
        <v>6146.237119444444</v>
      </c>
      <c r="L53" s="103">
        <f t="shared" si="55"/>
        <v>6131.2971194444444</v>
      </c>
      <c r="M53" s="103">
        <f t="shared" si="55"/>
        <v>6204.9071194444441</v>
      </c>
      <c r="N53" s="103">
        <f t="shared" si="55"/>
        <v>6319.3371194444453</v>
      </c>
      <c r="O53" s="103">
        <f t="shared" si="55"/>
        <v>6256.1471194444448</v>
      </c>
      <c r="P53" s="103">
        <f t="shared" si="55"/>
        <v>6171.3771194444444</v>
      </c>
      <c r="Q53" s="103">
        <f t="shared" si="55"/>
        <v>6083.8971194444448</v>
      </c>
      <c r="R53" s="103">
        <f t="shared" si="55"/>
        <v>5969.3571194444448</v>
      </c>
      <c r="S53" s="103">
        <f t="shared" si="55"/>
        <v>5814.1271194444453</v>
      </c>
      <c r="T53" s="103">
        <f t="shared" si="55"/>
        <v>5809.7071194444452</v>
      </c>
      <c r="U53" s="103">
        <f t="shared" si="55"/>
        <v>5844.8871194444446</v>
      </c>
      <c r="V53" s="103">
        <f t="shared" si="55"/>
        <v>5784.5771194444451</v>
      </c>
      <c r="W53" s="103">
        <f t="shared" si="55"/>
        <v>5917.7471194444443</v>
      </c>
      <c r="X53" s="103">
        <f t="shared" si="55"/>
        <v>5835.9975662044762</v>
      </c>
      <c r="Y53" s="103">
        <f t="shared" si="55"/>
        <v>6484.0349429662483</v>
      </c>
      <c r="Z53" s="103">
        <f t="shared" si="55"/>
        <v>6326.6017719972415</v>
      </c>
      <c r="AA53" s="103">
        <f t="shared" si="55"/>
        <v>6309.8379666811479</v>
      </c>
      <c r="AB53" s="103">
        <f t="shared" si="55"/>
        <v>6454.626588495109</v>
      </c>
      <c r="AC53" s="103">
        <f t="shared" si="55"/>
        <v>6640.8611730332941</v>
      </c>
      <c r="AD53" s="103">
        <f t="shared" si="55"/>
        <v>6807.84170232205</v>
      </c>
      <c r="AE53" s="103">
        <f t="shared" si="55"/>
        <v>7114.3267121870695</v>
      </c>
      <c r="AF53" s="103">
        <f t="shared" si="55"/>
        <v>7287.5719917740107</v>
      </c>
      <c r="AG53" s="103">
        <f t="shared" si="55"/>
        <v>7295.5386328666718</v>
      </c>
      <c r="AH53" s="103">
        <f t="shared" ref="AH53:BM53" si="56">SUM(AH30,AH40,AH42,AH47,-AH52)</f>
        <v>6972.5452793455761</v>
      </c>
      <c r="AI53" s="103">
        <f t="shared" si="56"/>
        <v>6953.6775912196317</v>
      </c>
      <c r="AJ53" s="103">
        <f t="shared" si="56"/>
        <v>6984.6183442822585</v>
      </c>
      <c r="AK53" s="103">
        <f t="shared" si="56"/>
        <v>7080.901138049333</v>
      </c>
      <c r="AL53" s="103">
        <f t="shared" si="56"/>
        <v>7079.4152586681566</v>
      </c>
      <c r="AM53" s="103">
        <f t="shared" si="56"/>
        <v>7172.6194149255898</v>
      </c>
      <c r="AN53" s="103">
        <f t="shared" si="56"/>
        <v>7242.2535826314506</v>
      </c>
      <c r="AO53" s="103">
        <f t="shared" si="56"/>
        <v>7391.1047196873587</v>
      </c>
      <c r="AP53" s="103">
        <f t="shared" si="56"/>
        <v>6727.1149035753624</v>
      </c>
      <c r="AQ53" s="103">
        <f t="shared" si="56"/>
        <v>7151.1579396115558</v>
      </c>
      <c r="AR53" s="103">
        <f t="shared" si="56"/>
        <v>7347.6278220775821</v>
      </c>
      <c r="AS53" s="103">
        <f t="shared" si="56"/>
        <v>7353.576662124824</v>
      </c>
      <c r="AT53" s="103">
        <f t="shared" si="56"/>
        <v>7984.3083837423364</v>
      </c>
      <c r="AU53" s="103">
        <f t="shared" si="56"/>
        <v>7963.182078879976</v>
      </c>
      <c r="AV53" s="103">
        <f t="shared" si="56"/>
        <v>7511.9958392326553</v>
      </c>
      <c r="AW53" s="103">
        <f t="shared" si="56"/>
        <v>7466.0366684957044</v>
      </c>
      <c r="AX53" s="103">
        <f t="shared" si="56"/>
        <v>7648.5345658388305</v>
      </c>
      <c r="AY53" s="103">
        <f t="shared" si="56"/>
        <v>7724.8790125914102</v>
      </c>
      <c r="AZ53" s="103">
        <f t="shared" si="56"/>
        <v>7848.817322519606</v>
      </c>
      <c r="BA53" s="103">
        <f t="shared" si="56"/>
        <v>7738.843769106129</v>
      </c>
      <c r="BB53" s="103">
        <f t="shared" si="56"/>
        <v>7756.9555137748403</v>
      </c>
      <c r="BC53" s="103">
        <f t="shared" si="56"/>
        <v>7786.5349468781942</v>
      </c>
      <c r="BD53" s="103">
        <f t="shared" si="56"/>
        <v>7585.8615423900492</v>
      </c>
      <c r="BE53" s="103">
        <f t="shared" si="56"/>
        <v>7079.9177390432342</v>
      </c>
      <c r="BF53" s="103">
        <f t="shared" si="56"/>
        <v>7816.4625371044003</v>
      </c>
      <c r="BG53" s="103">
        <f t="shared" si="56"/>
        <v>7812.9673636030075</v>
      </c>
      <c r="BH53" s="103">
        <f t="shared" si="56"/>
        <v>8079.9945015126232</v>
      </c>
      <c r="BI53" s="103">
        <f t="shared" si="56"/>
        <v>8041.099986128037</v>
      </c>
      <c r="BJ53" s="103">
        <f t="shared" si="56"/>
        <v>8088.3305201856374</v>
      </c>
      <c r="BK53" s="103">
        <f t="shared" si="56"/>
        <v>7788.9653414523527</v>
      </c>
      <c r="BL53" s="103">
        <f t="shared" si="56"/>
        <v>7717.5125507935445</v>
      </c>
      <c r="BM53" s="103">
        <f t="shared" si="56"/>
        <v>7561.0375883242605</v>
      </c>
      <c r="BN53" s="103">
        <f t="shared" ref="BN53:CS53" si="57">SUM(BN30,BN40,BN42,BN47,-BN52)</f>
        <v>7910.0490461276859</v>
      </c>
      <c r="BO53" s="103">
        <f t="shared" si="57"/>
        <v>7797.1301943233202</v>
      </c>
      <c r="BP53" s="103">
        <f t="shared" si="57"/>
        <v>7762.3694561260827</v>
      </c>
      <c r="BQ53" s="103">
        <f t="shared" si="57"/>
        <v>7520.8969459616801</v>
      </c>
      <c r="BR53" s="103">
        <f t="shared" si="57"/>
        <v>6969.175477077074</v>
      </c>
      <c r="BS53" s="103">
        <f t="shared" si="57"/>
        <v>7006.4148931914115</v>
      </c>
      <c r="BT53" s="103">
        <f t="shared" si="57"/>
        <v>6594.430717145392</v>
      </c>
      <c r="BU53" s="103">
        <f t="shared" si="57"/>
        <v>6501.4334380332066</v>
      </c>
      <c r="BV53" s="103">
        <f t="shared" si="57"/>
        <v>6512.4652225877853</v>
      </c>
      <c r="BW53" s="103">
        <f t="shared" si="57"/>
        <v>6384.5525855646101</v>
      </c>
      <c r="BX53" s="103">
        <f t="shared" si="57"/>
        <v>6245.9105427418572</v>
      </c>
      <c r="BY53" s="103">
        <f t="shared" si="57"/>
        <v>6168.8471194444446</v>
      </c>
      <c r="BZ53" s="103">
        <f t="shared" si="57"/>
        <v>6102.1371194444446</v>
      </c>
      <c r="CA53" s="103">
        <f t="shared" si="57"/>
        <v>6110.3271194444451</v>
      </c>
      <c r="CB53" s="103">
        <f t="shared" si="57"/>
        <v>6304.0371194444442</v>
      </c>
      <c r="CC53" s="103">
        <f t="shared" si="57"/>
        <v>6421.5371194444442</v>
      </c>
      <c r="CD53" s="103">
        <f t="shared" si="57"/>
        <v>6388.7071194444443</v>
      </c>
      <c r="CE53" s="103">
        <f t="shared" si="57"/>
        <v>6343.2571194444454</v>
      </c>
      <c r="CF53" s="103">
        <f t="shared" si="57"/>
        <v>6129.0271194444449</v>
      </c>
      <c r="CG53" s="103">
        <f t="shared" si="57"/>
        <v>6133.3971194444448</v>
      </c>
      <c r="CH53" s="103">
        <f t="shared" si="57"/>
        <v>6118.6871194444448</v>
      </c>
      <c r="CI53" s="103">
        <f t="shared" si="57"/>
        <v>6110.1471194444448</v>
      </c>
      <c r="CJ53" s="103">
        <f t="shared" si="57"/>
        <v>6125.8071194444456</v>
      </c>
      <c r="CK53" s="103">
        <f t="shared" si="57"/>
        <v>6127.5171194444447</v>
      </c>
      <c r="CL53" s="103">
        <f t="shared" si="57"/>
        <v>6392.0471194444444</v>
      </c>
      <c r="CM53" s="103">
        <f t="shared" si="57"/>
        <v>6495.7171194444445</v>
      </c>
      <c r="CN53" s="103">
        <f t="shared" si="57"/>
        <v>6568.5771194444442</v>
      </c>
      <c r="CO53" s="103">
        <f t="shared" si="57"/>
        <v>6559.3071194444437</v>
      </c>
      <c r="CP53" s="103">
        <f t="shared" si="57"/>
        <v>6369.2671194444447</v>
      </c>
      <c r="CQ53" s="103">
        <f t="shared" si="57"/>
        <v>6282.1671194444452</v>
      </c>
      <c r="CR53" s="103">
        <f t="shared" si="57"/>
        <v>6183.8571194444448</v>
      </c>
      <c r="CS53" s="104">
        <f t="shared" si="57"/>
        <v>6138.737119444444</v>
      </c>
      <c r="CT53" s="105">
        <f>SUM(B53:CS53)</f>
        <v>653829.51413131435</v>
      </c>
      <c r="CU53" s="150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2"/>
    </row>
    <row r="55" spans="1:102" ht="15.75" thickBot="1">
      <c r="A55" s="106" t="s">
        <v>70</v>
      </c>
      <c r="B55" s="107">
        <f t="shared" ref="B55:AG55" si="58">B25-B53</f>
        <v>1252.2699999999986</v>
      </c>
      <c r="C55" s="107">
        <f t="shared" si="58"/>
        <v>1126.1300000000001</v>
      </c>
      <c r="D55" s="107">
        <f t="shared" si="58"/>
        <v>952.97999999999956</v>
      </c>
      <c r="E55" s="107">
        <f t="shared" si="58"/>
        <v>954.68999999999869</v>
      </c>
      <c r="F55" s="107">
        <f t="shared" si="58"/>
        <v>1119.1599999999989</v>
      </c>
      <c r="G55" s="107">
        <f t="shared" si="58"/>
        <v>1301.2699999999986</v>
      </c>
      <c r="H55" s="107">
        <f t="shared" si="58"/>
        <v>1357.4899999999998</v>
      </c>
      <c r="I55" s="107">
        <f t="shared" si="58"/>
        <v>1359.5900000000011</v>
      </c>
      <c r="J55" s="107">
        <f t="shared" si="58"/>
        <v>1828.38</v>
      </c>
      <c r="K55" s="107">
        <f t="shared" si="58"/>
        <v>1744.1400000000003</v>
      </c>
      <c r="L55" s="107">
        <f t="shared" si="58"/>
        <v>1760.3199999999997</v>
      </c>
      <c r="M55" s="107">
        <f t="shared" si="58"/>
        <v>1687.0700000000006</v>
      </c>
      <c r="N55" s="107">
        <f t="shared" si="58"/>
        <v>1572.7399999999989</v>
      </c>
      <c r="O55" s="107">
        <f t="shared" si="58"/>
        <v>1635.2600000000002</v>
      </c>
      <c r="P55" s="107">
        <f t="shared" si="58"/>
        <v>1720.2999999999993</v>
      </c>
      <c r="Q55" s="107">
        <f t="shared" si="58"/>
        <v>1809.4299999999994</v>
      </c>
      <c r="R55" s="107">
        <f t="shared" si="58"/>
        <v>1919.9799999999996</v>
      </c>
      <c r="S55" s="107">
        <f t="shared" si="58"/>
        <v>2075.7799999999997</v>
      </c>
      <c r="T55" s="107">
        <f t="shared" si="58"/>
        <v>2084.5099999999993</v>
      </c>
      <c r="U55" s="107">
        <f t="shared" si="58"/>
        <v>2048.29</v>
      </c>
      <c r="V55" s="107">
        <f t="shared" si="58"/>
        <v>2108.6499999999987</v>
      </c>
      <c r="W55" s="107">
        <f t="shared" si="58"/>
        <v>1975.9700000000003</v>
      </c>
      <c r="X55" s="107">
        <f t="shared" si="58"/>
        <v>5549.2695532399684</v>
      </c>
      <c r="Y55" s="107">
        <f t="shared" si="58"/>
        <v>4900.4621764781959</v>
      </c>
      <c r="Z55" s="107">
        <f t="shared" si="58"/>
        <v>5054.2153474472025</v>
      </c>
      <c r="AA55" s="107">
        <f t="shared" si="58"/>
        <v>5072.1891527632952</v>
      </c>
      <c r="AB55" s="107">
        <f t="shared" si="58"/>
        <v>4944.1305309493355</v>
      </c>
      <c r="AC55" s="107">
        <f t="shared" si="58"/>
        <v>4788.5559464111502</v>
      </c>
      <c r="AD55" s="107">
        <f t="shared" si="58"/>
        <v>4698.5254171223933</v>
      </c>
      <c r="AE55" s="107">
        <f t="shared" si="58"/>
        <v>4462.5604072573742</v>
      </c>
      <c r="AF55" s="107">
        <f t="shared" si="58"/>
        <v>4404.6051276704338</v>
      </c>
      <c r="AG55" s="107">
        <f t="shared" si="58"/>
        <v>4526.5884865777734</v>
      </c>
      <c r="AH55" s="107">
        <f t="shared" ref="AH55:BM55" si="59">AH25-AH53</f>
        <v>4948.8118400988687</v>
      </c>
      <c r="AI55" s="107">
        <f t="shared" si="59"/>
        <v>5085.9795282248124</v>
      </c>
      <c r="AJ55" s="107">
        <f t="shared" si="59"/>
        <v>5155.3587751621872</v>
      </c>
      <c r="AK55" s="107">
        <f t="shared" si="59"/>
        <v>5151.3259813951126</v>
      </c>
      <c r="AL55" s="107">
        <f t="shared" si="59"/>
        <v>5270.7418607762875</v>
      </c>
      <c r="AM55" s="107">
        <f t="shared" si="59"/>
        <v>5291.6677045188553</v>
      </c>
      <c r="AN55" s="107">
        <f t="shared" si="59"/>
        <v>5317.6635368129937</v>
      </c>
      <c r="AO55" s="107">
        <f t="shared" si="59"/>
        <v>5275.162399757086</v>
      </c>
      <c r="AP55" s="107">
        <f t="shared" si="59"/>
        <v>5999.1322158690818</v>
      </c>
      <c r="AQ55" s="107">
        <f t="shared" si="59"/>
        <v>5655.5791798328901</v>
      </c>
      <c r="AR55" s="107">
        <f t="shared" si="59"/>
        <v>5503.3792973668642</v>
      </c>
      <c r="AS55" s="107">
        <f t="shared" si="59"/>
        <v>5519.7204573196232</v>
      </c>
      <c r="AT55" s="107">
        <f t="shared" si="59"/>
        <v>4861.6087357021097</v>
      </c>
      <c r="AU55" s="107">
        <f t="shared" si="59"/>
        <v>4885.2750405644711</v>
      </c>
      <c r="AV55" s="107">
        <f t="shared" si="59"/>
        <v>5284.38128021179</v>
      </c>
      <c r="AW55" s="107">
        <f t="shared" si="59"/>
        <v>5326.9404509487395</v>
      </c>
      <c r="AX55" s="107">
        <f t="shared" si="59"/>
        <v>5084.3025536056139</v>
      </c>
      <c r="AY55" s="107">
        <f t="shared" si="59"/>
        <v>4985.2081068530342</v>
      </c>
      <c r="AZ55" s="107">
        <f t="shared" si="59"/>
        <v>4801.5297969248386</v>
      </c>
      <c r="BA55" s="107">
        <f t="shared" si="59"/>
        <v>4919.6633503383155</v>
      </c>
      <c r="BB55" s="107">
        <f t="shared" si="59"/>
        <v>4791.7416056696047</v>
      </c>
      <c r="BC55" s="107">
        <f t="shared" si="59"/>
        <v>4758.6321725662501</v>
      </c>
      <c r="BD55" s="107">
        <f t="shared" si="59"/>
        <v>4976.9055770543955</v>
      </c>
      <c r="BE55" s="107">
        <f t="shared" si="59"/>
        <v>5474.0893804012121</v>
      </c>
      <c r="BF55" s="107">
        <f t="shared" si="59"/>
        <v>4766.9245823400433</v>
      </c>
      <c r="BG55" s="107">
        <f t="shared" si="59"/>
        <v>4705.0997558414365</v>
      </c>
      <c r="BH55" s="107">
        <f t="shared" si="59"/>
        <v>4426.0226179318215</v>
      </c>
      <c r="BI55" s="107">
        <f t="shared" si="59"/>
        <v>4453.9671333164069</v>
      </c>
      <c r="BJ55" s="107">
        <f t="shared" si="59"/>
        <v>4392.1465992588064</v>
      </c>
      <c r="BK55" s="107">
        <f t="shared" si="59"/>
        <v>4671.9917779920925</v>
      </c>
      <c r="BL55" s="107">
        <f t="shared" si="59"/>
        <v>4560.5445686509011</v>
      </c>
      <c r="BM55" s="107">
        <f t="shared" si="59"/>
        <v>4644.3895311201841</v>
      </c>
      <c r="BN55" s="107">
        <f t="shared" ref="BN55:CS55" si="60">BN25-BN53</f>
        <v>4240.7580733167597</v>
      </c>
      <c r="BO55" s="107">
        <f t="shared" si="60"/>
        <v>4283.9969251211251</v>
      </c>
      <c r="BP55" s="107">
        <f t="shared" si="60"/>
        <v>4212.5976633183627</v>
      </c>
      <c r="BQ55" s="107">
        <f t="shared" si="60"/>
        <v>4390.3801734827648</v>
      </c>
      <c r="BR55" s="107">
        <f t="shared" si="60"/>
        <v>4846.2616423673708</v>
      </c>
      <c r="BS55" s="107">
        <f t="shared" si="60"/>
        <v>4739.6722262530329</v>
      </c>
      <c r="BT55" s="107">
        <f t="shared" si="60"/>
        <v>5081.3564022990531</v>
      </c>
      <c r="BU55" s="107">
        <f t="shared" si="60"/>
        <v>5091.1036814112385</v>
      </c>
      <c r="BV55" s="107">
        <f t="shared" si="60"/>
        <v>5001.5518968566594</v>
      </c>
      <c r="BW55" s="107">
        <f t="shared" si="60"/>
        <v>5080.1445338798349</v>
      </c>
      <c r="BX55" s="107">
        <f t="shared" si="60"/>
        <v>5116.5365767025878</v>
      </c>
      <c r="BY55" s="107">
        <f t="shared" si="60"/>
        <v>5160.9400000000005</v>
      </c>
      <c r="BZ55" s="107">
        <f t="shared" si="60"/>
        <v>1789</v>
      </c>
      <c r="CA55" s="107">
        <f t="shared" si="60"/>
        <v>1780.8899999999994</v>
      </c>
      <c r="CB55" s="107">
        <f t="shared" si="60"/>
        <v>1586</v>
      </c>
      <c r="CC55" s="107">
        <f t="shared" si="60"/>
        <v>1470.6500000000005</v>
      </c>
      <c r="CD55" s="107">
        <f t="shared" si="60"/>
        <v>1498.3000000000002</v>
      </c>
      <c r="CE55" s="107">
        <f t="shared" si="60"/>
        <v>1544.3599999999988</v>
      </c>
      <c r="CF55" s="107">
        <f t="shared" si="60"/>
        <v>1757.9599999999991</v>
      </c>
      <c r="CG55" s="107">
        <f t="shared" si="60"/>
        <v>1753.8599999999997</v>
      </c>
      <c r="CH55" s="107">
        <f t="shared" si="60"/>
        <v>1763.1399999999994</v>
      </c>
      <c r="CI55" s="107">
        <f t="shared" si="60"/>
        <v>1771.0699999999997</v>
      </c>
      <c r="CJ55" s="107">
        <f t="shared" si="60"/>
        <v>1757.5999999999985</v>
      </c>
      <c r="CK55" s="107">
        <f t="shared" si="60"/>
        <v>1757.21</v>
      </c>
      <c r="CL55" s="107">
        <f t="shared" si="60"/>
        <v>1493.1899999999996</v>
      </c>
      <c r="CM55" s="107">
        <f t="shared" si="60"/>
        <v>1390.1899999999996</v>
      </c>
      <c r="CN55" s="107">
        <f t="shared" si="60"/>
        <v>1318.25</v>
      </c>
      <c r="CO55" s="107">
        <f t="shared" si="60"/>
        <v>1324.83</v>
      </c>
      <c r="CP55" s="107">
        <f t="shared" si="60"/>
        <v>1516.4499999999998</v>
      </c>
      <c r="CQ55" s="107">
        <f t="shared" si="60"/>
        <v>1603.369999999999</v>
      </c>
      <c r="CR55" s="107">
        <f t="shared" si="60"/>
        <v>1700.5699999999988</v>
      </c>
      <c r="CS55" s="108">
        <f t="shared" si="60"/>
        <v>1745.9099999999999</v>
      </c>
      <c r="CT55" s="109">
        <f>SUM(B55:CS55)</f>
        <v>334309.48933535273</v>
      </c>
      <c r="CU55" s="257"/>
      <c r="CV55" s="258"/>
    </row>
    <row r="56" spans="1:102" ht="15.75" thickBot="1">
      <c r="A56" s="56" t="s">
        <v>47</v>
      </c>
      <c r="B56" s="35">
        <v>750</v>
      </c>
      <c r="C56" s="36">
        <v>750</v>
      </c>
      <c r="D56" s="36">
        <v>450</v>
      </c>
      <c r="E56" s="36">
        <v>450</v>
      </c>
      <c r="F56" s="36">
        <v>400</v>
      </c>
      <c r="G56" s="36">
        <v>500</v>
      </c>
      <c r="H56" s="36">
        <v>300</v>
      </c>
      <c r="I56" s="36">
        <v>300</v>
      </c>
      <c r="J56" s="36">
        <v>600</v>
      </c>
      <c r="K56" s="36">
        <v>500</v>
      </c>
      <c r="L56" s="36">
        <v>550</v>
      </c>
      <c r="M56" s="36">
        <v>500</v>
      </c>
      <c r="N56" s="36">
        <v>450</v>
      </c>
      <c r="O56" s="36">
        <v>450</v>
      </c>
      <c r="P56" s="36">
        <v>800</v>
      </c>
      <c r="Q56" s="36">
        <v>800</v>
      </c>
      <c r="R56" s="36">
        <v>850</v>
      </c>
      <c r="S56" s="36">
        <v>900</v>
      </c>
      <c r="T56" s="36">
        <v>1050</v>
      </c>
      <c r="U56" s="36">
        <v>1050</v>
      </c>
      <c r="V56" s="36">
        <v>1000</v>
      </c>
      <c r="W56" s="36">
        <v>1000</v>
      </c>
      <c r="X56" s="36">
        <v>1189.5999999999999</v>
      </c>
      <c r="Y56" s="36">
        <v>699.79</v>
      </c>
      <c r="Z56" s="36">
        <v>900</v>
      </c>
      <c r="AA56" s="36">
        <v>750</v>
      </c>
      <c r="AB56" s="36">
        <v>550</v>
      </c>
      <c r="AC56" s="36">
        <v>600</v>
      </c>
      <c r="AD56" s="36">
        <v>250</v>
      </c>
      <c r="AE56" s="36">
        <v>50</v>
      </c>
      <c r="AF56" s="36">
        <v>300</v>
      </c>
      <c r="AG56" s="36">
        <v>300</v>
      </c>
      <c r="AH56" s="36">
        <v>450</v>
      </c>
      <c r="AI56" s="36">
        <v>450</v>
      </c>
      <c r="AJ56" s="36">
        <v>500</v>
      </c>
      <c r="AK56" s="36">
        <v>500</v>
      </c>
      <c r="AL56" s="36">
        <v>250</v>
      </c>
      <c r="AM56" s="36">
        <v>250</v>
      </c>
      <c r="AN56" s="36">
        <v>325</v>
      </c>
      <c r="AO56" s="36">
        <v>175</v>
      </c>
      <c r="AP56" s="36">
        <v>750</v>
      </c>
      <c r="AQ56" s="36">
        <v>500</v>
      </c>
      <c r="AR56" s="36">
        <v>450</v>
      </c>
      <c r="AS56" s="36">
        <v>500</v>
      </c>
      <c r="AT56" s="36">
        <v>0</v>
      </c>
      <c r="AU56" s="36">
        <v>0</v>
      </c>
      <c r="AV56" s="36">
        <v>150</v>
      </c>
      <c r="AW56" s="36">
        <v>150</v>
      </c>
      <c r="AX56" s="36">
        <v>0</v>
      </c>
      <c r="AY56" s="36">
        <v>0</v>
      </c>
      <c r="AZ56" s="36">
        <v>0</v>
      </c>
      <c r="BA56" s="36">
        <v>0</v>
      </c>
      <c r="BB56" s="36">
        <v>0</v>
      </c>
      <c r="BC56" s="36">
        <v>0</v>
      </c>
      <c r="BD56" s="36">
        <v>150</v>
      </c>
      <c r="BE56" s="36">
        <v>650</v>
      </c>
      <c r="BF56" s="36">
        <v>0</v>
      </c>
      <c r="BG56" s="36">
        <v>0</v>
      </c>
      <c r="BH56" s="36">
        <v>0</v>
      </c>
      <c r="BI56" s="36">
        <v>0</v>
      </c>
      <c r="BJ56" s="36">
        <v>0</v>
      </c>
      <c r="BK56" s="36">
        <v>0</v>
      </c>
      <c r="BL56" s="36">
        <v>200</v>
      </c>
      <c r="BM56" s="36">
        <v>250</v>
      </c>
      <c r="BN56" s="36">
        <v>150</v>
      </c>
      <c r="BO56" s="36">
        <v>150</v>
      </c>
      <c r="BP56" s="36">
        <v>350</v>
      </c>
      <c r="BQ56" s="36">
        <v>350</v>
      </c>
      <c r="BR56" s="36">
        <v>600</v>
      </c>
      <c r="BS56" s="36">
        <v>450</v>
      </c>
      <c r="BT56" s="36">
        <v>800</v>
      </c>
      <c r="BU56" s="36">
        <v>900</v>
      </c>
      <c r="BV56" s="36">
        <v>1000</v>
      </c>
      <c r="BW56" s="36">
        <v>1100</v>
      </c>
      <c r="BX56" s="36">
        <v>1300</v>
      </c>
      <c r="BY56" s="36">
        <v>1600</v>
      </c>
      <c r="BZ56" s="36">
        <v>1600</v>
      </c>
      <c r="CA56" s="36">
        <v>1600</v>
      </c>
      <c r="CB56" s="36">
        <v>1100</v>
      </c>
      <c r="CC56" s="36">
        <v>1100</v>
      </c>
      <c r="CD56" s="36">
        <v>1000</v>
      </c>
      <c r="CE56" s="36">
        <v>1000</v>
      </c>
      <c r="CF56" s="36">
        <v>1000</v>
      </c>
      <c r="CG56" s="36">
        <v>1000</v>
      </c>
      <c r="CH56" s="36">
        <v>1100</v>
      </c>
      <c r="CI56" s="36">
        <v>1200</v>
      </c>
      <c r="CJ56" s="36">
        <v>1300</v>
      </c>
      <c r="CK56" s="36">
        <v>1200</v>
      </c>
      <c r="CL56" s="36">
        <v>921.82</v>
      </c>
      <c r="CM56" s="36">
        <v>850</v>
      </c>
      <c r="CN56" s="36">
        <v>600</v>
      </c>
      <c r="CO56" s="36">
        <v>600</v>
      </c>
      <c r="CP56" s="36">
        <v>900</v>
      </c>
      <c r="CQ56" s="36">
        <v>900</v>
      </c>
      <c r="CR56" s="36">
        <v>910.2</v>
      </c>
      <c r="CS56" s="37">
        <v>1086.9100000000001</v>
      </c>
      <c r="CT56" s="51">
        <f>SUM(B56:CS56)</f>
        <v>56358.32</v>
      </c>
      <c r="CU56" s="152"/>
      <c r="CV56" s="259"/>
      <c r="CW56" s="140"/>
    </row>
    <row r="57" spans="1:102" ht="15.75" thickBot="1">
      <c r="A57" s="261" t="s">
        <v>71</v>
      </c>
      <c r="B57" s="107">
        <f>IF(B56&gt;B55,0,B55-B56)</f>
        <v>502.26999999999862</v>
      </c>
      <c r="C57" s="107">
        <f t="shared" ref="C57:BN57" si="61">IF(C56&gt;C55,0,C55-C56)</f>
        <v>376.13000000000011</v>
      </c>
      <c r="D57" s="107">
        <f t="shared" si="61"/>
        <v>502.97999999999956</v>
      </c>
      <c r="E57" s="107">
        <f t="shared" si="61"/>
        <v>504.68999999999869</v>
      </c>
      <c r="F57" s="107">
        <f t="shared" si="61"/>
        <v>719.15999999999894</v>
      </c>
      <c r="G57" s="107">
        <f t="shared" si="61"/>
        <v>801.26999999999862</v>
      </c>
      <c r="H57" s="107">
        <f t="shared" si="61"/>
        <v>1057.4899999999998</v>
      </c>
      <c r="I57" s="107">
        <f t="shared" si="61"/>
        <v>1059.5900000000011</v>
      </c>
      <c r="J57" s="107">
        <f t="shared" si="61"/>
        <v>1228.3800000000001</v>
      </c>
      <c r="K57" s="107">
        <f t="shared" si="61"/>
        <v>1244.1400000000003</v>
      </c>
      <c r="L57" s="107">
        <f t="shared" si="61"/>
        <v>1210.3199999999997</v>
      </c>
      <c r="M57" s="107">
        <f t="shared" si="61"/>
        <v>1187.0700000000006</v>
      </c>
      <c r="N57" s="107">
        <f t="shared" si="61"/>
        <v>1122.7399999999989</v>
      </c>
      <c r="O57" s="107">
        <f t="shared" si="61"/>
        <v>1185.2600000000002</v>
      </c>
      <c r="P57" s="107">
        <f t="shared" si="61"/>
        <v>920.29999999999927</v>
      </c>
      <c r="Q57" s="107">
        <f t="shared" si="61"/>
        <v>1009.4299999999994</v>
      </c>
      <c r="R57" s="107">
        <f t="shared" si="61"/>
        <v>1069.9799999999996</v>
      </c>
      <c r="S57" s="107">
        <f t="shared" si="61"/>
        <v>1175.7799999999997</v>
      </c>
      <c r="T57" s="107">
        <f t="shared" si="61"/>
        <v>1034.5099999999993</v>
      </c>
      <c r="U57" s="107">
        <f t="shared" si="61"/>
        <v>998.29</v>
      </c>
      <c r="V57" s="107">
        <f t="shared" si="61"/>
        <v>1108.6499999999987</v>
      </c>
      <c r="W57" s="107">
        <f t="shared" si="61"/>
        <v>975.97000000000025</v>
      </c>
      <c r="X57" s="107">
        <f t="shared" si="61"/>
        <v>4359.6695532399681</v>
      </c>
      <c r="Y57" s="107">
        <f t="shared" si="61"/>
        <v>4200.672176478196</v>
      </c>
      <c r="Z57" s="107">
        <f t="shared" si="61"/>
        <v>4154.2153474472025</v>
      </c>
      <c r="AA57" s="107">
        <f t="shared" si="61"/>
        <v>4322.1891527632952</v>
      </c>
      <c r="AB57" s="107">
        <f t="shared" si="61"/>
        <v>4394.1305309493355</v>
      </c>
      <c r="AC57" s="107">
        <f t="shared" si="61"/>
        <v>4188.5559464111502</v>
      </c>
      <c r="AD57" s="107">
        <f t="shared" si="61"/>
        <v>4448.5254171223933</v>
      </c>
      <c r="AE57" s="107">
        <f t="shared" si="61"/>
        <v>4412.5604072573742</v>
      </c>
      <c r="AF57" s="107">
        <f t="shared" si="61"/>
        <v>4104.6051276704338</v>
      </c>
      <c r="AG57" s="107">
        <f t="shared" si="61"/>
        <v>4226.5884865777734</v>
      </c>
      <c r="AH57" s="107">
        <f t="shared" si="61"/>
        <v>4498.8118400988687</v>
      </c>
      <c r="AI57" s="107">
        <f t="shared" si="61"/>
        <v>4635.9795282248124</v>
      </c>
      <c r="AJ57" s="107">
        <f t="shared" si="61"/>
        <v>4655.3587751621872</v>
      </c>
      <c r="AK57" s="107">
        <f t="shared" si="61"/>
        <v>4651.3259813951126</v>
      </c>
      <c r="AL57" s="107">
        <f t="shared" si="61"/>
        <v>5020.7418607762875</v>
      </c>
      <c r="AM57" s="107">
        <f t="shared" si="61"/>
        <v>5041.6677045188553</v>
      </c>
      <c r="AN57" s="107">
        <f t="shared" si="61"/>
        <v>4992.6635368129937</v>
      </c>
      <c r="AO57" s="107">
        <f t="shared" si="61"/>
        <v>5100.162399757086</v>
      </c>
      <c r="AP57" s="107">
        <f t="shared" si="61"/>
        <v>5249.1322158690818</v>
      </c>
      <c r="AQ57" s="107">
        <f t="shared" si="61"/>
        <v>5155.5791798328901</v>
      </c>
      <c r="AR57" s="107">
        <f t="shared" si="61"/>
        <v>5053.3792973668642</v>
      </c>
      <c r="AS57" s="107">
        <f t="shared" si="61"/>
        <v>5019.7204573196232</v>
      </c>
      <c r="AT57" s="107">
        <f t="shared" si="61"/>
        <v>4861.6087357021097</v>
      </c>
      <c r="AU57" s="107">
        <f t="shared" si="61"/>
        <v>4885.2750405644711</v>
      </c>
      <c r="AV57" s="107">
        <f t="shared" si="61"/>
        <v>5134.38128021179</v>
      </c>
      <c r="AW57" s="107">
        <f t="shared" si="61"/>
        <v>5176.9404509487395</v>
      </c>
      <c r="AX57" s="107">
        <f t="shared" si="61"/>
        <v>5084.3025536056139</v>
      </c>
      <c r="AY57" s="107">
        <f t="shared" si="61"/>
        <v>4985.2081068530342</v>
      </c>
      <c r="AZ57" s="107">
        <f t="shared" si="61"/>
        <v>4801.5297969248386</v>
      </c>
      <c r="BA57" s="107">
        <f t="shared" si="61"/>
        <v>4919.6633503383155</v>
      </c>
      <c r="BB57" s="107">
        <f t="shared" si="61"/>
        <v>4791.7416056696047</v>
      </c>
      <c r="BC57" s="107">
        <f t="shared" si="61"/>
        <v>4758.6321725662501</v>
      </c>
      <c r="BD57" s="107">
        <f t="shared" si="61"/>
        <v>4826.9055770543955</v>
      </c>
      <c r="BE57" s="107">
        <f t="shared" si="61"/>
        <v>4824.0893804012121</v>
      </c>
      <c r="BF57" s="107">
        <f t="shared" si="61"/>
        <v>4766.9245823400433</v>
      </c>
      <c r="BG57" s="107">
        <f t="shared" si="61"/>
        <v>4705.0997558414365</v>
      </c>
      <c r="BH57" s="107">
        <f t="shared" si="61"/>
        <v>4426.0226179318215</v>
      </c>
      <c r="BI57" s="107">
        <f t="shared" si="61"/>
        <v>4453.9671333164069</v>
      </c>
      <c r="BJ57" s="107">
        <f t="shared" si="61"/>
        <v>4392.1465992588064</v>
      </c>
      <c r="BK57" s="107">
        <f t="shared" si="61"/>
        <v>4671.9917779920925</v>
      </c>
      <c r="BL57" s="107">
        <f t="shared" si="61"/>
        <v>4360.5445686509011</v>
      </c>
      <c r="BM57" s="107">
        <f t="shared" si="61"/>
        <v>4394.3895311201841</v>
      </c>
      <c r="BN57" s="107">
        <f t="shared" si="61"/>
        <v>4090.7580733167597</v>
      </c>
      <c r="BO57" s="107">
        <f t="shared" ref="BO57:CS57" si="62">IF(BO56&gt;BO55,0,BO55-BO56)</f>
        <v>4133.9969251211251</v>
      </c>
      <c r="BP57" s="107">
        <f t="shared" si="62"/>
        <v>3862.5976633183627</v>
      </c>
      <c r="BQ57" s="107">
        <f t="shared" si="62"/>
        <v>4040.3801734827648</v>
      </c>
      <c r="BR57" s="107">
        <f t="shared" si="62"/>
        <v>4246.2616423673708</v>
      </c>
      <c r="BS57" s="107">
        <f t="shared" si="62"/>
        <v>4289.6722262530329</v>
      </c>
      <c r="BT57" s="107">
        <f t="shared" si="62"/>
        <v>4281.3564022990531</v>
      </c>
      <c r="BU57" s="107">
        <f t="shared" si="62"/>
        <v>4191.1036814112385</v>
      </c>
      <c r="BV57" s="107">
        <f t="shared" si="62"/>
        <v>4001.5518968566594</v>
      </c>
      <c r="BW57" s="107">
        <f t="shared" si="62"/>
        <v>3980.1445338798349</v>
      </c>
      <c r="BX57" s="107">
        <f t="shared" si="62"/>
        <v>3816.5365767025878</v>
      </c>
      <c r="BY57" s="107">
        <f t="shared" si="62"/>
        <v>3560.9400000000005</v>
      </c>
      <c r="BZ57" s="107">
        <f t="shared" si="62"/>
        <v>189</v>
      </c>
      <c r="CA57" s="107">
        <f t="shared" si="62"/>
        <v>180.88999999999942</v>
      </c>
      <c r="CB57" s="107">
        <f t="shared" si="62"/>
        <v>486</v>
      </c>
      <c r="CC57" s="107">
        <f t="shared" si="62"/>
        <v>370.65000000000055</v>
      </c>
      <c r="CD57" s="107">
        <f t="shared" si="62"/>
        <v>498.30000000000018</v>
      </c>
      <c r="CE57" s="107">
        <f t="shared" si="62"/>
        <v>544.35999999999876</v>
      </c>
      <c r="CF57" s="107">
        <f t="shared" si="62"/>
        <v>757.95999999999913</v>
      </c>
      <c r="CG57" s="107">
        <f t="shared" si="62"/>
        <v>753.85999999999967</v>
      </c>
      <c r="CH57" s="107">
        <f t="shared" si="62"/>
        <v>663.13999999999942</v>
      </c>
      <c r="CI57" s="107">
        <f t="shared" si="62"/>
        <v>571.06999999999971</v>
      </c>
      <c r="CJ57" s="107">
        <f t="shared" si="62"/>
        <v>457.59999999999854</v>
      </c>
      <c r="CK57" s="107">
        <f t="shared" si="62"/>
        <v>557.21</v>
      </c>
      <c r="CL57" s="107">
        <f t="shared" si="62"/>
        <v>571.36999999999955</v>
      </c>
      <c r="CM57" s="107">
        <f t="shared" si="62"/>
        <v>540.1899999999996</v>
      </c>
      <c r="CN57" s="107">
        <f t="shared" si="62"/>
        <v>718.25</v>
      </c>
      <c r="CO57" s="107">
        <f t="shared" si="62"/>
        <v>724.82999999999993</v>
      </c>
      <c r="CP57" s="107">
        <f t="shared" si="62"/>
        <v>616.44999999999982</v>
      </c>
      <c r="CQ57" s="107">
        <f t="shared" si="62"/>
        <v>703.36999999999898</v>
      </c>
      <c r="CR57" s="107">
        <f t="shared" si="62"/>
        <v>790.36999999999875</v>
      </c>
      <c r="CS57" s="108">
        <f t="shared" si="62"/>
        <v>658.99999999999977</v>
      </c>
      <c r="CT57" s="109">
        <f>SUM(B57:CS57)</f>
        <v>277951.16933535272</v>
      </c>
      <c r="CU57" s="257"/>
      <c r="CV57" s="263"/>
    </row>
    <row r="58" spans="1:102">
      <c r="A58" s="150"/>
      <c r="B58" s="255"/>
      <c r="C58" s="255"/>
      <c r="D58" s="255"/>
      <c r="E58" s="255"/>
      <c r="F58" s="255"/>
      <c r="G58" s="255"/>
      <c r="H58" s="255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152"/>
      <c r="CV58" s="256"/>
    </row>
    <row r="59" spans="1:102" ht="15.75" thickBot="1">
      <c r="A59" s="110" t="s">
        <v>64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2"/>
    </row>
    <row r="60" spans="1:102" ht="15.75" thickBot="1">
      <c r="A60" s="111" t="s">
        <v>26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27</v>
      </c>
      <c r="CU60" s="150"/>
      <c r="CV60" s="244"/>
      <c r="CX60" s="234"/>
    </row>
    <row r="61" spans="1:102">
      <c r="A61" s="21" t="s">
        <v>31</v>
      </c>
      <c r="B61" s="172">
        <f>SUM(B62:B68)</f>
        <v>3195.76</v>
      </c>
      <c r="C61" s="172">
        <f>SUM(C62:C68)</f>
        <v>3191.76</v>
      </c>
      <c r="D61" s="172">
        <f t="shared" ref="D61:BO61" si="63">SUM(D62:D68)</f>
        <v>3190.76</v>
      </c>
      <c r="E61" s="172">
        <f t="shared" si="63"/>
        <v>3192.76</v>
      </c>
      <c r="F61" s="172">
        <f t="shared" si="63"/>
        <v>3193.76</v>
      </c>
      <c r="G61" s="172">
        <f t="shared" si="63"/>
        <v>3195.76</v>
      </c>
      <c r="H61" s="172">
        <f t="shared" si="63"/>
        <v>3193.76</v>
      </c>
      <c r="I61" s="172">
        <f t="shared" si="63"/>
        <v>3187.76</v>
      </c>
      <c r="J61" s="172">
        <f t="shared" si="63"/>
        <v>3183.76</v>
      </c>
      <c r="K61" s="172">
        <f t="shared" si="63"/>
        <v>3176.76</v>
      </c>
      <c r="L61" s="172">
        <f t="shared" si="63"/>
        <v>3169.76</v>
      </c>
      <c r="M61" s="172">
        <f t="shared" si="63"/>
        <v>3168.76</v>
      </c>
      <c r="N61" s="172">
        <f t="shared" si="63"/>
        <v>3165.76</v>
      </c>
      <c r="O61" s="172">
        <f t="shared" si="63"/>
        <v>3165.76</v>
      </c>
      <c r="P61" s="172">
        <f t="shared" si="63"/>
        <v>3169.76</v>
      </c>
      <c r="Q61" s="172">
        <f t="shared" si="63"/>
        <v>3173.76</v>
      </c>
      <c r="R61" s="172">
        <f t="shared" si="63"/>
        <v>3168.76</v>
      </c>
      <c r="S61" s="172">
        <f t="shared" si="63"/>
        <v>3165.76</v>
      </c>
      <c r="T61" s="172">
        <f t="shared" si="63"/>
        <v>3166.76</v>
      </c>
      <c r="U61" s="172">
        <f t="shared" si="63"/>
        <v>3165.76</v>
      </c>
      <c r="V61" s="172">
        <f t="shared" si="63"/>
        <v>3168.76</v>
      </c>
      <c r="W61" s="172">
        <f t="shared" si="63"/>
        <v>3168.76</v>
      </c>
      <c r="X61" s="172">
        <f t="shared" si="63"/>
        <v>3165.76</v>
      </c>
      <c r="Y61" s="172">
        <f t="shared" si="63"/>
        <v>3167.76</v>
      </c>
      <c r="Z61" s="172">
        <f t="shared" si="63"/>
        <v>3166.76</v>
      </c>
      <c r="AA61" s="172">
        <f t="shared" si="63"/>
        <v>3162.76</v>
      </c>
      <c r="AB61" s="172">
        <f t="shared" si="63"/>
        <v>3163.76</v>
      </c>
      <c r="AC61" s="172">
        <f t="shared" si="63"/>
        <v>3165.76</v>
      </c>
      <c r="AD61" s="172">
        <f t="shared" si="63"/>
        <v>3161.76</v>
      </c>
      <c r="AE61" s="172">
        <f t="shared" si="63"/>
        <v>3158.76</v>
      </c>
      <c r="AF61" s="172">
        <f t="shared" si="63"/>
        <v>3162.76</v>
      </c>
      <c r="AG61" s="172">
        <f t="shared" si="63"/>
        <v>3163.76</v>
      </c>
      <c r="AH61" s="172">
        <f t="shared" si="63"/>
        <v>3157.76</v>
      </c>
      <c r="AI61" s="172">
        <f t="shared" si="63"/>
        <v>3157.76</v>
      </c>
      <c r="AJ61" s="172">
        <f t="shared" si="63"/>
        <v>3159.76</v>
      </c>
      <c r="AK61" s="172">
        <f t="shared" si="63"/>
        <v>3159.76</v>
      </c>
      <c r="AL61" s="172">
        <f t="shared" si="63"/>
        <v>3156.76</v>
      </c>
      <c r="AM61" s="172">
        <f t="shared" si="63"/>
        <v>3155.76</v>
      </c>
      <c r="AN61" s="172">
        <f t="shared" si="63"/>
        <v>3160.76</v>
      </c>
      <c r="AO61" s="172">
        <f t="shared" si="63"/>
        <v>3161.76</v>
      </c>
      <c r="AP61" s="172">
        <f t="shared" si="63"/>
        <v>3161.76</v>
      </c>
      <c r="AQ61" s="172">
        <f t="shared" si="63"/>
        <v>3161.76</v>
      </c>
      <c r="AR61" s="172">
        <f t="shared" si="63"/>
        <v>3156.76</v>
      </c>
      <c r="AS61" s="172">
        <f t="shared" si="63"/>
        <v>3158.76</v>
      </c>
      <c r="AT61" s="172">
        <f t="shared" si="63"/>
        <v>3159.76</v>
      </c>
      <c r="AU61" s="172">
        <f t="shared" si="63"/>
        <v>3157.76</v>
      </c>
      <c r="AV61" s="172">
        <f t="shared" si="63"/>
        <v>3157.76</v>
      </c>
      <c r="AW61" s="172">
        <f t="shared" si="63"/>
        <v>3159.76</v>
      </c>
      <c r="AX61" s="172">
        <f t="shared" si="63"/>
        <v>3161.76</v>
      </c>
      <c r="AY61" s="172">
        <f t="shared" si="63"/>
        <v>3161.76</v>
      </c>
      <c r="AZ61" s="172">
        <f t="shared" si="63"/>
        <v>3163.76</v>
      </c>
      <c r="BA61" s="172">
        <f t="shared" si="63"/>
        <v>3163.76</v>
      </c>
      <c r="BB61" s="172">
        <f t="shared" si="63"/>
        <v>3161.76</v>
      </c>
      <c r="BC61" s="172">
        <f t="shared" si="63"/>
        <v>3155.76</v>
      </c>
      <c r="BD61" s="172">
        <f t="shared" si="63"/>
        <v>3152.76</v>
      </c>
      <c r="BE61" s="172">
        <f t="shared" si="63"/>
        <v>3148.76</v>
      </c>
      <c r="BF61" s="172">
        <f t="shared" si="63"/>
        <v>3146.76</v>
      </c>
      <c r="BG61" s="172">
        <f t="shared" si="63"/>
        <v>3146.76</v>
      </c>
      <c r="BH61" s="172">
        <f t="shared" si="63"/>
        <v>3142.76</v>
      </c>
      <c r="BI61" s="172">
        <f t="shared" si="63"/>
        <v>3142.76</v>
      </c>
      <c r="BJ61" s="172">
        <f t="shared" si="63"/>
        <v>3137.76</v>
      </c>
      <c r="BK61" s="172">
        <f t="shared" si="63"/>
        <v>3114.76</v>
      </c>
      <c r="BL61" s="172">
        <f t="shared" si="63"/>
        <v>3100.76</v>
      </c>
      <c r="BM61" s="172">
        <f t="shared" si="63"/>
        <v>3112.76</v>
      </c>
      <c r="BN61" s="172">
        <f t="shared" si="63"/>
        <v>3116.76</v>
      </c>
      <c r="BO61" s="172">
        <f t="shared" si="63"/>
        <v>3075.76</v>
      </c>
      <c r="BP61" s="172">
        <f t="shared" ref="BP61:CS61" si="64">SUM(BP62:BP68)</f>
        <v>3011.76</v>
      </c>
      <c r="BQ61" s="172">
        <f t="shared" si="64"/>
        <v>2936.76</v>
      </c>
      <c r="BR61" s="172">
        <f t="shared" si="64"/>
        <v>2935.76</v>
      </c>
      <c r="BS61" s="172">
        <f t="shared" si="64"/>
        <v>2933.76</v>
      </c>
      <c r="BT61" s="172">
        <f t="shared" si="64"/>
        <v>2933.76</v>
      </c>
      <c r="BU61" s="172">
        <f t="shared" si="64"/>
        <v>2935.76</v>
      </c>
      <c r="BV61" s="172">
        <f t="shared" si="64"/>
        <v>2936.76</v>
      </c>
      <c r="BW61" s="172">
        <f t="shared" si="64"/>
        <v>2937.76</v>
      </c>
      <c r="BX61" s="172">
        <f t="shared" si="64"/>
        <v>2941.76</v>
      </c>
      <c r="BY61" s="172">
        <f t="shared" si="64"/>
        <v>2942.76</v>
      </c>
      <c r="BZ61" s="172">
        <f t="shared" si="64"/>
        <v>2946.76</v>
      </c>
      <c r="CA61" s="172">
        <f t="shared" si="64"/>
        <v>2948.76</v>
      </c>
      <c r="CB61" s="172">
        <f t="shared" si="64"/>
        <v>2951.76</v>
      </c>
      <c r="CC61" s="172">
        <f t="shared" si="64"/>
        <v>2951.76</v>
      </c>
      <c r="CD61" s="172">
        <f t="shared" si="64"/>
        <v>2949.76</v>
      </c>
      <c r="CE61" s="172">
        <f t="shared" si="64"/>
        <v>2949.76</v>
      </c>
      <c r="CF61" s="172">
        <f t="shared" si="64"/>
        <v>2947.76</v>
      </c>
      <c r="CG61" s="172">
        <f t="shared" si="64"/>
        <v>2947.76</v>
      </c>
      <c r="CH61" s="172">
        <f t="shared" si="64"/>
        <v>2950.76</v>
      </c>
      <c r="CI61" s="172">
        <f t="shared" si="64"/>
        <v>2951.76</v>
      </c>
      <c r="CJ61" s="172">
        <f t="shared" si="64"/>
        <v>2953.76</v>
      </c>
      <c r="CK61" s="172">
        <f t="shared" si="64"/>
        <v>2954.76</v>
      </c>
      <c r="CL61" s="172">
        <f t="shared" si="64"/>
        <v>2946.76</v>
      </c>
      <c r="CM61" s="172">
        <f t="shared" si="64"/>
        <v>2946.76</v>
      </c>
      <c r="CN61" s="172">
        <f t="shared" si="64"/>
        <v>2950.76</v>
      </c>
      <c r="CO61" s="172">
        <f t="shared" si="64"/>
        <v>2950.76</v>
      </c>
      <c r="CP61" s="172">
        <f t="shared" si="64"/>
        <v>2953.76</v>
      </c>
      <c r="CQ61" s="172">
        <f t="shared" si="64"/>
        <v>2953.76</v>
      </c>
      <c r="CR61" s="172">
        <f t="shared" si="64"/>
        <v>2947.76</v>
      </c>
      <c r="CS61" s="173">
        <f t="shared" si="64"/>
        <v>2947.76</v>
      </c>
      <c r="CT61" s="232">
        <f>SUM(B61:CS61)</f>
        <v>297061.96000000043</v>
      </c>
      <c r="CU61" s="150"/>
      <c r="CV61" s="151"/>
      <c r="CX61" s="236"/>
    </row>
    <row r="62" spans="1:102">
      <c r="A62" s="25" t="s">
        <v>32</v>
      </c>
      <c r="B62" s="31">
        <v>472</v>
      </c>
      <c r="C62" s="32">
        <v>472</v>
      </c>
      <c r="D62" s="32">
        <v>472</v>
      </c>
      <c r="E62" s="32">
        <v>472</v>
      </c>
      <c r="F62" s="32">
        <v>472</v>
      </c>
      <c r="G62" s="32">
        <v>472</v>
      </c>
      <c r="H62" s="32">
        <v>472</v>
      </c>
      <c r="I62" s="32">
        <v>472</v>
      </c>
      <c r="J62" s="32">
        <v>472</v>
      </c>
      <c r="K62" s="32">
        <v>472</v>
      </c>
      <c r="L62" s="32">
        <v>472</v>
      </c>
      <c r="M62" s="32">
        <v>472</v>
      </c>
      <c r="N62" s="32">
        <v>472</v>
      </c>
      <c r="O62" s="32">
        <v>472</v>
      </c>
      <c r="P62" s="32">
        <v>472</v>
      </c>
      <c r="Q62" s="32">
        <v>472</v>
      </c>
      <c r="R62" s="32">
        <v>472</v>
      </c>
      <c r="S62" s="32">
        <v>472</v>
      </c>
      <c r="T62" s="32">
        <v>472</v>
      </c>
      <c r="U62" s="32">
        <v>472</v>
      </c>
      <c r="V62" s="32">
        <v>472</v>
      </c>
      <c r="W62" s="32">
        <v>472</v>
      </c>
      <c r="X62" s="32">
        <v>472</v>
      </c>
      <c r="Y62" s="32">
        <v>472</v>
      </c>
      <c r="Z62" s="32">
        <v>472</v>
      </c>
      <c r="AA62" s="32">
        <v>472</v>
      </c>
      <c r="AB62" s="32">
        <v>472</v>
      </c>
      <c r="AC62" s="32">
        <v>472</v>
      </c>
      <c r="AD62" s="32">
        <v>472</v>
      </c>
      <c r="AE62" s="32">
        <v>472</v>
      </c>
      <c r="AF62" s="32">
        <v>472</v>
      </c>
      <c r="AG62" s="32">
        <v>472</v>
      </c>
      <c r="AH62" s="32">
        <v>472</v>
      </c>
      <c r="AI62" s="32">
        <v>472</v>
      </c>
      <c r="AJ62" s="32">
        <v>472</v>
      </c>
      <c r="AK62" s="32">
        <v>472</v>
      </c>
      <c r="AL62" s="32">
        <v>472</v>
      </c>
      <c r="AM62" s="32">
        <v>472</v>
      </c>
      <c r="AN62" s="32">
        <v>472</v>
      </c>
      <c r="AO62" s="32">
        <v>472</v>
      </c>
      <c r="AP62" s="32">
        <v>472</v>
      </c>
      <c r="AQ62" s="32">
        <v>472</v>
      </c>
      <c r="AR62" s="32">
        <v>472</v>
      </c>
      <c r="AS62" s="32">
        <v>472</v>
      </c>
      <c r="AT62" s="32">
        <v>472</v>
      </c>
      <c r="AU62" s="32">
        <v>472</v>
      </c>
      <c r="AV62" s="32">
        <v>472</v>
      </c>
      <c r="AW62" s="32">
        <v>472</v>
      </c>
      <c r="AX62" s="32">
        <v>472</v>
      </c>
      <c r="AY62" s="32">
        <v>472</v>
      </c>
      <c r="AZ62" s="32">
        <v>472</v>
      </c>
      <c r="BA62" s="32">
        <v>472</v>
      </c>
      <c r="BB62" s="32">
        <v>472</v>
      </c>
      <c r="BC62" s="32">
        <v>472</v>
      </c>
      <c r="BD62" s="32">
        <v>472</v>
      </c>
      <c r="BE62" s="32">
        <v>472</v>
      </c>
      <c r="BF62" s="32">
        <v>472</v>
      </c>
      <c r="BG62" s="32">
        <v>472</v>
      </c>
      <c r="BH62" s="32">
        <v>472</v>
      </c>
      <c r="BI62" s="32">
        <v>472</v>
      </c>
      <c r="BJ62" s="32">
        <v>472</v>
      </c>
      <c r="BK62" s="32">
        <v>472</v>
      </c>
      <c r="BL62" s="32">
        <v>472</v>
      </c>
      <c r="BM62" s="32">
        <v>472</v>
      </c>
      <c r="BN62" s="32">
        <v>472</v>
      </c>
      <c r="BO62" s="32">
        <v>472</v>
      </c>
      <c r="BP62" s="32">
        <v>472</v>
      </c>
      <c r="BQ62" s="32">
        <v>472</v>
      </c>
      <c r="BR62" s="32">
        <v>472</v>
      </c>
      <c r="BS62" s="32">
        <v>472</v>
      </c>
      <c r="BT62" s="32">
        <v>472</v>
      </c>
      <c r="BU62" s="32">
        <v>472</v>
      </c>
      <c r="BV62" s="32">
        <v>472</v>
      </c>
      <c r="BW62" s="32">
        <v>472</v>
      </c>
      <c r="BX62" s="32">
        <v>472</v>
      </c>
      <c r="BY62" s="32">
        <v>472</v>
      </c>
      <c r="BZ62" s="32">
        <v>472</v>
      </c>
      <c r="CA62" s="32">
        <v>472</v>
      </c>
      <c r="CB62" s="32">
        <v>472</v>
      </c>
      <c r="CC62" s="32">
        <v>472</v>
      </c>
      <c r="CD62" s="32">
        <v>472</v>
      </c>
      <c r="CE62" s="32">
        <v>472</v>
      </c>
      <c r="CF62" s="32">
        <v>472</v>
      </c>
      <c r="CG62" s="32">
        <v>472</v>
      </c>
      <c r="CH62" s="32">
        <v>472</v>
      </c>
      <c r="CI62" s="32">
        <v>472</v>
      </c>
      <c r="CJ62" s="32">
        <v>472</v>
      </c>
      <c r="CK62" s="32">
        <v>472</v>
      </c>
      <c r="CL62" s="32">
        <v>472</v>
      </c>
      <c r="CM62" s="32">
        <v>472</v>
      </c>
      <c r="CN62" s="32">
        <v>472</v>
      </c>
      <c r="CO62" s="32">
        <v>472</v>
      </c>
      <c r="CP62" s="32">
        <v>472</v>
      </c>
      <c r="CQ62" s="32">
        <v>472</v>
      </c>
      <c r="CR62" s="32">
        <v>472</v>
      </c>
      <c r="CS62" s="33">
        <v>472</v>
      </c>
      <c r="CT62" s="30">
        <f t="shared" ref="CT62:CT68" si="65">SUM(B62:CS62)</f>
        <v>45312</v>
      </c>
      <c r="CU62" s="152"/>
      <c r="CV62" s="244"/>
    </row>
    <row r="63" spans="1:102">
      <c r="A63" s="25" t="s">
        <v>33</v>
      </c>
      <c r="B63" s="31">
        <v>552</v>
      </c>
      <c r="C63" s="32">
        <v>552</v>
      </c>
      <c r="D63" s="32">
        <v>552</v>
      </c>
      <c r="E63" s="32">
        <v>552</v>
      </c>
      <c r="F63" s="32">
        <v>552</v>
      </c>
      <c r="G63" s="32">
        <v>552</v>
      </c>
      <c r="H63" s="32">
        <v>552</v>
      </c>
      <c r="I63" s="32">
        <v>552</v>
      </c>
      <c r="J63" s="32">
        <v>552</v>
      </c>
      <c r="K63" s="32">
        <v>552</v>
      </c>
      <c r="L63" s="32">
        <v>552</v>
      </c>
      <c r="M63" s="32">
        <v>552</v>
      </c>
      <c r="N63" s="32">
        <v>552</v>
      </c>
      <c r="O63" s="32">
        <v>552</v>
      </c>
      <c r="P63" s="32">
        <v>552</v>
      </c>
      <c r="Q63" s="32">
        <v>552</v>
      </c>
      <c r="R63" s="32">
        <v>552</v>
      </c>
      <c r="S63" s="32">
        <v>552</v>
      </c>
      <c r="T63" s="32">
        <v>552</v>
      </c>
      <c r="U63" s="32">
        <v>552</v>
      </c>
      <c r="V63" s="32">
        <v>552</v>
      </c>
      <c r="W63" s="32">
        <v>552</v>
      </c>
      <c r="X63" s="32">
        <v>552</v>
      </c>
      <c r="Y63" s="32">
        <v>552</v>
      </c>
      <c r="Z63" s="32">
        <v>552</v>
      </c>
      <c r="AA63" s="32">
        <v>552</v>
      </c>
      <c r="AB63" s="32">
        <v>552</v>
      </c>
      <c r="AC63" s="32">
        <v>552</v>
      </c>
      <c r="AD63" s="32">
        <v>552</v>
      </c>
      <c r="AE63" s="32">
        <v>552</v>
      </c>
      <c r="AF63" s="32">
        <v>552</v>
      </c>
      <c r="AG63" s="32">
        <v>552</v>
      </c>
      <c r="AH63" s="32">
        <v>552</v>
      </c>
      <c r="AI63" s="32">
        <v>552</v>
      </c>
      <c r="AJ63" s="32">
        <v>552</v>
      </c>
      <c r="AK63" s="32">
        <v>552</v>
      </c>
      <c r="AL63" s="32">
        <v>552</v>
      </c>
      <c r="AM63" s="32">
        <v>552</v>
      </c>
      <c r="AN63" s="32">
        <v>552</v>
      </c>
      <c r="AO63" s="32">
        <v>552</v>
      </c>
      <c r="AP63" s="32">
        <v>552</v>
      </c>
      <c r="AQ63" s="32">
        <v>552</v>
      </c>
      <c r="AR63" s="32">
        <v>552</v>
      </c>
      <c r="AS63" s="32">
        <v>552</v>
      </c>
      <c r="AT63" s="32">
        <v>552</v>
      </c>
      <c r="AU63" s="32">
        <v>552</v>
      </c>
      <c r="AV63" s="32">
        <v>552</v>
      </c>
      <c r="AW63" s="32">
        <v>552</v>
      </c>
      <c r="AX63" s="32">
        <v>552</v>
      </c>
      <c r="AY63" s="32">
        <v>552</v>
      </c>
      <c r="AZ63" s="32">
        <v>552</v>
      </c>
      <c r="BA63" s="32">
        <v>552</v>
      </c>
      <c r="BB63" s="32">
        <v>552</v>
      </c>
      <c r="BC63" s="32">
        <v>552</v>
      </c>
      <c r="BD63" s="32">
        <v>552</v>
      </c>
      <c r="BE63" s="32">
        <v>552</v>
      </c>
      <c r="BF63" s="32">
        <v>552</v>
      </c>
      <c r="BG63" s="32">
        <v>552</v>
      </c>
      <c r="BH63" s="32">
        <v>552</v>
      </c>
      <c r="BI63" s="32">
        <v>552</v>
      </c>
      <c r="BJ63" s="32">
        <v>552</v>
      </c>
      <c r="BK63" s="32">
        <v>552</v>
      </c>
      <c r="BL63" s="32">
        <v>552</v>
      </c>
      <c r="BM63" s="32">
        <v>552</v>
      </c>
      <c r="BN63" s="32">
        <v>552</v>
      </c>
      <c r="BO63" s="32">
        <v>552</v>
      </c>
      <c r="BP63" s="32">
        <v>552</v>
      </c>
      <c r="BQ63" s="32">
        <v>552</v>
      </c>
      <c r="BR63" s="32">
        <v>552</v>
      </c>
      <c r="BS63" s="32">
        <v>552</v>
      </c>
      <c r="BT63" s="32">
        <v>552</v>
      </c>
      <c r="BU63" s="32">
        <v>552</v>
      </c>
      <c r="BV63" s="32">
        <v>552</v>
      </c>
      <c r="BW63" s="32">
        <v>552</v>
      </c>
      <c r="BX63" s="32">
        <v>552</v>
      </c>
      <c r="BY63" s="32">
        <v>552</v>
      </c>
      <c r="BZ63" s="32">
        <v>552</v>
      </c>
      <c r="CA63" s="32">
        <v>552</v>
      </c>
      <c r="CB63" s="32">
        <v>552</v>
      </c>
      <c r="CC63" s="32">
        <v>552</v>
      </c>
      <c r="CD63" s="32">
        <v>552</v>
      </c>
      <c r="CE63" s="32">
        <v>552</v>
      </c>
      <c r="CF63" s="32">
        <v>552</v>
      </c>
      <c r="CG63" s="32">
        <v>552</v>
      </c>
      <c r="CH63" s="32">
        <v>552</v>
      </c>
      <c r="CI63" s="32">
        <v>552</v>
      </c>
      <c r="CJ63" s="32">
        <v>552</v>
      </c>
      <c r="CK63" s="32">
        <v>552</v>
      </c>
      <c r="CL63" s="32">
        <v>552</v>
      </c>
      <c r="CM63" s="32">
        <v>552</v>
      </c>
      <c r="CN63" s="32">
        <v>552</v>
      </c>
      <c r="CO63" s="32">
        <v>552</v>
      </c>
      <c r="CP63" s="32">
        <v>552</v>
      </c>
      <c r="CQ63" s="32">
        <v>552</v>
      </c>
      <c r="CR63" s="32">
        <v>552</v>
      </c>
      <c r="CS63" s="33">
        <v>552</v>
      </c>
      <c r="CT63" s="30">
        <f t="shared" si="65"/>
        <v>52992</v>
      </c>
      <c r="CU63" s="152"/>
      <c r="CV63" s="244"/>
    </row>
    <row r="64" spans="1:102">
      <c r="A64" s="25" t="s">
        <v>34</v>
      </c>
      <c r="B64" s="31">
        <v>517.21</v>
      </c>
      <c r="C64" s="32">
        <v>517.21</v>
      </c>
      <c r="D64" s="32">
        <v>517.21</v>
      </c>
      <c r="E64" s="32">
        <v>517.21</v>
      </c>
      <c r="F64" s="32">
        <v>517.21</v>
      </c>
      <c r="G64" s="32">
        <v>517.21</v>
      </c>
      <c r="H64" s="32">
        <v>517.21</v>
      </c>
      <c r="I64" s="32">
        <v>517.21</v>
      </c>
      <c r="J64" s="32">
        <v>517.21</v>
      </c>
      <c r="K64" s="32">
        <v>517.21</v>
      </c>
      <c r="L64" s="32">
        <v>517.21</v>
      </c>
      <c r="M64" s="32">
        <v>517.21</v>
      </c>
      <c r="N64" s="32">
        <v>517.21</v>
      </c>
      <c r="O64" s="32">
        <v>517.21</v>
      </c>
      <c r="P64" s="32">
        <v>517.21</v>
      </c>
      <c r="Q64" s="32">
        <v>517.21</v>
      </c>
      <c r="R64" s="32">
        <v>517.21</v>
      </c>
      <c r="S64" s="32">
        <v>517.21</v>
      </c>
      <c r="T64" s="32">
        <v>517.21</v>
      </c>
      <c r="U64" s="32">
        <v>517.21</v>
      </c>
      <c r="V64" s="32">
        <v>517.21</v>
      </c>
      <c r="W64" s="32">
        <v>517.21</v>
      </c>
      <c r="X64" s="32">
        <v>517.21</v>
      </c>
      <c r="Y64" s="32">
        <v>517.21</v>
      </c>
      <c r="Z64" s="32">
        <v>517.21</v>
      </c>
      <c r="AA64" s="32">
        <v>517.21</v>
      </c>
      <c r="AB64" s="32">
        <v>517.21</v>
      </c>
      <c r="AC64" s="32">
        <v>517.21</v>
      </c>
      <c r="AD64" s="32">
        <v>517.21</v>
      </c>
      <c r="AE64" s="32">
        <v>517.21</v>
      </c>
      <c r="AF64" s="32">
        <v>517.21</v>
      </c>
      <c r="AG64" s="32">
        <v>517.21</v>
      </c>
      <c r="AH64" s="32">
        <v>517.21</v>
      </c>
      <c r="AI64" s="32">
        <v>517.21</v>
      </c>
      <c r="AJ64" s="32">
        <v>517.21</v>
      </c>
      <c r="AK64" s="32">
        <v>517.21</v>
      </c>
      <c r="AL64" s="32">
        <v>517.21</v>
      </c>
      <c r="AM64" s="32">
        <v>517.21</v>
      </c>
      <c r="AN64" s="32">
        <v>517.21</v>
      </c>
      <c r="AO64" s="32">
        <v>517.21</v>
      </c>
      <c r="AP64" s="32">
        <v>517.21</v>
      </c>
      <c r="AQ64" s="32">
        <v>517.21</v>
      </c>
      <c r="AR64" s="32">
        <v>517.21</v>
      </c>
      <c r="AS64" s="32">
        <v>517.21</v>
      </c>
      <c r="AT64" s="32">
        <v>517.21</v>
      </c>
      <c r="AU64" s="32">
        <v>517.21</v>
      </c>
      <c r="AV64" s="32">
        <v>517.21</v>
      </c>
      <c r="AW64" s="32">
        <v>517.21</v>
      </c>
      <c r="AX64" s="32">
        <v>517.21</v>
      </c>
      <c r="AY64" s="32">
        <v>517.21</v>
      </c>
      <c r="AZ64" s="32">
        <v>517.21</v>
      </c>
      <c r="BA64" s="32">
        <v>517.21</v>
      </c>
      <c r="BB64" s="32">
        <v>517.21</v>
      </c>
      <c r="BC64" s="32">
        <v>517.21</v>
      </c>
      <c r="BD64" s="32">
        <v>517.21</v>
      </c>
      <c r="BE64" s="32">
        <v>517.21</v>
      </c>
      <c r="BF64" s="32">
        <v>517.21</v>
      </c>
      <c r="BG64" s="32">
        <v>517.21</v>
      </c>
      <c r="BH64" s="32">
        <v>517.21</v>
      </c>
      <c r="BI64" s="32">
        <v>517.21</v>
      </c>
      <c r="BJ64" s="32">
        <v>517.21</v>
      </c>
      <c r="BK64" s="32">
        <v>517.21</v>
      </c>
      <c r="BL64" s="32">
        <v>517.21</v>
      </c>
      <c r="BM64" s="32">
        <v>517.21</v>
      </c>
      <c r="BN64" s="32">
        <v>517.21</v>
      </c>
      <c r="BO64" s="32">
        <v>517.21</v>
      </c>
      <c r="BP64" s="32">
        <v>517.21</v>
      </c>
      <c r="BQ64" s="32">
        <v>517.21</v>
      </c>
      <c r="BR64" s="32">
        <v>517.21</v>
      </c>
      <c r="BS64" s="32">
        <v>517.21</v>
      </c>
      <c r="BT64" s="32">
        <v>517.21</v>
      </c>
      <c r="BU64" s="32">
        <v>517.21</v>
      </c>
      <c r="BV64" s="32">
        <v>517.21</v>
      </c>
      <c r="BW64" s="32">
        <v>517.21</v>
      </c>
      <c r="BX64" s="32">
        <v>517.21</v>
      </c>
      <c r="BY64" s="32">
        <v>517.21</v>
      </c>
      <c r="BZ64" s="32">
        <v>517.21</v>
      </c>
      <c r="CA64" s="32">
        <v>517.21</v>
      </c>
      <c r="CB64" s="32">
        <v>517.21</v>
      </c>
      <c r="CC64" s="32">
        <v>517.21</v>
      </c>
      <c r="CD64" s="32">
        <v>517.21</v>
      </c>
      <c r="CE64" s="32">
        <v>517.21</v>
      </c>
      <c r="CF64" s="32">
        <v>517.21</v>
      </c>
      <c r="CG64" s="32">
        <v>517.21</v>
      </c>
      <c r="CH64" s="32">
        <v>517.21</v>
      </c>
      <c r="CI64" s="32">
        <v>517.21</v>
      </c>
      <c r="CJ64" s="32">
        <v>517.21</v>
      </c>
      <c r="CK64" s="32">
        <v>517.21</v>
      </c>
      <c r="CL64" s="32">
        <v>517.21</v>
      </c>
      <c r="CM64" s="32">
        <v>517.21</v>
      </c>
      <c r="CN64" s="32">
        <v>517.21</v>
      </c>
      <c r="CO64" s="32">
        <v>517.21</v>
      </c>
      <c r="CP64" s="32">
        <v>517.21</v>
      </c>
      <c r="CQ64" s="32">
        <v>517.21</v>
      </c>
      <c r="CR64" s="32">
        <v>517.21</v>
      </c>
      <c r="CS64" s="33">
        <v>517.21</v>
      </c>
      <c r="CT64" s="30">
        <f t="shared" si="65"/>
        <v>49652.159999999931</v>
      </c>
      <c r="CU64" s="152"/>
      <c r="CV64" s="244"/>
    </row>
    <row r="65" spans="1:100">
      <c r="A65" s="25" t="s">
        <v>35</v>
      </c>
      <c r="B65" s="31">
        <v>412</v>
      </c>
      <c r="C65" s="32">
        <v>412</v>
      </c>
      <c r="D65" s="32">
        <v>412</v>
      </c>
      <c r="E65" s="32">
        <v>412</v>
      </c>
      <c r="F65" s="32">
        <v>412</v>
      </c>
      <c r="G65" s="32">
        <v>412</v>
      </c>
      <c r="H65" s="32">
        <v>412</v>
      </c>
      <c r="I65" s="32">
        <v>412</v>
      </c>
      <c r="J65" s="32">
        <v>412</v>
      </c>
      <c r="K65" s="32">
        <v>412</v>
      </c>
      <c r="L65" s="32">
        <v>412</v>
      </c>
      <c r="M65" s="32">
        <v>412</v>
      </c>
      <c r="N65" s="32">
        <v>412</v>
      </c>
      <c r="O65" s="32">
        <v>412</v>
      </c>
      <c r="P65" s="32">
        <v>412</v>
      </c>
      <c r="Q65" s="32">
        <v>412</v>
      </c>
      <c r="R65" s="32">
        <v>412</v>
      </c>
      <c r="S65" s="32">
        <v>412</v>
      </c>
      <c r="T65" s="32">
        <v>412</v>
      </c>
      <c r="U65" s="32">
        <v>412</v>
      </c>
      <c r="V65" s="32">
        <v>412</v>
      </c>
      <c r="W65" s="32">
        <v>412</v>
      </c>
      <c r="X65" s="32">
        <v>412</v>
      </c>
      <c r="Y65" s="32">
        <v>412</v>
      </c>
      <c r="Z65" s="32">
        <v>412</v>
      </c>
      <c r="AA65" s="32">
        <v>412</v>
      </c>
      <c r="AB65" s="32">
        <v>412</v>
      </c>
      <c r="AC65" s="32">
        <v>412</v>
      </c>
      <c r="AD65" s="32">
        <v>412</v>
      </c>
      <c r="AE65" s="32">
        <v>412</v>
      </c>
      <c r="AF65" s="32">
        <v>412</v>
      </c>
      <c r="AG65" s="32">
        <v>412</v>
      </c>
      <c r="AH65" s="32">
        <v>412</v>
      </c>
      <c r="AI65" s="32">
        <v>412</v>
      </c>
      <c r="AJ65" s="32">
        <v>412</v>
      </c>
      <c r="AK65" s="32">
        <v>412</v>
      </c>
      <c r="AL65" s="32">
        <v>412</v>
      </c>
      <c r="AM65" s="32">
        <v>412</v>
      </c>
      <c r="AN65" s="32">
        <v>412</v>
      </c>
      <c r="AO65" s="32">
        <v>412</v>
      </c>
      <c r="AP65" s="32">
        <v>412</v>
      </c>
      <c r="AQ65" s="32">
        <v>412</v>
      </c>
      <c r="AR65" s="32">
        <v>412</v>
      </c>
      <c r="AS65" s="32">
        <v>412</v>
      </c>
      <c r="AT65" s="32">
        <v>412</v>
      </c>
      <c r="AU65" s="32">
        <v>412</v>
      </c>
      <c r="AV65" s="32">
        <v>412</v>
      </c>
      <c r="AW65" s="32">
        <v>412</v>
      </c>
      <c r="AX65" s="32">
        <v>412</v>
      </c>
      <c r="AY65" s="32">
        <v>412</v>
      </c>
      <c r="AZ65" s="32">
        <v>412</v>
      </c>
      <c r="BA65" s="32">
        <v>412</v>
      </c>
      <c r="BB65" s="32">
        <v>412</v>
      </c>
      <c r="BC65" s="32">
        <v>412</v>
      </c>
      <c r="BD65" s="32">
        <v>412</v>
      </c>
      <c r="BE65" s="32">
        <v>412</v>
      </c>
      <c r="BF65" s="32">
        <v>412</v>
      </c>
      <c r="BG65" s="32">
        <v>412</v>
      </c>
      <c r="BH65" s="32">
        <v>412</v>
      </c>
      <c r="BI65" s="32">
        <v>412</v>
      </c>
      <c r="BJ65" s="32">
        <v>407</v>
      </c>
      <c r="BK65" s="32">
        <v>392</v>
      </c>
      <c r="BL65" s="32">
        <v>382</v>
      </c>
      <c r="BM65" s="32">
        <v>382</v>
      </c>
      <c r="BN65" s="32">
        <v>382</v>
      </c>
      <c r="BO65" s="32">
        <v>342</v>
      </c>
      <c r="BP65" s="32">
        <v>277</v>
      </c>
      <c r="BQ65" s="32">
        <v>197</v>
      </c>
      <c r="BR65" s="32">
        <v>197</v>
      </c>
      <c r="BS65" s="32">
        <v>197</v>
      </c>
      <c r="BT65" s="32">
        <v>197</v>
      </c>
      <c r="BU65" s="32">
        <v>197</v>
      </c>
      <c r="BV65" s="32">
        <v>197</v>
      </c>
      <c r="BW65" s="32">
        <v>197</v>
      </c>
      <c r="BX65" s="32">
        <v>197</v>
      </c>
      <c r="BY65" s="32">
        <v>197</v>
      </c>
      <c r="BZ65" s="32">
        <v>197</v>
      </c>
      <c r="CA65" s="32">
        <v>197</v>
      </c>
      <c r="CB65" s="32">
        <v>197</v>
      </c>
      <c r="CC65" s="32">
        <v>197</v>
      </c>
      <c r="CD65" s="32">
        <v>197</v>
      </c>
      <c r="CE65" s="32">
        <v>197</v>
      </c>
      <c r="CF65" s="32">
        <v>197</v>
      </c>
      <c r="CG65" s="32">
        <v>197</v>
      </c>
      <c r="CH65" s="32">
        <v>197</v>
      </c>
      <c r="CI65" s="32">
        <v>197</v>
      </c>
      <c r="CJ65" s="32">
        <v>197</v>
      </c>
      <c r="CK65" s="32">
        <v>197</v>
      </c>
      <c r="CL65" s="32">
        <v>197</v>
      </c>
      <c r="CM65" s="32">
        <v>197</v>
      </c>
      <c r="CN65" s="32">
        <v>197</v>
      </c>
      <c r="CO65" s="32">
        <v>197</v>
      </c>
      <c r="CP65" s="32">
        <v>197</v>
      </c>
      <c r="CQ65" s="32">
        <v>197</v>
      </c>
      <c r="CR65" s="32">
        <v>197</v>
      </c>
      <c r="CS65" s="33">
        <v>197</v>
      </c>
      <c r="CT65" s="30">
        <f t="shared" si="65"/>
        <v>32997</v>
      </c>
      <c r="CU65" s="152"/>
      <c r="CV65" s="244"/>
    </row>
    <row r="66" spans="1:100">
      <c r="A66" s="25" t="s">
        <v>36</v>
      </c>
      <c r="B66" s="31">
        <v>465.25</v>
      </c>
      <c r="C66" s="32">
        <v>465.25</v>
      </c>
      <c r="D66" s="32">
        <v>465.25</v>
      </c>
      <c r="E66" s="32">
        <v>465.25</v>
      </c>
      <c r="F66" s="32">
        <v>465.25</v>
      </c>
      <c r="G66" s="32">
        <v>465.25</v>
      </c>
      <c r="H66" s="32">
        <v>465.25</v>
      </c>
      <c r="I66" s="32">
        <v>465.25</v>
      </c>
      <c r="J66" s="32">
        <v>465.25</v>
      </c>
      <c r="K66" s="32">
        <v>465.25</v>
      </c>
      <c r="L66" s="32">
        <v>465.25</v>
      </c>
      <c r="M66" s="32">
        <v>465.25</v>
      </c>
      <c r="N66" s="32">
        <v>465.25</v>
      </c>
      <c r="O66" s="32">
        <v>465.25</v>
      </c>
      <c r="P66" s="32">
        <v>465.25</v>
      </c>
      <c r="Q66" s="32">
        <v>465.25</v>
      </c>
      <c r="R66" s="32">
        <v>465.25</v>
      </c>
      <c r="S66" s="32">
        <v>465.25</v>
      </c>
      <c r="T66" s="32">
        <v>465.25</v>
      </c>
      <c r="U66" s="32">
        <v>465.25</v>
      </c>
      <c r="V66" s="32">
        <v>465.25</v>
      </c>
      <c r="W66" s="32">
        <v>465.25</v>
      </c>
      <c r="X66" s="32">
        <v>465.25</v>
      </c>
      <c r="Y66" s="32">
        <v>465.25</v>
      </c>
      <c r="Z66" s="32">
        <v>465.25</v>
      </c>
      <c r="AA66" s="32">
        <v>465.25</v>
      </c>
      <c r="AB66" s="32">
        <v>465.25</v>
      </c>
      <c r="AC66" s="32">
        <v>465.25</v>
      </c>
      <c r="AD66" s="32">
        <v>465.25</v>
      </c>
      <c r="AE66" s="32">
        <v>465.25</v>
      </c>
      <c r="AF66" s="32">
        <v>465.25</v>
      </c>
      <c r="AG66" s="32">
        <v>465.25</v>
      </c>
      <c r="AH66" s="32">
        <v>465.25</v>
      </c>
      <c r="AI66" s="32">
        <v>465.25</v>
      </c>
      <c r="AJ66" s="32">
        <v>465.25</v>
      </c>
      <c r="AK66" s="32">
        <v>465.25</v>
      </c>
      <c r="AL66" s="32">
        <v>465.25</v>
      </c>
      <c r="AM66" s="32">
        <v>465.25</v>
      </c>
      <c r="AN66" s="32">
        <v>465.25</v>
      </c>
      <c r="AO66" s="32">
        <v>465.25</v>
      </c>
      <c r="AP66" s="32">
        <v>465.25</v>
      </c>
      <c r="AQ66" s="32">
        <v>465.25</v>
      </c>
      <c r="AR66" s="32">
        <v>465.25</v>
      </c>
      <c r="AS66" s="32">
        <v>465.25</v>
      </c>
      <c r="AT66" s="32">
        <v>465.25</v>
      </c>
      <c r="AU66" s="32">
        <v>465.25</v>
      </c>
      <c r="AV66" s="32">
        <v>465.25</v>
      </c>
      <c r="AW66" s="32">
        <v>465.25</v>
      </c>
      <c r="AX66" s="32">
        <v>465.25</v>
      </c>
      <c r="AY66" s="32">
        <v>465.25</v>
      </c>
      <c r="AZ66" s="32">
        <v>465.25</v>
      </c>
      <c r="BA66" s="32">
        <v>465.25</v>
      </c>
      <c r="BB66" s="32">
        <v>465.25</v>
      </c>
      <c r="BC66" s="32">
        <v>465.25</v>
      </c>
      <c r="BD66" s="32">
        <v>465.25</v>
      </c>
      <c r="BE66" s="32">
        <v>465.25</v>
      </c>
      <c r="BF66" s="32">
        <v>465.25</v>
      </c>
      <c r="BG66" s="32">
        <v>465.25</v>
      </c>
      <c r="BH66" s="32">
        <v>465.25</v>
      </c>
      <c r="BI66" s="32">
        <v>465.25</v>
      </c>
      <c r="BJ66" s="32">
        <v>465.25</v>
      </c>
      <c r="BK66" s="32">
        <v>465.25</v>
      </c>
      <c r="BL66" s="32">
        <v>465.25</v>
      </c>
      <c r="BM66" s="32">
        <v>465.25</v>
      </c>
      <c r="BN66" s="32">
        <v>465.25</v>
      </c>
      <c r="BO66" s="32">
        <v>465.25</v>
      </c>
      <c r="BP66" s="32">
        <v>465.25</v>
      </c>
      <c r="BQ66" s="32">
        <v>465.25</v>
      </c>
      <c r="BR66" s="32">
        <v>465.25</v>
      </c>
      <c r="BS66" s="32">
        <v>465.25</v>
      </c>
      <c r="BT66" s="32">
        <v>465.25</v>
      </c>
      <c r="BU66" s="32">
        <v>465.25</v>
      </c>
      <c r="BV66" s="32">
        <v>465.25</v>
      </c>
      <c r="BW66" s="32">
        <v>465.25</v>
      </c>
      <c r="BX66" s="32">
        <v>465.25</v>
      </c>
      <c r="BY66" s="32">
        <v>465.25</v>
      </c>
      <c r="BZ66" s="32">
        <v>465.25</v>
      </c>
      <c r="CA66" s="32">
        <v>465.25</v>
      </c>
      <c r="CB66" s="32">
        <v>465.25</v>
      </c>
      <c r="CC66" s="32">
        <v>465.25</v>
      </c>
      <c r="CD66" s="32">
        <v>465.25</v>
      </c>
      <c r="CE66" s="32">
        <v>465.25</v>
      </c>
      <c r="CF66" s="32">
        <v>465.25</v>
      </c>
      <c r="CG66" s="32">
        <v>465.25</v>
      </c>
      <c r="CH66" s="32">
        <v>465.25</v>
      </c>
      <c r="CI66" s="32">
        <v>465.25</v>
      </c>
      <c r="CJ66" s="32">
        <v>465.25</v>
      </c>
      <c r="CK66" s="32">
        <v>465.25</v>
      </c>
      <c r="CL66" s="32">
        <v>465.25</v>
      </c>
      <c r="CM66" s="32">
        <v>465.25</v>
      </c>
      <c r="CN66" s="32">
        <v>465.25</v>
      </c>
      <c r="CO66" s="32">
        <v>465.25</v>
      </c>
      <c r="CP66" s="32">
        <v>465.25</v>
      </c>
      <c r="CQ66" s="32">
        <v>465.25</v>
      </c>
      <c r="CR66" s="32">
        <v>465.25</v>
      </c>
      <c r="CS66" s="33">
        <v>465.25</v>
      </c>
      <c r="CT66" s="30">
        <f t="shared" si="65"/>
        <v>44664</v>
      </c>
      <c r="CU66" s="152"/>
      <c r="CV66" s="244"/>
    </row>
    <row r="67" spans="1:100">
      <c r="A67" s="25" t="s">
        <v>37</v>
      </c>
      <c r="B67" s="31">
        <v>737</v>
      </c>
      <c r="C67" s="32">
        <v>733</v>
      </c>
      <c r="D67" s="32">
        <v>732</v>
      </c>
      <c r="E67" s="32">
        <v>734</v>
      </c>
      <c r="F67" s="32">
        <v>735</v>
      </c>
      <c r="G67" s="32">
        <v>737</v>
      </c>
      <c r="H67" s="32">
        <v>735</v>
      </c>
      <c r="I67" s="32">
        <v>729</v>
      </c>
      <c r="J67" s="32">
        <v>725</v>
      </c>
      <c r="K67" s="32">
        <v>718</v>
      </c>
      <c r="L67" s="32">
        <v>711</v>
      </c>
      <c r="M67" s="32">
        <v>710</v>
      </c>
      <c r="N67" s="32">
        <v>707</v>
      </c>
      <c r="O67" s="32">
        <v>707</v>
      </c>
      <c r="P67" s="32">
        <v>711</v>
      </c>
      <c r="Q67" s="32">
        <v>715</v>
      </c>
      <c r="R67" s="32">
        <v>710</v>
      </c>
      <c r="S67" s="32">
        <v>707</v>
      </c>
      <c r="T67" s="32">
        <v>708</v>
      </c>
      <c r="U67" s="32">
        <v>707</v>
      </c>
      <c r="V67" s="32">
        <v>710</v>
      </c>
      <c r="W67" s="32">
        <v>710</v>
      </c>
      <c r="X67" s="32">
        <v>707</v>
      </c>
      <c r="Y67" s="32">
        <v>709</v>
      </c>
      <c r="Z67" s="32">
        <v>708</v>
      </c>
      <c r="AA67" s="32">
        <v>704</v>
      </c>
      <c r="AB67" s="32">
        <v>705</v>
      </c>
      <c r="AC67" s="32">
        <v>707</v>
      </c>
      <c r="AD67" s="32">
        <v>703</v>
      </c>
      <c r="AE67" s="32">
        <v>700</v>
      </c>
      <c r="AF67" s="32">
        <v>704</v>
      </c>
      <c r="AG67" s="32">
        <v>705</v>
      </c>
      <c r="AH67" s="32">
        <v>699</v>
      </c>
      <c r="AI67" s="32">
        <v>699</v>
      </c>
      <c r="AJ67" s="32">
        <v>701</v>
      </c>
      <c r="AK67" s="32">
        <v>701</v>
      </c>
      <c r="AL67" s="32">
        <v>698</v>
      </c>
      <c r="AM67" s="32">
        <v>697</v>
      </c>
      <c r="AN67" s="32">
        <v>702</v>
      </c>
      <c r="AO67" s="32">
        <v>703</v>
      </c>
      <c r="AP67" s="32">
        <v>703</v>
      </c>
      <c r="AQ67" s="32">
        <v>703</v>
      </c>
      <c r="AR67" s="32">
        <v>698</v>
      </c>
      <c r="AS67" s="32">
        <v>700</v>
      </c>
      <c r="AT67" s="32">
        <v>701</v>
      </c>
      <c r="AU67" s="32">
        <v>699</v>
      </c>
      <c r="AV67" s="32">
        <v>699</v>
      </c>
      <c r="AW67" s="32">
        <v>701</v>
      </c>
      <c r="AX67" s="32">
        <v>703</v>
      </c>
      <c r="AY67" s="32">
        <v>703</v>
      </c>
      <c r="AZ67" s="32">
        <v>705</v>
      </c>
      <c r="BA67" s="32">
        <v>705</v>
      </c>
      <c r="BB67" s="32">
        <v>703</v>
      </c>
      <c r="BC67" s="32">
        <v>697</v>
      </c>
      <c r="BD67" s="32">
        <v>694</v>
      </c>
      <c r="BE67" s="32">
        <v>690</v>
      </c>
      <c r="BF67" s="32">
        <v>688</v>
      </c>
      <c r="BG67" s="32">
        <v>688</v>
      </c>
      <c r="BH67" s="32">
        <v>684</v>
      </c>
      <c r="BI67" s="32">
        <v>684</v>
      </c>
      <c r="BJ67" s="32">
        <v>684</v>
      </c>
      <c r="BK67" s="32">
        <v>676</v>
      </c>
      <c r="BL67" s="32">
        <v>672</v>
      </c>
      <c r="BM67" s="32">
        <v>684</v>
      </c>
      <c r="BN67" s="32">
        <v>688</v>
      </c>
      <c r="BO67" s="32">
        <v>687</v>
      </c>
      <c r="BP67" s="32">
        <v>688</v>
      </c>
      <c r="BQ67" s="32">
        <v>693</v>
      </c>
      <c r="BR67" s="32">
        <v>692</v>
      </c>
      <c r="BS67" s="32">
        <v>690</v>
      </c>
      <c r="BT67" s="32">
        <v>690</v>
      </c>
      <c r="BU67" s="32">
        <v>692</v>
      </c>
      <c r="BV67" s="32">
        <v>693</v>
      </c>
      <c r="BW67" s="32">
        <v>694</v>
      </c>
      <c r="BX67" s="32">
        <v>698</v>
      </c>
      <c r="BY67" s="32">
        <v>699</v>
      </c>
      <c r="BZ67" s="32">
        <v>703</v>
      </c>
      <c r="CA67" s="32">
        <v>705</v>
      </c>
      <c r="CB67" s="32">
        <v>708</v>
      </c>
      <c r="CC67" s="32">
        <v>708</v>
      </c>
      <c r="CD67" s="32">
        <v>706</v>
      </c>
      <c r="CE67" s="32">
        <v>706</v>
      </c>
      <c r="CF67" s="32">
        <v>704</v>
      </c>
      <c r="CG67" s="32">
        <v>704</v>
      </c>
      <c r="CH67" s="32">
        <v>707</v>
      </c>
      <c r="CI67" s="32">
        <v>708</v>
      </c>
      <c r="CJ67" s="32">
        <v>710</v>
      </c>
      <c r="CK67" s="32">
        <v>711</v>
      </c>
      <c r="CL67" s="32">
        <v>703</v>
      </c>
      <c r="CM67" s="32">
        <v>703</v>
      </c>
      <c r="CN67" s="32">
        <v>707</v>
      </c>
      <c r="CO67" s="32">
        <v>707</v>
      </c>
      <c r="CP67" s="32">
        <v>710</v>
      </c>
      <c r="CQ67" s="32">
        <v>710</v>
      </c>
      <c r="CR67" s="32">
        <v>704</v>
      </c>
      <c r="CS67" s="33">
        <v>704</v>
      </c>
      <c r="CT67" s="30">
        <f t="shared" si="65"/>
        <v>67576</v>
      </c>
      <c r="CU67" s="152"/>
      <c r="CV67" s="244"/>
    </row>
    <row r="68" spans="1:100" ht="15.75" thickBot="1">
      <c r="A68" s="171" t="s">
        <v>38</v>
      </c>
      <c r="B68" s="116">
        <v>40.299999999999997</v>
      </c>
      <c r="C68" s="117">
        <v>40.299999999999997</v>
      </c>
      <c r="D68" s="117">
        <v>40.299999999999997</v>
      </c>
      <c r="E68" s="117">
        <v>40.299999999999997</v>
      </c>
      <c r="F68" s="117">
        <v>40.299999999999997</v>
      </c>
      <c r="G68" s="117">
        <v>40.299999999999997</v>
      </c>
      <c r="H68" s="117">
        <v>40.299999999999997</v>
      </c>
      <c r="I68" s="117">
        <v>40.299999999999997</v>
      </c>
      <c r="J68" s="117">
        <v>40.299999999999997</v>
      </c>
      <c r="K68" s="117">
        <v>40.299999999999997</v>
      </c>
      <c r="L68" s="117">
        <v>40.299999999999997</v>
      </c>
      <c r="M68" s="117">
        <v>40.299999999999997</v>
      </c>
      <c r="N68" s="117">
        <v>40.299999999999997</v>
      </c>
      <c r="O68" s="117">
        <v>40.299999999999997</v>
      </c>
      <c r="P68" s="117">
        <v>40.299999999999997</v>
      </c>
      <c r="Q68" s="117">
        <v>40.299999999999997</v>
      </c>
      <c r="R68" s="117">
        <v>40.299999999999997</v>
      </c>
      <c r="S68" s="117">
        <v>40.299999999999997</v>
      </c>
      <c r="T68" s="117">
        <v>40.299999999999997</v>
      </c>
      <c r="U68" s="117">
        <v>40.299999999999997</v>
      </c>
      <c r="V68" s="117">
        <v>40.299999999999997</v>
      </c>
      <c r="W68" s="117">
        <v>40.299999999999997</v>
      </c>
      <c r="X68" s="117">
        <v>40.299999999999997</v>
      </c>
      <c r="Y68" s="117">
        <v>40.299999999999997</v>
      </c>
      <c r="Z68" s="117">
        <v>40.299999999999997</v>
      </c>
      <c r="AA68" s="117">
        <v>40.299999999999997</v>
      </c>
      <c r="AB68" s="117">
        <v>40.299999999999997</v>
      </c>
      <c r="AC68" s="117">
        <v>40.299999999999997</v>
      </c>
      <c r="AD68" s="117">
        <v>40.299999999999997</v>
      </c>
      <c r="AE68" s="117">
        <v>40.299999999999997</v>
      </c>
      <c r="AF68" s="117">
        <v>40.299999999999997</v>
      </c>
      <c r="AG68" s="117">
        <v>40.299999999999997</v>
      </c>
      <c r="AH68" s="117">
        <v>40.299999999999997</v>
      </c>
      <c r="AI68" s="117">
        <v>40.299999999999997</v>
      </c>
      <c r="AJ68" s="117">
        <v>40.299999999999997</v>
      </c>
      <c r="AK68" s="117">
        <v>40.299999999999997</v>
      </c>
      <c r="AL68" s="117">
        <v>40.299999999999997</v>
      </c>
      <c r="AM68" s="117">
        <v>40.299999999999997</v>
      </c>
      <c r="AN68" s="117">
        <v>40.299999999999997</v>
      </c>
      <c r="AO68" s="117">
        <v>40.299999999999997</v>
      </c>
      <c r="AP68" s="117">
        <v>40.299999999999997</v>
      </c>
      <c r="AQ68" s="117">
        <v>40.299999999999997</v>
      </c>
      <c r="AR68" s="117">
        <v>40.299999999999997</v>
      </c>
      <c r="AS68" s="117">
        <v>40.299999999999997</v>
      </c>
      <c r="AT68" s="117">
        <v>40.299999999999997</v>
      </c>
      <c r="AU68" s="117">
        <v>40.299999999999997</v>
      </c>
      <c r="AV68" s="117">
        <v>40.299999999999997</v>
      </c>
      <c r="AW68" s="117">
        <v>40.299999999999997</v>
      </c>
      <c r="AX68" s="117">
        <v>40.299999999999997</v>
      </c>
      <c r="AY68" s="117">
        <v>40.299999999999997</v>
      </c>
      <c r="AZ68" s="117">
        <v>40.299999999999997</v>
      </c>
      <c r="BA68" s="117">
        <v>40.299999999999997</v>
      </c>
      <c r="BB68" s="117">
        <v>40.299999999999997</v>
      </c>
      <c r="BC68" s="117">
        <v>40.299999999999997</v>
      </c>
      <c r="BD68" s="117">
        <v>40.299999999999997</v>
      </c>
      <c r="BE68" s="117">
        <v>40.299999999999997</v>
      </c>
      <c r="BF68" s="117">
        <v>40.299999999999997</v>
      </c>
      <c r="BG68" s="117">
        <v>40.299999999999997</v>
      </c>
      <c r="BH68" s="117">
        <v>40.299999999999997</v>
      </c>
      <c r="BI68" s="117">
        <v>40.299999999999997</v>
      </c>
      <c r="BJ68" s="117">
        <v>40.299999999999997</v>
      </c>
      <c r="BK68" s="117">
        <v>40.299999999999997</v>
      </c>
      <c r="BL68" s="117">
        <v>40.299999999999997</v>
      </c>
      <c r="BM68" s="117">
        <v>40.299999999999997</v>
      </c>
      <c r="BN68" s="117">
        <v>40.299999999999997</v>
      </c>
      <c r="BO68" s="117">
        <v>40.299999999999997</v>
      </c>
      <c r="BP68" s="117">
        <v>40.299999999999997</v>
      </c>
      <c r="BQ68" s="117">
        <v>40.299999999999997</v>
      </c>
      <c r="BR68" s="117">
        <v>40.299999999999997</v>
      </c>
      <c r="BS68" s="117">
        <v>40.299999999999997</v>
      </c>
      <c r="BT68" s="117">
        <v>40.299999999999997</v>
      </c>
      <c r="BU68" s="117">
        <v>40.299999999999997</v>
      </c>
      <c r="BV68" s="117">
        <v>40.299999999999997</v>
      </c>
      <c r="BW68" s="117">
        <v>40.299999999999997</v>
      </c>
      <c r="BX68" s="117">
        <v>40.299999999999997</v>
      </c>
      <c r="BY68" s="117">
        <v>40.299999999999997</v>
      </c>
      <c r="BZ68" s="117">
        <v>40.299999999999997</v>
      </c>
      <c r="CA68" s="117">
        <v>40.299999999999997</v>
      </c>
      <c r="CB68" s="117">
        <v>40.299999999999997</v>
      </c>
      <c r="CC68" s="117">
        <v>40.299999999999997</v>
      </c>
      <c r="CD68" s="117">
        <v>40.299999999999997</v>
      </c>
      <c r="CE68" s="117">
        <v>40.299999999999997</v>
      </c>
      <c r="CF68" s="117">
        <v>40.299999999999997</v>
      </c>
      <c r="CG68" s="117">
        <v>40.299999999999997</v>
      </c>
      <c r="CH68" s="117">
        <v>40.299999999999997</v>
      </c>
      <c r="CI68" s="117">
        <v>40.299999999999997</v>
      </c>
      <c r="CJ68" s="117">
        <v>40.299999999999997</v>
      </c>
      <c r="CK68" s="117">
        <v>40.299999999999997</v>
      </c>
      <c r="CL68" s="117">
        <v>40.299999999999997</v>
      </c>
      <c r="CM68" s="117">
        <v>40.299999999999997</v>
      </c>
      <c r="CN68" s="117">
        <v>40.299999999999997</v>
      </c>
      <c r="CO68" s="117">
        <v>40.299999999999997</v>
      </c>
      <c r="CP68" s="117">
        <v>40.299999999999997</v>
      </c>
      <c r="CQ68" s="117">
        <v>40.299999999999997</v>
      </c>
      <c r="CR68" s="117">
        <v>40.299999999999997</v>
      </c>
      <c r="CS68" s="118">
        <v>40.299999999999997</v>
      </c>
      <c r="CT68" s="115">
        <f t="shared" si="65"/>
        <v>3868.8000000000065</v>
      </c>
      <c r="CU68" s="152"/>
      <c r="CV68" s="244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2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2"/>
    </row>
    <row r="71" spans="1:100" ht="15.75" thickBot="1">
      <c r="A71" s="110" t="s">
        <v>65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2"/>
    </row>
    <row r="72" spans="1:100" ht="15.75" thickBot="1">
      <c r="A72" s="11" t="s">
        <v>26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15" t="s">
        <v>27</v>
      </c>
      <c r="CU72" s="150"/>
    </row>
    <row r="73" spans="1:100">
      <c r="A73" s="26" t="s">
        <v>32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30</v>
      </c>
      <c r="O73" s="121">
        <v>60</v>
      </c>
      <c r="P73" s="121">
        <v>90</v>
      </c>
      <c r="Q73" s="121">
        <v>120</v>
      </c>
      <c r="R73" s="121">
        <v>148</v>
      </c>
      <c r="S73" s="121">
        <v>148</v>
      </c>
      <c r="T73" s="121">
        <v>148</v>
      </c>
      <c r="U73" s="121">
        <v>148</v>
      </c>
      <c r="V73" s="121">
        <v>118</v>
      </c>
      <c r="W73" s="121">
        <v>98</v>
      </c>
      <c r="X73" s="121">
        <v>98</v>
      </c>
      <c r="Y73" s="121">
        <v>98</v>
      </c>
      <c r="Z73" s="121">
        <v>98</v>
      </c>
      <c r="AA73" s="121">
        <v>98</v>
      </c>
      <c r="AB73" s="121">
        <v>98</v>
      </c>
      <c r="AC73" s="121">
        <v>98</v>
      </c>
      <c r="AD73" s="121">
        <v>98</v>
      </c>
      <c r="AE73" s="121">
        <v>98</v>
      </c>
      <c r="AF73" s="121">
        <v>98</v>
      </c>
      <c r="AG73" s="121">
        <v>128</v>
      </c>
      <c r="AH73" s="121">
        <v>148</v>
      </c>
      <c r="AI73" s="121">
        <v>148</v>
      </c>
      <c r="AJ73" s="121">
        <v>148</v>
      </c>
      <c r="AK73" s="121">
        <v>148</v>
      </c>
      <c r="AL73" s="121">
        <v>148</v>
      </c>
      <c r="AM73" s="121">
        <v>148</v>
      </c>
      <c r="AN73" s="121">
        <v>148</v>
      </c>
      <c r="AO73" s="121">
        <v>148</v>
      </c>
      <c r="AP73" s="121">
        <v>148</v>
      </c>
      <c r="AQ73" s="121">
        <v>148</v>
      </c>
      <c r="AR73" s="121">
        <v>148</v>
      </c>
      <c r="AS73" s="121">
        <v>148</v>
      </c>
      <c r="AT73" s="121">
        <v>148</v>
      </c>
      <c r="AU73" s="121">
        <v>148</v>
      </c>
      <c r="AV73" s="121">
        <v>148</v>
      </c>
      <c r="AW73" s="121">
        <v>148</v>
      </c>
      <c r="AX73" s="121">
        <v>148</v>
      </c>
      <c r="AY73" s="121">
        <v>148</v>
      </c>
      <c r="AZ73" s="121">
        <v>148</v>
      </c>
      <c r="BA73" s="121">
        <v>148</v>
      </c>
      <c r="BB73" s="121">
        <v>148</v>
      </c>
      <c r="BC73" s="121">
        <v>148</v>
      </c>
      <c r="BD73" s="121">
        <v>148</v>
      </c>
      <c r="BE73" s="121">
        <v>148</v>
      </c>
      <c r="BF73" s="121">
        <v>148</v>
      </c>
      <c r="BG73" s="121">
        <v>148</v>
      </c>
      <c r="BH73" s="121">
        <v>118</v>
      </c>
      <c r="BI73" s="121">
        <v>88</v>
      </c>
      <c r="BJ73" s="121">
        <v>58</v>
      </c>
      <c r="BK73" s="121">
        <v>28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30</v>
      </c>
      <c r="CA73" s="121">
        <v>50</v>
      </c>
      <c r="CB73" s="121">
        <v>20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122">
        <v>0</v>
      </c>
      <c r="CT73" s="30">
        <f>SUM(B73:CS73)</f>
        <v>6358</v>
      </c>
      <c r="CU73" s="152"/>
    </row>
    <row r="74" spans="1:100">
      <c r="A74" s="30" t="s">
        <v>33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34</v>
      </c>
      <c r="T74" s="1">
        <v>34</v>
      </c>
      <c r="U74" s="1">
        <v>34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60</v>
      </c>
      <c r="AK74" s="1">
        <v>120</v>
      </c>
      <c r="AL74" s="1">
        <v>169</v>
      </c>
      <c r="AM74" s="1">
        <v>169</v>
      </c>
      <c r="AN74" s="1">
        <v>169</v>
      </c>
      <c r="AO74" s="1">
        <v>169</v>
      </c>
      <c r="AP74" s="1">
        <v>169</v>
      </c>
      <c r="AQ74" s="1">
        <v>109</v>
      </c>
      <c r="AR74" s="1">
        <v>49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60</v>
      </c>
      <c r="BA74" s="1">
        <v>65</v>
      </c>
      <c r="BB74" s="1">
        <v>65</v>
      </c>
      <c r="BC74" s="1">
        <v>65</v>
      </c>
      <c r="BD74" s="1">
        <v>65</v>
      </c>
      <c r="BE74" s="1">
        <v>65</v>
      </c>
      <c r="BF74" s="1">
        <v>65</v>
      </c>
      <c r="BG74" s="1">
        <v>5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51</v>
      </c>
      <c r="CA74" s="1">
        <v>51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93">
        <v>0</v>
      </c>
      <c r="CT74" s="30">
        <f t="shared" ref="CT74:CT79" si="66">SUM(B74:CS74)</f>
        <v>1842</v>
      </c>
      <c r="CU74" s="152"/>
    </row>
    <row r="75" spans="1:100">
      <c r="A75" s="30" t="s">
        <v>34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93">
        <v>0</v>
      </c>
      <c r="CT75" s="30">
        <f t="shared" si="66"/>
        <v>0</v>
      </c>
      <c r="CU75" s="152"/>
    </row>
    <row r="76" spans="1:100">
      <c r="A76" s="30" t="s">
        <v>35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80</v>
      </c>
      <c r="H76" s="1">
        <v>80</v>
      </c>
      <c r="I76" s="1">
        <v>80</v>
      </c>
      <c r="J76" s="1">
        <v>80</v>
      </c>
      <c r="K76" s="1">
        <v>80</v>
      </c>
      <c r="L76" s="1">
        <v>80</v>
      </c>
      <c r="M76" s="1">
        <v>80</v>
      </c>
      <c r="N76" s="1">
        <v>80</v>
      </c>
      <c r="O76" s="1">
        <v>80</v>
      </c>
      <c r="P76" s="1">
        <v>80</v>
      </c>
      <c r="Q76" s="1">
        <v>80</v>
      </c>
      <c r="R76" s="1">
        <v>80</v>
      </c>
      <c r="S76" s="1">
        <v>80</v>
      </c>
      <c r="T76" s="1">
        <v>80</v>
      </c>
      <c r="U76" s="1">
        <v>80</v>
      </c>
      <c r="V76" s="1">
        <v>80</v>
      </c>
      <c r="W76" s="1">
        <v>80</v>
      </c>
      <c r="X76" s="1">
        <v>80</v>
      </c>
      <c r="Y76" s="1">
        <v>80</v>
      </c>
      <c r="Z76" s="1">
        <v>80</v>
      </c>
      <c r="AA76" s="1">
        <v>80</v>
      </c>
      <c r="AB76" s="1">
        <v>80</v>
      </c>
      <c r="AC76" s="1">
        <v>80</v>
      </c>
      <c r="AD76" s="1">
        <v>80</v>
      </c>
      <c r="AE76" s="1">
        <v>80</v>
      </c>
      <c r="AF76" s="1">
        <v>80</v>
      </c>
      <c r="AG76" s="1">
        <v>80</v>
      </c>
      <c r="AH76" s="1">
        <v>80</v>
      </c>
      <c r="AI76" s="1">
        <v>80</v>
      </c>
      <c r="AJ76" s="1">
        <v>80</v>
      </c>
      <c r="AK76" s="1">
        <v>80</v>
      </c>
      <c r="AL76" s="1">
        <v>80</v>
      </c>
      <c r="AM76" s="1">
        <v>80</v>
      </c>
      <c r="AN76" s="1">
        <v>80</v>
      </c>
      <c r="AO76" s="1">
        <v>80</v>
      </c>
      <c r="AP76" s="1">
        <v>80</v>
      </c>
      <c r="AQ76" s="1">
        <v>80</v>
      </c>
      <c r="AR76" s="1">
        <v>80</v>
      </c>
      <c r="AS76" s="1">
        <v>80</v>
      </c>
      <c r="AT76" s="1">
        <v>80</v>
      </c>
      <c r="AU76" s="1">
        <v>80</v>
      </c>
      <c r="AV76" s="1">
        <v>80</v>
      </c>
      <c r="AW76" s="1">
        <v>80</v>
      </c>
      <c r="AX76" s="1">
        <v>80</v>
      </c>
      <c r="AY76" s="1">
        <v>80</v>
      </c>
      <c r="AZ76" s="1">
        <v>80</v>
      </c>
      <c r="BA76" s="1">
        <v>80</v>
      </c>
      <c r="BB76" s="1">
        <v>80</v>
      </c>
      <c r="BC76" s="1">
        <v>80</v>
      </c>
      <c r="BD76" s="1">
        <v>80</v>
      </c>
      <c r="BE76" s="1">
        <v>80</v>
      </c>
      <c r="BF76" s="1">
        <v>80</v>
      </c>
      <c r="BG76" s="1">
        <v>80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35</v>
      </c>
      <c r="CA76" s="1">
        <v>35</v>
      </c>
      <c r="CB76" s="1">
        <v>35</v>
      </c>
      <c r="CC76" s="1">
        <v>35</v>
      </c>
      <c r="CD76" s="1">
        <v>35</v>
      </c>
      <c r="CE76" s="1">
        <v>35</v>
      </c>
      <c r="CF76" s="1">
        <v>35</v>
      </c>
      <c r="CG76" s="1">
        <v>35</v>
      </c>
      <c r="CH76" s="1">
        <v>35</v>
      </c>
      <c r="CI76" s="1">
        <v>35</v>
      </c>
      <c r="CJ76" s="1">
        <v>35</v>
      </c>
      <c r="CK76" s="1">
        <v>35</v>
      </c>
      <c r="CL76" s="1">
        <v>35</v>
      </c>
      <c r="CM76" s="1">
        <v>35</v>
      </c>
      <c r="CN76" s="1">
        <v>35</v>
      </c>
      <c r="CO76" s="1">
        <v>35</v>
      </c>
      <c r="CP76" s="1">
        <v>35</v>
      </c>
      <c r="CQ76" s="1">
        <v>35</v>
      </c>
      <c r="CR76" s="1">
        <v>35</v>
      </c>
      <c r="CS76" s="93">
        <v>35</v>
      </c>
      <c r="CT76" s="30">
        <f t="shared" si="66"/>
        <v>4940</v>
      </c>
      <c r="CU76" s="152"/>
    </row>
    <row r="77" spans="1:100">
      <c r="A77" s="30" t="s">
        <v>36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30</v>
      </c>
      <c r="O77" s="1">
        <v>60</v>
      </c>
      <c r="P77" s="1">
        <v>90</v>
      </c>
      <c r="Q77" s="1">
        <v>120</v>
      </c>
      <c r="R77" s="1">
        <v>131</v>
      </c>
      <c r="S77" s="1">
        <v>131</v>
      </c>
      <c r="T77" s="1">
        <v>131</v>
      </c>
      <c r="U77" s="1">
        <v>131</v>
      </c>
      <c r="V77" s="1">
        <v>101</v>
      </c>
      <c r="W77" s="1">
        <v>71</v>
      </c>
      <c r="X77" s="1">
        <v>41</v>
      </c>
      <c r="Y77" s="1">
        <v>31</v>
      </c>
      <c r="Z77" s="1">
        <v>31</v>
      </c>
      <c r="AA77" s="1">
        <v>1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30</v>
      </c>
      <c r="AH77" s="1">
        <v>60</v>
      </c>
      <c r="AI77" s="1">
        <v>90</v>
      </c>
      <c r="AJ77" s="1">
        <v>120</v>
      </c>
      <c r="AK77" s="1">
        <v>135</v>
      </c>
      <c r="AL77" s="1">
        <v>135</v>
      </c>
      <c r="AM77" s="1">
        <v>135</v>
      </c>
      <c r="AN77" s="1">
        <v>135</v>
      </c>
      <c r="AO77" s="1">
        <v>135</v>
      </c>
      <c r="AP77" s="1">
        <v>135</v>
      </c>
      <c r="AQ77" s="1">
        <v>135</v>
      </c>
      <c r="AR77" s="1">
        <v>135</v>
      </c>
      <c r="AS77" s="1">
        <v>135</v>
      </c>
      <c r="AT77" s="1">
        <v>135</v>
      </c>
      <c r="AU77" s="1">
        <v>135</v>
      </c>
      <c r="AV77" s="1">
        <v>135</v>
      </c>
      <c r="AW77" s="1">
        <v>135</v>
      </c>
      <c r="AX77" s="1">
        <v>135</v>
      </c>
      <c r="AY77" s="1">
        <v>135</v>
      </c>
      <c r="AZ77" s="1">
        <v>135</v>
      </c>
      <c r="BA77" s="1">
        <v>135</v>
      </c>
      <c r="BB77" s="1">
        <v>135</v>
      </c>
      <c r="BC77" s="1">
        <v>135</v>
      </c>
      <c r="BD77" s="1">
        <v>135</v>
      </c>
      <c r="BE77" s="1">
        <v>135</v>
      </c>
      <c r="BF77" s="1">
        <v>135</v>
      </c>
      <c r="BG77" s="1">
        <v>105</v>
      </c>
      <c r="BH77" s="1">
        <v>75</v>
      </c>
      <c r="BI77" s="1">
        <v>45</v>
      </c>
      <c r="BJ77" s="1">
        <v>15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30</v>
      </c>
      <c r="CA77" s="1">
        <v>56</v>
      </c>
      <c r="CB77" s="1">
        <v>26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93">
        <v>0</v>
      </c>
      <c r="CT77" s="30">
        <f t="shared" si="66"/>
        <v>4722</v>
      </c>
      <c r="CU77" s="152"/>
    </row>
    <row r="78" spans="1:100">
      <c r="A78" s="30" t="s">
        <v>37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93">
        <v>0</v>
      </c>
      <c r="CT78" s="30">
        <f t="shared" si="66"/>
        <v>0</v>
      </c>
      <c r="CU78" s="152"/>
    </row>
    <row r="79" spans="1:100" ht="15.75" thickBot="1">
      <c r="A79" s="115" t="s">
        <v>38</v>
      </c>
      <c r="B79" s="123">
        <v>0</v>
      </c>
      <c r="C79" s="124">
        <v>0</v>
      </c>
      <c r="D79" s="124">
        <v>0</v>
      </c>
      <c r="E79" s="124">
        <v>0</v>
      </c>
      <c r="F79" s="124">
        <v>0</v>
      </c>
      <c r="G79" s="124">
        <v>0</v>
      </c>
      <c r="H79" s="124">
        <v>0</v>
      </c>
      <c r="I79" s="124">
        <v>0</v>
      </c>
      <c r="J79" s="124">
        <v>0</v>
      </c>
      <c r="K79" s="124">
        <v>0</v>
      </c>
      <c r="L79" s="124">
        <v>0</v>
      </c>
      <c r="M79" s="124">
        <v>0</v>
      </c>
      <c r="N79" s="124">
        <v>0</v>
      </c>
      <c r="O79" s="124">
        <v>0</v>
      </c>
      <c r="P79" s="124">
        <v>0</v>
      </c>
      <c r="Q79" s="124">
        <v>0</v>
      </c>
      <c r="R79" s="124">
        <v>0</v>
      </c>
      <c r="S79" s="124">
        <v>0</v>
      </c>
      <c r="T79" s="124">
        <v>0</v>
      </c>
      <c r="U79" s="124">
        <v>0</v>
      </c>
      <c r="V79" s="124">
        <v>0</v>
      </c>
      <c r="W79" s="124">
        <v>0</v>
      </c>
      <c r="X79" s="124">
        <v>0</v>
      </c>
      <c r="Y79" s="124">
        <v>0</v>
      </c>
      <c r="Z79" s="124">
        <v>0</v>
      </c>
      <c r="AA79" s="124">
        <v>0</v>
      </c>
      <c r="AB79" s="124">
        <v>0</v>
      </c>
      <c r="AC79" s="124">
        <v>0</v>
      </c>
      <c r="AD79" s="124">
        <v>0</v>
      </c>
      <c r="AE79" s="124">
        <v>0</v>
      </c>
      <c r="AF79" s="124">
        <v>0</v>
      </c>
      <c r="AG79" s="124">
        <v>0</v>
      </c>
      <c r="AH79" s="124">
        <v>0</v>
      </c>
      <c r="AI79" s="124">
        <v>0</v>
      </c>
      <c r="AJ79" s="124">
        <v>0</v>
      </c>
      <c r="AK79" s="124">
        <v>0</v>
      </c>
      <c r="AL79" s="124">
        <v>0</v>
      </c>
      <c r="AM79" s="124">
        <v>0</v>
      </c>
      <c r="AN79" s="124">
        <v>0</v>
      </c>
      <c r="AO79" s="124">
        <v>0</v>
      </c>
      <c r="AP79" s="124">
        <v>0</v>
      </c>
      <c r="AQ79" s="124">
        <v>0</v>
      </c>
      <c r="AR79" s="124">
        <v>0</v>
      </c>
      <c r="AS79" s="124">
        <v>0</v>
      </c>
      <c r="AT79" s="124">
        <v>0</v>
      </c>
      <c r="AU79" s="124">
        <v>0</v>
      </c>
      <c r="AV79" s="124">
        <v>0</v>
      </c>
      <c r="AW79" s="124">
        <v>0</v>
      </c>
      <c r="AX79" s="124">
        <v>0</v>
      </c>
      <c r="AY79" s="124">
        <v>0</v>
      </c>
      <c r="AZ79" s="124">
        <v>0</v>
      </c>
      <c r="BA79" s="124">
        <v>0</v>
      </c>
      <c r="BB79" s="124">
        <v>0</v>
      </c>
      <c r="BC79" s="124">
        <v>0</v>
      </c>
      <c r="BD79" s="124">
        <v>0</v>
      </c>
      <c r="BE79" s="124">
        <v>0</v>
      </c>
      <c r="BF79" s="124">
        <v>0</v>
      </c>
      <c r="BG79" s="124">
        <v>0</v>
      </c>
      <c r="BH79" s="124">
        <v>0</v>
      </c>
      <c r="BI79" s="124">
        <v>0</v>
      </c>
      <c r="BJ79" s="124">
        <v>0</v>
      </c>
      <c r="BK79" s="124">
        <v>0</v>
      </c>
      <c r="BL79" s="124">
        <v>0</v>
      </c>
      <c r="BM79" s="124">
        <v>0</v>
      </c>
      <c r="BN79" s="124">
        <v>0</v>
      </c>
      <c r="BO79" s="124">
        <v>0</v>
      </c>
      <c r="BP79" s="124">
        <v>0</v>
      </c>
      <c r="BQ79" s="124">
        <v>0</v>
      </c>
      <c r="BR79" s="124">
        <v>0</v>
      </c>
      <c r="BS79" s="124">
        <v>0</v>
      </c>
      <c r="BT79" s="124">
        <v>0</v>
      </c>
      <c r="BU79" s="124">
        <v>0</v>
      </c>
      <c r="BV79" s="124">
        <v>0</v>
      </c>
      <c r="BW79" s="124">
        <v>0</v>
      </c>
      <c r="BX79" s="124">
        <v>0</v>
      </c>
      <c r="BY79" s="124">
        <v>0</v>
      </c>
      <c r="BZ79" s="124">
        <v>0</v>
      </c>
      <c r="CA79" s="124">
        <v>0</v>
      </c>
      <c r="CB79" s="124">
        <v>0</v>
      </c>
      <c r="CC79" s="124">
        <v>0</v>
      </c>
      <c r="CD79" s="124">
        <v>0</v>
      </c>
      <c r="CE79" s="124">
        <v>0</v>
      </c>
      <c r="CF79" s="124">
        <v>0</v>
      </c>
      <c r="CG79" s="124">
        <v>0</v>
      </c>
      <c r="CH79" s="124">
        <v>0</v>
      </c>
      <c r="CI79" s="124">
        <v>0</v>
      </c>
      <c r="CJ79" s="124">
        <v>0</v>
      </c>
      <c r="CK79" s="124">
        <v>0</v>
      </c>
      <c r="CL79" s="124">
        <v>0</v>
      </c>
      <c r="CM79" s="124">
        <v>0</v>
      </c>
      <c r="CN79" s="124">
        <v>0</v>
      </c>
      <c r="CO79" s="124">
        <v>0</v>
      </c>
      <c r="CP79" s="124">
        <v>0</v>
      </c>
      <c r="CQ79" s="124">
        <v>0</v>
      </c>
      <c r="CR79" s="124">
        <v>0</v>
      </c>
      <c r="CS79" s="125">
        <v>0</v>
      </c>
      <c r="CT79" s="30">
        <f t="shared" si="66"/>
        <v>0</v>
      </c>
      <c r="CU79" s="152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249"/>
      <c r="CU80" s="152"/>
    </row>
    <row r="81" spans="1:102" s="137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2"/>
      <c r="CV81" s="5"/>
      <c r="CX81" s="151"/>
    </row>
    <row r="82" spans="1:102" ht="15.75" thickBot="1">
      <c r="A82" s="126" t="s">
        <v>9</v>
      </c>
      <c r="B82" s="127"/>
      <c r="C82" s="127"/>
      <c r="D82" s="127"/>
      <c r="E82" s="127"/>
      <c r="F82" s="127"/>
      <c r="G82" s="127"/>
      <c r="H82" s="127"/>
      <c r="I82" s="127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0"/>
      <c r="CV82" s="158"/>
      <c r="CX82" s="234"/>
    </row>
    <row r="83" spans="1:102" ht="15.75" thickBot="1">
      <c r="A83" s="67" t="s">
        <v>52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27</v>
      </c>
      <c r="CU83" s="150"/>
      <c r="CX83" s="234"/>
    </row>
    <row r="84" spans="1:102">
      <c r="A84" s="204" t="s">
        <v>53</v>
      </c>
      <c r="B84" s="210">
        <f>SUM(B85:B87)</f>
        <v>0.30000000000000004</v>
      </c>
      <c r="C84" s="211">
        <f t="shared" ref="C84:BN84" si="67">SUM(C85:C87)</f>
        <v>0.30000000000000004</v>
      </c>
      <c r="D84" s="211">
        <f t="shared" si="67"/>
        <v>0.30000000000000004</v>
      </c>
      <c r="E84" s="211">
        <f t="shared" si="67"/>
        <v>0.30000000000000004</v>
      </c>
      <c r="F84" s="211">
        <f t="shared" si="67"/>
        <v>0.30000000000000004</v>
      </c>
      <c r="G84" s="211">
        <f t="shared" si="67"/>
        <v>0.30000000000000004</v>
      </c>
      <c r="H84" s="211">
        <f t="shared" si="67"/>
        <v>0.30000000000000004</v>
      </c>
      <c r="I84" s="211">
        <f t="shared" si="67"/>
        <v>0.30000000000000004</v>
      </c>
      <c r="J84" s="211">
        <f t="shared" si="67"/>
        <v>0.30000000000000004</v>
      </c>
      <c r="K84" s="211">
        <f t="shared" si="67"/>
        <v>0.30000000000000004</v>
      </c>
      <c r="L84" s="211">
        <f t="shared" si="67"/>
        <v>0.30000000000000004</v>
      </c>
      <c r="M84" s="211">
        <f t="shared" si="67"/>
        <v>0.30000000000000004</v>
      </c>
      <c r="N84" s="211">
        <f t="shared" si="67"/>
        <v>102.8</v>
      </c>
      <c r="O84" s="211">
        <f t="shared" si="67"/>
        <v>102.8</v>
      </c>
      <c r="P84" s="211">
        <f t="shared" si="67"/>
        <v>0.30000000000000004</v>
      </c>
      <c r="Q84" s="211">
        <f t="shared" si="67"/>
        <v>38.39</v>
      </c>
      <c r="R84" s="211">
        <f t="shared" si="67"/>
        <v>0.30000000000000004</v>
      </c>
      <c r="S84" s="211">
        <f t="shared" si="67"/>
        <v>0.30000000000000004</v>
      </c>
      <c r="T84" s="211">
        <f t="shared" si="67"/>
        <v>0.30000000000000004</v>
      </c>
      <c r="U84" s="211">
        <f t="shared" si="67"/>
        <v>0.30000000000000004</v>
      </c>
      <c r="V84" s="211">
        <f t="shared" si="67"/>
        <v>0.30000000000000004</v>
      </c>
      <c r="W84" s="211">
        <f t="shared" si="67"/>
        <v>0.30000000000000004</v>
      </c>
      <c r="X84" s="211">
        <f t="shared" si="67"/>
        <v>0.30000000000000004</v>
      </c>
      <c r="Y84" s="211">
        <f t="shared" si="67"/>
        <v>0.30000000000000004</v>
      </c>
      <c r="Z84" s="211">
        <f t="shared" si="67"/>
        <v>173.3</v>
      </c>
      <c r="AA84" s="211">
        <f t="shared" si="67"/>
        <v>132.69999999999999</v>
      </c>
      <c r="AB84" s="211">
        <f t="shared" si="67"/>
        <v>188.7</v>
      </c>
      <c r="AC84" s="211">
        <f t="shared" si="67"/>
        <v>189</v>
      </c>
      <c r="AD84" s="211">
        <f t="shared" si="67"/>
        <v>196.49999999999997</v>
      </c>
      <c r="AE84" s="211">
        <f t="shared" si="67"/>
        <v>197.79999999999998</v>
      </c>
      <c r="AF84" s="211">
        <f t="shared" si="67"/>
        <v>198.49999999999997</v>
      </c>
      <c r="AG84" s="211">
        <f t="shared" si="67"/>
        <v>198.79999999999998</v>
      </c>
      <c r="AH84" s="211">
        <f t="shared" si="67"/>
        <v>198.29999999999998</v>
      </c>
      <c r="AI84" s="211">
        <f t="shared" si="67"/>
        <v>197.99999999999997</v>
      </c>
      <c r="AJ84" s="211">
        <f t="shared" si="67"/>
        <v>196.99999999999997</v>
      </c>
      <c r="AK84" s="211">
        <f t="shared" si="67"/>
        <v>197.79999999999998</v>
      </c>
      <c r="AL84" s="211">
        <f t="shared" si="67"/>
        <v>197.7</v>
      </c>
      <c r="AM84" s="211">
        <f t="shared" si="67"/>
        <v>197.2</v>
      </c>
      <c r="AN84" s="211">
        <f t="shared" si="67"/>
        <v>197.2</v>
      </c>
      <c r="AO84" s="211">
        <f t="shared" si="67"/>
        <v>197.2</v>
      </c>
      <c r="AP84" s="211">
        <f t="shared" si="67"/>
        <v>179.99999999999997</v>
      </c>
      <c r="AQ84" s="211">
        <f t="shared" si="67"/>
        <v>179.49999999999997</v>
      </c>
      <c r="AR84" s="211">
        <f t="shared" si="67"/>
        <v>144.79999999999998</v>
      </c>
      <c r="AS84" s="211">
        <f t="shared" si="67"/>
        <v>144.79999999999998</v>
      </c>
      <c r="AT84" s="211">
        <f t="shared" si="67"/>
        <v>144.1</v>
      </c>
      <c r="AU84" s="211">
        <f t="shared" si="67"/>
        <v>144.49999999999997</v>
      </c>
      <c r="AV84" s="211">
        <f t="shared" si="67"/>
        <v>144.1</v>
      </c>
      <c r="AW84" s="211">
        <f t="shared" si="67"/>
        <v>143.89999999999998</v>
      </c>
      <c r="AX84" s="211">
        <f t="shared" si="67"/>
        <v>144.1</v>
      </c>
      <c r="AY84" s="211">
        <f t="shared" si="67"/>
        <v>144.49999999999997</v>
      </c>
      <c r="AZ84" s="211">
        <f t="shared" si="67"/>
        <v>180.6</v>
      </c>
      <c r="BA84" s="211">
        <f t="shared" si="67"/>
        <v>188.25</v>
      </c>
      <c r="BB84" s="211">
        <f t="shared" si="67"/>
        <v>193.6</v>
      </c>
      <c r="BC84" s="211">
        <f t="shared" si="67"/>
        <v>193.89999999999998</v>
      </c>
      <c r="BD84" s="211">
        <f t="shared" si="67"/>
        <v>194.29999999999998</v>
      </c>
      <c r="BE84" s="211">
        <f t="shared" si="67"/>
        <v>180.1</v>
      </c>
      <c r="BF84" s="211">
        <f t="shared" si="67"/>
        <v>131.29999999999998</v>
      </c>
      <c r="BG84" s="211">
        <f t="shared" si="67"/>
        <v>105.19999999999999</v>
      </c>
      <c r="BH84" s="211">
        <f t="shared" si="67"/>
        <v>103.39999999999999</v>
      </c>
      <c r="BI84" s="211">
        <f t="shared" si="67"/>
        <v>61.8</v>
      </c>
      <c r="BJ84" s="211">
        <f t="shared" si="67"/>
        <v>24.600000000000005</v>
      </c>
      <c r="BK84" s="211">
        <f t="shared" si="67"/>
        <v>12.700000000000001</v>
      </c>
      <c r="BL84" s="211">
        <f t="shared" si="67"/>
        <v>10.63</v>
      </c>
      <c r="BM84" s="211">
        <f t="shared" si="67"/>
        <v>10.8</v>
      </c>
      <c r="BN84" s="211">
        <f t="shared" si="67"/>
        <v>16.98</v>
      </c>
      <c r="BO84" s="211">
        <f t="shared" ref="BO84:CS84" si="68">SUM(BO85:BO87)</f>
        <v>44.02</v>
      </c>
      <c r="BP84" s="211">
        <f t="shared" si="68"/>
        <v>125.4</v>
      </c>
      <c r="BQ84" s="211">
        <f t="shared" si="68"/>
        <v>117.53</v>
      </c>
      <c r="BR84" s="211">
        <f t="shared" si="68"/>
        <v>125.4</v>
      </c>
      <c r="BS84" s="211">
        <f t="shared" si="68"/>
        <v>125.44000000000001</v>
      </c>
      <c r="BT84" s="211">
        <f t="shared" si="68"/>
        <v>125.4</v>
      </c>
      <c r="BU84" s="211">
        <f t="shared" si="68"/>
        <v>128.4</v>
      </c>
      <c r="BV84" s="211">
        <f t="shared" si="68"/>
        <v>167.9</v>
      </c>
      <c r="BW84" s="211">
        <f t="shared" si="68"/>
        <v>184.29999999999995</v>
      </c>
      <c r="BX84" s="211">
        <f t="shared" si="68"/>
        <v>168</v>
      </c>
      <c r="BY84" s="211">
        <f t="shared" si="68"/>
        <v>7.6999999999999993</v>
      </c>
      <c r="BZ84" s="211">
        <f t="shared" si="68"/>
        <v>4.5999999999999996</v>
      </c>
      <c r="CA84" s="211">
        <f t="shared" si="68"/>
        <v>5.4799999999999995</v>
      </c>
      <c r="CB84" s="211">
        <f t="shared" si="68"/>
        <v>26.4</v>
      </c>
      <c r="CC84" s="211">
        <f t="shared" si="68"/>
        <v>135.30000000000001</v>
      </c>
      <c r="CD84" s="211">
        <f t="shared" si="68"/>
        <v>164.5</v>
      </c>
      <c r="CE84" s="211">
        <f t="shared" si="68"/>
        <v>168.1</v>
      </c>
      <c r="CF84" s="211">
        <f t="shared" si="68"/>
        <v>168.70000000000002</v>
      </c>
      <c r="CG84" s="211">
        <f t="shared" si="68"/>
        <v>167.69</v>
      </c>
      <c r="CH84" s="211">
        <f t="shared" si="68"/>
        <v>135.4</v>
      </c>
      <c r="CI84" s="211">
        <f t="shared" si="68"/>
        <v>129.52000000000001</v>
      </c>
      <c r="CJ84" s="211">
        <f t="shared" si="68"/>
        <v>56.500000000000007</v>
      </c>
      <c r="CK84" s="211">
        <f>SUM(CK85:CK87)</f>
        <v>56.000000000000007</v>
      </c>
      <c r="CL84" s="211">
        <f t="shared" si="68"/>
        <v>0.30000000000000004</v>
      </c>
      <c r="CM84" s="211">
        <f t="shared" si="68"/>
        <v>0.30000000000000004</v>
      </c>
      <c r="CN84" s="211">
        <f t="shared" si="68"/>
        <v>0.30000000000000004</v>
      </c>
      <c r="CO84" s="211">
        <f t="shared" si="68"/>
        <v>0.30000000000000004</v>
      </c>
      <c r="CP84" s="211">
        <f t="shared" si="68"/>
        <v>0.30000000000000004</v>
      </c>
      <c r="CQ84" s="211">
        <f t="shared" si="68"/>
        <v>0.30000000000000004</v>
      </c>
      <c r="CR84" s="211">
        <f t="shared" si="68"/>
        <v>0.30000000000000004</v>
      </c>
      <c r="CS84" s="212">
        <f t="shared" si="68"/>
        <v>0.30000000000000004</v>
      </c>
      <c r="CT84" s="208">
        <f>SUM(B84:CS84)</f>
        <v>8968.5299999999934</v>
      </c>
      <c r="CU84" s="150"/>
      <c r="CW84" s="264">
        <f>CU84*(24)/(96*1000)</f>
        <v>0</v>
      </c>
    </row>
    <row r="85" spans="1:102">
      <c r="A85" s="25" t="s">
        <v>54</v>
      </c>
      <c r="B85" s="45">
        <v>0.30000000000000004</v>
      </c>
      <c r="C85" s="1">
        <v>0.30000000000000004</v>
      </c>
      <c r="D85" s="1">
        <v>0.30000000000000004</v>
      </c>
      <c r="E85" s="1">
        <v>0.30000000000000004</v>
      </c>
      <c r="F85" s="1">
        <v>0.30000000000000004</v>
      </c>
      <c r="G85" s="1">
        <v>0.30000000000000004</v>
      </c>
      <c r="H85" s="1">
        <v>0.30000000000000004</v>
      </c>
      <c r="I85" s="1">
        <v>0.30000000000000004</v>
      </c>
      <c r="J85" s="1">
        <v>0.30000000000000004</v>
      </c>
      <c r="K85" s="1">
        <v>0.30000000000000004</v>
      </c>
      <c r="L85" s="1">
        <v>0.30000000000000004</v>
      </c>
      <c r="M85" s="1">
        <v>0.30000000000000004</v>
      </c>
      <c r="N85" s="1">
        <v>0.30000000000000004</v>
      </c>
      <c r="O85" s="1">
        <v>0.30000000000000004</v>
      </c>
      <c r="P85" s="1">
        <v>0.30000000000000004</v>
      </c>
      <c r="Q85" s="1">
        <v>0.30000000000000004</v>
      </c>
      <c r="R85" s="1">
        <v>0.30000000000000004</v>
      </c>
      <c r="S85" s="1">
        <v>0.30000000000000004</v>
      </c>
      <c r="T85" s="1">
        <v>0.30000000000000004</v>
      </c>
      <c r="U85" s="1">
        <v>0.30000000000000004</v>
      </c>
      <c r="V85" s="1">
        <v>0.30000000000000004</v>
      </c>
      <c r="W85" s="1">
        <v>0.30000000000000004</v>
      </c>
      <c r="X85" s="1">
        <v>0.30000000000000004</v>
      </c>
      <c r="Y85" s="1">
        <v>0.30000000000000004</v>
      </c>
      <c r="Z85" s="1">
        <v>64.399999999999991</v>
      </c>
      <c r="AA85" s="1">
        <v>132.69999999999999</v>
      </c>
      <c r="AB85" s="1">
        <v>140.29999999999998</v>
      </c>
      <c r="AC85" s="1">
        <v>140.6</v>
      </c>
      <c r="AD85" s="1">
        <v>148.09999999999997</v>
      </c>
      <c r="AE85" s="1">
        <v>149.39999999999998</v>
      </c>
      <c r="AF85" s="1">
        <v>150.09999999999997</v>
      </c>
      <c r="AG85" s="1">
        <v>150.39999999999998</v>
      </c>
      <c r="AH85" s="1">
        <v>149.89999999999998</v>
      </c>
      <c r="AI85" s="1">
        <v>149.59999999999997</v>
      </c>
      <c r="AJ85" s="1">
        <v>148.59999999999997</v>
      </c>
      <c r="AK85" s="1">
        <v>149.39999999999998</v>
      </c>
      <c r="AL85" s="1">
        <v>149.29999999999998</v>
      </c>
      <c r="AM85" s="1">
        <v>148.79999999999998</v>
      </c>
      <c r="AN85" s="1">
        <v>148.79999999999998</v>
      </c>
      <c r="AO85" s="1">
        <v>148.79999999999998</v>
      </c>
      <c r="AP85" s="1">
        <v>144.99999999999997</v>
      </c>
      <c r="AQ85" s="1">
        <v>144.49999999999997</v>
      </c>
      <c r="AR85" s="1">
        <v>144.79999999999998</v>
      </c>
      <c r="AS85" s="1">
        <v>144.79999999999998</v>
      </c>
      <c r="AT85" s="1">
        <v>144.1</v>
      </c>
      <c r="AU85" s="1">
        <v>144.49999999999997</v>
      </c>
      <c r="AV85" s="1">
        <v>144.1</v>
      </c>
      <c r="AW85" s="1">
        <v>143.89999999999998</v>
      </c>
      <c r="AX85" s="1">
        <v>144.1</v>
      </c>
      <c r="AY85" s="1">
        <v>144.49999999999997</v>
      </c>
      <c r="AZ85" s="1">
        <v>145.6</v>
      </c>
      <c r="BA85" s="1">
        <v>145.1</v>
      </c>
      <c r="BB85" s="1">
        <v>145.19999999999999</v>
      </c>
      <c r="BC85" s="1">
        <v>145.49999999999997</v>
      </c>
      <c r="BD85" s="1">
        <v>145.89999999999998</v>
      </c>
      <c r="BE85" s="1">
        <v>145.1</v>
      </c>
      <c r="BF85" s="1">
        <v>131.29999999999998</v>
      </c>
      <c r="BG85" s="1">
        <v>105.19999999999999</v>
      </c>
      <c r="BH85" s="1">
        <v>103.39999999999999</v>
      </c>
      <c r="BI85" s="1">
        <v>61.8</v>
      </c>
      <c r="BJ85" s="1">
        <v>24.600000000000005</v>
      </c>
      <c r="BK85" s="1">
        <v>12.700000000000001</v>
      </c>
      <c r="BL85" s="1">
        <v>10.63</v>
      </c>
      <c r="BM85" s="1">
        <v>10.8</v>
      </c>
      <c r="BN85" s="1">
        <v>9.98</v>
      </c>
      <c r="BO85" s="1">
        <v>12.6</v>
      </c>
      <c r="BP85" s="1">
        <v>9.5</v>
      </c>
      <c r="BQ85" s="1">
        <v>9.5</v>
      </c>
      <c r="BR85" s="1">
        <v>9.5</v>
      </c>
      <c r="BS85" s="1">
        <v>9.5400000000000009</v>
      </c>
      <c r="BT85" s="1">
        <v>9.5</v>
      </c>
      <c r="BU85" s="1">
        <v>12.5</v>
      </c>
      <c r="BV85" s="1">
        <v>59.000000000000007</v>
      </c>
      <c r="BW85" s="1">
        <v>120.49999999999997</v>
      </c>
      <c r="BX85" s="1">
        <v>59.1</v>
      </c>
      <c r="BY85" s="1">
        <v>7.6999999999999993</v>
      </c>
      <c r="BZ85" s="1">
        <v>4.5999999999999996</v>
      </c>
      <c r="CA85" s="1">
        <v>5.4799999999999995</v>
      </c>
      <c r="CB85" s="1">
        <v>7.6999999999999993</v>
      </c>
      <c r="CC85" s="1">
        <v>7.6999999999999993</v>
      </c>
      <c r="CD85" s="1">
        <v>55.6</v>
      </c>
      <c r="CE85" s="1">
        <v>59.199999999999996</v>
      </c>
      <c r="CF85" s="1">
        <v>59.800000000000004</v>
      </c>
      <c r="CG85" s="1">
        <v>74.19</v>
      </c>
      <c r="CH85" s="1">
        <v>7.8</v>
      </c>
      <c r="CI85" s="1">
        <v>7.8</v>
      </c>
      <c r="CJ85" s="1">
        <v>56.500000000000007</v>
      </c>
      <c r="CK85" s="1">
        <v>56.000000000000007</v>
      </c>
      <c r="CL85" s="1">
        <v>0.30000000000000004</v>
      </c>
      <c r="CM85" s="1">
        <v>0.30000000000000004</v>
      </c>
      <c r="CN85" s="1">
        <v>0.30000000000000004</v>
      </c>
      <c r="CO85" s="1">
        <v>0.30000000000000004</v>
      </c>
      <c r="CP85" s="1">
        <v>0.30000000000000004</v>
      </c>
      <c r="CQ85" s="1">
        <v>0.30000000000000004</v>
      </c>
      <c r="CR85" s="1">
        <v>0.30000000000000004</v>
      </c>
      <c r="CS85" s="93">
        <v>0.30000000000000004</v>
      </c>
      <c r="CT85" s="209">
        <f>SUM(B85:CS85)</f>
        <v>5787.2200000000021</v>
      </c>
      <c r="CU85" s="152"/>
    </row>
    <row r="86" spans="1:102">
      <c r="A86" s="25" t="s">
        <v>55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102.5</v>
      </c>
      <c r="O86" s="1">
        <v>102.5</v>
      </c>
      <c r="P86" s="1">
        <v>0</v>
      </c>
      <c r="Q86" s="1">
        <v>38.090000000000003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108.9</v>
      </c>
      <c r="AA86" s="1">
        <v>0</v>
      </c>
      <c r="AB86" s="1">
        <v>48.4</v>
      </c>
      <c r="AC86" s="1">
        <v>48.4</v>
      </c>
      <c r="AD86" s="1">
        <v>48.4</v>
      </c>
      <c r="AE86" s="1">
        <v>48.4</v>
      </c>
      <c r="AF86" s="1">
        <v>48.4</v>
      </c>
      <c r="AG86" s="1">
        <v>48.4</v>
      </c>
      <c r="AH86" s="1">
        <v>48.4</v>
      </c>
      <c r="AI86" s="1">
        <v>48.4</v>
      </c>
      <c r="AJ86" s="1">
        <v>48.4</v>
      </c>
      <c r="AK86" s="1">
        <v>48.4</v>
      </c>
      <c r="AL86" s="1">
        <v>48.4</v>
      </c>
      <c r="AM86" s="1">
        <v>48.4</v>
      </c>
      <c r="AN86" s="1">
        <v>48.4</v>
      </c>
      <c r="AO86" s="1">
        <v>48.4</v>
      </c>
      <c r="AP86" s="1">
        <v>35</v>
      </c>
      <c r="AQ86" s="1">
        <v>35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35</v>
      </c>
      <c r="BA86" s="1">
        <v>43.15</v>
      </c>
      <c r="BB86" s="1">
        <v>48.4</v>
      </c>
      <c r="BC86" s="1">
        <v>48.4</v>
      </c>
      <c r="BD86" s="1">
        <v>48.4</v>
      </c>
      <c r="BE86" s="1">
        <v>35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7</v>
      </c>
      <c r="BO86" s="1">
        <v>31.42</v>
      </c>
      <c r="BP86" s="1">
        <v>115.9</v>
      </c>
      <c r="BQ86" s="1">
        <v>108.03</v>
      </c>
      <c r="BR86" s="1">
        <v>115.9</v>
      </c>
      <c r="BS86" s="1">
        <v>115.9</v>
      </c>
      <c r="BT86" s="1">
        <v>115.9</v>
      </c>
      <c r="BU86" s="1">
        <v>115.9</v>
      </c>
      <c r="BV86" s="1">
        <v>108.9</v>
      </c>
      <c r="BW86" s="1">
        <v>63.8</v>
      </c>
      <c r="BX86" s="1">
        <v>108.9</v>
      </c>
      <c r="BY86" s="1">
        <v>0</v>
      </c>
      <c r="BZ86" s="1">
        <v>0</v>
      </c>
      <c r="CA86" s="1">
        <v>0</v>
      </c>
      <c r="CB86" s="1">
        <v>18.7</v>
      </c>
      <c r="CC86" s="1">
        <v>127.60000000000001</v>
      </c>
      <c r="CD86" s="1">
        <v>108.9</v>
      </c>
      <c r="CE86" s="1">
        <v>108.9</v>
      </c>
      <c r="CF86" s="1">
        <v>108.9</v>
      </c>
      <c r="CG86" s="1">
        <v>93.5</v>
      </c>
      <c r="CH86" s="1">
        <v>127.60000000000001</v>
      </c>
      <c r="CI86" s="1">
        <v>121.72000000000001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09">
        <f t="shared" ref="CT86:CT87" si="69">SUM(B86:CS86)</f>
        <v>3181.3100000000004</v>
      </c>
      <c r="CU86" s="152"/>
    </row>
    <row r="87" spans="1:102">
      <c r="A87" s="25" t="s">
        <v>56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09">
        <f t="shared" si="69"/>
        <v>0</v>
      </c>
      <c r="CU87" s="152"/>
    </row>
    <row r="88" spans="1:102">
      <c r="A88" s="205" t="s">
        <v>57</v>
      </c>
      <c r="B88" s="213">
        <f t="shared" ref="B88:AG88" si="70">SUM(B89:B89)</f>
        <v>0</v>
      </c>
      <c r="C88" s="128">
        <f t="shared" si="70"/>
        <v>0</v>
      </c>
      <c r="D88" s="128">
        <f t="shared" si="70"/>
        <v>0</v>
      </c>
      <c r="E88" s="128">
        <f t="shared" si="70"/>
        <v>0</v>
      </c>
      <c r="F88" s="128">
        <f t="shared" si="70"/>
        <v>0</v>
      </c>
      <c r="G88" s="128">
        <f t="shared" si="70"/>
        <v>0</v>
      </c>
      <c r="H88" s="128">
        <f t="shared" si="70"/>
        <v>0</v>
      </c>
      <c r="I88" s="128">
        <f t="shared" si="70"/>
        <v>0</v>
      </c>
      <c r="J88" s="128">
        <f t="shared" si="70"/>
        <v>0</v>
      </c>
      <c r="K88" s="128">
        <f t="shared" si="70"/>
        <v>0</v>
      </c>
      <c r="L88" s="128">
        <f t="shared" si="70"/>
        <v>0</v>
      </c>
      <c r="M88" s="128">
        <f t="shared" si="70"/>
        <v>0</v>
      </c>
      <c r="N88" s="128">
        <f t="shared" si="70"/>
        <v>0</v>
      </c>
      <c r="O88" s="128">
        <f t="shared" si="70"/>
        <v>0</v>
      </c>
      <c r="P88" s="128">
        <f t="shared" si="70"/>
        <v>0</v>
      </c>
      <c r="Q88" s="128">
        <f t="shared" si="70"/>
        <v>0</v>
      </c>
      <c r="R88" s="128">
        <f t="shared" si="70"/>
        <v>0</v>
      </c>
      <c r="S88" s="128">
        <f t="shared" si="70"/>
        <v>0</v>
      </c>
      <c r="T88" s="128">
        <f t="shared" si="70"/>
        <v>0</v>
      </c>
      <c r="U88" s="128">
        <f t="shared" si="70"/>
        <v>0</v>
      </c>
      <c r="V88" s="128">
        <f t="shared" si="70"/>
        <v>0</v>
      </c>
      <c r="W88" s="128">
        <f t="shared" si="70"/>
        <v>0</v>
      </c>
      <c r="X88" s="128">
        <f t="shared" si="70"/>
        <v>1.5E-3</v>
      </c>
      <c r="Y88" s="128">
        <f t="shared" si="70"/>
        <v>0.23208000000000001</v>
      </c>
      <c r="Z88" s="128">
        <f t="shared" si="70"/>
        <v>2.7035399999999994</v>
      </c>
      <c r="AA88" s="128">
        <f t="shared" si="70"/>
        <v>8.6388400000000001</v>
      </c>
      <c r="AB88" s="128">
        <f t="shared" si="70"/>
        <v>17.51108</v>
      </c>
      <c r="AC88" s="128">
        <f t="shared" si="70"/>
        <v>27.455359999999999</v>
      </c>
      <c r="AD88" s="128">
        <f t="shared" si="70"/>
        <v>34.391350000000003</v>
      </c>
      <c r="AE88" s="128">
        <f t="shared" si="70"/>
        <v>52.898869999999988</v>
      </c>
      <c r="AF88" s="128">
        <f t="shared" si="70"/>
        <v>69.025549999999996</v>
      </c>
      <c r="AG88" s="128">
        <f t="shared" si="70"/>
        <v>81.224400000000003</v>
      </c>
      <c r="AH88" s="128">
        <f t="shared" ref="AH88:BM88" si="71">SUM(AH89:AH89)</f>
        <v>92.726159999999993</v>
      </c>
      <c r="AI88" s="128">
        <f t="shared" si="71"/>
        <v>100.78722</v>
      </c>
      <c r="AJ88" s="128">
        <f t="shared" si="71"/>
        <v>118.7791</v>
      </c>
      <c r="AK88" s="128">
        <f t="shared" si="71"/>
        <v>146.16931</v>
      </c>
      <c r="AL88" s="128">
        <f t="shared" si="71"/>
        <v>155.74164000000002</v>
      </c>
      <c r="AM88" s="128">
        <f t="shared" si="71"/>
        <v>167.42622</v>
      </c>
      <c r="AN88" s="128">
        <f t="shared" si="71"/>
        <v>170.74838999999997</v>
      </c>
      <c r="AO88" s="128">
        <f t="shared" si="71"/>
        <v>192.78519</v>
      </c>
      <c r="AP88" s="128">
        <f t="shared" si="71"/>
        <v>201.20855</v>
      </c>
      <c r="AQ88" s="128">
        <f t="shared" si="71"/>
        <v>201.03638000000001</v>
      </c>
      <c r="AR88" s="128">
        <f t="shared" si="71"/>
        <v>204.71449999999999</v>
      </c>
      <c r="AS88" s="128">
        <f t="shared" si="71"/>
        <v>204.01990000000001</v>
      </c>
      <c r="AT88" s="128">
        <f t="shared" si="71"/>
        <v>194.16395</v>
      </c>
      <c r="AU88" s="128">
        <f t="shared" si="71"/>
        <v>178.79165999999998</v>
      </c>
      <c r="AV88" s="128">
        <f t="shared" si="71"/>
        <v>200.15510999999998</v>
      </c>
      <c r="AW88" s="128">
        <f t="shared" si="71"/>
        <v>214.16892999999999</v>
      </c>
      <c r="AX88" s="128">
        <f t="shared" si="71"/>
        <v>212.65309999999999</v>
      </c>
      <c r="AY88" s="128">
        <f t="shared" si="71"/>
        <v>217.32337999999999</v>
      </c>
      <c r="AZ88" s="128">
        <f t="shared" si="71"/>
        <v>222.11219</v>
      </c>
      <c r="BA88" s="128">
        <f t="shared" si="71"/>
        <v>229.34126000000003</v>
      </c>
      <c r="BB88" s="128">
        <f t="shared" si="71"/>
        <v>229.49299000000002</v>
      </c>
      <c r="BC88" s="128">
        <f t="shared" si="71"/>
        <v>221.04898000000003</v>
      </c>
      <c r="BD88" s="128">
        <f t="shared" si="71"/>
        <v>210.61693000000002</v>
      </c>
      <c r="BE88" s="128">
        <f t="shared" si="71"/>
        <v>189.37750999999997</v>
      </c>
      <c r="BF88" s="128">
        <f t="shared" si="71"/>
        <v>188.26827</v>
      </c>
      <c r="BG88" s="128">
        <f t="shared" si="71"/>
        <v>171.05306999999999</v>
      </c>
      <c r="BH88" s="128">
        <f t="shared" si="71"/>
        <v>159.04228999999998</v>
      </c>
      <c r="BI88" s="128">
        <f t="shared" si="71"/>
        <v>145.09457999999998</v>
      </c>
      <c r="BJ88" s="128">
        <f t="shared" si="71"/>
        <v>131.15328</v>
      </c>
      <c r="BK88" s="128">
        <f t="shared" si="71"/>
        <v>111.1361</v>
      </c>
      <c r="BL88" s="128">
        <f t="shared" si="71"/>
        <v>89.60727</v>
      </c>
      <c r="BM88" s="128">
        <f t="shared" si="71"/>
        <v>76.57647</v>
      </c>
      <c r="BN88" s="128">
        <f t="shared" ref="BN88:CS88" si="72">SUM(BN89:BN89)</f>
        <v>70.19314</v>
      </c>
      <c r="BO88" s="128">
        <f t="shared" si="72"/>
        <v>61.882010000000001</v>
      </c>
      <c r="BP88" s="128">
        <f t="shared" si="72"/>
        <v>52.292090000000002</v>
      </c>
      <c r="BQ88" s="128">
        <f t="shared" si="72"/>
        <v>40.586479999999995</v>
      </c>
      <c r="BR88" s="128">
        <f t="shared" si="72"/>
        <v>30.552820000000004</v>
      </c>
      <c r="BS88" s="128">
        <f t="shared" si="72"/>
        <v>20.694209999999998</v>
      </c>
      <c r="BT88" s="128">
        <f t="shared" si="72"/>
        <v>11.08403</v>
      </c>
      <c r="BU88" s="128">
        <f t="shared" si="72"/>
        <v>5.370000000000001</v>
      </c>
      <c r="BV88" s="128">
        <f t="shared" si="72"/>
        <v>1.8901799999999997</v>
      </c>
      <c r="BW88" s="128">
        <f t="shared" si="72"/>
        <v>0.34889999999999999</v>
      </c>
      <c r="BX88" s="128">
        <f t="shared" si="72"/>
        <v>3.0280000000000001E-2</v>
      </c>
      <c r="BY88" s="128">
        <f t="shared" si="72"/>
        <v>0</v>
      </c>
      <c r="BZ88" s="128">
        <f t="shared" si="72"/>
        <v>0</v>
      </c>
      <c r="CA88" s="128">
        <f t="shared" si="72"/>
        <v>0</v>
      </c>
      <c r="CB88" s="128">
        <f t="shared" si="72"/>
        <v>0</v>
      </c>
      <c r="CC88" s="128">
        <f t="shared" si="72"/>
        <v>0</v>
      </c>
      <c r="CD88" s="128">
        <f t="shared" si="72"/>
        <v>0</v>
      </c>
      <c r="CE88" s="128">
        <f t="shared" si="72"/>
        <v>0</v>
      </c>
      <c r="CF88" s="128">
        <f t="shared" si="72"/>
        <v>0</v>
      </c>
      <c r="CG88" s="128">
        <f t="shared" si="72"/>
        <v>0</v>
      </c>
      <c r="CH88" s="128">
        <f t="shared" si="72"/>
        <v>0</v>
      </c>
      <c r="CI88" s="128">
        <f t="shared" si="72"/>
        <v>0</v>
      </c>
      <c r="CJ88" s="128">
        <f t="shared" si="72"/>
        <v>0</v>
      </c>
      <c r="CK88" s="128">
        <f t="shared" si="72"/>
        <v>0</v>
      </c>
      <c r="CL88" s="128">
        <f t="shared" si="72"/>
        <v>0</v>
      </c>
      <c r="CM88" s="128">
        <f t="shared" si="72"/>
        <v>0</v>
      </c>
      <c r="CN88" s="128">
        <f t="shared" si="72"/>
        <v>0</v>
      </c>
      <c r="CO88" s="128">
        <f t="shared" si="72"/>
        <v>0</v>
      </c>
      <c r="CP88" s="128">
        <f t="shared" si="72"/>
        <v>0</v>
      </c>
      <c r="CQ88" s="128">
        <f t="shared" si="72"/>
        <v>0</v>
      </c>
      <c r="CR88" s="128">
        <f t="shared" si="72"/>
        <v>0</v>
      </c>
      <c r="CS88" s="208">
        <f t="shared" si="72"/>
        <v>0</v>
      </c>
      <c r="CT88" s="208">
        <f>SUM(B88:CS88)</f>
        <v>6136.3265899999997</v>
      </c>
      <c r="CU88" s="150"/>
      <c r="CW88" s="264">
        <f>CU88*(24)/(96*1000)</f>
        <v>0</v>
      </c>
    </row>
    <row r="89" spans="1:102">
      <c r="A89" s="25" t="s">
        <v>74</v>
      </c>
      <c r="B89" s="214">
        <v>0</v>
      </c>
      <c r="C89" s="203">
        <v>0</v>
      </c>
      <c r="D89" s="203">
        <v>0</v>
      </c>
      <c r="E89" s="203">
        <v>0</v>
      </c>
      <c r="F89" s="203">
        <v>0</v>
      </c>
      <c r="G89" s="203">
        <v>0</v>
      </c>
      <c r="H89" s="203">
        <v>0</v>
      </c>
      <c r="I89" s="203">
        <v>0</v>
      </c>
      <c r="J89" s="203">
        <v>0</v>
      </c>
      <c r="K89" s="203">
        <v>0</v>
      </c>
      <c r="L89" s="203">
        <v>0</v>
      </c>
      <c r="M89" s="203">
        <v>0</v>
      </c>
      <c r="N89" s="203">
        <v>0</v>
      </c>
      <c r="O89" s="203">
        <v>0</v>
      </c>
      <c r="P89" s="203">
        <v>0</v>
      </c>
      <c r="Q89" s="203">
        <v>0</v>
      </c>
      <c r="R89" s="203">
        <v>0</v>
      </c>
      <c r="S89" s="203">
        <v>0</v>
      </c>
      <c r="T89" s="203">
        <v>0</v>
      </c>
      <c r="U89" s="203">
        <v>0</v>
      </c>
      <c r="V89" s="203">
        <v>0</v>
      </c>
      <c r="W89" s="203">
        <v>0</v>
      </c>
      <c r="X89" s="203">
        <v>1.5E-3</v>
      </c>
      <c r="Y89" s="203">
        <v>0.23208000000000001</v>
      </c>
      <c r="Z89" s="203">
        <v>2.7035399999999994</v>
      </c>
      <c r="AA89" s="203">
        <v>8.6388400000000001</v>
      </c>
      <c r="AB89" s="203">
        <v>17.51108</v>
      </c>
      <c r="AC89" s="203">
        <v>27.455359999999999</v>
      </c>
      <c r="AD89" s="203">
        <v>34.391350000000003</v>
      </c>
      <c r="AE89" s="203">
        <v>52.898869999999988</v>
      </c>
      <c r="AF89" s="203">
        <v>69.025549999999996</v>
      </c>
      <c r="AG89" s="203">
        <v>81.224400000000003</v>
      </c>
      <c r="AH89" s="203">
        <v>92.726159999999993</v>
      </c>
      <c r="AI89" s="203">
        <v>100.78722</v>
      </c>
      <c r="AJ89" s="203">
        <v>118.7791</v>
      </c>
      <c r="AK89" s="203">
        <v>146.16931</v>
      </c>
      <c r="AL89" s="203">
        <v>155.74164000000002</v>
      </c>
      <c r="AM89" s="203">
        <v>167.42622</v>
      </c>
      <c r="AN89" s="203">
        <v>170.74838999999997</v>
      </c>
      <c r="AO89" s="203">
        <v>192.78519</v>
      </c>
      <c r="AP89" s="203">
        <v>201.20855</v>
      </c>
      <c r="AQ89" s="203">
        <v>201.03638000000001</v>
      </c>
      <c r="AR89" s="203">
        <v>204.71449999999999</v>
      </c>
      <c r="AS89" s="203">
        <v>204.01990000000001</v>
      </c>
      <c r="AT89" s="203">
        <v>194.16395</v>
      </c>
      <c r="AU89" s="203">
        <v>178.79165999999998</v>
      </c>
      <c r="AV89" s="203">
        <v>200.15510999999998</v>
      </c>
      <c r="AW89" s="203">
        <v>214.16892999999999</v>
      </c>
      <c r="AX89" s="203">
        <v>212.65309999999999</v>
      </c>
      <c r="AY89" s="203">
        <v>217.32337999999999</v>
      </c>
      <c r="AZ89" s="203">
        <v>222.11219</v>
      </c>
      <c r="BA89" s="203">
        <v>229.34126000000003</v>
      </c>
      <c r="BB89" s="203">
        <v>229.49299000000002</v>
      </c>
      <c r="BC89" s="203">
        <v>221.04898000000003</v>
      </c>
      <c r="BD89" s="203">
        <v>210.61693000000002</v>
      </c>
      <c r="BE89" s="203">
        <v>189.37750999999997</v>
      </c>
      <c r="BF89" s="203">
        <v>188.26827</v>
      </c>
      <c r="BG89" s="203">
        <v>171.05306999999999</v>
      </c>
      <c r="BH89" s="203">
        <v>159.04228999999998</v>
      </c>
      <c r="BI89" s="203">
        <v>145.09457999999998</v>
      </c>
      <c r="BJ89" s="203">
        <v>131.15328</v>
      </c>
      <c r="BK89" s="203">
        <v>111.1361</v>
      </c>
      <c r="BL89" s="203">
        <v>89.60727</v>
      </c>
      <c r="BM89" s="203">
        <v>76.57647</v>
      </c>
      <c r="BN89" s="203">
        <v>70.19314</v>
      </c>
      <c r="BO89" s="203">
        <v>61.882010000000001</v>
      </c>
      <c r="BP89" s="203">
        <v>52.292090000000002</v>
      </c>
      <c r="BQ89" s="203">
        <v>40.586479999999995</v>
      </c>
      <c r="BR89" s="203">
        <v>30.552820000000004</v>
      </c>
      <c r="BS89" s="203">
        <v>20.694209999999998</v>
      </c>
      <c r="BT89" s="203">
        <v>11.08403</v>
      </c>
      <c r="BU89" s="203">
        <v>5.370000000000001</v>
      </c>
      <c r="BV89" s="203">
        <v>1.8901799999999997</v>
      </c>
      <c r="BW89" s="203">
        <v>0.34889999999999999</v>
      </c>
      <c r="BX89" s="203">
        <v>3.0280000000000001E-2</v>
      </c>
      <c r="BY89" s="203">
        <v>0</v>
      </c>
      <c r="BZ89" s="203">
        <v>0</v>
      </c>
      <c r="CA89" s="203">
        <v>0</v>
      </c>
      <c r="CB89" s="203">
        <v>0</v>
      </c>
      <c r="CC89" s="203">
        <v>0</v>
      </c>
      <c r="CD89" s="203">
        <v>0</v>
      </c>
      <c r="CE89" s="203">
        <v>0</v>
      </c>
      <c r="CF89" s="203">
        <v>0</v>
      </c>
      <c r="CG89" s="203">
        <v>0</v>
      </c>
      <c r="CH89" s="203">
        <v>0</v>
      </c>
      <c r="CI89" s="203">
        <v>0</v>
      </c>
      <c r="CJ89" s="203">
        <v>0</v>
      </c>
      <c r="CK89" s="203">
        <v>0</v>
      </c>
      <c r="CL89" s="203">
        <v>0</v>
      </c>
      <c r="CM89" s="203">
        <v>0</v>
      </c>
      <c r="CN89" s="203">
        <v>0</v>
      </c>
      <c r="CO89" s="203">
        <v>0</v>
      </c>
      <c r="CP89" s="203">
        <v>0</v>
      </c>
      <c r="CQ89" s="203">
        <v>0</v>
      </c>
      <c r="CR89" s="203">
        <v>0</v>
      </c>
      <c r="CS89" s="215">
        <v>0</v>
      </c>
      <c r="CT89" s="273">
        <f t="shared" ref="CT89:CT91" si="73">SUM(B89:CS89)</f>
        <v>6136.3265899999997</v>
      </c>
      <c r="CU89" s="275"/>
    </row>
    <row r="90" spans="1:102">
      <c r="A90" s="206" t="s">
        <v>58</v>
      </c>
      <c r="B90" s="216">
        <f t="shared" ref="B90:AG90" si="74">SUM(B84,B88)</f>
        <v>0.30000000000000004</v>
      </c>
      <c r="C90" s="129">
        <f t="shared" si="74"/>
        <v>0.30000000000000004</v>
      </c>
      <c r="D90" s="129">
        <f t="shared" si="74"/>
        <v>0.30000000000000004</v>
      </c>
      <c r="E90" s="129">
        <f t="shared" si="74"/>
        <v>0.30000000000000004</v>
      </c>
      <c r="F90" s="129">
        <f t="shared" si="74"/>
        <v>0.30000000000000004</v>
      </c>
      <c r="G90" s="129">
        <f t="shared" si="74"/>
        <v>0.30000000000000004</v>
      </c>
      <c r="H90" s="129">
        <f t="shared" si="74"/>
        <v>0.30000000000000004</v>
      </c>
      <c r="I90" s="129">
        <f t="shared" si="74"/>
        <v>0.30000000000000004</v>
      </c>
      <c r="J90" s="129">
        <f t="shared" si="74"/>
        <v>0.30000000000000004</v>
      </c>
      <c r="K90" s="129">
        <f t="shared" si="74"/>
        <v>0.30000000000000004</v>
      </c>
      <c r="L90" s="129">
        <f t="shared" si="74"/>
        <v>0.30000000000000004</v>
      </c>
      <c r="M90" s="129">
        <f t="shared" si="74"/>
        <v>0.30000000000000004</v>
      </c>
      <c r="N90" s="129">
        <f t="shared" si="74"/>
        <v>102.8</v>
      </c>
      <c r="O90" s="129">
        <f t="shared" si="74"/>
        <v>102.8</v>
      </c>
      <c r="P90" s="129">
        <f t="shared" si="74"/>
        <v>0.30000000000000004</v>
      </c>
      <c r="Q90" s="129">
        <f t="shared" si="74"/>
        <v>38.39</v>
      </c>
      <c r="R90" s="129">
        <f t="shared" si="74"/>
        <v>0.30000000000000004</v>
      </c>
      <c r="S90" s="129">
        <f t="shared" si="74"/>
        <v>0.30000000000000004</v>
      </c>
      <c r="T90" s="129">
        <f t="shared" si="74"/>
        <v>0.30000000000000004</v>
      </c>
      <c r="U90" s="129">
        <f t="shared" si="74"/>
        <v>0.30000000000000004</v>
      </c>
      <c r="V90" s="129">
        <f t="shared" si="74"/>
        <v>0.30000000000000004</v>
      </c>
      <c r="W90" s="129">
        <f t="shared" si="74"/>
        <v>0.30000000000000004</v>
      </c>
      <c r="X90" s="129">
        <f t="shared" si="74"/>
        <v>0.30150000000000005</v>
      </c>
      <c r="Y90" s="129">
        <f t="shared" si="74"/>
        <v>0.53208000000000011</v>
      </c>
      <c r="Z90" s="129">
        <f t="shared" si="74"/>
        <v>176.00354000000002</v>
      </c>
      <c r="AA90" s="129">
        <f t="shared" si="74"/>
        <v>141.33883999999998</v>
      </c>
      <c r="AB90" s="129">
        <f t="shared" si="74"/>
        <v>206.21107999999998</v>
      </c>
      <c r="AC90" s="129">
        <f t="shared" si="74"/>
        <v>216.45535999999998</v>
      </c>
      <c r="AD90" s="129">
        <f t="shared" si="74"/>
        <v>230.89134999999999</v>
      </c>
      <c r="AE90" s="129">
        <f t="shared" si="74"/>
        <v>250.69886999999997</v>
      </c>
      <c r="AF90" s="129">
        <f t="shared" si="74"/>
        <v>267.52554999999995</v>
      </c>
      <c r="AG90" s="129">
        <f t="shared" si="74"/>
        <v>280.02440000000001</v>
      </c>
      <c r="AH90" s="129">
        <f t="shared" ref="AH90:BM90" si="75">SUM(AH84,AH88)</f>
        <v>291.02616</v>
      </c>
      <c r="AI90" s="129">
        <f t="shared" si="75"/>
        <v>298.78721999999999</v>
      </c>
      <c r="AJ90" s="129">
        <f t="shared" si="75"/>
        <v>315.77909999999997</v>
      </c>
      <c r="AK90" s="129">
        <f t="shared" si="75"/>
        <v>343.96930999999995</v>
      </c>
      <c r="AL90" s="129">
        <f t="shared" si="75"/>
        <v>353.44164000000001</v>
      </c>
      <c r="AM90" s="129">
        <f t="shared" si="75"/>
        <v>364.62621999999999</v>
      </c>
      <c r="AN90" s="129">
        <f t="shared" si="75"/>
        <v>367.94838999999996</v>
      </c>
      <c r="AO90" s="129">
        <f t="shared" si="75"/>
        <v>389.98518999999999</v>
      </c>
      <c r="AP90" s="129">
        <f t="shared" si="75"/>
        <v>381.20854999999995</v>
      </c>
      <c r="AQ90" s="129">
        <f t="shared" si="75"/>
        <v>380.53638000000001</v>
      </c>
      <c r="AR90" s="129">
        <f t="shared" si="75"/>
        <v>349.5145</v>
      </c>
      <c r="AS90" s="129">
        <f t="shared" si="75"/>
        <v>348.81989999999996</v>
      </c>
      <c r="AT90" s="129">
        <f t="shared" si="75"/>
        <v>338.26395000000002</v>
      </c>
      <c r="AU90" s="129">
        <f t="shared" si="75"/>
        <v>323.29165999999998</v>
      </c>
      <c r="AV90" s="129">
        <f t="shared" si="75"/>
        <v>344.25510999999995</v>
      </c>
      <c r="AW90" s="129">
        <f t="shared" si="75"/>
        <v>358.06892999999997</v>
      </c>
      <c r="AX90" s="129">
        <f t="shared" si="75"/>
        <v>356.75310000000002</v>
      </c>
      <c r="AY90" s="129">
        <f t="shared" si="75"/>
        <v>361.82337999999993</v>
      </c>
      <c r="AZ90" s="129">
        <f t="shared" si="75"/>
        <v>402.71218999999996</v>
      </c>
      <c r="BA90" s="129">
        <f t="shared" si="75"/>
        <v>417.59126000000003</v>
      </c>
      <c r="BB90" s="129">
        <f t="shared" si="75"/>
        <v>423.09298999999999</v>
      </c>
      <c r="BC90" s="129">
        <f t="shared" si="75"/>
        <v>414.94898000000001</v>
      </c>
      <c r="BD90" s="129">
        <f t="shared" si="75"/>
        <v>404.91692999999998</v>
      </c>
      <c r="BE90" s="129">
        <f t="shared" si="75"/>
        <v>369.47750999999994</v>
      </c>
      <c r="BF90" s="129">
        <f t="shared" si="75"/>
        <v>319.56826999999998</v>
      </c>
      <c r="BG90" s="129">
        <f t="shared" si="75"/>
        <v>276.25306999999998</v>
      </c>
      <c r="BH90" s="129">
        <f t="shared" si="75"/>
        <v>262.44228999999996</v>
      </c>
      <c r="BI90" s="129">
        <f t="shared" si="75"/>
        <v>206.89457999999996</v>
      </c>
      <c r="BJ90" s="129">
        <f t="shared" si="75"/>
        <v>155.75327999999999</v>
      </c>
      <c r="BK90" s="129">
        <f t="shared" si="75"/>
        <v>123.8361</v>
      </c>
      <c r="BL90" s="129">
        <f t="shared" si="75"/>
        <v>100.23727</v>
      </c>
      <c r="BM90" s="129">
        <f t="shared" si="75"/>
        <v>87.376469999999998</v>
      </c>
      <c r="BN90" s="129">
        <f t="shared" ref="BN90:CS90" si="76">SUM(BN84,BN88)</f>
        <v>87.173140000000004</v>
      </c>
      <c r="BO90" s="129">
        <f t="shared" si="76"/>
        <v>105.90201</v>
      </c>
      <c r="BP90" s="129">
        <f t="shared" si="76"/>
        <v>177.69209000000001</v>
      </c>
      <c r="BQ90" s="129">
        <f t="shared" si="76"/>
        <v>158.11648</v>
      </c>
      <c r="BR90" s="129">
        <f t="shared" si="76"/>
        <v>155.95282</v>
      </c>
      <c r="BS90" s="129">
        <f t="shared" si="76"/>
        <v>146.13421</v>
      </c>
      <c r="BT90" s="129">
        <f t="shared" si="76"/>
        <v>136.48403000000002</v>
      </c>
      <c r="BU90" s="129">
        <f t="shared" si="76"/>
        <v>133.77000000000001</v>
      </c>
      <c r="BV90" s="129">
        <f t="shared" si="76"/>
        <v>169.79017999999999</v>
      </c>
      <c r="BW90" s="129">
        <f t="shared" si="76"/>
        <v>184.64889999999994</v>
      </c>
      <c r="BX90" s="129">
        <f t="shared" si="76"/>
        <v>168.03028</v>
      </c>
      <c r="BY90" s="129">
        <f t="shared" si="76"/>
        <v>7.6999999999999993</v>
      </c>
      <c r="BZ90" s="129">
        <f t="shared" si="76"/>
        <v>4.5999999999999996</v>
      </c>
      <c r="CA90" s="129">
        <f t="shared" si="76"/>
        <v>5.4799999999999995</v>
      </c>
      <c r="CB90" s="129">
        <f t="shared" si="76"/>
        <v>26.4</v>
      </c>
      <c r="CC90" s="129">
        <f t="shared" si="76"/>
        <v>135.30000000000001</v>
      </c>
      <c r="CD90" s="129">
        <f t="shared" si="76"/>
        <v>164.5</v>
      </c>
      <c r="CE90" s="129">
        <f t="shared" si="76"/>
        <v>168.1</v>
      </c>
      <c r="CF90" s="129">
        <f t="shared" si="76"/>
        <v>168.70000000000002</v>
      </c>
      <c r="CG90" s="129">
        <f t="shared" si="76"/>
        <v>167.69</v>
      </c>
      <c r="CH90" s="129">
        <f t="shared" si="76"/>
        <v>135.4</v>
      </c>
      <c r="CI90" s="129">
        <f t="shared" si="76"/>
        <v>129.52000000000001</v>
      </c>
      <c r="CJ90" s="129">
        <f t="shared" si="76"/>
        <v>56.500000000000007</v>
      </c>
      <c r="CK90" s="129">
        <f t="shared" si="76"/>
        <v>56.000000000000007</v>
      </c>
      <c r="CL90" s="129">
        <f t="shared" si="76"/>
        <v>0.30000000000000004</v>
      </c>
      <c r="CM90" s="129">
        <f t="shared" si="76"/>
        <v>0.30000000000000004</v>
      </c>
      <c r="CN90" s="129">
        <f t="shared" si="76"/>
        <v>0.30000000000000004</v>
      </c>
      <c r="CO90" s="129">
        <f t="shared" si="76"/>
        <v>0.30000000000000004</v>
      </c>
      <c r="CP90" s="129">
        <f t="shared" si="76"/>
        <v>0.30000000000000004</v>
      </c>
      <c r="CQ90" s="129">
        <f t="shared" si="76"/>
        <v>0.30000000000000004</v>
      </c>
      <c r="CR90" s="129">
        <f t="shared" si="76"/>
        <v>0.30000000000000004</v>
      </c>
      <c r="CS90" s="217">
        <f t="shared" si="76"/>
        <v>0.30000000000000004</v>
      </c>
      <c r="CT90" s="208">
        <f t="shared" si="73"/>
        <v>15104.856589999999</v>
      </c>
      <c r="CU90" s="150"/>
      <c r="CV90" s="158"/>
      <c r="CX90" s="234"/>
    </row>
    <row r="91" spans="1:102">
      <c r="A91" s="205" t="s">
        <v>18</v>
      </c>
      <c r="B91" s="216">
        <f t="shared" ref="B91:AG91" si="77">SUM(B92:B93)</f>
        <v>5.63</v>
      </c>
      <c r="C91" s="220">
        <f t="shared" si="77"/>
        <v>5.63</v>
      </c>
      <c r="D91" s="220">
        <f t="shared" si="77"/>
        <v>5.63</v>
      </c>
      <c r="E91" s="220">
        <f t="shared" si="77"/>
        <v>5.63</v>
      </c>
      <c r="F91" s="220">
        <f t="shared" si="77"/>
        <v>5.63</v>
      </c>
      <c r="G91" s="220">
        <f t="shared" si="77"/>
        <v>5.63</v>
      </c>
      <c r="H91" s="220">
        <f t="shared" si="77"/>
        <v>5.63</v>
      </c>
      <c r="I91" s="220">
        <f t="shared" si="77"/>
        <v>5.63</v>
      </c>
      <c r="J91" s="220">
        <f t="shared" si="77"/>
        <v>5.63</v>
      </c>
      <c r="K91" s="220">
        <f t="shared" si="77"/>
        <v>5.63</v>
      </c>
      <c r="L91" s="220">
        <f t="shared" si="77"/>
        <v>5.63</v>
      </c>
      <c r="M91" s="220">
        <f t="shared" si="77"/>
        <v>5.63</v>
      </c>
      <c r="N91" s="220">
        <f t="shared" si="77"/>
        <v>5.63</v>
      </c>
      <c r="O91" s="220">
        <f t="shared" si="77"/>
        <v>5.63</v>
      </c>
      <c r="P91" s="220">
        <f t="shared" si="77"/>
        <v>5.63</v>
      </c>
      <c r="Q91" s="220">
        <f t="shared" si="77"/>
        <v>5.63</v>
      </c>
      <c r="R91" s="220">
        <f t="shared" si="77"/>
        <v>5.63</v>
      </c>
      <c r="S91" s="220">
        <f t="shared" si="77"/>
        <v>5.63</v>
      </c>
      <c r="T91" s="220">
        <f t="shared" si="77"/>
        <v>5.63</v>
      </c>
      <c r="U91" s="220">
        <f t="shared" si="77"/>
        <v>5.63</v>
      </c>
      <c r="V91" s="220">
        <f t="shared" si="77"/>
        <v>5.63</v>
      </c>
      <c r="W91" s="220">
        <f t="shared" si="77"/>
        <v>5.63</v>
      </c>
      <c r="X91" s="220">
        <f t="shared" si="77"/>
        <v>5.63</v>
      </c>
      <c r="Y91" s="220">
        <f t="shared" si="77"/>
        <v>5.63</v>
      </c>
      <c r="Z91" s="220">
        <f t="shared" si="77"/>
        <v>5.63</v>
      </c>
      <c r="AA91" s="220">
        <f t="shared" si="77"/>
        <v>5.63</v>
      </c>
      <c r="AB91" s="220">
        <f t="shared" si="77"/>
        <v>5.63</v>
      </c>
      <c r="AC91" s="220">
        <f t="shared" si="77"/>
        <v>5.63</v>
      </c>
      <c r="AD91" s="220">
        <f t="shared" si="77"/>
        <v>5.63</v>
      </c>
      <c r="AE91" s="220">
        <f t="shared" si="77"/>
        <v>5.63</v>
      </c>
      <c r="AF91" s="220">
        <f t="shared" si="77"/>
        <v>5.63</v>
      </c>
      <c r="AG91" s="220">
        <f t="shared" si="77"/>
        <v>5.63</v>
      </c>
      <c r="AH91" s="220">
        <f t="shared" ref="AH91:BM91" si="78">SUM(AH92:AH93)</f>
        <v>5.63</v>
      </c>
      <c r="AI91" s="220">
        <f t="shared" si="78"/>
        <v>5.63</v>
      </c>
      <c r="AJ91" s="220">
        <f t="shared" si="78"/>
        <v>5.63</v>
      </c>
      <c r="AK91" s="220">
        <f t="shared" si="78"/>
        <v>5.63</v>
      </c>
      <c r="AL91" s="220">
        <f t="shared" si="78"/>
        <v>5.63</v>
      </c>
      <c r="AM91" s="220">
        <f t="shared" si="78"/>
        <v>5.63</v>
      </c>
      <c r="AN91" s="220">
        <f t="shared" si="78"/>
        <v>5.63</v>
      </c>
      <c r="AO91" s="220">
        <f t="shared" si="78"/>
        <v>5.63</v>
      </c>
      <c r="AP91" s="220">
        <f t="shared" si="78"/>
        <v>5.63</v>
      </c>
      <c r="AQ91" s="220">
        <f t="shared" si="78"/>
        <v>5.63</v>
      </c>
      <c r="AR91" s="220">
        <f t="shared" si="78"/>
        <v>5.63</v>
      </c>
      <c r="AS91" s="220">
        <f t="shared" si="78"/>
        <v>5.63</v>
      </c>
      <c r="AT91" s="220">
        <f t="shared" si="78"/>
        <v>5.63</v>
      </c>
      <c r="AU91" s="220">
        <f t="shared" si="78"/>
        <v>5.63</v>
      </c>
      <c r="AV91" s="220">
        <f t="shared" si="78"/>
        <v>5.63</v>
      </c>
      <c r="AW91" s="220">
        <f t="shared" si="78"/>
        <v>5.63</v>
      </c>
      <c r="AX91" s="220">
        <f t="shared" si="78"/>
        <v>5.63</v>
      </c>
      <c r="AY91" s="220">
        <f t="shared" si="78"/>
        <v>5.63</v>
      </c>
      <c r="AZ91" s="220">
        <f t="shared" si="78"/>
        <v>5.63</v>
      </c>
      <c r="BA91" s="220">
        <f t="shared" si="78"/>
        <v>5.63</v>
      </c>
      <c r="BB91" s="220">
        <f t="shared" si="78"/>
        <v>5.63</v>
      </c>
      <c r="BC91" s="220">
        <f t="shared" si="78"/>
        <v>5.63</v>
      </c>
      <c r="BD91" s="220">
        <f t="shared" si="78"/>
        <v>5.63</v>
      </c>
      <c r="BE91" s="220">
        <f t="shared" si="78"/>
        <v>5.63</v>
      </c>
      <c r="BF91" s="220">
        <f t="shared" si="78"/>
        <v>5.63</v>
      </c>
      <c r="BG91" s="220">
        <f t="shared" si="78"/>
        <v>5.63</v>
      </c>
      <c r="BH91" s="220">
        <f t="shared" si="78"/>
        <v>5.63</v>
      </c>
      <c r="BI91" s="220">
        <f t="shared" si="78"/>
        <v>5.63</v>
      </c>
      <c r="BJ91" s="220">
        <f t="shared" si="78"/>
        <v>5.63</v>
      </c>
      <c r="BK91" s="220">
        <f t="shared" si="78"/>
        <v>5.63</v>
      </c>
      <c r="BL91" s="220">
        <f t="shared" si="78"/>
        <v>5.63</v>
      </c>
      <c r="BM91" s="220">
        <f t="shared" si="78"/>
        <v>5.63</v>
      </c>
      <c r="BN91" s="220">
        <f t="shared" ref="BN91:CS91" si="79">SUM(BN92:BN93)</f>
        <v>5.63</v>
      </c>
      <c r="BO91" s="220">
        <f t="shared" si="79"/>
        <v>5.63</v>
      </c>
      <c r="BP91" s="220">
        <f t="shared" si="79"/>
        <v>5.63</v>
      </c>
      <c r="BQ91" s="220">
        <f t="shared" si="79"/>
        <v>5.63</v>
      </c>
      <c r="BR91" s="220">
        <f t="shared" si="79"/>
        <v>5.63</v>
      </c>
      <c r="BS91" s="220">
        <f t="shared" si="79"/>
        <v>5.63</v>
      </c>
      <c r="BT91" s="220">
        <f t="shared" si="79"/>
        <v>5.63</v>
      </c>
      <c r="BU91" s="220">
        <f t="shared" si="79"/>
        <v>5.63</v>
      </c>
      <c r="BV91" s="220">
        <f t="shared" si="79"/>
        <v>5.63</v>
      </c>
      <c r="BW91" s="220">
        <f t="shared" si="79"/>
        <v>5.63</v>
      </c>
      <c r="BX91" s="220">
        <f t="shared" si="79"/>
        <v>5.63</v>
      </c>
      <c r="BY91" s="220">
        <f t="shared" si="79"/>
        <v>5.63</v>
      </c>
      <c r="BZ91" s="220">
        <f t="shared" si="79"/>
        <v>5.63</v>
      </c>
      <c r="CA91" s="220">
        <f t="shared" si="79"/>
        <v>5.63</v>
      </c>
      <c r="CB91" s="220">
        <f t="shared" si="79"/>
        <v>5.63</v>
      </c>
      <c r="CC91" s="220">
        <f t="shared" si="79"/>
        <v>5.63</v>
      </c>
      <c r="CD91" s="220">
        <f t="shared" si="79"/>
        <v>5.63</v>
      </c>
      <c r="CE91" s="220">
        <f t="shared" si="79"/>
        <v>5.63</v>
      </c>
      <c r="CF91" s="220">
        <f t="shared" si="79"/>
        <v>5.63</v>
      </c>
      <c r="CG91" s="220">
        <f t="shared" si="79"/>
        <v>5.63</v>
      </c>
      <c r="CH91" s="220">
        <f t="shared" si="79"/>
        <v>5.63</v>
      </c>
      <c r="CI91" s="220">
        <f t="shared" si="79"/>
        <v>5.63</v>
      </c>
      <c r="CJ91" s="220">
        <f t="shared" si="79"/>
        <v>5.63</v>
      </c>
      <c r="CK91" s="220">
        <f t="shared" si="79"/>
        <v>5.63</v>
      </c>
      <c r="CL91" s="220">
        <f t="shared" si="79"/>
        <v>5.63</v>
      </c>
      <c r="CM91" s="220">
        <f t="shared" si="79"/>
        <v>5.63</v>
      </c>
      <c r="CN91" s="220">
        <f t="shared" si="79"/>
        <v>5.63</v>
      </c>
      <c r="CO91" s="220">
        <f t="shared" si="79"/>
        <v>5.63</v>
      </c>
      <c r="CP91" s="220">
        <f t="shared" si="79"/>
        <v>5.63</v>
      </c>
      <c r="CQ91" s="220">
        <f t="shared" si="79"/>
        <v>5.63</v>
      </c>
      <c r="CR91" s="220">
        <f t="shared" si="79"/>
        <v>5.63</v>
      </c>
      <c r="CS91" s="221">
        <f t="shared" si="79"/>
        <v>5.63</v>
      </c>
      <c r="CT91" s="208">
        <f t="shared" si="73"/>
        <v>540.47999999999968</v>
      </c>
      <c r="CU91" s="150"/>
      <c r="CW91" s="264">
        <f>CU91*(24)/(96*1000)</f>
        <v>0</v>
      </c>
    </row>
    <row r="92" spans="1:102">
      <c r="A92" s="25" t="s">
        <v>59</v>
      </c>
      <c r="B92" s="42">
        <v>0.63</v>
      </c>
      <c r="C92" s="43">
        <v>0.63</v>
      </c>
      <c r="D92" s="43">
        <v>0.63</v>
      </c>
      <c r="E92" s="43">
        <v>0.63</v>
      </c>
      <c r="F92" s="43">
        <v>0.63</v>
      </c>
      <c r="G92" s="43">
        <v>0.63</v>
      </c>
      <c r="H92" s="43">
        <v>0.63</v>
      </c>
      <c r="I92" s="43">
        <v>0.63</v>
      </c>
      <c r="J92" s="43">
        <v>0.63</v>
      </c>
      <c r="K92" s="43">
        <v>0.63</v>
      </c>
      <c r="L92" s="43">
        <v>0.63</v>
      </c>
      <c r="M92" s="43">
        <v>0.63</v>
      </c>
      <c r="N92" s="43">
        <v>0.63</v>
      </c>
      <c r="O92" s="43">
        <v>0.63</v>
      </c>
      <c r="P92" s="43">
        <v>0.63</v>
      </c>
      <c r="Q92" s="43">
        <v>0.63</v>
      </c>
      <c r="R92" s="43">
        <v>0.63</v>
      </c>
      <c r="S92" s="43">
        <v>0.63</v>
      </c>
      <c r="T92" s="43">
        <v>0.63</v>
      </c>
      <c r="U92" s="43">
        <v>0.63</v>
      </c>
      <c r="V92" s="43">
        <v>0.63</v>
      </c>
      <c r="W92" s="43">
        <v>0.63</v>
      </c>
      <c r="X92" s="43">
        <v>0.63</v>
      </c>
      <c r="Y92" s="43">
        <v>0.63</v>
      </c>
      <c r="Z92" s="43">
        <v>0.63</v>
      </c>
      <c r="AA92" s="43">
        <v>0.63</v>
      </c>
      <c r="AB92" s="43">
        <v>0.63</v>
      </c>
      <c r="AC92" s="43">
        <v>0.63</v>
      </c>
      <c r="AD92" s="43">
        <v>0.63</v>
      </c>
      <c r="AE92" s="43">
        <v>0.63</v>
      </c>
      <c r="AF92" s="43">
        <v>0.63</v>
      </c>
      <c r="AG92" s="43">
        <v>0.63</v>
      </c>
      <c r="AH92" s="43">
        <v>0.63</v>
      </c>
      <c r="AI92" s="43">
        <v>0.63</v>
      </c>
      <c r="AJ92" s="43">
        <v>0.63</v>
      </c>
      <c r="AK92" s="43">
        <v>0.63</v>
      </c>
      <c r="AL92" s="43">
        <v>0.63</v>
      </c>
      <c r="AM92" s="43">
        <v>0.63</v>
      </c>
      <c r="AN92" s="43">
        <v>0.63</v>
      </c>
      <c r="AO92" s="43">
        <v>0.63</v>
      </c>
      <c r="AP92" s="43">
        <v>0.63</v>
      </c>
      <c r="AQ92" s="43">
        <v>0.63</v>
      </c>
      <c r="AR92" s="43">
        <v>0.63</v>
      </c>
      <c r="AS92" s="43">
        <v>0.63</v>
      </c>
      <c r="AT92" s="43">
        <v>0.63</v>
      </c>
      <c r="AU92" s="43">
        <v>0.63</v>
      </c>
      <c r="AV92" s="43">
        <v>0.63</v>
      </c>
      <c r="AW92" s="43">
        <v>0.63</v>
      </c>
      <c r="AX92" s="43">
        <v>0.63</v>
      </c>
      <c r="AY92" s="43">
        <v>0.63</v>
      </c>
      <c r="AZ92" s="43">
        <v>0.63</v>
      </c>
      <c r="BA92" s="43">
        <v>0.63</v>
      </c>
      <c r="BB92" s="43">
        <v>0.63</v>
      </c>
      <c r="BC92" s="43">
        <v>0.63</v>
      </c>
      <c r="BD92" s="43">
        <v>0.63</v>
      </c>
      <c r="BE92" s="43">
        <v>0.63</v>
      </c>
      <c r="BF92" s="43">
        <v>0.63</v>
      </c>
      <c r="BG92" s="43">
        <v>0.63</v>
      </c>
      <c r="BH92" s="43">
        <v>0.63</v>
      </c>
      <c r="BI92" s="43">
        <v>0.63</v>
      </c>
      <c r="BJ92" s="43">
        <v>0.63</v>
      </c>
      <c r="BK92" s="43">
        <v>0.63</v>
      </c>
      <c r="BL92" s="43">
        <v>0.63</v>
      </c>
      <c r="BM92" s="43">
        <v>0.63</v>
      </c>
      <c r="BN92" s="43">
        <v>0.63</v>
      </c>
      <c r="BO92" s="43">
        <v>0.63</v>
      </c>
      <c r="BP92" s="43">
        <v>0.63</v>
      </c>
      <c r="BQ92" s="43">
        <v>0.63</v>
      </c>
      <c r="BR92" s="43">
        <v>0.63</v>
      </c>
      <c r="BS92" s="43">
        <v>0.63</v>
      </c>
      <c r="BT92" s="43">
        <v>0.63</v>
      </c>
      <c r="BU92" s="43">
        <v>0.63</v>
      </c>
      <c r="BV92" s="43">
        <v>0.63</v>
      </c>
      <c r="BW92" s="43">
        <v>0.63</v>
      </c>
      <c r="BX92" s="43">
        <v>0.63</v>
      </c>
      <c r="BY92" s="43">
        <v>0.63</v>
      </c>
      <c r="BZ92" s="43">
        <v>0.63</v>
      </c>
      <c r="CA92" s="43">
        <v>0.63</v>
      </c>
      <c r="CB92" s="43">
        <v>0.63</v>
      </c>
      <c r="CC92" s="43">
        <v>0.63</v>
      </c>
      <c r="CD92" s="43">
        <v>0.63</v>
      </c>
      <c r="CE92" s="43">
        <v>0.63</v>
      </c>
      <c r="CF92" s="43">
        <v>0.63</v>
      </c>
      <c r="CG92" s="43">
        <v>0.63</v>
      </c>
      <c r="CH92" s="43">
        <v>0.63</v>
      </c>
      <c r="CI92" s="43">
        <v>0.63</v>
      </c>
      <c r="CJ92" s="43">
        <v>0.63</v>
      </c>
      <c r="CK92" s="43">
        <v>0.63</v>
      </c>
      <c r="CL92" s="43">
        <v>0.63</v>
      </c>
      <c r="CM92" s="43">
        <v>0.63</v>
      </c>
      <c r="CN92" s="43">
        <v>0.63</v>
      </c>
      <c r="CO92" s="43">
        <v>0.63</v>
      </c>
      <c r="CP92" s="43">
        <v>0.63</v>
      </c>
      <c r="CQ92" s="43">
        <v>0.63</v>
      </c>
      <c r="CR92" s="43">
        <v>0.63</v>
      </c>
      <c r="CS92" s="92">
        <v>0.63</v>
      </c>
      <c r="CT92" s="209">
        <f t="shared" ref="CT92:CT95" si="80">SUM(B92:CS92)</f>
        <v>60.480000000000103</v>
      </c>
      <c r="CU92" s="152"/>
    </row>
    <row r="93" spans="1:102" ht="15.75" thickBot="1">
      <c r="A93" s="25" t="s">
        <v>60</v>
      </c>
      <c r="B93" s="123">
        <v>5</v>
      </c>
      <c r="C93" s="124">
        <v>5</v>
      </c>
      <c r="D93" s="124">
        <v>5</v>
      </c>
      <c r="E93" s="124">
        <v>5</v>
      </c>
      <c r="F93" s="124">
        <v>5</v>
      </c>
      <c r="G93" s="124">
        <v>5</v>
      </c>
      <c r="H93" s="124">
        <v>5</v>
      </c>
      <c r="I93" s="124">
        <v>5</v>
      </c>
      <c r="J93" s="124">
        <v>5</v>
      </c>
      <c r="K93" s="124">
        <v>5</v>
      </c>
      <c r="L93" s="124">
        <v>5</v>
      </c>
      <c r="M93" s="124">
        <v>5</v>
      </c>
      <c r="N93" s="124">
        <v>5</v>
      </c>
      <c r="O93" s="124">
        <v>5</v>
      </c>
      <c r="P93" s="124">
        <v>5</v>
      </c>
      <c r="Q93" s="124">
        <v>5</v>
      </c>
      <c r="R93" s="124">
        <v>5</v>
      </c>
      <c r="S93" s="124">
        <v>5</v>
      </c>
      <c r="T93" s="124">
        <v>5</v>
      </c>
      <c r="U93" s="124">
        <v>5</v>
      </c>
      <c r="V93" s="124">
        <v>5</v>
      </c>
      <c r="W93" s="124">
        <v>5</v>
      </c>
      <c r="X93" s="124">
        <v>5</v>
      </c>
      <c r="Y93" s="124">
        <v>5</v>
      </c>
      <c r="Z93" s="124">
        <v>5</v>
      </c>
      <c r="AA93" s="124">
        <v>5</v>
      </c>
      <c r="AB93" s="124">
        <v>5</v>
      </c>
      <c r="AC93" s="124">
        <v>5</v>
      </c>
      <c r="AD93" s="124">
        <v>5</v>
      </c>
      <c r="AE93" s="124">
        <v>5</v>
      </c>
      <c r="AF93" s="124">
        <v>5</v>
      </c>
      <c r="AG93" s="124">
        <v>5</v>
      </c>
      <c r="AH93" s="124">
        <v>5</v>
      </c>
      <c r="AI93" s="124">
        <v>5</v>
      </c>
      <c r="AJ93" s="124">
        <v>5</v>
      </c>
      <c r="AK93" s="124">
        <v>5</v>
      </c>
      <c r="AL93" s="124">
        <v>5</v>
      </c>
      <c r="AM93" s="124">
        <v>5</v>
      </c>
      <c r="AN93" s="124">
        <v>5</v>
      </c>
      <c r="AO93" s="124">
        <v>5</v>
      </c>
      <c r="AP93" s="124">
        <v>5</v>
      </c>
      <c r="AQ93" s="124">
        <v>5</v>
      </c>
      <c r="AR93" s="124">
        <v>5</v>
      </c>
      <c r="AS93" s="124">
        <v>5</v>
      </c>
      <c r="AT93" s="124">
        <v>5</v>
      </c>
      <c r="AU93" s="124">
        <v>5</v>
      </c>
      <c r="AV93" s="124">
        <v>5</v>
      </c>
      <c r="AW93" s="124">
        <v>5</v>
      </c>
      <c r="AX93" s="124">
        <v>5</v>
      </c>
      <c r="AY93" s="124">
        <v>5</v>
      </c>
      <c r="AZ93" s="124">
        <v>5</v>
      </c>
      <c r="BA93" s="124">
        <v>5</v>
      </c>
      <c r="BB93" s="124">
        <v>5</v>
      </c>
      <c r="BC93" s="124">
        <v>5</v>
      </c>
      <c r="BD93" s="124">
        <v>5</v>
      </c>
      <c r="BE93" s="124">
        <v>5</v>
      </c>
      <c r="BF93" s="124">
        <v>5</v>
      </c>
      <c r="BG93" s="124">
        <v>5</v>
      </c>
      <c r="BH93" s="124">
        <v>5</v>
      </c>
      <c r="BI93" s="124">
        <v>5</v>
      </c>
      <c r="BJ93" s="124">
        <v>5</v>
      </c>
      <c r="BK93" s="124">
        <v>5</v>
      </c>
      <c r="BL93" s="124">
        <v>5</v>
      </c>
      <c r="BM93" s="124">
        <v>5</v>
      </c>
      <c r="BN93" s="124">
        <v>5</v>
      </c>
      <c r="BO93" s="124">
        <v>5</v>
      </c>
      <c r="BP93" s="124">
        <v>5</v>
      </c>
      <c r="BQ93" s="124">
        <v>5</v>
      </c>
      <c r="BR93" s="124">
        <v>5</v>
      </c>
      <c r="BS93" s="124">
        <v>5</v>
      </c>
      <c r="BT93" s="124">
        <v>5</v>
      </c>
      <c r="BU93" s="124">
        <v>5</v>
      </c>
      <c r="BV93" s="124">
        <v>5</v>
      </c>
      <c r="BW93" s="124">
        <v>5</v>
      </c>
      <c r="BX93" s="124">
        <v>5</v>
      </c>
      <c r="BY93" s="124">
        <v>5</v>
      </c>
      <c r="BZ93" s="124">
        <v>5</v>
      </c>
      <c r="CA93" s="124">
        <v>5</v>
      </c>
      <c r="CB93" s="124">
        <v>5</v>
      </c>
      <c r="CC93" s="124">
        <v>5</v>
      </c>
      <c r="CD93" s="124">
        <v>5</v>
      </c>
      <c r="CE93" s="124">
        <v>5</v>
      </c>
      <c r="CF93" s="124">
        <v>5</v>
      </c>
      <c r="CG93" s="124">
        <v>5</v>
      </c>
      <c r="CH93" s="124">
        <v>5</v>
      </c>
      <c r="CI93" s="124">
        <v>5</v>
      </c>
      <c r="CJ93" s="124">
        <v>5</v>
      </c>
      <c r="CK93" s="124">
        <v>5</v>
      </c>
      <c r="CL93" s="124">
        <v>5</v>
      </c>
      <c r="CM93" s="124">
        <v>5</v>
      </c>
      <c r="CN93" s="124">
        <v>5</v>
      </c>
      <c r="CO93" s="124">
        <v>5</v>
      </c>
      <c r="CP93" s="124">
        <v>5</v>
      </c>
      <c r="CQ93" s="124">
        <v>5</v>
      </c>
      <c r="CR93" s="124">
        <v>5</v>
      </c>
      <c r="CS93" s="125">
        <v>5</v>
      </c>
      <c r="CT93" s="233">
        <f t="shared" si="80"/>
        <v>480</v>
      </c>
      <c r="CU93" s="152">
        <f>SUM('Day (1):Day (30)'!CT93)</f>
        <v>5280</v>
      </c>
    </row>
    <row r="94" spans="1:102" ht="15.75" thickBot="1">
      <c r="A94" s="57" t="s">
        <v>73</v>
      </c>
      <c r="B94" s="276"/>
      <c r="C94" s="277"/>
      <c r="D94" s="277"/>
      <c r="E94" s="277"/>
      <c r="F94" s="277"/>
      <c r="G94" s="277"/>
      <c r="H94" s="277"/>
      <c r="I94" s="277"/>
      <c r="J94" s="277"/>
      <c r="K94" s="277"/>
      <c r="L94" s="277"/>
      <c r="M94" s="277"/>
      <c r="N94" s="277"/>
      <c r="O94" s="277"/>
      <c r="P94" s="277"/>
      <c r="Q94" s="277"/>
      <c r="R94" s="277"/>
      <c r="S94" s="277"/>
      <c r="T94" s="277"/>
      <c r="U94" s="277"/>
      <c r="V94" s="277"/>
      <c r="W94" s="277"/>
      <c r="X94" s="277"/>
      <c r="Y94" s="277"/>
      <c r="Z94" s="277"/>
      <c r="AA94" s="277"/>
      <c r="AB94" s="277"/>
      <c r="AC94" s="277"/>
      <c r="AD94" s="277"/>
      <c r="AE94" s="277"/>
      <c r="AF94" s="277"/>
      <c r="AG94" s="277"/>
      <c r="AH94" s="277"/>
      <c r="AI94" s="277"/>
      <c r="AJ94" s="277"/>
      <c r="AK94" s="277"/>
      <c r="AL94" s="277"/>
      <c r="AM94" s="277"/>
      <c r="AN94" s="277"/>
      <c r="AO94" s="277"/>
      <c r="AP94" s="277"/>
      <c r="AQ94" s="277"/>
      <c r="AR94" s="277"/>
      <c r="AS94" s="277"/>
      <c r="AT94" s="277"/>
      <c r="AU94" s="277"/>
      <c r="AV94" s="277"/>
      <c r="AW94" s="277"/>
      <c r="AX94" s="277"/>
      <c r="AY94" s="277"/>
      <c r="AZ94" s="277"/>
      <c r="BA94" s="277"/>
      <c r="BB94" s="277"/>
      <c r="BC94" s="277"/>
      <c r="BD94" s="277"/>
      <c r="BE94" s="277"/>
      <c r="BF94" s="277"/>
      <c r="BG94" s="277"/>
      <c r="BH94" s="277"/>
      <c r="BI94" s="277"/>
      <c r="BJ94" s="277"/>
      <c r="BK94" s="277"/>
      <c r="BL94" s="277"/>
      <c r="BM94" s="277"/>
      <c r="BN94" s="277"/>
      <c r="BO94" s="277"/>
      <c r="BP94" s="277"/>
      <c r="BQ94" s="277"/>
      <c r="BR94" s="277"/>
      <c r="BS94" s="277"/>
      <c r="BT94" s="277"/>
      <c r="BU94" s="277"/>
      <c r="BV94" s="277"/>
      <c r="BW94" s="277"/>
      <c r="BX94" s="277"/>
      <c r="BY94" s="277"/>
      <c r="BZ94" s="277"/>
      <c r="CA94" s="277"/>
      <c r="CB94" s="277"/>
      <c r="CC94" s="277"/>
      <c r="CD94" s="277"/>
      <c r="CE94" s="277"/>
      <c r="CF94" s="277"/>
      <c r="CG94" s="277"/>
      <c r="CH94" s="277"/>
      <c r="CI94" s="277"/>
      <c r="CJ94" s="277"/>
      <c r="CK94" s="277"/>
      <c r="CL94" s="277"/>
      <c r="CM94" s="277"/>
      <c r="CN94" s="277"/>
      <c r="CO94" s="277"/>
      <c r="CP94" s="277"/>
      <c r="CQ94" s="277"/>
      <c r="CR94" s="277"/>
      <c r="CS94" s="278"/>
      <c r="CT94" s="280">
        <f>SUM(B94:CS94)</f>
        <v>0</v>
      </c>
      <c r="CU94" s="275">
        <f>SUM('Day (1):Day (30)'!CT94)</f>
        <v>0</v>
      </c>
    </row>
    <row r="95" spans="1:102" s="137" customFormat="1" ht="15.75" thickBot="1">
      <c r="A95" s="207" t="s">
        <v>61</v>
      </c>
      <c r="B95" s="218">
        <f t="shared" ref="B95:AG95" si="81">B90+B91</f>
        <v>5.93</v>
      </c>
      <c r="C95" s="168">
        <f t="shared" si="81"/>
        <v>5.93</v>
      </c>
      <c r="D95" s="168">
        <f t="shared" si="81"/>
        <v>5.93</v>
      </c>
      <c r="E95" s="168">
        <f t="shared" si="81"/>
        <v>5.93</v>
      </c>
      <c r="F95" s="168">
        <f t="shared" si="81"/>
        <v>5.93</v>
      </c>
      <c r="G95" s="168">
        <f t="shared" si="81"/>
        <v>5.93</v>
      </c>
      <c r="H95" s="168">
        <f t="shared" si="81"/>
        <v>5.93</v>
      </c>
      <c r="I95" s="168">
        <f t="shared" si="81"/>
        <v>5.93</v>
      </c>
      <c r="J95" s="168">
        <f t="shared" si="81"/>
        <v>5.93</v>
      </c>
      <c r="K95" s="168">
        <f t="shared" si="81"/>
        <v>5.93</v>
      </c>
      <c r="L95" s="168">
        <f t="shared" si="81"/>
        <v>5.93</v>
      </c>
      <c r="M95" s="168">
        <f t="shared" si="81"/>
        <v>5.93</v>
      </c>
      <c r="N95" s="168">
        <f t="shared" si="81"/>
        <v>108.42999999999999</v>
      </c>
      <c r="O95" s="168">
        <f t="shared" si="81"/>
        <v>108.42999999999999</v>
      </c>
      <c r="P95" s="168">
        <f t="shared" si="81"/>
        <v>5.93</v>
      </c>
      <c r="Q95" s="168">
        <f t="shared" si="81"/>
        <v>44.02</v>
      </c>
      <c r="R95" s="168">
        <f t="shared" si="81"/>
        <v>5.93</v>
      </c>
      <c r="S95" s="168">
        <f t="shared" si="81"/>
        <v>5.93</v>
      </c>
      <c r="T95" s="168">
        <f t="shared" si="81"/>
        <v>5.93</v>
      </c>
      <c r="U95" s="168">
        <f t="shared" si="81"/>
        <v>5.93</v>
      </c>
      <c r="V95" s="168">
        <f t="shared" si="81"/>
        <v>5.93</v>
      </c>
      <c r="W95" s="168">
        <f t="shared" si="81"/>
        <v>5.93</v>
      </c>
      <c r="X95" s="168">
        <f t="shared" si="81"/>
        <v>5.9314999999999998</v>
      </c>
      <c r="Y95" s="168">
        <f t="shared" si="81"/>
        <v>6.1620799999999996</v>
      </c>
      <c r="Z95" s="168">
        <f t="shared" si="81"/>
        <v>181.63354000000001</v>
      </c>
      <c r="AA95" s="168">
        <f t="shared" si="81"/>
        <v>146.96883999999997</v>
      </c>
      <c r="AB95" s="168">
        <f t="shared" si="81"/>
        <v>211.84107999999998</v>
      </c>
      <c r="AC95" s="168">
        <f t="shared" si="81"/>
        <v>222.08535999999998</v>
      </c>
      <c r="AD95" s="168">
        <f t="shared" si="81"/>
        <v>236.52134999999998</v>
      </c>
      <c r="AE95" s="168">
        <f t="shared" si="81"/>
        <v>256.32886999999999</v>
      </c>
      <c r="AF95" s="168">
        <f t="shared" si="81"/>
        <v>273.15554999999995</v>
      </c>
      <c r="AG95" s="168">
        <f t="shared" si="81"/>
        <v>285.65440000000001</v>
      </c>
      <c r="AH95" s="168">
        <f t="shared" ref="AH95:BM95" si="82">AH90+AH91</f>
        <v>296.65616</v>
      </c>
      <c r="AI95" s="168">
        <f t="shared" si="82"/>
        <v>304.41721999999999</v>
      </c>
      <c r="AJ95" s="168">
        <f t="shared" si="82"/>
        <v>321.40909999999997</v>
      </c>
      <c r="AK95" s="168">
        <f t="shared" si="82"/>
        <v>349.59930999999995</v>
      </c>
      <c r="AL95" s="168">
        <f t="shared" si="82"/>
        <v>359.07164</v>
      </c>
      <c r="AM95" s="168">
        <f t="shared" si="82"/>
        <v>370.25621999999998</v>
      </c>
      <c r="AN95" s="168">
        <f t="shared" si="82"/>
        <v>373.57838999999996</v>
      </c>
      <c r="AO95" s="168">
        <f t="shared" si="82"/>
        <v>395.61518999999998</v>
      </c>
      <c r="AP95" s="168">
        <f t="shared" si="82"/>
        <v>386.83854999999994</v>
      </c>
      <c r="AQ95" s="168">
        <f t="shared" si="82"/>
        <v>386.16638</v>
      </c>
      <c r="AR95" s="168">
        <f t="shared" si="82"/>
        <v>355.14449999999999</v>
      </c>
      <c r="AS95" s="168">
        <f t="shared" si="82"/>
        <v>354.44989999999996</v>
      </c>
      <c r="AT95" s="168">
        <f t="shared" si="82"/>
        <v>343.89395000000002</v>
      </c>
      <c r="AU95" s="168">
        <f t="shared" si="82"/>
        <v>328.92165999999997</v>
      </c>
      <c r="AV95" s="168">
        <f t="shared" si="82"/>
        <v>349.88510999999994</v>
      </c>
      <c r="AW95" s="168">
        <f t="shared" si="82"/>
        <v>363.69892999999996</v>
      </c>
      <c r="AX95" s="168">
        <f t="shared" si="82"/>
        <v>362.38310000000001</v>
      </c>
      <c r="AY95" s="168">
        <f t="shared" si="82"/>
        <v>367.45337999999992</v>
      </c>
      <c r="AZ95" s="168">
        <f t="shared" si="82"/>
        <v>408.34218999999996</v>
      </c>
      <c r="BA95" s="168">
        <f t="shared" si="82"/>
        <v>423.22126000000003</v>
      </c>
      <c r="BB95" s="168">
        <f t="shared" si="82"/>
        <v>428.72298999999998</v>
      </c>
      <c r="BC95" s="168">
        <f t="shared" si="82"/>
        <v>420.57898</v>
      </c>
      <c r="BD95" s="168">
        <f t="shared" si="82"/>
        <v>410.54692999999997</v>
      </c>
      <c r="BE95" s="168">
        <f t="shared" si="82"/>
        <v>375.10750999999993</v>
      </c>
      <c r="BF95" s="168">
        <f t="shared" si="82"/>
        <v>325.19826999999998</v>
      </c>
      <c r="BG95" s="168">
        <f t="shared" si="82"/>
        <v>281.88306999999998</v>
      </c>
      <c r="BH95" s="168">
        <f t="shared" si="82"/>
        <v>268.07228999999995</v>
      </c>
      <c r="BI95" s="168">
        <f t="shared" si="82"/>
        <v>212.52457999999996</v>
      </c>
      <c r="BJ95" s="168">
        <f t="shared" si="82"/>
        <v>161.38327999999998</v>
      </c>
      <c r="BK95" s="168">
        <f t="shared" si="82"/>
        <v>129.46610000000001</v>
      </c>
      <c r="BL95" s="168">
        <f t="shared" si="82"/>
        <v>105.86726999999999</v>
      </c>
      <c r="BM95" s="168">
        <f t="shared" si="82"/>
        <v>93.006469999999993</v>
      </c>
      <c r="BN95" s="168">
        <f t="shared" ref="BN95:CS95" si="83">BN90+BN91</f>
        <v>92.803139999999999</v>
      </c>
      <c r="BO95" s="168">
        <f t="shared" si="83"/>
        <v>111.53201</v>
      </c>
      <c r="BP95" s="168">
        <f t="shared" si="83"/>
        <v>183.32209</v>
      </c>
      <c r="BQ95" s="168">
        <f t="shared" si="83"/>
        <v>163.74647999999999</v>
      </c>
      <c r="BR95" s="168">
        <f t="shared" si="83"/>
        <v>161.58282</v>
      </c>
      <c r="BS95" s="168">
        <f t="shared" si="83"/>
        <v>151.76420999999999</v>
      </c>
      <c r="BT95" s="168">
        <f t="shared" si="83"/>
        <v>142.11403000000001</v>
      </c>
      <c r="BU95" s="168">
        <f t="shared" si="83"/>
        <v>139.4</v>
      </c>
      <c r="BV95" s="168">
        <f t="shared" si="83"/>
        <v>175.42017999999999</v>
      </c>
      <c r="BW95" s="168">
        <f t="shared" si="83"/>
        <v>190.27889999999994</v>
      </c>
      <c r="BX95" s="168">
        <f t="shared" si="83"/>
        <v>173.66028</v>
      </c>
      <c r="BY95" s="168">
        <f t="shared" si="83"/>
        <v>13.329999999999998</v>
      </c>
      <c r="BZ95" s="168">
        <f t="shared" si="83"/>
        <v>10.23</v>
      </c>
      <c r="CA95" s="168">
        <f t="shared" si="83"/>
        <v>11.11</v>
      </c>
      <c r="CB95" s="168">
        <f t="shared" si="83"/>
        <v>32.03</v>
      </c>
      <c r="CC95" s="168">
        <f t="shared" si="83"/>
        <v>140.93</v>
      </c>
      <c r="CD95" s="168">
        <f t="shared" si="83"/>
        <v>170.13</v>
      </c>
      <c r="CE95" s="168">
        <f t="shared" si="83"/>
        <v>173.73</v>
      </c>
      <c r="CF95" s="168">
        <f t="shared" si="83"/>
        <v>174.33</v>
      </c>
      <c r="CG95" s="168">
        <f t="shared" si="83"/>
        <v>173.32</v>
      </c>
      <c r="CH95" s="168">
        <f t="shared" si="83"/>
        <v>141.03</v>
      </c>
      <c r="CI95" s="168">
        <f t="shared" si="83"/>
        <v>135.15</v>
      </c>
      <c r="CJ95" s="168">
        <f t="shared" si="83"/>
        <v>62.13000000000001</v>
      </c>
      <c r="CK95" s="168">
        <f t="shared" si="83"/>
        <v>61.63000000000001</v>
      </c>
      <c r="CL95" s="168">
        <f t="shared" si="83"/>
        <v>5.93</v>
      </c>
      <c r="CM95" s="168">
        <f t="shared" si="83"/>
        <v>5.93</v>
      </c>
      <c r="CN95" s="168">
        <f t="shared" si="83"/>
        <v>5.93</v>
      </c>
      <c r="CO95" s="168">
        <f t="shared" si="83"/>
        <v>5.93</v>
      </c>
      <c r="CP95" s="168">
        <f t="shared" si="83"/>
        <v>5.93</v>
      </c>
      <c r="CQ95" s="168">
        <f t="shared" si="83"/>
        <v>5.93</v>
      </c>
      <c r="CR95" s="168">
        <f t="shared" si="83"/>
        <v>5.93</v>
      </c>
      <c r="CS95" s="219">
        <f t="shared" si="83"/>
        <v>5.93</v>
      </c>
      <c r="CT95" s="133">
        <f t="shared" si="80"/>
        <v>15645.336589999997</v>
      </c>
      <c r="CU95" s="150"/>
      <c r="CV95" s="5"/>
      <c r="CW95" s="264">
        <f>CU95*(24)/(96*1000)</f>
        <v>0</v>
      </c>
      <c r="CX95" s="151"/>
    </row>
    <row r="96" spans="1:102">
      <c r="A96" s="132"/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4"/>
      <c r="V96" s="64"/>
      <c r="W96" s="64"/>
      <c r="X96" s="64"/>
      <c r="Y96" s="64"/>
      <c r="Z96" s="64"/>
      <c r="AA96" s="64"/>
      <c r="AB96" s="64"/>
      <c r="AC96" s="64"/>
      <c r="AD96" s="64"/>
      <c r="AE96" s="64"/>
      <c r="AF96" s="64"/>
      <c r="AG96" s="64"/>
      <c r="AH96" s="64"/>
      <c r="AI96" s="64"/>
      <c r="AJ96" s="64"/>
      <c r="AK96" s="64"/>
      <c r="AL96" s="64"/>
      <c r="AM96" s="64"/>
      <c r="AN96" s="64"/>
      <c r="AO96" s="64"/>
      <c r="AP96" s="64"/>
      <c r="AQ96" s="64"/>
      <c r="AR96" s="64"/>
      <c r="AS96" s="64"/>
      <c r="AT96" s="64"/>
      <c r="AU96" s="64"/>
      <c r="AV96" s="64"/>
      <c r="AW96" s="64"/>
      <c r="AX96" s="64"/>
      <c r="AY96" s="64"/>
      <c r="AZ96" s="64"/>
      <c r="BA96" s="64"/>
      <c r="BB96" s="64"/>
      <c r="BC96" s="64"/>
      <c r="BD96" s="64"/>
      <c r="BE96" s="64"/>
      <c r="BF96" s="64"/>
      <c r="BG96" s="64"/>
      <c r="BH96" s="64"/>
      <c r="BI96" s="64"/>
      <c r="BJ96" s="64"/>
      <c r="BK96" s="64"/>
      <c r="BL96" s="64"/>
      <c r="BM96" s="64"/>
      <c r="BN96" s="64"/>
      <c r="BO96" s="64"/>
      <c r="BP96" s="64"/>
      <c r="BQ96" s="64"/>
      <c r="BR96" s="64"/>
      <c r="BS96" s="64"/>
      <c r="BT96" s="64"/>
      <c r="BU96" s="64"/>
      <c r="BV96" s="64"/>
      <c r="BW96" s="64"/>
      <c r="BX96" s="64"/>
      <c r="BY96" s="64"/>
      <c r="BZ96" s="64"/>
      <c r="CA96" s="64"/>
      <c r="CB96" s="64"/>
      <c r="CC96" s="64"/>
      <c r="CD96" s="64"/>
      <c r="CE96" s="64"/>
      <c r="CF96" s="64"/>
      <c r="CG96" s="64"/>
      <c r="CH96" s="64"/>
      <c r="CI96" s="64"/>
      <c r="CJ96" s="64"/>
      <c r="CK96" s="64"/>
      <c r="CL96" s="64"/>
      <c r="CM96" s="64"/>
      <c r="CN96" s="64"/>
      <c r="CO96" s="64"/>
      <c r="CP96" s="64"/>
      <c r="CQ96" s="64"/>
      <c r="CR96" s="64"/>
      <c r="CS96" s="64"/>
      <c r="CT96" s="64"/>
      <c r="CU96" s="150"/>
      <c r="CV96" s="151"/>
    </row>
    <row r="97" spans="1:102" ht="15.75" thickBot="1">
      <c r="A97" s="62"/>
      <c r="B97" s="63"/>
      <c r="C97" s="63"/>
      <c r="D97" s="63"/>
      <c r="E97" s="63"/>
      <c r="F97" s="63"/>
      <c r="G97" s="63"/>
      <c r="H97" s="62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2"/>
      <c r="CU97" s="150"/>
      <c r="CV97" s="151"/>
    </row>
    <row r="98" spans="1:102" ht="15.75" thickBot="1">
      <c r="A98" s="130" t="s">
        <v>72</v>
      </c>
      <c r="B98" s="131">
        <f t="shared" ref="B98:AG98" si="84">IF(B57&lt;0,0,MIN(B57,B95))</f>
        <v>5.93</v>
      </c>
      <c r="C98" s="131">
        <f t="shared" si="84"/>
        <v>5.93</v>
      </c>
      <c r="D98" s="131">
        <f t="shared" si="84"/>
        <v>5.93</v>
      </c>
      <c r="E98" s="131">
        <f t="shared" si="84"/>
        <v>5.93</v>
      </c>
      <c r="F98" s="131">
        <f t="shared" si="84"/>
        <v>5.93</v>
      </c>
      <c r="G98" s="131">
        <f t="shared" si="84"/>
        <v>5.93</v>
      </c>
      <c r="H98" s="131">
        <f t="shared" si="84"/>
        <v>5.93</v>
      </c>
      <c r="I98" s="131">
        <f t="shared" si="84"/>
        <v>5.93</v>
      </c>
      <c r="J98" s="131">
        <f t="shared" si="84"/>
        <v>5.93</v>
      </c>
      <c r="K98" s="131">
        <f t="shared" si="84"/>
        <v>5.93</v>
      </c>
      <c r="L98" s="131">
        <f t="shared" si="84"/>
        <v>5.93</v>
      </c>
      <c r="M98" s="131">
        <f t="shared" si="84"/>
        <v>5.93</v>
      </c>
      <c r="N98" s="131">
        <f t="shared" si="84"/>
        <v>108.42999999999999</v>
      </c>
      <c r="O98" s="131">
        <f t="shared" si="84"/>
        <v>108.42999999999999</v>
      </c>
      <c r="P98" s="131">
        <f t="shared" si="84"/>
        <v>5.93</v>
      </c>
      <c r="Q98" s="131">
        <f t="shared" si="84"/>
        <v>44.02</v>
      </c>
      <c r="R98" s="131">
        <f t="shared" si="84"/>
        <v>5.93</v>
      </c>
      <c r="S98" s="131">
        <f t="shared" si="84"/>
        <v>5.93</v>
      </c>
      <c r="T98" s="131">
        <f t="shared" si="84"/>
        <v>5.93</v>
      </c>
      <c r="U98" s="131">
        <f t="shared" si="84"/>
        <v>5.93</v>
      </c>
      <c r="V98" s="131">
        <f t="shared" si="84"/>
        <v>5.93</v>
      </c>
      <c r="W98" s="131">
        <f t="shared" si="84"/>
        <v>5.93</v>
      </c>
      <c r="X98" s="131">
        <f t="shared" si="84"/>
        <v>5.9314999999999998</v>
      </c>
      <c r="Y98" s="131">
        <f t="shared" si="84"/>
        <v>6.1620799999999996</v>
      </c>
      <c r="Z98" s="131">
        <f t="shared" si="84"/>
        <v>181.63354000000001</v>
      </c>
      <c r="AA98" s="131">
        <f t="shared" si="84"/>
        <v>146.96883999999997</v>
      </c>
      <c r="AB98" s="131">
        <f t="shared" si="84"/>
        <v>211.84107999999998</v>
      </c>
      <c r="AC98" s="131">
        <f t="shared" si="84"/>
        <v>222.08535999999998</v>
      </c>
      <c r="AD98" s="131">
        <f t="shared" si="84"/>
        <v>236.52134999999998</v>
      </c>
      <c r="AE98" s="131">
        <f t="shared" si="84"/>
        <v>256.32886999999999</v>
      </c>
      <c r="AF98" s="131">
        <f t="shared" si="84"/>
        <v>273.15554999999995</v>
      </c>
      <c r="AG98" s="131">
        <f t="shared" si="84"/>
        <v>285.65440000000001</v>
      </c>
      <c r="AH98" s="131">
        <f t="shared" ref="AH98:BM98" si="85">IF(AH57&lt;0,0,MIN(AH57,AH95))</f>
        <v>296.65616</v>
      </c>
      <c r="AI98" s="131">
        <f t="shared" si="85"/>
        <v>304.41721999999999</v>
      </c>
      <c r="AJ98" s="131">
        <f t="shared" si="85"/>
        <v>321.40909999999997</v>
      </c>
      <c r="AK98" s="131">
        <f t="shared" si="85"/>
        <v>349.59930999999995</v>
      </c>
      <c r="AL98" s="131">
        <f t="shared" si="85"/>
        <v>359.07164</v>
      </c>
      <c r="AM98" s="131">
        <f t="shared" si="85"/>
        <v>370.25621999999998</v>
      </c>
      <c r="AN98" s="131">
        <f t="shared" si="85"/>
        <v>373.57838999999996</v>
      </c>
      <c r="AO98" s="131">
        <f t="shared" si="85"/>
        <v>395.61518999999998</v>
      </c>
      <c r="AP98" s="131">
        <f t="shared" si="85"/>
        <v>386.83854999999994</v>
      </c>
      <c r="AQ98" s="131">
        <f t="shared" si="85"/>
        <v>386.16638</v>
      </c>
      <c r="AR98" s="131">
        <f t="shared" si="85"/>
        <v>355.14449999999999</v>
      </c>
      <c r="AS98" s="131">
        <f t="shared" si="85"/>
        <v>354.44989999999996</v>
      </c>
      <c r="AT98" s="131">
        <f t="shared" si="85"/>
        <v>343.89395000000002</v>
      </c>
      <c r="AU98" s="131">
        <f t="shared" si="85"/>
        <v>328.92165999999997</v>
      </c>
      <c r="AV98" s="131">
        <f t="shared" si="85"/>
        <v>349.88510999999994</v>
      </c>
      <c r="AW98" s="131">
        <f t="shared" si="85"/>
        <v>363.69892999999996</v>
      </c>
      <c r="AX98" s="131">
        <f t="shared" si="85"/>
        <v>362.38310000000001</v>
      </c>
      <c r="AY98" s="131">
        <f t="shared" si="85"/>
        <v>367.45337999999992</v>
      </c>
      <c r="AZ98" s="131">
        <f t="shared" si="85"/>
        <v>408.34218999999996</v>
      </c>
      <c r="BA98" s="131">
        <f t="shared" si="85"/>
        <v>423.22126000000003</v>
      </c>
      <c r="BB98" s="131">
        <f t="shared" si="85"/>
        <v>428.72298999999998</v>
      </c>
      <c r="BC98" s="131">
        <f t="shared" si="85"/>
        <v>420.57898</v>
      </c>
      <c r="BD98" s="131">
        <f t="shared" si="85"/>
        <v>410.54692999999997</v>
      </c>
      <c r="BE98" s="131">
        <f t="shared" si="85"/>
        <v>375.10750999999993</v>
      </c>
      <c r="BF98" s="131">
        <f t="shared" si="85"/>
        <v>325.19826999999998</v>
      </c>
      <c r="BG98" s="131">
        <f t="shared" si="85"/>
        <v>281.88306999999998</v>
      </c>
      <c r="BH98" s="131">
        <f t="shared" si="85"/>
        <v>268.07228999999995</v>
      </c>
      <c r="BI98" s="131">
        <f t="shared" si="85"/>
        <v>212.52457999999996</v>
      </c>
      <c r="BJ98" s="131">
        <f t="shared" si="85"/>
        <v>161.38327999999998</v>
      </c>
      <c r="BK98" s="131">
        <f t="shared" si="85"/>
        <v>129.46610000000001</v>
      </c>
      <c r="BL98" s="131">
        <f t="shared" si="85"/>
        <v>105.86726999999999</v>
      </c>
      <c r="BM98" s="131">
        <f t="shared" si="85"/>
        <v>93.006469999999993</v>
      </c>
      <c r="BN98" s="131">
        <f t="shared" ref="BN98:CS98" si="86">IF(BN57&lt;0,0,MIN(BN57,BN95))</f>
        <v>92.803139999999999</v>
      </c>
      <c r="BO98" s="131">
        <f t="shared" si="86"/>
        <v>111.53201</v>
      </c>
      <c r="BP98" s="131">
        <f t="shared" si="86"/>
        <v>183.32209</v>
      </c>
      <c r="BQ98" s="131">
        <f t="shared" si="86"/>
        <v>163.74647999999999</v>
      </c>
      <c r="BR98" s="131">
        <f t="shared" si="86"/>
        <v>161.58282</v>
      </c>
      <c r="BS98" s="131">
        <f t="shared" si="86"/>
        <v>151.76420999999999</v>
      </c>
      <c r="BT98" s="131">
        <f t="shared" si="86"/>
        <v>142.11403000000001</v>
      </c>
      <c r="BU98" s="131">
        <f t="shared" si="86"/>
        <v>139.4</v>
      </c>
      <c r="BV98" s="131">
        <f t="shared" si="86"/>
        <v>175.42017999999999</v>
      </c>
      <c r="BW98" s="131">
        <f t="shared" si="86"/>
        <v>190.27889999999994</v>
      </c>
      <c r="BX98" s="131">
        <f t="shared" si="86"/>
        <v>173.66028</v>
      </c>
      <c r="BY98" s="131">
        <f t="shared" si="86"/>
        <v>13.329999999999998</v>
      </c>
      <c r="BZ98" s="131">
        <f t="shared" si="86"/>
        <v>10.23</v>
      </c>
      <c r="CA98" s="131">
        <f t="shared" si="86"/>
        <v>11.11</v>
      </c>
      <c r="CB98" s="131">
        <f t="shared" si="86"/>
        <v>32.03</v>
      </c>
      <c r="CC98" s="131">
        <f t="shared" si="86"/>
        <v>140.93</v>
      </c>
      <c r="CD98" s="131">
        <f t="shared" si="86"/>
        <v>170.13</v>
      </c>
      <c r="CE98" s="131">
        <f t="shared" si="86"/>
        <v>173.73</v>
      </c>
      <c r="CF98" s="131">
        <f t="shared" si="86"/>
        <v>174.33</v>
      </c>
      <c r="CG98" s="131">
        <f t="shared" si="86"/>
        <v>173.32</v>
      </c>
      <c r="CH98" s="131">
        <f t="shared" si="86"/>
        <v>141.03</v>
      </c>
      <c r="CI98" s="131">
        <f t="shared" si="86"/>
        <v>135.15</v>
      </c>
      <c r="CJ98" s="131">
        <f t="shared" si="86"/>
        <v>62.13000000000001</v>
      </c>
      <c r="CK98" s="131">
        <f t="shared" si="86"/>
        <v>61.63000000000001</v>
      </c>
      <c r="CL98" s="131">
        <f t="shared" si="86"/>
        <v>5.93</v>
      </c>
      <c r="CM98" s="131">
        <f t="shared" si="86"/>
        <v>5.93</v>
      </c>
      <c r="CN98" s="131">
        <f t="shared" si="86"/>
        <v>5.93</v>
      </c>
      <c r="CO98" s="131">
        <f t="shared" si="86"/>
        <v>5.93</v>
      </c>
      <c r="CP98" s="131">
        <f t="shared" si="86"/>
        <v>5.93</v>
      </c>
      <c r="CQ98" s="131">
        <f t="shared" si="86"/>
        <v>5.93</v>
      </c>
      <c r="CR98" s="131">
        <f t="shared" si="86"/>
        <v>5.93</v>
      </c>
      <c r="CS98" s="131">
        <f t="shared" si="86"/>
        <v>5.93</v>
      </c>
      <c r="CT98" s="133">
        <f>SUM(B98:CS98)</f>
        <v>15645.336589999997</v>
      </c>
      <c r="CU98" s="150"/>
      <c r="CX98" s="234"/>
    </row>
    <row r="99" spans="1:102" s="139" customFormat="1">
      <c r="A99" s="147"/>
      <c r="B99" s="148"/>
      <c r="C99" s="148"/>
      <c r="D99" s="148"/>
      <c r="E99" s="148"/>
      <c r="F99" s="148"/>
      <c r="G99" s="148"/>
      <c r="H99" s="148"/>
      <c r="I99" s="148"/>
      <c r="J99" s="149"/>
      <c r="K99" s="149"/>
      <c r="L99" s="149"/>
      <c r="M99" s="149"/>
      <c r="N99" s="149"/>
      <c r="O99" s="149"/>
      <c r="P99" s="149"/>
      <c r="Q99" s="149"/>
      <c r="R99" s="149"/>
      <c r="S99" s="149"/>
      <c r="T99" s="149"/>
      <c r="U99" s="149"/>
      <c r="V99" s="149"/>
      <c r="W99" s="149"/>
      <c r="X99" s="149"/>
      <c r="Y99" s="149"/>
      <c r="Z99" s="149"/>
      <c r="AA99" s="149"/>
      <c r="AB99" s="149"/>
      <c r="AC99" s="149"/>
      <c r="AD99" s="149"/>
      <c r="AE99" s="149"/>
      <c r="AF99" s="149"/>
      <c r="AG99" s="149"/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  <c r="BI99" s="149"/>
      <c r="BJ99" s="149"/>
      <c r="BK99" s="149"/>
      <c r="BL99" s="149"/>
      <c r="BM99" s="149"/>
      <c r="BN99" s="149"/>
      <c r="BO99" s="149"/>
      <c r="BP99" s="149"/>
      <c r="BQ99" s="149"/>
      <c r="BR99" s="149"/>
      <c r="BS99" s="149"/>
      <c r="BT99" s="149"/>
      <c r="BU99" s="149"/>
      <c r="BV99" s="149"/>
      <c r="BW99" s="149"/>
      <c r="BX99" s="149"/>
      <c r="BY99" s="149"/>
      <c r="BZ99" s="149"/>
      <c r="CA99" s="149"/>
      <c r="CB99" s="149"/>
      <c r="CC99" s="149"/>
      <c r="CD99" s="149"/>
      <c r="CE99" s="149"/>
      <c r="CF99" s="149"/>
      <c r="CG99" s="149"/>
      <c r="CH99" s="149"/>
      <c r="CI99" s="149"/>
      <c r="CJ99" s="149"/>
      <c r="CK99" s="149"/>
      <c r="CL99" s="149"/>
      <c r="CM99" s="149"/>
      <c r="CN99" s="149"/>
      <c r="CO99" s="149"/>
      <c r="CP99" s="149"/>
      <c r="CQ99" s="149"/>
      <c r="CR99" s="149"/>
      <c r="CS99" s="149"/>
      <c r="CT99" s="149"/>
      <c r="CU99" s="150"/>
      <c r="CV99" s="138"/>
      <c r="CX99" s="151"/>
    </row>
    <row r="100" spans="1:102" s="139" customFormat="1">
      <c r="A100" s="134"/>
      <c r="B100" s="6">
        <v>0.25</v>
      </c>
      <c r="C100" s="6">
        <v>0.25</v>
      </c>
      <c r="D100" s="6">
        <v>0.25</v>
      </c>
      <c r="E100" s="6">
        <v>0.25</v>
      </c>
      <c r="F100" s="6">
        <v>0.25</v>
      </c>
      <c r="G100" s="6">
        <v>0.25</v>
      </c>
      <c r="H100" s="6">
        <v>0.25</v>
      </c>
      <c r="I100" s="6">
        <v>0.25</v>
      </c>
      <c r="J100" s="6">
        <v>0.25</v>
      </c>
      <c r="K100" s="6">
        <v>0.25</v>
      </c>
      <c r="L100" s="6">
        <v>0.25</v>
      </c>
      <c r="M100" s="6">
        <v>0.25</v>
      </c>
      <c r="N100" s="6">
        <v>0.25</v>
      </c>
      <c r="O100" s="6">
        <v>0.25</v>
      </c>
      <c r="P100" s="6">
        <v>0.25</v>
      </c>
      <c r="Q100" s="6">
        <v>0.25</v>
      </c>
      <c r="R100" s="6">
        <v>0.25</v>
      </c>
      <c r="S100" s="6">
        <v>0.25</v>
      </c>
      <c r="T100" s="6">
        <v>0.25</v>
      </c>
      <c r="U100" s="6">
        <v>0.25</v>
      </c>
      <c r="V100" s="6">
        <v>0.25</v>
      </c>
      <c r="W100" s="6">
        <v>0.25</v>
      </c>
      <c r="X100" s="6">
        <v>0.25</v>
      </c>
      <c r="Y100" s="6">
        <v>0.25</v>
      </c>
      <c r="Z100" s="6">
        <v>0.25</v>
      </c>
      <c r="AA100" s="6">
        <v>0.25</v>
      </c>
      <c r="AB100" s="6">
        <v>0.25</v>
      </c>
      <c r="AC100" s="6">
        <v>0.25</v>
      </c>
      <c r="AD100" s="6">
        <v>0.25</v>
      </c>
      <c r="AE100" s="6">
        <v>0.25</v>
      </c>
      <c r="AF100" s="6">
        <v>0.25</v>
      </c>
      <c r="AG100" s="6">
        <v>0.25</v>
      </c>
      <c r="AH100" s="6">
        <v>0.25</v>
      </c>
      <c r="AI100" s="6">
        <v>0.25</v>
      </c>
      <c r="AJ100" s="6">
        <v>0.25</v>
      </c>
      <c r="AK100" s="6">
        <v>0.25</v>
      </c>
      <c r="AL100" s="6">
        <v>0.25</v>
      </c>
      <c r="AM100" s="6">
        <v>0.25</v>
      </c>
      <c r="AN100" s="6">
        <v>0.25</v>
      </c>
      <c r="AO100" s="6">
        <v>0.25</v>
      </c>
      <c r="AP100" s="6">
        <v>0.25</v>
      </c>
      <c r="AQ100" s="6">
        <v>0.25</v>
      </c>
      <c r="AR100" s="6">
        <v>0.25</v>
      </c>
      <c r="AS100" s="6">
        <v>0.25</v>
      </c>
      <c r="AT100" s="6">
        <v>0.25</v>
      </c>
      <c r="AU100" s="6">
        <v>0.25</v>
      </c>
      <c r="AV100" s="6">
        <v>0.25</v>
      </c>
      <c r="AW100" s="6">
        <v>0.25</v>
      </c>
      <c r="AX100" s="6">
        <v>0.25</v>
      </c>
      <c r="AY100" s="6">
        <v>0.25</v>
      </c>
      <c r="AZ100" s="6">
        <v>0.25</v>
      </c>
      <c r="BA100" s="6">
        <v>0.25</v>
      </c>
      <c r="BB100" s="6">
        <v>0.25</v>
      </c>
      <c r="BC100" s="6">
        <v>0.25</v>
      </c>
      <c r="BD100" s="6">
        <v>0.25</v>
      </c>
      <c r="BE100" s="6">
        <v>0.25</v>
      </c>
      <c r="BF100" s="6">
        <v>0.25</v>
      </c>
      <c r="BG100" s="6">
        <v>0.25</v>
      </c>
      <c r="BH100" s="6">
        <v>0.25</v>
      </c>
      <c r="BI100" s="6">
        <v>0.25</v>
      </c>
      <c r="BJ100" s="6">
        <v>0.25</v>
      </c>
      <c r="BK100" s="6">
        <v>0.25</v>
      </c>
      <c r="BL100" s="6">
        <v>0.25</v>
      </c>
      <c r="BM100" s="6">
        <v>0.25</v>
      </c>
      <c r="BN100" s="6">
        <v>0.25</v>
      </c>
      <c r="BO100" s="6">
        <v>0.25</v>
      </c>
      <c r="BP100" s="6">
        <v>0.25</v>
      </c>
      <c r="BQ100" s="6">
        <v>0.25</v>
      </c>
      <c r="BR100" s="6">
        <v>0.25</v>
      </c>
      <c r="BS100" s="6">
        <v>0.25</v>
      </c>
      <c r="BT100" s="6">
        <v>0.25</v>
      </c>
      <c r="BU100" s="6">
        <v>0.25</v>
      </c>
      <c r="BV100" s="6">
        <v>0.25</v>
      </c>
      <c r="BW100" s="6">
        <v>0.25</v>
      </c>
      <c r="BX100" s="6">
        <v>0.25</v>
      </c>
      <c r="BY100" s="6">
        <v>0.25</v>
      </c>
      <c r="BZ100" s="6">
        <v>0.25</v>
      </c>
      <c r="CA100" s="6">
        <v>0.25</v>
      </c>
      <c r="CB100" s="6">
        <v>0.25</v>
      </c>
      <c r="CC100" s="6">
        <v>0.25</v>
      </c>
      <c r="CD100" s="6">
        <v>0.25</v>
      </c>
      <c r="CE100" s="6">
        <v>0.25</v>
      </c>
      <c r="CF100" s="6">
        <v>0.25</v>
      </c>
      <c r="CG100" s="6">
        <v>0.25</v>
      </c>
      <c r="CH100" s="6">
        <v>0.25</v>
      </c>
      <c r="CI100" s="6">
        <v>0.25</v>
      </c>
      <c r="CJ100" s="6">
        <v>0.25</v>
      </c>
      <c r="CK100" s="6">
        <v>0.25</v>
      </c>
      <c r="CL100" s="6">
        <v>0.25</v>
      </c>
      <c r="CM100" s="6">
        <v>0.25</v>
      </c>
      <c r="CN100" s="6">
        <v>0.25</v>
      </c>
      <c r="CO100" s="6">
        <v>0.25</v>
      </c>
      <c r="CP100" s="6">
        <v>0.25</v>
      </c>
      <c r="CQ100" s="6">
        <v>0.25</v>
      </c>
      <c r="CR100" s="6">
        <v>0.25</v>
      </c>
      <c r="CS100" s="6">
        <v>0.25</v>
      </c>
      <c r="CT100" s="6"/>
      <c r="CX100" s="151"/>
    </row>
    <row r="101" spans="1:102" s="139" customFormat="1">
      <c r="A101" s="6" t="s">
        <v>13</v>
      </c>
      <c r="B101" s="8">
        <f t="shared" ref="B101:AG101" si="87">B17-B44</f>
        <v>0</v>
      </c>
      <c r="C101" s="8">
        <f t="shared" si="87"/>
        <v>0</v>
      </c>
      <c r="D101" s="8">
        <f t="shared" si="87"/>
        <v>0</v>
      </c>
      <c r="E101" s="8">
        <f t="shared" si="87"/>
        <v>0</v>
      </c>
      <c r="F101" s="8">
        <f t="shared" si="87"/>
        <v>0</v>
      </c>
      <c r="G101" s="8">
        <f t="shared" si="87"/>
        <v>0</v>
      </c>
      <c r="H101" s="8">
        <f t="shared" si="87"/>
        <v>0</v>
      </c>
      <c r="I101" s="8">
        <f t="shared" si="87"/>
        <v>0</v>
      </c>
      <c r="J101" s="8">
        <f t="shared" si="87"/>
        <v>0</v>
      </c>
      <c r="K101" s="8">
        <f t="shared" si="87"/>
        <v>0</v>
      </c>
      <c r="L101" s="8">
        <f t="shared" si="87"/>
        <v>0</v>
      </c>
      <c r="M101" s="8">
        <f t="shared" si="87"/>
        <v>0</v>
      </c>
      <c r="N101" s="8">
        <f t="shared" si="87"/>
        <v>0</v>
      </c>
      <c r="O101" s="8">
        <f t="shared" si="87"/>
        <v>0</v>
      </c>
      <c r="P101" s="8">
        <f t="shared" si="87"/>
        <v>0</v>
      </c>
      <c r="Q101" s="8">
        <f t="shared" si="87"/>
        <v>0</v>
      </c>
      <c r="R101" s="8">
        <f t="shared" si="87"/>
        <v>0</v>
      </c>
      <c r="S101" s="8">
        <f t="shared" si="87"/>
        <v>0</v>
      </c>
      <c r="T101" s="8">
        <f t="shared" si="87"/>
        <v>0</v>
      </c>
      <c r="U101" s="8">
        <f t="shared" si="87"/>
        <v>0</v>
      </c>
      <c r="V101" s="8">
        <f t="shared" si="87"/>
        <v>0</v>
      </c>
      <c r="W101" s="8">
        <f t="shared" si="87"/>
        <v>0</v>
      </c>
      <c r="X101" s="8">
        <f t="shared" si="87"/>
        <v>0</v>
      </c>
      <c r="Y101" s="8">
        <f t="shared" si="87"/>
        <v>0</v>
      </c>
      <c r="Z101" s="8">
        <f t="shared" si="87"/>
        <v>0</v>
      </c>
      <c r="AA101" s="8">
        <f t="shared" si="87"/>
        <v>0</v>
      </c>
      <c r="AB101" s="8">
        <f t="shared" si="87"/>
        <v>0</v>
      </c>
      <c r="AC101" s="8">
        <f t="shared" si="87"/>
        <v>0</v>
      </c>
      <c r="AD101" s="8">
        <f t="shared" si="87"/>
        <v>0</v>
      </c>
      <c r="AE101" s="8">
        <f t="shared" si="87"/>
        <v>0</v>
      </c>
      <c r="AF101" s="8">
        <f t="shared" si="87"/>
        <v>0</v>
      </c>
      <c r="AG101" s="8">
        <f t="shared" si="87"/>
        <v>0</v>
      </c>
      <c r="AH101" s="8">
        <f t="shared" ref="AH101:BM101" si="88">AH17-AH44</f>
        <v>0</v>
      </c>
      <c r="AI101" s="8">
        <f t="shared" si="88"/>
        <v>0</v>
      </c>
      <c r="AJ101" s="8">
        <f t="shared" si="88"/>
        <v>0</v>
      </c>
      <c r="AK101" s="8">
        <f t="shared" si="88"/>
        <v>0</v>
      </c>
      <c r="AL101" s="8">
        <f t="shared" si="88"/>
        <v>0</v>
      </c>
      <c r="AM101" s="8">
        <f t="shared" si="88"/>
        <v>0</v>
      </c>
      <c r="AN101" s="8">
        <f t="shared" si="88"/>
        <v>0</v>
      </c>
      <c r="AO101" s="8">
        <f t="shared" si="88"/>
        <v>0</v>
      </c>
      <c r="AP101" s="8">
        <f t="shared" si="88"/>
        <v>0</v>
      </c>
      <c r="AQ101" s="8">
        <f t="shared" si="88"/>
        <v>0</v>
      </c>
      <c r="AR101" s="8">
        <f t="shared" si="88"/>
        <v>0</v>
      </c>
      <c r="AS101" s="8">
        <f t="shared" si="88"/>
        <v>0</v>
      </c>
      <c r="AT101" s="8">
        <f t="shared" si="88"/>
        <v>0</v>
      </c>
      <c r="AU101" s="8">
        <f t="shared" si="88"/>
        <v>0</v>
      </c>
      <c r="AV101" s="8">
        <f t="shared" si="88"/>
        <v>0</v>
      </c>
      <c r="AW101" s="8">
        <f t="shared" si="88"/>
        <v>0</v>
      </c>
      <c r="AX101" s="8">
        <f t="shared" si="88"/>
        <v>0</v>
      </c>
      <c r="AY101" s="8">
        <f t="shared" si="88"/>
        <v>0</v>
      </c>
      <c r="AZ101" s="8">
        <f t="shared" si="88"/>
        <v>0</v>
      </c>
      <c r="BA101" s="8">
        <f t="shared" si="88"/>
        <v>0</v>
      </c>
      <c r="BB101" s="8">
        <f t="shared" si="88"/>
        <v>0</v>
      </c>
      <c r="BC101" s="8">
        <f t="shared" si="88"/>
        <v>0</v>
      </c>
      <c r="BD101" s="8">
        <f t="shared" si="88"/>
        <v>0</v>
      </c>
      <c r="BE101" s="8">
        <f t="shared" si="88"/>
        <v>0</v>
      </c>
      <c r="BF101" s="8">
        <f t="shared" si="88"/>
        <v>0</v>
      </c>
      <c r="BG101" s="8">
        <f t="shared" si="88"/>
        <v>0</v>
      </c>
      <c r="BH101" s="8">
        <f t="shared" si="88"/>
        <v>0</v>
      </c>
      <c r="BI101" s="8">
        <f t="shared" si="88"/>
        <v>0</v>
      </c>
      <c r="BJ101" s="8">
        <f t="shared" si="88"/>
        <v>0</v>
      </c>
      <c r="BK101" s="8">
        <f t="shared" si="88"/>
        <v>0</v>
      </c>
      <c r="BL101" s="8">
        <f t="shared" si="88"/>
        <v>0</v>
      </c>
      <c r="BM101" s="8">
        <f t="shared" si="88"/>
        <v>0</v>
      </c>
      <c r="BN101" s="8">
        <f t="shared" ref="BN101:CS101" si="89">BN17-BN44</f>
        <v>0</v>
      </c>
      <c r="BO101" s="8">
        <f t="shared" si="89"/>
        <v>0</v>
      </c>
      <c r="BP101" s="8">
        <f t="shared" si="89"/>
        <v>0</v>
      </c>
      <c r="BQ101" s="8">
        <f t="shared" si="89"/>
        <v>0</v>
      </c>
      <c r="BR101" s="8">
        <f t="shared" si="89"/>
        <v>0</v>
      </c>
      <c r="BS101" s="8">
        <f t="shared" si="89"/>
        <v>0</v>
      </c>
      <c r="BT101" s="8">
        <f t="shared" si="89"/>
        <v>0</v>
      </c>
      <c r="BU101" s="8">
        <f t="shared" si="89"/>
        <v>0</v>
      </c>
      <c r="BV101" s="8">
        <f t="shared" si="89"/>
        <v>0</v>
      </c>
      <c r="BW101" s="8">
        <f t="shared" si="89"/>
        <v>0</v>
      </c>
      <c r="BX101" s="8">
        <f t="shared" si="89"/>
        <v>0</v>
      </c>
      <c r="BY101" s="8">
        <f t="shared" si="89"/>
        <v>0</v>
      </c>
      <c r="BZ101" s="8">
        <f t="shared" si="89"/>
        <v>0</v>
      </c>
      <c r="CA101" s="8">
        <f t="shared" si="89"/>
        <v>0</v>
      </c>
      <c r="CB101" s="8">
        <f t="shared" si="89"/>
        <v>0</v>
      </c>
      <c r="CC101" s="8">
        <f t="shared" si="89"/>
        <v>0</v>
      </c>
      <c r="CD101" s="8">
        <f t="shared" si="89"/>
        <v>0</v>
      </c>
      <c r="CE101" s="8">
        <f t="shared" si="89"/>
        <v>0</v>
      </c>
      <c r="CF101" s="8">
        <f t="shared" si="89"/>
        <v>0</v>
      </c>
      <c r="CG101" s="8">
        <f t="shared" si="89"/>
        <v>0</v>
      </c>
      <c r="CH101" s="8">
        <f t="shared" si="89"/>
        <v>0</v>
      </c>
      <c r="CI101" s="8">
        <f t="shared" si="89"/>
        <v>0</v>
      </c>
      <c r="CJ101" s="8">
        <f t="shared" si="89"/>
        <v>0</v>
      </c>
      <c r="CK101" s="8">
        <f t="shared" si="89"/>
        <v>0</v>
      </c>
      <c r="CL101" s="8">
        <f t="shared" si="89"/>
        <v>0</v>
      </c>
      <c r="CM101" s="8">
        <f t="shared" si="89"/>
        <v>0</v>
      </c>
      <c r="CN101" s="8">
        <f t="shared" si="89"/>
        <v>0</v>
      </c>
      <c r="CO101" s="8">
        <f t="shared" si="89"/>
        <v>0</v>
      </c>
      <c r="CP101" s="8">
        <f t="shared" si="89"/>
        <v>0</v>
      </c>
      <c r="CQ101" s="8">
        <f t="shared" si="89"/>
        <v>0</v>
      </c>
      <c r="CR101" s="8">
        <f t="shared" si="89"/>
        <v>0</v>
      </c>
      <c r="CS101" s="8">
        <f t="shared" si="89"/>
        <v>0</v>
      </c>
      <c r="CT101" s="6">
        <f>SUMPRODUCT(B101:CS101,$B$100:$CS$100)/1000</f>
        <v>0</v>
      </c>
      <c r="CV101" s="161"/>
      <c r="CX101" s="237"/>
    </row>
    <row r="102" spans="1:102" s="138" customFormat="1">
      <c r="A102" s="6" t="s">
        <v>14</v>
      </c>
      <c r="B102" s="8">
        <f t="shared" ref="B102:AG102" si="90">B18-B45</f>
        <v>0</v>
      </c>
      <c r="C102" s="8">
        <f t="shared" si="90"/>
        <v>0</v>
      </c>
      <c r="D102" s="8">
        <f t="shared" si="90"/>
        <v>0</v>
      </c>
      <c r="E102" s="8">
        <f t="shared" si="90"/>
        <v>0</v>
      </c>
      <c r="F102" s="8">
        <f t="shared" si="90"/>
        <v>0</v>
      </c>
      <c r="G102" s="8">
        <f t="shared" si="90"/>
        <v>0</v>
      </c>
      <c r="H102" s="8">
        <f t="shared" si="90"/>
        <v>0</v>
      </c>
      <c r="I102" s="8">
        <f t="shared" si="90"/>
        <v>0</v>
      </c>
      <c r="J102" s="8">
        <f t="shared" si="90"/>
        <v>0</v>
      </c>
      <c r="K102" s="8">
        <f t="shared" si="90"/>
        <v>0</v>
      </c>
      <c r="L102" s="8">
        <f t="shared" si="90"/>
        <v>0</v>
      </c>
      <c r="M102" s="8">
        <f t="shared" si="90"/>
        <v>0</v>
      </c>
      <c r="N102" s="8">
        <f t="shared" si="90"/>
        <v>0</v>
      </c>
      <c r="O102" s="8">
        <f t="shared" si="90"/>
        <v>0</v>
      </c>
      <c r="P102" s="8">
        <f t="shared" si="90"/>
        <v>0</v>
      </c>
      <c r="Q102" s="8">
        <f t="shared" si="90"/>
        <v>0</v>
      </c>
      <c r="R102" s="8">
        <f t="shared" si="90"/>
        <v>0</v>
      </c>
      <c r="S102" s="8">
        <f t="shared" si="90"/>
        <v>0</v>
      </c>
      <c r="T102" s="8">
        <f t="shared" si="90"/>
        <v>0</v>
      </c>
      <c r="U102" s="8">
        <f t="shared" si="90"/>
        <v>0</v>
      </c>
      <c r="V102" s="8">
        <f t="shared" si="90"/>
        <v>0</v>
      </c>
      <c r="W102" s="8">
        <f t="shared" si="90"/>
        <v>0</v>
      </c>
      <c r="X102" s="8">
        <f t="shared" si="90"/>
        <v>0</v>
      </c>
      <c r="Y102" s="8">
        <f t="shared" si="90"/>
        <v>0</v>
      </c>
      <c r="Z102" s="8">
        <f t="shared" si="90"/>
        <v>0</v>
      </c>
      <c r="AA102" s="8">
        <f t="shared" si="90"/>
        <v>0</v>
      </c>
      <c r="AB102" s="8">
        <f t="shared" si="90"/>
        <v>0</v>
      </c>
      <c r="AC102" s="8">
        <f t="shared" si="90"/>
        <v>0</v>
      </c>
      <c r="AD102" s="8">
        <f t="shared" si="90"/>
        <v>0</v>
      </c>
      <c r="AE102" s="8">
        <f t="shared" si="90"/>
        <v>0</v>
      </c>
      <c r="AF102" s="8">
        <f t="shared" si="90"/>
        <v>0</v>
      </c>
      <c r="AG102" s="8">
        <f t="shared" si="90"/>
        <v>0</v>
      </c>
      <c r="AH102" s="8">
        <f t="shared" ref="AH102:BM102" si="91">AH18-AH45</f>
        <v>0</v>
      </c>
      <c r="AI102" s="8">
        <f t="shared" si="91"/>
        <v>0</v>
      </c>
      <c r="AJ102" s="8">
        <f t="shared" si="91"/>
        <v>0</v>
      </c>
      <c r="AK102" s="8">
        <f t="shared" si="91"/>
        <v>0</v>
      </c>
      <c r="AL102" s="8">
        <f t="shared" si="91"/>
        <v>0</v>
      </c>
      <c r="AM102" s="8">
        <f t="shared" si="91"/>
        <v>0</v>
      </c>
      <c r="AN102" s="8">
        <f t="shared" si="91"/>
        <v>0</v>
      </c>
      <c r="AO102" s="8">
        <f t="shared" si="91"/>
        <v>0</v>
      </c>
      <c r="AP102" s="8">
        <f t="shared" si="91"/>
        <v>0</v>
      </c>
      <c r="AQ102" s="8">
        <f t="shared" si="91"/>
        <v>0</v>
      </c>
      <c r="AR102" s="8">
        <f t="shared" si="91"/>
        <v>0</v>
      </c>
      <c r="AS102" s="8">
        <f t="shared" si="91"/>
        <v>0</v>
      </c>
      <c r="AT102" s="8">
        <f t="shared" si="91"/>
        <v>0</v>
      </c>
      <c r="AU102" s="8">
        <f t="shared" si="91"/>
        <v>0</v>
      </c>
      <c r="AV102" s="8">
        <f t="shared" si="91"/>
        <v>0</v>
      </c>
      <c r="AW102" s="8">
        <f t="shared" si="91"/>
        <v>0</v>
      </c>
      <c r="AX102" s="8">
        <f t="shared" si="91"/>
        <v>0</v>
      </c>
      <c r="AY102" s="8">
        <f t="shared" si="91"/>
        <v>0</v>
      </c>
      <c r="AZ102" s="8">
        <f t="shared" si="91"/>
        <v>0</v>
      </c>
      <c r="BA102" s="8">
        <f t="shared" si="91"/>
        <v>0</v>
      </c>
      <c r="BB102" s="8">
        <f t="shared" si="91"/>
        <v>0</v>
      </c>
      <c r="BC102" s="8">
        <f t="shared" si="91"/>
        <v>0</v>
      </c>
      <c r="BD102" s="8">
        <f t="shared" si="91"/>
        <v>0</v>
      </c>
      <c r="BE102" s="8">
        <f t="shared" si="91"/>
        <v>0</v>
      </c>
      <c r="BF102" s="8">
        <f t="shared" si="91"/>
        <v>0</v>
      </c>
      <c r="BG102" s="8">
        <f t="shared" si="91"/>
        <v>0</v>
      </c>
      <c r="BH102" s="8">
        <f t="shared" si="91"/>
        <v>0</v>
      </c>
      <c r="BI102" s="8">
        <f t="shared" si="91"/>
        <v>0</v>
      </c>
      <c r="BJ102" s="8">
        <f t="shared" si="91"/>
        <v>0</v>
      </c>
      <c r="BK102" s="8">
        <f t="shared" si="91"/>
        <v>0</v>
      </c>
      <c r="BL102" s="8">
        <f t="shared" si="91"/>
        <v>0</v>
      </c>
      <c r="BM102" s="8">
        <f t="shared" si="91"/>
        <v>0</v>
      </c>
      <c r="BN102" s="8">
        <f t="shared" ref="BN102:CS102" si="92">BN18-BN45</f>
        <v>0</v>
      </c>
      <c r="BO102" s="8">
        <f t="shared" si="92"/>
        <v>0</v>
      </c>
      <c r="BP102" s="8">
        <f t="shared" si="92"/>
        <v>0</v>
      </c>
      <c r="BQ102" s="8">
        <f t="shared" si="92"/>
        <v>0</v>
      </c>
      <c r="BR102" s="8">
        <f t="shared" si="92"/>
        <v>0</v>
      </c>
      <c r="BS102" s="8">
        <f t="shared" si="92"/>
        <v>0</v>
      </c>
      <c r="BT102" s="8">
        <f t="shared" si="92"/>
        <v>0</v>
      </c>
      <c r="BU102" s="8">
        <f t="shared" si="92"/>
        <v>0</v>
      </c>
      <c r="BV102" s="8">
        <f t="shared" si="92"/>
        <v>0</v>
      </c>
      <c r="BW102" s="8">
        <f t="shared" si="92"/>
        <v>0</v>
      </c>
      <c r="BX102" s="8">
        <f t="shared" si="92"/>
        <v>0</v>
      </c>
      <c r="BY102" s="8">
        <f t="shared" si="92"/>
        <v>0</v>
      </c>
      <c r="BZ102" s="8">
        <f t="shared" si="92"/>
        <v>0</v>
      </c>
      <c r="CA102" s="8">
        <f t="shared" si="92"/>
        <v>0</v>
      </c>
      <c r="CB102" s="8">
        <f t="shared" si="92"/>
        <v>0</v>
      </c>
      <c r="CC102" s="8">
        <f t="shared" si="92"/>
        <v>0</v>
      </c>
      <c r="CD102" s="8">
        <f t="shared" si="92"/>
        <v>0</v>
      </c>
      <c r="CE102" s="8">
        <f t="shared" si="92"/>
        <v>0</v>
      </c>
      <c r="CF102" s="8">
        <f t="shared" si="92"/>
        <v>0</v>
      </c>
      <c r="CG102" s="8">
        <f t="shared" si="92"/>
        <v>0</v>
      </c>
      <c r="CH102" s="8">
        <f t="shared" si="92"/>
        <v>0</v>
      </c>
      <c r="CI102" s="8">
        <f t="shared" si="92"/>
        <v>0</v>
      </c>
      <c r="CJ102" s="8">
        <f t="shared" si="92"/>
        <v>0</v>
      </c>
      <c r="CK102" s="8">
        <f t="shared" si="92"/>
        <v>0</v>
      </c>
      <c r="CL102" s="8">
        <f t="shared" si="92"/>
        <v>0</v>
      </c>
      <c r="CM102" s="8">
        <f t="shared" si="92"/>
        <v>0</v>
      </c>
      <c r="CN102" s="8">
        <f t="shared" si="92"/>
        <v>0</v>
      </c>
      <c r="CO102" s="8">
        <f t="shared" si="92"/>
        <v>0</v>
      </c>
      <c r="CP102" s="8">
        <f t="shared" si="92"/>
        <v>0</v>
      </c>
      <c r="CQ102" s="8">
        <f t="shared" si="92"/>
        <v>0</v>
      </c>
      <c r="CR102" s="8">
        <f t="shared" si="92"/>
        <v>0</v>
      </c>
      <c r="CS102" s="8">
        <f t="shared" si="92"/>
        <v>0</v>
      </c>
      <c r="CT102" s="6">
        <f t="shared" ref="CT102" si="93">SUMPRODUCT(B102:CS102,$B$100:$CS$100)/1000</f>
        <v>0</v>
      </c>
      <c r="CU102" s="139"/>
      <c r="CV102" s="5"/>
      <c r="CX102" s="151"/>
    </row>
    <row r="103" spans="1:102" s="137" customFormat="1">
      <c r="A103" s="6" t="s">
        <v>62</v>
      </c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  <c r="AA103" s="8"/>
      <c r="AB103" s="8"/>
      <c r="AC103" s="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  <c r="AY103" s="8"/>
      <c r="AZ103" s="8"/>
      <c r="BA103" s="8"/>
      <c r="BB103" s="8"/>
      <c r="BC103" s="8"/>
      <c r="BD103" s="8"/>
      <c r="BE103" s="8"/>
      <c r="BF103" s="8"/>
      <c r="BG103" s="8"/>
      <c r="BH103" s="8"/>
      <c r="BI103" s="8"/>
      <c r="BJ103" s="8"/>
      <c r="BK103" s="8"/>
      <c r="BL103" s="8"/>
      <c r="BM103" s="8"/>
      <c r="BN103" s="8"/>
      <c r="BO103" s="8"/>
      <c r="BP103" s="8"/>
      <c r="BQ103" s="8"/>
      <c r="BR103" s="8"/>
      <c r="BS103" s="8"/>
      <c r="BT103" s="8"/>
      <c r="BU103" s="8"/>
      <c r="BV103" s="8"/>
      <c r="BW103" s="8"/>
      <c r="BX103" s="8"/>
      <c r="BY103" s="8"/>
      <c r="BZ103" s="8"/>
      <c r="CA103" s="8"/>
      <c r="CB103" s="8"/>
      <c r="CC103" s="8"/>
      <c r="CD103" s="8"/>
      <c r="CE103" s="8"/>
      <c r="CF103" s="8"/>
      <c r="CG103" s="8"/>
      <c r="CH103" s="8"/>
      <c r="CI103" s="8"/>
      <c r="CJ103" s="8"/>
      <c r="CK103" s="8"/>
      <c r="CL103" s="8"/>
      <c r="CM103" s="8"/>
      <c r="CN103" s="8"/>
      <c r="CO103" s="8"/>
      <c r="CP103" s="8"/>
      <c r="CQ103" s="8"/>
      <c r="CR103" s="8"/>
      <c r="CS103" s="8"/>
      <c r="CT103" s="6"/>
      <c r="CU103" s="138"/>
      <c r="CV103" s="5"/>
      <c r="CX103" s="151"/>
    </row>
    <row r="104" spans="1:102">
      <c r="B104" s="4"/>
      <c r="C104" s="4"/>
      <c r="D104" s="4"/>
      <c r="E104" s="4"/>
      <c r="F104" s="4"/>
      <c r="G104" s="4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137"/>
    </row>
    <row r="105" spans="1:102">
      <c r="B105" s="4"/>
      <c r="C105" s="4"/>
      <c r="D105" s="4"/>
      <c r="E105" s="4"/>
      <c r="F105" s="4"/>
      <c r="G105" s="4"/>
      <c r="CV105" s="158"/>
      <c r="CX105" s="234"/>
    </row>
    <row r="106" spans="1:102" s="224" customFormat="1">
      <c r="A106" s="167" t="s">
        <v>63</v>
      </c>
      <c r="B106" s="222"/>
      <c r="C106" s="222"/>
      <c r="D106" s="222"/>
      <c r="E106" s="222"/>
      <c r="F106" s="222"/>
      <c r="G106" s="222"/>
      <c r="H106" s="222"/>
      <c r="I106" s="222"/>
      <c r="J106" s="222"/>
      <c r="K106" s="222"/>
      <c r="L106" s="222"/>
      <c r="M106" s="222"/>
      <c r="N106" s="222"/>
      <c r="O106" s="222"/>
      <c r="P106" s="222"/>
      <c r="Q106" s="222"/>
      <c r="R106" s="222"/>
      <c r="S106" s="222"/>
      <c r="T106" s="222"/>
      <c r="U106" s="222"/>
      <c r="V106" s="222"/>
      <c r="W106" s="222"/>
      <c r="X106" s="222"/>
      <c r="Y106" s="222"/>
      <c r="Z106" s="222"/>
      <c r="AA106" s="222"/>
      <c r="AB106" s="222"/>
      <c r="AC106" s="222"/>
      <c r="AD106" s="222"/>
      <c r="AE106" s="222"/>
      <c r="AF106" s="222"/>
      <c r="AG106" s="222"/>
      <c r="AH106" s="222"/>
      <c r="AI106" s="222"/>
      <c r="AJ106" s="222"/>
      <c r="AK106" s="222"/>
      <c r="AL106" s="222"/>
      <c r="AM106" s="222"/>
      <c r="AN106" s="222"/>
      <c r="AO106" s="222"/>
      <c r="AP106" s="222"/>
      <c r="AQ106" s="222"/>
      <c r="AR106" s="222"/>
      <c r="AS106" s="222"/>
      <c r="AT106" s="222"/>
      <c r="AU106" s="222"/>
      <c r="AV106" s="222"/>
      <c r="AW106" s="222"/>
      <c r="AX106" s="222"/>
      <c r="AY106" s="222"/>
      <c r="AZ106" s="222"/>
      <c r="BA106" s="222"/>
      <c r="BB106" s="222"/>
      <c r="BC106" s="222"/>
      <c r="BD106" s="222"/>
      <c r="BE106" s="222"/>
      <c r="BF106" s="222"/>
      <c r="BG106" s="222"/>
      <c r="BH106" s="222"/>
      <c r="BI106" s="222"/>
      <c r="BJ106" s="222"/>
      <c r="BK106" s="222"/>
      <c r="BL106" s="222"/>
      <c r="BM106" s="222"/>
      <c r="BN106" s="222"/>
      <c r="BO106" s="222"/>
      <c r="BP106" s="222"/>
      <c r="BQ106" s="222"/>
      <c r="BR106" s="222"/>
      <c r="BS106" s="222"/>
      <c r="BT106" s="222"/>
      <c r="BU106" s="222"/>
      <c r="BV106" s="222"/>
      <c r="BW106" s="222"/>
      <c r="BX106" s="222"/>
      <c r="BY106" s="222"/>
      <c r="BZ106" s="222"/>
      <c r="CA106" s="222"/>
      <c r="CB106" s="222"/>
      <c r="CC106" s="222"/>
      <c r="CD106" s="222"/>
      <c r="CE106" s="222"/>
      <c r="CF106" s="222"/>
      <c r="CG106" s="222"/>
      <c r="CH106" s="222"/>
      <c r="CI106" s="222"/>
      <c r="CJ106" s="222"/>
      <c r="CK106" s="222"/>
      <c r="CL106" s="222"/>
      <c r="CM106" s="222"/>
      <c r="CN106" s="222"/>
      <c r="CO106" s="222"/>
      <c r="CP106" s="222"/>
      <c r="CQ106" s="222"/>
      <c r="CR106" s="222"/>
      <c r="CS106" s="222"/>
      <c r="CT106" s="222"/>
      <c r="CV106" s="166"/>
      <c r="CX106" s="243"/>
    </row>
    <row r="107" spans="1:102" hidden="1">
      <c r="A107" s="167" t="s">
        <v>63</v>
      </c>
    </row>
    <row r="108" spans="1:102"/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>
  <sheetPr codeName="Sheet28">
    <tabColor rgb="FFFFFF99"/>
  </sheetPr>
  <dimension ref="A1:CZ124"/>
  <sheetViews>
    <sheetView showGridLines="0" topLeftCell="A16" workbookViewId="0">
      <pane xSplit="1" topLeftCell="B1" activePane="topRight" state="frozen"/>
      <selection activeCell="B89" sqref="B89"/>
      <selection pane="topRight" activeCell="B89" sqref="B89:CS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4" width="8.7109375" style="135" customWidth="1"/>
    <col min="105" max="16384" width="8.7109375" style="135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2" ht="15.75" thickBot="1">
      <c r="A2" s="11" t="s">
        <v>26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27</v>
      </c>
      <c r="CU2" s="150"/>
      <c r="CX2" s="234"/>
    </row>
    <row r="3" spans="1:102">
      <c r="A3" s="16" t="s">
        <v>30</v>
      </c>
      <c r="B3" s="17">
        <f t="shared" ref="B3:BM3" si="0">B4+B12</f>
        <v>3461.9071194444446</v>
      </c>
      <c r="C3" s="18">
        <f t="shared" si="0"/>
        <v>3461.9071194444446</v>
      </c>
      <c r="D3" s="18">
        <f t="shared" si="0"/>
        <v>3461.9071194444446</v>
      </c>
      <c r="E3" s="18">
        <f t="shared" si="0"/>
        <v>3461.9071194444446</v>
      </c>
      <c r="F3" s="18">
        <f t="shared" si="0"/>
        <v>3461.9071194444446</v>
      </c>
      <c r="G3" s="18">
        <f t="shared" si="0"/>
        <v>3461.9071194444446</v>
      </c>
      <c r="H3" s="18">
        <f t="shared" si="0"/>
        <v>3461.9071194444446</v>
      </c>
      <c r="I3" s="18">
        <f t="shared" si="0"/>
        <v>3461.9071194444446</v>
      </c>
      <c r="J3" s="18">
        <f t="shared" si="0"/>
        <v>3461.9071194444446</v>
      </c>
      <c r="K3" s="18">
        <f t="shared" si="0"/>
        <v>3461.9071194444446</v>
      </c>
      <c r="L3" s="18">
        <f t="shared" si="0"/>
        <v>3461.9071194444446</v>
      </c>
      <c r="M3" s="18">
        <f t="shared" si="0"/>
        <v>3461.9071194444446</v>
      </c>
      <c r="N3" s="18">
        <f t="shared" si="0"/>
        <v>3461.9071194444446</v>
      </c>
      <c r="O3" s="18">
        <f t="shared" si="0"/>
        <v>3461.9071194444446</v>
      </c>
      <c r="P3" s="18">
        <f t="shared" si="0"/>
        <v>3461.9071194444446</v>
      </c>
      <c r="Q3" s="18">
        <f t="shared" si="0"/>
        <v>3461.9071194444446</v>
      </c>
      <c r="R3" s="18">
        <f t="shared" si="0"/>
        <v>3461.9071194444446</v>
      </c>
      <c r="S3" s="18">
        <f t="shared" si="0"/>
        <v>3461.9071194444446</v>
      </c>
      <c r="T3" s="18">
        <f t="shared" si="0"/>
        <v>3461.9071194444446</v>
      </c>
      <c r="U3" s="18">
        <f t="shared" si="0"/>
        <v>3461.9071194444446</v>
      </c>
      <c r="V3" s="18">
        <f t="shared" si="0"/>
        <v>3461.9071194444446</v>
      </c>
      <c r="W3" s="18">
        <f t="shared" si="0"/>
        <v>3461.9071194444446</v>
      </c>
      <c r="X3" s="18">
        <f t="shared" si="0"/>
        <v>3461.9071194444446</v>
      </c>
      <c r="Y3" s="18">
        <f t="shared" si="0"/>
        <v>3461.9071194444446</v>
      </c>
      <c r="Z3" s="18">
        <f t="shared" si="0"/>
        <v>3461.9071194444446</v>
      </c>
      <c r="AA3" s="18">
        <f t="shared" si="0"/>
        <v>3461.9071194444446</v>
      </c>
      <c r="AB3" s="18">
        <f t="shared" si="0"/>
        <v>3461.9071194444446</v>
      </c>
      <c r="AC3" s="18">
        <f t="shared" si="0"/>
        <v>3461.9071194444446</v>
      </c>
      <c r="AD3" s="18">
        <f t="shared" si="0"/>
        <v>3461.9071194444446</v>
      </c>
      <c r="AE3" s="18">
        <f t="shared" si="0"/>
        <v>3461.9071194444446</v>
      </c>
      <c r="AF3" s="18">
        <f t="shared" si="0"/>
        <v>3461.9071194444446</v>
      </c>
      <c r="AG3" s="18">
        <f t="shared" si="0"/>
        <v>3461.9071194444446</v>
      </c>
      <c r="AH3" s="18">
        <f t="shared" si="0"/>
        <v>3461.9071194444446</v>
      </c>
      <c r="AI3" s="18">
        <f t="shared" si="0"/>
        <v>3461.9071194444446</v>
      </c>
      <c r="AJ3" s="18">
        <f t="shared" si="0"/>
        <v>3461.9071194444446</v>
      </c>
      <c r="AK3" s="18">
        <f t="shared" si="0"/>
        <v>3461.9071194444446</v>
      </c>
      <c r="AL3" s="18">
        <f t="shared" si="0"/>
        <v>3461.9071194444446</v>
      </c>
      <c r="AM3" s="18">
        <f t="shared" si="0"/>
        <v>3461.9071194444446</v>
      </c>
      <c r="AN3" s="18">
        <f t="shared" si="0"/>
        <v>3461.9071194444446</v>
      </c>
      <c r="AO3" s="18">
        <f t="shared" si="0"/>
        <v>3461.9071194444446</v>
      </c>
      <c r="AP3" s="18">
        <f t="shared" si="0"/>
        <v>3461.9071194444446</v>
      </c>
      <c r="AQ3" s="18">
        <f t="shared" si="0"/>
        <v>3461.9071194444446</v>
      </c>
      <c r="AR3" s="18">
        <f t="shared" si="0"/>
        <v>3461.9071194444446</v>
      </c>
      <c r="AS3" s="18">
        <f t="shared" si="0"/>
        <v>3461.9071194444446</v>
      </c>
      <c r="AT3" s="18">
        <f t="shared" si="0"/>
        <v>3461.9071194444446</v>
      </c>
      <c r="AU3" s="18">
        <f t="shared" si="0"/>
        <v>3461.9071194444446</v>
      </c>
      <c r="AV3" s="18">
        <f t="shared" si="0"/>
        <v>3461.9071194444446</v>
      </c>
      <c r="AW3" s="18">
        <f t="shared" si="0"/>
        <v>3461.9071194444446</v>
      </c>
      <c r="AX3" s="18">
        <f t="shared" si="0"/>
        <v>3461.9071194444446</v>
      </c>
      <c r="AY3" s="18">
        <f t="shared" si="0"/>
        <v>3461.9071194444446</v>
      </c>
      <c r="AZ3" s="18">
        <f t="shared" si="0"/>
        <v>3461.9071194444446</v>
      </c>
      <c r="BA3" s="18">
        <f t="shared" si="0"/>
        <v>3461.9071194444446</v>
      </c>
      <c r="BB3" s="18">
        <f t="shared" si="0"/>
        <v>3461.9071194444446</v>
      </c>
      <c r="BC3" s="18">
        <f t="shared" si="0"/>
        <v>3461.9071194444446</v>
      </c>
      <c r="BD3" s="18">
        <f t="shared" si="0"/>
        <v>3461.9071194444446</v>
      </c>
      <c r="BE3" s="18">
        <f t="shared" si="0"/>
        <v>3461.9071194444446</v>
      </c>
      <c r="BF3" s="18">
        <f t="shared" si="0"/>
        <v>3461.9071194444446</v>
      </c>
      <c r="BG3" s="18">
        <f t="shared" si="0"/>
        <v>3461.9071194444446</v>
      </c>
      <c r="BH3" s="18">
        <f t="shared" si="0"/>
        <v>3461.9071194444446</v>
      </c>
      <c r="BI3" s="18">
        <f t="shared" si="0"/>
        <v>3461.9071194444446</v>
      </c>
      <c r="BJ3" s="18">
        <f t="shared" si="0"/>
        <v>3461.9071194444446</v>
      </c>
      <c r="BK3" s="18">
        <f t="shared" si="0"/>
        <v>3461.9071194444446</v>
      </c>
      <c r="BL3" s="18">
        <f t="shared" si="0"/>
        <v>3461.9071194444446</v>
      </c>
      <c r="BM3" s="18">
        <f t="shared" si="0"/>
        <v>3461.9071194444446</v>
      </c>
      <c r="BN3" s="18">
        <f t="shared" ref="BN3:CS3" si="1">BN4+BN12</f>
        <v>3461.9071194444446</v>
      </c>
      <c r="BO3" s="18">
        <f t="shared" si="1"/>
        <v>3461.9071194444446</v>
      </c>
      <c r="BP3" s="18">
        <f t="shared" si="1"/>
        <v>3461.9071194444446</v>
      </c>
      <c r="BQ3" s="18">
        <f t="shared" si="1"/>
        <v>3461.9071194444446</v>
      </c>
      <c r="BR3" s="18">
        <f t="shared" si="1"/>
        <v>3461.9071194444446</v>
      </c>
      <c r="BS3" s="18">
        <f t="shared" si="1"/>
        <v>3461.9071194444446</v>
      </c>
      <c r="BT3" s="18">
        <f t="shared" si="1"/>
        <v>3461.9071194444446</v>
      </c>
      <c r="BU3" s="18">
        <f t="shared" si="1"/>
        <v>3461.9071194444446</v>
      </c>
      <c r="BV3" s="18">
        <f t="shared" si="1"/>
        <v>3461.9071194444446</v>
      </c>
      <c r="BW3" s="18">
        <f t="shared" si="1"/>
        <v>3461.9071194444446</v>
      </c>
      <c r="BX3" s="18">
        <f t="shared" si="1"/>
        <v>3461.9071194444446</v>
      </c>
      <c r="BY3" s="18">
        <f t="shared" si="1"/>
        <v>3461.9071194444446</v>
      </c>
      <c r="BZ3" s="18">
        <f t="shared" si="1"/>
        <v>3461.9071194444446</v>
      </c>
      <c r="CA3" s="18">
        <f t="shared" si="1"/>
        <v>3461.9071194444446</v>
      </c>
      <c r="CB3" s="18">
        <f t="shared" si="1"/>
        <v>3461.9071194444446</v>
      </c>
      <c r="CC3" s="18">
        <f t="shared" si="1"/>
        <v>3461.9071194444446</v>
      </c>
      <c r="CD3" s="18">
        <f t="shared" si="1"/>
        <v>3461.9071194444446</v>
      </c>
      <c r="CE3" s="18">
        <f t="shared" si="1"/>
        <v>3461.9071194444446</v>
      </c>
      <c r="CF3" s="18">
        <f t="shared" si="1"/>
        <v>3461.9071194444446</v>
      </c>
      <c r="CG3" s="18">
        <f t="shared" si="1"/>
        <v>3461.9071194444446</v>
      </c>
      <c r="CH3" s="18">
        <f t="shared" si="1"/>
        <v>3461.9071194444446</v>
      </c>
      <c r="CI3" s="18">
        <f t="shared" si="1"/>
        <v>3461.9071194444446</v>
      </c>
      <c r="CJ3" s="18">
        <f t="shared" si="1"/>
        <v>3461.9071194444446</v>
      </c>
      <c r="CK3" s="18">
        <f t="shared" si="1"/>
        <v>3461.9071194444446</v>
      </c>
      <c r="CL3" s="18">
        <f t="shared" si="1"/>
        <v>3461.9071194444446</v>
      </c>
      <c r="CM3" s="18">
        <f t="shared" si="1"/>
        <v>3461.9071194444446</v>
      </c>
      <c r="CN3" s="18">
        <f t="shared" si="1"/>
        <v>3461.9071194444446</v>
      </c>
      <c r="CO3" s="18">
        <f t="shared" si="1"/>
        <v>3461.9071194444446</v>
      </c>
      <c r="CP3" s="18">
        <f t="shared" si="1"/>
        <v>3461.9071194444446</v>
      </c>
      <c r="CQ3" s="18">
        <f t="shared" si="1"/>
        <v>3461.9071194444446</v>
      </c>
      <c r="CR3" s="18">
        <f t="shared" si="1"/>
        <v>3461.9071194444446</v>
      </c>
      <c r="CS3" s="19">
        <f t="shared" si="1"/>
        <v>3461.9071194444446</v>
      </c>
      <c r="CT3" s="73">
        <f t="shared" ref="CT3:CT19" si="2">SUM(B3:CS3)</f>
        <v>332343.08346666722</v>
      </c>
      <c r="CU3" s="150"/>
      <c r="CW3" s="140"/>
    </row>
    <row r="4" spans="1:102">
      <c r="A4" s="21" t="s">
        <v>31</v>
      </c>
      <c r="B4" s="22">
        <f>SUM(B5:B11)</f>
        <v>3390</v>
      </c>
      <c r="C4" s="23">
        <f t="shared" ref="C4:BN4" si="3">SUM(C5:C11)</f>
        <v>3390</v>
      </c>
      <c r="D4" s="23">
        <f t="shared" si="3"/>
        <v>3390</v>
      </c>
      <c r="E4" s="23">
        <f t="shared" si="3"/>
        <v>3390</v>
      </c>
      <c r="F4" s="23">
        <f t="shared" si="3"/>
        <v>3390</v>
      </c>
      <c r="G4" s="23">
        <f t="shared" si="3"/>
        <v>3390</v>
      </c>
      <c r="H4" s="23">
        <f t="shared" si="3"/>
        <v>3390</v>
      </c>
      <c r="I4" s="23">
        <f t="shared" si="3"/>
        <v>3390</v>
      </c>
      <c r="J4" s="23">
        <f t="shared" si="3"/>
        <v>3390</v>
      </c>
      <c r="K4" s="23">
        <f t="shared" si="3"/>
        <v>3390</v>
      </c>
      <c r="L4" s="23">
        <f t="shared" si="3"/>
        <v>3390</v>
      </c>
      <c r="M4" s="23">
        <f t="shared" si="3"/>
        <v>3390</v>
      </c>
      <c r="N4" s="23">
        <f t="shared" si="3"/>
        <v>3390</v>
      </c>
      <c r="O4" s="23">
        <f t="shared" si="3"/>
        <v>3390</v>
      </c>
      <c r="P4" s="23">
        <f t="shared" si="3"/>
        <v>3390</v>
      </c>
      <c r="Q4" s="23">
        <f t="shared" si="3"/>
        <v>3390</v>
      </c>
      <c r="R4" s="23">
        <f t="shared" si="3"/>
        <v>3390</v>
      </c>
      <c r="S4" s="23">
        <f t="shared" si="3"/>
        <v>3390</v>
      </c>
      <c r="T4" s="23">
        <f t="shared" si="3"/>
        <v>3390</v>
      </c>
      <c r="U4" s="23">
        <f t="shared" si="3"/>
        <v>3390</v>
      </c>
      <c r="V4" s="23">
        <f t="shared" si="3"/>
        <v>3390</v>
      </c>
      <c r="W4" s="23">
        <f t="shared" si="3"/>
        <v>3390</v>
      </c>
      <c r="X4" s="23">
        <f t="shared" si="3"/>
        <v>3390</v>
      </c>
      <c r="Y4" s="23">
        <f t="shared" si="3"/>
        <v>3390</v>
      </c>
      <c r="Z4" s="23">
        <f t="shared" si="3"/>
        <v>3390</v>
      </c>
      <c r="AA4" s="23">
        <f t="shared" si="3"/>
        <v>3390</v>
      </c>
      <c r="AB4" s="23">
        <f t="shared" si="3"/>
        <v>3390</v>
      </c>
      <c r="AC4" s="23">
        <f t="shared" si="3"/>
        <v>3390</v>
      </c>
      <c r="AD4" s="23">
        <f t="shared" si="3"/>
        <v>3390</v>
      </c>
      <c r="AE4" s="23">
        <f t="shared" si="3"/>
        <v>3390</v>
      </c>
      <c r="AF4" s="23">
        <f t="shared" si="3"/>
        <v>3390</v>
      </c>
      <c r="AG4" s="23">
        <f t="shared" si="3"/>
        <v>3390</v>
      </c>
      <c r="AH4" s="23">
        <f t="shared" si="3"/>
        <v>3390</v>
      </c>
      <c r="AI4" s="23">
        <f t="shared" si="3"/>
        <v>3390</v>
      </c>
      <c r="AJ4" s="23">
        <f t="shared" si="3"/>
        <v>3390</v>
      </c>
      <c r="AK4" s="23">
        <f t="shared" si="3"/>
        <v>3390</v>
      </c>
      <c r="AL4" s="23">
        <f t="shared" si="3"/>
        <v>3390</v>
      </c>
      <c r="AM4" s="23">
        <f t="shared" si="3"/>
        <v>3390</v>
      </c>
      <c r="AN4" s="23">
        <f t="shared" si="3"/>
        <v>3390</v>
      </c>
      <c r="AO4" s="23">
        <f t="shared" si="3"/>
        <v>3390</v>
      </c>
      <c r="AP4" s="23">
        <f t="shared" si="3"/>
        <v>3390</v>
      </c>
      <c r="AQ4" s="23">
        <f t="shared" si="3"/>
        <v>3390</v>
      </c>
      <c r="AR4" s="23">
        <f t="shared" si="3"/>
        <v>3390</v>
      </c>
      <c r="AS4" s="23">
        <f t="shared" si="3"/>
        <v>3390</v>
      </c>
      <c r="AT4" s="23">
        <f t="shared" si="3"/>
        <v>3390</v>
      </c>
      <c r="AU4" s="23">
        <f t="shared" si="3"/>
        <v>3390</v>
      </c>
      <c r="AV4" s="23">
        <f t="shared" si="3"/>
        <v>3390</v>
      </c>
      <c r="AW4" s="23">
        <f t="shared" si="3"/>
        <v>3390</v>
      </c>
      <c r="AX4" s="23">
        <f t="shared" si="3"/>
        <v>3390</v>
      </c>
      <c r="AY4" s="23">
        <f t="shared" si="3"/>
        <v>3390</v>
      </c>
      <c r="AZ4" s="23">
        <f t="shared" si="3"/>
        <v>3390</v>
      </c>
      <c r="BA4" s="23">
        <f t="shared" si="3"/>
        <v>3390</v>
      </c>
      <c r="BB4" s="23">
        <f t="shared" si="3"/>
        <v>3390</v>
      </c>
      <c r="BC4" s="23">
        <f t="shared" si="3"/>
        <v>3390</v>
      </c>
      <c r="BD4" s="23">
        <f t="shared" si="3"/>
        <v>3390</v>
      </c>
      <c r="BE4" s="23">
        <f t="shared" si="3"/>
        <v>3390</v>
      </c>
      <c r="BF4" s="23">
        <f t="shared" si="3"/>
        <v>3390</v>
      </c>
      <c r="BG4" s="23">
        <f t="shared" si="3"/>
        <v>3390</v>
      </c>
      <c r="BH4" s="23">
        <f t="shared" si="3"/>
        <v>3390</v>
      </c>
      <c r="BI4" s="23">
        <f t="shared" si="3"/>
        <v>3390</v>
      </c>
      <c r="BJ4" s="23">
        <f t="shared" si="3"/>
        <v>3390</v>
      </c>
      <c r="BK4" s="23">
        <f t="shared" si="3"/>
        <v>3390</v>
      </c>
      <c r="BL4" s="23">
        <f t="shared" si="3"/>
        <v>3390</v>
      </c>
      <c r="BM4" s="23">
        <f t="shared" si="3"/>
        <v>3390</v>
      </c>
      <c r="BN4" s="23">
        <f t="shared" si="3"/>
        <v>3390</v>
      </c>
      <c r="BO4" s="23">
        <f t="shared" ref="BO4:CS4" si="4">SUM(BO5:BO11)</f>
        <v>3390</v>
      </c>
      <c r="BP4" s="23">
        <f t="shared" si="4"/>
        <v>3390</v>
      </c>
      <c r="BQ4" s="23">
        <f t="shared" si="4"/>
        <v>3390</v>
      </c>
      <c r="BR4" s="23">
        <f t="shared" si="4"/>
        <v>3390</v>
      </c>
      <c r="BS4" s="23">
        <f t="shared" si="4"/>
        <v>3390</v>
      </c>
      <c r="BT4" s="23">
        <f t="shared" si="4"/>
        <v>3390</v>
      </c>
      <c r="BU4" s="23">
        <f t="shared" si="4"/>
        <v>3390</v>
      </c>
      <c r="BV4" s="23">
        <f t="shared" si="4"/>
        <v>3390</v>
      </c>
      <c r="BW4" s="23">
        <f t="shared" si="4"/>
        <v>3390</v>
      </c>
      <c r="BX4" s="23">
        <f t="shared" si="4"/>
        <v>3390</v>
      </c>
      <c r="BY4" s="23">
        <f t="shared" si="4"/>
        <v>3390</v>
      </c>
      <c r="BZ4" s="23">
        <f t="shared" si="4"/>
        <v>3390</v>
      </c>
      <c r="CA4" s="23">
        <f t="shared" si="4"/>
        <v>3390</v>
      </c>
      <c r="CB4" s="23">
        <f t="shared" si="4"/>
        <v>3390</v>
      </c>
      <c r="CC4" s="23">
        <f t="shared" si="4"/>
        <v>3390</v>
      </c>
      <c r="CD4" s="23">
        <f t="shared" si="4"/>
        <v>3390</v>
      </c>
      <c r="CE4" s="23">
        <f t="shared" si="4"/>
        <v>3390</v>
      </c>
      <c r="CF4" s="23">
        <f t="shared" si="4"/>
        <v>3390</v>
      </c>
      <c r="CG4" s="23">
        <f t="shared" si="4"/>
        <v>3390</v>
      </c>
      <c r="CH4" s="23">
        <f t="shared" si="4"/>
        <v>3390</v>
      </c>
      <c r="CI4" s="23">
        <f t="shared" si="4"/>
        <v>3390</v>
      </c>
      <c r="CJ4" s="23">
        <f t="shared" si="4"/>
        <v>3390</v>
      </c>
      <c r="CK4" s="23">
        <f t="shared" si="4"/>
        <v>3390</v>
      </c>
      <c r="CL4" s="23">
        <f t="shared" si="4"/>
        <v>3390</v>
      </c>
      <c r="CM4" s="23">
        <f t="shared" si="4"/>
        <v>3390</v>
      </c>
      <c r="CN4" s="23">
        <f t="shared" si="4"/>
        <v>3390</v>
      </c>
      <c r="CO4" s="23">
        <f t="shared" si="4"/>
        <v>3390</v>
      </c>
      <c r="CP4" s="23">
        <f t="shared" si="4"/>
        <v>3390</v>
      </c>
      <c r="CQ4" s="23">
        <f t="shared" si="4"/>
        <v>3390</v>
      </c>
      <c r="CR4" s="23">
        <f t="shared" si="4"/>
        <v>3390</v>
      </c>
      <c r="CS4" s="24">
        <f t="shared" si="4"/>
        <v>3390</v>
      </c>
      <c r="CT4" s="30">
        <f t="shared" si="2"/>
        <v>325440</v>
      </c>
      <c r="CU4" s="152"/>
      <c r="CW4" s="140"/>
    </row>
    <row r="5" spans="1:102">
      <c r="A5" s="26" t="s">
        <v>32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2"/>
        <v>45600</v>
      </c>
      <c r="CU5" s="152"/>
      <c r="CV5" s="162"/>
      <c r="CW5" s="140"/>
    </row>
    <row r="6" spans="1:102">
      <c r="A6" s="30" t="s">
        <v>33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2"/>
        <v>54720</v>
      </c>
      <c r="CU6" s="152"/>
      <c r="CV6" s="162"/>
      <c r="CW6" s="140"/>
    </row>
    <row r="7" spans="1:102">
      <c r="A7" s="30" t="s">
        <v>34</v>
      </c>
      <c r="B7" s="31">
        <v>750</v>
      </c>
      <c r="C7" s="32">
        <v>750</v>
      </c>
      <c r="D7" s="32">
        <v>750</v>
      </c>
      <c r="E7" s="32">
        <v>750</v>
      </c>
      <c r="F7" s="32">
        <v>750</v>
      </c>
      <c r="G7" s="32">
        <v>750</v>
      </c>
      <c r="H7" s="32">
        <v>750</v>
      </c>
      <c r="I7" s="32">
        <v>750</v>
      </c>
      <c r="J7" s="32">
        <v>750</v>
      </c>
      <c r="K7" s="32">
        <v>750</v>
      </c>
      <c r="L7" s="32">
        <v>750</v>
      </c>
      <c r="M7" s="32">
        <v>750</v>
      </c>
      <c r="N7" s="32">
        <v>750</v>
      </c>
      <c r="O7" s="32">
        <v>750</v>
      </c>
      <c r="P7" s="32">
        <v>750</v>
      </c>
      <c r="Q7" s="32">
        <v>750</v>
      </c>
      <c r="R7" s="32">
        <v>750</v>
      </c>
      <c r="S7" s="32">
        <v>750</v>
      </c>
      <c r="T7" s="32">
        <v>750</v>
      </c>
      <c r="U7" s="32">
        <v>750</v>
      </c>
      <c r="V7" s="32">
        <v>750</v>
      </c>
      <c r="W7" s="32">
        <v>750</v>
      </c>
      <c r="X7" s="32">
        <v>750</v>
      </c>
      <c r="Y7" s="32">
        <v>750</v>
      </c>
      <c r="Z7" s="32">
        <v>750</v>
      </c>
      <c r="AA7" s="32">
        <v>750</v>
      </c>
      <c r="AB7" s="32">
        <v>750</v>
      </c>
      <c r="AC7" s="32">
        <v>750</v>
      </c>
      <c r="AD7" s="32">
        <v>750</v>
      </c>
      <c r="AE7" s="32">
        <v>750</v>
      </c>
      <c r="AF7" s="32">
        <v>750</v>
      </c>
      <c r="AG7" s="32">
        <v>750</v>
      </c>
      <c r="AH7" s="32">
        <v>750</v>
      </c>
      <c r="AI7" s="32">
        <v>750</v>
      </c>
      <c r="AJ7" s="32">
        <v>750</v>
      </c>
      <c r="AK7" s="32">
        <v>750</v>
      </c>
      <c r="AL7" s="32">
        <v>750</v>
      </c>
      <c r="AM7" s="32">
        <v>750</v>
      </c>
      <c r="AN7" s="32">
        <v>750</v>
      </c>
      <c r="AO7" s="32">
        <v>750</v>
      </c>
      <c r="AP7" s="32">
        <v>750</v>
      </c>
      <c r="AQ7" s="32">
        <v>750</v>
      </c>
      <c r="AR7" s="32">
        <v>750</v>
      </c>
      <c r="AS7" s="32">
        <v>750</v>
      </c>
      <c r="AT7" s="32">
        <v>750</v>
      </c>
      <c r="AU7" s="32">
        <v>750</v>
      </c>
      <c r="AV7" s="32">
        <v>750</v>
      </c>
      <c r="AW7" s="32">
        <v>750</v>
      </c>
      <c r="AX7" s="32">
        <v>750</v>
      </c>
      <c r="AY7" s="32">
        <v>750</v>
      </c>
      <c r="AZ7" s="32">
        <v>750</v>
      </c>
      <c r="BA7" s="32">
        <v>750</v>
      </c>
      <c r="BB7" s="32">
        <v>750</v>
      </c>
      <c r="BC7" s="32">
        <v>750</v>
      </c>
      <c r="BD7" s="32">
        <v>750</v>
      </c>
      <c r="BE7" s="32">
        <v>750</v>
      </c>
      <c r="BF7" s="32">
        <v>750</v>
      </c>
      <c r="BG7" s="32">
        <v>750</v>
      </c>
      <c r="BH7" s="32">
        <v>750</v>
      </c>
      <c r="BI7" s="32">
        <v>750</v>
      </c>
      <c r="BJ7" s="32">
        <v>750</v>
      </c>
      <c r="BK7" s="32">
        <v>750</v>
      </c>
      <c r="BL7" s="32">
        <v>750</v>
      </c>
      <c r="BM7" s="32">
        <v>750</v>
      </c>
      <c r="BN7" s="32">
        <v>750</v>
      </c>
      <c r="BO7" s="32">
        <v>750</v>
      </c>
      <c r="BP7" s="32">
        <v>750</v>
      </c>
      <c r="BQ7" s="32">
        <v>750</v>
      </c>
      <c r="BR7" s="32">
        <v>750</v>
      </c>
      <c r="BS7" s="32">
        <v>750</v>
      </c>
      <c r="BT7" s="32">
        <v>750</v>
      </c>
      <c r="BU7" s="32">
        <v>750</v>
      </c>
      <c r="BV7" s="32">
        <v>750</v>
      </c>
      <c r="BW7" s="32">
        <v>750</v>
      </c>
      <c r="BX7" s="32">
        <v>750</v>
      </c>
      <c r="BY7" s="32">
        <v>750</v>
      </c>
      <c r="BZ7" s="32">
        <v>750</v>
      </c>
      <c r="CA7" s="32">
        <v>750</v>
      </c>
      <c r="CB7" s="32">
        <v>750</v>
      </c>
      <c r="CC7" s="32">
        <v>750</v>
      </c>
      <c r="CD7" s="32">
        <v>750</v>
      </c>
      <c r="CE7" s="32">
        <v>750</v>
      </c>
      <c r="CF7" s="32">
        <v>750</v>
      </c>
      <c r="CG7" s="32">
        <v>750</v>
      </c>
      <c r="CH7" s="32">
        <v>750</v>
      </c>
      <c r="CI7" s="32">
        <v>750</v>
      </c>
      <c r="CJ7" s="32">
        <v>750</v>
      </c>
      <c r="CK7" s="32">
        <v>750</v>
      </c>
      <c r="CL7" s="32">
        <v>750</v>
      </c>
      <c r="CM7" s="32">
        <v>750</v>
      </c>
      <c r="CN7" s="32">
        <v>750</v>
      </c>
      <c r="CO7" s="32">
        <v>750</v>
      </c>
      <c r="CP7" s="32">
        <v>750</v>
      </c>
      <c r="CQ7" s="32">
        <v>750</v>
      </c>
      <c r="CR7" s="32">
        <v>750</v>
      </c>
      <c r="CS7" s="33">
        <v>750</v>
      </c>
      <c r="CT7" s="30">
        <f t="shared" si="2"/>
        <v>72000</v>
      </c>
      <c r="CU7" s="152"/>
      <c r="CV7" s="162"/>
      <c r="CW7" s="140"/>
    </row>
    <row r="8" spans="1:102">
      <c r="A8" s="30" t="s">
        <v>35</v>
      </c>
      <c r="B8" s="31">
        <v>405</v>
      </c>
      <c r="C8" s="32">
        <v>405</v>
      </c>
      <c r="D8" s="32">
        <v>405</v>
      </c>
      <c r="E8" s="32">
        <v>405</v>
      </c>
      <c r="F8" s="32">
        <v>405</v>
      </c>
      <c r="G8" s="32">
        <v>405</v>
      </c>
      <c r="H8" s="32">
        <v>405</v>
      </c>
      <c r="I8" s="32">
        <v>405</v>
      </c>
      <c r="J8" s="32">
        <v>405</v>
      </c>
      <c r="K8" s="32">
        <v>405</v>
      </c>
      <c r="L8" s="32">
        <v>405</v>
      </c>
      <c r="M8" s="32">
        <v>405</v>
      </c>
      <c r="N8" s="32">
        <v>405</v>
      </c>
      <c r="O8" s="32">
        <v>405</v>
      </c>
      <c r="P8" s="32">
        <v>405</v>
      </c>
      <c r="Q8" s="32">
        <v>405</v>
      </c>
      <c r="R8" s="32">
        <v>405</v>
      </c>
      <c r="S8" s="32">
        <v>405</v>
      </c>
      <c r="T8" s="32">
        <v>405</v>
      </c>
      <c r="U8" s="32">
        <v>405</v>
      </c>
      <c r="V8" s="32">
        <v>405</v>
      </c>
      <c r="W8" s="32">
        <v>405</v>
      </c>
      <c r="X8" s="32">
        <v>405</v>
      </c>
      <c r="Y8" s="32">
        <v>405</v>
      </c>
      <c r="Z8" s="32">
        <v>405</v>
      </c>
      <c r="AA8" s="32">
        <v>405</v>
      </c>
      <c r="AB8" s="32">
        <v>405</v>
      </c>
      <c r="AC8" s="32">
        <v>405</v>
      </c>
      <c r="AD8" s="32">
        <v>405</v>
      </c>
      <c r="AE8" s="32">
        <v>405</v>
      </c>
      <c r="AF8" s="32">
        <v>405</v>
      </c>
      <c r="AG8" s="32">
        <v>405</v>
      </c>
      <c r="AH8" s="32">
        <v>405</v>
      </c>
      <c r="AI8" s="32">
        <v>405</v>
      </c>
      <c r="AJ8" s="32">
        <v>405</v>
      </c>
      <c r="AK8" s="32">
        <v>405</v>
      </c>
      <c r="AL8" s="32">
        <v>405</v>
      </c>
      <c r="AM8" s="32">
        <v>405</v>
      </c>
      <c r="AN8" s="32">
        <v>405</v>
      </c>
      <c r="AO8" s="32">
        <v>405</v>
      </c>
      <c r="AP8" s="32">
        <v>405</v>
      </c>
      <c r="AQ8" s="32">
        <v>405</v>
      </c>
      <c r="AR8" s="32">
        <v>405</v>
      </c>
      <c r="AS8" s="32">
        <v>405</v>
      </c>
      <c r="AT8" s="32">
        <v>405</v>
      </c>
      <c r="AU8" s="32">
        <v>405</v>
      </c>
      <c r="AV8" s="32">
        <v>405</v>
      </c>
      <c r="AW8" s="32">
        <v>405</v>
      </c>
      <c r="AX8" s="32">
        <v>405</v>
      </c>
      <c r="AY8" s="32">
        <v>405</v>
      </c>
      <c r="AZ8" s="32">
        <v>405</v>
      </c>
      <c r="BA8" s="32">
        <v>405</v>
      </c>
      <c r="BB8" s="32">
        <v>405</v>
      </c>
      <c r="BC8" s="32">
        <v>405</v>
      </c>
      <c r="BD8" s="32">
        <v>405</v>
      </c>
      <c r="BE8" s="32">
        <v>405</v>
      </c>
      <c r="BF8" s="32">
        <v>405</v>
      </c>
      <c r="BG8" s="32">
        <v>405</v>
      </c>
      <c r="BH8" s="32">
        <v>405</v>
      </c>
      <c r="BI8" s="32">
        <v>405</v>
      </c>
      <c r="BJ8" s="32">
        <v>405</v>
      </c>
      <c r="BK8" s="32">
        <v>405</v>
      </c>
      <c r="BL8" s="32">
        <v>405</v>
      </c>
      <c r="BM8" s="32">
        <v>405</v>
      </c>
      <c r="BN8" s="32">
        <v>405</v>
      </c>
      <c r="BO8" s="32">
        <v>405</v>
      </c>
      <c r="BP8" s="32">
        <v>405</v>
      </c>
      <c r="BQ8" s="32">
        <v>405</v>
      </c>
      <c r="BR8" s="32">
        <v>405</v>
      </c>
      <c r="BS8" s="32">
        <v>405</v>
      </c>
      <c r="BT8" s="32">
        <v>405</v>
      </c>
      <c r="BU8" s="32">
        <v>405</v>
      </c>
      <c r="BV8" s="32">
        <v>405</v>
      </c>
      <c r="BW8" s="32">
        <v>405</v>
      </c>
      <c r="BX8" s="32">
        <v>405</v>
      </c>
      <c r="BY8" s="32">
        <v>405</v>
      </c>
      <c r="BZ8" s="32">
        <v>405</v>
      </c>
      <c r="CA8" s="32">
        <v>405</v>
      </c>
      <c r="CB8" s="32">
        <v>405</v>
      </c>
      <c r="CC8" s="32">
        <v>405</v>
      </c>
      <c r="CD8" s="32">
        <v>405</v>
      </c>
      <c r="CE8" s="32">
        <v>405</v>
      </c>
      <c r="CF8" s="32">
        <v>405</v>
      </c>
      <c r="CG8" s="32">
        <v>405</v>
      </c>
      <c r="CH8" s="32">
        <v>405</v>
      </c>
      <c r="CI8" s="32">
        <v>405</v>
      </c>
      <c r="CJ8" s="32">
        <v>405</v>
      </c>
      <c r="CK8" s="32">
        <v>405</v>
      </c>
      <c r="CL8" s="32">
        <v>405</v>
      </c>
      <c r="CM8" s="32">
        <v>405</v>
      </c>
      <c r="CN8" s="32">
        <v>405</v>
      </c>
      <c r="CO8" s="32">
        <v>405</v>
      </c>
      <c r="CP8" s="32">
        <v>405</v>
      </c>
      <c r="CQ8" s="32">
        <v>405</v>
      </c>
      <c r="CR8" s="32">
        <v>405</v>
      </c>
      <c r="CS8" s="33">
        <v>405</v>
      </c>
      <c r="CT8" s="30">
        <f t="shared" si="2"/>
        <v>38880</v>
      </c>
      <c r="CU8" s="152"/>
      <c r="CV8" s="162"/>
      <c r="CW8" s="140"/>
    </row>
    <row r="9" spans="1:102">
      <c r="A9" s="30" t="s">
        <v>36</v>
      </c>
      <c r="B9" s="31">
        <v>450</v>
      </c>
      <c r="C9" s="32">
        <v>450</v>
      </c>
      <c r="D9" s="32">
        <v>450</v>
      </c>
      <c r="E9" s="32">
        <v>450</v>
      </c>
      <c r="F9" s="32">
        <v>450</v>
      </c>
      <c r="G9" s="32">
        <v>450</v>
      </c>
      <c r="H9" s="32">
        <v>450</v>
      </c>
      <c r="I9" s="32">
        <v>450</v>
      </c>
      <c r="J9" s="32">
        <v>450</v>
      </c>
      <c r="K9" s="32">
        <v>450</v>
      </c>
      <c r="L9" s="32">
        <v>450</v>
      </c>
      <c r="M9" s="32">
        <v>450</v>
      </c>
      <c r="N9" s="32">
        <v>450</v>
      </c>
      <c r="O9" s="32">
        <v>450</v>
      </c>
      <c r="P9" s="32">
        <v>450</v>
      </c>
      <c r="Q9" s="32">
        <v>450</v>
      </c>
      <c r="R9" s="32">
        <v>450</v>
      </c>
      <c r="S9" s="32">
        <v>450</v>
      </c>
      <c r="T9" s="32">
        <v>450</v>
      </c>
      <c r="U9" s="32">
        <v>450</v>
      </c>
      <c r="V9" s="32">
        <v>450</v>
      </c>
      <c r="W9" s="32">
        <v>450</v>
      </c>
      <c r="X9" s="32">
        <v>450</v>
      </c>
      <c r="Y9" s="32">
        <v>450</v>
      </c>
      <c r="Z9" s="32">
        <v>450</v>
      </c>
      <c r="AA9" s="32">
        <v>450</v>
      </c>
      <c r="AB9" s="32">
        <v>450</v>
      </c>
      <c r="AC9" s="32">
        <v>450</v>
      </c>
      <c r="AD9" s="32">
        <v>450</v>
      </c>
      <c r="AE9" s="32">
        <v>450</v>
      </c>
      <c r="AF9" s="32">
        <v>450</v>
      </c>
      <c r="AG9" s="32">
        <v>450</v>
      </c>
      <c r="AH9" s="32">
        <v>450</v>
      </c>
      <c r="AI9" s="32">
        <v>450</v>
      </c>
      <c r="AJ9" s="32">
        <v>450</v>
      </c>
      <c r="AK9" s="32">
        <v>450</v>
      </c>
      <c r="AL9" s="32">
        <v>450</v>
      </c>
      <c r="AM9" s="32">
        <v>450</v>
      </c>
      <c r="AN9" s="32">
        <v>450</v>
      </c>
      <c r="AO9" s="32">
        <v>450</v>
      </c>
      <c r="AP9" s="32">
        <v>450</v>
      </c>
      <c r="AQ9" s="32">
        <v>450</v>
      </c>
      <c r="AR9" s="32">
        <v>450</v>
      </c>
      <c r="AS9" s="32">
        <v>450</v>
      </c>
      <c r="AT9" s="32">
        <v>450</v>
      </c>
      <c r="AU9" s="32">
        <v>450</v>
      </c>
      <c r="AV9" s="32">
        <v>450</v>
      </c>
      <c r="AW9" s="32">
        <v>450</v>
      </c>
      <c r="AX9" s="32">
        <v>450</v>
      </c>
      <c r="AY9" s="32">
        <v>450</v>
      </c>
      <c r="AZ9" s="32">
        <v>450</v>
      </c>
      <c r="BA9" s="32">
        <v>450</v>
      </c>
      <c r="BB9" s="32">
        <v>450</v>
      </c>
      <c r="BC9" s="32">
        <v>450</v>
      </c>
      <c r="BD9" s="32">
        <v>450</v>
      </c>
      <c r="BE9" s="32">
        <v>450</v>
      </c>
      <c r="BF9" s="32">
        <v>450</v>
      </c>
      <c r="BG9" s="32">
        <v>450</v>
      </c>
      <c r="BH9" s="32">
        <v>450</v>
      </c>
      <c r="BI9" s="32">
        <v>450</v>
      </c>
      <c r="BJ9" s="32">
        <v>450</v>
      </c>
      <c r="BK9" s="32">
        <v>450</v>
      </c>
      <c r="BL9" s="32">
        <v>450</v>
      </c>
      <c r="BM9" s="32">
        <v>450</v>
      </c>
      <c r="BN9" s="32">
        <v>450</v>
      </c>
      <c r="BO9" s="32">
        <v>450</v>
      </c>
      <c r="BP9" s="32">
        <v>450</v>
      </c>
      <c r="BQ9" s="32">
        <v>450</v>
      </c>
      <c r="BR9" s="32">
        <v>450</v>
      </c>
      <c r="BS9" s="32">
        <v>450</v>
      </c>
      <c r="BT9" s="32">
        <v>450</v>
      </c>
      <c r="BU9" s="32">
        <v>450</v>
      </c>
      <c r="BV9" s="32">
        <v>450</v>
      </c>
      <c r="BW9" s="32">
        <v>450</v>
      </c>
      <c r="BX9" s="32">
        <v>450</v>
      </c>
      <c r="BY9" s="32">
        <v>450</v>
      </c>
      <c r="BZ9" s="32">
        <v>450</v>
      </c>
      <c r="CA9" s="32">
        <v>450</v>
      </c>
      <c r="CB9" s="32">
        <v>450</v>
      </c>
      <c r="CC9" s="32">
        <v>450</v>
      </c>
      <c r="CD9" s="32">
        <v>450</v>
      </c>
      <c r="CE9" s="32">
        <v>450</v>
      </c>
      <c r="CF9" s="32">
        <v>450</v>
      </c>
      <c r="CG9" s="32">
        <v>450</v>
      </c>
      <c r="CH9" s="32">
        <v>450</v>
      </c>
      <c r="CI9" s="32">
        <v>450</v>
      </c>
      <c r="CJ9" s="32">
        <v>450</v>
      </c>
      <c r="CK9" s="32">
        <v>450</v>
      </c>
      <c r="CL9" s="32">
        <v>450</v>
      </c>
      <c r="CM9" s="32">
        <v>450</v>
      </c>
      <c r="CN9" s="32">
        <v>450</v>
      </c>
      <c r="CO9" s="32">
        <v>450</v>
      </c>
      <c r="CP9" s="32">
        <v>450</v>
      </c>
      <c r="CQ9" s="32">
        <v>450</v>
      </c>
      <c r="CR9" s="32">
        <v>450</v>
      </c>
      <c r="CS9" s="33">
        <v>450</v>
      </c>
      <c r="CT9" s="30">
        <f t="shared" si="2"/>
        <v>43200</v>
      </c>
      <c r="CU9" s="152"/>
      <c r="CV9" s="162"/>
      <c r="CW9" s="140"/>
    </row>
    <row r="10" spans="1:102">
      <c r="A10" s="30" t="s">
        <v>37</v>
      </c>
      <c r="B10" s="31">
        <v>700</v>
      </c>
      <c r="C10" s="32">
        <v>700</v>
      </c>
      <c r="D10" s="32">
        <v>700</v>
      </c>
      <c r="E10" s="32">
        <v>700</v>
      </c>
      <c r="F10" s="32">
        <v>700</v>
      </c>
      <c r="G10" s="32">
        <v>700</v>
      </c>
      <c r="H10" s="32">
        <v>700</v>
      </c>
      <c r="I10" s="32">
        <v>700</v>
      </c>
      <c r="J10" s="32">
        <v>700</v>
      </c>
      <c r="K10" s="32">
        <v>700</v>
      </c>
      <c r="L10" s="32">
        <v>700</v>
      </c>
      <c r="M10" s="32">
        <v>700</v>
      </c>
      <c r="N10" s="32">
        <v>700</v>
      </c>
      <c r="O10" s="32">
        <v>700</v>
      </c>
      <c r="P10" s="32">
        <v>700</v>
      </c>
      <c r="Q10" s="32">
        <v>700</v>
      </c>
      <c r="R10" s="32">
        <v>700</v>
      </c>
      <c r="S10" s="32">
        <v>700</v>
      </c>
      <c r="T10" s="32">
        <v>700</v>
      </c>
      <c r="U10" s="32">
        <v>700</v>
      </c>
      <c r="V10" s="32">
        <v>700</v>
      </c>
      <c r="W10" s="32">
        <v>700</v>
      </c>
      <c r="X10" s="32">
        <v>700</v>
      </c>
      <c r="Y10" s="32">
        <v>700</v>
      </c>
      <c r="Z10" s="32">
        <v>700</v>
      </c>
      <c r="AA10" s="32">
        <v>700</v>
      </c>
      <c r="AB10" s="32">
        <v>700</v>
      </c>
      <c r="AC10" s="32">
        <v>700</v>
      </c>
      <c r="AD10" s="32">
        <v>700</v>
      </c>
      <c r="AE10" s="32">
        <v>700</v>
      </c>
      <c r="AF10" s="32">
        <v>700</v>
      </c>
      <c r="AG10" s="32">
        <v>700</v>
      </c>
      <c r="AH10" s="32">
        <v>700</v>
      </c>
      <c r="AI10" s="32">
        <v>700</v>
      </c>
      <c r="AJ10" s="32">
        <v>700</v>
      </c>
      <c r="AK10" s="32">
        <v>700</v>
      </c>
      <c r="AL10" s="32">
        <v>700</v>
      </c>
      <c r="AM10" s="32">
        <v>700</v>
      </c>
      <c r="AN10" s="32">
        <v>700</v>
      </c>
      <c r="AO10" s="32">
        <v>700</v>
      </c>
      <c r="AP10" s="32">
        <v>700</v>
      </c>
      <c r="AQ10" s="32">
        <v>700</v>
      </c>
      <c r="AR10" s="32">
        <v>700</v>
      </c>
      <c r="AS10" s="32">
        <v>700</v>
      </c>
      <c r="AT10" s="32">
        <v>700</v>
      </c>
      <c r="AU10" s="32">
        <v>700</v>
      </c>
      <c r="AV10" s="32">
        <v>700</v>
      </c>
      <c r="AW10" s="32">
        <v>700</v>
      </c>
      <c r="AX10" s="32">
        <v>700</v>
      </c>
      <c r="AY10" s="32">
        <v>700</v>
      </c>
      <c r="AZ10" s="32">
        <v>700</v>
      </c>
      <c r="BA10" s="32">
        <v>700</v>
      </c>
      <c r="BB10" s="32">
        <v>700</v>
      </c>
      <c r="BC10" s="32">
        <v>700</v>
      </c>
      <c r="BD10" s="32">
        <v>700</v>
      </c>
      <c r="BE10" s="32">
        <v>700</v>
      </c>
      <c r="BF10" s="32">
        <v>700</v>
      </c>
      <c r="BG10" s="32">
        <v>700</v>
      </c>
      <c r="BH10" s="32">
        <v>700</v>
      </c>
      <c r="BI10" s="32">
        <v>700</v>
      </c>
      <c r="BJ10" s="32">
        <v>700</v>
      </c>
      <c r="BK10" s="32">
        <v>700</v>
      </c>
      <c r="BL10" s="32">
        <v>700</v>
      </c>
      <c r="BM10" s="32">
        <v>700</v>
      </c>
      <c r="BN10" s="32">
        <v>700</v>
      </c>
      <c r="BO10" s="32">
        <v>700</v>
      </c>
      <c r="BP10" s="32">
        <v>700</v>
      </c>
      <c r="BQ10" s="32">
        <v>700</v>
      </c>
      <c r="BR10" s="32">
        <v>700</v>
      </c>
      <c r="BS10" s="32">
        <v>700</v>
      </c>
      <c r="BT10" s="32">
        <v>700</v>
      </c>
      <c r="BU10" s="32">
        <v>700</v>
      </c>
      <c r="BV10" s="32">
        <v>700</v>
      </c>
      <c r="BW10" s="32">
        <v>700</v>
      </c>
      <c r="BX10" s="32">
        <v>700</v>
      </c>
      <c r="BY10" s="32">
        <v>700</v>
      </c>
      <c r="BZ10" s="32">
        <v>700</v>
      </c>
      <c r="CA10" s="32">
        <v>700</v>
      </c>
      <c r="CB10" s="32">
        <v>700</v>
      </c>
      <c r="CC10" s="32">
        <v>700</v>
      </c>
      <c r="CD10" s="32">
        <v>700</v>
      </c>
      <c r="CE10" s="32">
        <v>700</v>
      </c>
      <c r="CF10" s="32">
        <v>700</v>
      </c>
      <c r="CG10" s="32">
        <v>700</v>
      </c>
      <c r="CH10" s="32">
        <v>700</v>
      </c>
      <c r="CI10" s="32">
        <v>700</v>
      </c>
      <c r="CJ10" s="32">
        <v>700</v>
      </c>
      <c r="CK10" s="32">
        <v>700</v>
      </c>
      <c r="CL10" s="32">
        <v>700</v>
      </c>
      <c r="CM10" s="32">
        <v>700</v>
      </c>
      <c r="CN10" s="32">
        <v>700</v>
      </c>
      <c r="CO10" s="32">
        <v>700</v>
      </c>
      <c r="CP10" s="32">
        <v>700</v>
      </c>
      <c r="CQ10" s="32">
        <v>700</v>
      </c>
      <c r="CR10" s="32">
        <v>700</v>
      </c>
      <c r="CS10" s="33">
        <v>700</v>
      </c>
      <c r="CT10" s="30">
        <f t="shared" si="2"/>
        <v>67200</v>
      </c>
      <c r="CU10" s="152"/>
      <c r="CV10" s="162"/>
      <c r="CW10" s="140"/>
    </row>
    <row r="11" spans="1:102">
      <c r="A11" s="30" t="s">
        <v>38</v>
      </c>
      <c r="B11" s="31">
        <v>40</v>
      </c>
      <c r="C11" s="32">
        <v>40</v>
      </c>
      <c r="D11" s="32">
        <v>40</v>
      </c>
      <c r="E11" s="32">
        <v>40</v>
      </c>
      <c r="F11" s="32">
        <v>40</v>
      </c>
      <c r="G11" s="32">
        <v>40</v>
      </c>
      <c r="H11" s="32">
        <v>40</v>
      </c>
      <c r="I11" s="32">
        <v>40</v>
      </c>
      <c r="J11" s="32">
        <v>40</v>
      </c>
      <c r="K11" s="32">
        <v>40</v>
      </c>
      <c r="L11" s="32">
        <v>40</v>
      </c>
      <c r="M11" s="32">
        <v>40</v>
      </c>
      <c r="N11" s="32">
        <v>40</v>
      </c>
      <c r="O11" s="32">
        <v>40</v>
      </c>
      <c r="P11" s="32">
        <v>40</v>
      </c>
      <c r="Q11" s="32">
        <v>40</v>
      </c>
      <c r="R11" s="32">
        <v>40</v>
      </c>
      <c r="S11" s="32">
        <v>40</v>
      </c>
      <c r="T11" s="32">
        <v>40</v>
      </c>
      <c r="U11" s="32">
        <v>40</v>
      </c>
      <c r="V11" s="32">
        <v>40</v>
      </c>
      <c r="W11" s="32">
        <v>40</v>
      </c>
      <c r="X11" s="32">
        <v>40</v>
      </c>
      <c r="Y11" s="32">
        <v>40</v>
      </c>
      <c r="Z11" s="32">
        <v>40</v>
      </c>
      <c r="AA11" s="32">
        <v>40</v>
      </c>
      <c r="AB11" s="32">
        <v>40</v>
      </c>
      <c r="AC11" s="32">
        <v>40</v>
      </c>
      <c r="AD11" s="32">
        <v>40</v>
      </c>
      <c r="AE11" s="32">
        <v>40</v>
      </c>
      <c r="AF11" s="32">
        <v>40</v>
      </c>
      <c r="AG11" s="32">
        <v>40</v>
      </c>
      <c r="AH11" s="32">
        <v>40</v>
      </c>
      <c r="AI11" s="32">
        <v>40</v>
      </c>
      <c r="AJ11" s="32">
        <v>40</v>
      </c>
      <c r="AK11" s="32">
        <v>40</v>
      </c>
      <c r="AL11" s="32">
        <v>40</v>
      </c>
      <c r="AM11" s="32">
        <v>40</v>
      </c>
      <c r="AN11" s="32">
        <v>40</v>
      </c>
      <c r="AO11" s="32">
        <v>40</v>
      </c>
      <c r="AP11" s="32">
        <v>40</v>
      </c>
      <c r="AQ11" s="32">
        <v>40</v>
      </c>
      <c r="AR11" s="32">
        <v>40</v>
      </c>
      <c r="AS11" s="32">
        <v>40</v>
      </c>
      <c r="AT11" s="32">
        <v>40</v>
      </c>
      <c r="AU11" s="32">
        <v>40</v>
      </c>
      <c r="AV11" s="32">
        <v>40</v>
      </c>
      <c r="AW11" s="32">
        <v>40</v>
      </c>
      <c r="AX11" s="32">
        <v>40</v>
      </c>
      <c r="AY11" s="32">
        <v>40</v>
      </c>
      <c r="AZ11" s="32">
        <v>40</v>
      </c>
      <c r="BA11" s="32">
        <v>40</v>
      </c>
      <c r="BB11" s="32">
        <v>40</v>
      </c>
      <c r="BC11" s="32">
        <v>40</v>
      </c>
      <c r="BD11" s="32">
        <v>40</v>
      </c>
      <c r="BE11" s="32">
        <v>40</v>
      </c>
      <c r="BF11" s="32">
        <v>40</v>
      </c>
      <c r="BG11" s="32">
        <v>40</v>
      </c>
      <c r="BH11" s="32">
        <v>40</v>
      </c>
      <c r="BI11" s="32">
        <v>40</v>
      </c>
      <c r="BJ11" s="32">
        <v>40</v>
      </c>
      <c r="BK11" s="32">
        <v>40</v>
      </c>
      <c r="BL11" s="32">
        <v>40</v>
      </c>
      <c r="BM11" s="32">
        <v>40</v>
      </c>
      <c r="BN11" s="32">
        <v>40</v>
      </c>
      <c r="BO11" s="32">
        <v>40</v>
      </c>
      <c r="BP11" s="32">
        <v>40</v>
      </c>
      <c r="BQ11" s="32">
        <v>40</v>
      </c>
      <c r="BR11" s="32">
        <v>40</v>
      </c>
      <c r="BS11" s="32">
        <v>40</v>
      </c>
      <c r="BT11" s="32">
        <v>40</v>
      </c>
      <c r="BU11" s="32">
        <v>40</v>
      </c>
      <c r="BV11" s="32">
        <v>40</v>
      </c>
      <c r="BW11" s="32">
        <v>40</v>
      </c>
      <c r="BX11" s="32">
        <v>40</v>
      </c>
      <c r="BY11" s="32">
        <v>40</v>
      </c>
      <c r="BZ11" s="32">
        <v>40</v>
      </c>
      <c r="CA11" s="32">
        <v>40</v>
      </c>
      <c r="CB11" s="32">
        <v>40</v>
      </c>
      <c r="CC11" s="32">
        <v>40</v>
      </c>
      <c r="CD11" s="32">
        <v>40</v>
      </c>
      <c r="CE11" s="32">
        <v>40</v>
      </c>
      <c r="CF11" s="32">
        <v>40</v>
      </c>
      <c r="CG11" s="32">
        <v>40</v>
      </c>
      <c r="CH11" s="32">
        <v>40</v>
      </c>
      <c r="CI11" s="32">
        <v>40</v>
      </c>
      <c r="CJ11" s="32">
        <v>40</v>
      </c>
      <c r="CK11" s="32">
        <v>40</v>
      </c>
      <c r="CL11" s="32">
        <v>40</v>
      </c>
      <c r="CM11" s="32">
        <v>40</v>
      </c>
      <c r="CN11" s="32">
        <v>40</v>
      </c>
      <c r="CO11" s="32">
        <v>40</v>
      </c>
      <c r="CP11" s="32">
        <v>40</v>
      </c>
      <c r="CQ11" s="32">
        <v>40</v>
      </c>
      <c r="CR11" s="32">
        <v>40</v>
      </c>
      <c r="CS11" s="33">
        <v>40</v>
      </c>
      <c r="CT11" s="30">
        <f t="shared" si="2"/>
        <v>3840</v>
      </c>
      <c r="CU11" s="152"/>
      <c r="CV11" s="162"/>
      <c r="CW11" s="140"/>
    </row>
    <row r="12" spans="1:102">
      <c r="A12" s="34" t="s">
        <v>39</v>
      </c>
      <c r="B12" s="35">
        <v>71.907119444444447</v>
      </c>
      <c r="C12" s="36">
        <v>71.907119444444447</v>
      </c>
      <c r="D12" s="36">
        <v>71.907119444444447</v>
      </c>
      <c r="E12" s="36">
        <v>71.907119444444447</v>
      </c>
      <c r="F12" s="36">
        <v>71.907119444444447</v>
      </c>
      <c r="G12" s="36">
        <v>71.907119444444447</v>
      </c>
      <c r="H12" s="36">
        <v>71.907119444444447</v>
      </c>
      <c r="I12" s="36">
        <v>71.907119444444447</v>
      </c>
      <c r="J12" s="36">
        <v>71.907119444444447</v>
      </c>
      <c r="K12" s="36">
        <v>71.907119444444447</v>
      </c>
      <c r="L12" s="36">
        <v>71.907119444444447</v>
      </c>
      <c r="M12" s="36">
        <v>71.907119444444447</v>
      </c>
      <c r="N12" s="36">
        <v>71.907119444444447</v>
      </c>
      <c r="O12" s="36">
        <v>71.907119444444447</v>
      </c>
      <c r="P12" s="36">
        <v>71.907119444444447</v>
      </c>
      <c r="Q12" s="36">
        <v>71.907119444444447</v>
      </c>
      <c r="R12" s="36">
        <v>71.907119444444447</v>
      </c>
      <c r="S12" s="36">
        <v>71.907119444444447</v>
      </c>
      <c r="T12" s="36">
        <v>71.907119444444447</v>
      </c>
      <c r="U12" s="36">
        <v>71.907119444444447</v>
      </c>
      <c r="V12" s="36">
        <v>71.907119444444447</v>
      </c>
      <c r="W12" s="36">
        <v>71.907119444444447</v>
      </c>
      <c r="X12" s="36">
        <v>71.907119444444447</v>
      </c>
      <c r="Y12" s="36">
        <v>71.907119444444447</v>
      </c>
      <c r="Z12" s="36">
        <v>71.907119444444447</v>
      </c>
      <c r="AA12" s="36">
        <v>71.907119444444447</v>
      </c>
      <c r="AB12" s="36">
        <v>71.907119444444447</v>
      </c>
      <c r="AC12" s="36">
        <v>71.907119444444447</v>
      </c>
      <c r="AD12" s="36">
        <v>71.907119444444447</v>
      </c>
      <c r="AE12" s="36">
        <v>71.907119444444447</v>
      </c>
      <c r="AF12" s="36">
        <v>71.907119444444447</v>
      </c>
      <c r="AG12" s="36">
        <v>71.907119444444447</v>
      </c>
      <c r="AH12" s="36">
        <v>71.907119444444447</v>
      </c>
      <c r="AI12" s="36">
        <v>71.907119444444447</v>
      </c>
      <c r="AJ12" s="36">
        <v>71.907119444444447</v>
      </c>
      <c r="AK12" s="36">
        <v>71.907119444444447</v>
      </c>
      <c r="AL12" s="36">
        <v>71.907119444444447</v>
      </c>
      <c r="AM12" s="36">
        <v>71.907119444444447</v>
      </c>
      <c r="AN12" s="36">
        <v>71.907119444444447</v>
      </c>
      <c r="AO12" s="36">
        <v>71.907119444444447</v>
      </c>
      <c r="AP12" s="36">
        <v>71.907119444444447</v>
      </c>
      <c r="AQ12" s="36">
        <v>71.907119444444447</v>
      </c>
      <c r="AR12" s="36">
        <v>71.907119444444447</v>
      </c>
      <c r="AS12" s="36">
        <v>71.907119444444447</v>
      </c>
      <c r="AT12" s="36">
        <v>71.907119444444447</v>
      </c>
      <c r="AU12" s="36">
        <v>71.907119444444447</v>
      </c>
      <c r="AV12" s="36">
        <v>71.907119444444447</v>
      </c>
      <c r="AW12" s="36">
        <v>71.907119444444447</v>
      </c>
      <c r="AX12" s="36">
        <v>71.907119444444447</v>
      </c>
      <c r="AY12" s="36">
        <v>71.907119444444447</v>
      </c>
      <c r="AZ12" s="36">
        <v>71.907119444444447</v>
      </c>
      <c r="BA12" s="36">
        <v>71.907119444444447</v>
      </c>
      <c r="BB12" s="36">
        <v>71.907119444444447</v>
      </c>
      <c r="BC12" s="36">
        <v>71.907119444444447</v>
      </c>
      <c r="BD12" s="36">
        <v>71.907119444444447</v>
      </c>
      <c r="BE12" s="36">
        <v>71.907119444444447</v>
      </c>
      <c r="BF12" s="36">
        <v>71.907119444444447</v>
      </c>
      <c r="BG12" s="36">
        <v>71.907119444444447</v>
      </c>
      <c r="BH12" s="36">
        <v>71.907119444444447</v>
      </c>
      <c r="BI12" s="36">
        <v>71.907119444444447</v>
      </c>
      <c r="BJ12" s="36">
        <v>71.907119444444447</v>
      </c>
      <c r="BK12" s="36">
        <v>71.907119444444447</v>
      </c>
      <c r="BL12" s="36">
        <v>71.907119444444447</v>
      </c>
      <c r="BM12" s="36">
        <v>71.907119444444447</v>
      </c>
      <c r="BN12" s="36">
        <v>71.907119444444447</v>
      </c>
      <c r="BO12" s="36">
        <v>71.907119444444447</v>
      </c>
      <c r="BP12" s="36">
        <v>71.907119444444447</v>
      </c>
      <c r="BQ12" s="36">
        <v>71.907119444444447</v>
      </c>
      <c r="BR12" s="36">
        <v>71.907119444444447</v>
      </c>
      <c r="BS12" s="36">
        <v>71.907119444444447</v>
      </c>
      <c r="BT12" s="36">
        <v>71.907119444444447</v>
      </c>
      <c r="BU12" s="36">
        <v>71.907119444444447</v>
      </c>
      <c r="BV12" s="36">
        <v>71.907119444444447</v>
      </c>
      <c r="BW12" s="36">
        <v>71.907119444444447</v>
      </c>
      <c r="BX12" s="36">
        <v>71.907119444444447</v>
      </c>
      <c r="BY12" s="36">
        <v>71.907119444444447</v>
      </c>
      <c r="BZ12" s="36">
        <v>71.907119444444447</v>
      </c>
      <c r="CA12" s="36">
        <v>71.907119444444447</v>
      </c>
      <c r="CB12" s="36">
        <v>71.907119444444447</v>
      </c>
      <c r="CC12" s="36">
        <v>71.907119444444447</v>
      </c>
      <c r="CD12" s="36">
        <v>71.907119444444447</v>
      </c>
      <c r="CE12" s="36">
        <v>71.907119444444447</v>
      </c>
      <c r="CF12" s="36">
        <v>71.907119444444447</v>
      </c>
      <c r="CG12" s="36">
        <v>71.907119444444447</v>
      </c>
      <c r="CH12" s="36">
        <v>71.907119444444447</v>
      </c>
      <c r="CI12" s="36">
        <v>71.907119444444447</v>
      </c>
      <c r="CJ12" s="36">
        <v>71.907119444444447</v>
      </c>
      <c r="CK12" s="36">
        <v>71.907119444444447</v>
      </c>
      <c r="CL12" s="36">
        <v>71.907119444444447</v>
      </c>
      <c r="CM12" s="36">
        <v>71.907119444444447</v>
      </c>
      <c r="CN12" s="36">
        <v>71.907119444444447</v>
      </c>
      <c r="CO12" s="36">
        <v>71.907119444444447</v>
      </c>
      <c r="CP12" s="36">
        <v>71.907119444444447</v>
      </c>
      <c r="CQ12" s="36">
        <v>71.907119444444447</v>
      </c>
      <c r="CR12" s="36">
        <v>71.907119444444447</v>
      </c>
      <c r="CS12" s="37">
        <v>71.907119444444447</v>
      </c>
      <c r="CT12" s="274">
        <f t="shared" si="2"/>
        <v>6903.0834666666578</v>
      </c>
      <c r="CU12" s="275"/>
      <c r="CW12" s="140"/>
    </row>
    <row r="13" spans="1:102">
      <c r="A13" s="38" t="s">
        <v>40</v>
      </c>
      <c r="B13" s="39">
        <f t="shared" ref="B13:AG13" si="5">SUM(B14:B14)</f>
        <v>2287.36</v>
      </c>
      <c r="C13" s="40">
        <f t="shared" si="5"/>
        <v>2287.41</v>
      </c>
      <c r="D13" s="40">
        <f t="shared" si="5"/>
        <v>2287.4499999999998</v>
      </c>
      <c r="E13" s="40">
        <f t="shared" si="5"/>
        <v>2287.5700000000002</v>
      </c>
      <c r="F13" s="40">
        <f t="shared" si="5"/>
        <v>2287.61</v>
      </c>
      <c r="G13" s="40">
        <f t="shared" si="5"/>
        <v>2287.73</v>
      </c>
      <c r="H13" s="40">
        <f t="shared" si="5"/>
        <v>2287.77</v>
      </c>
      <c r="I13" s="40">
        <f t="shared" si="5"/>
        <v>2287.77</v>
      </c>
      <c r="J13" s="40">
        <f t="shared" si="5"/>
        <v>2287.77</v>
      </c>
      <c r="K13" s="40">
        <f t="shared" si="5"/>
        <v>2287.77</v>
      </c>
      <c r="L13" s="40">
        <f t="shared" si="5"/>
        <v>2288.09</v>
      </c>
      <c r="M13" s="40">
        <f t="shared" si="5"/>
        <v>2288.09</v>
      </c>
      <c r="N13" s="40">
        <f t="shared" si="5"/>
        <v>2287.91</v>
      </c>
      <c r="O13" s="40">
        <f t="shared" si="5"/>
        <v>2287.91</v>
      </c>
      <c r="P13" s="40">
        <f t="shared" si="5"/>
        <v>2287.91</v>
      </c>
      <c r="Q13" s="40">
        <f t="shared" si="5"/>
        <v>2287.91</v>
      </c>
      <c r="R13" s="40">
        <f t="shared" si="5"/>
        <v>2288.2199999999998</v>
      </c>
      <c r="S13" s="40">
        <f t="shared" si="5"/>
        <v>2288.2199999999998</v>
      </c>
      <c r="T13" s="40">
        <f t="shared" si="5"/>
        <v>2291.61</v>
      </c>
      <c r="U13" s="40">
        <f t="shared" si="5"/>
        <v>2291.61</v>
      </c>
      <c r="V13" s="40">
        <f t="shared" si="5"/>
        <v>2291.7199999999998</v>
      </c>
      <c r="W13" s="40">
        <f t="shared" si="5"/>
        <v>2291.7199999999998</v>
      </c>
      <c r="X13" s="40">
        <f t="shared" si="5"/>
        <v>2294.38</v>
      </c>
      <c r="Y13" s="40">
        <f t="shared" si="5"/>
        <v>2294.5500000000002</v>
      </c>
      <c r="Z13" s="40">
        <f t="shared" si="5"/>
        <v>2290.63</v>
      </c>
      <c r="AA13" s="40">
        <f t="shared" si="5"/>
        <v>2290.63</v>
      </c>
      <c r="AB13" s="40">
        <f t="shared" si="5"/>
        <v>2290.6999999999998</v>
      </c>
      <c r="AC13" s="40">
        <f t="shared" si="5"/>
        <v>2290.6999999999998</v>
      </c>
      <c r="AD13" s="40">
        <f t="shared" si="5"/>
        <v>2290.59</v>
      </c>
      <c r="AE13" s="40">
        <f t="shared" si="5"/>
        <v>2290.59</v>
      </c>
      <c r="AF13" s="40">
        <f t="shared" si="5"/>
        <v>2290.7399999999998</v>
      </c>
      <c r="AG13" s="40">
        <f t="shared" si="5"/>
        <v>2290.7399999999998</v>
      </c>
      <c r="AH13" s="40">
        <f t="shared" ref="AH13:BM13" si="6">SUM(AH14:AH14)</f>
        <v>2290.2800000000002</v>
      </c>
      <c r="AI13" s="40">
        <f t="shared" si="6"/>
        <v>2290.2800000000002</v>
      </c>
      <c r="AJ13" s="40">
        <f t="shared" si="6"/>
        <v>2290.35</v>
      </c>
      <c r="AK13" s="40">
        <f t="shared" si="6"/>
        <v>2290.35</v>
      </c>
      <c r="AL13" s="40">
        <f t="shared" si="6"/>
        <v>2290.31</v>
      </c>
      <c r="AM13" s="40">
        <f t="shared" si="6"/>
        <v>2290.31</v>
      </c>
      <c r="AN13" s="40">
        <f t="shared" si="6"/>
        <v>2290.31</v>
      </c>
      <c r="AO13" s="40">
        <f t="shared" si="6"/>
        <v>2290.4299999999998</v>
      </c>
      <c r="AP13" s="40">
        <f t="shared" si="6"/>
        <v>2290.4299999999998</v>
      </c>
      <c r="AQ13" s="40">
        <f t="shared" si="6"/>
        <v>2290.63</v>
      </c>
      <c r="AR13" s="40">
        <f t="shared" si="6"/>
        <v>2291.96</v>
      </c>
      <c r="AS13" s="40">
        <f t="shared" si="6"/>
        <v>2291.96</v>
      </c>
      <c r="AT13" s="40">
        <f t="shared" si="6"/>
        <v>2292.16</v>
      </c>
      <c r="AU13" s="40">
        <f t="shared" si="6"/>
        <v>2292.16</v>
      </c>
      <c r="AV13" s="40">
        <f t="shared" si="6"/>
        <v>2292.16</v>
      </c>
      <c r="AW13" s="40">
        <f t="shared" si="6"/>
        <v>2292.16</v>
      </c>
      <c r="AX13" s="40">
        <f t="shared" si="6"/>
        <v>2289.65</v>
      </c>
      <c r="AY13" s="40">
        <f t="shared" si="6"/>
        <v>2289.65</v>
      </c>
      <c r="AZ13" s="40">
        <f t="shared" si="6"/>
        <v>2289.7600000000002</v>
      </c>
      <c r="BA13" s="40">
        <f t="shared" si="6"/>
        <v>2289.33</v>
      </c>
      <c r="BB13" s="40">
        <f t="shared" si="6"/>
        <v>2292.1999999999998</v>
      </c>
      <c r="BC13" s="40">
        <f t="shared" si="6"/>
        <v>2292.65</v>
      </c>
      <c r="BD13" s="40">
        <f t="shared" si="6"/>
        <v>2293.31</v>
      </c>
      <c r="BE13" s="40">
        <f t="shared" si="6"/>
        <v>2293.11</v>
      </c>
      <c r="BF13" s="40">
        <f t="shared" si="6"/>
        <v>2296.4299999999998</v>
      </c>
      <c r="BG13" s="40">
        <f t="shared" si="6"/>
        <v>2296.4299999999998</v>
      </c>
      <c r="BH13" s="40">
        <f t="shared" si="6"/>
        <v>2297.75</v>
      </c>
      <c r="BI13" s="40">
        <f t="shared" si="6"/>
        <v>2297.6</v>
      </c>
      <c r="BJ13" s="40">
        <f t="shared" si="6"/>
        <v>2297.54</v>
      </c>
      <c r="BK13" s="40">
        <f t="shared" si="6"/>
        <v>2297.6</v>
      </c>
      <c r="BL13" s="40">
        <f t="shared" si="6"/>
        <v>2298.16</v>
      </c>
      <c r="BM13" s="40">
        <f t="shared" si="6"/>
        <v>2298.2199999999998</v>
      </c>
      <c r="BN13" s="40">
        <f t="shared" ref="BN13:CS13" si="7">SUM(BN14:BN14)</f>
        <v>2298.27</v>
      </c>
      <c r="BO13" s="40">
        <f t="shared" si="7"/>
        <v>2298.33</v>
      </c>
      <c r="BP13" s="40">
        <f t="shared" si="7"/>
        <v>2298.5500000000002</v>
      </c>
      <c r="BQ13" s="40">
        <f t="shared" si="7"/>
        <v>2298.61</v>
      </c>
      <c r="BR13" s="40">
        <f t="shared" si="7"/>
        <v>2298.46</v>
      </c>
      <c r="BS13" s="40">
        <f t="shared" si="7"/>
        <v>2298.7199999999998</v>
      </c>
      <c r="BT13" s="40">
        <f t="shared" si="7"/>
        <v>2299</v>
      </c>
      <c r="BU13" s="40">
        <f t="shared" si="7"/>
        <v>2299.08</v>
      </c>
      <c r="BV13" s="40">
        <f t="shared" si="7"/>
        <v>2299.21</v>
      </c>
      <c r="BW13" s="40">
        <f t="shared" si="7"/>
        <v>2299.4</v>
      </c>
      <c r="BX13" s="40">
        <f t="shared" si="7"/>
        <v>2299.4</v>
      </c>
      <c r="BY13" s="40">
        <f t="shared" si="7"/>
        <v>2299.4</v>
      </c>
      <c r="BZ13" s="40">
        <f t="shared" si="7"/>
        <v>2299.4</v>
      </c>
      <c r="CA13" s="40">
        <f t="shared" si="7"/>
        <v>2299.4</v>
      </c>
      <c r="CB13" s="40">
        <f t="shared" si="7"/>
        <v>2299.4</v>
      </c>
      <c r="CC13" s="40">
        <f t="shared" si="7"/>
        <v>2299.4</v>
      </c>
      <c r="CD13" s="40">
        <f t="shared" si="7"/>
        <v>2299.21</v>
      </c>
      <c r="CE13" s="40">
        <f t="shared" si="7"/>
        <v>2299.21</v>
      </c>
      <c r="CF13" s="40">
        <f t="shared" si="7"/>
        <v>2299.21</v>
      </c>
      <c r="CG13" s="40">
        <f t="shared" si="7"/>
        <v>2299.21</v>
      </c>
      <c r="CH13" s="40">
        <f t="shared" si="7"/>
        <v>2299.36</v>
      </c>
      <c r="CI13" s="40">
        <f t="shared" si="7"/>
        <v>2299.41</v>
      </c>
      <c r="CJ13" s="40">
        <f t="shared" si="7"/>
        <v>2299.4499999999998</v>
      </c>
      <c r="CK13" s="40">
        <f t="shared" si="7"/>
        <v>2299.5</v>
      </c>
      <c r="CL13" s="40">
        <f t="shared" si="7"/>
        <v>2299.46</v>
      </c>
      <c r="CM13" s="40">
        <f t="shared" si="7"/>
        <v>2299.52</v>
      </c>
      <c r="CN13" s="40">
        <f t="shared" si="7"/>
        <v>2299.34</v>
      </c>
      <c r="CO13" s="40">
        <f t="shared" si="7"/>
        <v>2299.25</v>
      </c>
      <c r="CP13" s="40">
        <f t="shared" si="7"/>
        <v>2299.29</v>
      </c>
      <c r="CQ13" s="40">
        <f t="shared" si="7"/>
        <v>2299.34</v>
      </c>
      <c r="CR13" s="40">
        <f t="shared" si="7"/>
        <v>2299.38</v>
      </c>
      <c r="CS13" s="41">
        <f t="shared" si="7"/>
        <v>2299.4299999999998</v>
      </c>
      <c r="CT13" s="146">
        <f t="shared" si="2"/>
        <v>220200.60999999984</v>
      </c>
      <c r="CU13" s="150"/>
      <c r="CW13" s="140"/>
    </row>
    <row r="14" spans="1:102">
      <c r="A14" s="30" t="s">
        <v>12</v>
      </c>
      <c r="B14" s="42">
        <v>2287.36</v>
      </c>
      <c r="C14" s="43">
        <v>2287.41</v>
      </c>
      <c r="D14" s="43">
        <v>2287.4499999999998</v>
      </c>
      <c r="E14" s="43">
        <v>2287.5700000000002</v>
      </c>
      <c r="F14" s="43">
        <v>2287.61</v>
      </c>
      <c r="G14" s="43">
        <v>2287.73</v>
      </c>
      <c r="H14" s="43">
        <v>2287.77</v>
      </c>
      <c r="I14" s="43">
        <v>2287.77</v>
      </c>
      <c r="J14" s="43">
        <v>2287.77</v>
      </c>
      <c r="K14" s="43">
        <v>2287.77</v>
      </c>
      <c r="L14" s="43">
        <v>2288.09</v>
      </c>
      <c r="M14" s="43">
        <v>2288.09</v>
      </c>
      <c r="N14" s="43">
        <v>2287.91</v>
      </c>
      <c r="O14" s="43">
        <v>2287.91</v>
      </c>
      <c r="P14" s="43">
        <v>2287.91</v>
      </c>
      <c r="Q14" s="43">
        <v>2287.91</v>
      </c>
      <c r="R14" s="43">
        <v>2288.2199999999998</v>
      </c>
      <c r="S14" s="43">
        <v>2288.2199999999998</v>
      </c>
      <c r="T14" s="43">
        <v>2291.61</v>
      </c>
      <c r="U14" s="43">
        <v>2291.61</v>
      </c>
      <c r="V14" s="43">
        <v>2291.7199999999998</v>
      </c>
      <c r="W14" s="43">
        <v>2291.7199999999998</v>
      </c>
      <c r="X14" s="43">
        <v>2294.38</v>
      </c>
      <c r="Y14" s="43">
        <v>2294.5500000000002</v>
      </c>
      <c r="Z14" s="43">
        <v>2290.63</v>
      </c>
      <c r="AA14" s="43">
        <v>2290.63</v>
      </c>
      <c r="AB14" s="43">
        <v>2290.6999999999998</v>
      </c>
      <c r="AC14" s="43">
        <v>2290.6999999999998</v>
      </c>
      <c r="AD14" s="43">
        <v>2290.59</v>
      </c>
      <c r="AE14" s="43">
        <v>2290.59</v>
      </c>
      <c r="AF14" s="43">
        <v>2290.7399999999998</v>
      </c>
      <c r="AG14" s="43">
        <v>2290.7399999999998</v>
      </c>
      <c r="AH14" s="43">
        <v>2290.2800000000002</v>
      </c>
      <c r="AI14" s="43">
        <v>2290.2800000000002</v>
      </c>
      <c r="AJ14" s="43">
        <v>2290.35</v>
      </c>
      <c r="AK14" s="43">
        <v>2290.35</v>
      </c>
      <c r="AL14" s="43">
        <v>2290.31</v>
      </c>
      <c r="AM14" s="43">
        <v>2290.31</v>
      </c>
      <c r="AN14" s="43">
        <v>2290.31</v>
      </c>
      <c r="AO14" s="43">
        <v>2290.4299999999998</v>
      </c>
      <c r="AP14" s="43">
        <v>2290.4299999999998</v>
      </c>
      <c r="AQ14" s="43">
        <v>2290.63</v>
      </c>
      <c r="AR14" s="43">
        <v>2291.96</v>
      </c>
      <c r="AS14" s="43">
        <v>2291.96</v>
      </c>
      <c r="AT14" s="43">
        <v>2292.16</v>
      </c>
      <c r="AU14" s="43">
        <v>2292.16</v>
      </c>
      <c r="AV14" s="43">
        <v>2292.16</v>
      </c>
      <c r="AW14" s="43">
        <v>2292.16</v>
      </c>
      <c r="AX14" s="43">
        <v>2289.65</v>
      </c>
      <c r="AY14" s="43">
        <v>2289.65</v>
      </c>
      <c r="AZ14" s="43">
        <v>2289.7600000000002</v>
      </c>
      <c r="BA14" s="43">
        <v>2289.33</v>
      </c>
      <c r="BB14" s="43">
        <v>2292.1999999999998</v>
      </c>
      <c r="BC14" s="43">
        <v>2292.65</v>
      </c>
      <c r="BD14" s="43">
        <v>2293.31</v>
      </c>
      <c r="BE14" s="43">
        <v>2293.11</v>
      </c>
      <c r="BF14" s="43">
        <v>2296.4299999999998</v>
      </c>
      <c r="BG14" s="43">
        <v>2296.4299999999998</v>
      </c>
      <c r="BH14" s="43">
        <v>2297.75</v>
      </c>
      <c r="BI14" s="43">
        <v>2297.6</v>
      </c>
      <c r="BJ14" s="43">
        <v>2297.54</v>
      </c>
      <c r="BK14" s="43">
        <v>2297.6</v>
      </c>
      <c r="BL14" s="43">
        <v>2298.16</v>
      </c>
      <c r="BM14" s="43">
        <v>2298.2199999999998</v>
      </c>
      <c r="BN14" s="43">
        <v>2298.27</v>
      </c>
      <c r="BO14" s="43">
        <v>2298.33</v>
      </c>
      <c r="BP14" s="43">
        <v>2298.5500000000002</v>
      </c>
      <c r="BQ14" s="43">
        <v>2298.61</v>
      </c>
      <c r="BR14" s="43">
        <v>2298.46</v>
      </c>
      <c r="BS14" s="43">
        <v>2298.7199999999998</v>
      </c>
      <c r="BT14" s="43">
        <v>2299</v>
      </c>
      <c r="BU14" s="43">
        <v>2299.08</v>
      </c>
      <c r="BV14" s="43">
        <v>2299.21</v>
      </c>
      <c r="BW14" s="43">
        <v>2299.4</v>
      </c>
      <c r="BX14" s="43">
        <v>2299.4</v>
      </c>
      <c r="BY14" s="43">
        <v>2299.4</v>
      </c>
      <c r="BZ14" s="43">
        <v>2299.4</v>
      </c>
      <c r="CA14" s="43">
        <v>2299.4</v>
      </c>
      <c r="CB14" s="43">
        <v>2299.4</v>
      </c>
      <c r="CC14" s="43">
        <v>2299.4</v>
      </c>
      <c r="CD14" s="43">
        <v>2299.21</v>
      </c>
      <c r="CE14" s="43">
        <v>2299.21</v>
      </c>
      <c r="CF14" s="43">
        <v>2299.21</v>
      </c>
      <c r="CG14" s="43">
        <v>2299.21</v>
      </c>
      <c r="CH14" s="43">
        <v>2299.36</v>
      </c>
      <c r="CI14" s="43">
        <v>2299.41</v>
      </c>
      <c r="CJ14" s="43">
        <v>2299.4499999999998</v>
      </c>
      <c r="CK14" s="43">
        <v>2299.5</v>
      </c>
      <c r="CL14" s="43">
        <v>2299.46</v>
      </c>
      <c r="CM14" s="43">
        <v>2299.52</v>
      </c>
      <c r="CN14" s="43">
        <v>2299.34</v>
      </c>
      <c r="CO14" s="43">
        <v>2299.25</v>
      </c>
      <c r="CP14" s="43">
        <v>2299.29</v>
      </c>
      <c r="CQ14" s="43">
        <v>2299.34</v>
      </c>
      <c r="CR14" s="43">
        <v>2299.38</v>
      </c>
      <c r="CS14" s="44">
        <v>2299.4299999999998</v>
      </c>
      <c r="CT14" s="30">
        <f t="shared" si="2"/>
        <v>220200.60999999984</v>
      </c>
      <c r="CU14" s="152"/>
      <c r="CW14" s="140"/>
    </row>
    <row r="15" spans="1:102">
      <c r="A15" s="38" t="s">
        <v>41</v>
      </c>
      <c r="B15" s="39">
        <f>SUM(B16:B19)</f>
        <v>1970.45</v>
      </c>
      <c r="C15" s="40">
        <f t="shared" ref="C15:BN15" si="8">SUM(C16:C19)</f>
        <v>1970.45</v>
      </c>
      <c r="D15" s="40">
        <f t="shared" si="8"/>
        <v>1970.45</v>
      </c>
      <c r="E15" s="40">
        <f t="shared" si="8"/>
        <v>1970.45</v>
      </c>
      <c r="F15" s="40">
        <f t="shared" si="8"/>
        <v>1970.45</v>
      </c>
      <c r="G15" s="40">
        <f t="shared" si="8"/>
        <v>1970.45</v>
      </c>
      <c r="H15" s="40">
        <f t="shared" si="8"/>
        <v>1970.45</v>
      </c>
      <c r="I15" s="40">
        <f t="shared" si="8"/>
        <v>1970.45</v>
      </c>
      <c r="J15" s="40">
        <f t="shared" si="8"/>
        <v>1970.45</v>
      </c>
      <c r="K15" s="40">
        <f t="shared" si="8"/>
        <v>1970.45</v>
      </c>
      <c r="L15" s="40">
        <f t="shared" si="8"/>
        <v>1970.45</v>
      </c>
      <c r="M15" s="40">
        <f t="shared" si="8"/>
        <v>1970.45</v>
      </c>
      <c r="N15" s="40">
        <f t="shared" si="8"/>
        <v>1970.45</v>
      </c>
      <c r="O15" s="40">
        <f t="shared" si="8"/>
        <v>1970.45</v>
      </c>
      <c r="P15" s="40">
        <f t="shared" si="8"/>
        <v>1970.45</v>
      </c>
      <c r="Q15" s="40">
        <f t="shared" si="8"/>
        <v>1970.45</v>
      </c>
      <c r="R15" s="40">
        <f t="shared" si="8"/>
        <v>1970.45</v>
      </c>
      <c r="S15" s="40">
        <f t="shared" si="8"/>
        <v>1970.45</v>
      </c>
      <c r="T15" s="40">
        <f t="shared" si="8"/>
        <v>1970.45</v>
      </c>
      <c r="U15" s="40">
        <f t="shared" si="8"/>
        <v>1970.45</v>
      </c>
      <c r="V15" s="40">
        <f t="shared" si="8"/>
        <v>1970.45</v>
      </c>
      <c r="W15" s="40">
        <f t="shared" si="8"/>
        <v>1970.45</v>
      </c>
      <c r="X15" s="40">
        <f t="shared" si="8"/>
        <v>1970.45</v>
      </c>
      <c r="Y15" s="40">
        <f t="shared" si="8"/>
        <v>1970.45</v>
      </c>
      <c r="Z15" s="40">
        <f t="shared" si="8"/>
        <v>1970.45</v>
      </c>
      <c r="AA15" s="40">
        <f t="shared" si="8"/>
        <v>1970.45</v>
      </c>
      <c r="AB15" s="40">
        <f t="shared" si="8"/>
        <v>1970.45</v>
      </c>
      <c r="AC15" s="40">
        <f t="shared" si="8"/>
        <v>1970.45</v>
      </c>
      <c r="AD15" s="40">
        <f t="shared" si="8"/>
        <v>1970.45</v>
      </c>
      <c r="AE15" s="40">
        <f t="shared" si="8"/>
        <v>1970.45</v>
      </c>
      <c r="AF15" s="40">
        <f t="shared" si="8"/>
        <v>1970.45</v>
      </c>
      <c r="AG15" s="40">
        <f t="shared" si="8"/>
        <v>1970.45</v>
      </c>
      <c r="AH15" s="40">
        <f t="shared" si="8"/>
        <v>1970.45</v>
      </c>
      <c r="AI15" s="40">
        <f t="shared" si="8"/>
        <v>1970.45</v>
      </c>
      <c r="AJ15" s="40">
        <f t="shared" si="8"/>
        <v>1970.45</v>
      </c>
      <c r="AK15" s="40">
        <f t="shared" si="8"/>
        <v>1970.45</v>
      </c>
      <c r="AL15" s="40">
        <f t="shared" si="8"/>
        <v>1970.45</v>
      </c>
      <c r="AM15" s="40">
        <f t="shared" si="8"/>
        <v>1970.45</v>
      </c>
      <c r="AN15" s="40">
        <f t="shared" si="8"/>
        <v>1970.45</v>
      </c>
      <c r="AO15" s="40">
        <f t="shared" si="8"/>
        <v>1970.45</v>
      </c>
      <c r="AP15" s="40">
        <f t="shared" si="8"/>
        <v>1970.45</v>
      </c>
      <c r="AQ15" s="40">
        <f t="shared" si="8"/>
        <v>1970.45</v>
      </c>
      <c r="AR15" s="40">
        <f t="shared" si="8"/>
        <v>1970.45</v>
      </c>
      <c r="AS15" s="40">
        <f t="shared" si="8"/>
        <v>1970.45</v>
      </c>
      <c r="AT15" s="40">
        <f t="shared" si="8"/>
        <v>1970.45</v>
      </c>
      <c r="AU15" s="40">
        <f t="shared" si="8"/>
        <v>1970.45</v>
      </c>
      <c r="AV15" s="40">
        <f t="shared" si="8"/>
        <v>1970.45</v>
      </c>
      <c r="AW15" s="40">
        <f t="shared" si="8"/>
        <v>1970.45</v>
      </c>
      <c r="AX15" s="40">
        <f t="shared" si="8"/>
        <v>1970.45</v>
      </c>
      <c r="AY15" s="40">
        <f t="shared" si="8"/>
        <v>1970.45</v>
      </c>
      <c r="AZ15" s="40">
        <f t="shared" si="8"/>
        <v>1970.45</v>
      </c>
      <c r="BA15" s="40">
        <f t="shared" si="8"/>
        <v>1970.45</v>
      </c>
      <c r="BB15" s="40">
        <f t="shared" si="8"/>
        <v>1970.45</v>
      </c>
      <c r="BC15" s="40">
        <f t="shared" si="8"/>
        <v>1970.45</v>
      </c>
      <c r="BD15" s="40">
        <f t="shared" si="8"/>
        <v>1970.45</v>
      </c>
      <c r="BE15" s="40">
        <f t="shared" si="8"/>
        <v>1970.45</v>
      </c>
      <c r="BF15" s="40">
        <f t="shared" si="8"/>
        <v>1970.45</v>
      </c>
      <c r="BG15" s="40">
        <f t="shared" si="8"/>
        <v>1970.45</v>
      </c>
      <c r="BH15" s="40">
        <f t="shared" si="8"/>
        <v>1970.45</v>
      </c>
      <c r="BI15" s="40">
        <f t="shared" si="8"/>
        <v>1970.45</v>
      </c>
      <c r="BJ15" s="40">
        <f t="shared" si="8"/>
        <v>1970.45</v>
      </c>
      <c r="BK15" s="40">
        <f t="shared" si="8"/>
        <v>1970.45</v>
      </c>
      <c r="BL15" s="40">
        <f t="shared" si="8"/>
        <v>1970.45</v>
      </c>
      <c r="BM15" s="40">
        <f t="shared" si="8"/>
        <v>1970.45</v>
      </c>
      <c r="BN15" s="40">
        <f t="shared" si="8"/>
        <v>1970.45</v>
      </c>
      <c r="BO15" s="40">
        <f t="shared" ref="BO15:CS15" si="9">SUM(BO16:BO19)</f>
        <v>1970.45</v>
      </c>
      <c r="BP15" s="40">
        <f t="shared" si="9"/>
        <v>1970.45</v>
      </c>
      <c r="BQ15" s="40">
        <f t="shared" si="9"/>
        <v>1970.45</v>
      </c>
      <c r="BR15" s="40">
        <f t="shared" si="9"/>
        <v>1970.45</v>
      </c>
      <c r="BS15" s="40">
        <f t="shared" si="9"/>
        <v>1970.45</v>
      </c>
      <c r="BT15" s="40">
        <f t="shared" si="9"/>
        <v>1970.45</v>
      </c>
      <c r="BU15" s="40">
        <f t="shared" si="9"/>
        <v>1970.45</v>
      </c>
      <c r="BV15" s="40">
        <f t="shared" si="9"/>
        <v>1970.45</v>
      </c>
      <c r="BW15" s="40">
        <f t="shared" si="9"/>
        <v>1970.45</v>
      </c>
      <c r="BX15" s="40">
        <f t="shared" si="9"/>
        <v>1970.45</v>
      </c>
      <c r="BY15" s="40">
        <f t="shared" si="9"/>
        <v>1970.45</v>
      </c>
      <c r="BZ15" s="40">
        <f t="shared" si="9"/>
        <v>1970.45</v>
      </c>
      <c r="CA15" s="40">
        <f t="shared" si="9"/>
        <v>1970.45</v>
      </c>
      <c r="CB15" s="40">
        <f t="shared" si="9"/>
        <v>1970.45</v>
      </c>
      <c r="CC15" s="40">
        <f t="shared" si="9"/>
        <v>1970.45</v>
      </c>
      <c r="CD15" s="40">
        <f t="shared" si="9"/>
        <v>1970.45</v>
      </c>
      <c r="CE15" s="40">
        <f t="shared" si="9"/>
        <v>1970.45</v>
      </c>
      <c r="CF15" s="40">
        <f t="shared" si="9"/>
        <v>1970.45</v>
      </c>
      <c r="CG15" s="40">
        <f t="shared" si="9"/>
        <v>1970.45</v>
      </c>
      <c r="CH15" s="40">
        <f t="shared" si="9"/>
        <v>1970.45</v>
      </c>
      <c r="CI15" s="40">
        <f t="shared" si="9"/>
        <v>1970.45</v>
      </c>
      <c r="CJ15" s="40">
        <f t="shared" si="9"/>
        <v>1970.45</v>
      </c>
      <c r="CK15" s="40">
        <f t="shared" si="9"/>
        <v>1970.45</v>
      </c>
      <c r="CL15" s="40">
        <f t="shared" si="9"/>
        <v>1892</v>
      </c>
      <c r="CM15" s="40">
        <f t="shared" si="9"/>
        <v>1813.55</v>
      </c>
      <c r="CN15" s="40">
        <f t="shared" si="9"/>
        <v>1753.14</v>
      </c>
      <c r="CO15" s="40">
        <f t="shared" si="9"/>
        <v>1714.6699999999998</v>
      </c>
      <c r="CP15" s="40">
        <f t="shared" si="9"/>
        <v>1747.48</v>
      </c>
      <c r="CQ15" s="40">
        <f t="shared" si="9"/>
        <v>1708.26</v>
      </c>
      <c r="CR15" s="40">
        <f t="shared" si="9"/>
        <v>1669.03</v>
      </c>
      <c r="CS15" s="41">
        <f t="shared" si="9"/>
        <v>1629.8100000000002</v>
      </c>
      <c r="CT15" s="38">
        <f t="shared" si="2"/>
        <v>187327.54000000015</v>
      </c>
      <c r="CU15" s="150"/>
      <c r="CW15" s="140"/>
    </row>
    <row r="16" spans="1:102">
      <c r="A16" s="30" t="s">
        <v>42</v>
      </c>
      <c r="B16" s="42">
        <v>1131</v>
      </c>
      <c r="C16" s="43">
        <v>1131</v>
      </c>
      <c r="D16" s="43">
        <v>1131</v>
      </c>
      <c r="E16" s="43">
        <v>1131</v>
      </c>
      <c r="F16" s="43">
        <v>1131</v>
      </c>
      <c r="G16" s="43">
        <v>1131</v>
      </c>
      <c r="H16" s="43">
        <v>1131</v>
      </c>
      <c r="I16" s="43">
        <v>1131</v>
      </c>
      <c r="J16" s="43">
        <v>1131</v>
      </c>
      <c r="K16" s="43">
        <v>1131</v>
      </c>
      <c r="L16" s="43">
        <v>1131</v>
      </c>
      <c r="M16" s="43">
        <v>1131</v>
      </c>
      <c r="N16" s="43">
        <v>1131</v>
      </c>
      <c r="O16" s="43">
        <v>1131</v>
      </c>
      <c r="P16" s="43">
        <v>1131</v>
      </c>
      <c r="Q16" s="43">
        <v>1131</v>
      </c>
      <c r="R16" s="43">
        <v>1131</v>
      </c>
      <c r="S16" s="43">
        <v>1131</v>
      </c>
      <c r="T16" s="43">
        <v>1131</v>
      </c>
      <c r="U16" s="43">
        <v>1131</v>
      </c>
      <c r="V16" s="43">
        <v>1131</v>
      </c>
      <c r="W16" s="43">
        <v>1131</v>
      </c>
      <c r="X16" s="43">
        <v>1131</v>
      </c>
      <c r="Y16" s="43">
        <v>1131</v>
      </c>
      <c r="Z16" s="43">
        <v>1131</v>
      </c>
      <c r="AA16" s="43">
        <v>1131</v>
      </c>
      <c r="AB16" s="43">
        <v>1131</v>
      </c>
      <c r="AC16" s="43">
        <v>1131</v>
      </c>
      <c r="AD16" s="43">
        <v>1131</v>
      </c>
      <c r="AE16" s="43">
        <v>1131</v>
      </c>
      <c r="AF16" s="43">
        <v>1131</v>
      </c>
      <c r="AG16" s="43">
        <v>1131</v>
      </c>
      <c r="AH16" s="43">
        <v>1131</v>
      </c>
      <c r="AI16" s="43">
        <v>1131</v>
      </c>
      <c r="AJ16" s="43">
        <v>1131</v>
      </c>
      <c r="AK16" s="43">
        <v>1131</v>
      </c>
      <c r="AL16" s="43">
        <v>1131</v>
      </c>
      <c r="AM16" s="43">
        <v>1131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1131</v>
      </c>
      <c r="AW16" s="43">
        <v>1131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1131</v>
      </c>
      <c r="BN16" s="43">
        <v>1131</v>
      </c>
      <c r="BO16" s="43">
        <v>1131</v>
      </c>
      <c r="BP16" s="43">
        <v>1131</v>
      </c>
      <c r="BQ16" s="43">
        <v>1131</v>
      </c>
      <c r="BR16" s="43">
        <v>1131</v>
      </c>
      <c r="BS16" s="43">
        <v>1131</v>
      </c>
      <c r="BT16" s="43">
        <v>1131</v>
      </c>
      <c r="BU16" s="43">
        <v>1131</v>
      </c>
      <c r="BV16" s="43">
        <v>1131</v>
      </c>
      <c r="BW16" s="43">
        <v>1131</v>
      </c>
      <c r="BX16" s="43">
        <v>1131</v>
      </c>
      <c r="BY16" s="43">
        <v>1131</v>
      </c>
      <c r="BZ16" s="43">
        <v>1131</v>
      </c>
      <c r="CA16" s="43">
        <v>1131</v>
      </c>
      <c r="CB16" s="43">
        <v>1131</v>
      </c>
      <c r="CC16" s="43">
        <v>1131</v>
      </c>
      <c r="CD16" s="43">
        <v>1131</v>
      </c>
      <c r="CE16" s="43">
        <v>1131</v>
      </c>
      <c r="CF16" s="43">
        <v>1131</v>
      </c>
      <c r="CG16" s="43">
        <v>1131</v>
      </c>
      <c r="CH16" s="43">
        <v>1131</v>
      </c>
      <c r="CI16" s="43">
        <v>1131</v>
      </c>
      <c r="CJ16" s="43">
        <v>1131</v>
      </c>
      <c r="CK16" s="43">
        <v>1131</v>
      </c>
      <c r="CL16" s="43">
        <v>1131</v>
      </c>
      <c r="CM16" s="43">
        <v>1131</v>
      </c>
      <c r="CN16" s="43">
        <v>1131</v>
      </c>
      <c r="CO16" s="43">
        <v>1131</v>
      </c>
      <c r="CP16" s="43">
        <v>1131</v>
      </c>
      <c r="CQ16" s="43">
        <v>1131</v>
      </c>
      <c r="CR16" s="43">
        <v>1131</v>
      </c>
      <c r="CS16" s="44">
        <v>1131</v>
      </c>
      <c r="CT16" s="30">
        <f t="shared" si="2"/>
        <v>108576</v>
      </c>
      <c r="CU16" s="152"/>
      <c r="CW16" s="140"/>
    </row>
    <row r="17" spans="1:102">
      <c r="A17" s="47" t="s">
        <v>43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244.27</v>
      </c>
      <c r="CM17" s="49">
        <v>219.09</v>
      </c>
      <c r="CN17" s="49">
        <v>199.7</v>
      </c>
      <c r="CO17" s="49">
        <v>187.35</v>
      </c>
      <c r="CP17" s="49">
        <v>197.88</v>
      </c>
      <c r="CQ17" s="49">
        <v>185.29</v>
      </c>
      <c r="CR17" s="49">
        <v>172.7</v>
      </c>
      <c r="CS17" s="50">
        <v>160.11000000000001</v>
      </c>
      <c r="CT17" s="30">
        <f t="shared" si="2"/>
        <v>25277.990000000042</v>
      </c>
      <c r="CU17" s="152"/>
      <c r="CV17" s="163"/>
      <c r="CW17" s="140"/>
    </row>
    <row r="18" spans="1:102">
      <c r="A18" s="47" t="s">
        <v>44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516.73</v>
      </c>
      <c r="CM18" s="1">
        <v>463.46</v>
      </c>
      <c r="CN18" s="1">
        <v>422.44</v>
      </c>
      <c r="CO18" s="1">
        <v>396.32</v>
      </c>
      <c r="CP18" s="1">
        <v>418.6</v>
      </c>
      <c r="CQ18" s="1">
        <v>391.97</v>
      </c>
      <c r="CR18" s="1">
        <v>365.33</v>
      </c>
      <c r="CS18" s="46">
        <v>338.7</v>
      </c>
      <c r="CT18" s="30">
        <f t="shared" si="2"/>
        <v>53473.55</v>
      </c>
      <c r="CU18" s="152"/>
      <c r="CV18" s="163"/>
      <c r="CW18" s="140"/>
    </row>
    <row r="19" spans="1:102" hidden="1">
      <c r="A19" s="51" t="s">
        <v>45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2"/>
        <v>0</v>
      </c>
      <c r="CU19" s="152"/>
      <c r="CV19" s="164"/>
      <c r="CW19" s="140"/>
      <c r="CX19" s="235"/>
    </row>
    <row r="20" spans="1:102">
      <c r="A20" s="52" t="s">
        <v>46</v>
      </c>
      <c r="B20" s="53">
        <f t="shared" ref="B20:AG20" si="10">SUM(B21:B24)</f>
        <v>161.63</v>
      </c>
      <c r="C20" s="54">
        <f t="shared" si="10"/>
        <v>161.26</v>
      </c>
      <c r="D20" s="54">
        <f t="shared" si="10"/>
        <v>160.84</v>
      </c>
      <c r="E20" s="54">
        <f t="shared" si="10"/>
        <v>160.5</v>
      </c>
      <c r="F20" s="54">
        <f t="shared" si="10"/>
        <v>161.26</v>
      </c>
      <c r="G20" s="54">
        <f t="shared" si="10"/>
        <v>158.76</v>
      </c>
      <c r="H20" s="54">
        <f t="shared" si="10"/>
        <v>161.34</v>
      </c>
      <c r="I20" s="54">
        <f t="shared" si="10"/>
        <v>161.38</v>
      </c>
      <c r="J20" s="54">
        <f t="shared" si="10"/>
        <v>161.51999999999998</v>
      </c>
      <c r="K20" s="54">
        <f t="shared" si="10"/>
        <v>161.54</v>
      </c>
      <c r="L20" s="54">
        <f t="shared" si="10"/>
        <v>160.88999999999999</v>
      </c>
      <c r="M20" s="54">
        <f t="shared" si="10"/>
        <v>161.82</v>
      </c>
      <c r="N20" s="54">
        <f t="shared" si="10"/>
        <v>160.72</v>
      </c>
      <c r="O20" s="54">
        <f t="shared" si="10"/>
        <v>160.30000000000001</v>
      </c>
      <c r="P20" s="54">
        <f t="shared" si="10"/>
        <v>159.60999999999999</v>
      </c>
      <c r="Q20" s="54">
        <f t="shared" si="10"/>
        <v>161.38</v>
      </c>
      <c r="R20" s="54">
        <f t="shared" si="10"/>
        <v>160.88999999999999</v>
      </c>
      <c r="S20" s="54">
        <f t="shared" si="10"/>
        <v>158.6</v>
      </c>
      <c r="T20" s="54">
        <f t="shared" si="10"/>
        <v>157.69999999999999</v>
      </c>
      <c r="U20" s="54">
        <f t="shared" si="10"/>
        <v>159.24</v>
      </c>
      <c r="V20" s="54">
        <f t="shared" si="10"/>
        <v>156.25</v>
      </c>
      <c r="W20" s="54">
        <f t="shared" si="10"/>
        <v>148.26999999999998</v>
      </c>
      <c r="X20" s="54">
        <f t="shared" si="10"/>
        <v>3643.8599999999997</v>
      </c>
      <c r="Y20" s="54">
        <f t="shared" si="10"/>
        <v>3651.95</v>
      </c>
      <c r="Z20" s="54">
        <f t="shared" si="10"/>
        <v>3648.86</v>
      </c>
      <c r="AA20" s="54">
        <f t="shared" si="10"/>
        <v>3650.6200000000003</v>
      </c>
      <c r="AB20" s="54">
        <f t="shared" si="10"/>
        <v>3666.2400000000002</v>
      </c>
      <c r="AC20" s="54">
        <f t="shared" si="10"/>
        <v>3694.3700000000003</v>
      </c>
      <c r="AD20" s="54">
        <f t="shared" si="10"/>
        <v>3767.56</v>
      </c>
      <c r="AE20" s="54">
        <f t="shared" si="10"/>
        <v>3838.8700000000003</v>
      </c>
      <c r="AF20" s="54">
        <f t="shared" si="10"/>
        <v>3951.5600000000004</v>
      </c>
      <c r="AG20" s="54">
        <f t="shared" si="10"/>
        <v>4075.5000000000005</v>
      </c>
      <c r="AH20" s="54">
        <f t="shared" ref="AH20:BM20" si="11">SUM(AH21:AH24)</f>
        <v>4200.6900000000005</v>
      </c>
      <c r="AI20" s="54">
        <f t="shared" si="11"/>
        <v>4329.92</v>
      </c>
      <c r="AJ20" s="54">
        <f t="shared" si="11"/>
        <v>4439.9300000000012</v>
      </c>
      <c r="AK20" s="54">
        <f t="shared" si="11"/>
        <v>4545.46</v>
      </c>
      <c r="AL20" s="54">
        <f t="shared" si="11"/>
        <v>4669.3700000000008</v>
      </c>
      <c r="AM20" s="54">
        <f t="shared" si="11"/>
        <v>4764.9600000000009</v>
      </c>
      <c r="AN20" s="54">
        <f t="shared" si="11"/>
        <v>4843.1600000000008</v>
      </c>
      <c r="AO20" s="54">
        <f t="shared" si="11"/>
        <v>4921.420000000001</v>
      </c>
      <c r="AP20" s="54">
        <f t="shared" si="11"/>
        <v>4991.21</v>
      </c>
      <c r="AQ20" s="54">
        <f t="shared" si="11"/>
        <v>5037.2</v>
      </c>
      <c r="AR20" s="54">
        <f t="shared" si="11"/>
        <v>5082.6500000000005</v>
      </c>
      <c r="AS20" s="54">
        <f t="shared" si="11"/>
        <v>5121.630000000001</v>
      </c>
      <c r="AT20" s="54">
        <f t="shared" si="11"/>
        <v>5139.2700000000004</v>
      </c>
      <c r="AU20" s="54">
        <f t="shared" si="11"/>
        <v>5156.24</v>
      </c>
      <c r="AV20" s="54">
        <f t="shared" si="11"/>
        <v>5163.0200000000004</v>
      </c>
      <c r="AW20" s="54">
        <f t="shared" si="11"/>
        <v>5166.72</v>
      </c>
      <c r="AX20" s="54">
        <f t="shared" si="11"/>
        <v>5165.9900000000007</v>
      </c>
      <c r="AY20" s="54">
        <f t="shared" si="11"/>
        <v>5159.6000000000004</v>
      </c>
      <c r="AZ20" s="54">
        <f t="shared" si="11"/>
        <v>5140.4800000000005</v>
      </c>
      <c r="BA20" s="54">
        <f t="shared" si="11"/>
        <v>5130.72</v>
      </c>
      <c r="BB20" s="54">
        <f t="shared" si="11"/>
        <v>5119.1100000000015</v>
      </c>
      <c r="BC20" s="54">
        <f t="shared" si="11"/>
        <v>5091.7400000000007</v>
      </c>
      <c r="BD20" s="54">
        <f t="shared" si="11"/>
        <v>5091.4800000000005</v>
      </c>
      <c r="BE20" s="54">
        <f t="shared" si="11"/>
        <v>5100.5300000000007</v>
      </c>
      <c r="BF20" s="54">
        <f t="shared" si="11"/>
        <v>5078.2800000000007</v>
      </c>
      <c r="BG20" s="54">
        <f t="shared" si="11"/>
        <v>4991.9700000000012</v>
      </c>
      <c r="BH20" s="54">
        <f t="shared" si="11"/>
        <v>4958.3600000000006</v>
      </c>
      <c r="BI20" s="54">
        <f t="shared" si="11"/>
        <v>4874.0800000000008</v>
      </c>
      <c r="BJ20" s="54">
        <f t="shared" si="11"/>
        <v>4702.3900000000003</v>
      </c>
      <c r="BK20" s="54">
        <f t="shared" si="11"/>
        <v>4656.6500000000005</v>
      </c>
      <c r="BL20" s="54">
        <f t="shared" si="11"/>
        <v>4625.9700000000012</v>
      </c>
      <c r="BM20" s="54">
        <f t="shared" si="11"/>
        <v>4515.0300000000007</v>
      </c>
      <c r="BN20" s="54">
        <f t="shared" ref="BN20:CS20" si="12">SUM(BN21:BN24)</f>
        <v>4433.8600000000006</v>
      </c>
      <c r="BO20" s="54">
        <f t="shared" si="12"/>
        <v>4317.2600000000011</v>
      </c>
      <c r="BP20" s="54">
        <f t="shared" si="12"/>
        <v>4265.5700000000006</v>
      </c>
      <c r="BQ20" s="54">
        <f t="shared" si="12"/>
        <v>4176.8100000000004</v>
      </c>
      <c r="BR20" s="54">
        <f t="shared" si="12"/>
        <v>4110.05</v>
      </c>
      <c r="BS20" s="54">
        <f t="shared" si="12"/>
        <v>4065.32</v>
      </c>
      <c r="BT20" s="54">
        <f t="shared" si="12"/>
        <v>3973.94</v>
      </c>
      <c r="BU20" s="54">
        <f t="shared" si="12"/>
        <v>3874.28</v>
      </c>
      <c r="BV20" s="54">
        <f t="shared" si="12"/>
        <v>3799.4500000000003</v>
      </c>
      <c r="BW20" s="54">
        <f t="shared" si="12"/>
        <v>3725.5200000000004</v>
      </c>
      <c r="BX20" s="54">
        <f t="shared" si="12"/>
        <v>3622.13</v>
      </c>
      <c r="BY20" s="54">
        <f t="shared" si="12"/>
        <v>3599.2400000000002</v>
      </c>
      <c r="BZ20" s="54">
        <f t="shared" si="12"/>
        <v>160.78</v>
      </c>
      <c r="CA20" s="54">
        <f t="shared" si="12"/>
        <v>161.01</v>
      </c>
      <c r="CB20" s="54">
        <f t="shared" si="12"/>
        <v>161.1</v>
      </c>
      <c r="CC20" s="54">
        <f t="shared" si="12"/>
        <v>160</v>
      </c>
      <c r="CD20" s="54">
        <f t="shared" si="12"/>
        <v>160.07</v>
      </c>
      <c r="CE20" s="54">
        <f t="shared" si="12"/>
        <v>160.03</v>
      </c>
      <c r="CF20" s="54">
        <f t="shared" si="12"/>
        <v>160.94</v>
      </c>
      <c r="CG20" s="54">
        <f t="shared" si="12"/>
        <v>161.13999999999999</v>
      </c>
      <c r="CH20" s="54">
        <f t="shared" si="12"/>
        <v>159.68</v>
      </c>
      <c r="CI20" s="54">
        <f t="shared" si="12"/>
        <v>161.53</v>
      </c>
      <c r="CJ20" s="54">
        <f t="shared" si="12"/>
        <v>162.66999999999999</v>
      </c>
      <c r="CK20" s="54">
        <f t="shared" si="12"/>
        <v>162.88999999999999</v>
      </c>
      <c r="CL20" s="54">
        <f t="shared" si="12"/>
        <v>162.56</v>
      </c>
      <c r="CM20" s="54">
        <f t="shared" si="12"/>
        <v>161.72999999999999</v>
      </c>
      <c r="CN20" s="54">
        <f t="shared" si="12"/>
        <v>161.34</v>
      </c>
      <c r="CO20" s="54">
        <f t="shared" si="12"/>
        <v>162.78</v>
      </c>
      <c r="CP20" s="54">
        <f t="shared" si="12"/>
        <v>162.25</v>
      </c>
      <c r="CQ20" s="54">
        <f t="shared" si="12"/>
        <v>152.99</v>
      </c>
      <c r="CR20" s="54">
        <f t="shared" si="12"/>
        <v>139.87</v>
      </c>
      <c r="CS20" s="55">
        <f t="shared" si="12"/>
        <v>139.88</v>
      </c>
      <c r="CT20" s="38">
        <f>SUM(B20:CS20)</f>
        <v>249218.99000000011</v>
      </c>
      <c r="CU20" s="150"/>
      <c r="CW20" s="140"/>
    </row>
    <row r="21" spans="1:102">
      <c r="A21" s="26" t="s">
        <v>66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</v>
      </c>
      <c r="Y21" s="43">
        <v>0.06</v>
      </c>
      <c r="Z21" s="43">
        <v>1.36</v>
      </c>
      <c r="AA21" s="43">
        <v>3.9800000000000004</v>
      </c>
      <c r="AB21" s="43">
        <v>20.060000000000002</v>
      </c>
      <c r="AC21" s="43">
        <v>50.129999999999995</v>
      </c>
      <c r="AD21" s="43">
        <v>122.99</v>
      </c>
      <c r="AE21" s="43">
        <v>196.9</v>
      </c>
      <c r="AF21" s="43">
        <v>309.89999999999998</v>
      </c>
      <c r="AG21" s="43">
        <v>432.55</v>
      </c>
      <c r="AH21" s="43">
        <v>557.73</v>
      </c>
      <c r="AI21" s="43">
        <v>687.78000000000009</v>
      </c>
      <c r="AJ21" s="43">
        <v>799.05000000000007</v>
      </c>
      <c r="AK21" s="43">
        <v>901.12</v>
      </c>
      <c r="AL21" s="43">
        <v>1022.21</v>
      </c>
      <c r="AM21" s="43">
        <v>1116.8799999999999</v>
      </c>
      <c r="AN21" s="43">
        <v>1196.71</v>
      </c>
      <c r="AO21" s="43">
        <v>1272.8499999999999</v>
      </c>
      <c r="AP21" s="43">
        <v>1343.98</v>
      </c>
      <c r="AQ21" s="43">
        <v>1389.9699999999998</v>
      </c>
      <c r="AR21" s="43">
        <v>1434.24</v>
      </c>
      <c r="AS21" s="43">
        <v>1475.52</v>
      </c>
      <c r="AT21" s="43">
        <v>1491.97</v>
      </c>
      <c r="AU21" s="43">
        <v>1508.9</v>
      </c>
      <c r="AV21" s="43">
        <v>1515.28</v>
      </c>
      <c r="AW21" s="43">
        <v>1518.91</v>
      </c>
      <c r="AX21" s="43">
        <v>1519.22</v>
      </c>
      <c r="AY21" s="43">
        <v>1512.65</v>
      </c>
      <c r="AZ21" s="43">
        <v>1494.46</v>
      </c>
      <c r="BA21" s="43">
        <v>1484.1999999999998</v>
      </c>
      <c r="BB21" s="43">
        <v>1471.69</v>
      </c>
      <c r="BC21" s="43">
        <v>1445.6299999999999</v>
      </c>
      <c r="BD21" s="43">
        <v>1444.67</v>
      </c>
      <c r="BE21" s="43">
        <v>1452.55</v>
      </c>
      <c r="BF21" s="43">
        <v>1432</v>
      </c>
      <c r="BG21" s="43">
        <v>1343.27</v>
      </c>
      <c r="BH21" s="43">
        <v>1310.0999999999999</v>
      </c>
      <c r="BI21" s="43">
        <v>1225.69</v>
      </c>
      <c r="BJ21" s="43">
        <v>1053.3799999999999</v>
      </c>
      <c r="BK21" s="43">
        <v>1009.03</v>
      </c>
      <c r="BL21" s="43">
        <v>978.01</v>
      </c>
      <c r="BM21" s="43">
        <v>867.2</v>
      </c>
      <c r="BN21" s="43">
        <v>786.35</v>
      </c>
      <c r="BO21" s="43">
        <v>668.52</v>
      </c>
      <c r="BP21" s="43">
        <v>617.45000000000005</v>
      </c>
      <c r="BQ21" s="43">
        <v>527.5</v>
      </c>
      <c r="BR21" s="43">
        <v>461.99</v>
      </c>
      <c r="BS21" s="43">
        <v>415.34</v>
      </c>
      <c r="BT21" s="43">
        <v>325.02</v>
      </c>
      <c r="BU21" s="43">
        <v>227.67000000000002</v>
      </c>
      <c r="BV21" s="43">
        <v>152.83000000000001</v>
      </c>
      <c r="BW21" s="43">
        <v>76.820000000000007</v>
      </c>
      <c r="BX21" s="43">
        <v>30.89</v>
      </c>
      <c r="BY21" s="43">
        <v>7.44</v>
      </c>
      <c r="BZ21" s="43">
        <v>0.03</v>
      </c>
      <c r="CA21" s="43">
        <v>0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3">SUM(B21:CS21)</f>
        <v>45712.629999999983</v>
      </c>
      <c r="CU21" s="152"/>
      <c r="CW21" s="140"/>
    </row>
    <row r="22" spans="1:102">
      <c r="A22" s="30" t="s">
        <v>67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3492.06</v>
      </c>
      <c r="Y22" s="1">
        <v>3492.06</v>
      </c>
      <c r="Z22" s="1">
        <v>3487.51</v>
      </c>
      <c r="AA22" s="1">
        <v>3487.51</v>
      </c>
      <c r="AB22" s="1">
        <v>3487.51</v>
      </c>
      <c r="AC22" s="1">
        <v>3487.51</v>
      </c>
      <c r="AD22" s="1">
        <v>3487.51</v>
      </c>
      <c r="AE22" s="1">
        <v>3487.51</v>
      </c>
      <c r="AF22" s="1">
        <v>3487.51</v>
      </c>
      <c r="AG22" s="1">
        <v>3487.51</v>
      </c>
      <c r="AH22" s="1">
        <v>3487.51</v>
      </c>
      <c r="AI22" s="1">
        <v>3487.51</v>
      </c>
      <c r="AJ22" s="1">
        <v>3487.51</v>
      </c>
      <c r="AK22" s="1">
        <v>3487.51</v>
      </c>
      <c r="AL22" s="1">
        <v>3487.51</v>
      </c>
      <c r="AM22" s="1">
        <v>3487.51</v>
      </c>
      <c r="AN22" s="1">
        <v>3487.51</v>
      </c>
      <c r="AO22" s="1">
        <v>3487.51</v>
      </c>
      <c r="AP22" s="1">
        <v>3487.51</v>
      </c>
      <c r="AQ22" s="1">
        <v>3487.51</v>
      </c>
      <c r="AR22" s="1">
        <v>3487.51</v>
      </c>
      <c r="AS22" s="1">
        <v>3487.51</v>
      </c>
      <c r="AT22" s="1">
        <v>3487.51</v>
      </c>
      <c r="AU22" s="1">
        <v>3487.51</v>
      </c>
      <c r="AV22" s="1">
        <v>3487.51</v>
      </c>
      <c r="AW22" s="1">
        <v>3487.51</v>
      </c>
      <c r="AX22" s="1">
        <v>3487.51</v>
      </c>
      <c r="AY22" s="1">
        <v>3487.51</v>
      </c>
      <c r="AZ22" s="1">
        <v>3487.51</v>
      </c>
      <c r="BA22" s="1">
        <v>3487.51</v>
      </c>
      <c r="BB22" s="1">
        <v>3487.51</v>
      </c>
      <c r="BC22" s="1">
        <v>3487.51</v>
      </c>
      <c r="BD22" s="1">
        <v>3487.51</v>
      </c>
      <c r="BE22" s="1">
        <v>3487.51</v>
      </c>
      <c r="BF22" s="1">
        <v>3487.51</v>
      </c>
      <c r="BG22" s="1">
        <v>3487.51</v>
      </c>
      <c r="BH22" s="1">
        <v>3487.51</v>
      </c>
      <c r="BI22" s="1">
        <v>3487.51</v>
      </c>
      <c r="BJ22" s="1">
        <v>3487.51</v>
      </c>
      <c r="BK22" s="1">
        <v>3487.51</v>
      </c>
      <c r="BL22" s="1">
        <v>3487.51</v>
      </c>
      <c r="BM22" s="1">
        <v>3487.51</v>
      </c>
      <c r="BN22" s="1">
        <v>3487.51</v>
      </c>
      <c r="BO22" s="1">
        <v>3487.51</v>
      </c>
      <c r="BP22" s="1">
        <v>3487.51</v>
      </c>
      <c r="BQ22" s="1">
        <v>3487.51</v>
      </c>
      <c r="BR22" s="1">
        <v>3487.51</v>
      </c>
      <c r="BS22" s="1">
        <v>3487.51</v>
      </c>
      <c r="BT22" s="1">
        <v>3487.51</v>
      </c>
      <c r="BU22" s="1">
        <v>3487.51</v>
      </c>
      <c r="BV22" s="1">
        <v>3487.51</v>
      </c>
      <c r="BW22" s="1">
        <v>3487.51</v>
      </c>
      <c r="BX22" s="1">
        <v>3430.01</v>
      </c>
      <c r="BY22" s="1">
        <v>3430.01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3"/>
        <v>188219.64000000007</v>
      </c>
      <c r="CU22" s="152"/>
      <c r="CW22" s="140"/>
    </row>
    <row r="23" spans="1:102">
      <c r="A23" s="30" t="s">
        <v>24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3"/>
        <v>12297.60000000002</v>
      </c>
      <c r="CU23" s="152"/>
      <c r="CW23" s="140"/>
    </row>
    <row r="24" spans="1:102" ht="15.75" thickBot="1">
      <c r="A24" s="30" t="s">
        <v>41</v>
      </c>
      <c r="B24" s="45">
        <v>33.53</v>
      </c>
      <c r="C24" s="1">
        <v>33.159999999999997</v>
      </c>
      <c r="D24" s="1">
        <v>32.74</v>
      </c>
      <c r="E24" s="1">
        <v>32.4</v>
      </c>
      <c r="F24" s="1">
        <v>33.159999999999997</v>
      </c>
      <c r="G24" s="1">
        <v>30.66</v>
      </c>
      <c r="H24" s="1">
        <v>33.24</v>
      </c>
      <c r="I24" s="1">
        <v>33.28</v>
      </c>
      <c r="J24" s="1">
        <v>33.42</v>
      </c>
      <c r="K24" s="1">
        <v>33.44</v>
      </c>
      <c r="L24" s="1">
        <v>32.79</v>
      </c>
      <c r="M24" s="1">
        <v>33.72</v>
      </c>
      <c r="N24" s="1">
        <v>32.619999999999997</v>
      </c>
      <c r="O24" s="1">
        <v>32.200000000000003</v>
      </c>
      <c r="P24" s="1">
        <v>31.51</v>
      </c>
      <c r="Q24" s="1">
        <v>33.28</v>
      </c>
      <c r="R24" s="1">
        <v>32.79</v>
      </c>
      <c r="S24" s="1">
        <v>30.5</v>
      </c>
      <c r="T24" s="1">
        <v>29.6</v>
      </c>
      <c r="U24" s="1">
        <v>31.14</v>
      </c>
      <c r="V24" s="1">
        <v>28.15</v>
      </c>
      <c r="W24" s="1">
        <v>20.170000000000002</v>
      </c>
      <c r="X24" s="1">
        <v>23.7</v>
      </c>
      <c r="Y24" s="1">
        <v>31.73</v>
      </c>
      <c r="Z24" s="1">
        <v>31.89</v>
      </c>
      <c r="AA24" s="1">
        <v>31.03</v>
      </c>
      <c r="AB24" s="1">
        <v>30.57</v>
      </c>
      <c r="AC24" s="1">
        <v>28.63</v>
      </c>
      <c r="AD24" s="1">
        <v>28.96</v>
      </c>
      <c r="AE24" s="1">
        <v>26.36</v>
      </c>
      <c r="AF24" s="1">
        <v>26.05</v>
      </c>
      <c r="AG24" s="1">
        <v>27.34</v>
      </c>
      <c r="AH24" s="1">
        <v>27.35</v>
      </c>
      <c r="AI24" s="1">
        <v>26.53</v>
      </c>
      <c r="AJ24" s="1">
        <v>25.27</v>
      </c>
      <c r="AK24" s="1">
        <v>28.73</v>
      </c>
      <c r="AL24" s="1">
        <v>31.55</v>
      </c>
      <c r="AM24" s="1">
        <v>32.47</v>
      </c>
      <c r="AN24" s="1">
        <v>30.84</v>
      </c>
      <c r="AO24" s="1">
        <v>32.96</v>
      </c>
      <c r="AP24" s="1">
        <v>31.62</v>
      </c>
      <c r="AQ24" s="1">
        <v>31.62</v>
      </c>
      <c r="AR24" s="1">
        <v>32.799999999999997</v>
      </c>
      <c r="AS24" s="1">
        <v>30.5</v>
      </c>
      <c r="AT24" s="1">
        <v>31.69</v>
      </c>
      <c r="AU24" s="1">
        <v>31.73</v>
      </c>
      <c r="AV24" s="1">
        <v>32.130000000000003</v>
      </c>
      <c r="AW24" s="1">
        <v>32.200000000000003</v>
      </c>
      <c r="AX24" s="1">
        <v>31.16</v>
      </c>
      <c r="AY24" s="1">
        <v>31.34</v>
      </c>
      <c r="AZ24" s="1">
        <v>30.41</v>
      </c>
      <c r="BA24" s="1">
        <v>30.91</v>
      </c>
      <c r="BB24" s="1">
        <v>31.81</v>
      </c>
      <c r="BC24" s="1">
        <v>30.5</v>
      </c>
      <c r="BD24" s="1">
        <v>31.2</v>
      </c>
      <c r="BE24" s="1">
        <v>32.369999999999997</v>
      </c>
      <c r="BF24" s="1">
        <v>30.67</v>
      </c>
      <c r="BG24" s="1">
        <v>33.090000000000003</v>
      </c>
      <c r="BH24" s="1">
        <v>32.65</v>
      </c>
      <c r="BI24" s="1">
        <v>32.78</v>
      </c>
      <c r="BJ24" s="1">
        <v>33.4</v>
      </c>
      <c r="BK24" s="1">
        <v>32.01</v>
      </c>
      <c r="BL24" s="1">
        <v>32.35</v>
      </c>
      <c r="BM24" s="1">
        <v>32.22</v>
      </c>
      <c r="BN24" s="1">
        <v>31.9</v>
      </c>
      <c r="BO24" s="1">
        <v>33.130000000000003</v>
      </c>
      <c r="BP24" s="1">
        <v>32.51</v>
      </c>
      <c r="BQ24" s="1">
        <v>33.700000000000003</v>
      </c>
      <c r="BR24" s="1">
        <v>32.450000000000003</v>
      </c>
      <c r="BS24" s="1">
        <v>34.369999999999997</v>
      </c>
      <c r="BT24" s="1">
        <v>33.31</v>
      </c>
      <c r="BU24" s="1">
        <v>31</v>
      </c>
      <c r="BV24" s="1">
        <v>31.01</v>
      </c>
      <c r="BW24" s="1">
        <v>33.090000000000003</v>
      </c>
      <c r="BX24" s="1">
        <v>33.130000000000003</v>
      </c>
      <c r="BY24" s="1">
        <v>33.69</v>
      </c>
      <c r="BZ24" s="1">
        <v>32.65</v>
      </c>
      <c r="CA24" s="1">
        <v>32.909999999999997</v>
      </c>
      <c r="CB24" s="1">
        <v>33</v>
      </c>
      <c r="CC24" s="1">
        <v>31.9</v>
      </c>
      <c r="CD24" s="1">
        <v>31.97</v>
      </c>
      <c r="CE24" s="1">
        <v>31.93</v>
      </c>
      <c r="CF24" s="1">
        <v>32.840000000000003</v>
      </c>
      <c r="CG24" s="1">
        <v>33.04</v>
      </c>
      <c r="CH24" s="1">
        <v>31.58</v>
      </c>
      <c r="CI24" s="1">
        <v>33.43</v>
      </c>
      <c r="CJ24" s="1">
        <v>34.57</v>
      </c>
      <c r="CK24" s="1">
        <v>34.79</v>
      </c>
      <c r="CL24" s="1">
        <v>34.46</v>
      </c>
      <c r="CM24" s="1">
        <v>33.630000000000003</v>
      </c>
      <c r="CN24" s="1">
        <v>33.24</v>
      </c>
      <c r="CO24" s="1">
        <v>34.68</v>
      </c>
      <c r="CP24" s="1">
        <v>34.15</v>
      </c>
      <c r="CQ24" s="1">
        <v>24.89</v>
      </c>
      <c r="CR24" s="1">
        <v>11.77</v>
      </c>
      <c r="CS24" s="46">
        <v>11.78</v>
      </c>
      <c r="CT24" s="30">
        <f t="shared" si="13"/>
        <v>2989.12</v>
      </c>
      <c r="CU24" s="152"/>
      <c r="CW24" s="140"/>
    </row>
    <row r="25" spans="1:102" ht="15.75" thickBot="1">
      <c r="A25" s="58" t="s">
        <v>48</v>
      </c>
      <c r="B25" s="59">
        <f>SUM(B3,B13,B15,B20)</f>
        <v>7881.3471194444446</v>
      </c>
      <c r="C25" s="60">
        <f t="shared" ref="C25:BN25" si="14">SUM(C3,C13,C15,C20)</f>
        <v>7881.027119444444</v>
      </c>
      <c r="D25" s="60">
        <f t="shared" si="14"/>
        <v>7880.6471194444448</v>
      </c>
      <c r="E25" s="60">
        <f t="shared" si="14"/>
        <v>7880.4271194444445</v>
      </c>
      <c r="F25" s="60">
        <f t="shared" si="14"/>
        <v>7881.2271194444447</v>
      </c>
      <c r="G25" s="60">
        <f t="shared" si="14"/>
        <v>7878.8471194444446</v>
      </c>
      <c r="H25" s="60">
        <f t="shared" si="14"/>
        <v>7881.4671194444445</v>
      </c>
      <c r="I25" s="60">
        <f t="shared" si="14"/>
        <v>7881.5071194444445</v>
      </c>
      <c r="J25" s="60">
        <f t="shared" si="14"/>
        <v>7881.6471194444439</v>
      </c>
      <c r="K25" s="60">
        <f t="shared" si="14"/>
        <v>7881.6671194444443</v>
      </c>
      <c r="L25" s="60">
        <f t="shared" si="14"/>
        <v>7881.3371194444444</v>
      </c>
      <c r="M25" s="60">
        <f t="shared" si="14"/>
        <v>7882.2671194444438</v>
      </c>
      <c r="N25" s="60">
        <f t="shared" si="14"/>
        <v>7880.987119444444</v>
      </c>
      <c r="O25" s="60">
        <f t="shared" si="14"/>
        <v>7880.567119444444</v>
      </c>
      <c r="P25" s="60">
        <f t="shared" si="14"/>
        <v>7879.8771194444435</v>
      </c>
      <c r="Q25" s="60">
        <f t="shared" si="14"/>
        <v>7881.6471194444439</v>
      </c>
      <c r="R25" s="60">
        <f t="shared" si="14"/>
        <v>7881.4671194444445</v>
      </c>
      <c r="S25" s="60">
        <f t="shared" si="14"/>
        <v>7879.1771194444445</v>
      </c>
      <c r="T25" s="60">
        <f t="shared" si="14"/>
        <v>7881.6671194444443</v>
      </c>
      <c r="U25" s="60">
        <f t="shared" si="14"/>
        <v>7883.2071194444443</v>
      </c>
      <c r="V25" s="60">
        <f t="shared" si="14"/>
        <v>7880.3271194444442</v>
      </c>
      <c r="W25" s="60">
        <f t="shared" si="14"/>
        <v>7872.3471194444446</v>
      </c>
      <c r="X25" s="60">
        <f t="shared" si="14"/>
        <v>11370.597119444445</v>
      </c>
      <c r="Y25" s="60">
        <f t="shared" si="14"/>
        <v>11378.857119444445</v>
      </c>
      <c r="Z25" s="60">
        <f t="shared" si="14"/>
        <v>11371.847119444445</v>
      </c>
      <c r="AA25" s="60">
        <f t="shared" si="14"/>
        <v>11373.607119444445</v>
      </c>
      <c r="AB25" s="60">
        <f t="shared" si="14"/>
        <v>11389.297119444445</v>
      </c>
      <c r="AC25" s="60">
        <f t="shared" si="14"/>
        <v>11417.427119444445</v>
      </c>
      <c r="AD25" s="60">
        <f t="shared" si="14"/>
        <v>11490.507119444444</v>
      </c>
      <c r="AE25" s="60">
        <f t="shared" si="14"/>
        <v>11561.817119444444</v>
      </c>
      <c r="AF25" s="60">
        <f t="shared" si="14"/>
        <v>11674.657119444444</v>
      </c>
      <c r="AG25" s="60">
        <f t="shared" si="14"/>
        <v>11798.597119444445</v>
      </c>
      <c r="AH25" s="60">
        <f t="shared" si="14"/>
        <v>11923.327119444446</v>
      </c>
      <c r="AI25" s="60">
        <f t="shared" si="14"/>
        <v>12052.557119444446</v>
      </c>
      <c r="AJ25" s="60">
        <f t="shared" si="14"/>
        <v>12162.637119444445</v>
      </c>
      <c r="AK25" s="60">
        <f t="shared" si="14"/>
        <v>12268.167119444444</v>
      </c>
      <c r="AL25" s="60">
        <f t="shared" si="14"/>
        <v>12392.037119444445</v>
      </c>
      <c r="AM25" s="60">
        <f t="shared" si="14"/>
        <v>12487.627119444445</v>
      </c>
      <c r="AN25" s="60">
        <f t="shared" si="14"/>
        <v>12565.827119444446</v>
      </c>
      <c r="AO25" s="60">
        <f t="shared" si="14"/>
        <v>12644.207119444445</v>
      </c>
      <c r="AP25" s="60">
        <f t="shared" si="14"/>
        <v>12713.997119444444</v>
      </c>
      <c r="AQ25" s="60">
        <f t="shared" si="14"/>
        <v>12760.187119444445</v>
      </c>
      <c r="AR25" s="60">
        <f t="shared" si="14"/>
        <v>12806.967119444445</v>
      </c>
      <c r="AS25" s="60">
        <f t="shared" si="14"/>
        <v>12845.947119444445</v>
      </c>
      <c r="AT25" s="60">
        <f t="shared" si="14"/>
        <v>12863.787119444445</v>
      </c>
      <c r="AU25" s="60">
        <f t="shared" si="14"/>
        <v>12880.757119444443</v>
      </c>
      <c r="AV25" s="60">
        <f t="shared" si="14"/>
        <v>12887.537119444445</v>
      </c>
      <c r="AW25" s="60">
        <f t="shared" si="14"/>
        <v>12891.237119444444</v>
      </c>
      <c r="AX25" s="60">
        <f t="shared" si="14"/>
        <v>12887.997119444444</v>
      </c>
      <c r="AY25" s="60">
        <f t="shared" si="14"/>
        <v>12881.607119444445</v>
      </c>
      <c r="AZ25" s="60">
        <f t="shared" si="14"/>
        <v>12862.597119444445</v>
      </c>
      <c r="BA25" s="60">
        <f t="shared" si="14"/>
        <v>12852.407119444444</v>
      </c>
      <c r="BB25" s="60">
        <f t="shared" si="14"/>
        <v>12843.667119444446</v>
      </c>
      <c r="BC25" s="60">
        <f t="shared" si="14"/>
        <v>12816.747119444444</v>
      </c>
      <c r="BD25" s="60">
        <f t="shared" si="14"/>
        <v>12817.147119444446</v>
      </c>
      <c r="BE25" s="60">
        <f t="shared" si="14"/>
        <v>12825.997119444444</v>
      </c>
      <c r="BF25" s="60">
        <f t="shared" si="14"/>
        <v>12807.067119444444</v>
      </c>
      <c r="BG25" s="60">
        <f t="shared" si="14"/>
        <v>12720.757119444446</v>
      </c>
      <c r="BH25" s="60">
        <f t="shared" si="14"/>
        <v>12688.467119444445</v>
      </c>
      <c r="BI25" s="60">
        <f t="shared" si="14"/>
        <v>12604.037119444445</v>
      </c>
      <c r="BJ25" s="60">
        <f t="shared" si="14"/>
        <v>12432.287119444445</v>
      </c>
      <c r="BK25" s="60">
        <f t="shared" si="14"/>
        <v>12386.607119444445</v>
      </c>
      <c r="BL25" s="60">
        <f t="shared" si="14"/>
        <v>12356.487119444446</v>
      </c>
      <c r="BM25" s="60">
        <f t="shared" si="14"/>
        <v>12245.607119444445</v>
      </c>
      <c r="BN25" s="60">
        <f t="shared" si="14"/>
        <v>12164.487119444446</v>
      </c>
      <c r="BO25" s="60">
        <f t="shared" ref="BO25:CS25" si="15">SUM(BO3,BO13,BO15,BO20)</f>
        <v>12047.947119444445</v>
      </c>
      <c r="BP25" s="60">
        <f t="shared" si="15"/>
        <v>11996.477119444446</v>
      </c>
      <c r="BQ25" s="60">
        <f t="shared" si="15"/>
        <v>11907.777119444445</v>
      </c>
      <c r="BR25" s="60">
        <f t="shared" si="15"/>
        <v>11840.867119444445</v>
      </c>
      <c r="BS25" s="60">
        <f t="shared" si="15"/>
        <v>11796.397119444444</v>
      </c>
      <c r="BT25" s="60">
        <f t="shared" si="15"/>
        <v>11705.297119444444</v>
      </c>
      <c r="BU25" s="60">
        <f t="shared" si="15"/>
        <v>11605.717119444444</v>
      </c>
      <c r="BV25" s="60">
        <f t="shared" si="15"/>
        <v>11531.017119444445</v>
      </c>
      <c r="BW25" s="60">
        <f t="shared" si="15"/>
        <v>11457.277119444445</v>
      </c>
      <c r="BX25" s="60">
        <f t="shared" si="15"/>
        <v>11353.887119444444</v>
      </c>
      <c r="BY25" s="60">
        <f t="shared" si="15"/>
        <v>11330.997119444444</v>
      </c>
      <c r="BZ25" s="60">
        <f t="shared" si="15"/>
        <v>7892.5371194444442</v>
      </c>
      <c r="CA25" s="60">
        <f t="shared" si="15"/>
        <v>7892.7671194444447</v>
      </c>
      <c r="CB25" s="60">
        <f t="shared" si="15"/>
        <v>7892.8571194444448</v>
      </c>
      <c r="CC25" s="60">
        <f t="shared" si="15"/>
        <v>7891.7571194444445</v>
      </c>
      <c r="CD25" s="60">
        <f t="shared" si="15"/>
        <v>7891.6371194444446</v>
      </c>
      <c r="CE25" s="60">
        <f t="shared" si="15"/>
        <v>7891.5971194444446</v>
      </c>
      <c r="CF25" s="60">
        <f t="shared" si="15"/>
        <v>7892.5071194444445</v>
      </c>
      <c r="CG25" s="60">
        <f t="shared" si="15"/>
        <v>7892.7071194444452</v>
      </c>
      <c r="CH25" s="60">
        <f t="shared" si="15"/>
        <v>7891.3971194444448</v>
      </c>
      <c r="CI25" s="60">
        <f t="shared" si="15"/>
        <v>7893.2971194444435</v>
      </c>
      <c r="CJ25" s="60">
        <f t="shared" si="15"/>
        <v>7894.4771194444447</v>
      </c>
      <c r="CK25" s="60">
        <f t="shared" si="15"/>
        <v>7894.7471194444443</v>
      </c>
      <c r="CL25" s="60">
        <f t="shared" si="15"/>
        <v>7815.9271194444455</v>
      </c>
      <c r="CM25" s="60">
        <f t="shared" si="15"/>
        <v>7736.7071194444443</v>
      </c>
      <c r="CN25" s="60">
        <f t="shared" si="15"/>
        <v>7675.7271194444447</v>
      </c>
      <c r="CO25" s="60">
        <f t="shared" si="15"/>
        <v>7638.6071194444439</v>
      </c>
      <c r="CP25" s="60">
        <f t="shared" si="15"/>
        <v>7670.9271194444445</v>
      </c>
      <c r="CQ25" s="60">
        <f t="shared" si="15"/>
        <v>7622.4971194444443</v>
      </c>
      <c r="CR25" s="60">
        <f t="shared" si="15"/>
        <v>7570.1871194444448</v>
      </c>
      <c r="CS25" s="61">
        <f t="shared" si="15"/>
        <v>7531.0271194444449</v>
      </c>
      <c r="CT25" s="109">
        <f t="shared" si="13"/>
        <v>989090.22346666642</v>
      </c>
      <c r="CU25" s="150"/>
      <c r="CW25" s="140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0"/>
      <c r="CX26" s="169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2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2"/>
    </row>
    <row r="29" spans="1:102" ht="15.75" thickBot="1">
      <c r="A29" s="67" t="s">
        <v>26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27</v>
      </c>
      <c r="CU29" s="150"/>
      <c r="CX29" s="234"/>
    </row>
    <row r="30" spans="1:102">
      <c r="A30" s="69" t="s">
        <v>30</v>
      </c>
      <c r="B30" s="70">
        <f t="shared" ref="B30:BM30" si="16">B31+B39</f>
        <v>3020.9171194444443</v>
      </c>
      <c r="C30" s="71">
        <f t="shared" si="16"/>
        <v>3021.9171194444443</v>
      </c>
      <c r="D30" s="71">
        <f t="shared" si="16"/>
        <v>3019.9171194444443</v>
      </c>
      <c r="E30" s="71">
        <f t="shared" si="16"/>
        <v>3020.9171194444443</v>
      </c>
      <c r="F30" s="71">
        <f t="shared" si="16"/>
        <v>3026.9171194444443</v>
      </c>
      <c r="G30" s="71">
        <f t="shared" si="16"/>
        <v>3022.9171194444443</v>
      </c>
      <c r="H30" s="71">
        <f t="shared" si="16"/>
        <v>3022.9171194444443</v>
      </c>
      <c r="I30" s="71">
        <f t="shared" si="16"/>
        <v>3022.9171194444443</v>
      </c>
      <c r="J30" s="71">
        <f t="shared" si="16"/>
        <v>2960.9171194444443</v>
      </c>
      <c r="K30" s="71">
        <f t="shared" si="16"/>
        <v>2903.9171194444443</v>
      </c>
      <c r="L30" s="71">
        <f t="shared" si="16"/>
        <v>2847.9171194444448</v>
      </c>
      <c r="M30" s="71">
        <f t="shared" si="16"/>
        <v>2786.9171194444448</v>
      </c>
      <c r="N30" s="71">
        <f t="shared" si="16"/>
        <v>2737.9171194444448</v>
      </c>
      <c r="O30" s="71">
        <f t="shared" si="16"/>
        <v>2736.9171194444448</v>
      </c>
      <c r="P30" s="71">
        <f t="shared" si="16"/>
        <v>2736.9171194444448</v>
      </c>
      <c r="Q30" s="71">
        <f t="shared" si="16"/>
        <v>2731.9171194444448</v>
      </c>
      <c r="R30" s="71">
        <f t="shared" si="16"/>
        <v>2725.9171194444448</v>
      </c>
      <c r="S30" s="71">
        <f t="shared" si="16"/>
        <v>2755.9171194444448</v>
      </c>
      <c r="T30" s="71">
        <f t="shared" si="16"/>
        <v>2785.9171194444448</v>
      </c>
      <c r="U30" s="71">
        <f t="shared" si="16"/>
        <v>2845.9171194444448</v>
      </c>
      <c r="V30" s="71">
        <f t="shared" si="16"/>
        <v>2906.9171194444443</v>
      </c>
      <c r="W30" s="71">
        <f t="shared" si="16"/>
        <v>2961.9171194444443</v>
      </c>
      <c r="X30" s="71">
        <f t="shared" si="16"/>
        <v>2990.9171194444443</v>
      </c>
      <c r="Y30" s="71">
        <f t="shared" si="16"/>
        <v>3011.9171194444443</v>
      </c>
      <c r="Z30" s="71">
        <f t="shared" si="16"/>
        <v>3015.9171194444443</v>
      </c>
      <c r="AA30" s="71">
        <f t="shared" si="16"/>
        <v>2956.9171194444443</v>
      </c>
      <c r="AB30" s="71">
        <f t="shared" si="16"/>
        <v>2896.9171194444443</v>
      </c>
      <c r="AC30" s="71">
        <f t="shared" si="16"/>
        <v>2837.9171194444448</v>
      </c>
      <c r="AD30" s="71">
        <f t="shared" si="16"/>
        <v>2776.9171194444448</v>
      </c>
      <c r="AE30" s="71">
        <f t="shared" si="16"/>
        <v>2722.9171194444448</v>
      </c>
      <c r="AF30" s="71">
        <f t="shared" si="16"/>
        <v>2726.9171194444448</v>
      </c>
      <c r="AG30" s="71">
        <f t="shared" si="16"/>
        <v>2720.9171194444448</v>
      </c>
      <c r="AH30" s="71">
        <f t="shared" si="16"/>
        <v>2714.9171194444448</v>
      </c>
      <c r="AI30" s="71">
        <f t="shared" si="16"/>
        <v>2712.9171194444448</v>
      </c>
      <c r="AJ30" s="71">
        <f t="shared" si="16"/>
        <v>2712.9171194444448</v>
      </c>
      <c r="AK30" s="71">
        <f t="shared" si="16"/>
        <v>2714.9171194444448</v>
      </c>
      <c r="AL30" s="71">
        <f t="shared" si="16"/>
        <v>2715.9171194444448</v>
      </c>
      <c r="AM30" s="71">
        <f t="shared" si="16"/>
        <v>2717.9171194444448</v>
      </c>
      <c r="AN30" s="71">
        <f t="shared" si="16"/>
        <v>2719.9171194444448</v>
      </c>
      <c r="AO30" s="71">
        <f t="shared" si="16"/>
        <v>2721.9171194444448</v>
      </c>
      <c r="AP30" s="71">
        <f t="shared" si="16"/>
        <v>2724.9171194444448</v>
      </c>
      <c r="AQ30" s="71">
        <f t="shared" si="16"/>
        <v>2720.9171194444448</v>
      </c>
      <c r="AR30" s="71">
        <f t="shared" si="16"/>
        <v>2686.9171194444448</v>
      </c>
      <c r="AS30" s="71">
        <f t="shared" si="16"/>
        <v>2663.9171194444448</v>
      </c>
      <c r="AT30" s="71">
        <f t="shared" si="16"/>
        <v>2654.9171194444448</v>
      </c>
      <c r="AU30" s="71">
        <f t="shared" si="16"/>
        <v>2687.9171194444448</v>
      </c>
      <c r="AV30" s="71">
        <f t="shared" si="16"/>
        <v>2710.9171194444448</v>
      </c>
      <c r="AW30" s="71">
        <f t="shared" si="16"/>
        <v>2733.9171194444448</v>
      </c>
      <c r="AX30" s="71">
        <f t="shared" si="16"/>
        <v>2764.9171194444448</v>
      </c>
      <c r="AY30" s="71">
        <f t="shared" si="16"/>
        <v>2771.9171194444448</v>
      </c>
      <c r="AZ30" s="71">
        <f t="shared" si="16"/>
        <v>2787.9171194444448</v>
      </c>
      <c r="BA30" s="71">
        <f t="shared" si="16"/>
        <v>2795.9171194444448</v>
      </c>
      <c r="BB30" s="71">
        <f t="shared" si="16"/>
        <v>2798.9171194444448</v>
      </c>
      <c r="BC30" s="71">
        <f t="shared" si="16"/>
        <v>2798.9171194444448</v>
      </c>
      <c r="BD30" s="71">
        <f t="shared" si="16"/>
        <v>2802.9171194444448</v>
      </c>
      <c r="BE30" s="71">
        <f t="shared" si="16"/>
        <v>2802.9171194444448</v>
      </c>
      <c r="BF30" s="71">
        <f t="shared" si="16"/>
        <v>2798.9171194444448</v>
      </c>
      <c r="BG30" s="71">
        <f t="shared" si="16"/>
        <v>2858.9171194444448</v>
      </c>
      <c r="BH30" s="71">
        <f t="shared" si="16"/>
        <v>2917.9171194444443</v>
      </c>
      <c r="BI30" s="71">
        <f t="shared" si="16"/>
        <v>2985.9171194444443</v>
      </c>
      <c r="BJ30" s="71">
        <f t="shared" si="16"/>
        <v>3080.9171194444443</v>
      </c>
      <c r="BK30" s="71">
        <f t="shared" si="16"/>
        <v>3142.9171194444443</v>
      </c>
      <c r="BL30" s="71">
        <f t="shared" si="16"/>
        <v>3209.9171194444443</v>
      </c>
      <c r="BM30" s="71">
        <f t="shared" si="16"/>
        <v>3269.9171194444443</v>
      </c>
      <c r="BN30" s="71">
        <f t="shared" ref="BN30:CS30" si="17">BN31+BN39</f>
        <v>3214.9171194444443</v>
      </c>
      <c r="BO30" s="71">
        <f t="shared" si="17"/>
        <v>3154.9171194444443</v>
      </c>
      <c r="BP30" s="71">
        <f t="shared" si="17"/>
        <v>3104.9171194444443</v>
      </c>
      <c r="BQ30" s="71">
        <f t="shared" si="17"/>
        <v>3120.9171194444443</v>
      </c>
      <c r="BR30" s="71">
        <f t="shared" si="17"/>
        <v>3137.9171194444443</v>
      </c>
      <c r="BS30" s="71">
        <f t="shared" si="17"/>
        <v>3138.9171194444443</v>
      </c>
      <c r="BT30" s="71">
        <f t="shared" si="17"/>
        <v>3141.9171194444443</v>
      </c>
      <c r="BU30" s="71">
        <f t="shared" si="17"/>
        <v>3252.9171194444443</v>
      </c>
      <c r="BV30" s="71">
        <f t="shared" si="17"/>
        <v>3284.9171194444443</v>
      </c>
      <c r="BW30" s="71">
        <f t="shared" si="17"/>
        <v>3297.9171194444443</v>
      </c>
      <c r="BX30" s="71">
        <f t="shared" si="17"/>
        <v>3292.9171194444443</v>
      </c>
      <c r="BY30" s="71">
        <f t="shared" si="17"/>
        <v>3295.9171194444443</v>
      </c>
      <c r="BZ30" s="71">
        <f t="shared" si="17"/>
        <v>3295.9171194444443</v>
      </c>
      <c r="CA30" s="71">
        <f t="shared" si="17"/>
        <v>3293.9171194444443</v>
      </c>
      <c r="CB30" s="71">
        <f t="shared" si="17"/>
        <v>3290.9171194444443</v>
      </c>
      <c r="CC30" s="71">
        <f t="shared" si="17"/>
        <v>3290.9171194444443</v>
      </c>
      <c r="CD30" s="71">
        <f t="shared" si="17"/>
        <v>3293.9171194444443</v>
      </c>
      <c r="CE30" s="71">
        <f t="shared" si="17"/>
        <v>3294.9171194444443</v>
      </c>
      <c r="CF30" s="71">
        <f t="shared" si="17"/>
        <v>3294.9171194444443</v>
      </c>
      <c r="CG30" s="71">
        <f t="shared" si="17"/>
        <v>3291.9171194444443</v>
      </c>
      <c r="CH30" s="71">
        <f t="shared" si="17"/>
        <v>3287.9171194444443</v>
      </c>
      <c r="CI30" s="71">
        <f t="shared" si="17"/>
        <v>3287.9171194444443</v>
      </c>
      <c r="CJ30" s="71">
        <f t="shared" si="17"/>
        <v>3286.9171194444443</v>
      </c>
      <c r="CK30" s="71">
        <f t="shared" si="17"/>
        <v>3288.9171194444443</v>
      </c>
      <c r="CL30" s="71">
        <f t="shared" si="17"/>
        <v>3287.9171194444443</v>
      </c>
      <c r="CM30" s="71">
        <f t="shared" si="17"/>
        <v>3287.9171194444443</v>
      </c>
      <c r="CN30" s="71">
        <f t="shared" si="17"/>
        <v>3289.9171194444443</v>
      </c>
      <c r="CO30" s="71">
        <f t="shared" si="17"/>
        <v>3289.9171194444443</v>
      </c>
      <c r="CP30" s="71">
        <f t="shared" si="17"/>
        <v>3292.9171194444443</v>
      </c>
      <c r="CQ30" s="71">
        <f t="shared" si="17"/>
        <v>3293.9171194444443</v>
      </c>
      <c r="CR30" s="71">
        <f t="shared" si="17"/>
        <v>3294.9171194444443</v>
      </c>
      <c r="CS30" s="72">
        <f t="shared" si="17"/>
        <v>3293.9171194444443</v>
      </c>
      <c r="CT30" s="73">
        <f t="shared" ref="CT30:CT47" si="18">SUM(B30:CS30)</f>
        <v>286438.04346666654</v>
      </c>
      <c r="CU30" s="150"/>
    </row>
    <row r="31" spans="1:102">
      <c r="A31" s="74" t="s">
        <v>31</v>
      </c>
      <c r="B31" s="75">
        <f>SUM(B32:B38)</f>
        <v>2949.0099999999998</v>
      </c>
      <c r="C31" s="76">
        <f t="shared" ref="C31:BN31" si="19">SUM(C32:C38)</f>
        <v>2950.0099999999998</v>
      </c>
      <c r="D31" s="76">
        <f t="shared" si="19"/>
        <v>2948.0099999999998</v>
      </c>
      <c r="E31" s="76">
        <f t="shared" si="19"/>
        <v>2949.0099999999998</v>
      </c>
      <c r="F31" s="76">
        <f t="shared" si="19"/>
        <v>2955.0099999999998</v>
      </c>
      <c r="G31" s="76">
        <f t="shared" si="19"/>
        <v>2951.0099999999998</v>
      </c>
      <c r="H31" s="76">
        <f t="shared" si="19"/>
        <v>2951.0099999999998</v>
      </c>
      <c r="I31" s="76">
        <f t="shared" si="19"/>
        <v>2951.0099999999998</v>
      </c>
      <c r="J31" s="76">
        <f t="shared" si="19"/>
        <v>2889.0099999999998</v>
      </c>
      <c r="K31" s="76">
        <f t="shared" si="19"/>
        <v>2832.0099999999998</v>
      </c>
      <c r="L31" s="76">
        <f t="shared" si="19"/>
        <v>2776.01</v>
      </c>
      <c r="M31" s="76">
        <f t="shared" si="19"/>
        <v>2715.01</v>
      </c>
      <c r="N31" s="76">
        <f t="shared" si="19"/>
        <v>2666.01</v>
      </c>
      <c r="O31" s="76">
        <f t="shared" si="19"/>
        <v>2665.01</v>
      </c>
      <c r="P31" s="76">
        <f t="shared" si="19"/>
        <v>2665.01</v>
      </c>
      <c r="Q31" s="76">
        <f t="shared" si="19"/>
        <v>2660.01</v>
      </c>
      <c r="R31" s="76">
        <f t="shared" si="19"/>
        <v>2654.01</v>
      </c>
      <c r="S31" s="76">
        <f t="shared" si="19"/>
        <v>2684.01</v>
      </c>
      <c r="T31" s="76">
        <f t="shared" si="19"/>
        <v>2714.01</v>
      </c>
      <c r="U31" s="76">
        <f t="shared" si="19"/>
        <v>2774.01</v>
      </c>
      <c r="V31" s="76">
        <f t="shared" si="19"/>
        <v>2835.0099999999998</v>
      </c>
      <c r="W31" s="76">
        <f t="shared" si="19"/>
        <v>2890.0099999999998</v>
      </c>
      <c r="X31" s="76">
        <f t="shared" si="19"/>
        <v>2919.0099999999998</v>
      </c>
      <c r="Y31" s="76">
        <f t="shared" si="19"/>
        <v>2940.0099999999998</v>
      </c>
      <c r="Z31" s="76">
        <f t="shared" si="19"/>
        <v>2944.0099999999998</v>
      </c>
      <c r="AA31" s="76">
        <f t="shared" si="19"/>
        <v>2885.0099999999998</v>
      </c>
      <c r="AB31" s="76">
        <f t="shared" si="19"/>
        <v>2825.0099999999998</v>
      </c>
      <c r="AC31" s="76">
        <f t="shared" si="19"/>
        <v>2766.01</v>
      </c>
      <c r="AD31" s="76">
        <f t="shared" si="19"/>
        <v>2705.01</v>
      </c>
      <c r="AE31" s="76">
        <f t="shared" si="19"/>
        <v>2651.01</v>
      </c>
      <c r="AF31" s="76">
        <f t="shared" si="19"/>
        <v>2655.01</v>
      </c>
      <c r="AG31" s="76">
        <f t="shared" si="19"/>
        <v>2649.01</v>
      </c>
      <c r="AH31" s="76">
        <f t="shared" si="19"/>
        <v>2643.01</v>
      </c>
      <c r="AI31" s="76">
        <f t="shared" si="19"/>
        <v>2641.01</v>
      </c>
      <c r="AJ31" s="76">
        <f t="shared" si="19"/>
        <v>2641.01</v>
      </c>
      <c r="AK31" s="76">
        <f t="shared" si="19"/>
        <v>2643.01</v>
      </c>
      <c r="AL31" s="76">
        <f t="shared" si="19"/>
        <v>2644.01</v>
      </c>
      <c r="AM31" s="76">
        <f t="shared" si="19"/>
        <v>2646.01</v>
      </c>
      <c r="AN31" s="76">
        <f t="shared" si="19"/>
        <v>2648.01</v>
      </c>
      <c r="AO31" s="76">
        <f t="shared" si="19"/>
        <v>2650.01</v>
      </c>
      <c r="AP31" s="76">
        <f t="shared" si="19"/>
        <v>2653.01</v>
      </c>
      <c r="AQ31" s="76">
        <f t="shared" si="19"/>
        <v>2649.01</v>
      </c>
      <c r="AR31" s="76">
        <f t="shared" si="19"/>
        <v>2615.0100000000002</v>
      </c>
      <c r="AS31" s="76">
        <f t="shared" si="19"/>
        <v>2592.0100000000002</v>
      </c>
      <c r="AT31" s="76">
        <f t="shared" si="19"/>
        <v>2583.0100000000002</v>
      </c>
      <c r="AU31" s="76">
        <f t="shared" si="19"/>
        <v>2616.0100000000002</v>
      </c>
      <c r="AV31" s="76">
        <f t="shared" si="19"/>
        <v>2639.01</v>
      </c>
      <c r="AW31" s="76">
        <f t="shared" si="19"/>
        <v>2662.01</v>
      </c>
      <c r="AX31" s="76">
        <f t="shared" si="19"/>
        <v>2693.01</v>
      </c>
      <c r="AY31" s="76">
        <f t="shared" si="19"/>
        <v>2700.01</v>
      </c>
      <c r="AZ31" s="76">
        <f t="shared" si="19"/>
        <v>2716.01</v>
      </c>
      <c r="BA31" s="76">
        <f t="shared" si="19"/>
        <v>2724.01</v>
      </c>
      <c r="BB31" s="76">
        <f t="shared" si="19"/>
        <v>2727.01</v>
      </c>
      <c r="BC31" s="76">
        <f t="shared" si="19"/>
        <v>2727.01</v>
      </c>
      <c r="BD31" s="76">
        <f t="shared" si="19"/>
        <v>2731.01</v>
      </c>
      <c r="BE31" s="76">
        <f t="shared" si="19"/>
        <v>2731.01</v>
      </c>
      <c r="BF31" s="76">
        <f t="shared" si="19"/>
        <v>2727.01</v>
      </c>
      <c r="BG31" s="76">
        <f t="shared" si="19"/>
        <v>2787.01</v>
      </c>
      <c r="BH31" s="76">
        <f t="shared" si="19"/>
        <v>2846.0099999999998</v>
      </c>
      <c r="BI31" s="76">
        <f t="shared" si="19"/>
        <v>2914.0099999999998</v>
      </c>
      <c r="BJ31" s="76">
        <f t="shared" si="19"/>
        <v>3009.0099999999998</v>
      </c>
      <c r="BK31" s="76">
        <f t="shared" si="19"/>
        <v>3071.0099999999998</v>
      </c>
      <c r="BL31" s="76">
        <f t="shared" si="19"/>
        <v>3138.0099999999998</v>
      </c>
      <c r="BM31" s="76">
        <f t="shared" si="19"/>
        <v>3198.0099999999998</v>
      </c>
      <c r="BN31" s="76">
        <f t="shared" si="19"/>
        <v>3143.0099999999998</v>
      </c>
      <c r="BO31" s="76">
        <f t="shared" ref="BO31:CS31" si="20">SUM(BO32:BO38)</f>
        <v>3083.0099999999998</v>
      </c>
      <c r="BP31" s="76">
        <f t="shared" si="20"/>
        <v>3033.0099999999998</v>
      </c>
      <c r="BQ31" s="76">
        <f t="shared" si="20"/>
        <v>3049.0099999999998</v>
      </c>
      <c r="BR31" s="76">
        <f t="shared" si="20"/>
        <v>3066.0099999999998</v>
      </c>
      <c r="BS31" s="76">
        <f t="shared" si="20"/>
        <v>3067.0099999999998</v>
      </c>
      <c r="BT31" s="76">
        <f t="shared" si="20"/>
        <v>3070.0099999999998</v>
      </c>
      <c r="BU31" s="76">
        <f t="shared" si="20"/>
        <v>3181.0099999999998</v>
      </c>
      <c r="BV31" s="76">
        <f t="shared" si="20"/>
        <v>3213.0099999999998</v>
      </c>
      <c r="BW31" s="76">
        <f t="shared" si="20"/>
        <v>3226.0099999999998</v>
      </c>
      <c r="BX31" s="76">
        <f t="shared" si="20"/>
        <v>3221.0099999999998</v>
      </c>
      <c r="BY31" s="76">
        <f t="shared" si="20"/>
        <v>3224.0099999999998</v>
      </c>
      <c r="BZ31" s="76">
        <f t="shared" si="20"/>
        <v>3224.0099999999998</v>
      </c>
      <c r="CA31" s="76">
        <f t="shared" si="20"/>
        <v>3222.0099999999998</v>
      </c>
      <c r="CB31" s="76">
        <f t="shared" si="20"/>
        <v>3219.0099999999998</v>
      </c>
      <c r="CC31" s="76">
        <f t="shared" si="20"/>
        <v>3219.0099999999998</v>
      </c>
      <c r="CD31" s="76">
        <f t="shared" si="20"/>
        <v>3222.0099999999998</v>
      </c>
      <c r="CE31" s="76">
        <f t="shared" si="20"/>
        <v>3223.0099999999998</v>
      </c>
      <c r="CF31" s="76">
        <f t="shared" si="20"/>
        <v>3223.0099999999998</v>
      </c>
      <c r="CG31" s="76">
        <f t="shared" si="20"/>
        <v>3220.0099999999998</v>
      </c>
      <c r="CH31" s="76">
        <f t="shared" si="20"/>
        <v>3216.0099999999998</v>
      </c>
      <c r="CI31" s="76">
        <f t="shared" si="20"/>
        <v>3216.0099999999998</v>
      </c>
      <c r="CJ31" s="76">
        <f t="shared" si="20"/>
        <v>3215.0099999999998</v>
      </c>
      <c r="CK31" s="76">
        <f t="shared" si="20"/>
        <v>3217.0099999999998</v>
      </c>
      <c r="CL31" s="76">
        <f t="shared" si="20"/>
        <v>3216.0099999999998</v>
      </c>
      <c r="CM31" s="76">
        <f t="shared" si="20"/>
        <v>3216.0099999999998</v>
      </c>
      <c r="CN31" s="76">
        <f t="shared" si="20"/>
        <v>3218.0099999999998</v>
      </c>
      <c r="CO31" s="76">
        <f t="shared" si="20"/>
        <v>3218.0099999999998</v>
      </c>
      <c r="CP31" s="76">
        <f t="shared" si="20"/>
        <v>3221.0099999999998</v>
      </c>
      <c r="CQ31" s="76">
        <f t="shared" si="20"/>
        <v>3222.0099999999998</v>
      </c>
      <c r="CR31" s="76">
        <f t="shared" si="20"/>
        <v>3223.0099999999998</v>
      </c>
      <c r="CS31" s="77">
        <f t="shared" si="20"/>
        <v>3222.0099999999998</v>
      </c>
      <c r="CT31" s="30">
        <f t="shared" si="18"/>
        <v>279534.96000000031</v>
      </c>
      <c r="CU31" s="152"/>
    </row>
    <row r="32" spans="1:102">
      <c r="A32" s="78" t="s">
        <v>32</v>
      </c>
      <c r="B32" s="79">
        <f>B62-B73</f>
        <v>475</v>
      </c>
      <c r="C32" s="80">
        <f t="shared" ref="C32:BN32" si="21">C62-C73</f>
        <v>475</v>
      </c>
      <c r="D32" s="80">
        <f t="shared" si="21"/>
        <v>475</v>
      </c>
      <c r="E32" s="80">
        <f t="shared" si="21"/>
        <v>475</v>
      </c>
      <c r="F32" s="80">
        <f t="shared" si="21"/>
        <v>475</v>
      </c>
      <c r="G32" s="80">
        <f t="shared" si="21"/>
        <v>475</v>
      </c>
      <c r="H32" s="80">
        <f t="shared" si="21"/>
        <v>475</v>
      </c>
      <c r="I32" s="80">
        <f t="shared" si="21"/>
        <v>475</v>
      </c>
      <c r="J32" s="80">
        <f t="shared" si="21"/>
        <v>445</v>
      </c>
      <c r="K32" s="80">
        <f t="shared" si="21"/>
        <v>415</v>
      </c>
      <c r="L32" s="80">
        <f t="shared" si="21"/>
        <v>385</v>
      </c>
      <c r="M32" s="80">
        <f t="shared" si="21"/>
        <v>355</v>
      </c>
      <c r="N32" s="80">
        <f t="shared" si="21"/>
        <v>336</v>
      </c>
      <c r="O32" s="80">
        <f t="shared" si="21"/>
        <v>336</v>
      </c>
      <c r="P32" s="80">
        <f t="shared" si="21"/>
        <v>336</v>
      </c>
      <c r="Q32" s="80">
        <f t="shared" si="21"/>
        <v>336</v>
      </c>
      <c r="R32" s="80">
        <f t="shared" si="21"/>
        <v>336</v>
      </c>
      <c r="S32" s="80">
        <f t="shared" si="21"/>
        <v>336</v>
      </c>
      <c r="T32" s="80">
        <f t="shared" si="21"/>
        <v>336</v>
      </c>
      <c r="U32" s="80">
        <f t="shared" si="21"/>
        <v>366</v>
      </c>
      <c r="V32" s="80">
        <f t="shared" si="21"/>
        <v>396</v>
      </c>
      <c r="W32" s="80">
        <f t="shared" si="21"/>
        <v>426</v>
      </c>
      <c r="X32" s="80">
        <f t="shared" si="21"/>
        <v>456</v>
      </c>
      <c r="Y32" s="80">
        <f t="shared" si="21"/>
        <v>475</v>
      </c>
      <c r="Z32" s="80">
        <f t="shared" si="21"/>
        <v>475</v>
      </c>
      <c r="AA32" s="80">
        <f t="shared" si="21"/>
        <v>445</v>
      </c>
      <c r="AB32" s="80">
        <f t="shared" si="21"/>
        <v>415</v>
      </c>
      <c r="AC32" s="80">
        <f t="shared" si="21"/>
        <v>385</v>
      </c>
      <c r="AD32" s="80">
        <f t="shared" si="21"/>
        <v>355</v>
      </c>
      <c r="AE32" s="80">
        <f t="shared" si="21"/>
        <v>325</v>
      </c>
      <c r="AF32" s="80">
        <f t="shared" si="21"/>
        <v>323</v>
      </c>
      <c r="AG32" s="80">
        <f t="shared" si="21"/>
        <v>323</v>
      </c>
      <c r="AH32" s="80">
        <f t="shared" si="21"/>
        <v>323</v>
      </c>
      <c r="AI32" s="80">
        <f t="shared" si="21"/>
        <v>323</v>
      </c>
      <c r="AJ32" s="80">
        <f t="shared" si="21"/>
        <v>323</v>
      </c>
      <c r="AK32" s="80">
        <f t="shared" si="21"/>
        <v>323</v>
      </c>
      <c r="AL32" s="80">
        <f t="shared" si="21"/>
        <v>323</v>
      </c>
      <c r="AM32" s="80">
        <f t="shared" si="21"/>
        <v>323</v>
      </c>
      <c r="AN32" s="80">
        <f t="shared" si="21"/>
        <v>323</v>
      </c>
      <c r="AO32" s="80">
        <f t="shared" si="21"/>
        <v>323</v>
      </c>
      <c r="AP32" s="80">
        <f t="shared" si="21"/>
        <v>323</v>
      </c>
      <c r="AQ32" s="80">
        <f t="shared" si="21"/>
        <v>323</v>
      </c>
      <c r="AR32" s="80">
        <f t="shared" si="21"/>
        <v>323</v>
      </c>
      <c r="AS32" s="80">
        <f t="shared" si="21"/>
        <v>323</v>
      </c>
      <c r="AT32" s="80">
        <f t="shared" si="21"/>
        <v>323</v>
      </c>
      <c r="AU32" s="80">
        <f t="shared" si="21"/>
        <v>323</v>
      </c>
      <c r="AV32" s="80">
        <f t="shared" si="21"/>
        <v>323</v>
      </c>
      <c r="AW32" s="80">
        <f t="shared" si="21"/>
        <v>323</v>
      </c>
      <c r="AX32" s="80">
        <f t="shared" si="21"/>
        <v>323</v>
      </c>
      <c r="AY32" s="80">
        <f t="shared" si="21"/>
        <v>323</v>
      </c>
      <c r="AZ32" s="80">
        <f t="shared" si="21"/>
        <v>323</v>
      </c>
      <c r="BA32" s="80">
        <f t="shared" si="21"/>
        <v>323</v>
      </c>
      <c r="BB32" s="80">
        <f t="shared" si="21"/>
        <v>323</v>
      </c>
      <c r="BC32" s="80">
        <f t="shared" si="21"/>
        <v>323</v>
      </c>
      <c r="BD32" s="80">
        <f t="shared" si="21"/>
        <v>323</v>
      </c>
      <c r="BE32" s="80">
        <f t="shared" si="21"/>
        <v>323</v>
      </c>
      <c r="BF32" s="80">
        <f t="shared" si="21"/>
        <v>323</v>
      </c>
      <c r="BG32" s="80">
        <f t="shared" si="21"/>
        <v>323</v>
      </c>
      <c r="BH32" s="80">
        <f t="shared" si="21"/>
        <v>323</v>
      </c>
      <c r="BI32" s="80">
        <f t="shared" si="21"/>
        <v>323</v>
      </c>
      <c r="BJ32" s="80">
        <f t="shared" si="21"/>
        <v>353</v>
      </c>
      <c r="BK32" s="80">
        <f t="shared" si="21"/>
        <v>383</v>
      </c>
      <c r="BL32" s="80">
        <f t="shared" si="21"/>
        <v>413</v>
      </c>
      <c r="BM32" s="80">
        <f t="shared" si="21"/>
        <v>443</v>
      </c>
      <c r="BN32" s="80">
        <f t="shared" si="21"/>
        <v>473</v>
      </c>
      <c r="BO32" s="80">
        <f t="shared" ref="BO32:CS32" si="22">BO62-BO73</f>
        <v>443</v>
      </c>
      <c r="BP32" s="80">
        <f t="shared" si="22"/>
        <v>413</v>
      </c>
      <c r="BQ32" s="80">
        <f t="shared" si="22"/>
        <v>399</v>
      </c>
      <c r="BR32" s="80">
        <f t="shared" si="22"/>
        <v>399</v>
      </c>
      <c r="BS32" s="80">
        <f t="shared" si="22"/>
        <v>399</v>
      </c>
      <c r="BT32" s="80">
        <f t="shared" si="22"/>
        <v>399</v>
      </c>
      <c r="BU32" s="80">
        <f t="shared" si="22"/>
        <v>429</v>
      </c>
      <c r="BV32" s="80">
        <f t="shared" si="22"/>
        <v>459</v>
      </c>
      <c r="BW32" s="80">
        <f t="shared" si="22"/>
        <v>475</v>
      </c>
      <c r="BX32" s="80">
        <f t="shared" si="22"/>
        <v>475</v>
      </c>
      <c r="BY32" s="80">
        <f t="shared" si="22"/>
        <v>475</v>
      </c>
      <c r="BZ32" s="80">
        <f t="shared" si="22"/>
        <v>475</v>
      </c>
      <c r="CA32" s="80">
        <f t="shared" si="22"/>
        <v>475</v>
      </c>
      <c r="CB32" s="80">
        <f t="shared" si="22"/>
        <v>475</v>
      </c>
      <c r="CC32" s="80">
        <f t="shared" si="22"/>
        <v>475</v>
      </c>
      <c r="CD32" s="80">
        <f t="shared" si="22"/>
        <v>475</v>
      </c>
      <c r="CE32" s="80">
        <f t="shared" si="22"/>
        <v>475</v>
      </c>
      <c r="CF32" s="80">
        <f t="shared" si="22"/>
        <v>475</v>
      </c>
      <c r="CG32" s="80">
        <f t="shared" si="22"/>
        <v>475</v>
      </c>
      <c r="CH32" s="80">
        <f t="shared" si="22"/>
        <v>475</v>
      </c>
      <c r="CI32" s="80">
        <f t="shared" si="22"/>
        <v>475</v>
      </c>
      <c r="CJ32" s="80">
        <f t="shared" si="22"/>
        <v>475</v>
      </c>
      <c r="CK32" s="80">
        <f t="shared" si="22"/>
        <v>475</v>
      </c>
      <c r="CL32" s="80">
        <f t="shared" si="22"/>
        <v>475</v>
      </c>
      <c r="CM32" s="80">
        <f t="shared" si="22"/>
        <v>475</v>
      </c>
      <c r="CN32" s="80">
        <f t="shared" si="22"/>
        <v>475</v>
      </c>
      <c r="CO32" s="80">
        <f t="shared" si="22"/>
        <v>475</v>
      </c>
      <c r="CP32" s="80">
        <f t="shared" si="22"/>
        <v>475</v>
      </c>
      <c r="CQ32" s="80">
        <f t="shared" si="22"/>
        <v>475</v>
      </c>
      <c r="CR32" s="80">
        <f t="shared" si="22"/>
        <v>475</v>
      </c>
      <c r="CS32" s="81">
        <f t="shared" si="22"/>
        <v>475</v>
      </c>
      <c r="CT32" s="30">
        <f t="shared" si="18"/>
        <v>38291</v>
      </c>
      <c r="CU32" s="152"/>
    </row>
    <row r="33" spans="1:99">
      <c r="A33" s="25" t="s">
        <v>33</v>
      </c>
      <c r="B33" s="82">
        <f t="shared" ref="B33:Q38" si="23">B63-B74</f>
        <v>551</v>
      </c>
      <c r="C33" s="3">
        <f t="shared" si="23"/>
        <v>551</v>
      </c>
      <c r="D33" s="3">
        <f t="shared" si="23"/>
        <v>551</v>
      </c>
      <c r="E33" s="3">
        <f t="shared" si="23"/>
        <v>551</v>
      </c>
      <c r="F33" s="3">
        <f t="shared" si="23"/>
        <v>551</v>
      </c>
      <c r="G33" s="3">
        <f t="shared" si="23"/>
        <v>551</v>
      </c>
      <c r="H33" s="3">
        <f t="shared" si="23"/>
        <v>551</v>
      </c>
      <c r="I33" s="3">
        <f t="shared" si="23"/>
        <v>551</v>
      </c>
      <c r="J33" s="3">
        <f t="shared" si="23"/>
        <v>551</v>
      </c>
      <c r="K33" s="3">
        <f t="shared" si="23"/>
        <v>551</v>
      </c>
      <c r="L33" s="3">
        <f t="shared" si="23"/>
        <v>551</v>
      </c>
      <c r="M33" s="3">
        <f t="shared" si="23"/>
        <v>551</v>
      </c>
      <c r="N33" s="3">
        <f t="shared" si="23"/>
        <v>551</v>
      </c>
      <c r="O33" s="3">
        <f t="shared" si="23"/>
        <v>551</v>
      </c>
      <c r="P33" s="3">
        <f t="shared" si="23"/>
        <v>551</v>
      </c>
      <c r="Q33" s="3">
        <f t="shared" si="23"/>
        <v>551</v>
      </c>
      <c r="R33" s="3">
        <f t="shared" ref="R33:CC33" si="24">R63-R74</f>
        <v>551</v>
      </c>
      <c r="S33" s="3">
        <f t="shared" si="24"/>
        <v>551</v>
      </c>
      <c r="T33" s="3">
        <f t="shared" si="24"/>
        <v>551</v>
      </c>
      <c r="U33" s="3">
        <f t="shared" si="24"/>
        <v>551</v>
      </c>
      <c r="V33" s="3">
        <f t="shared" si="24"/>
        <v>551</v>
      </c>
      <c r="W33" s="3">
        <f t="shared" si="24"/>
        <v>551</v>
      </c>
      <c r="X33" s="3">
        <f t="shared" si="24"/>
        <v>551</v>
      </c>
      <c r="Y33" s="3">
        <f t="shared" si="24"/>
        <v>551</v>
      </c>
      <c r="Z33" s="3">
        <f t="shared" si="24"/>
        <v>551</v>
      </c>
      <c r="AA33" s="3">
        <f t="shared" si="24"/>
        <v>551</v>
      </c>
      <c r="AB33" s="3">
        <f t="shared" si="24"/>
        <v>551</v>
      </c>
      <c r="AC33" s="3">
        <f t="shared" si="24"/>
        <v>551</v>
      </c>
      <c r="AD33" s="3">
        <f t="shared" si="24"/>
        <v>551</v>
      </c>
      <c r="AE33" s="3">
        <f t="shared" si="24"/>
        <v>551</v>
      </c>
      <c r="AF33" s="3">
        <f t="shared" si="24"/>
        <v>551</v>
      </c>
      <c r="AG33" s="3">
        <f t="shared" si="24"/>
        <v>551</v>
      </c>
      <c r="AH33" s="3">
        <f t="shared" si="24"/>
        <v>551</v>
      </c>
      <c r="AI33" s="3">
        <f t="shared" si="24"/>
        <v>551</v>
      </c>
      <c r="AJ33" s="3">
        <f t="shared" si="24"/>
        <v>551</v>
      </c>
      <c r="AK33" s="3">
        <f t="shared" si="24"/>
        <v>551</v>
      </c>
      <c r="AL33" s="3">
        <f t="shared" si="24"/>
        <v>551</v>
      </c>
      <c r="AM33" s="3">
        <f t="shared" si="24"/>
        <v>551</v>
      </c>
      <c r="AN33" s="3">
        <f t="shared" si="24"/>
        <v>551</v>
      </c>
      <c r="AO33" s="3">
        <f t="shared" si="24"/>
        <v>551</v>
      </c>
      <c r="AP33" s="3">
        <f t="shared" si="24"/>
        <v>551</v>
      </c>
      <c r="AQ33" s="3">
        <f t="shared" si="24"/>
        <v>551</v>
      </c>
      <c r="AR33" s="3">
        <f t="shared" si="24"/>
        <v>491</v>
      </c>
      <c r="AS33" s="3">
        <f t="shared" si="24"/>
        <v>431</v>
      </c>
      <c r="AT33" s="3">
        <f t="shared" si="24"/>
        <v>395</v>
      </c>
      <c r="AU33" s="3">
        <f t="shared" si="24"/>
        <v>395</v>
      </c>
      <c r="AV33" s="3">
        <f t="shared" si="24"/>
        <v>395</v>
      </c>
      <c r="AW33" s="3">
        <f t="shared" si="24"/>
        <v>395</v>
      </c>
      <c r="AX33" s="3">
        <f t="shared" si="24"/>
        <v>395</v>
      </c>
      <c r="AY33" s="3">
        <f t="shared" si="24"/>
        <v>395</v>
      </c>
      <c r="AZ33" s="3">
        <f t="shared" si="24"/>
        <v>395</v>
      </c>
      <c r="BA33" s="3">
        <f t="shared" si="24"/>
        <v>395</v>
      </c>
      <c r="BB33" s="3">
        <f t="shared" si="24"/>
        <v>395</v>
      </c>
      <c r="BC33" s="3">
        <f t="shared" si="24"/>
        <v>395</v>
      </c>
      <c r="BD33" s="3">
        <f t="shared" si="24"/>
        <v>395</v>
      </c>
      <c r="BE33" s="3">
        <f t="shared" si="24"/>
        <v>395</v>
      </c>
      <c r="BF33" s="3">
        <f t="shared" si="24"/>
        <v>395</v>
      </c>
      <c r="BG33" s="3">
        <f t="shared" si="24"/>
        <v>455</v>
      </c>
      <c r="BH33" s="3">
        <f t="shared" si="24"/>
        <v>515</v>
      </c>
      <c r="BI33" s="3">
        <f t="shared" si="24"/>
        <v>551</v>
      </c>
      <c r="BJ33" s="3">
        <f t="shared" si="24"/>
        <v>551</v>
      </c>
      <c r="BK33" s="3">
        <f t="shared" si="24"/>
        <v>551</v>
      </c>
      <c r="BL33" s="3">
        <f t="shared" si="24"/>
        <v>551</v>
      </c>
      <c r="BM33" s="3">
        <f t="shared" si="24"/>
        <v>551</v>
      </c>
      <c r="BN33" s="3">
        <f t="shared" si="24"/>
        <v>551</v>
      </c>
      <c r="BO33" s="3">
        <f t="shared" si="24"/>
        <v>551</v>
      </c>
      <c r="BP33" s="3">
        <f t="shared" si="24"/>
        <v>551</v>
      </c>
      <c r="BQ33" s="3">
        <f t="shared" si="24"/>
        <v>551</v>
      </c>
      <c r="BR33" s="3">
        <f t="shared" si="24"/>
        <v>551</v>
      </c>
      <c r="BS33" s="3">
        <f t="shared" si="24"/>
        <v>551</v>
      </c>
      <c r="BT33" s="3">
        <f t="shared" si="24"/>
        <v>551</v>
      </c>
      <c r="BU33" s="3">
        <f t="shared" si="24"/>
        <v>551</v>
      </c>
      <c r="BV33" s="3">
        <f t="shared" si="24"/>
        <v>551</v>
      </c>
      <c r="BW33" s="3">
        <f t="shared" si="24"/>
        <v>551</v>
      </c>
      <c r="BX33" s="3">
        <f t="shared" si="24"/>
        <v>551</v>
      </c>
      <c r="BY33" s="3">
        <f t="shared" si="24"/>
        <v>551</v>
      </c>
      <c r="BZ33" s="3">
        <f t="shared" si="24"/>
        <v>551</v>
      </c>
      <c r="CA33" s="3">
        <f t="shared" si="24"/>
        <v>551</v>
      </c>
      <c r="CB33" s="3">
        <f t="shared" si="24"/>
        <v>551</v>
      </c>
      <c r="CC33" s="3">
        <f t="shared" si="24"/>
        <v>551</v>
      </c>
      <c r="CD33" s="3">
        <f t="shared" ref="CD33:CS33" si="25">CD63-CD74</f>
        <v>551</v>
      </c>
      <c r="CE33" s="3">
        <f t="shared" si="25"/>
        <v>551</v>
      </c>
      <c r="CF33" s="3">
        <f t="shared" si="25"/>
        <v>551</v>
      </c>
      <c r="CG33" s="3">
        <f t="shared" si="25"/>
        <v>551</v>
      </c>
      <c r="CH33" s="3">
        <f t="shared" si="25"/>
        <v>551</v>
      </c>
      <c r="CI33" s="3">
        <f t="shared" si="25"/>
        <v>551</v>
      </c>
      <c r="CJ33" s="3">
        <f t="shared" si="25"/>
        <v>551</v>
      </c>
      <c r="CK33" s="3">
        <f t="shared" si="25"/>
        <v>551</v>
      </c>
      <c r="CL33" s="3">
        <f t="shared" si="25"/>
        <v>551</v>
      </c>
      <c r="CM33" s="3">
        <f t="shared" si="25"/>
        <v>551</v>
      </c>
      <c r="CN33" s="3">
        <f t="shared" si="25"/>
        <v>551</v>
      </c>
      <c r="CO33" s="3">
        <f t="shared" si="25"/>
        <v>551</v>
      </c>
      <c r="CP33" s="3">
        <f t="shared" si="25"/>
        <v>551</v>
      </c>
      <c r="CQ33" s="3">
        <f t="shared" si="25"/>
        <v>551</v>
      </c>
      <c r="CR33" s="3">
        <f t="shared" si="25"/>
        <v>551</v>
      </c>
      <c r="CS33" s="83">
        <f t="shared" si="25"/>
        <v>551</v>
      </c>
      <c r="CT33" s="30">
        <f t="shared" si="18"/>
        <v>50556</v>
      </c>
      <c r="CU33" s="152"/>
    </row>
    <row r="34" spans="1:99">
      <c r="A34" s="25" t="s">
        <v>34</v>
      </c>
      <c r="B34" s="82">
        <f t="shared" si="23"/>
        <v>558.08999999999992</v>
      </c>
      <c r="C34" s="3">
        <f t="shared" si="23"/>
        <v>558.08999999999992</v>
      </c>
      <c r="D34" s="3">
        <f t="shared" si="23"/>
        <v>558.08999999999992</v>
      </c>
      <c r="E34" s="3">
        <f t="shared" si="23"/>
        <v>558.08999999999992</v>
      </c>
      <c r="F34" s="3">
        <f t="shared" si="23"/>
        <v>558.08999999999992</v>
      </c>
      <c r="G34" s="3">
        <f t="shared" si="23"/>
        <v>558.08999999999992</v>
      </c>
      <c r="H34" s="3">
        <f t="shared" si="23"/>
        <v>558.08999999999992</v>
      </c>
      <c r="I34" s="3">
        <f t="shared" si="23"/>
        <v>558.08999999999992</v>
      </c>
      <c r="J34" s="3">
        <f t="shared" si="23"/>
        <v>558.08999999999992</v>
      </c>
      <c r="K34" s="3">
        <f t="shared" si="23"/>
        <v>558.08999999999992</v>
      </c>
      <c r="L34" s="3">
        <f t="shared" si="23"/>
        <v>558.08999999999992</v>
      </c>
      <c r="M34" s="3">
        <f t="shared" si="23"/>
        <v>558.08999999999992</v>
      </c>
      <c r="N34" s="3">
        <f t="shared" si="23"/>
        <v>558.08999999999992</v>
      </c>
      <c r="O34" s="3">
        <f t="shared" si="23"/>
        <v>558.08999999999992</v>
      </c>
      <c r="P34" s="3">
        <f t="shared" si="23"/>
        <v>558.08999999999992</v>
      </c>
      <c r="Q34" s="3">
        <f t="shared" si="23"/>
        <v>558.08999999999992</v>
      </c>
      <c r="R34" s="3">
        <f t="shared" ref="R34:CC34" si="26">R64-R75</f>
        <v>558.08999999999992</v>
      </c>
      <c r="S34" s="3">
        <f t="shared" si="26"/>
        <v>558.08999999999992</v>
      </c>
      <c r="T34" s="3">
        <f t="shared" si="26"/>
        <v>558.08999999999992</v>
      </c>
      <c r="U34" s="3">
        <f t="shared" si="26"/>
        <v>558.08999999999992</v>
      </c>
      <c r="V34" s="3">
        <f t="shared" si="26"/>
        <v>558.08999999999992</v>
      </c>
      <c r="W34" s="3">
        <f t="shared" si="26"/>
        <v>558.08999999999992</v>
      </c>
      <c r="X34" s="3">
        <f t="shared" si="26"/>
        <v>558.08999999999992</v>
      </c>
      <c r="Y34" s="3">
        <f t="shared" si="26"/>
        <v>558.08999999999992</v>
      </c>
      <c r="Z34" s="3">
        <f t="shared" si="26"/>
        <v>558.08999999999992</v>
      </c>
      <c r="AA34" s="3">
        <f t="shared" si="26"/>
        <v>558.08999999999992</v>
      </c>
      <c r="AB34" s="3">
        <f t="shared" si="26"/>
        <v>558.08999999999992</v>
      </c>
      <c r="AC34" s="3">
        <f t="shared" si="26"/>
        <v>558.08999999999992</v>
      </c>
      <c r="AD34" s="3">
        <f t="shared" si="26"/>
        <v>558.08999999999992</v>
      </c>
      <c r="AE34" s="3">
        <f t="shared" si="26"/>
        <v>558.08999999999992</v>
      </c>
      <c r="AF34" s="3">
        <f t="shared" si="26"/>
        <v>558.08999999999992</v>
      </c>
      <c r="AG34" s="3">
        <f t="shared" si="26"/>
        <v>558.08999999999992</v>
      </c>
      <c r="AH34" s="3">
        <f t="shared" si="26"/>
        <v>558.08999999999992</v>
      </c>
      <c r="AI34" s="3">
        <f t="shared" si="26"/>
        <v>558.08999999999992</v>
      </c>
      <c r="AJ34" s="3">
        <f t="shared" si="26"/>
        <v>558.08999999999992</v>
      </c>
      <c r="AK34" s="3">
        <f t="shared" si="26"/>
        <v>558.08999999999992</v>
      </c>
      <c r="AL34" s="3">
        <f t="shared" si="26"/>
        <v>558.08999999999992</v>
      </c>
      <c r="AM34" s="3">
        <f t="shared" si="26"/>
        <v>558.08999999999992</v>
      </c>
      <c r="AN34" s="3">
        <f t="shared" si="26"/>
        <v>558.08999999999992</v>
      </c>
      <c r="AO34" s="3">
        <f t="shared" si="26"/>
        <v>558.08999999999992</v>
      </c>
      <c r="AP34" s="3">
        <f t="shared" si="26"/>
        <v>558.08999999999992</v>
      </c>
      <c r="AQ34" s="3">
        <f t="shared" si="26"/>
        <v>558.08999999999992</v>
      </c>
      <c r="AR34" s="3">
        <f t="shared" si="26"/>
        <v>558.08999999999992</v>
      </c>
      <c r="AS34" s="3">
        <f t="shared" si="26"/>
        <v>558.08999999999992</v>
      </c>
      <c r="AT34" s="3">
        <f t="shared" si="26"/>
        <v>558.08999999999992</v>
      </c>
      <c r="AU34" s="3">
        <f t="shared" si="26"/>
        <v>558.08999999999992</v>
      </c>
      <c r="AV34" s="3">
        <f t="shared" si="26"/>
        <v>558.08999999999992</v>
      </c>
      <c r="AW34" s="3">
        <f t="shared" si="26"/>
        <v>558.08999999999992</v>
      </c>
      <c r="AX34" s="3">
        <f t="shared" si="26"/>
        <v>558.08999999999992</v>
      </c>
      <c r="AY34" s="3">
        <f t="shared" si="26"/>
        <v>558.08999999999992</v>
      </c>
      <c r="AZ34" s="3">
        <f t="shared" si="26"/>
        <v>558.08999999999992</v>
      </c>
      <c r="BA34" s="3">
        <f t="shared" si="26"/>
        <v>558.08999999999992</v>
      </c>
      <c r="BB34" s="3">
        <f t="shared" si="26"/>
        <v>558.08999999999992</v>
      </c>
      <c r="BC34" s="3">
        <f t="shared" si="26"/>
        <v>558.08999999999992</v>
      </c>
      <c r="BD34" s="3">
        <f t="shared" si="26"/>
        <v>558.08999999999992</v>
      </c>
      <c r="BE34" s="3">
        <f t="shared" si="26"/>
        <v>558.08999999999992</v>
      </c>
      <c r="BF34" s="3">
        <f t="shared" si="26"/>
        <v>558.08999999999992</v>
      </c>
      <c r="BG34" s="3">
        <f t="shared" si="26"/>
        <v>558.08999999999992</v>
      </c>
      <c r="BH34" s="3">
        <f t="shared" si="26"/>
        <v>558.08999999999992</v>
      </c>
      <c r="BI34" s="3">
        <f t="shared" si="26"/>
        <v>558.08999999999992</v>
      </c>
      <c r="BJ34" s="3">
        <f t="shared" si="26"/>
        <v>558.08999999999992</v>
      </c>
      <c r="BK34" s="3">
        <f t="shared" si="26"/>
        <v>558.08999999999992</v>
      </c>
      <c r="BL34" s="3">
        <f t="shared" si="26"/>
        <v>558.08999999999992</v>
      </c>
      <c r="BM34" s="3">
        <f t="shared" si="26"/>
        <v>558.08999999999992</v>
      </c>
      <c r="BN34" s="3">
        <f t="shared" si="26"/>
        <v>558.08999999999992</v>
      </c>
      <c r="BO34" s="3">
        <f t="shared" si="26"/>
        <v>558.08999999999992</v>
      </c>
      <c r="BP34" s="3">
        <f t="shared" si="26"/>
        <v>558.08999999999992</v>
      </c>
      <c r="BQ34" s="3">
        <f t="shared" si="26"/>
        <v>558.08999999999992</v>
      </c>
      <c r="BR34" s="3">
        <f t="shared" si="26"/>
        <v>558.08999999999992</v>
      </c>
      <c r="BS34" s="3">
        <f t="shared" si="26"/>
        <v>558.08999999999992</v>
      </c>
      <c r="BT34" s="3">
        <f t="shared" si="26"/>
        <v>558.08999999999992</v>
      </c>
      <c r="BU34" s="3">
        <f t="shared" si="26"/>
        <v>558.08999999999992</v>
      </c>
      <c r="BV34" s="3">
        <f t="shared" si="26"/>
        <v>558.08999999999992</v>
      </c>
      <c r="BW34" s="3">
        <f t="shared" si="26"/>
        <v>558.08999999999992</v>
      </c>
      <c r="BX34" s="3">
        <f t="shared" si="26"/>
        <v>558.08999999999992</v>
      </c>
      <c r="BY34" s="3">
        <f t="shared" si="26"/>
        <v>558.08999999999992</v>
      </c>
      <c r="BZ34" s="3">
        <f t="shared" si="26"/>
        <v>558.08999999999992</v>
      </c>
      <c r="CA34" s="3">
        <f t="shared" si="26"/>
        <v>558.08999999999992</v>
      </c>
      <c r="CB34" s="3">
        <f t="shared" si="26"/>
        <v>558.08999999999992</v>
      </c>
      <c r="CC34" s="3">
        <f t="shared" si="26"/>
        <v>558.08999999999992</v>
      </c>
      <c r="CD34" s="3">
        <f t="shared" ref="CD34:CS34" si="27">CD64-CD75</f>
        <v>558.08999999999992</v>
      </c>
      <c r="CE34" s="3">
        <f t="shared" si="27"/>
        <v>558.08999999999992</v>
      </c>
      <c r="CF34" s="3">
        <f t="shared" si="27"/>
        <v>558.08999999999992</v>
      </c>
      <c r="CG34" s="3">
        <f t="shared" si="27"/>
        <v>558.08999999999992</v>
      </c>
      <c r="CH34" s="3">
        <f t="shared" si="27"/>
        <v>558.08999999999992</v>
      </c>
      <c r="CI34" s="3">
        <f t="shared" si="27"/>
        <v>558.08999999999992</v>
      </c>
      <c r="CJ34" s="3">
        <f t="shared" si="27"/>
        <v>558.08999999999992</v>
      </c>
      <c r="CK34" s="3">
        <f t="shared" si="27"/>
        <v>558.08999999999992</v>
      </c>
      <c r="CL34" s="3">
        <f t="shared" si="27"/>
        <v>558.08999999999992</v>
      </c>
      <c r="CM34" s="3">
        <f t="shared" si="27"/>
        <v>558.08999999999992</v>
      </c>
      <c r="CN34" s="3">
        <f t="shared" si="27"/>
        <v>558.08999999999992</v>
      </c>
      <c r="CO34" s="3">
        <f t="shared" si="27"/>
        <v>558.08999999999992</v>
      </c>
      <c r="CP34" s="3">
        <f t="shared" si="27"/>
        <v>558.08999999999992</v>
      </c>
      <c r="CQ34" s="3">
        <f t="shared" si="27"/>
        <v>558.08999999999992</v>
      </c>
      <c r="CR34" s="3">
        <f t="shared" si="27"/>
        <v>558.08999999999992</v>
      </c>
      <c r="CS34" s="83">
        <f t="shared" si="27"/>
        <v>558.08999999999992</v>
      </c>
      <c r="CT34" s="30">
        <f t="shared" si="18"/>
        <v>53576.639999999876</v>
      </c>
      <c r="CU34" s="152"/>
    </row>
    <row r="35" spans="1:99">
      <c r="A35" s="25" t="s">
        <v>35</v>
      </c>
      <c r="B35" s="82">
        <f t="shared" si="23"/>
        <v>162</v>
      </c>
      <c r="C35" s="3">
        <f t="shared" si="23"/>
        <v>162</v>
      </c>
      <c r="D35" s="3">
        <f t="shared" si="23"/>
        <v>162</v>
      </c>
      <c r="E35" s="3">
        <f t="shared" si="23"/>
        <v>162</v>
      </c>
      <c r="F35" s="3">
        <f t="shared" si="23"/>
        <v>162</v>
      </c>
      <c r="G35" s="3">
        <f t="shared" si="23"/>
        <v>162</v>
      </c>
      <c r="H35" s="3">
        <f t="shared" si="23"/>
        <v>162</v>
      </c>
      <c r="I35" s="3">
        <f t="shared" si="23"/>
        <v>162</v>
      </c>
      <c r="J35" s="3">
        <f t="shared" si="23"/>
        <v>162</v>
      </c>
      <c r="K35" s="3">
        <f t="shared" si="23"/>
        <v>162</v>
      </c>
      <c r="L35" s="3">
        <f t="shared" si="23"/>
        <v>162</v>
      </c>
      <c r="M35" s="3">
        <f t="shared" si="23"/>
        <v>162</v>
      </c>
      <c r="N35" s="3">
        <f t="shared" si="23"/>
        <v>162</v>
      </c>
      <c r="O35" s="3">
        <f t="shared" si="23"/>
        <v>162</v>
      </c>
      <c r="P35" s="3">
        <f t="shared" si="23"/>
        <v>162</v>
      </c>
      <c r="Q35" s="3">
        <f t="shared" si="23"/>
        <v>162</v>
      </c>
      <c r="R35" s="3">
        <f t="shared" ref="R35:CC35" si="28">R65-R76</f>
        <v>162</v>
      </c>
      <c r="S35" s="3">
        <f t="shared" si="28"/>
        <v>162</v>
      </c>
      <c r="T35" s="3">
        <f t="shared" si="28"/>
        <v>162</v>
      </c>
      <c r="U35" s="3">
        <f t="shared" si="28"/>
        <v>162</v>
      </c>
      <c r="V35" s="3">
        <f t="shared" si="28"/>
        <v>162</v>
      </c>
      <c r="W35" s="3">
        <f t="shared" si="28"/>
        <v>162</v>
      </c>
      <c r="X35" s="3">
        <f t="shared" si="28"/>
        <v>162</v>
      </c>
      <c r="Y35" s="3">
        <f t="shared" si="28"/>
        <v>162</v>
      </c>
      <c r="Z35" s="3">
        <f t="shared" si="28"/>
        <v>162</v>
      </c>
      <c r="AA35" s="3">
        <f t="shared" si="28"/>
        <v>162</v>
      </c>
      <c r="AB35" s="3">
        <f t="shared" si="28"/>
        <v>162</v>
      </c>
      <c r="AC35" s="3">
        <f t="shared" si="28"/>
        <v>162</v>
      </c>
      <c r="AD35" s="3">
        <f t="shared" si="28"/>
        <v>162</v>
      </c>
      <c r="AE35" s="3">
        <f t="shared" si="28"/>
        <v>162</v>
      </c>
      <c r="AF35" s="3">
        <f t="shared" si="28"/>
        <v>162</v>
      </c>
      <c r="AG35" s="3">
        <f t="shared" si="28"/>
        <v>162</v>
      </c>
      <c r="AH35" s="3">
        <f t="shared" si="28"/>
        <v>162</v>
      </c>
      <c r="AI35" s="3">
        <f t="shared" si="28"/>
        <v>162</v>
      </c>
      <c r="AJ35" s="3">
        <f t="shared" si="28"/>
        <v>162</v>
      </c>
      <c r="AK35" s="3">
        <f t="shared" si="28"/>
        <v>162</v>
      </c>
      <c r="AL35" s="3">
        <f t="shared" si="28"/>
        <v>162</v>
      </c>
      <c r="AM35" s="3">
        <f t="shared" si="28"/>
        <v>162</v>
      </c>
      <c r="AN35" s="3">
        <f t="shared" si="28"/>
        <v>162</v>
      </c>
      <c r="AO35" s="3">
        <f t="shared" si="28"/>
        <v>162</v>
      </c>
      <c r="AP35" s="3">
        <f t="shared" si="28"/>
        <v>162</v>
      </c>
      <c r="AQ35" s="3">
        <f t="shared" si="28"/>
        <v>162</v>
      </c>
      <c r="AR35" s="3">
        <f t="shared" si="28"/>
        <v>187</v>
      </c>
      <c r="AS35" s="3">
        <f t="shared" si="28"/>
        <v>222</v>
      </c>
      <c r="AT35" s="3">
        <f t="shared" si="28"/>
        <v>247</v>
      </c>
      <c r="AU35" s="3">
        <f t="shared" si="28"/>
        <v>277</v>
      </c>
      <c r="AV35" s="3">
        <f t="shared" si="28"/>
        <v>302</v>
      </c>
      <c r="AW35" s="3">
        <f t="shared" si="28"/>
        <v>322</v>
      </c>
      <c r="AX35" s="3">
        <f t="shared" si="28"/>
        <v>347</v>
      </c>
      <c r="AY35" s="3">
        <f t="shared" si="28"/>
        <v>352</v>
      </c>
      <c r="AZ35" s="3">
        <f t="shared" si="28"/>
        <v>362</v>
      </c>
      <c r="BA35" s="3">
        <f t="shared" si="28"/>
        <v>372</v>
      </c>
      <c r="BB35" s="3">
        <f t="shared" si="28"/>
        <v>377</v>
      </c>
      <c r="BC35" s="3">
        <f t="shared" si="28"/>
        <v>377</v>
      </c>
      <c r="BD35" s="3">
        <f t="shared" si="28"/>
        <v>377</v>
      </c>
      <c r="BE35" s="3">
        <f t="shared" si="28"/>
        <v>377</v>
      </c>
      <c r="BF35" s="3">
        <f t="shared" si="28"/>
        <v>377</v>
      </c>
      <c r="BG35" s="3">
        <f t="shared" si="28"/>
        <v>377</v>
      </c>
      <c r="BH35" s="3">
        <f t="shared" si="28"/>
        <v>377</v>
      </c>
      <c r="BI35" s="3">
        <f t="shared" si="28"/>
        <v>377</v>
      </c>
      <c r="BJ35" s="3">
        <f t="shared" si="28"/>
        <v>412</v>
      </c>
      <c r="BK35" s="3">
        <f t="shared" si="28"/>
        <v>412</v>
      </c>
      <c r="BL35" s="3">
        <f t="shared" si="28"/>
        <v>412</v>
      </c>
      <c r="BM35" s="3">
        <f t="shared" si="28"/>
        <v>412</v>
      </c>
      <c r="BN35" s="3">
        <f t="shared" si="28"/>
        <v>330</v>
      </c>
      <c r="BO35" s="3">
        <f t="shared" si="28"/>
        <v>330</v>
      </c>
      <c r="BP35" s="3">
        <f t="shared" si="28"/>
        <v>330</v>
      </c>
      <c r="BQ35" s="3">
        <f t="shared" si="28"/>
        <v>330</v>
      </c>
      <c r="BR35" s="3">
        <f t="shared" si="28"/>
        <v>330</v>
      </c>
      <c r="BS35" s="3">
        <f t="shared" si="28"/>
        <v>330</v>
      </c>
      <c r="BT35" s="3">
        <f t="shared" si="28"/>
        <v>330</v>
      </c>
      <c r="BU35" s="3">
        <f t="shared" si="28"/>
        <v>412</v>
      </c>
      <c r="BV35" s="3">
        <f t="shared" si="28"/>
        <v>412</v>
      </c>
      <c r="BW35" s="3">
        <f t="shared" si="28"/>
        <v>412</v>
      </c>
      <c r="BX35" s="3">
        <f t="shared" si="28"/>
        <v>412</v>
      </c>
      <c r="BY35" s="3">
        <f t="shared" si="28"/>
        <v>412</v>
      </c>
      <c r="BZ35" s="3">
        <f t="shared" si="28"/>
        <v>412</v>
      </c>
      <c r="CA35" s="3">
        <f t="shared" si="28"/>
        <v>412</v>
      </c>
      <c r="CB35" s="3">
        <f t="shared" si="28"/>
        <v>412</v>
      </c>
      <c r="CC35" s="3">
        <f t="shared" si="28"/>
        <v>412</v>
      </c>
      <c r="CD35" s="3">
        <f t="shared" ref="CD35:CS35" si="29">CD65-CD76</f>
        <v>412</v>
      </c>
      <c r="CE35" s="3">
        <f t="shared" si="29"/>
        <v>412</v>
      </c>
      <c r="CF35" s="3">
        <f t="shared" si="29"/>
        <v>412</v>
      </c>
      <c r="CG35" s="3">
        <f t="shared" si="29"/>
        <v>412</v>
      </c>
      <c r="CH35" s="3">
        <f t="shared" si="29"/>
        <v>412</v>
      </c>
      <c r="CI35" s="3">
        <f t="shared" si="29"/>
        <v>412</v>
      </c>
      <c r="CJ35" s="3">
        <f t="shared" si="29"/>
        <v>412</v>
      </c>
      <c r="CK35" s="3">
        <f t="shared" si="29"/>
        <v>412</v>
      </c>
      <c r="CL35" s="3">
        <f t="shared" si="29"/>
        <v>412</v>
      </c>
      <c r="CM35" s="3">
        <f t="shared" si="29"/>
        <v>412</v>
      </c>
      <c r="CN35" s="3">
        <f t="shared" si="29"/>
        <v>412</v>
      </c>
      <c r="CO35" s="3">
        <f t="shared" si="29"/>
        <v>412</v>
      </c>
      <c r="CP35" s="3">
        <f t="shared" si="29"/>
        <v>412</v>
      </c>
      <c r="CQ35" s="3">
        <f t="shared" si="29"/>
        <v>412</v>
      </c>
      <c r="CR35" s="3">
        <f t="shared" si="29"/>
        <v>412</v>
      </c>
      <c r="CS35" s="83">
        <f t="shared" si="29"/>
        <v>412</v>
      </c>
      <c r="CT35" s="30">
        <f t="shared" si="18"/>
        <v>27068</v>
      </c>
      <c r="CU35" s="152"/>
    </row>
    <row r="36" spans="1:99">
      <c r="A36" s="25" t="s">
        <v>36</v>
      </c>
      <c r="B36" s="82">
        <f t="shared" si="23"/>
        <v>458.92</v>
      </c>
      <c r="C36" s="3">
        <f t="shared" si="23"/>
        <v>458.92</v>
      </c>
      <c r="D36" s="3">
        <f t="shared" si="23"/>
        <v>458.92</v>
      </c>
      <c r="E36" s="3">
        <f t="shared" si="23"/>
        <v>458.92</v>
      </c>
      <c r="F36" s="3">
        <f t="shared" si="23"/>
        <v>458.92</v>
      </c>
      <c r="G36" s="3">
        <f t="shared" si="23"/>
        <v>458.92</v>
      </c>
      <c r="H36" s="3">
        <f t="shared" si="23"/>
        <v>458.92</v>
      </c>
      <c r="I36" s="3">
        <f t="shared" si="23"/>
        <v>458.92</v>
      </c>
      <c r="J36" s="3">
        <f t="shared" si="23"/>
        <v>428.92</v>
      </c>
      <c r="K36" s="3">
        <f t="shared" si="23"/>
        <v>398.92</v>
      </c>
      <c r="L36" s="3">
        <f t="shared" si="23"/>
        <v>368.92</v>
      </c>
      <c r="M36" s="3">
        <f t="shared" si="23"/>
        <v>338.92</v>
      </c>
      <c r="N36" s="3">
        <f t="shared" si="23"/>
        <v>313.92</v>
      </c>
      <c r="O36" s="3">
        <f t="shared" si="23"/>
        <v>313.92</v>
      </c>
      <c r="P36" s="3">
        <f t="shared" si="23"/>
        <v>313.92</v>
      </c>
      <c r="Q36" s="3">
        <f t="shared" si="23"/>
        <v>313.92</v>
      </c>
      <c r="R36" s="3">
        <f t="shared" ref="R36:CC36" si="30">R66-R77</f>
        <v>313.92</v>
      </c>
      <c r="S36" s="3">
        <f t="shared" si="30"/>
        <v>343.92</v>
      </c>
      <c r="T36" s="3">
        <f t="shared" si="30"/>
        <v>373.92</v>
      </c>
      <c r="U36" s="3">
        <f t="shared" si="30"/>
        <v>403.92</v>
      </c>
      <c r="V36" s="3">
        <f t="shared" si="30"/>
        <v>433.92</v>
      </c>
      <c r="W36" s="3">
        <f t="shared" si="30"/>
        <v>458.92</v>
      </c>
      <c r="X36" s="3">
        <f t="shared" si="30"/>
        <v>458.92</v>
      </c>
      <c r="Y36" s="3">
        <f t="shared" si="30"/>
        <v>458.92</v>
      </c>
      <c r="Z36" s="3">
        <f t="shared" si="30"/>
        <v>458.92</v>
      </c>
      <c r="AA36" s="3">
        <f t="shared" si="30"/>
        <v>428.92</v>
      </c>
      <c r="AB36" s="3">
        <f t="shared" si="30"/>
        <v>398.92</v>
      </c>
      <c r="AC36" s="3">
        <f t="shared" si="30"/>
        <v>368.92</v>
      </c>
      <c r="AD36" s="3">
        <f t="shared" si="30"/>
        <v>338.92</v>
      </c>
      <c r="AE36" s="3">
        <f t="shared" si="30"/>
        <v>308.92</v>
      </c>
      <c r="AF36" s="3">
        <f t="shared" si="30"/>
        <v>308.92</v>
      </c>
      <c r="AG36" s="3">
        <f t="shared" si="30"/>
        <v>308.92</v>
      </c>
      <c r="AH36" s="3">
        <f t="shared" si="30"/>
        <v>308.92</v>
      </c>
      <c r="AI36" s="3">
        <f t="shared" si="30"/>
        <v>308.92</v>
      </c>
      <c r="AJ36" s="3">
        <f t="shared" si="30"/>
        <v>308.92</v>
      </c>
      <c r="AK36" s="3">
        <f t="shared" si="30"/>
        <v>308.92</v>
      </c>
      <c r="AL36" s="3">
        <f t="shared" si="30"/>
        <v>308.92</v>
      </c>
      <c r="AM36" s="3">
        <f t="shared" si="30"/>
        <v>308.92</v>
      </c>
      <c r="AN36" s="3">
        <f t="shared" si="30"/>
        <v>308.92</v>
      </c>
      <c r="AO36" s="3">
        <f t="shared" si="30"/>
        <v>308.92</v>
      </c>
      <c r="AP36" s="3">
        <f t="shared" si="30"/>
        <v>308.92</v>
      </c>
      <c r="AQ36" s="3">
        <f t="shared" si="30"/>
        <v>308.92</v>
      </c>
      <c r="AR36" s="3">
        <f t="shared" si="30"/>
        <v>308.92</v>
      </c>
      <c r="AS36" s="3">
        <f t="shared" si="30"/>
        <v>308.92</v>
      </c>
      <c r="AT36" s="3">
        <f t="shared" si="30"/>
        <v>308.92</v>
      </c>
      <c r="AU36" s="3">
        <f t="shared" si="30"/>
        <v>308.92</v>
      </c>
      <c r="AV36" s="3">
        <f t="shared" si="30"/>
        <v>308.92</v>
      </c>
      <c r="AW36" s="3">
        <f t="shared" si="30"/>
        <v>308.92</v>
      </c>
      <c r="AX36" s="3">
        <f t="shared" si="30"/>
        <v>308.92</v>
      </c>
      <c r="AY36" s="3">
        <f t="shared" si="30"/>
        <v>308.92</v>
      </c>
      <c r="AZ36" s="3">
        <f t="shared" si="30"/>
        <v>308.92</v>
      </c>
      <c r="BA36" s="3">
        <f t="shared" si="30"/>
        <v>308.92</v>
      </c>
      <c r="BB36" s="3">
        <f t="shared" si="30"/>
        <v>308.92</v>
      </c>
      <c r="BC36" s="3">
        <f t="shared" si="30"/>
        <v>308.92</v>
      </c>
      <c r="BD36" s="3">
        <f t="shared" si="30"/>
        <v>308.92</v>
      </c>
      <c r="BE36" s="3">
        <f t="shared" si="30"/>
        <v>308.92</v>
      </c>
      <c r="BF36" s="3">
        <f t="shared" si="30"/>
        <v>308.92</v>
      </c>
      <c r="BG36" s="3">
        <f t="shared" si="30"/>
        <v>308.92</v>
      </c>
      <c r="BH36" s="3">
        <f t="shared" si="30"/>
        <v>308.92</v>
      </c>
      <c r="BI36" s="3">
        <f t="shared" si="30"/>
        <v>338.92</v>
      </c>
      <c r="BJ36" s="3">
        <f t="shared" si="30"/>
        <v>368.92</v>
      </c>
      <c r="BK36" s="3">
        <f t="shared" si="30"/>
        <v>398.92</v>
      </c>
      <c r="BL36" s="3">
        <f t="shared" si="30"/>
        <v>428.92</v>
      </c>
      <c r="BM36" s="3">
        <f t="shared" si="30"/>
        <v>458.92</v>
      </c>
      <c r="BN36" s="3">
        <f t="shared" si="30"/>
        <v>458.92</v>
      </c>
      <c r="BO36" s="3">
        <f t="shared" si="30"/>
        <v>428.92</v>
      </c>
      <c r="BP36" s="3">
        <f t="shared" si="30"/>
        <v>408.92</v>
      </c>
      <c r="BQ36" s="3">
        <f t="shared" si="30"/>
        <v>438.92</v>
      </c>
      <c r="BR36" s="3">
        <f t="shared" si="30"/>
        <v>458.92</v>
      </c>
      <c r="BS36" s="3">
        <f t="shared" si="30"/>
        <v>458.92</v>
      </c>
      <c r="BT36" s="3">
        <f t="shared" si="30"/>
        <v>458.92</v>
      </c>
      <c r="BU36" s="3">
        <f t="shared" si="30"/>
        <v>458.92</v>
      </c>
      <c r="BV36" s="3">
        <f t="shared" si="30"/>
        <v>458.92</v>
      </c>
      <c r="BW36" s="3">
        <f t="shared" si="30"/>
        <v>458.92</v>
      </c>
      <c r="BX36" s="3">
        <f t="shared" si="30"/>
        <v>458.92</v>
      </c>
      <c r="BY36" s="3">
        <f t="shared" si="30"/>
        <v>458.92</v>
      </c>
      <c r="BZ36" s="3">
        <f t="shared" si="30"/>
        <v>458.92</v>
      </c>
      <c r="CA36" s="3">
        <f t="shared" si="30"/>
        <v>458.92</v>
      </c>
      <c r="CB36" s="3">
        <f t="shared" si="30"/>
        <v>458.92</v>
      </c>
      <c r="CC36" s="3">
        <f t="shared" si="30"/>
        <v>458.92</v>
      </c>
      <c r="CD36" s="3">
        <f t="shared" ref="CD36:CS36" si="31">CD66-CD77</f>
        <v>458.92</v>
      </c>
      <c r="CE36" s="3">
        <f t="shared" si="31"/>
        <v>458.92</v>
      </c>
      <c r="CF36" s="3">
        <f t="shared" si="31"/>
        <v>458.92</v>
      </c>
      <c r="CG36" s="3">
        <f t="shared" si="31"/>
        <v>458.92</v>
      </c>
      <c r="CH36" s="3">
        <f t="shared" si="31"/>
        <v>458.92</v>
      </c>
      <c r="CI36" s="3">
        <f t="shared" si="31"/>
        <v>458.92</v>
      </c>
      <c r="CJ36" s="3">
        <f t="shared" si="31"/>
        <v>458.92</v>
      </c>
      <c r="CK36" s="3">
        <f t="shared" si="31"/>
        <v>458.92</v>
      </c>
      <c r="CL36" s="3">
        <f t="shared" si="31"/>
        <v>458.92</v>
      </c>
      <c r="CM36" s="3">
        <f t="shared" si="31"/>
        <v>458.92</v>
      </c>
      <c r="CN36" s="3">
        <f t="shared" si="31"/>
        <v>458.92</v>
      </c>
      <c r="CO36" s="3">
        <f t="shared" si="31"/>
        <v>458.92</v>
      </c>
      <c r="CP36" s="3">
        <f t="shared" si="31"/>
        <v>458.92</v>
      </c>
      <c r="CQ36" s="3">
        <f t="shared" si="31"/>
        <v>458.92</v>
      </c>
      <c r="CR36" s="3">
        <f t="shared" si="31"/>
        <v>458.92</v>
      </c>
      <c r="CS36" s="83">
        <f t="shared" si="31"/>
        <v>458.92</v>
      </c>
      <c r="CT36" s="30">
        <f t="shared" si="18"/>
        <v>37551.319999999912</v>
      </c>
      <c r="CU36" s="152"/>
    </row>
    <row r="37" spans="1:99">
      <c r="A37" s="25" t="s">
        <v>37</v>
      </c>
      <c r="B37" s="82">
        <f t="shared" si="23"/>
        <v>704</v>
      </c>
      <c r="C37" s="3">
        <f t="shared" si="23"/>
        <v>705</v>
      </c>
      <c r="D37" s="3">
        <f t="shared" si="23"/>
        <v>703</v>
      </c>
      <c r="E37" s="3">
        <f t="shared" si="23"/>
        <v>704</v>
      </c>
      <c r="F37" s="3">
        <f t="shared" si="23"/>
        <v>710</v>
      </c>
      <c r="G37" s="3">
        <f t="shared" si="23"/>
        <v>706</v>
      </c>
      <c r="H37" s="3">
        <f t="shared" si="23"/>
        <v>706</v>
      </c>
      <c r="I37" s="3">
        <f t="shared" si="23"/>
        <v>706</v>
      </c>
      <c r="J37" s="3">
        <f t="shared" si="23"/>
        <v>704</v>
      </c>
      <c r="K37" s="3">
        <f t="shared" si="23"/>
        <v>707</v>
      </c>
      <c r="L37" s="3">
        <f t="shared" si="23"/>
        <v>711</v>
      </c>
      <c r="M37" s="3">
        <f t="shared" si="23"/>
        <v>710</v>
      </c>
      <c r="N37" s="3">
        <f t="shared" si="23"/>
        <v>705</v>
      </c>
      <c r="O37" s="3">
        <f t="shared" si="23"/>
        <v>704</v>
      </c>
      <c r="P37" s="3">
        <f t="shared" si="23"/>
        <v>704</v>
      </c>
      <c r="Q37" s="3">
        <f t="shared" si="23"/>
        <v>699</v>
      </c>
      <c r="R37" s="3">
        <f t="shared" ref="R37:CC37" si="32">R67-R78</f>
        <v>693</v>
      </c>
      <c r="S37" s="3">
        <f t="shared" si="32"/>
        <v>693</v>
      </c>
      <c r="T37" s="3">
        <f t="shared" si="32"/>
        <v>693</v>
      </c>
      <c r="U37" s="3">
        <f t="shared" si="32"/>
        <v>693</v>
      </c>
      <c r="V37" s="3">
        <f t="shared" si="32"/>
        <v>694</v>
      </c>
      <c r="W37" s="3">
        <f t="shared" si="32"/>
        <v>694</v>
      </c>
      <c r="X37" s="3">
        <f t="shared" si="32"/>
        <v>693</v>
      </c>
      <c r="Y37" s="3">
        <f t="shared" si="32"/>
        <v>695</v>
      </c>
      <c r="Z37" s="3">
        <f t="shared" si="32"/>
        <v>699</v>
      </c>
      <c r="AA37" s="3">
        <f t="shared" si="32"/>
        <v>700</v>
      </c>
      <c r="AB37" s="3">
        <f t="shared" si="32"/>
        <v>700</v>
      </c>
      <c r="AC37" s="3">
        <f t="shared" si="32"/>
        <v>701</v>
      </c>
      <c r="AD37" s="3">
        <f t="shared" si="32"/>
        <v>700</v>
      </c>
      <c r="AE37" s="3">
        <f t="shared" si="32"/>
        <v>706</v>
      </c>
      <c r="AF37" s="3">
        <f t="shared" si="32"/>
        <v>712</v>
      </c>
      <c r="AG37" s="3">
        <f t="shared" si="32"/>
        <v>706</v>
      </c>
      <c r="AH37" s="3">
        <f t="shared" si="32"/>
        <v>700</v>
      </c>
      <c r="AI37" s="3">
        <f t="shared" si="32"/>
        <v>698</v>
      </c>
      <c r="AJ37" s="3">
        <f t="shared" si="32"/>
        <v>698</v>
      </c>
      <c r="AK37" s="3">
        <f t="shared" si="32"/>
        <v>700</v>
      </c>
      <c r="AL37" s="3">
        <f t="shared" si="32"/>
        <v>701</v>
      </c>
      <c r="AM37" s="3">
        <f t="shared" si="32"/>
        <v>703</v>
      </c>
      <c r="AN37" s="3">
        <f t="shared" si="32"/>
        <v>705</v>
      </c>
      <c r="AO37" s="3">
        <f t="shared" si="32"/>
        <v>707</v>
      </c>
      <c r="AP37" s="3">
        <f t="shared" si="32"/>
        <v>710</v>
      </c>
      <c r="AQ37" s="3">
        <f t="shared" si="32"/>
        <v>706</v>
      </c>
      <c r="AR37" s="3">
        <f t="shared" si="32"/>
        <v>707</v>
      </c>
      <c r="AS37" s="3">
        <f t="shared" si="32"/>
        <v>709</v>
      </c>
      <c r="AT37" s="3">
        <f t="shared" si="32"/>
        <v>711</v>
      </c>
      <c r="AU37" s="3">
        <f t="shared" si="32"/>
        <v>714</v>
      </c>
      <c r="AV37" s="3">
        <f t="shared" si="32"/>
        <v>712</v>
      </c>
      <c r="AW37" s="3">
        <f t="shared" si="32"/>
        <v>715</v>
      </c>
      <c r="AX37" s="3">
        <f t="shared" si="32"/>
        <v>721</v>
      </c>
      <c r="AY37" s="3">
        <f t="shared" si="32"/>
        <v>723</v>
      </c>
      <c r="AZ37" s="3">
        <f t="shared" si="32"/>
        <v>729</v>
      </c>
      <c r="BA37" s="3">
        <f t="shared" si="32"/>
        <v>727</v>
      </c>
      <c r="BB37" s="3">
        <f t="shared" si="32"/>
        <v>725</v>
      </c>
      <c r="BC37" s="3">
        <f t="shared" si="32"/>
        <v>725</v>
      </c>
      <c r="BD37" s="3">
        <f t="shared" si="32"/>
        <v>729</v>
      </c>
      <c r="BE37" s="3">
        <f t="shared" si="32"/>
        <v>729</v>
      </c>
      <c r="BF37" s="3">
        <f t="shared" si="32"/>
        <v>725</v>
      </c>
      <c r="BG37" s="3">
        <f t="shared" si="32"/>
        <v>725</v>
      </c>
      <c r="BH37" s="3">
        <f t="shared" si="32"/>
        <v>724</v>
      </c>
      <c r="BI37" s="3">
        <f t="shared" si="32"/>
        <v>726</v>
      </c>
      <c r="BJ37" s="3">
        <f t="shared" si="32"/>
        <v>726</v>
      </c>
      <c r="BK37" s="3">
        <f t="shared" si="32"/>
        <v>728</v>
      </c>
      <c r="BL37" s="3">
        <f t="shared" si="32"/>
        <v>735</v>
      </c>
      <c r="BM37" s="3">
        <f t="shared" si="32"/>
        <v>735</v>
      </c>
      <c r="BN37" s="3">
        <f t="shared" si="32"/>
        <v>732</v>
      </c>
      <c r="BO37" s="3">
        <f t="shared" si="32"/>
        <v>732</v>
      </c>
      <c r="BP37" s="3">
        <f t="shared" si="32"/>
        <v>732</v>
      </c>
      <c r="BQ37" s="3">
        <f t="shared" si="32"/>
        <v>732</v>
      </c>
      <c r="BR37" s="3">
        <f t="shared" si="32"/>
        <v>729</v>
      </c>
      <c r="BS37" s="3">
        <f t="shared" si="32"/>
        <v>730</v>
      </c>
      <c r="BT37" s="3">
        <f t="shared" si="32"/>
        <v>733</v>
      </c>
      <c r="BU37" s="3">
        <f t="shared" si="32"/>
        <v>732</v>
      </c>
      <c r="BV37" s="3">
        <f t="shared" si="32"/>
        <v>734</v>
      </c>
      <c r="BW37" s="3">
        <f t="shared" si="32"/>
        <v>731</v>
      </c>
      <c r="BX37" s="3">
        <f t="shared" si="32"/>
        <v>726</v>
      </c>
      <c r="BY37" s="3">
        <f t="shared" si="32"/>
        <v>729</v>
      </c>
      <c r="BZ37" s="3">
        <f t="shared" si="32"/>
        <v>729</v>
      </c>
      <c r="CA37" s="3">
        <f t="shared" si="32"/>
        <v>727</v>
      </c>
      <c r="CB37" s="3">
        <f t="shared" si="32"/>
        <v>724</v>
      </c>
      <c r="CC37" s="3">
        <f t="shared" si="32"/>
        <v>724</v>
      </c>
      <c r="CD37" s="3">
        <f t="shared" ref="CD37:CS37" si="33">CD67-CD78</f>
        <v>727</v>
      </c>
      <c r="CE37" s="3">
        <f t="shared" si="33"/>
        <v>728</v>
      </c>
      <c r="CF37" s="3">
        <f t="shared" si="33"/>
        <v>728</v>
      </c>
      <c r="CG37" s="3">
        <f t="shared" si="33"/>
        <v>725</v>
      </c>
      <c r="CH37" s="3">
        <f t="shared" si="33"/>
        <v>721</v>
      </c>
      <c r="CI37" s="3">
        <f t="shared" si="33"/>
        <v>721</v>
      </c>
      <c r="CJ37" s="3">
        <f t="shared" si="33"/>
        <v>720</v>
      </c>
      <c r="CK37" s="3">
        <f t="shared" si="33"/>
        <v>722</v>
      </c>
      <c r="CL37" s="3">
        <f t="shared" si="33"/>
        <v>721</v>
      </c>
      <c r="CM37" s="3">
        <f t="shared" si="33"/>
        <v>721</v>
      </c>
      <c r="CN37" s="3">
        <f t="shared" si="33"/>
        <v>723</v>
      </c>
      <c r="CO37" s="3">
        <f t="shared" si="33"/>
        <v>723</v>
      </c>
      <c r="CP37" s="3">
        <f t="shared" si="33"/>
        <v>726</v>
      </c>
      <c r="CQ37" s="3">
        <f t="shared" si="33"/>
        <v>727</v>
      </c>
      <c r="CR37" s="3">
        <f t="shared" si="33"/>
        <v>728</v>
      </c>
      <c r="CS37" s="83">
        <f t="shared" si="33"/>
        <v>727</v>
      </c>
      <c r="CT37" s="30">
        <f t="shared" si="18"/>
        <v>68652</v>
      </c>
      <c r="CU37" s="152"/>
    </row>
    <row r="38" spans="1:99">
      <c r="A38" s="57" t="s">
        <v>38</v>
      </c>
      <c r="B38" s="84">
        <f t="shared" si="23"/>
        <v>40</v>
      </c>
      <c r="C38" s="85">
        <f t="shared" si="23"/>
        <v>40</v>
      </c>
      <c r="D38" s="85">
        <f t="shared" si="23"/>
        <v>40</v>
      </c>
      <c r="E38" s="85">
        <f t="shared" si="23"/>
        <v>40</v>
      </c>
      <c r="F38" s="85">
        <f t="shared" si="23"/>
        <v>40</v>
      </c>
      <c r="G38" s="85">
        <f t="shared" si="23"/>
        <v>40</v>
      </c>
      <c r="H38" s="85">
        <f t="shared" si="23"/>
        <v>40</v>
      </c>
      <c r="I38" s="85">
        <f t="shared" si="23"/>
        <v>40</v>
      </c>
      <c r="J38" s="85">
        <f t="shared" si="23"/>
        <v>40</v>
      </c>
      <c r="K38" s="85">
        <f t="shared" si="23"/>
        <v>40</v>
      </c>
      <c r="L38" s="85">
        <f t="shared" si="23"/>
        <v>40</v>
      </c>
      <c r="M38" s="85">
        <f t="shared" si="23"/>
        <v>40</v>
      </c>
      <c r="N38" s="85">
        <f t="shared" si="23"/>
        <v>40</v>
      </c>
      <c r="O38" s="85">
        <f t="shared" si="23"/>
        <v>40</v>
      </c>
      <c r="P38" s="85">
        <f t="shared" si="23"/>
        <v>40</v>
      </c>
      <c r="Q38" s="85">
        <f t="shared" si="23"/>
        <v>40</v>
      </c>
      <c r="R38" s="85">
        <f t="shared" ref="R38:CC38" si="34">R68-R79</f>
        <v>40</v>
      </c>
      <c r="S38" s="85">
        <f t="shared" si="34"/>
        <v>40</v>
      </c>
      <c r="T38" s="85">
        <f t="shared" si="34"/>
        <v>40</v>
      </c>
      <c r="U38" s="85">
        <f t="shared" si="34"/>
        <v>40</v>
      </c>
      <c r="V38" s="85">
        <f t="shared" si="34"/>
        <v>40</v>
      </c>
      <c r="W38" s="85">
        <f t="shared" si="34"/>
        <v>40</v>
      </c>
      <c r="X38" s="85">
        <f t="shared" si="34"/>
        <v>40</v>
      </c>
      <c r="Y38" s="85">
        <f t="shared" si="34"/>
        <v>40</v>
      </c>
      <c r="Z38" s="85">
        <f t="shared" si="34"/>
        <v>40</v>
      </c>
      <c r="AA38" s="85">
        <f t="shared" si="34"/>
        <v>40</v>
      </c>
      <c r="AB38" s="85">
        <f t="shared" si="34"/>
        <v>40</v>
      </c>
      <c r="AC38" s="85">
        <f t="shared" si="34"/>
        <v>40</v>
      </c>
      <c r="AD38" s="85">
        <f t="shared" si="34"/>
        <v>40</v>
      </c>
      <c r="AE38" s="85">
        <f t="shared" si="34"/>
        <v>40</v>
      </c>
      <c r="AF38" s="85">
        <f t="shared" si="34"/>
        <v>40</v>
      </c>
      <c r="AG38" s="85">
        <f t="shared" si="34"/>
        <v>40</v>
      </c>
      <c r="AH38" s="85">
        <f t="shared" si="34"/>
        <v>40</v>
      </c>
      <c r="AI38" s="85">
        <f t="shared" si="34"/>
        <v>40</v>
      </c>
      <c r="AJ38" s="85">
        <f t="shared" si="34"/>
        <v>40</v>
      </c>
      <c r="AK38" s="85">
        <f t="shared" si="34"/>
        <v>40</v>
      </c>
      <c r="AL38" s="85">
        <f t="shared" si="34"/>
        <v>40</v>
      </c>
      <c r="AM38" s="85">
        <f t="shared" si="34"/>
        <v>40</v>
      </c>
      <c r="AN38" s="85">
        <f t="shared" si="34"/>
        <v>40</v>
      </c>
      <c r="AO38" s="85">
        <f t="shared" si="34"/>
        <v>40</v>
      </c>
      <c r="AP38" s="85">
        <f t="shared" si="34"/>
        <v>40</v>
      </c>
      <c r="AQ38" s="85">
        <f t="shared" si="34"/>
        <v>40</v>
      </c>
      <c r="AR38" s="85">
        <f t="shared" si="34"/>
        <v>40</v>
      </c>
      <c r="AS38" s="85">
        <f t="shared" si="34"/>
        <v>40</v>
      </c>
      <c r="AT38" s="85">
        <f t="shared" si="34"/>
        <v>40</v>
      </c>
      <c r="AU38" s="85">
        <f t="shared" si="34"/>
        <v>40</v>
      </c>
      <c r="AV38" s="85">
        <f t="shared" si="34"/>
        <v>40</v>
      </c>
      <c r="AW38" s="85">
        <f t="shared" si="34"/>
        <v>40</v>
      </c>
      <c r="AX38" s="85">
        <f t="shared" si="34"/>
        <v>40</v>
      </c>
      <c r="AY38" s="85">
        <f t="shared" si="34"/>
        <v>40</v>
      </c>
      <c r="AZ38" s="85">
        <f t="shared" si="34"/>
        <v>40</v>
      </c>
      <c r="BA38" s="85">
        <f t="shared" si="34"/>
        <v>40</v>
      </c>
      <c r="BB38" s="85">
        <f t="shared" si="34"/>
        <v>40</v>
      </c>
      <c r="BC38" s="85">
        <f t="shared" si="34"/>
        <v>40</v>
      </c>
      <c r="BD38" s="85">
        <f t="shared" si="34"/>
        <v>40</v>
      </c>
      <c r="BE38" s="85">
        <f t="shared" si="34"/>
        <v>40</v>
      </c>
      <c r="BF38" s="85">
        <f t="shared" si="34"/>
        <v>40</v>
      </c>
      <c r="BG38" s="85">
        <f t="shared" si="34"/>
        <v>40</v>
      </c>
      <c r="BH38" s="85">
        <f t="shared" si="34"/>
        <v>40</v>
      </c>
      <c r="BI38" s="85">
        <f t="shared" si="34"/>
        <v>40</v>
      </c>
      <c r="BJ38" s="85">
        <f t="shared" si="34"/>
        <v>40</v>
      </c>
      <c r="BK38" s="85">
        <f t="shared" si="34"/>
        <v>40</v>
      </c>
      <c r="BL38" s="85">
        <f t="shared" si="34"/>
        <v>40</v>
      </c>
      <c r="BM38" s="85">
        <f t="shared" si="34"/>
        <v>40</v>
      </c>
      <c r="BN38" s="85">
        <f t="shared" si="34"/>
        <v>40</v>
      </c>
      <c r="BO38" s="85">
        <f t="shared" si="34"/>
        <v>40</v>
      </c>
      <c r="BP38" s="85">
        <f t="shared" si="34"/>
        <v>40</v>
      </c>
      <c r="BQ38" s="85">
        <f t="shared" si="34"/>
        <v>40</v>
      </c>
      <c r="BR38" s="85">
        <f t="shared" si="34"/>
        <v>40</v>
      </c>
      <c r="BS38" s="85">
        <f t="shared" si="34"/>
        <v>40</v>
      </c>
      <c r="BT38" s="85">
        <f t="shared" si="34"/>
        <v>40</v>
      </c>
      <c r="BU38" s="85">
        <f t="shared" si="34"/>
        <v>40</v>
      </c>
      <c r="BV38" s="85">
        <f t="shared" si="34"/>
        <v>40</v>
      </c>
      <c r="BW38" s="85">
        <f t="shared" si="34"/>
        <v>40</v>
      </c>
      <c r="BX38" s="85">
        <f t="shared" si="34"/>
        <v>40</v>
      </c>
      <c r="BY38" s="85">
        <f t="shared" si="34"/>
        <v>40</v>
      </c>
      <c r="BZ38" s="85">
        <f t="shared" si="34"/>
        <v>40</v>
      </c>
      <c r="CA38" s="85">
        <f t="shared" si="34"/>
        <v>40</v>
      </c>
      <c r="CB38" s="85">
        <f t="shared" si="34"/>
        <v>40</v>
      </c>
      <c r="CC38" s="85">
        <f t="shared" si="34"/>
        <v>40</v>
      </c>
      <c r="CD38" s="85">
        <f t="shared" ref="CD38:CS38" si="35">CD68-CD79</f>
        <v>40</v>
      </c>
      <c r="CE38" s="85">
        <f t="shared" si="35"/>
        <v>40</v>
      </c>
      <c r="CF38" s="85">
        <f t="shared" si="35"/>
        <v>40</v>
      </c>
      <c r="CG38" s="85">
        <f t="shared" si="35"/>
        <v>40</v>
      </c>
      <c r="CH38" s="85">
        <f t="shared" si="35"/>
        <v>40</v>
      </c>
      <c r="CI38" s="85">
        <f t="shared" si="35"/>
        <v>40</v>
      </c>
      <c r="CJ38" s="85">
        <f t="shared" si="35"/>
        <v>40</v>
      </c>
      <c r="CK38" s="85">
        <f t="shared" si="35"/>
        <v>40</v>
      </c>
      <c r="CL38" s="85">
        <f t="shared" si="35"/>
        <v>40</v>
      </c>
      <c r="CM38" s="85">
        <f t="shared" si="35"/>
        <v>40</v>
      </c>
      <c r="CN38" s="85">
        <f t="shared" si="35"/>
        <v>40</v>
      </c>
      <c r="CO38" s="85">
        <f t="shared" si="35"/>
        <v>40</v>
      </c>
      <c r="CP38" s="85">
        <f t="shared" si="35"/>
        <v>40</v>
      </c>
      <c r="CQ38" s="85">
        <f t="shared" si="35"/>
        <v>40</v>
      </c>
      <c r="CR38" s="85">
        <f t="shared" si="35"/>
        <v>40</v>
      </c>
      <c r="CS38" s="86">
        <f t="shared" si="35"/>
        <v>40</v>
      </c>
      <c r="CT38" s="30">
        <f t="shared" si="18"/>
        <v>3840</v>
      </c>
      <c r="CU38" s="152"/>
    </row>
    <row r="39" spans="1:99">
      <c r="A39" s="87" t="s">
        <v>39</v>
      </c>
      <c r="B39" s="88">
        <f t="shared" ref="B39:AG39" si="36">B12</f>
        <v>71.907119444444447</v>
      </c>
      <c r="C39" s="89">
        <f t="shared" si="36"/>
        <v>71.907119444444447</v>
      </c>
      <c r="D39" s="89">
        <f t="shared" si="36"/>
        <v>71.907119444444447</v>
      </c>
      <c r="E39" s="89">
        <f t="shared" si="36"/>
        <v>71.907119444444447</v>
      </c>
      <c r="F39" s="89">
        <f t="shared" si="36"/>
        <v>71.907119444444447</v>
      </c>
      <c r="G39" s="89">
        <f t="shared" si="36"/>
        <v>71.907119444444447</v>
      </c>
      <c r="H39" s="89">
        <f t="shared" si="36"/>
        <v>71.907119444444447</v>
      </c>
      <c r="I39" s="89">
        <f t="shared" si="36"/>
        <v>71.907119444444447</v>
      </c>
      <c r="J39" s="89">
        <f t="shared" si="36"/>
        <v>71.907119444444447</v>
      </c>
      <c r="K39" s="89">
        <f t="shared" si="36"/>
        <v>71.907119444444447</v>
      </c>
      <c r="L39" s="89">
        <f t="shared" si="36"/>
        <v>71.907119444444447</v>
      </c>
      <c r="M39" s="89">
        <f t="shared" si="36"/>
        <v>71.907119444444447</v>
      </c>
      <c r="N39" s="89">
        <f t="shared" si="36"/>
        <v>71.907119444444447</v>
      </c>
      <c r="O39" s="89">
        <f t="shared" si="36"/>
        <v>71.907119444444447</v>
      </c>
      <c r="P39" s="89">
        <f t="shared" si="36"/>
        <v>71.907119444444447</v>
      </c>
      <c r="Q39" s="89">
        <f t="shared" si="36"/>
        <v>71.907119444444447</v>
      </c>
      <c r="R39" s="89">
        <f t="shared" si="36"/>
        <v>71.907119444444447</v>
      </c>
      <c r="S39" s="89">
        <f t="shared" si="36"/>
        <v>71.907119444444447</v>
      </c>
      <c r="T39" s="89">
        <f t="shared" si="36"/>
        <v>71.907119444444447</v>
      </c>
      <c r="U39" s="89">
        <f t="shared" si="36"/>
        <v>71.907119444444447</v>
      </c>
      <c r="V39" s="89">
        <f t="shared" si="36"/>
        <v>71.907119444444447</v>
      </c>
      <c r="W39" s="89">
        <f t="shared" si="36"/>
        <v>71.907119444444447</v>
      </c>
      <c r="X39" s="89">
        <f t="shared" si="36"/>
        <v>71.907119444444447</v>
      </c>
      <c r="Y39" s="89">
        <f t="shared" si="36"/>
        <v>71.907119444444447</v>
      </c>
      <c r="Z39" s="89">
        <f t="shared" si="36"/>
        <v>71.907119444444447</v>
      </c>
      <c r="AA39" s="89">
        <f t="shared" si="36"/>
        <v>71.907119444444447</v>
      </c>
      <c r="AB39" s="89">
        <f t="shared" si="36"/>
        <v>71.907119444444447</v>
      </c>
      <c r="AC39" s="89">
        <f t="shared" si="36"/>
        <v>71.907119444444447</v>
      </c>
      <c r="AD39" s="89">
        <f t="shared" si="36"/>
        <v>71.907119444444447</v>
      </c>
      <c r="AE39" s="89">
        <f t="shared" si="36"/>
        <v>71.907119444444447</v>
      </c>
      <c r="AF39" s="89">
        <f t="shared" si="36"/>
        <v>71.907119444444447</v>
      </c>
      <c r="AG39" s="89">
        <f t="shared" si="36"/>
        <v>71.907119444444447</v>
      </c>
      <c r="AH39" s="89">
        <f t="shared" ref="AH39:BM39" si="37">AH12</f>
        <v>71.907119444444447</v>
      </c>
      <c r="AI39" s="89">
        <f t="shared" si="37"/>
        <v>71.907119444444447</v>
      </c>
      <c r="AJ39" s="89">
        <f t="shared" si="37"/>
        <v>71.907119444444447</v>
      </c>
      <c r="AK39" s="89">
        <f t="shared" si="37"/>
        <v>71.907119444444447</v>
      </c>
      <c r="AL39" s="89">
        <f t="shared" si="37"/>
        <v>71.907119444444447</v>
      </c>
      <c r="AM39" s="89">
        <f t="shared" si="37"/>
        <v>71.907119444444447</v>
      </c>
      <c r="AN39" s="89">
        <f t="shared" si="37"/>
        <v>71.907119444444447</v>
      </c>
      <c r="AO39" s="89">
        <f t="shared" si="37"/>
        <v>71.907119444444447</v>
      </c>
      <c r="AP39" s="89">
        <f t="shared" si="37"/>
        <v>71.907119444444447</v>
      </c>
      <c r="AQ39" s="89">
        <f t="shared" si="37"/>
        <v>71.907119444444447</v>
      </c>
      <c r="AR39" s="89">
        <f t="shared" si="37"/>
        <v>71.907119444444447</v>
      </c>
      <c r="AS39" s="89">
        <f t="shared" si="37"/>
        <v>71.907119444444447</v>
      </c>
      <c r="AT39" s="89">
        <f t="shared" si="37"/>
        <v>71.907119444444447</v>
      </c>
      <c r="AU39" s="89">
        <f t="shared" si="37"/>
        <v>71.907119444444447</v>
      </c>
      <c r="AV39" s="89">
        <f t="shared" si="37"/>
        <v>71.907119444444447</v>
      </c>
      <c r="AW39" s="89">
        <f t="shared" si="37"/>
        <v>71.907119444444447</v>
      </c>
      <c r="AX39" s="89">
        <f t="shared" si="37"/>
        <v>71.907119444444447</v>
      </c>
      <c r="AY39" s="89">
        <f t="shared" si="37"/>
        <v>71.907119444444447</v>
      </c>
      <c r="AZ39" s="89">
        <f t="shared" si="37"/>
        <v>71.907119444444447</v>
      </c>
      <c r="BA39" s="89">
        <f t="shared" si="37"/>
        <v>71.907119444444447</v>
      </c>
      <c r="BB39" s="89">
        <f t="shared" si="37"/>
        <v>71.907119444444447</v>
      </c>
      <c r="BC39" s="89">
        <f t="shared" si="37"/>
        <v>71.907119444444447</v>
      </c>
      <c r="BD39" s="89">
        <f t="shared" si="37"/>
        <v>71.907119444444447</v>
      </c>
      <c r="BE39" s="89">
        <f t="shared" si="37"/>
        <v>71.907119444444447</v>
      </c>
      <c r="BF39" s="89">
        <f t="shared" si="37"/>
        <v>71.907119444444447</v>
      </c>
      <c r="BG39" s="89">
        <f t="shared" si="37"/>
        <v>71.907119444444447</v>
      </c>
      <c r="BH39" s="89">
        <f t="shared" si="37"/>
        <v>71.907119444444447</v>
      </c>
      <c r="BI39" s="89">
        <f t="shared" si="37"/>
        <v>71.907119444444447</v>
      </c>
      <c r="BJ39" s="89">
        <f t="shared" si="37"/>
        <v>71.907119444444447</v>
      </c>
      <c r="BK39" s="89">
        <f t="shared" si="37"/>
        <v>71.907119444444447</v>
      </c>
      <c r="BL39" s="89">
        <f t="shared" si="37"/>
        <v>71.907119444444447</v>
      </c>
      <c r="BM39" s="89">
        <f t="shared" si="37"/>
        <v>71.907119444444447</v>
      </c>
      <c r="BN39" s="89">
        <f t="shared" ref="BN39:CS39" si="38">BN12</f>
        <v>71.907119444444447</v>
      </c>
      <c r="BO39" s="89">
        <f t="shared" si="38"/>
        <v>71.907119444444447</v>
      </c>
      <c r="BP39" s="89">
        <f t="shared" si="38"/>
        <v>71.907119444444447</v>
      </c>
      <c r="BQ39" s="89">
        <f t="shared" si="38"/>
        <v>71.907119444444447</v>
      </c>
      <c r="BR39" s="89">
        <f t="shared" si="38"/>
        <v>71.907119444444447</v>
      </c>
      <c r="BS39" s="89">
        <f t="shared" si="38"/>
        <v>71.907119444444447</v>
      </c>
      <c r="BT39" s="89">
        <f t="shared" si="38"/>
        <v>71.907119444444447</v>
      </c>
      <c r="BU39" s="89">
        <f t="shared" si="38"/>
        <v>71.907119444444447</v>
      </c>
      <c r="BV39" s="89">
        <f t="shared" si="38"/>
        <v>71.907119444444447</v>
      </c>
      <c r="BW39" s="89">
        <f t="shared" si="38"/>
        <v>71.907119444444447</v>
      </c>
      <c r="BX39" s="89">
        <f t="shared" si="38"/>
        <v>71.907119444444447</v>
      </c>
      <c r="BY39" s="89">
        <f t="shared" si="38"/>
        <v>71.907119444444447</v>
      </c>
      <c r="BZ39" s="89">
        <f t="shared" si="38"/>
        <v>71.907119444444447</v>
      </c>
      <c r="CA39" s="89">
        <f t="shared" si="38"/>
        <v>71.907119444444447</v>
      </c>
      <c r="CB39" s="89">
        <f t="shared" si="38"/>
        <v>71.907119444444447</v>
      </c>
      <c r="CC39" s="89">
        <f t="shared" si="38"/>
        <v>71.907119444444447</v>
      </c>
      <c r="CD39" s="89">
        <f t="shared" si="38"/>
        <v>71.907119444444447</v>
      </c>
      <c r="CE39" s="89">
        <f t="shared" si="38"/>
        <v>71.907119444444447</v>
      </c>
      <c r="CF39" s="89">
        <f t="shared" si="38"/>
        <v>71.907119444444447</v>
      </c>
      <c r="CG39" s="89">
        <f t="shared" si="38"/>
        <v>71.907119444444447</v>
      </c>
      <c r="CH39" s="89">
        <f t="shared" si="38"/>
        <v>71.907119444444447</v>
      </c>
      <c r="CI39" s="89">
        <f t="shared" si="38"/>
        <v>71.907119444444447</v>
      </c>
      <c r="CJ39" s="89">
        <f t="shared" si="38"/>
        <v>71.907119444444447</v>
      </c>
      <c r="CK39" s="89">
        <f t="shared" si="38"/>
        <v>71.907119444444447</v>
      </c>
      <c r="CL39" s="89">
        <f t="shared" si="38"/>
        <v>71.907119444444447</v>
      </c>
      <c r="CM39" s="89">
        <f t="shared" si="38"/>
        <v>71.907119444444447</v>
      </c>
      <c r="CN39" s="89">
        <f t="shared" si="38"/>
        <v>71.907119444444447</v>
      </c>
      <c r="CO39" s="89">
        <f t="shared" si="38"/>
        <v>71.907119444444447</v>
      </c>
      <c r="CP39" s="89">
        <f t="shared" si="38"/>
        <v>71.907119444444447</v>
      </c>
      <c r="CQ39" s="89">
        <f t="shared" si="38"/>
        <v>71.907119444444447</v>
      </c>
      <c r="CR39" s="89">
        <f t="shared" si="38"/>
        <v>71.907119444444447</v>
      </c>
      <c r="CS39" s="90">
        <f t="shared" si="38"/>
        <v>71.907119444444447</v>
      </c>
      <c r="CT39" s="30">
        <f t="shared" si="18"/>
        <v>6903.0834666666578</v>
      </c>
      <c r="CU39" s="152"/>
    </row>
    <row r="40" spans="1:99">
      <c r="A40" s="20" t="s">
        <v>40</v>
      </c>
      <c r="B40" s="39">
        <f t="shared" ref="B40:AG40" si="39">SUM(B41:B41)</f>
        <v>1096.52</v>
      </c>
      <c r="C40" s="40">
        <f t="shared" si="39"/>
        <v>1096.5899999999999</v>
      </c>
      <c r="D40" s="40">
        <f t="shared" si="39"/>
        <v>1096.6300000000001</v>
      </c>
      <c r="E40" s="40">
        <f t="shared" si="39"/>
        <v>1096.74</v>
      </c>
      <c r="F40" s="40">
        <f t="shared" si="39"/>
        <v>1093.22</v>
      </c>
      <c r="G40" s="40">
        <f t="shared" si="39"/>
        <v>1093.33</v>
      </c>
      <c r="H40" s="40">
        <f t="shared" si="39"/>
        <v>1233.0999999999999</v>
      </c>
      <c r="I40" s="40">
        <f t="shared" si="39"/>
        <v>1233.1300000000001</v>
      </c>
      <c r="J40" s="40">
        <f t="shared" si="39"/>
        <v>1168.24</v>
      </c>
      <c r="K40" s="40">
        <f t="shared" si="39"/>
        <v>1168.24</v>
      </c>
      <c r="L40" s="40">
        <f t="shared" si="39"/>
        <v>1168.47</v>
      </c>
      <c r="M40" s="40">
        <f t="shared" si="39"/>
        <v>1168.56</v>
      </c>
      <c r="N40" s="40">
        <f t="shared" si="39"/>
        <v>1168.3800000000001</v>
      </c>
      <c r="O40" s="40">
        <f t="shared" si="39"/>
        <v>1168.3800000000001</v>
      </c>
      <c r="P40" s="40">
        <f t="shared" si="39"/>
        <v>1185.49</v>
      </c>
      <c r="Q40" s="40">
        <f t="shared" si="39"/>
        <v>1185.49</v>
      </c>
      <c r="R40" s="40">
        <f t="shared" si="39"/>
        <v>1084.77</v>
      </c>
      <c r="S40" s="40">
        <f t="shared" si="39"/>
        <v>1084.9000000000001</v>
      </c>
      <c r="T40" s="40">
        <f t="shared" si="39"/>
        <v>1087.7</v>
      </c>
      <c r="U40" s="40">
        <f t="shared" si="39"/>
        <v>1088.29</v>
      </c>
      <c r="V40" s="40">
        <f t="shared" si="39"/>
        <v>1088.3900000000001</v>
      </c>
      <c r="W40" s="40">
        <f t="shared" si="39"/>
        <v>1088.4000000000001</v>
      </c>
      <c r="X40" s="40">
        <f t="shared" si="39"/>
        <v>1092.17</v>
      </c>
      <c r="Y40" s="40">
        <f t="shared" si="39"/>
        <v>1092.7</v>
      </c>
      <c r="Z40" s="40">
        <f t="shared" si="39"/>
        <v>1239.1500000000001</v>
      </c>
      <c r="AA40" s="40">
        <f t="shared" si="39"/>
        <v>1228.55</v>
      </c>
      <c r="AB40" s="40">
        <f t="shared" si="39"/>
        <v>1166.79</v>
      </c>
      <c r="AC40" s="40">
        <f t="shared" si="39"/>
        <v>1088.8699999999999</v>
      </c>
      <c r="AD40" s="40">
        <f t="shared" si="39"/>
        <v>1088.76</v>
      </c>
      <c r="AE40" s="40">
        <f t="shared" si="39"/>
        <v>1088.76</v>
      </c>
      <c r="AF40" s="40">
        <f t="shared" si="39"/>
        <v>1075.27</v>
      </c>
      <c r="AG40" s="40">
        <f t="shared" si="39"/>
        <v>882.85</v>
      </c>
      <c r="AH40" s="40">
        <f t="shared" ref="AH40:BM40" si="40">SUM(AH41:AH41)</f>
        <v>634.09</v>
      </c>
      <c r="AI40" s="40">
        <f t="shared" si="40"/>
        <v>627.66999999999996</v>
      </c>
      <c r="AJ40" s="40">
        <f t="shared" si="40"/>
        <v>577.79999999999995</v>
      </c>
      <c r="AK40" s="40">
        <f t="shared" si="40"/>
        <v>559.11</v>
      </c>
      <c r="AL40" s="40">
        <f t="shared" si="40"/>
        <v>559.05999999999995</v>
      </c>
      <c r="AM40" s="40">
        <f t="shared" si="40"/>
        <v>559.05999999999995</v>
      </c>
      <c r="AN40" s="40">
        <f t="shared" si="40"/>
        <v>627.59</v>
      </c>
      <c r="AO40" s="40">
        <f t="shared" si="40"/>
        <v>627.70000000000005</v>
      </c>
      <c r="AP40" s="40">
        <f t="shared" si="40"/>
        <v>1101.3699999999999</v>
      </c>
      <c r="AQ40" s="40">
        <f t="shared" si="40"/>
        <v>1101.56</v>
      </c>
      <c r="AR40" s="40">
        <f t="shared" si="40"/>
        <v>1165.3900000000001</v>
      </c>
      <c r="AS40" s="40">
        <f t="shared" si="40"/>
        <v>1165.49</v>
      </c>
      <c r="AT40" s="40">
        <f t="shared" si="40"/>
        <v>1165.6600000000001</v>
      </c>
      <c r="AU40" s="40">
        <f t="shared" si="40"/>
        <v>1165.69</v>
      </c>
      <c r="AV40" s="40">
        <f t="shared" si="40"/>
        <v>1214.01</v>
      </c>
      <c r="AW40" s="40">
        <f t="shared" si="40"/>
        <v>1214.01</v>
      </c>
      <c r="AX40" s="40">
        <f t="shared" si="40"/>
        <v>1223.07</v>
      </c>
      <c r="AY40" s="40">
        <f t="shared" si="40"/>
        <v>1223.0899999999999</v>
      </c>
      <c r="AZ40" s="40">
        <f t="shared" si="40"/>
        <v>824.5</v>
      </c>
      <c r="BA40" s="40">
        <f t="shared" si="40"/>
        <v>772.37</v>
      </c>
      <c r="BB40" s="40">
        <f t="shared" si="40"/>
        <v>686.16</v>
      </c>
      <c r="BC40" s="40">
        <f t="shared" si="40"/>
        <v>643.88</v>
      </c>
      <c r="BD40" s="40">
        <f t="shared" si="40"/>
        <v>697.02</v>
      </c>
      <c r="BE40" s="40">
        <f t="shared" si="40"/>
        <v>750.78</v>
      </c>
      <c r="BF40" s="40">
        <f t="shared" si="40"/>
        <v>1219.9100000000001</v>
      </c>
      <c r="BG40" s="40">
        <f t="shared" si="40"/>
        <v>1225.4100000000001</v>
      </c>
      <c r="BH40" s="40">
        <f t="shared" si="40"/>
        <v>1088.94</v>
      </c>
      <c r="BI40" s="40">
        <f t="shared" si="40"/>
        <v>1095.29</v>
      </c>
      <c r="BJ40" s="40">
        <f t="shared" si="40"/>
        <v>1095.67</v>
      </c>
      <c r="BK40" s="40">
        <f t="shared" si="40"/>
        <v>1095.73</v>
      </c>
      <c r="BL40" s="40">
        <f t="shared" si="40"/>
        <v>1216.6600000000001</v>
      </c>
      <c r="BM40" s="40">
        <f t="shared" si="40"/>
        <v>1236.0999999999999</v>
      </c>
      <c r="BN40" s="40">
        <f t="shared" ref="BN40:CS40" si="41">SUM(BN41:BN41)</f>
        <v>1278.27</v>
      </c>
      <c r="BO40" s="40">
        <f t="shared" si="41"/>
        <v>1278.33</v>
      </c>
      <c r="BP40" s="40">
        <f t="shared" si="41"/>
        <v>1278.55</v>
      </c>
      <c r="BQ40" s="40">
        <f t="shared" si="41"/>
        <v>1278.6099999999999</v>
      </c>
      <c r="BR40" s="40">
        <f t="shared" si="41"/>
        <v>1238.1600000000001</v>
      </c>
      <c r="BS40" s="40">
        <f t="shared" si="41"/>
        <v>1236.56</v>
      </c>
      <c r="BT40" s="40">
        <f t="shared" si="41"/>
        <v>1153.45</v>
      </c>
      <c r="BU40" s="40">
        <f t="shared" si="41"/>
        <v>1088.81</v>
      </c>
      <c r="BV40" s="40">
        <f t="shared" si="41"/>
        <v>1179.01</v>
      </c>
      <c r="BW40" s="40">
        <f t="shared" si="41"/>
        <v>1179.2</v>
      </c>
      <c r="BX40" s="40">
        <f t="shared" si="41"/>
        <v>1203.8599999999999</v>
      </c>
      <c r="BY40" s="40">
        <f t="shared" si="41"/>
        <v>1174.06</v>
      </c>
      <c r="BZ40" s="40">
        <f t="shared" si="41"/>
        <v>1274.74</v>
      </c>
      <c r="CA40" s="40">
        <f t="shared" si="41"/>
        <v>1402.93</v>
      </c>
      <c r="CB40" s="40">
        <f t="shared" si="41"/>
        <v>1521.81</v>
      </c>
      <c r="CC40" s="40">
        <f t="shared" si="41"/>
        <v>1521.81</v>
      </c>
      <c r="CD40" s="40">
        <f t="shared" si="41"/>
        <v>1521.62</v>
      </c>
      <c r="CE40" s="40">
        <f t="shared" si="41"/>
        <v>1521.62</v>
      </c>
      <c r="CF40" s="40">
        <f t="shared" si="41"/>
        <v>1521.62</v>
      </c>
      <c r="CG40" s="40">
        <f t="shared" si="41"/>
        <v>1521.62</v>
      </c>
      <c r="CH40" s="40">
        <f t="shared" si="41"/>
        <v>1521.74</v>
      </c>
      <c r="CI40" s="40">
        <f t="shared" si="41"/>
        <v>1521.82</v>
      </c>
      <c r="CJ40" s="40">
        <f t="shared" si="41"/>
        <v>1521.86</v>
      </c>
      <c r="CK40" s="40">
        <f t="shared" si="41"/>
        <v>1521.91</v>
      </c>
      <c r="CL40" s="40">
        <f t="shared" si="41"/>
        <v>1521.86</v>
      </c>
      <c r="CM40" s="40">
        <f t="shared" si="41"/>
        <v>1521.93</v>
      </c>
      <c r="CN40" s="40">
        <f t="shared" si="41"/>
        <v>1521.75</v>
      </c>
      <c r="CO40" s="40">
        <f t="shared" si="41"/>
        <v>1521.66</v>
      </c>
      <c r="CP40" s="40">
        <f t="shared" si="41"/>
        <v>1521.7</v>
      </c>
      <c r="CQ40" s="40">
        <f t="shared" si="41"/>
        <v>1521.75</v>
      </c>
      <c r="CR40" s="40">
        <f t="shared" si="41"/>
        <v>1521.79</v>
      </c>
      <c r="CS40" s="91">
        <f t="shared" si="41"/>
        <v>1521.84</v>
      </c>
      <c r="CT40" s="38">
        <f t="shared" si="18"/>
        <v>110782.91999999998</v>
      </c>
      <c r="CU40" s="150"/>
    </row>
    <row r="41" spans="1:99">
      <c r="A41" s="25" t="s">
        <v>12</v>
      </c>
      <c r="B41" s="42">
        <v>1096.52</v>
      </c>
      <c r="C41" s="43">
        <v>1096.5899999999999</v>
      </c>
      <c r="D41" s="43">
        <v>1096.6300000000001</v>
      </c>
      <c r="E41" s="43">
        <v>1096.74</v>
      </c>
      <c r="F41" s="43">
        <v>1093.22</v>
      </c>
      <c r="G41" s="43">
        <v>1093.33</v>
      </c>
      <c r="H41" s="43">
        <v>1233.0999999999999</v>
      </c>
      <c r="I41" s="43">
        <v>1233.1300000000001</v>
      </c>
      <c r="J41" s="43">
        <v>1168.24</v>
      </c>
      <c r="K41" s="43">
        <v>1168.24</v>
      </c>
      <c r="L41" s="43">
        <v>1168.47</v>
      </c>
      <c r="M41" s="43">
        <v>1168.56</v>
      </c>
      <c r="N41" s="43">
        <v>1168.3800000000001</v>
      </c>
      <c r="O41" s="43">
        <v>1168.3800000000001</v>
      </c>
      <c r="P41" s="43">
        <v>1185.49</v>
      </c>
      <c r="Q41" s="43">
        <v>1185.49</v>
      </c>
      <c r="R41" s="43">
        <v>1084.77</v>
      </c>
      <c r="S41" s="43">
        <v>1084.9000000000001</v>
      </c>
      <c r="T41" s="43">
        <v>1087.7</v>
      </c>
      <c r="U41" s="43">
        <v>1088.29</v>
      </c>
      <c r="V41" s="43">
        <v>1088.3900000000001</v>
      </c>
      <c r="W41" s="43">
        <v>1088.4000000000001</v>
      </c>
      <c r="X41" s="43">
        <v>1092.17</v>
      </c>
      <c r="Y41" s="43">
        <v>1092.7</v>
      </c>
      <c r="Z41" s="43">
        <v>1239.1500000000001</v>
      </c>
      <c r="AA41" s="43">
        <v>1228.55</v>
      </c>
      <c r="AB41" s="43">
        <v>1166.79</v>
      </c>
      <c r="AC41" s="43">
        <v>1088.8699999999999</v>
      </c>
      <c r="AD41" s="43">
        <v>1088.76</v>
      </c>
      <c r="AE41" s="43">
        <v>1088.76</v>
      </c>
      <c r="AF41" s="43">
        <v>1075.27</v>
      </c>
      <c r="AG41" s="43">
        <v>882.85</v>
      </c>
      <c r="AH41" s="43">
        <v>634.09</v>
      </c>
      <c r="AI41" s="43">
        <v>627.66999999999996</v>
      </c>
      <c r="AJ41" s="43">
        <v>577.79999999999995</v>
      </c>
      <c r="AK41" s="43">
        <v>559.11</v>
      </c>
      <c r="AL41" s="43">
        <v>559.05999999999995</v>
      </c>
      <c r="AM41" s="43">
        <v>559.05999999999995</v>
      </c>
      <c r="AN41" s="43">
        <v>627.59</v>
      </c>
      <c r="AO41" s="43">
        <v>627.70000000000005</v>
      </c>
      <c r="AP41" s="43">
        <v>1101.3699999999999</v>
      </c>
      <c r="AQ41" s="43">
        <v>1101.56</v>
      </c>
      <c r="AR41" s="43">
        <v>1165.3900000000001</v>
      </c>
      <c r="AS41" s="43">
        <v>1165.49</v>
      </c>
      <c r="AT41" s="43">
        <v>1165.6600000000001</v>
      </c>
      <c r="AU41" s="43">
        <v>1165.69</v>
      </c>
      <c r="AV41" s="43">
        <v>1214.01</v>
      </c>
      <c r="AW41" s="43">
        <v>1214.01</v>
      </c>
      <c r="AX41" s="43">
        <v>1223.07</v>
      </c>
      <c r="AY41" s="43">
        <v>1223.0899999999999</v>
      </c>
      <c r="AZ41" s="43">
        <v>824.5</v>
      </c>
      <c r="BA41" s="43">
        <v>772.37</v>
      </c>
      <c r="BB41" s="43">
        <v>686.16</v>
      </c>
      <c r="BC41" s="43">
        <v>643.88</v>
      </c>
      <c r="BD41" s="43">
        <v>697.02</v>
      </c>
      <c r="BE41" s="43">
        <v>750.78</v>
      </c>
      <c r="BF41" s="43">
        <v>1219.9100000000001</v>
      </c>
      <c r="BG41" s="43">
        <v>1225.4100000000001</v>
      </c>
      <c r="BH41" s="43">
        <v>1088.94</v>
      </c>
      <c r="BI41" s="43">
        <v>1095.29</v>
      </c>
      <c r="BJ41" s="43">
        <v>1095.67</v>
      </c>
      <c r="BK41" s="43">
        <v>1095.73</v>
      </c>
      <c r="BL41" s="43">
        <v>1216.6600000000001</v>
      </c>
      <c r="BM41" s="43">
        <v>1236.0999999999999</v>
      </c>
      <c r="BN41" s="43">
        <v>1278.27</v>
      </c>
      <c r="BO41" s="43">
        <v>1278.33</v>
      </c>
      <c r="BP41" s="43">
        <v>1278.55</v>
      </c>
      <c r="BQ41" s="43">
        <v>1278.6099999999999</v>
      </c>
      <c r="BR41" s="43">
        <v>1238.1600000000001</v>
      </c>
      <c r="BS41" s="43">
        <v>1236.56</v>
      </c>
      <c r="BT41" s="43">
        <v>1153.45</v>
      </c>
      <c r="BU41" s="43">
        <v>1088.81</v>
      </c>
      <c r="BV41" s="43">
        <v>1179.01</v>
      </c>
      <c r="BW41" s="43">
        <v>1179.2</v>
      </c>
      <c r="BX41" s="43">
        <v>1203.8599999999999</v>
      </c>
      <c r="BY41" s="43">
        <v>1174.06</v>
      </c>
      <c r="BZ41" s="43">
        <v>1274.74</v>
      </c>
      <c r="CA41" s="43">
        <v>1402.93</v>
      </c>
      <c r="CB41" s="43">
        <v>1521.81</v>
      </c>
      <c r="CC41" s="43">
        <v>1521.81</v>
      </c>
      <c r="CD41" s="43">
        <v>1521.62</v>
      </c>
      <c r="CE41" s="43">
        <v>1521.62</v>
      </c>
      <c r="CF41" s="43">
        <v>1521.62</v>
      </c>
      <c r="CG41" s="43">
        <v>1521.62</v>
      </c>
      <c r="CH41" s="43">
        <v>1521.74</v>
      </c>
      <c r="CI41" s="43">
        <v>1521.82</v>
      </c>
      <c r="CJ41" s="43">
        <v>1521.86</v>
      </c>
      <c r="CK41" s="43">
        <v>1521.91</v>
      </c>
      <c r="CL41" s="43">
        <v>1521.86</v>
      </c>
      <c r="CM41" s="43">
        <v>1521.93</v>
      </c>
      <c r="CN41" s="43">
        <v>1521.75</v>
      </c>
      <c r="CO41" s="43">
        <v>1521.66</v>
      </c>
      <c r="CP41" s="43">
        <v>1521.7</v>
      </c>
      <c r="CQ41" s="43">
        <v>1521.75</v>
      </c>
      <c r="CR41" s="43">
        <v>1521.79</v>
      </c>
      <c r="CS41" s="92">
        <v>1521.84</v>
      </c>
      <c r="CT41" s="30">
        <f t="shared" si="18"/>
        <v>110782.91999999998</v>
      </c>
      <c r="CU41" s="152"/>
    </row>
    <row r="42" spans="1:99">
      <c r="A42" s="95" t="s">
        <v>41</v>
      </c>
      <c r="B42" s="39">
        <f t="shared" ref="B42:AG42" si="42">SUM(B43:B46)</f>
        <v>1970.45</v>
      </c>
      <c r="C42" s="40">
        <f t="shared" si="42"/>
        <v>1970.45</v>
      </c>
      <c r="D42" s="40">
        <f t="shared" si="42"/>
        <v>1970.45</v>
      </c>
      <c r="E42" s="40">
        <f t="shared" si="42"/>
        <v>1970.45</v>
      </c>
      <c r="F42" s="40">
        <f t="shared" si="42"/>
        <v>1970.45</v>
      </c>
      <c r="G42" s="40">
        <f t="shared" si="42"/>
        <v>1970.45</v>
      </c>
      <c r="H42" s="40">
        <f t="shared" si="42"/>
        <v>1970.45</v>
      </c>
      <c r="I42" s="40">
        <f t="shared" si="42"/>
        <v>1970.45</v>
      </c>
      <c r="J42" s="40">
        <f t="shared" si="42"/>
        <v>1970.45</v>
      </c>
      <c r="K42" s="40">
        <f t="shared" si="42"/>
        <v>1970.45</v>
      </c>
      <c r="L42" s="40">
        <f t="shared" si="42"/>
        <v>1970.45</v>
      </c>
      <c r="M42" s="40">
        <f t="shared" si="42"/>
        <v>1970.45</v>
      </c>
      <c r="N42" s="40">
        <f t="shared" si="42"/>
        <v>1970.45</v>
      </c>
      <c r="O42" s="40">
        <f t="shared" si="42"/>
        <v>1970.45</v>
      </c>
      <c r="P42" s="40">
        <f t="shared" si="42"/>
        <v>1970.45</v>
      </c>
      <c r="Q42" s="40">
        <f t="shared" si="42"/>
        <v>1970.45</v>
      </c>
      <c r="R42" s="40">
        <f t="shared" si="42"/>
        <v>1970.45</v>
      </c>
      <c r="S42" s="40">
        <f t="shared" si="42"/>
        <v>1970.45</v>
      </c>
      <c r="T42" s="40">
        <f t="shared" si="42"/>
        <v>1970.45</v>
      </c>
      <c r="U42" s="40">
        <f t="shared" si="42"/>
        <v>1970.45</v>
      </c>
      <c r="V42" s="40">
        <f t="shared" si="42"/>
        <v>1970.45</v>
      </c>
      <c r="W42" s="40">
        <f t="shared" si="42"/>
        <v>1970.45</v>
      </c>
      <c r="X42" s="40">
        <f t="shared" si="42"/>
        <v>1970.45</v>
      </c>
      <c r="Y42" s="40">
        <f t="shared" si="42"/>
        <v>1970.45</v>
      </c>
      <c r="Z42" s="40">
        <f t="shared" si="42"/>
        <v>1970.45</v>
      </c>
      <c r="AA42" s="40">
        <f t="shared" si="42"/>
        <v>1970.45</v>
      </c>
      <c r="AB42" s="40">
        <f t="shared" si="42"/>
        <v>1970.45</v>
      </c>
      <c r="AC42" s="40">
        <f t="shared" si="42"/>
        <v>1970.45</v>
      </c>
      <c r="AD42" s="40">
        <f t="shared" si="42"/>
        <v>1970.45</v>
      </c>
      <c r="AE42" s="40">
        <f t="shared" si="42"/>
        <v>1970.45</v>
      </c>
      <c r="AF42" s="40">
        <f t="shared" si="42"/>
        <v>1970.45</v>
      </c>
      <c r="AG42" s="40">
        <f t="shared" si="42"/>
        <v>1970.45</v>
      </c>
      <c r="AH42" s="40">
        <f t="shared" ref="AH42:BM42" si="43">SUM(AH43:AH46)</f>
        <v>1970.45</v>
      </c>
      <c r="AI42" s="40">
        <f t="shared" si="43"/>
        <v>1970.45</v>
      </c>
      <c r="AJ42" s="40">
        <f t="shared" si="43"/>
        <v>1970.45</v>
      </c>
      <c r="AK42" s="40">
        <f t="shared" si="43"/>
        <v>1970.45</v>
      </c>
      <c r="AL42" s="40">
        <f t="shared" si="43"/>
        <v>1970.45</v>
      </c>
      <c r="AM42" s="40">
        <f t="shared" si="43"/>
        <v>1970.45</v>
      </c>
      <c r="AN42" s="40">
        <f t="shared" si="43"/>
        <v>1970.45</v>
      </c>
      <c r="AO42" s="40">
        <f t="shared" si="43"/>
        <v>1970.45</v>
      </c>
      <c r="AP42" s="40">
        <f t="shared" si="43"/>
        <v>1938.45</v>
      </c>
      <c r="AQ42" s="40">
        <f t="shared" si="43"/>
        <v>1906.45</v>
      </c>
      <c r="AR42" s="40">
        <f t="shared" si="43"/>
        <v>1874.45</v>
      </c>
      <c r="AS42" s="40">
        <f t="shared" si="43"/>
        <v>1821.95</v>
      </c>
      <c r="AT42" s="40">
        <f t="shared" si="43"/>
        <v>1789.95</v>
      </c>
      <c r="AU42" s="40">
        <f t="shared" si="43"/>
        <v>1788.45</v>
      </c>
      <c r="AV42" s="40">
        <f t="shared" si="43"/>
        <v>1788.45</v>
      </c>
      <c r="AW42" s="40">
        <f t="shared" si="43"/>
        <v>1788.45</v>
      </c>
      <c r="AX42" s="40">
        <f t="shared" si="43"/>
        <v>1788.45</v>
      </c>
      <c r="AY42" s="40">
        <f t="shared" si="43"/>
        <v>1788.45</v>
      </c>
      <c r="AZ42" s="40">
        <f t="shared" si="43"/>
        <v>1788.45</v>
      </c>
      <c r="BA42" s="40">
        <f t="shared" si="43"/>
        <v>1788.45</v>
      </c>
      <c r="BB42" s="40">
        <f t="shared" si="43"/>
        <v>1788.45</v>
      </c>
      <c r="BC42" s="40">
        <f t="shared" si="43"/>
        <v>1788.45</v>
      </c>
      <c r="BD42" s="40">
        <f t="shared" si="43"/>
        <v>1788.45</v>
      </c>
      <c r="BE42" s="40">
        <f t="shared" si="43"/>
        <v>1840.95</v>
      </c>
      <c r="BF42" s="40">
        <f t="shared" si="43"/>
        <v>1872.95</v>
      </c>
      <c r="BG42" s="40">
        <f t="shared" si="43"/>
        <v>1904.95</v>
      </c>
      <c r="BH42" s="40">
        <f t="shared" si="43"/>
        <v>1936.95</v>
      </c>
      <c r="BI42" s="40">
        <f t="shared" si="43"/>
        <v>1968.95</v>
      </c>
      <c r="BJ42" s="40">
        <f t="shared" si="43"/>
        <v>1970.45</v>
      </c>
      <c r="BK42" s="40">
        <f t="shared" si="43"/>
        <v>1970.45</v>
      </c>
      <c r="BL42" s="40">
        <f t="shared" si="43"/>
        <v>1970.45</v>
      </c>
      <c r="BM42" s="40">
        <f t="shared" si="43"/>
        <v>1970.45</v>
      </c>
      <c r="BN42" s="40">
        <f t="shared" ref="BN42:CS42" si="44">SUM(BN43:BN46)</f>
        <v>1970.45</v>
      </c>
      <c r="BO42" s="40">
        <f t="shared" si="44"/>
        <v>1938.45</v>
      </c>
      <c r="BP42" s="40">
        <f t="shared" si="44"/>
        <v>1929.95</v>
      </c>
      <c r="BQ42" s="40">
        <f t="shared" si="44"/>
        <v>1929.95</v>
      </c>
      <c r="BR42" s="40">
        <f t="shared" si="44"/>
        <v>1929.95</v>
      </c>
      <c r="BS42" s="40">
        <f t="shared" si="44"/>
        <v>1929.95</v>
      </c>
      <c r="BT42" s="40">
        <f t="shared" si="44"/>
        <v>1961.95</v>
      </c>
      <c r="BU42" s="40">
        <f t="shared" si="44"/>
        <v>1970.45</v>
      </c>
      <c r="BV42" s="40">
        <f t="shared" si="44"/>
        <v>1970.45</v>
      </c>
      <c r="BW42" s="40">
        <f t="shared" si="44"/>
        <v>1970.45</v>
      </c>
      <c r="BX42" s="40">
        <f t="shared" si="44"/>
        <v>1970.45</v>
      </c>
      <c r="BY42" s="40">
        <f t="shared" si="44"/>
        <v>1970.45</v>
      </c>
      <c r="BZ42" s="40">
        <f t="shared" si="44"/>
        <v>1970.45</v>
      </c>
      <c r="CA42" s="40">
        <f t="shared" si="44"/>
        <v>1970.45</v>
      </c>
      <c r="CB42" s="40">
        <f t="shared" si="44"/>
        <v>1970.45</v>
      </c>
      <c r="CC42" s="40">
        <f t="shared" si="44"/>
        <v>1970.45</v>
      </c>
      <c r="CD42" s="40">
        <f t="shared" si="44"/>
        <v>1970.45</v>
      </c>
      <c r="CE42" s="40">
        <f t="shared" si="44"/>
        <v>1970.45</v>
      </c>
      <c r="CF42" s="40">
        <f t="shared" si="44"/>
        <v>1970.45</v>
      </c>
      <c r="CG42" s="40">
        <f t="shared" si="44"/>
        <v>1970.45</v>
      </c>
      <c r="CH42" s="40">
        <f t="shared" si="44"/>
        <v>1970.45</v>
      </c>
      <c r="CI42" s="40">
        <f t="shared" si="44"/>
        <v>1970.45</v>
      </c>
      <c r="CJ42" s="40">
        <f t="shared" si="44"/>
        <v>1970.45</v>
      </c>
      <c r="CK42" s="40">
        <f t="shared" si="44"/>
        <v>1970.45</v>
      </c>
      <c r="CL42" s="40">
        <f t="shared" si="44"/>
        <v>1892</v>
      </c>
      <c r="CM42" s="40">
        <f t="shared" si="44"/>
        <v>1813.55</v>
      </c>
      <c r="CN42" s="40">
        <f t="shared" si="44"/>
        <v>1753.14</v>
      </c>
      <c r="CO42" s="40">
        <f t="shared" si="44"/>
        <v>1714.6699999999998</v>
      </c>
      <c r="CP42" s="40">
        <f t="shared" si="44"/>
        <v>1747.48</v>
      </c>
      <c r="CQ42" s="40">
        <f t="shared" si="44"/>
        <v>1708.26</v>
      </c>
      <c r="CR42" s="40">
        <f t="shared" si="44"/>
        <v>1669.03</v>
      </c>
      <c r="CS42" s="91">
        <f t="shared" si="44"/>
        <v>1629.8100000000002</v>
      </c>
      <c r="CT42" s="38">
        <f t="shared" si="18"/>
        <v>184456.54000000012</v>
      </c>
      <c r="CU42" s="150"/>
    </row>
    <row r="43" spans="1:99">
      <c r="A43" s="78" t="s">
        <v>42</v>
      </c>
      <c r="B43" s="42">
        <v>1131</v>
      </c>
      <c r="C43" s="43">
        <v>1131</v>
      </c>
      <c r="D43" s="43">
        <v>1131</v>
      </c>
      <c r="E43" s="43">
        <v>1131</v>
      </c>
      <c r="F43" s="43">
        <v>1131</v>
      </c>
      <c r="G43" s="43">
        <v>1131</v>
      </c>
      <c r="H43" s="43">
        <v>1131</v>
      </c>
      <c r="I43" s="43">
        <v>1131</v>
      </c>
      <c r="J43" s="43">
        <v>1131</v>
      </c>
      <c r="K43" s="43">
        <v>1131</v>
      </c>
      <c r="L43" s="43">
        <v>1131</v>
      </c>
      <c r="M43" s="43">
        <v>1131</v>
      </c>
      <c r="N43" s="43">
        <v>1131</v>
      </c>
      <c r="O43" s="43">
        <v>1131</v>
      </c>
      <c r="P43" s="43">
        <v>1131</v>
      </c>
      <c r="Q43" s="43">
        <v>1131</v>
      </c>
      <c r="R43" s="43">
        <v>1131</v>
      </c>
      <c r="S43" s="43">
        <v>1131</v>
      </c>
      <c r="T43" s="43">
        <v>1131</v>
      </c>
      <c r="U43" s="43">
        <v>1131</v>
      </c>
      <c r="V43" s="43">
        <v>1131</v>
      </c>
      <c r="W43" s="43">
        <v>1131</v>
      </c>
      <c r="X43" s="43">
        <v>1131</v>
      </c>
      <c r="Y43" s="43">
        <v>1131</v>
      </c>
      <c r="Z43" s="43">
        <v>1131</v>
      </c>
      <c r="AA43" s="43">
        <v>1131</v>
      </c>
      <c r="AB43" s="43">
        <v>1131</v>
      </c>
      <c r="AC43" s="43">
        <v>1131</v>
      </c>
      <c r="AD43" s="43">
        <v>1131</v>
      </c>
      <c r="AE43" s="43">
        <v>1131</v>
      </c>
      <c r="AF43" s="43">
        <v>1131</v>
      </c>
      <c r="AG43" s="43">
        <v>1131</v>
      </c>
      <c r="AH43" s="43">
        <v>1131</v>
      </c>
      <c r="AI43" s="43">
        <v>1131</v>
      </c>
      <c r="AJ43" s="43">
        <v>1131</v>
      </c>
      <c r="AK43" s="43">
        <v>1131</v>
      </c>
      <c r="AL43" s="43">
        <v>1131</v>
      </c>
      <c r="AM43" s="43">
        <v>1131</v>
      </c>
      <c r="AN43" s="43">
        <v>1131</v>
      </c>
      <c r="AO43" s="43">
        <v>1131</v>
      </c>
      <c r="AP43" s="43">
        <v>1099</v>
      </c>
      <c r="AQ43" s="43">
        <v>1067</v>
      </c>
      <c r="AR43" s="43">
        <v>1035</v>
      </c>
      <c r="AS43" s="43">
        <v>982.5</v>
      </c>
      <c r="AT43" s="43">
        <v>950.5</v>
      </c>
      <c r="AU43" s="43">
        <v>949</v>
      </c>
      <c r="AV43" s="43">
        <v>949</v>
      </c>
      <c r="AW43" s="43">
        <v>949</v>
      </c>
      <c r="AX43" s="43">
        <v>949</v>
      </c>
      <c r="AY43" s="43">
        <v>949</v>
      </c>
      <c r="AZ43" s="43">
        <v>949</v>
      </c>
      <c r="BA43" s="43">
        <v>949</v>
      </c>
      <c r="BB43" s="43">
        <v>949</v>
      </c>
      <c r="BC43" s="43">
        <v>949</v>
      </c>
      <c r="BD43" s="43">
        <v>949</v>
      </c>
      <c r="BE43" s="43">
        <v>1001.5</v>
      </c>
      <c r="BF43" s="43">
        <v>1033.5</v>
      </c>
      <c r="BG43" s="43">
        <v>1065.5</v>
      </c>
      <c r="BH43" s="43">
        <v>1097.5</v>
      </c>
      <c r="BI43" s="43">
        <v>1129.5</v>
      </c>
      <c r="BJ43" s="43">
        <v>1131</v>
      </c>
      <c r="BK43" s="43">
        <v>1131</v>
      </c>
      <c r="BL43" s="43">
        <v>1131</v>
      </c>
      <c r="BM43" s="43">
        <v>1131</v>
      </c>
      <c r="BN43" s="43">
        <v>1131</v>
      </c>
      <c r="BO43" s="43">
        <v>1099</v>
      </c>
      <c r="BP43" s="43">
        <v>1090.5</v>
      </c>
      <c r="BQ43" s="43">
        <v>1090.5</v>
      </c>
      <c r="BR43" s="43">
        <v>1090.5</v>
      </c>
      <c r="BS43" s="43">
        <v>1090.5</v>
      </c>
      <c r="BT43" s="43">
        <v>1122.5</v>
      </c>
      <c r="BU43" s="43">
        <v>1131</v>
      </c>
      <c r="BV43" s="43">
        <v>1131</v>
      </c>
      <c r="BW43" s="43">
        <v>1131</v>
      </c>
      <c r="BX43" s="43">
        <v>1131</v>
      </c>
      <c r="BY43" s="43">
        <v>1131</v>
      </c>
      <c r="BZ43" s="43">
        <v>1131</v>
      </c>
      <c r="CA43" s="43">
        <v>1131</v>
      </c>
      <c r="CB43" s="43">
        <v>1131</v>
      </c>
      <c r="CC43" s="43">
        <v>1131</v>
      </c>
      <c r="CD43" s="43">
        <v>1131</v>
      </c>
      <c r="CE43" s="43">
        <v>1131</v>
      </c>
      <c r="CF43" s="43">
        <v>1131</v>
      </c>
      <c r="CG43" s="43">
        <v>1131</v>
      </c>
      <c r="CH43" s="43">
        <v>1131</v>
      </c>
      <c r="CI43" s="43">
        <v>1131</v>
      </c>
      <c r="CJ43" s="43">
        <v>1131</v>
      </c>
      <c r="CK43" s="43">
        <v>1131</v>
      </c>
      <c r="CL43" s="43">
        <v>1131</v>
      </c>
      <c r="CM43" s="43">
        <v>1131</v>
      </c>
      <c r="CN43" s="43">
        <v>1131</v>
      </c>
      <c r="CO43" s="43">
        <v>1131</v>
      </c>
      <c r="CP43" s="43">
        <v>1131</v>
      </c>
      <c r="CQ43" s="43">
        <v>1131</v>
      </c>
      <c r="CR43" s="43">
        <v>1131</v>
      </c>
      <c r="CS43" s="92">
        <v>1131</v>
      </c>
      <c r="CT43" s="30">
        <f t="shared" si="18"/>
        <v>105705</v>
      </c>
      <c r="CU43" s="152"/>
    </row>
    <row r="44" spans="1:99">
      <c r="A44" s="25" t="s">
        <v>43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244.27</v>
      </c>
      <c r="CM44" s="1">
        <v>219.09</v>
      </c>
      <c r="CN44" s="1">
        <v>199.7</v>
      </c>
      <c r="CO44" s="1">
        <v>187.35</v>
      </c>
      <c r="CP44" s="1">
        <v>197.88</v>
      </c>
      <c r="CQ44" s="1">
        <v>185.29</v>
      </c>
      <c r="CR44" s="1">
        <v>172.7</v>
      </c>
      <c r="CS44" s="93">
        <v>160.11000000000001</v>
      </c>
      <c r="CT44" s="30">
        <f t="shared" si="18"/>
        <v>25277.990000000042</v>
      </c>
      <c r="CU44" s="152"/>
    </row>
    <row r="45" spans="1:99">
      <c r="A45" s="25" t="s">
        <v>44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570</v>
      </c>
      <c r="AY45" s="1">
        <v>570</v>
      </c>
      <c r="AZ45" s="1">
        <v>570</v>
      </c>
      <c r="BA45" s="1">
        <v>570</v>
      </c>
      <c r="BB45" s="1">
        <v>570</v>
      </c>
      <c r="BC45" s="1">
        <v>570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516.73</v>
      </c>
      <c r="CM45" s="1">
        <v>463.46</v>
      </c>
      <c r="CN45" s="1">
        <v>422.44</v>
      </c>
      <c r="CO45" s="1">
        <v>396.32</v>
      </c>
      <c r="CP45" s="1">
        <v>418.6</v>
      </c>
      <c r="CQ45" s="1">
        <v>391.97</v>
      </c>
      <c r="CR45" s="1">
        <v>365.33</v>
      </c>
      <c r="CS45" s="93">
        <v>338.7</v>
      </c>
      <c r="CT45" s="30">
        <f t="shared" si="18"/>
        <v>53473.55</v>
      </c>
      <c r="CU45" s="152"/>
    </row>
    <row r="46" spans="1:99" hidden="1">
      <c r="A46" s="57" t="s">
        <v>45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18"/>
        <v>0</v>
      </c>
      <c r="CU46" s="152"/>
    </row>
    <row r="47" spans="1:99">
      <c r="A47" s="95" t="s">
        <v>46</v>
      </c>
      <c r="B47" s="53">
        <f t="shared" ref="B47:AG47" si="45">SUM(B48:B51)</f>
        <v>112</v>
      </c>
      <c r="C47" s="54">
        <f t="shared" si="45"/>
        <v>106.69</v>
      </c>
      <c r="D47" s="54">
        <f t="shared" si="45"/>
        <v>104.41</v>
      </c>
      <c r="E47" s="54">
        <f t="shared" si="45"/>
        <v>95.759999999999991</v>
      </c>
      <c r="F47" s="54">
        <f t="shared" si="45"/>
        <v>89.72999999999999</v>
      </c>
      <c r="G47" s="54">
        <f t="shared" si="45"/>
        <v>94.62</v>
      </c>
      <c r="H47" s="54">
        <f t="shared" si="45"/>
        <v>102.41</v>
      </c>
      <c r="I47" s="54">
        <f t="shared" si="45"/>
        <v>99.2</v>
      </c>
      <c r="J47" s="54">
        <f t="shared" si="45"/>
        <v>71.900000000000006</v>
      </c>
      <c r="K47" s="54">
        <f t="shared" si="45"/>
        <v>65.539999999999992</v>
      </c>
      <c r="L47" s="54">
        <f t="shared" si="45"/>
        <v>72.27</v>
      </c>
      <c r="M47" s="54">
        <f t="shared" si="45"/>
        <v>73.64</v>
      </c>
      <c r="N47" s="54">
        <f t="shared" si="45"/>
        <v>81.99</v>
      </c>
      <c r="O47" s="54">
        <f t="shared" si="45"/>
        <v>92.92</v>
      </c>
      <c r="P47" s="54">
        <f t="shared" si="45"/>
        <v>90.04</v>
      </c>
      <c r="Q47" s="54">
        <f t="shared" si="45"/>
        <v>93.82</v>
      </c>
      <c r="R47" s="54">
        <f t="shared" si="45"/>
        <v>79.240000000000009</v>
      </c>
      <c r="S47" s="54">
        <f t="shared" si="45"/>
        <v>78.37</v>
      </c>
      <c r="T47" s="54">
        <f t="shared" si="45"/>
        <v>69.06</v>
      </c>
      <c r="U47" s="54">
        <f t="shared" si="45"/>
        <v>41.67</v>
      </c>
      <c r="V47" s="54">
        <f t="shared" si="45"/>
        <v>29.669999999999998</v>
      </c>
      <c r="W47" s="54">
        <f t="shared" si="45"/>
        <v>23.93</v>
      </c>
      <c r="X47" s="54">
        <f t="shared" si="45"/>
        <v>28.437479095047479</v>
      </c>
      <c r="Y47" s="54">
        <f t="shared" si="45"/>
        <v>41.145907259770681</v>
      </c>
      <c r="Z47" s="54">
        <f t="shared" si="45"/>
        <v>50.212851163550681</v>
      </c>
      <c r="AA47" s="54">
        <f t="shared" si="45"/>
        <v>80.981780461673338</v>
      </c>
      <c r="AB47" s="54">
        <f t="shared" si="45"/>
        <v>149.86313999811588</v>
      </c>
      <c r="AC47" s="54">
        <f t="shared" si="45"/>
        <v>266.91010950251246</v>
      </c>
      <c r="AD47" s="54">
        <f t="shared" si="45"/>
        <v>443.506650726158</v>
      </c>
      <c r="AE47" s="54">
        <f t="shared" si="45"/>
        <v>616.26348063002001</v>
      </c>
      <c r="AF47" s="54">
        <f t="shared" si="45"/>
        <v>800.33910955626823</v>
      </c>
      <c r="AG47" s="54">
        <f t="shared" si="45"/>
        <v>1033.1168076244064</v>
      </c>
      <c r="AH47" s="54">
        <f t="shared" ref="AH47:BM47" si="46">SUM(AH48:AH51)</f>
        <v>1274.3423830927354</v>
      </c>
      <c r="AI47" s="54">
        <f t="shared" si="46"/>
        <v>1551.2348177326583</v>
      </c>
      <c r="AJ47" s="54">
        <f t="shared" si="46"/>
        <v>1761.5909086089925</v>
      </c>
      <c r="AK47" s="54">
        <f t="shared" si="46"/>
        <v>1973.0046679770348</v>
      </c>
      <c r="AL47" s="54">
        <f t="shared" si="46"/>
        <v>2202.5166532542853</v>
      </c>
      <c r="AM47" s="54">
        <f t="shared" si="46"/>
        <v>2438.7068833990379</v>
      </c>
      <c r="AN47" s="54">
        <f t="shared" si="46"/>
        <v>2672.5490787237595</v>
      </c>
      <c r="AO47" s="54">
        <f t="shared" si="46"/>
        <v>2861.9141293049352</v>
      </c>
      <c r="AP47" s="54">
        <f t="shared" si="46"/>
        <v>3065.7083033816766</v>
      </c>
      <c r="AQ47" s="54">
        <f t="shared" si="46"/>
        <v>3204.0859321418666</v>
      </c>
      <c r="AR47" s="54">
        <f t="shared" si="46"/>
        <v>3278.554127644355</v>
      </c>
      <c r="AS47" s="54">
        <f t="shared" si="46"/>
        <v>3431.9068740156936</v>
      </c>
      <c r="AT47" s="54">
        <f t="shared" si="46"/>
        <v>3582.0563378344646</v>
      </c>
      <c r="AU47" s="54">
        <f t="shared" si="46"/>
        <v>3634.3247170706081</v>
      </c>
      <c r="AV47" s="54">
        <f t="shared" si="46"/>
        <v>3666.2824695813051</v>
      </c>
      <c r="AW47" s="54">
        <f t="shared" si="46"/>
        <v>3702.8220108938344</v>
      </c>
      <c r="AX47" s="54">
        <f t="shared" si="46"/>
        <v>3665.6471598963412</v>
      </c>
      <c r="AY47" s="54">
        <f t="shared" si="46"/>
        <v>3678.0175525384793</v>
      </c>
      <c r="AZ47" s="54">
        <f t="shared" si="46"/>
        <v>3612.6689297398793</v>
      </c>
      <c r="BA47" s="54">
        <f t="shared" si="46"/>
        <v>3691.5569741934073</v>
      </c>
      <c r="BB47" s="54">
        <f t="shared" si="46"/>
        <v>3690.7407459945148</v>
      </c>
      <c r="BC47" s="54">
        <f t="shared" si="46"/>
        <v>3618.401700147057</v>
      </c>
      <c r="BD47" s="54">
        <f t="shared" si="46"/>
        <v>3532.6575943936241</v>
      </c>
      <c r="BE47" s="54">
        <f t="shared" si="46"/>
        <v>3489.6706039616552</v>
      </c>
      <c r="BF47" s="54">
        <f t="shared" si="46"/>
        <v>3346.2747922863909</v>
      </c>
      <c r="BG47" s="54">
        <f t="shared" si="46"/>
        <v>3131.2356192714633</v>
      </c>
      <c r="BH47" s="54">
        <f t="shared" si="46"/>
        <v>2914.6530239490839</v>
      </c>
      <c r="BI47" s="54">
        <f t="shared" si="46"/>
        <v>2736.7264302521585</v>
      </c>
      <c r="BJ47" s="54">
        <f t="shared" si="46"/>
        <v>2459.4639946275961</v>
      </c>
      <c r="BK47" s="54">
        <f t="shared" si="46"/>
        <v>2310.987003056639</v>
      </c>
      <c r="BL47" s="54">
        <f t="shared" si="46"/>
        <v>2129.4707567297419</v>
      </c>
      <c r="BM47" s="54">
        <f t="shared" si="46"/>
        <v>1935.1432371633666</v>
      </c>
      <c r="BN47" s="54">
        <f t="shared" ref="BN47:CS47" si="47">SUM(BN48:BN51)</f>
        <v>1786.7298127322883</v>
      </c>
      <c r="BO47" s="54">
        <f t="shared" si="47"/>
        <v>1605.7808445329379</v>
      </c>
      <c r="BP47" s="54">
        <f t="shared" si="47"/>
        <v>1452.101944502547</v>
      </c>
      <c r="BQ47" s="54">
        <f t="shared" si="47"/>
        <v>1141.1141549055517</v>
      </c>
      <c r="BR47" s="54">
        <f t="shared" si="47"/>
        <v>936.19512149115883</v>
      </c>
      <c r="BS47" s="54">
        <f t="shared" si="47"/>
        <v>767.46816032692141</v>
      </c>
      <c r="BT47" s="54">
        <f t="shared" si="47"/>
        <v>558.29019875339372</v>
      </c>
      <c r="BU47" s="54">
        <f t="shared" si="47"/>
        <v>344.63199574103669</v>
      </c>
      <c r="BV47" s="54">
        <f t="shared" si="47"/>
        <v>211.4807233318484</v>
      </c>
      <c r="BW47" s="54">
        <f t="shared" si="47"/>
        <v>119.76848941459747</v>
      </c>
      <c r="BX47" s="54">
        <f t="shared" si="47"/>
        <v>71.680922032018344</v>
      </c>
      <c r="BY47" s="54">
        <f t="shared" si="47"/>
        <v>48.480573528323802</v>
      </c>
      <c r="BZ47" s="54">
        <f t="shared" si="47"/>
        <v>32.729999999999997</v>
      </c>
      <c r="CA47" s="54">
        <f t="shared" si="47"/>
        <v>36.519999999999996</v>
      </c>
      <c r="CB47" s="54">
        <f t="shared" si="47"/>
        <v>40.46</v>
      </c>
      <c r="CC47" s="54">
        <f t="shared" si="47"/>
        <v>38.93</v>
      </c>
      <c r="CD47" s="54">
        <f t="shared" si="47"/>
        <v>41.57</v>
      </c>
      <c r="CE47" s="54">
        <f t="shared" si="47"/>
        <v>40.340000000000003</v>
      </c>
      <c r="CF47" s="54">
        <f t="shared" si="47"/>
        <v>45.63</v>
      </c>
      <c r="CG47" s="54">
        <f t="shared" si="47"/>
        <v>48.56</v>
      </c>
      <c r="CH47" s="54">
        <f t="shared" si="47"/>
        <v>44.14</v>
      </c>
      <c r="CI47" s="54">
        <f t="shared" si="47"/>
        <v>53.120000000000005</v>
      </c>
      <c r="CJ47" s="54">
        <f t="shared" si="47"/>
        <v>54.68</v>
      </c>
      <c r="CK47" s="54">
        <f t="shared" si="47"/>
        <v>47.51</v>
      </c>
      <c r="CL47" s="54">
        <f t="shared" si="47"/>
        <v>47.06</v>
      </c>
      <c r="CM47" s="54">
        <f t="shared" si="47"/>
        <v>45.180000000000007</v>
      </c>
      <c r="CN47" s="54">
        <f t="shared" si="47"/>
        <v>49.150000000000006</v>
      </c>
      <c r="CO47" s="54">
        <f t="shared" si="47"/>
        <v>58.17</v>
      </c>
      <c r="CP47" s="54">
        <f t="shared" si="47"/>
        <v>45.239999999999995</v>
      </c>
      <c r="CQ47" s="54">
        <f t="shared" si="47"/>
        <v>34.97</v>
      </c>
      <c r="CR47" s="54">
        <f t="shared" si="47"/>
        <v>44.14</v>
      </c>
      <c r="CS47" s="96">
        <f t="shared" si="47"/>
        <v>51.550000000000004</v>
      </c>
      <c r="CT47" s="38">
        <f t="shared" si="18"/>
        <v>109467.94667016878</v>
      </c>
      <c r="CU47" s="150"/>
    </row>
    <row r="48" spans="1:99">
      <c r="A48" s="26" t="s">
        <v>66</v>
      </c>
      <c r="B48" s="42">
        <f t="shared" ref="B48:AG48" si="48">B21</f>
        <v>0</v>
      </c>
      <c r="C48" s="43">
        <f t="shared" si="48"/>
        <v>0</v>
      </c>
      <c r="D48" s="43">
        <f t="shared" si="48"/>
        <v>0</v>
      </c>
      <c r="E48" s="43">
        <f t="shared" si="48"/>
        <v>0</v>
      </c>
      <c r="F48" s="43">
        <f t="shared" si="48"/>
        <v>0</v>
      </c>
      <c r="G48" s="43">
        <f t="shared" si="48"/>
        <v>0</v>
      </c>
      <c r="H48" s="43">
        <f t="shared" si="48"/>
        <v>0</v>
      </c>
      <c r="I48" s="43">
        <f t="shared" si="48"/>
        <v>0</v>
      </c>
      <c r="J48" s="43">
        <f t="shared" si="48"/>
        <v>0</v>
      </c>
      <c r="K48" s="43">
        <f t="shared" si="48"/>
        <v>0</v>
      </c>
      <c r="L48" s="43">
        <f t="shared" si="48"/>
        <v>0</v>
      </c>
      <c r="M48" s="43">
        <f t="shared" si="48"/>
        <v>0</v>
      </c>
      <c r="N48" s="43">
        <f t="shared" si="48"/>
        <v>0</v>
      </c>
      <c r="O48" s="43">
        <f t="shared" si="48"/>
        <v>0</v>
      </c>
      <c r="P48" s="43">
        <f t="shared" si="48"/>
        <v>0</v>
      </c>
      <c r="Q48" s="43">
        <f t="shared" si="48"/>
        <v>0</v>
      </c>
      <c r="R48" s="43">
        <f t="shared" si="48"/>
        <v>0</v>
      </c>
      <c r="S48" s="43">
        <f t="shared" si="48"/>
        <v>0</v>
      </c>
      <c r="T48" s="43">
        <f t="shared" si="48"/>
        <v>0</v>
      </c>
      <c r="U48" s="43">
        <f t="shared" si="48"/>
        <v>0</v>
      </c>
      <c r="V48" s="43">
        <f t="shared" si="48"/>
        <v>0</v>
      </c>
      <c r="W48" s="43">
        <f t="shared" si="48"/>
        <v>0</v>
      </c>
      <c r="X48" s="43">
        <f t="shared" si="48"/>
        <v>0</v>
      </c>
      <c r="Y48" s="43">
        <f t="shared" si="48"/>
        <v>0.06</v>
      </c>
      <c r="Z48" s="43">
        <f t="shared" si="48"/>
        <v>1.36</v>
      </c>
      <c r="AA48" s="43">
        <f t="shared" si="48"/>
        <v>3.9800000000000004</v>
      </c>
      <c r="AB48" s="43">
        <f t="shared" si="48"/>
        <v>20.060000000000002</v>
      </c>
      <c r="AC48" s="43">
        <f t="shared" si="48"/>
        <v>50.129999999999995</v>
      </c>
      <c r="AD48" s="43">
        <f t="shared" si="48"/>
        <v>122.99</v>
      </c>
      <c r="AE48" s="43">
        <f t="shared" si="48"/>
        <v>196.9</v>
      </c>
      <c r="AF48" s="43">
        <f t="shared" si="48"/>
        <v>309.89999999999998</v>
      </c>
      <c r="AG48" s="43">
        <f t="shared" si="48"/>
        <v>432.55</v>
      </c>
      <c r="AH48" s="43">
        <f t="shared" ref="AH48:BM48" si="49">AH21</f>
        <v>557.73</v>
      </c>
      <c r="AI48" s="43">
        <f t="shared" si="49"/>
        <v>687.78000000000009</v>
      </c>
      <c r="AJ48" s="43">
        <f t="shared" si="49"/>
        <v>799.05000000000007</v>
      </c>
      <c r="AK48" s="43">
        <f t="shared" si="49"/>
        <v>901.12</v>
      </c>
      <c r="AL48" s="43">
        <f t="shared" si="49"/>
        <v>1022.21</v>
      </c>
      <c r="AM48" s="43">
        <f t="shared" si="49"/>
        <v>1116.8799999999999</v>
      </c>
      <c r="AN48" s="43">
        <f t="shared" si="49"/>
        <v>1196.71</v>
      </c>
      <c r="AO48" s="43">
        <f t="shared" si="49"/>
        <v>1272.8499999999999</v>
      </c>
      <c r="AP48" s="43">
        <f t="shared" si="49"/>
        <v>1343.98</v>
      </c>
      <c r="AQ48" s="43">
        <f t="shared" si="49"/>
        <v>1389.9699999999998</v>
      </c>
      <c r="AR48" s="43">
        <f t="shared" si="49"/>
        <v>1434.24</v>
      </c>
      <c r="AS48" s="43">
        <f t="shared" si="49"/>
        <v>1475.52</v>
      </c>
      <c r="AT48" s="43">
        <f t="shared" si="49"/>
        <v>1491.97</v>
      </c>
      <c r="AU48" s="43">
        <f t="shared" si="49"/>
        <v>1508.9</v>
      </c>
      <c r="AV48" s="43">
        <f t="shared" si="49"/>
        <v>1515.28</v>
      </c>
      <c r="AW48" s="43">
        <f t="shared" si="49"/>
        <v>1518.91</v>
      </c>
      <c r="AX48" s="43">
        <f t="shared" si="49"/>
        <v>1519.22</v>
      </c>
      <c r="AY48" s="43">
        <f t="shared" si="49"/>
        <v>1512.65</v>
      </c>
      <c r="AZ48" s="43">
        <f t="shared" si="49"/>
        <v>1494.46</v>
      </c>
      <c r="BA48" s="43">
        <f t="shared" si="49"/>
        <v>1484.1999999999998</v>
      </c>
      <c r="BB48" s="43">
        <f t="shared" si="49"/>
        <v>1471.69</v>
      </c>
      <c r="BC48" s="43">
        <f t="shared" si="49"/>
        <v>1445.6299999999999</v>
      </c>
      <c r="BD48" s="43">
        <f t="shared" si="49"/>
        <v>1444.67</v>
      </c>
      <c r="BE48" s="43">
        <f t="shared" si="49"/>
        <v>1452.55</v>
      </c>
      <c r="BF48" s="43">
        <f t="shared" si="49"/>
        <v>1432</v>
      </c>
      <c r="BG48" s="43">
        <f t="shared" si="49"/>
        <v>1343.27</v>
      </c>
      <c r="BH48" s="43">
        <f t="shared" si="49"/>
        <v>1310.0999999999999</v>
      </c>
      <c r="BI48" s="43">
        <f t="shared" si="49"/>
        <v>1225.69</v>
      </c>
      <c r="BJ48" s="43">
        <f t="shared" si="49"/>
        <v>1053.3799999999999</v>
      </c>
      <c r="BK48" s="43">
        <f t="shared" si="49"/>
        <v>1009.03</v>
      </c>
      <c r="BL48" s="43">
        <f t="shared" si="49"/>
        <v>978.01</v>
      </c>
      <c r="BM48" s="43">
        <f t="shared" si="49"/>
        <v>867.2</v>
      </c>
      <c r="BN48" s="43">
        <f t="shared" ref="BN48:CS48" si="50">BN21</f>
        <v>786.35</v>
      </c>
      <c r="BO48" s="43">
        <f t="shared" si="50"/>
        <v>668.52</v>
      </c>
      <c r="BP48" s="43">
        <f t="shared" si="50"/>
        <v>617.45000000000005</v>
      </c>
      <c r="BQ48" s="43">
        <f t="shared" si="50"/>
        <v>527.5</v>
      </c>
      <c r="BR48" s="43">
        <f t="shared" si="50"/>
        <v>461.99</v>
      </c>
      <c r="BS48" s="43">
        <f t="shared" si="50"/>
        <v>415.34</v>
      </c>
      <c r="BT48" s="43">
        <f t="shared" si="50"/>
        <v>325.02</v>
      </c>
      <c r="BU48" s="43">
        <f t="shared" si="50"/>
        <v>227.67000000000002</v>
      </c>
      <c r="BV48" s="43">
        <f t="shared" si="50"/>
        <v>152.83000000000001</v>
      </c>
      <c r="BW48" s="43">
        <f t="shared" si="50"/>
        <v>76.820000000000007</v>
      </c>
      <c r="BX48" s="43">
        <f t="shared" si="50"/>
        <v>30.89</v>
      </c>
      <c r="BY48" s="43">
        <f t="shared" si="50"/>
        <v>7.44</v>
      </c>
      <c r="BZ48" s="43">
        <f t="shared" si="50"/>
        <v>0.03</v>
      </c>
      <c r="CA48" s="43">
        <f t="shared" si="50"/>
        <v>0</v>
      </c>
      <c r="CB48" s="43">
        <f t="shared" si="50"/>
        <v>0</v>
      </c>
      <c r="CC48" s="43">
        <f t="shared" si="50"/>
        <v>0</v>
      </c>
      <c r="CD48" s="43">
        <f t="shared" si="50"/>
        <v>0</v>
      </c>
      <c r="CE48" s="43">
        <f t="shared" si="50"/>
        <v>0</v>
      </c>
      <c r="CF48" s="43">
        <f t="shared" si="50"/>
        <v>0</v>
      </c>
      <c r="CG48" s="43">
        <f t="shared" si="50"/>
        <v>0</v>
      </c>
      <c r="CH48" s="43">
        <f t="shared" si="50"/>
        <v>0</v>
      </c>
      <c r="CI48" s="43">
        <f t="shared" si="50"/>
        <v>0</v>
      </c>
      <c r="CJ48" s="43">
        <f t="shared" si="50"/>
        <v>0</v>
      </c>
      <c r="CK48" s="43">
        <f t="shared" si="50"/>
        <v>0</v>
      </c>
      <c r="CL48" s="43">
        <f t="shared" si="50"/>
        <v>0</v>
      </c>
      <c r="CM48" s="43">
        <f t="shared" si="50"/>
        <v>0</v>
      </c>
      <c r="CN48" s="43">
        <f t="shared" si="50"/>
        <v>0</v>
      </c>
      <c r="CO48" s="43">
        <f t="shared" si="50"/>
        <v>0</v>
      </c>
      <c r="CP48" s="43">
        <f t="shared" si="50"/>
        <v>0</v>
      </c>
      <c r="CQ48" s="43">
        <f t="shared" si="50"/>
        <v>0</v>
      </c>
      <c r="CR48" s="43">
        <f t="shared" si="50"/>
        <v>0</v>
      </c>
      <c r="CS48" s="92">
        <f t="shared" si="50"/>
        <v>0</v>
      </c>
      <c r="CT48" s="30">
        <f t="shared" ref="CT48:CT51" si="51">SUM(B48:CS48)</f>
        <v>45712.629999999983</v>
      </c>
      <c r="CU48" s="152"/>
    </row>
    <row r="49" spans="1:102">
      <c r="A49" s="30" t="s">
        <v>67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0.42747909504747822</v>
      </c>
      <c r="Y49" s="1">
        <v>4.7859072597706804</v>
      </c>
      <c r="Z49" s="1">
        <v>11.062851163550683</v>
      </c>
      <c r="AA49" s="1">
        <v>40.761780461673325</v>
      </c>
      <c r="AB49" s="1">
        <v>97.533139998115885</v>
      </c>
      <c r="AC49" s="1">
        <v>187.66010950251243</v>
      </c>
      <c r="AD49" s="1">
        <v>289.66665072615803</v>
      </c>
      <c r="AE49" s="1">
        <v>389.73348063002004</v>
      </c>
      <c r="AF49" s="1">
        <v>458.96910955626839</v>
      </c>
      <c r="AG49" s="1">
        <v>567.0268076244065</v>
      </c>
      <c r="AH49" s="1">
        <v>681.95238309273543</v>
      </c>
      <c r="AI49" s="1">
        <v>825.05481773265831</v>
      </c>
      <c r="AJ49" s="1">
        <v>926.55090860899236</v>
      </c>
      <c r="AK49" s="1">
        <v>1031.1746679770349</v>
      </c>
      <c r="AL49" s="1">
        <v>1136.4666532542853</v>
      </c>
      <c r="AM49" s="1">
        <v>1278.306883399038</v>
      </c>
      <c r="AN49" s="1">
        <v>1438.4490787237589</v>
      </c>
      <c r="AO49" s="1">
        <v>1548.8641293049352</v>
      </c>
      <c r="AP49" s="1">
        <v>1684.4583033816766</v>
      </c>
      <c r="AQ49" s="1">
        <v>1778.835932141867</v>
      </c>
      <c r="AR49" s="1">
        <v>1800.2841276443548</v>
      </c>
      <c r="AS49" s="1">
        <v>1916.5368740156937</v>
      </c>
      <c r="AT49" s="1">
        <v>2057.0963378344645</v>
      </c>
      <c r="AU49" s="1">
        <v>2093.3847170706081</v>
      </c>
      <c r="AV49" s="1">
        <v>2118.4524695813052</v>
      </c>
      <c r="AW49" s="1">
        <v>2151.1120108938344</v>
      </c>
      <c r="AX49" s="1">
        <v>2114.9071598963415</v>
      </c>
      <c r="AY49" s="1">
        <v>2133.4875525384791</v>
      </c>
      <c r="AZ49" s="1">
        <v>2086.6189297398796</v>
      </c>
      <c r="BA49" s="1">
        <v>2174.6669741934074</v>
      </c>
      <c r="BB49" s="1">
        <v>2185.3307459945149</v>
      </c>
      <c r="BC49" s="1">
        <v>2140.6617001470572</v>
      </c>
      <c r="BD49" s="1">
        <v>2056.0475943936244</v>
      </c>
      <c r="BE49" s="1">
        <v>2004.6406039616554</v>
      </c>
      <c r="BF49" s="1">
        <v>1883.2647922863905</v>
      </c>
      <c r="BG49" s="1">
        <v>1754.5756192714628</v>
      </c>
      <c r="BH49" s="1">
        <v>1571.7230239490841</v>
      </c>
      <c r="BI49" s="1">
        <v>1478.1064302521581</v>
      </c>
      <c r="BJ49" s="1">
        <v>1372.3039946275962</v>
      </c>
      <c r="BK49" s="1">
        <v>1269.7870030566392</v>
      </c>
      <c r="BL49" s="1">
        <v>1118.860756729742</v>
      </c>
      <c r="BM49" s="1">
        <v>1035.3232371633665</v>
      </c>
      <c r="BN49" s="1">
        <v>967.34981273228823</v>
      </c>
      <c r="BO49" s="1">
        <v>903.19084453293772</v>
      </c>
      <c r="BP49" s="1">
        <v>801.6019445025471</v>
      </c>
      <c r="BQ49" s="1">
        <v>579.06415490555185</v>
      </c>
      <c r="BR49" s="1">
        <v>440.43512149115872</v>
      </c>
      <c r="BS49" s="1">
        <v>317.13816032692142</v>
      </c>
      <c r="BT49" s="1">
        <v>199.92019875339369</v>
      </c>
      <c r="BU49" s="1">
        <v>85.931995741036729</v>
      </c>
      <c r="BV49" s="1">
        <v>27.610723331848391</v>
      </c>
      <c r="BW49" s="1">
        <v>9.8284894145974615</v>
      </c>
      <c r="BX49" s="1">
        <v>7.6309220320183346</v>
      </c>
      <c r="BY49" s="1">
        <v>7.3205735283238083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1"/>
        <v>59241.936670168783</v>
      </c>
      <c r="CU49" s="152"/>
    </row>
    <row r="50" spans="1:102">
      <c r="A50" s="30" t="s">
        <v>24</v>
      </c>
      <c r="B50" s="45">
        <v>78.47</v>
      </c>
      <c r="C50" s="1">
        <v>73.53</v>
      </c>
      <c r="D50" s="1">
        <v>71.67</v>
      </c>
      <c r="E50" s="1">
        <v>63.36</v>
      </c>
      <c r="F50" s="1">
        <v>56.57</v>
      </c>
      <c r="G50" s="1">
        <v>63.96</v>
      </c>
      <c r="H50" s="1">
        <v>69.17</v>
      </c>
      <c r="I50" s="1">
        <v>65.92</v>
      </c>
      <c r="J50" s="1">
        <v>38.479999999999997</v>
      </c>
      <c r="K50" s="1">
        <v>32.1</v>
      </c>
      <c r="L50" s="1">
        <v>39.479999999999997</v>
      </c>
      <c r="M50" s="1">
        <v>39.92</v>
      </c>
      <c r="N50" s="1">
        <v>49.37</v>
      </c>
      <c r="O50" s="1">
        <v>60.72</v>
      </c>
      <c r="P50" s="1">
        <v>58.53</v>
      </c>
      <c r="Q50" s="1">
        <v>60.54</v>
      </c>
      <c r="R50" s="1">
        <v>46.45</v>
      </c>
      <c r="S50" s="1">
        <v>47.87</v>
      </c>
      <c r="T50" s="1">
        <v>39.46</v>
      </c>
      <c r="U50" s="1">
        <v>10.53</v>
      </c>
      <c r="V50" s="1">
        <v>1.52</v>
      </c>
      <c r="W50" s="1">
        <v>3.76</v>
      </c>
      <c r="X50" s="1">
        <v>4.3099999999999996</v>
      </c>
      <c r="Y50" s="1">
        <v>4.57</v>
      </c>
      <c r="Z50" s="1">
        <v>5.9</v>
      </c>
      <c r="AA50" s="1">
        <v>5.21</v>
      </c>
      <c r="AB50" s="1">
        <v>1.7</v>
      </c>
      <c r="AC50" s="1">
        <v>0.49</v>
      </c>
      <c r="AD50" s="1">
        <v>1.89</v>
      </c>
      <c r="AE50" s="1">
        <v>3.27</v>
      </c>
      <c r="AF50" s="1">
        <v>5.42</v>
      </c>
      <c r="AG50" s="1">
        <v>6.2</v>
      </c>
      <c r="AH50" s="1">
        <v>7.31</v>
      </c>
      <c r="AI50" s="1">
        <v>11.87</v>
      </c>
      <c r="AJ50" s="1">
        <v>10.72</v>
      </c>
      <c r="AK50" s="1">
        <v>11.98</v>
      </c>
      <c r="AL50" s="1">
        <v>12.29</v>
      </c>
      <c r="AM50" s="1">
        <v>11.05</v>
      </c>
      <c r="AN50" s="1">
        <v>6.55</v>
      </c>
      <c r="AO50" s="1">
        <v>7.24</v>
      </c>
      <c r="AP50" s="1">
        <v>5.65</v>
      </c>
      <c r="AQ50" s="1">
        <v>3.66</v>
      </c>
      <c r="AR50" s="1">
        <v>11.23</v>
      </c>
      <c r="AS50" s="1">
        <v>9.35</v>
      </c>
      <c r="AT50" s="1">
        <v>1.3</v>
      </c>
      <c r="AU50" s="1">
        <v>0.31</v>
      </c>
      <c r="AV50" s="1">
        <v>0.42</v>
      </c>
      <c r="AW50" s="1">
        <v>0.6</v>
      </c>
      <c r="AX50" s="1">
        <v>0.36</v>
      </c>
      <c r="AY50" s="1">
        <v>0.54</v>
      </c>
      <c r="AZ50" s="1">
        <v>1.18</v>
      </c>
      <c r="BA50" s="1">
        <v>1.78</v>
      </c>
      <c r="BB50" s="1">
        <v>1.91</v>
      </c>
      <c r="BC50" s="1">
        <v>1.61</v>
      </c>
      <c r="BD50" s="1">
        <v>0.74</v>
      </c>
      <c r="BE50" s="1">
        <v>0.11</v>
      </c>
      <c r="BF50" s="1">
        <v>0.34</v>
      </c>
      <c r="BG50" s="1">
        <v>0.3</v>
      </c>
      <c r="BH50" s="1">
        <v>0.18</v>
      </c>
      <c r="BI50" s="1">
        <v>0.15</v>
      </c>
      <c r="BJ50" s="1">
        <v>0.38</v>
      </c>
      <c r="BK50" s="1">
        <v>0.16</v>
      </c>
      <c r="BL50" s="1">
        <v>0.25</v>
      </c>
      <c r="BM50" s="1">
        <v>0.4</v>
      </c>
      <c r="BN50" s="1">
        <v>1.1299999999999999</v>
      </c>
      <c r="BO50" s="1">
        <v>0.94</v>
      </c>
      <c r="BP50" s="1">
        <v>0.54</v>
      </c>
      <c r="BQ50" s="1">
        <v>0.85</v>
      </c>
      <c r="BR50" s="1">
        <v>1.32</v>
      </c>
      <c r="BS50" s="1">
        <v>0.62</v>
      </c>
      <c r="BT50" s="1">
        <v>0.04</v>
      </c>
      <c r="BU50" s="1">
        <v>0.03</v>
      </c>
      <c r="BV50" s="1">
        <v>0.03</v>
      </c>
      <c r="BW50" s="1">
        <v>0.03</v>
      </c>
      <c r="BX50" s="1">
        <v>0.03</v>
      </c>
      <c r="BY50" s="1">
        <v>0.03</v>
      </c>
      <c r="BZ50" s="1">
        <v>0.05</v>
      </c>
      <c r="CA50" s="1">
        <v>3.61</v>
      </c>
      <c r="CB50" s="1">
        <v>7.46</v>
      </c>
      <c r="CC50" s="1">
        <v>7.03</v>
      </c>
      <c r="CD50" s="1">
        <v>9.6</v>
      </c>
      <c r="CE50" s="1">
        <v>8.41</v>
      </c>
      <c r="CF50" s="1">
        <v>12.79</v>
      </c>
      <c r="CG50" s="1">
        <v>15.52</v>
      </c>
      <c r="CH50" s="1">
        <v>12.56</v>
      </c>
      <c r="CI50" s="1">
        <v>19.690000000000001</v>
      </c>
      <c r="CJ50" s="1">
        <v>20.11</v>
      </c>
      <c r="CK50" s="1">
        <v>12.72</v>
      </c>
      <c r="CL50" s="1">
        <v>12.6</v>
      </c>
      <c r="CM50" s="1">
        <v>11.55</v>
      </c>
      <c r="CN50" s="1">
        <v>15.91</v>
      </c>
      <c r="CO50" s="1">
        <v>23.49</v>
      </c>
      <c r="CP50" s="1">
        <v>11.09</v>
      </c>
      <c r="CQ50" s="1">
        <v>10.08</v>
      </c>
      <c r="CR50" s="1">
        <v>32.369999999999997</v>
      </c>
      <c r="CS50" s="93">
        <v>39.770000000000003</v>
      </c>
      <c r="CT50" s="30">
        <f t="shared" si="51"/>
        <v>1524.2599999999991</v>
      </c>
      <c r="CU50" s="152"/>
    </row>
    <row r="51" spans="1:102">
      <c r="A51" s="30" t="s">
        <v>41</v>
      </c>
      <c r="B51" s="45">
        <f t="shared" ref="B51:AG51" si="52">B24</f>
        <v>33.53</v>
      </c>
      <c r="C51" s="1">
        <f t="shared" si="52"/>
        <v>33.159999999999997</v>
      </c>
      <c r="D51" s="1">
        <f t="shared" si="52"/>
        <v>32.74</v>
      </c>
      <c r="E51" s="1">
        <f t="shared" si="52"/>
        <v>32.4</v>
      </c>
      <c r="F51" s="1">
        <f t="shared" si="52"/>
        <v>33.159999999999997</v>
      </c>
      <c r="G51" s="1">
        <f t="shared" si="52"/>
        <v>30.66</v>
      </c>
      <c r="H51" s="1">
        <f t="shared" si="52"/>
        <v>33.24</v>
      </c>
      <c r="I51" s="1">
        <f t="shared" si="52"/>
        <v>33.28</v>
      </c>
      <c r="J51" s="1">
        <f t="shared" si="52"/>
        <v>33.42</v>
      </c>
      <c r="K51" s="1">
        <f t="shared" si="52"/>
        <v>33.44</v>
      </c>
      <c r="L51" s="1">
        <f t="shared" si="52"/>
        <v>32.79</v>
      </c>
      <c r="M51" s="1">
        <f t="shared" si="52"/>
        <v>33.72</v>
      </c>
      <c r="N51" s="1">
        <f t="shared" si="52"/>
        <v>32.619999999999997</v>
      </c>
      <c r="O51" s="1">
        <f t="shared" si="52"/>
        <v>32.200000000000003</v>
      </c>
      <c r="P51" s="1">
        <f t="shared" si="52"/>
        <v>31.51</v>
      </c>
      <c r="Q51" s="1">
        <f t="shared" si="52"/>
        <v>33.28</v>
      </c>
      <c r="R51" s="1">
        <f t="shared" si="52"/>
        <v>32.79</v>
      </c>
      <c r="S51" s="1">
        <f t="shared" si="52"/>
        <v>30.5</v>
      </c>
      <c r="T51" s="1">
        <f t="shared" si="52"/>
        <v>29.6</v>
      </c>
      <c r="U51" s="1">
        <f t="shared" si="52"/>
        <v>31.14</v>
      </c>
      <c r="V51" s="1">
        <f t="shared" si="52"/>
        <v>28.15</v>
      </c>
      <c r="W51" s="1">
        <f t="shared" si="52"/>
        <v>20.170000000000002</v>
      </c>
      <c r="X51" s="1">
        <f t="shared" si="52"/>
        <v>23.7</v>
      </c>
      <c r="Y51" s="1">
        <f t="shared" si="52"/>
        <v>31.73</v>
      </c>
      <c r="Z51" s="1">
        <f t="shared" si="52"/>
        <v>31.89</v>
      </c>
      <c r="AA51" s="1">
        <f t="shared" si="52"/>
        <v>31.03</v>
      </c>
      <c r="AB51" s="1">
        <f t="shared" si="52"/>
        <v>30.57</v>
      </c>
      <c r="AC51" s="1">
        <f t="shared" si="52"/>
        <v>28.63</v>
      </c>
      <c r="AD51" s="1">
        <f t="shared" si="52"/>
        <v>28.96</v>
      </c>
      <c r="AE51" s="1">
        <f t="shared" si="52"/>
        <v>26.36</v>
      </c>
      <c r="AF51" s="1">
        <f t="shared" si="52"/>
        <v>26.05</v>
      </c>
      <c r="AG51" s="1">
        <f t="shared" si="52"/>
        <v>27.34</v>
      </c>
      <c r="AH51" s="1">
        <f t="shared" ref="AH51:BM51" si="53">AH24</f>
        <v>27.35</v>
      </c>
      <c r="AI51" s="1">
        <f t="shared" si="53"/>
        <v>26.53</v>
      </c>
      <c r="AJ51" s="1">
        <f t="shared" si="53"/>
        <v>25.27</v>
      </c>
      <c r="AK51" s="1">
        <f t="shared" si="53"/>
        <v>28.73</v>
      </c>
      <c r="AL51" s="1">
        <f t="shared" si="53"/>
        <v>31.55</v>
      </c>
      <c r="AM51" s="1">
        <f t="shared" si="53"/>
        <v>32.47</v>
      </c>
      <c r="AN51" s="1">
        <f t="shared" si="53"/>
        <v>30.84</v>
      </c>
      <c r="AO51" s="1">
        <f t="shared" si="53"/>
        <v>32.96</v>
      </c>
      <c r="AP51" s="1">
        <f t="shared" si="53"/>
        <v>31.62</v>
      </c>
      <c r="AQ51" s="1">
        <f t="shared" si="53"/>
        <v>31.62</v>
      </c>
      <c r="AR51" s="1">
        <f t="shared" si="53"/>
        <v>32.799999999999997</v>
      </c>
      <c r="AS51" s="1">
        <f t="shared" si="53"/>
        <v>30.5</v>
      </c>
      <c r="AT51" s="1">
        <f t="shared" si="53"/>
        <v>31.69</v>
      </c>
      <c r="AU51" s="1">
        <f t="shared" si="53"/>
        <v>31.73</v>
      </c>
      <c r="AV51" s="1">
        <f t="shared" si="53"/>
        <v>32.130000000000003</v>
      </c>
      <c r="AW51" s="1">
        <f t="shared" si="53"/>
        <v>32.200000000000003</v>
      </c>
      <c r="AX51" s="1">
        <f t="shared" si="53"/>
        <v>31.16</v>
      </c>
      <c r="AY51" s="1">
        <f t="shared" si="53"/>
        <v>31.34</v>
      </c>
      <c r="AZ51" s="1">
        <f t="shared" si="53"/>
        <v>30.41</v>
      </c>
      <c r="BA51" s="1">
        <f t="shared" si="53"/>
        <v>30.91</v>
      </c>
      <c r="BB51" s="1">
        <f t="shared" si="53"/>
        <v>31.81</v>
      </c>
      <c r="BC51" s="1">
        <f t="shared" si="53"/>
        <v>30.5</v>
      </c>
      <c r="BD51" s="1">
        <f t="shared" si="53"/>
        <v>31.2</v>
      </c>
      <c r="BE51" s="1">
        <f t="shared" si="53"/>
        <v>32.369999999999997</v>
      </c>
      <c r="BF51" s="1">
        <f t="shared" si="53"/>
        <v>30.67</v>
      </c>
      <c r="BG51" s="1">
        <f t="shared" si="53"/>
        <v>33.090000000000003</v>
      </c>
      <c r="BH51" s="1">
        <f t="shared" si="53"/>
        <v>32.65</v>
      </c>
      <c r="BI51" s="1">
        <f t="shared" si="53"/>
        <v>32.78</v>
      </c>
      <c r="BJ51" s="1">
        <f t="shared" si="53"/>
        <v>33.4</v>
      </c>
      <c r="BK51" s="1">
        <f t="shared" si="53"/>
        <v>32.01</v>
      </c>
      <c r="BL51" s="1">
        <f t="shared" si="53"/>
        <v>32.35</v>
      </c>
      <c r="BM51" s="1">
        <f t="shared" si="53"/>
        <v>32.22</v>
      </c>
      <c r="BN51" s="1">
        <f t="shared" ref="BN51:CS51" si="54">BN24</f>
        <v>31.9</v>
      </c>
      <c r="BO51" s="1">
        <f t="shared" si="54"/>
        <v>33.130000000000003</v>
      </c>
      <c r="BP51" s="1">
        <f t="shared" si="54"/>
        <v>32.51</v>
      </c>
      <c r="BQ51" s="1">
        <f t="shared" si="54"/>
        <v>33.700000000000003</v>
      </c>
      <c r="BR51" s="1">
        <f t="shared" si="54"/>
        <v>32.450000000000003</v>
      </c>
      <c r="BS51" s="1">
        <f t="shared" si="54"/>
        <v>34.369999999999997</v>
      </c>
      <c r="BT51" s="1">
        <f t="shared" si="54"/>
        <v>33.31</v>
      </c>
      <c r="BU51" s="1">
        <f t="shared" si="54"/>
        <v>31</v>
      </c>
      <c r="BV51" s="1">
        <f t="shared" si="54"/>
        <v>31.01</v>
      </c>
      <c r="BW51" s="1">
        <f t="shared" si="54"/>
        <v>33.090000000000003</v>
      </c>
      <c r="BX51" s="1">
        <f t="shared" si="54"/>
        <v>33.130000000000003</v>
      </c>
      <c r="BY51" s="1">
        <f t="shared" si="54"/>
        <v>33.69</v>
      </c>
      <c r="BZ51" s="1">
        <f t="shared" si="54"/>
        <v>32.65</v>
      </c>
      <c r="CA51" s="1">
        <f t="shared" si="54"/>
        <v>32.909999999999997</v>
      </c>
      <c r="CB51" s="1">
        <f t="shared" si="54"/>
        <v>33</v>
      </c>
      <c r="CC51" s="1">
        <f t="shared" si="54"/>
        <v>31.9</v>
      </c>
      <c r="CD51" s="1">
        <f t="shared" si="54"/>
        <v>31.97</v>
      </c>
      <c r="CE51" s="1">
        <f t="shared" si="54"/>
        <v>31.93</v>
      </c>
      <c r="CF51" s="1">
        <f t="shared" si="54"/>
        <v>32.840000000000003</v>
      </c>
      <c r="CG51" s="1">
        <f t="shared" si="54"/>
        <v>33.04</v>
      </c>
      <c r="CH51" s="1">
        <f t="shared" si="54"/>
        <v>31.58</v>
      </c>
      <c r="CI51" s="1">
        <f t="shared" si="54"/>
        <v>33.43</v>
      </c>
      <c r="CJ51" s="1">
        <f t="shared" si="54"/>
        <v>34.57</v>
      </c>
      <c r="CK51" s="1">
        <f t="shared" si="54"/>
        <v>34.79</v>
      </c>
      <c r="CL51" s="1">
        <f t="shared" si="54"/>
        <v>34.46</v>
      </c>
      <c r="CM51" s="1">
        <f t="shared" si="54"/>
        <v>33.630000000000003</v>
      </c>
      <c r="CN51" s="1">
        <f t="shared" si="54"/>
        <v>33.24</v>
      </c>
      <c r="CO51" s="1">
        <f t="shared" si="54"/>
        <v>34.68</v>
      </c>
      <c r="CP51" s="1">
        <f t="shared" si="54"/>
        <v>34.15</v>
      </c>
      <c r="CQ51" s="1">
        <f t="shared" si="54"/>
        <v>24.89</v>
      </c>
      <c r="CR51" s="1">
        <f t="shared" si="54"/>
        <v>11.77</v>
      </c>
      <c r="CS51" s="93">
        <f t="shared" si="54"/>
        <v>11.78</v>
      </c>
      <c r="CT51" s="30">
        <f t="shared" si="51"/>
        <v>2989.12</v>
      </c>
      <c r="CU51" s="152"/>
    </row>
    <row r="52" spans="1:102" s="137" customFormat="1" ht="15.75" thickBot="1">
      <c r="A52" s="97" t="s">
        <v>49</v>
      </c>
      <c r="B52" s="98">
        <v>350</v>
      </c>
      <c r="C52" s="99">
        <v>350</v>
      </c>
      <c r="D52" s="99">
        <v>438.2</v>
      </c>
      <c r="E52" s="99">
        <v>497.9</v>
      </c>
      <c r="F52" s="99">
        <v>422.53</v>
      </c>
      <c r="G52" s="99">
        <v>208.5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8.25</v>
      </c>
      <c r="AI52" s="99">
        <v>105</v>
      </c>
      <c r="AJ52" s="99">
        <v>119.5</v>
      </c>
      <c r="AK52" s="99">
        <v>166.91</v>
      </c>
      <c r="AL52" s="99">
        <v>165.99</v>
      </c>
      <c r="AM52" s="99">
        <v>295</v>
      </c>
      <c r="AN52" s="99">
        <v>395</v>
      </c>
      <c r="AO52" s="99">
        <v>595</v>
      </c>
      <c r="AP52" s="99">
        <v>1094.94</v>
      </c>
      <c r="AQ52" s="99">
        <v>1144.94</v>
      </c>
      <c r="AR52" s="99">
        <v>1194.96</v>
      </c>
      <c r="AS52" s="99">
        <v>1244.92</v>
      </c>
      <c r="AT52" s="99">
        <v>1194.97</v>
      </c>
      <c r="AU52" s="99">
        <v>1194.96</v>
      </c>
      <c r="AV52" s="99">
        <v>1294.99</v>
      </c>
      <c r="AW52" s="99">
        <v>1163.48</v>
      </c>
      <c r="AX52" s="99">
        <v>1245</v>
      </c>
      <c r="AY52" s="99">
        <v>1244.98</v>
      </c>
      <c r="AZ52" s="99">
        <v>971.40000000000009</v>
      </c>
      <c r="BA52" s="99">
        <v>917.66000000000008</v>
      </c>
      <c r="BB52" s="99">
        <v>844.51</v>
      </c>
      <c r="BC52" s="99">
        <v>796.35</v>
      </c>
      <c r="BD52" s="99">
        <v>800.26</v>
      </c>
      <c r="BE52" s="99">
        <v>794.92000000000007</v>
      </c>
      <c r="BF52" s="99">
        <v>1012.3299999999999</v>
      </c>
      <c r="BG52" s="99">
        <v>823.27</v>
      </c>
      <c r="BH52" s="99">
        <v>267.25</v>
      </c>
      <c r="BI52" s="99">
        <v>287.99</v>
      </c>
      <c r="BJ52" s="99">
        <v>139.70999999999998</v>
      </c>
      <c r="BK52" s="99">
        <v>91.14</v>
      </c>
      <c r="BL52" s="99">
        <v>88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23970.71</v>
      </c>
      <c r="CU52" s="150"/>
      <c r="CV52" s="158"/>
      <c r="CX52" s="151"/>
    </row>
    <row r="53" spans="1:102" ht="15.75" thickBot="1">
      <c r="A53" s="101" t="s">
        <v>50</v>
      </c>
      <c r="B53" s="102">
        <f t="shared" ref="B53:AG53" si="55">SUM(B30,B40,B42,B47,-B52)</f>
        <v>5849.8871194444446</v>
      </c>
      <c r="C53" s="103">
        <f t="shared" si="55"/>
        <v>5845.6471194444439</v>
      </c>
      <c r="D53" s="103">
        <f t="shared" si="55"/>
        <v>5753.2071194444443</v>
      </c>
      <c r="E53" s="103">
        <f t="shared" si="55"/>
        <v>5685.9671194444445</v>
      </c>
      <c r="F53" s="103">
        <f t="shared" si="55"/>
        <v>5757.7871194444442</v>
      </c>
      <c r="G53" s="103">
        <f t="shared" si="55"/>
        <v>5972.817119444444</v>
      </c>
      <c r="H53" s="103">
        <f t="shared" si="55"/>
        <v>6328.8771194444444</v>
      </c>
      <c r="I53" s="103">
        <f t="shared" si="55"/>
        <v>6325.6971194444441</v>
      </c>
      <c r="J53" s="103">
        <f t="shared" si="55"/>
        <v>6171.5071194444436</v>
      </c>
      <c r="K53" s="103">
        <f t="shared" si="55"/>
        <v>6108.1471194444439</v>
      </c>
      <c r="L53" s="103">
        <f t="shared" si="55"/>
        <v>6059.1071194444448</v>
      </c>
      <c r="M53" s="103">
        <f t="shared" si="55"/>
        <v>5999.5671194444449</v>
      </c>
      <c r="N53" s="103">
        <f t="shared" si="55"/>
        <v>5958.7371194444449</v>
      </c>
      <c r="O53" s="103">
        <f t="shared" si="55"/>
        <v>5968.6671194444452</v>
      </c>
      <c r="P53" s="103">
        <f t="shared" si="55"/>
        <v>5982.8971194444448</v>
      </c>
      <c r="Q53" s="103">
        <f t="shared" si="55"/>
        <v>5981.6771194444445</v>
      </c>
      <c r="R53" s="103">
        <f t="shared" si="55"/>
        <v>5860.3771194444444</v>
      </c>
      <c r="S53" s="103">
        <f t="shared" si="55"/>
        <v>5889.6371194444446</v>
      </c>
      <c r="T53" s="103">
        <f t="shared" si="55"/>
        <v>5913.1271194444453</v>
      </c>
      <c r="U53" s="103">
        <f t="shared" si="55"/>
        <v>5946.3271194444451</v>
      </c>
      <c r="V53" s="103">
        <f t="shared" si="55"/>
        <v>5995.4271194444445</v>
      </c>
      <c r="W53" s="103">
        <f t="shared" si="55"/>
        <v>6044.697119444445</v>
      </c>
      <c r="X53" s="103">
        <f t="shared" si="55"/>
        <v>6081.974598539492</v>
      </c>
      <c r="Y53" s="103">
        <f t="shared" si="55"/>
        <v>6116.2130267042148</v>
      </c>
      <c r="Z53" s="103">
        <f t="shared" si="55"/>
        <v>6275.7299706079948</v>
      </c>
      <c r="AA53" s="103">
        <f t="shared" si="55"/>
        <v>6236.8988999061175</v>
      </c>
      <c r="AB53" s="103">
        <f t="shared" si="55"/>
        <v>6184.02025944256</v>
      </c>
      <c r="AC53" s="103">
        <f t="shared" si="55"/>
        <v>6164.1472289469575</v>
      </c>
      <c r="AD53" s="103">
        <f t="shared" si="55"/>
        <v>6279.6337701706025</v>
      </c>
      <c r="AE53" s="103">
        <f t="shared" si="55"/>
        <v>6398.3906000744646</v>
      </c>
      <c r="AF53" s="103">
        <f t="shared" si="55"/>
        <v>6572.9762290007129</v>
      </c>
      <c r="AG53" s="103">
        <f t="shared" si="55"/>
        <v>6607.3339270688512</v>
      </c>
      <c r="AH53" s="103">
        <f t="shared" ref="AH53:BM53" si="56">SUM(AH30,AH40,AH42,AH47,-AH52)</f>
        <v>6585.5495025371802</v>
      </c>
      <c r="AI53" s="103">
        <f t="shared" si="56"/>
        <v>6757.2719371771036</v>
      </c>
      <c r="AJ53" s="103">
        <f t="shared" si="56"/>
        <v>6903.2580280534366</v>
      </c>
      <c r="AK53" s="103">
        <f t="shared" si="56"/>
        <v>7050.5717874214797</v>
      </c>
      <c r="AL53" s="103">
        <f t="shared" si="56"/>
        <v>7281.9537726987301</v>
      </c>
      <c r="AM53" s="103">
        <f t="shared" si="56"/>
        <v>7391.1340028434824</v>
      </c>
      <c r="AN53" s="103">
        <f t="shared" si="56"/>
        <v>7595.5061981682047</v>
      </c>
      <c r="AO53" s="103">
        <f t="shared" si="56"/>
        <v>7586.98124874938</v>
      </c>
      <c r="AP53" s="103">
        <f t="shared" si="56"/>
        <v>7735.5054228261215</v>
      </c>
      <c r="AQ53" s="103">
        <f t="shared" si="56"/>
        <v>7788.0730515863106</v>
      </c>
      <c r="AR53" s="103">
        <f t="shared" si="56"/>
        <v>7810.351247088799</v>
      </c>
      <c r="AS53" s="103">
        <f t="shared" si="56"/>
        <v>7838.3439934601392</v>
      </c>
      <c r="AT53" s="103">
        <f t="shared" si="56"/>
        <v>7997.6134572789097</v>
      </c>
      <c r="AU53" s="103">
        <f t="shared" si="56"/>
        <v>8081.4218365150527</v>
      </c>
      <c r="AV53" s="103">
        <f t="shared" si="56"/>
        <v>8084.6695890257488</v>
      </c>
      <c r="AW53" s="103">
        <f t="shared" si="56"/>
        <v>8275.7191303382788</v>
      </c>
      <c r="AX53" s="103">
        <f t="shared" si="56"/>
        <v>8197.0842793407865</v>
      </c>
      <c r="AY53" s="103">
        <f t="shared" si="56"/>
        <v>8216.494671982924</v>
      </c>
      <c r="AZ53" s="103">
        <f t="shared" si="56"/>
        <v>8042.1360491843243</v>
      </c>
      <c r="BA53" s="103">
        <f t="shared" si="56"/>
        <v>8130.6340936378529</v>
      </c>
      <c r="BB53" s="103">
        <f t="shared" si="56"/>
        <v>8119.7578654389599</v>
      </c>
      <c r="BC53" s="103">
        <f t="shared" si="56"/>
        <v>8053.2988195915023</v>
      </c>
      <c r="BD53" s="103">
        <f t="shared" si="56"/>
        <v>8020.7847138380694</v>
      </c>
      <c r="BE53" s="103">
        <f t="shared" si="56"/>
        <v>8089.3977234061003</v>
      </c>
      <c r="BF53" s="103">
        <f t="shared" si="56"/>
        <v>8225.7219117308359</v>
      </c>
      <c r="BG53" s="103">
        <f t="shared" si="56"/>
        <v>8297.2427387159078</v>
      </c>
      <c r="BH53" s="103">
        <f t="shared" si="56"/>
        <v>8591.2101433935277</v>
      </c>
      <c r="BI53" s="103">
        <f t="shared" si="56"/>
        <v>8498.8935496966023</v>
      </c>
      <c r="BJ53" s="103">
        <f t="shared" si="56"/>
        <v>8466.7911140720407</v>
      </c>
      <c r="BK53" s="103">
        <f t="shared" si="56"/>
        <v>8428.9441225010833</v>
      </c>
      <c r="BL53" s="103">
        <f t="shared" si="56"/>
        <v>8438.4978761741859</v>
      </c>
      <c r="BM53" s="103">
        <f t="shared" si="56"/>
        <v>8411.6103566078109</v>
      </c>
      <c r="BN53" s="103">
        <f t="shared" ref="BN53:CS53" si="57">SUM(BN30,BN40,BN42,BN47,-BN52)</f>
        <v>8250.3669321767338</v>
      </c>
      <c r="BO53" s="103">
        <f t="shared" si="57"/>
        <v>7977.4779639773824</v>
      </c>
      <c r="BP53" s="103">
        <f t="shared" si="57"/>
        <v>7765.5190639469911</v>
      </c>
      <c r="BQ53" s="103">
        <f t="shared" si="57"/>
        <v>7470.5912743499957</v>
      </c>
      <c r="BR53" s="103">
        <f t="shared" si="57"/>
        <v>7242.2222409356027</v>
      </c>
      <c r="BS53" s="103">
        <f t="shared" si="57"/>
        <v>7072.8952797713646</v>
      </c>
      <c r="BT53" s="103">
        <f t="shared" si="57"/>
        <v>6815.6073181978372</v>
      </c>
      <c r="BU53" s="103">
        <f t="shared" si="57"/>
        <v>6656.8091151854806</v>
      </c>
      <c r="BV53" s="103">
        <f t="shared" si="57"/>
        <v>6645.8578427762932</v>
      </c>
      <c r="BW53" s="103">
        <f t="shared" si="57"/>
        <v>6567.3356088590417</v>
      </c>
      <c r="BX53" s="103">
        <f t="shared" si="57"/>
        <v>6538.9080414764621</v>
      </c>
      <c r="BY53" s="103">
        <f t="shared" si="57"/>
        <v>6488.9076929727671</v>
      </c>
      <c r="BZ53" s="103">
        <f t="shared" si="57"/>
        <v>6573.8371194444435</v>
      </c>
      <c r="CA53" s="103">
        <f t="shared" si="57"/>
        <v>6703.8171194444449</v>
      </c>
      <c r="CB53" s="103">
        <f t="shared" si="57"/>
        <v>6823.6371194444437</v>
      </c>
      <c r="CC53" s="103">
        <f t="shared" si="57"/>
        <v>6822.1071194444439</v>
      </c>
      <c r="CD53" s="103">
        <f t="shared" si="57"/>
        <v>6827.5571194444437</v>
      </c>
      <c r="CE53" s="103">
        <f t="shared" si="57"/>
        <v>6827.3271194444442</v>
      </c>
      <c r="CF53" s="103">
        <f t="shared" si="57"/>
        <v>6832.6171194444441</v>
      </c>
      <c r="CG53" s="103">
        <f t="shared" si="57"/>
        <v>6832.5471194444444</v>
      </c>
      <c r="CH53" s="103">
        <f t="shared" si="57"/>
        <v>6824.2471194444443</v>
      </c>
      <c r="CI53" s="103">
        <f t="shared" si="57"/>
        <v>6833.3071194444437</v>
      </c>
      <c r="CJ53" s="103">
        <f t="shared" si="57"/>
        <v>6833.9071194444441</v>
      </c>
      <c r="CK53" s="103">
        <f t="shared" si="57"/>
        <v>6828.7871194444442</v>
      </c>
      <c r="CL53" s="103">
        <f t="shared" si="57"/>
        <v>6748.8371194444444</v>
      </c>
      <c r="CM53" s="103">
        <f t="shared" si="57"/>
        <v>6668.5771194444451</v>
      </c>
      <c r="CN53" s="103">
        <f t="shared" si="57"/>
        <v>6613.9571194444443</v>
      </c>
      <c r="CO53" s="103">
        <f t="shared" si="57"/>
        <v>6584.4171194444443</v>
      </c>
      <c r="CP53" s="103">
        <f t="shared" si="57"/>
        <v>6607.3371194444444</v>
      </c>
      <c r="CQ53" s="103">
        <f t="shared" si="57"/>
        <v>6558.8971194444448</v>
      </c>
      <c r="CR53" s="103">
        <f t="shared" si="57"/>
        <v>6529.8771194444444</v>
      </c>
      <c r="CS53" s="104">
        <f t="shared" si="57"/>
        <v>6497.1171194444451</v>
      </c>
      <c r="CT53" s="105">
        <f>SUM(B53:CS53)</f>
        <v>667174.74013683549</v>
      </c>
      <c r="CU53" s="150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2"/>
    </row>
    <row r="55" spans="1:102" ht="15.75" thickBot="1">
      <c r="A55" s="106" t="s">
        <v>70</v>
      </c>
      <c r="B55" s="107">
        <f t="shared" ref="B55:AG55" si="58">B25-B53</f>
        <v>2031.46</v>
      </c>
      <c r="C55" s="107">
        <f t="shared" si="58"/>
        <v>2035.38</v>
      </c>
      <c r="D55" s="107">
        <f t="shared" si="58"/>
        <v>2127.4400000000005</v>
      </c>
      <c r="E55" s="107">
        <f t="shared" si="58"/>
        <v>2194.46</v>
      </c>
      <c r="F55" s="107">
        <f t="shared" si="58"/>
        <v>2123.4400000000005</v>
      </c>
      <c r="G55" s="107">
        <f t="shared" si="58"/>
        <v>1906.0300000000007</v>
      </c>
      <c r="H55" s="107">
        <f t="shared" si="58"/>
        <v>1552.5900000000001</v>
      </c>
      <c r="I55" s="107">
        <f t="shared" si="58"/>
        <v>1555.8100000000004</v>
      </c>
      <c r="J55" s="107">
        <f t="shared" si="58"/>
        <v>1710.1400000000003</v>
      </c>
      <c r="K55" s="107">
        <f t="shared" si="58"/>
        <v>1773.5200000000004</v>
      </c>
      <c r="L55" s="107">
        <f t="shared" si="58"/>
        <v>1822.2299999999996</v>
      </c>
      <c r="M55" s="107">
        <f t="shared" si="58"/>
        <v>1882.6999999999989</v>
      </c>
      <c r="N55" s="107">
        <f t="shared" si="58"/>
        <v>1922.2499999999991</v>
      </c>
      <c r="O55" s="107">
        <f t="shared" si="58"/>
        <v>1911.8999999999987</v>
      </c>
      <c r="P55" s="107">
        <f t="shared" si="58"/>
        <v>1896.9799999999987</v>
      </c>
      <c r="Q55" s="107">
        <f t="shared" si="58"/>
        <v>1899.9699999999993</v>
      </c>
      <c r="R55" s="107">
        <f t="shared" si="58"/>
        <v>2021.0900000000001</v>
      </c>
      <c r="S55" s="107">
        <f t="shared" si="58"/>
        <v>1989.54</v>
      </c>
      <c r="T55" s="107">
        <f t="shared" si="58"/>
        <v>1968.5399999999991</v>
      </c>
      <c r="U55" s="107">
        <f t="shared" si="58"/>
        <v>1936.8799999999992</v>
      </c>
      <c r="V55" s="107">
        <f t="shared" si="58"/>
        <v>1884.8999999999996</v>
      </c>
      <c r="W55" s="107">
        <f t="shared" si="58"/>
        <v>1827.6499999999996</v>
      </c>
      <c r="X55" s="107">
        <f t="shared" si="58"/>
        <v>5288.6225209049526</v>
      </c>
      <c r="Y55" s="107">
        <f t="shared" si="58"/>
        <v>5262.64409274023</v>
      </c>
      <c r="Z55" s="107">
        <f t="shared" si="58"/>
        <v>5096.1171488364498</v>
      </c>
      <c r="AA55" s="107">
        <f t="shared" si="58"/>
        <v>5136.7082195383273</v>
      </c>
      <c r="AB55" s="107">
        <f t="shared" si="58"/>
        <v>5205.2768600018853</v>
      </c>
      <c r="AC55" s="107">
        <f t="shared" si="58"/>
        <v>5253.279890497487</v>
      </c>
      <c r="AD55" s="107">
        <f t="shared" si="58"/>
        <v>5210.873349273842</v>
      </c>
      <c r="AE55" s="107">
        <f t="shared" si="58"/>
        <v>5163.4265193699794</v>
      </c>
      <c r="AF55" s="107">
        <f t="shared" si="58"/>
        <v>5101.6808904437312</v>
      </c>
      <c r="AG55" s="107">
        <f t="shared" si="58"/>
        <v>5191.2631923755935</v>
      </c>
      <c r="AH55" s="107">
        <f t="shared" ref="AH55:BM55" si="59">AH25-AH53</f>
        <v>5337.7776169072658</v>
      </c>
      <c r="AI55" s="107">
        <f t="shared" si="59"/>
        <v>5295.285182267342</v>
      </c>
      <c r="AJ55" s="107">
        <f t="shared" si="59"/>
        <v>5259.3790913910088</v>
      </c>
      <c r="AK55" s="107">
        <f t="shared" si="59"/>
        <v>5217.5953320229646</v>
      </c>
      <c r="AL55" s="107">
        <f t="shared" si="59"/>
        <v>5110.0833467457151</v>
      </c>
      <c r="AM55" s="107">
        <f t="shared" si="59"/>
        <v>5096.4931166009628</v>
      </c>
      <c r="AN55" s="107">
        <f t="shared" si="59"/>
        <v>4970.3209212762413</v>
      </c>
      <c r="AO55" s="107">
        <f t="shared" si="59"/>
        <v>5057.2258706950652</v>
      </c>
      <c r="AP55" s="107">
        <f t="shared" si="59"/>
        <v>4978.4916966183227</v>
      </c>
      <c r="AQ55" s="107">
        <f t="shared" si="59"/>
        <v>4972.1140678581341</v>
      </c>
      <c r="AR55" s="107">
        <f t="shared" si="59"/>
        <v>4996.6158723556464</v>
      </c>
      <c r="AS55" s="107">
        <f t="shared" si="59"/>
        <v>5007.6031259843057</v>
      </c>
      <c r="AT55" s="107">
        <f t="shared" si="59"/>
        <v>4866.1736621655355</v>
      </c>
      <c r="AU55" s="107">
        <f t="shared" si="59"/>
        <v>4799.3352829293899</v>
      </c>
      <c r="AV55" s="107">
        <f t="shared" si="59"/>
        <v>4802.8675304186963</v>
      </c>
      <c r="AW55" s="107">
        <f t="shared" si="59"/>
        <v>4615.5179891061653</v>
      </c>
      <c r="AX55" s="107">
        <f t="shared" si="59"/>
        <v>4690.9128401036578</v>
      </c>
      <c r="AY55" s="107">
        <f t="shared" si="59"/>
        <v>4665.1124474615208</v>
      </c>
      <c r="AZ55" s="107">
        <f t="shared" si="59"/>
        <v>4820.4610702601203</v>
      </c>
      <c r="BA55" s="107">
        <f t="shared" si="59"/>
        <v>4721.7730258065912</v>
      </c>
      <c r="BB55" s="107">
        <f t="shared" si="59"/>
        <v>4723.9092540054862</v>
      </c>
      <c r="BC55" s="107">
        <f t="shared" si="59"/>
        <v>4763.448299852942</v>
      </c>
      <c r="BD55" s="107">
        <f t="shared" si="59"/>
        <v>4796.3624056063763</v>
      </c>
      <c r="BE55" s="107">
        <f t="shared" si="59"/>
        <v>4736.5993960383439</v>
      </c>
      <c r="BF55" s="107">
        <f t="shared" si="59"/>
        <v>4581.345207713608</v>
      </c>
      <c r="BG55" s="107">
        <f t="shared" si="59"/>
        <v>4423.5143807285385</v>
      </c>
      <c r="BH55" s="107">
        <f t="shared" si="59"/>
        <v>4097.2569760509177</v>
      </c>
      <c r="BI55" s="107">
        <f t="shared" si="59"/>
        <v>4105.1435697478428</v>
      </c>
      <c r="BJ55" s="107">
        <f t="shared" si="59"/>
        <v>3965.4960053724044</v>
      </c>
      <c r="BK55" s="107">
        <f t="shared" si="59"/>
        <v>3957.6629969433616</v>
      </c>
      <c r="BL55" s="107">
        <f t="shared" si="59"/>
        <v>3917.98924327026</v>
      </c>
      <c r="BM55" s="107">
        <f t="shared" si="59"/>
        <v>3833.9967628366339</v>
      </c>
      <c r="BN55" s="107">
        <f t="shared" ref="BN55:CS55" si="60">BN25-BN53</f>
        <v>3914.120187267712</v>
      </c>
      <c r="BO55" s="107">
        <f t="shared" si="60"/>
        <v>4070.4691554670626</v>
      </c>
      <c r="BP55" s="107">
        <f t="shared" si="60"/>
        <v>4230.9580554974546</v>
      </c>
      <c r="BQ55" s="107">
        <f t="shared" si="60"/>
        <v>4437.1858450944492</v>
      </c>
      <c r="BR55" s="107">
        <f t="shared" si="60"/>
        <v>4598.6448785088423</v>
      </c>
      <c r="BS55" s="107">
        <f t="shared" si="60"/>
        <v>4723.5018396730793</v>
      </c>
      <c r="BT55" s="107">
        <f t="shared" si="60"/>
        <v>4889.6898012466063</v>
      </c>
      <c r="BU55" s="107">
        <f t="shared" si="60"/>
        <v>4948.908004258963</v>
      </c>
      <c r="BV55" s="107">
        <f t="shared" si="60"/>
        <v>4885.1592766681515</v>
      </c>
      <c r="BW55" s="107">
        <f t="shared" si="60"/>
        <v>4889.9415105854032</v>
      </c>
      <c r="BX55" s="107">
        <f t="shared" si="60"/>
        <v>4814.9790779679815</v>
      </c>
      <c r="BY55" s="107">
        <f t="shared" si="60"/>
        <v>4842.0894264716771</v>
      </c>
      <c r="BZ55" s="107">
        <f t="shared" si="60"/>
        <v>1318.7000000000007</v>
      </c>
      <c r="CA55" s="107">
        <f t="shared" si="60"/>
        <v>1188.9499999999998</v>
      </c>
      <c r="CB55" s="107">
        <f t="shared" si="60"/>
        <v>1069.2200000000012</v>
      </c>
      <c r="CC55" s="107">
        <f t="shared" si="60"/>
        <v>1069.6500000000005</v>
      </c>
      <c r="CD55" s="107">
        <f t="shared" si="60"/>
        <v>1064.0800000000008</v>
      </c>
      <c r="CE55" s="107">
        <f t="shared" si="60"/>
        <v>1064.2700000000004</v>
      </c>
      <c r="CF55" s="107">
        <f t="shared" si="60"/>
        <v>1059.8900000000003</v>
      </c>
      <c r="CG55" s="107">
        <f t="shared" si="60"/>
        <v>1060.1600000000008</v>
      </c>
      <c r="CH55" s="107">
        <f t="shared" si="60"/>
        <v>1067.1500000000005</v>
      </c>
      <c r="CI55" s="107">
        <f t="shared" si="60"/>
        <v>1059.9899999999998</v>
      </c>
      <c r="CJ55" s="107">
        <f t="shared" si="60"/>
        <v>1060.5700000000006</v>
      </c>
      <c r="CK55" s="107">
        <f t="shared" si="60"/>
        <v>1065.96</v>
      </c>
      <c r="CL55" s="107">
        <f t="shared" si="60"/>
        <v>1067.0900000000011</v>
      </c>
      <c r="CM55" s="107">
        <f t="shared" si="60"/>
        <v>1068.1299999999992</v>
      </c>
      <c r="CN55" s="107">
        <f t="shared" si="60"/>
        <v>1061.7700000000004</v>
      </c>
      <c r="CO55" s="107">
        <f t="shared" si="60"/>
        <v>1054.1899999999996</v>
      </c>
      <c r="CP55" s="107">
        <f t="shared" si="60"/>
        <v>1063.5900000000001</v>
      </c>
      <c r="CQ55" s="107">
        <f t="shared" si="60"/>
        <v>1063.5999999999995</v>
      </c>
      <c r="CR55" s="107">
        <f t="shared" si="60"/>
        <v>1040.3100000000004</v>
      </c>
      <c r="CS55" s="108">
        <f t="shared" si="60"/>
        <v>1033.9099999999999</v>
      </c>
      <c r="CT55" s="109">
        <f>SUM(B55:CS55)</f>
        <v>321915.48332983133</v>
      </c>
      <c r="CU55" s="257"/>
      <c r="CV55" s="258"/>
    </row>
    <row r="56" spans="1:102" ht="15.75" thickBot="1">
      <c r="A56" s="56" t="s">
        <v>47</v>
      </c>
      <c r="B56" s="35">
        <v>0</v>
      </c>
      <c r="C56" s="36">
        <v>0</v>
      </c>
      <c r="D56" s="36">
        <v>0</v>
      </c>
      <c r="E56" s="36">
        <v>0</v>
      </c>
      <c r="F56" s="36">
        <v>0</v>
      </c>
      <c r="G56" s="36">
        <v>0</v>
      </c>
      <c r="H56" s="36">
        <v>600</v>
      </c>
      <c r="I56" s="36">
        <v>600</v>
      </c>
      <c r="J56" s="36">
        <v>700</v>
      </c>
      <c r="K56" s="36">
        <v>700</v>
      </c>
      <c r="L56" s="36">
        <v>400</v>
      </c>
      <c r="M56" s="36">
        <v>400</v>
      </c>
      <c r="N56" s="36">
        <v>692.47</v>
      </c>
      <c r="O56" s="36">
        <v>543.47</v>
      </c>
      <c r="P56" s="36">
        <v>600</v>
      </c>
      <c r="Q56" s="36">
        <v>550</v>
      </c>
      <c r="R56" s="36">
        <v>777.33</v>
      </c>
      <c r="S56" s="36">
        <v>650</v>
      </c>
      <c r="T56" s="36">
        <v>700</v>
      </c>
      <c r="U56" s="36">
        <v>750</v>
      </c>
      <c r="V56" s="36">
        <v>900</v>
      </c>
      <c r="W56" s="36">
        <v>850</v>
      </c>
      <c r="X56" s="36">
        <v>1000</v>
      </c>
      <c r="Y56" s="36">
        <v>850</v>
      </c>
      <c r="Z56" s="36">
        <v>1000</v>
      </c>
      <c r="AA56" s="36">
        <v>1100</v>
      </c>
      <c r="AB56" s="36">
        <v>1068.42</v>
      </c>
      <c r="AC56" s="36">
        <v>1050</v>
      </c>
      <c r="AD56" s="36">
        <v>750</v>
      </c>
      <c r="AE56" s="36">
        <v>500</v>
      </c>
      <c r="AF56" s="36">
        <v>600</v>
      </c>
      <c r="AG56" s="36">
        <v>450</v>
      </c>
      <c r="AH56" s="36">
        <v>550</v>
      </c>
      <c r="AI56" s="36">
        <v>350</v>
      </c>
      <c r="AJ56" s="36">
        <v>350</v>
      </c>
      <c r="AK56" s="36">
        <v>200</v>
      </c>
      <c r="AL56" s="36">
        <v>450</v>
      </c>
      <c r="AM56" s="36">
        <v>400</v>
      </c>
      <c r="AN56" s="36">
        <v>350</v>
      </c>
      <c r="AO56" s="36">
        <v>400</v>
      </c>
      <c r="AP56" s="36">
        <v>450</v>
      </c>
      <c r="AQ56" s="36">
        <v>350</v>
      </c>
      <c r="AR56" s="36">
        <v>400</v>
      </c>
      <c r="AS56" s="36">
        <v>400</v>
      </c>
      <c r="AT56" s="36">
        <v>300</v>
      </c>
      <c r="AU56" s="36">
        <v>300</v>
      </c>
      <c r="AV56" s="36">
        <v>100</v>
      </c>
      <c r="AW56" s="36">
        <v>0</v>
      </c>
      <c r="AX56" s="36">
        <v>0</v>
      </c>
      <c r="AY56" s="36">
        <v>0</v>
      </c>
      <c r="AZ56" s="36">
        <v>0</v>
      </c>
      <c r="BA56" s="36">
        <v>0</v>
      </c>
      <c r="BB56" s="36">
        <v>0</v>
      </c>
      <c r="BC56" s="36">
        <v>0</v>
      </c>
      <c r="BD56" s="36">
        <v>0</v>
      </c>
      <c r="BE56" s="36">
        <v>0</v>
      </c>
      <c r="BF56" s="36">
        <v>0</v>
      </c>
      <c r="BG56" s="36">
        <v>0</v>
      </c>
      <c r="BH56" s="36">
        <v>0</v>
      </c>
      <c r="BI56" s="36">
        <v>0</v>
      </c>
      <c r="BJ56" s="36">
        <v>0</v>
      </c>
      <c r="BK56" s="36">
        <v>0</v>
      </c>
      <c r="BL56" s="36">
        <v>150</v>
      </c>
      <c r="BM56" s="36">
        <v>250</v>
      </c>
      <c r="BN56" s="36">
        <v>400</v>
      </c>
      <c r="BO56" s="36">
        <v>600</v>
      </c>
      <c r="BP56" s="36">
        <v>400</v>
      </c>
      <c r="BQ56" s="36">
        <v>400</v>
      </c>
      <c r="BR56" s="36">
        <v>400</v>
      </c>
      <c r="BS56" s="36">
        <v>400</v>
      </c>
      <c r="BT56" s="36">
        <v>450</v>
      </c>
      <c r="BU56" s="36">
        <v>700</v>
      </c>
      <c r="BV56" s="36">
        <v>650</v>
      </c>
      <c r="BW56" s="36">
        <v>750</v>
      </c>
      <c r="BX56" s="36">
        <v>650</v>
      </c>
      <c r="BY56" s="36">
        <v>750</v>
      </c>
      <c r="BZ56" s="36">
        <v>900</v>
      </c>
      <c r="CA56" s="36">
        <v>616.09</v>
      </c>
      <c r="CB56" s="36">
        <v>700</v>
      </c>
      <c r="CC56" s="36">
        <v>600</v>
      </c>
      <c r="CD56" s="36">
        <v>700</v>
      </c>
      <c r="CE56" s="36">
        <v>700</v>
      </c>
      <c r="CF56" s="36">
        <v>700</v>
      </c>
      <c r="CG56" s="36">
        <v>600</v>
      </c>
      <c r="CH56" s="36">
        <v>650</v>
      </c>
      <c r="CI56" s="36">
        <v>650</v>
      </c>
      <c r="CJ56" s="36">
        <v>600</v>
      </c>
      <c r="CK56" s="36">
        <v>600</v>
      </c>
      <c r="CL56" s="36">
        <v>850</v>
      </c>
      <c r="CM56" s="36">
        <v>800</v>
      </c>
      <c r="CN56" s="36">
        <v>534.29999999999995</v>
      </c>
      <c r="CO56" s="36">
        <v>650</v>
      </c>
      <c r="CP56" s="36">
        <v>750</v>
      </c>
      <c r="CQ56" s="36">
        <v>750</v>
      </c>
      <c r="CR56" s="36">
        <v>573.5</v>
      </c>
      <c r="CS56" s="37">
        <v>750</v>
      </c>
      <c r="CT56" s="51">
        <f>SUM(B56:CS56)</f>
        <v>44755.58</v>
      </c>
      <c r="CU56" s="152"/>
      <c r="CV56" s="259"/>
      <c r="CW56" s="140"/>
    </row>
    <row r="57" spans="1:102" ht="15.75" thickBot="1">
      <c r="A57" s="261" t="s">
        <v>71</v>
      </c>
      <c r="B57" s="107">
        <f>IF(B56&gt;B55,0,B55-B56)</f>
        <v>2031.46</v>
      </c>
      <c r="C57" s="107">
        <f t="shared" ref="C57:BN57" si="61">IF(C56&gt;C55,0,C55-C56)</f>
        <v>2035.38</v>
      </c>
      <c r="D57" s="107">
        <f t="shared" si="61"/>
        <v>2127.4400000000005</v>
      </c>
      <c r="E57" s="107">
        <f t="shared" si="61"/>
        <v>2194.46</v>
      </c>
      <c r="F57" s="107">
        <f t="shared" si="61"/>
        <v>2123.4400000000005</v>
      </c>
      <c r="G57" s="107">
        <f t="shared" si="61"/>
        <v>1906.0300000000007</v>
      </c>
      <c r="H57" s="107">
        <f t="shared" si="61"/>
        <v>952.59000000000015</v>
      </c>
      <c r="I57" s="107">
        <f t="shared" si="61"/>
        <v>955.8100000000004</v>
      </c>
      <c r="J57" s="107">
        <f t="shared" si="61"/>
        <v>1010.1400000000003</v>
      </c>
      <c r="K57" s="107">
        <f t="shared" si="61"/>
        <v>1073.5200000000004</v>
      </c>
      <c r="L57" s="107">
        <f t="shared" si="61"/>
        <v>1422.2299999999996</v>
      </c>
      <c r="M57" s="107">
        <f t="shared" si="61"/>
        <v>1482.6999999999989</v>
      </c>
      <c r="N57" s="107">
        <f t="shared" si="61"/>
        <v>1229.7799999999991</v>
      </c>
      <c r="O57" s="107">
        <f t="shared" si="61"/>
        <v>1368.4299999999987</v>
      </c>
      <c r="P57" s="107">
        <f t="shared" si="61"/>
        <v>1296.9799999999987</v>
      </c>
      <c r="Q57" s="107">
        <f t="shared" si="61"/>
        <v>1349.9699999999993</v>
      </c>
      <c r="R57" s="107">
        <f t="shared" si="61"/>
        <v>1243.7600000000002</v>
      </c>
      <c r="S57" s="107">
        <f t="shared" si="61"/>
        <v>1339.54</v>
      </c>
      <c r="T57" s="107">
        <f t="shared" si="61"/>
        <v>1268.5399999999991</v>
      </c>
      <c r="U57" s="107">
        <f t="shared" si="61"/>
        <v>1186.8799999999992</v>
      </c>
      <c r="V57" s="107">
        <f t="shared" si="61"/>
        <v>984.89999999999964</v>
      </c>
      <c r="W57" s="107">
        <f t="shared" si="61"/>
        <v>977.64999999999964</v>
      </c>
      <c r="X57" s="107">
        <f t="shared" si="61"/>
        <v>4288.6225209049526</v>
      </c>
      <c r="Y57" s="107">
        <f t="shared" si="61"/>
        <v>4412.64409274023</v>
      </c>
      <c r="Z57" s="107">
        <f t="shared" si="61"/>
        <v>4096.1171488364498</v>
      </c>
      <c r="AA57" s="107">
        <f t="shared" si="61"/>
        <v>4036.7082195383273</v>
      </c>
      <c r="AB57" s="107">
        <f t="shared" si="61"/>
        <v>4136.8568600018853</v>
      </c>
      <c r="AC57" s="107">
        <f t="shared" si="61"/>
        <v>4203.279890497487</v>
      </c>
      <c r="AD57" s="107">
        <f t="shared" si="61"/>
        <v>4460.873349273842</v>
      </c>
      <c r="AE57" s="107">
        <f t="shared" si="61"/>
        <v>4663.4265193699794</v>
      </c>
      <c r="AF57" s="107">
        <f t="shared" si="61"/>
        <v>4501.6808904437312</v>
      </c>
      <c r="AG57" s="107">
        <f t="shared" si="61"/>
        <v>4741.2631923755935</v>
      </c>
      <c r="AH57" s="107">
        <f t="shared" si="61"/>
        <v>4787.7776169072658</v>
      </c>
      <c r="AI57" s="107">
        <f t="shared" si="61"/>
        <v>4945.285182267342</v>
      </c>
      <c r="AJ57" s="107">
        <f t="shared" si="61"/>
        <v>4909.3790913910088</v>
      </c>
      <c r="AK57" s="107">
        <f t="shared" si="61"/>
        <v>5017.5953320229646</v>
      </c>
      <c r="AL57" s="107">
        <f t="shared" si="61"/>
        <v>4660.0833467457151</v>
      </c>
      <c r="AM57" s="107">
        <f t="shared" si="61"/>
        <v>4696.4931166009628</v>
      </c>
      <c r="AN57" s="107">
        <f t="shared" si="61"/>
        <v>4620.3209212762413</v>
      </c>
      <c r="AO57" s="107">
        <f t="shared" si="61"/>
        <v>4657.2258706950652</v>
      </c>
      <c r="AP57" s="107">
        <f t="shared" si="61"/>
        <v>4528.4916966183227</v>
      </c>
      <c r="AQ57" s="107">
        <f t="shared" si="61"/>
        <v>4622.1140678581341</v>
      </c>
      <c r="AR57" s="107">
        <f t="shared" si="61"/>
        <v>4596.6158723556464</v>
      </c>
      <c r="AS57" s="107">
        <f t="shared" si="61"/>
        <v>4607.6031259843057</v>
      </c>
      <c r="AT57" s="107">
        <f t="shared" si="61"/>
        <v>4566.1736621655355</v>
      </c>
      <c r="AU57" s="107">
        <f t="shared" si="61"/>
        <v>4499.3352829293899</v>
      </c>
      <c r="AV57" s="107">
        <f t="shared" si="61"/>
        <v>4702.8675304186963</v>
      </c>
      <c r="AW57" s="107">
        <f t="shared" si="61"/>
        <v>4615.5179891061653</v>
      </c>
      <c r="AX57" s="107">
        <f t="shared" si="61"/>
        <v>4690.9128401036578</v>
      </c>
      <c r="AY57" s="107">
        <f t="shared" si="61"/>
        <v>4665.1124474615208</v>
      </c>
      <c r="AZ57" s="107">
        <f t="shared" si="61"/>
        <v>4820.4610702601203</v>
      </c>
      <c r="BA57" s="107">
        <f t="shared" si="61"/>
        <v>4721.7730258065912</v>
      </c>
      <c r="BB57" s="107">
        <f t="shared" si="61"/>
        <v>4723.9092540054862</v>
      </c>
      <c r="BC57" s="107">
        <f t="shared" si="61"/>
        <v>4763.448299852942</v>
      </c>
      <c r="BD57" s="107">
        <f t="shared" si="61"/>
        <v>4796.3624056063763</v>
      </c>
      <c r="BE57" s="107">
        <f t="shared" si="61"/>
        <v>4736.5993960383439</v>
      </c>
      <c r="BF57" s="107">
        <f t="shared" si="61"/>
        <v>4581.345207713608</v>
      </c>
      <c r="BG57" s="107">
        <f t="shared" si="61"/>
        <v>4423.5143807285385</v>
      </c>
      <c r="BH57" s="107">
        <f t="shared" si="61"/>
        <v>4097.2569760509177</v>
      </c>
      <c r="BI57" s="107">
        <f t="shared" si="61"/>
        <v>4105.1435697478428</v>
      </c>
      <c r="BJ57" s="107">
        <f t="shared" si="61"/>
        <v>3965.4960053724044</v>
      </c>
      <c r="BK57" s="107">
        <f t="shared" si="61"/>
        <v>3957.6629969433616</v>
      </c>
      <c r="BL57" s="107">
        <f t="shared" si="61"/>
        <v>3767.98924327026</v>
      </c>
      <c r="BM57" s="107">
        <f t="shared" si="61"/>
        <v>3583.9967628366339</v>
      </c>
      <c r="BN57" s="107">
        <f t="shared" si="61"/>
        <v>3514.120187267712</v>
      </c>
      <c r="BO57" s="107">
        <f t="shared" ref="BO57:CS57" si="62">IF(BO56&gt;BO55,0,BO55-BO56)</f>
        <v>3470.4691554670626</v>
      </c>
      <c r="BP57" s="107">
        <f t="shared" si="62"/>
        <v>3830.9580554974546</v>
      </c>
      <c r="BQ57" s="107">
        <f t="shared" si="62"/>
        <v>4037.1858450944492</v>
      </c>
      <c r="BR57" s="107">
        <f t="shared" si="62"/>
        <v>4198.6448785088423</v>
      </c>
      <c r="BS57" s="107">
        <f t="shared" si="62"/>
        <v>4323.5018396730793</v>
      </c>
      <c r="BT57" s="107">
        <f t="shared" si="62"/>
        <v>4439.6898012466063</v>
      </c>
      <c r="BU57" s="107">
        <f t="shared" si="62"/>
        <v>4248.908004258963</v>
      </c>
      <c r="BV57" s="107">
        <f t="shared" si="62"/>
        <v>4235.1592766681515</v>
      </c>
      <c r="BW57" s="107">
        <f t="shared" si="62"/>
        <v>4139.9415105854032</v>
      </c>
      <c r="BX57" s="107">
        <f t="shared" si="62"/>
        <v>4164.9790779679815</v>
      </c>
      <c r="BY57" s="107">
        <f t="shared" si="62"/>
        <v>4092.0894264716771</v>
      </c>
      <c r="BZ57" s="107">
        <f t="shared" si="62"/>
        <v>418.70000000000073</v>
      </c>
      <c r="CA57" s="107">
        <f t="shared" si="62"/>
        <v>572.85999999999979</v>
      </c>
      <c r="CB57" s="107">
        <f t="shared" si="62"/>
        <v>369.22000000000116</v>
      </c>
      <c r="CC57" s="107">
        <f t="shared" si="62"/>
        <v>469.65000000000055</v>
      </c>
      <c r="CD57" s="107">
        <f t="shared" si="62"/>
        <v>364.08000000000084</v>
      </c>
      <c r="CE57" s="107">
        <f t="shared" si="62"/>
        <v>364.27000000000044</v>
      </c>
      <c r="CF57" s="107">
        <f t="shared" si="62"/>
        <v>359.89000000000033</v>
      </c>
      <c r="CG57" s="107">
        <f t="shared" si="62"/>
        <v>460.16000000000076</v>
      </c>
      <c r="CH57" s="107">
        <f t="shared" si="62"/>
        <v>417.15000000000055</v>
      </c>
      <c r="CI57" s="107">
        <f t="shared" si="62"/>
        <v>409.98999999999978</v>
      </c>
      <c r="CJ57" s="107">
        <f t="shared" si="62"/>
        <v>460.57000000000062</v>
      </c>
      <c r="CK57" s="107">
        <f t="shared" si="62"/>
        <v>465.96000000000004</v>
      </c>
      <c r="CL57" s="107">
        <f t="shared" si="62"/>
        <v>217.09000000000106</v>
      </c>
      <c r="CM57" s="107">
        <f t="shared" si="62"/>
        <v>268.1299999999992</v>
      </c>
      <c r="CN57" s="107">
        <f t="shared" si="62"/>
        <v>527.47000000000048</v>
      </c>
      <c r="CO57" s="107">
        <f t="shared" si="62"/>
        <v>404.1899999999996</v>
      </c>
      <c r="CP57" s="107">
        <f t="shared" si="62"/>
        <v>313.59000000000015</v>
      </c>
      <c r="CQ57" s="107">
        <f t="shared" si="62"/>
        <v>313.59999999999945</v>
      </c>
      <c r="CR57" s="107">
        <f t="shared" si="62"/>
        <v>466.8100000000004</v>
      </c>
      <c r="CS57" s="108">
        <f t="shared" si="62"/>
        <v>283.90999999999985</v>
      </c>
      <c r="CT57" s="109">
        <f>SUM(B57:CS57)</f>
        <v>277159.90332983126</v>
      </c>
      <c r="CU57" s="257"/>
      <c r="CV57" s="263"/>
    </row>
    <row r="58" spans="1:102">
      <c r="A58" s="150"/>
      <c r="B58" s="255"/>
      <c r="C58" s="255"/>
      <c r="D58" s="255"/>
      <c r="E58" s="255"/>
      <c r="F58" s="255"/>
      <c r="G58" s="255"/>
      <c r="H58" s="255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152"/>
      <c r="CV58" s="256"/>
    </row>
    <row r="59" spans="1:102" ht="15.75" thickBot="1">
      <c r="A59" s="110" t="s">
        <v>64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2"/>
    </row>
    <row r="60" spans="1:102" ht="15.75" thickBot="1">
      <c r="A60" s="111" t="s">
        <v>26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27</v>
      </c>
      <c r="CU60" s="150"/>
      <c r="CV60" s="244"/>
      <c r="CX60" s="234"/>
    </row>
    <row r="61" spans="1:102">
      <c r="A61" s="21" t="s">
        <v>31</v>
      </c>
      <c r="B61" s="172">
        <f>SUM(B62:B68)</f>
        <v>2984.0099999999998</v>
      </c>
      <c r="C61" s="172">
        <f>SUM(C62:C68)</f>
        <v>2985.0099999999998</v>
      </c>
      <c r="D61" s="172">
        <f t="shared" ref="D61:BO61" si="63">SUM(D62:D68)</f>
        <v>2983.0099999999998</v>
      </c>
      <c r="E61" s="172">
        <f t="shared" si="63"/>
        <v>2984.0099999999998</v>
      </c>
      <c r="F61" s="172">
        <f t="shared" si="63"/>
        <v>2990.0099999999998</v>
      </c>
      <c r="G61" s="172">
        <f t="shared" si="63"/>
        <v>2986.0099999999998</v>
      </c>
      <c r="H61" s="172">
        <f t="shared" si="63"/>
        <v>2986.0099999999998</v>
      </c>
      <c r="I61" s="172">
        <f t="shared" si="63"/>
        <v>2986.0099999999998</v>
      </c>
      <c r="J61" s="172">
        <f t="shared" si="63"/>
        <v>2984.0099999999998</v>
      </c>
      <c r="K61" s="172">
        <f t="shared" si="63"/>
        <v>2987.0099999999998</v>
      </c>
      <c r="L61" s="172">
        <f t="shared" si="63"/>
        <v>2991.0099999999998</v>
      </c>
      <c r="M61" s="172">
        <f t="shared" si="63"/>
        <v>2990.0099999999998</v>
      </c>
      <c r="N61" s="172">
        <f t="shared" si="63"/>
        <v>2985.0099999999998</v>
      </c>
      <c r="O61" s="172">
        <f t="shared" si="63"/>
        <v>2984.0099999999998</v>
      </c>
      <c r="P61" s="172">
        <f t="shared" si="63"/>
        <v>2984.0099999999998</v>
      </c>
      <c r="Q61" s="172">
        <f t="shared" si="63"/>
        <v>2979.0099999999998</v>
      </c>
      <c r="R61" s="172">
        <f t="shared" si="63"/>
        <v>2973.0099999999998</v>
      </c>
      <c r="S61" s="172">
        <f t="shared" si="63"/>
        <v>2973.0099999999998</v>
      </c>
      <c r="T61" s="172">
        <f t="shared" si="63"/>
        <v>2973.0099999999998</v>
      </c>
      <c r="U61" s="172">
        <f t="shared" si="63"/>
        <v>2973.0099999999998</v>
      </c>
      <c r="V61" s="172">
        <f t="shared" si="63"/>
        <v>2974.0099999999998</v>
      </c>
      <c r="W61" s="172">
        <f t="shared" si="63"/>
        <v>2974.0099999999998</v>
      </c>
      <c r="X61" s="172">
        <f t="shared" si="63"/>
        <v>2973.0099999999998</v>
      </c>
      <c r="Y61" s="172">
        <f t="shared" si="63"/>
        <v>2975.0099999999998</v>
      </c>
      <c r="Z61" s="172">
        <f t="shared" si="63"/>
        <v>2979.0099999999998</v>
      </c>
      <c r="AA61" s="172">
        <f t="shared" si="63"/>
        <v>2980.0099999999998</v>
      </c>
      <c r="AB61" s="172">
        <f t="shared" si="63"/>
        <v>2980.0099999999998</v>
      </c>
      <c r="AC61" s="172">
        <f t="shared" si="63"/>
        <v>2981.0099999999998</v>
      </c>
      <c r="AD61" s="172">
        <f t="shared" si="63"/>
        <v>2980.0099999999998</v>
      </c>
      <c r="AE61" s="172">
        <f t="shared" si="63"/>
        <v>2986.0099999999998</v>
      </c>
      <c r="AF61" s="172">
        <f t="shared" si="63"/>
        <v>2992.0099999999998</v>
      </c>
      <c r="AG61" s="172">
        <f t="shared" si="63"/>
        <v>2986.0099999999998</v>
      </c>
      <c r="AH61" s="172">
        <f t="shared" si="63"/>
        <v>2980.0099999999998</v>
      </c>
      <c r="AI61" s="172">
        <f t="shared" si="63"/>
        <v>2978.0099999999998</v>
      </c>
      <c r="AJ61" s="172">
        <f t="shared" si="63"/>
        <v>2978.0099999999998</v>
      </c>
      <c r="AK61" s="172">
        <f t="shared" si="63"/>
        <v>2980.0099999999998</v>
      </c>
      <c r="AL61" s="172">
        <f t="shared" si="63"/>
        <v>2981.0099999999998</v>
      </c>
      <c r="AM61" s="172">
        <f t="shared" si="63"/>
        <v>2983.0099999999998</v>
      </c>
      <c r="AN61" s="172">
        <f t="shared" si="63"/>
        <v>2985.0099999999998</v>
      </c>
      <c r="AO61" s="172">
        <f t="shared" si="63"/>
        <v>2987.0099999999998</v>
      </c>
      <c r="AP61" s="172">
        <f t="shared" si="63"/>
        <v>2990.0099999999998</v>
      </c>
      <c r="AQ61" s="172">
        <f t="shared" si="63"/>
        <v>2986.0099999999998</v>
      </c>
      <c r="AR61" s="172">
        <f t="shared" si="63"/>
        <v>3012.0099999999998</v>
      </c>
      <c r="AS61" s="172">
        <f t="shared" si="63"/>
        <v>3049.0099999999998</v>
      </c>
      <c r="AT61" s="172">
        <f t="shared" si="63"/>
        <v>3076.0099999999998</v>
      </c>
      <c r="AU61" s="172">
        <f t="shared" si="63"/>
        <v>3109.0099999999998</v>
      </c>
      <c r="AV61" s="172">
        <f t="shared" si="63"/>
        <v>3132.0099999999998</v>
      </c>
      <c r="AW61" s="172">
        <f t="shared" si="63"/>
        <v>3155.0099999999998</v>
      </c>
      <c r="AX61" s="172">
        <f t="shared" si="63"/>
        <v>3186.0099999999998</v>
      </c>
      <c r="AY61" s="172">
        <f t="shared" si="63"/>
        <v>3193.0099999999998</v>
      </c>
      <c r="AZ61" s="172">
        <f t="shared" si="63"/>
        <v>3209.0099999999998</v>
      </c>
      <c r="BA61" s="172">
        <f t="shared" si="63"/>
        <v>3217.0099999999998</v>
      </c>
      <c r="BB61" s="172">
        <f t="shared" si="63"/>
        <v>3220.0099999999998</v>
      </c>
      <c r="BC61" s="172">
        <f t="shared" si="63"/>
        <v>3220.0099999999998</v>
      </c>
      <c r="BD61" s="172">
        <f t="shared" si="63"/>
        <v>3224.0099999999998</v>
      </c>
      <c r="BE61" s="172">
        <f t="shared" si="63"/>
        <v>3224.0099999999998</v>
      </c>
      <c r="BF61" s="172">
        <f t="shared" si="63"/>
        <v>3220.0099999999998</v>
      </c>
      <c r="BG61" s="172">
        <f t="shared" si="63"/>
        <v>3220.0099999999998</v>
      </c>
      <c r="BH61" s="172">
        <f t="shared" si="63"/>
        <v>3219.0099999999998</v>
      </c>
      <c r="BI61" s="172">
        <f t="shared" si="63"/>
        <v>3221.0099999999998</v>
      </c>
      <c r="BJ61" s="172">
        <f t="shared" si="63"/>
        <v>3221.0099999999998</v>
      </c>
      <c r="BK61" s="172">
        <f t="shared" si="63"/>
        <v>3223.0099999999998</v>
      </c>
      <c r="BL61" s="172">
        <f t="shared" si="63"/>
        <v>3230.0099999999998</v>
      </c>
      <c r="BM61" s="172">
        <f t="shared" si="63"/>
        <v>3230.0099999999998</v>
      </c>
      <c r="BN61" s="172">
        <f t="shared" si="63"/>
        <v>3227.0099999999998</v>
      </c>
      <c r="BO61" s="172">
        <f t="shared" si="63"/>
        <v>3227.0099999999998</v>
      </c>
      <c r="BP61" s="172">
        <f t="shared" ref="BP61:CS61" si="64">SUM(BP62:BP68)</f>
        <v>3227.0099999999998</v>
      </c>
      <c r="BQ61" s="172">
        <f t="shared" si="64"/>
        <v>3227.0099999999998</v>
      </c>
      <c r="BR61" s="172">
        <f t="shared" si="64"/>
        <v>3224.0099999999998</v>
      </c>
      <c r="BS61" s="172">
        <f t="shared" si="64"/>
        <v>3225.0099999999998</v>
      </c>
      <c r="BT61" s="172">
        <f t="shared" si="64"/>
        <v>3228.0099999999998</v>
      </c>
      <c r="BU61" s="172">
        <f t="shared" si="64"/>
        <v>3227.0099999999998</v>
      </c>
      <c r="BV61" s="172">
        <f t="shared" si="64"/>
        <v>3229.0099999999998</v>
      </c>
      <c r="BW61" s="172">
        <f t="shared" si="64"/>
        <v>3226.0099999999998</v>
      </c>
      <c r="BX61" s="172">
        <f t="shared" si="64"/>
        <v>3221.0099999999998</v>
      </c>
      <c r="BY61" s="172">
        <f t="shared" si="64"/>
        <v>3224.0099999999998</v>
      </c>
      <c r="BZ61" s="172">
        <f t="shared" si="64"/>
        <v>3224.0099999999998</v>
      </c>
      <c r="CA61" s="172">
        <f t="shared" si="64"/>
        <v>3222.0099999999998</v>
      </c>
      <c r="CB61" s="172">
        <f t="shared" si="64"/>
        <v>3219.0099999999998</v>
      </c>
      <c r="CC61" s="172">
        <f t="shared" si="64"/>
        <v>3219.0099999999998</v>
      </c>
      <c r="CD61" s="172">
        <f t="shared" si="64"/>
        <v>3222.0099999999998</v>
      </c>
      <c r="CE61" s="172">
        <f t="shared" si="64"/>
        <v>3223.0099999999998</v>
      </c>
      <c r="CF61" s="172">
        <f t="shared" si="64"/>
        <v>3223.0099999999998</v>
      </c>
      <c r="CG61" s="172">
        <f t="shared" si="64"/>
        <v>3220.0099999999998</v>
      </c>
      <c r="CH61" s="172">
        <f t="shared" si="64"/>
        <v>3216.0099999999998</v>
      </c>
      <c r="CI61" s="172">
        <f t="shared" si="64"/>
        <v>3216.0099999999998</v>
      </c>
      <c r="CJ61" s="172">
        <f t="shared" si="64"/>
        <v>3215.0099999999998</v>
      </c>
      <c r="CK61" s="172">
        <f t="shared" si="64"/>
        <v>3217.0099999999998</v>
      </c>
      <c r="CL61" s="172">
        <f t="shared" si="64"/>
        <v>3216.0099999999998</v>
      </c>
      <c r="CM61" s="172">
        <f t="shared" si="64"/>
        <v>3216.0099999999998</v>
      </c>
      <c r="CN61" s="172">
        <f t="shared" si="64"/>
        <v>3218.0099999999998</v>
      </c>
      <c r="CO61" s="172">
        <f t="shared" si="64"/>
        <v>3218.0099999999998</v>
      </c>
      <c r="CP61" s="172">
        <f t="shared" si="64"/>
        <v>3221.0099999999998</v>
      </c>
      <c r="CQ61" s="172">
        <f t="shared" si="64"/>
        <v>3222.0099999999998</v>
      </c>
      <c r="CR61" s="172">
        <f t="shared" si="64"/>
        <v>3223.0099999999998</v>
      </c>
      <c r="CS61" s="173">
        <f t="shared" si="64"/>
        <v>3222.0099999999998</v>
      </c>
      <c r="CT61" s="232">
        <f>SUM(B61:CS61)</f>
        <v>298362.96000000037</v>
      </c>
      <c r="CU61" s="150"/>
      <c r="CV61" s="151"/>
      <c r="CX61" s="236"/>
    </row>
    <row r="62" spans="1:102">
      <c r="A62" s="25" t="s">
        <v>32</v>
      </c>
      <c r="B62" s="31">
        <v>475</v>
      </c>
      <c r="C62" s="32">
        <v>475</v>
      </c>
      <c r="D62" s="32">
        <v>475</v>
      </c>
      <c r="E62" s="32">
        <v>475</v>
      </c>
      <c r="F62" s="32">
        <v>475</v>
      </c>
      <c r="G62" s="32">
        <v>475</v>
      </c>
      <c r="H62" s="32">
        <v>475</v>
      </c>
      <c r="I62" s="32">
        <v>475</v>
      </c>
      <c r="J62" s="32">
        <v>475</v>
      </c>
      <c r="K62" s="32">
        <v>475</v>
      </c>
      <c r="L62" s="32">
        <v>475</v>
      </c>
      <c r="M62" s="32">
        <v>475</v>
      </c>
      <c r="N62" s="32">
        <v>475</v>
      </c>
      <c r="O62" s="32">
        <v>475</v>
      </c>
      <c r="P62" s="32">
        <v>475</v>
      </c>
      <c r="Q62" s="32">
        <v>475</v>
      </c>
      <c r="R62" s="32">
        <v>475</v>
      </c>
      <c r="S62" s="32">
        <v>475</v>
      </c>
      <c r="T62" s="32">
        <v>475</v>
      </c>
      <c r="U62" s="32">
        <v>475</v>
      </c>
      <c r="V62" s="32">
        <v>475</v>
      </c>
      <c r="W62" s="32">
        <v>475</v>
      </c>
      <c r="X62" s="32">
        <v>475</v>
      </c>
      <c r="Y62" s="32">
        <v>475</v>
      </c>
      <c r="Z62" s="32">
        <v>475</v>
      </c>
      <c r="AA62" s="32">
        <v>475</v>
      </c>
      <c r="AB62" s="32">
        <v>475</v>
      </c>
      <c r="AC62" s="32">
        <v>475</v>
      </c>
      <c r="AD62" s="32">
        <v>475</v>
      </c>
      <c r="AE62" s="32">
        <v>475</v>
      </c>
      <c r="AF62" s="32">
        <v>475</v>
      </c>
      <c r="AG62" s="32">
        <v>475</v>
      </c>
      <c r="AH62" s="32">
        <v>475</v>
      </c>
      <c r="AI62" s="32">
        <v>475</v>
      </c>
      <c r="AJ62" s="32">
        <v>475</v>
      </c>
      <c r="AK62" s="32">
        <v>475</v>
      </c>
      <c r="AL62" s="32">
        <v>475</v>
      </c>
      <c r="AM62" s="32">
        <v>475</v>
      </c>
      <c r="AN62" s="32">
        <v>475</v>
      </c>
      <c r="AO62" s="32">
        <v>475</v>
      </c>
      <c r="AP62" s="32">
        <v>475</v>
      </c>
      <c r="AQ62" s="32">
        <v>475</v>
      </c>
      <c r="AR62" s="32">
        <v>475</v>
      </c>
      <c r="AS62" s="32">
        <v>475</v>
      </c>
      <c r="AT62" s="32">
        <v>475</v>
      </c>
      <c r="AU62" s="32">
        <v>475</v>
      </c>
      <c r="AV62" s="32">
        <v>475</v>
      </c>
      <c r="AW62" s="32">
        <v>475</v>
      </c>
      <c r="AX62" s="32">
        <v>475</v>
      </c>
      <c r="AY62" s="32">
        <v>475</v>
      </c>
      <c r="AZ62" s="32">
        <v>475</v>
      </c>
      <c r="BA62" s="32">
        <v>475</v>
      </c>
      <c r="BB62" s="32">
        <v>475</v>
      </c>
      <c r="BC62" s="32">
        <v>475</v>
      </c>
      <c r="BD62" s="32">
        <v>475</v>
      </c>
      <c r="BE62" s="32">
        <v>475</v>
      </c>
      <c r="BF62" s="32">
        <v>475</v>
      </c>
      <c r="BG62" s="32">
        <v>475</v>
      </c>
      <c r="BH62" s="32">
        <v>475</v>
      </c>
      <c r="BI62" s="32">
        <v>475</v>
      </c>
      <c r="BJ62" s="32">
        <v>475</v>
      </c>
      <c r="BK62" s="32">
        <v>475</v>
      </c>
      <c r="BL62" s="32">
        <v>475</v>
      </c>
      <c r="BM62" s="32">
        <v>475</v>
      </c>
      <c r="BN62" s="32">
        <v>475</v>
      </c>
      <c r="BO62" s="32">
        <v>475</v>
      </c>
      <c r="BP62" s="32">
        <v>475</v>
      </c>
      <c r="BQ62" s="32">
        <v>475</v>
      </c>
      <c r="BR62" s="32">
        <v>475</v>
      </c>
      <c r="BS62" s="32">
        <v>475</v>
      </c>
      <c r="BT62" s="32">
        <v>475</v>
      </c>
      <c r="BU62" s="32">
        <v>475</v>
      </c>
      <c r="BV62" s="32">
        <v>475</v>
      </c>
      <c r="BW62" s="32">
        <v>475</v>
      </c>
      <c r="BX62" s="32">
        <v>475</v>
      </c>
      <c r="BY62" s="32">
        <v>475</v>
      </c>
      <c r="BZ62" s="32">
        <v>475</v>
      </c>
      <c r="CA62" s="32">
        <v>475</v>
      </c>
      <c r="CB62" s="32">
        <v>475</v>
      </c>
      <c r="CC62" s="32">
        <v>475</v>
      </c>
      <c r="CD62" s="32">
        <v>475</v>
      </c>
      <c r="CE62" s="32">
        <v>475</v>
      </c>
      <c r="CF62" s="32">
        <v>475</v>
      </c>
      <c r="CG62" s="32">
        <v>475</v>
      </c>
      <c r="CH62" s="32">
        <v>475</v>
      </c>
      <c r="CI62" s="32">
        <v>475</v>
      </c>
      <c r="CJ62" s="32">
        <v>475</v>
      </c>
      <c r="CK62" s="32">
        <v>475</v>
      </c>
      <c r="CL62" s="32">
        <v>475</v>
      </c>
      <c r="CM62" s="32">
        <v>475</v>
      </c>
      <c r="CN62" s="32">
        <v>475</v>
      </c>
      <c r="CO62" s="32">
        <v>475</v>
      </c>
      <c r="CP62" s="32">
        <v>475</v>
      </c>
      <c r="CQ62" s="32">
        <v>475</v>
      </c>
      <c r="CR62" s="32">
        <v>475</v>
      </c>
      <c r="CS62" s="33">
        <v>475</v>
      </c>
      <c r="CT62" s="30">
        <f t="shared" ref="CT62:CT68" si="65">SUM(B62:CS62)</f>
        <v>45600</v>
      </c>
      <c r="CU62" s="152"/>
      <c r="CV62" s="244"/>
    </row>
    <row r="63" spans="1:102">
      <c r="A63" s="25" t="s">
        <v>33</v>
      </c>
      <c r="B63" s="31">
        <v>551</v>
      </c>
      <c r="C63" s="32">
        <v>551</v>
      </c>
      <c r="D63" s="32">
        <v>551</v>
      </c>
      <c r="E63" s="32">
        <v>551</v>
      </c>
      <c r="F63" s="32">
        <v>551</v>
      </c>
      <c r="G63" s="32">
        <v>551</v>
      </c>
      <c r="H63" s="32">
        <v>551</v>
      </c>
      <c r="I63" s="32">
        <v>551</v>
      </c>
      <c r="J63" s="32">
        <v>551</v>
      </c>
      <c r="K63" s="32">
        <v>551</v>
      </c>
      <c r="L63" s="32">
        <v>551</v>
      </c>
      <c r="M63" s="32">
        <v>551</v>
      </c>
      <c r="N63" s="32">
        <v>551</v>
      </c>
      <c r="O63" s="32">
        <v>551</v>
      </c>
      <c r="P63" s="32">
        <v>551</v>
      </c>
      <c r="Q63" s="32">
        <v>551</v>
      </c>
      <c r="R63" s="32">
        <v>551</v>
      </c>
      <c r="S63" s="32">
        <v>551</v>
      </c>
      <c r="T63" s="32">
        <v>551</v>
      </c>
      <c r="U63" s="32">
        <v>551</v>
      </c>
      <c r="V63" s="32">
        <v>551</v>
      </c>
      <c r="W63" s="32">
        <v>551</v>
      </c>
      <c r="X63" s="32">
        <v>551</v>
      </c>
      <c r="Y63" s="32">
        <v>551</v>
      </c>
      <c r="Z63" s="32">
        <v>551</v>
      </c>
      <c r="AA63" s="32">
        <v>551</v>
      </c>
      <c r="AB63" s="32">
        <v>551</v>
      </c>
      <c r="AC63" s="32">
        <v>551</v>
      </c>
      <c r="AD63" s="32">
        <v>551</v>
      </c>
      <c r="AE63" s="32">
        <v>551</v>
      </c>
      <c r="AF63" s="32">
        <v>551</v>
      </c>
      <c r="AG63" s="32">
        <v>551</v>
      </c>
      <c r="AH63" s="32">
        <v>551</v>
      </c>
      <c r="AI63" s="32">
        <v>551</v>
      </c>
      <c r="AJ63" s="32">
        <v>551</v>
      </c>
      <c r="AK63" s="32">
        <v>551</v>
      </c>
      <c r="AL63" s="32">
        <v>551</v>
      </c>
      <c r="AM63" s="32">
        <v>551</v>
      </c>
      <c r="AN63" s="32">
        <v>551</v>
      </c>
      <c r="AO63" s="32">
        <v>551</v>
      </c>
      <c r="AP63" s="32">
        <v>551</v>
      </c>
      <c r="AQ63" s="32">
        <v>551</v>
      </c>
      <c r="AR63" s="32">
        <v>551</v>
      </c>
      <c r="AS63" s="32">
        <v>551</v>
      </c>
      <c r="AT63" s="32">
        <v>551</v>
      </c>
      <c r="AU63" s="32">
        <v>551</v>
      </c>
      <c r="AV63" s="32">
        <v>551</v>
      </c>
      <c r="AW63" s="32">
        <v>551</v>
      </c>
      <c r="AX63" s="32">
        <v>551</v>
      </c>
      <c r="AY63" s="32">
        <v>551</v>
      </c>
      <c r="AZ63" s="32">
        <v>551</v>
      </c>
      <c r="BA63" s="32">
        <v>551</v>
      </c>
      <c r="BB63" s="32">
        <v>551</v>
      </c>
      <c r="BC63" s="32">
        <v>551</v>
      </c>
      <c r="BD63" s="32">
        <v>551</v>
      </c>
      <c r="BE63" s="32">
        <v>551</v>
      </c>
      <c r="BF63" s="32">
        <v>551</v>
      </c>
      <c r="BG63" s="32">
        <v>551</v>
      </c>
      <c r="BH63" s="32">
        <v>551</v>
      </c>
      <c r="BI63" s="32">
        <v>551</v>
      </c>
      <c r="BJ63" s="32">
        <v>551</v>
      </c>
      <c r="BK63" s="32">
        <v>551</v>
      </c>
      <c r="BL63" s="32">
        <v>551</v>
      </c>
      <c r="BM63" s="32">
        <v>551</v>
      </c>
      <c r="BN63" s="32">
        <v>551</v>
      </c>
      <c r="BO63" s="32">
        <v>551</v>
      </c>
      <c r="BP63" s="32">
        <v>551</v>
      </c>
      <c r="BQ63" s="32">
        <v>551</v>
      </c>
      <c r="BR63" s="32">
        <v>551</v>
      </c>
      <c r="BS63" s="32">
        <v>551</v>
      </c>
      <c r="BT63" s="32">
        <v>551</v>
      </c>
      <c r="BU63" s="32">
        <v>551</v>
      </c>
      <c r="BV63" s="32">
        <v>551</v>
      </c>
      <c r="BW63" s="32">
        <v>551</v>
      </c>
      <c r="BX63" s="32">
        <v>551</v>
      </c>
      <c r="BY63" s="32">
        <v>551</v>
      </c>
      <c r="BZ63" s="32">
        <v>551</v>
      </c>
      <c r="CA63" s="32">
        <v>551</v>
      </c>
      <c r="CB63" s="32">
        <v>551</v>
      </c>
      <c r="CC63" s="32">
        <v>551</v>
      </c>
      <c r="CD63" s="32">
        <v>551</v>
      </c>
      <c r="CE63" s="32">
        <v>551</v>
      </c>
      <c r="CF63" s="32">
        <v>551</v>
      </c>
      <c r="CG63" s="32">
        <v>551</v>
      </c>
      <c r="CH63" s="32">
        <v>551</v>
      </c>
      <c r="CI63" s="32">
        <v>551</v>
      </c>
      <c r="CJ63" s="32">
        <v>551</v>
      </c>
      <c r="CK63" s="32">
        <v>551</v>
      </c>
      <c r="CL63" s="32">
        <v>551</v>
      </c>
      <c r="CM63" s="32">
        <v>551</v>
      </c>
      <c r="CN63" s="32">
        <v>551</v>
      </c>
      <c r="CO63" s="32">
        <v>551</v>
      </c>
      <c r="CP63" s="32">
        <v>551</v>
      </c>
      <c r="CQ63" s="32">
        <v>551</v>
      </c>
      <c r="CR63" s="32">
        <v>551</v>
      </c>
      <c r="CS63" s="33">
        <v>551</v>
      </c>
      <c r="CT63" s="30">
        <f t="shared" si="65"/>
        <v>52896</v>
      </c>
      <c r="CU63" s="152"/>
      <c r="CV63" s="244"/>
    </row>
    <row r="64" spans="1:102">
      <c r="A64" s="25" t="s">
        <v>34</v>
      </c>
      <c r="B64" s="31">
        <v>558.08999999999992</v>
      </c>
      <c r="C64" s="32">
        <v>558.08999999999992</v>
      </c>
      <c r="D64" s="32">
        <v>558.08999999999992</v>
      </c>
      <c r="E64" s="32">
        <v>558.08999999999992</v>
      </c>
      <c r="F64" s="32">
        <v>558.08999999999992</v>
      </c>
      <c r="G64" s="32">
        <v>558.08999999999992</v>
      </c>
      <c r="H64" s="32">
        <v>558.08999999999992</v>
      </c>
      <c r="I64" s="32">
        <v>558.08999999999992</v>
      </c>
      <c r="J64" s="32">
        <v>558.08999999999992</v>
      </c>
      <c r="K64" s="32">
        <v>558.08999999999992</v>
      </c>
      <c r="L64" s="32">
        <v>558.08999999999992</v>
      </c>
      <c r="M64" s="32">
        <v>558.08999999999992</v>
      </c>
      <c r="N64" s="32">
        <v>558.08999999999992</v>
      </c>
      <c r="O64" s="32">
        <v>558.08999999999992</v>
      </c>
      <c r="P64" s="32">
        <v>558.08999999999992</v>
      </c>
      <c r="Q64" s="32">
        <v>558.08999999999992</v>
      </c>
      <c r="R64" s="32">
        <v>558.08999999999992</v>
      </c>
      <c r="S64" s="32">
        <v>558.08999999999992</v>
      </c>
      <c r="T64" s="32">
        <v>558.08999999999992</v>
      </c>
      <c r="U64" s="32">
        <v>558.08999999999992</v>
      </c>
      <c r="V64" s="32">
        <v>558.08999999999992</v>
      </c>
      <c r="W64" s="32">
        <v>558.08999999999992</v>
      </c>
      <c r="X64" s="32">
        <v>558.08999999999992</v>
      </c>
      <c r="Y64" s="32">
        <v>558.08999999999992</v>
      </c>
      <c r="Z64" s="32">
        <v>558.08999999999992</v>
      </c>
      <c r="AA64" s="32">
        <v>558.08999999999992</v>
      </c>
      <c r="AB64" s="32">
        <v>558.08999999999992</v>
      </c>
      <c r="AC64" s="32">
        <v>558.08999999999992</v>
      </c>
      <c r="AD64" s="32">
        <v>558.08999999999992</v>
      </c>
      <c r="AE64" s="32">
        <v>558.08999999999992</v>
      </c>
      <c r="AF64" s="32">
        <v>558.08999999999992</v>
      </c>
      <c r="AG64" s="32">
        <v>558.08999999999992</v>
      </c>
      <c r="AH64" s="32">
        <v>558.08999999999992</v>
      </c>
      <c r="AI64" s="32">
        <v>558.08999999999992</v>
      </c>
      <c r="AJ64" s="32">
        <v>558.08999999999992</v>
      </c>
      <c r="AK64" s="32">
        <v>558.08999999999992</v>
      </c>
      <c r="AL64" s="32">
        <v>558.08999999999992</v>
      </c>
      <c r="AM64" s="32">
        <v>558.08999999999992</v>
      </c>
      <c r="AN64" s="32">
        <v>558.08999999999992</v>
      </c>
      <c r="AO64" s="32">
        <v>558.08999999999992</v>
      </c>
      <c r="AP64" s="32">
        <v>558.08999999999992</v>
      </c>
      <c r="AQ64" s="32">
        <v>558.08999999999992</v>
      </c>
      <c r="AR64" s="32">
        <v>558.08999999999992</v>
      </c>
      <c r="AS64" s="32">
        <v>558.08999999999992</v>
      </c>
      <c r="AT64" s="32">
        <v>558.08999999999992</v>
      </c>
      <c r="AU64" s="32">
        <v>558.08999999999992</v>
      </c>
      <c r="AV64" s="32">
        <v>558.08999999999992</v>
      </c>
      <c r="AW64" s="32">
        <v>558.08999999999992</v>
      </c>
      <c r="AX64" s="32">
        <v>558.08999999999992</v>
      </c>
      <c r="AY64" s="32">
        <v>558.08999999999992</v>
      </c>
      <c r="AZ64" s="32">
        <v>558.08999999999992</v>
      </c>
      <c r="BA64" s="32">
        <v>558.08999999999992</v>
      </c>
      <c r="BB64" s="32">
        <v>558.08999999999992</v>
      </c>
      <c r="BC64" s="32">
        <v>558.08999999999992</v>
      </c>
      <c r="BD64" s="32">
        <v>558.08999999999992</v>
      </c>
      <c r="BE64" s="32">
        <v>558.08999999999992</v>
      </c>
      <c r="BF64" s="32">
        <v>558.08999999999992</v>
      </c>
      <c r="BG64" s="32">
        <v>558.08999999999992</v>
      </c>
      <c r="BH64" s="32">
        <v>558.08999999999992</v>
      </c>
      <c r="BI64" s="32">
        <v>558.08999999999992</v>
      </c>
      <c r="BJ64" s="32">
        <v>558.08999999999992</v>
      </c>
      <c r="BK64" s="32">
        <v>558.08999999999992</v>
      </c>
      <c r="BL64" s="32">
        <v>558.08999999999992</v>
      </c>
      <c r="BM64" s="32">
        <v>558.08999999999992</v>
      </c>
      <c r="BN64" s="32">
        <v>558.08999999999992</v>
      </c>
      <c r="BO64" s="32">
        <v>558.08999999999992</v>
      </c>
      <c r="BP64" s="32">
        <v>558.08999999999992</v>
      </c>
      <c r="BQ64" s="32">
        <v>558.08999999999992</v>
      </c>
      <c r="BR64" s="32">
        <v>558.08999999999992</v>
      </c>
      <c r="BS64" s="32">
        <v>558.08999999999992</v>
      </c>
      <c r="BT64" s="32">
        <v>558.08999999999992</v>
      </c>
      <c r="BU64" s="32">
        <v>558.08999999999992</v>
      </c>
      <c r="BV64" s="32">
        <v>558.08999999999992</v>
      </c>
      <c r="BW64" s="32">
        <v>558.08999999999992</v>
      </c>
      <c r="BX64" s="32">
        <v>558.08999999999992</v>
      </c>
      <c r="BY64" s="32">
        <v>558.08999999999992</v>
      </c>
      <c r="BZ64" s="32">
        <v>558.08999999999992</v>
      </c>
      <c r="CA64" s="32">
        <v>558.08999999999992</v>
      </c>
      <c r="CB64" s="32">
        <v>558.08999999999992</v>
      </c>
      <c r="CC64" s="32">
        <v>558.08999999999992</v>
      </c>
      <c r="CD64" s="32">
        <v>558.08999999999992</v>
      </c>
      <c r="CE64" s="32">
        <v>558.08999999999992</v>
      </c>
      <c r="CF64" s="32">
        <v>558.08999999999992</v>
      </c>
      <c r="CG64" s="32">
        <v>558.08999999999992</v>
      </c>
      <c r="CH64" s="32">
        <v>558.08999999999992</v>
      </c>
      <c r="CI64" s="32">
        <v>558.08999999999992</v>
      </c>
      <c r="CJ64" s="32">
        <v>558.08999999999992</v>
      </c>
      <c r="CK64" s="32">
        <v>558.08999999999992</v>
      </c>
      <c r="CL64" s="32">
        <v>558.08999999999992</v>
      </c>
      <c r="CM64" s="32">
        <v>558.08999999999992</v>
      </c>
      <c r="CN64" s="32">
        <v>558.08999999999992</v>
      </c>
      <c r="CO64" s="32">
        <v>558.08999999999992</v>
      </c>
      <c r="CP64" s="32">
        <v>558.08999999999992</v>
      </c>
      <c r="CQ64" s="32">
        <v>558.08999999999992</v>
      </c>
      <c r="CR64" s="32">
        <v>558.08999999999992</v>
      </c>
      <c r="CS64" s="33">
        <v>558.08999999999992</v>
      </c>
      <c r="CT64" s="30">
        <f t="shared" si="65"/>
        <v>53576.639999999876</v>
      </c>
      <c r="CU64" s="152"/>
      <c r="CV64" s="244"/>
    </row>
    <row r="65" spans="1:100">
      <c r="A65" s="25" t="s">
        <v>35</v>
      </c>
      <c r="B65" s="31">
        <v>197</v>
      </c>
      <c r="C65" s="32">
        <v>197</v>
      </c>
      <c r="D65" s="32">
        <v>197</v>
      </c>
      <c r="E65" s="32">
        <v>197</v>
      </c>
      <c r="F65" s="32">
        <v>197</v>
      </c>
      <c r="G65" s="32">
        <v>197</v>
      </c>
      <c r="H65" s="32">
        <v>197</v>
      </c>
      <c r="I65" s="32">
        <v>197</v>
      </c>
      <c r="J65" s="32">
        <v>197</v>
      </c>
      <c r="K65" s="32">
        <v>197</v>
      </c>
      <c r="L65" s="32">
        <v>197</v>
      </c>
      <c r="M65" s="32">
        <v>197</v>
      </c>
      <c r="N65" s="32">
        <v>197</v>
      </c>
      <c r="O65" s="32">
        <v>197</v>
      </c>
      <c r="P65" s="32">
        <v>197</v>
      </c>
      <c r="Q65" s="32">
        <v>197</v>
      </c>
      <c r="R65" s="32">
        <v>197</v>
      </c>
      <c r="S65" s="32">
        <v>197</v>
      </c>
      <c r="T65" s="32">
        <v>197</v>
      </c>
      <c r="U65" s="32">
        <v>197</v>
      </c>
      <c r="V65" s="32">
        <v>197</v>
      </c>
      <c r="W65" s="32">
        <v>197</v>
      </c>
      <c r="X65" s="32">
        <v>197</v>
      </c>
      <c r="Y65" s="32">
        <v>197</v>
      </c>
      <c r="Z65" s="32">
        <v>197</v>
      </c>
      <c r="AA65" s="32">
        <v>197</v>
      </c>
      <c r="AB65" s="32">
        <v>197</v>
      </c>
      <c r="AC65" s="32">
        <v>197</v>
      </c>
      <c r="AD65" s="32">
        <v>197</v>
      </c>
      <c r="AE65" s="32">
        <v>197</v>
      </c>
      <c r="AF65" s="32">
        <v>197</v>
      </c>
      <c r="AG65" s="32">
        <v>197</v>
      </c>
      <c r="AH65" s="32">
        <v>197</v>
      </c>
      <c r="AI65" s="32">
        <v>197</v>
      </c>
      <c r="AJ65" s="32">
        <v>197</v>
      </c>
      <c r="AK65" s="32">
        <v>197</v>
      </c>
      <c r="AL65" s="32">
        <v>197</v>
      </c>
      <c r="AM65" s="32">
        <v>197</v>
      </c>
      <c r="AN65" s="32">
        <v>197</v>
      </c>
      <c r="AO65" s="32">
        <v>197</v>
      </c>
      <c r="AP65" s="32">
        <v>197</v>
      </c>
      <c r="AQ65" s="32">
        <v>197</v>
      </c>
      <c r="AR65" s="32">
        <v>222</v>
      </c>
      <c r="AS65" s="32">
        <v>257</v>
      </c>
      <c r="AT65" s="32">
        <v>282</v>
      </c>
      <c r="AU65" s="32">
        <v>312</v>
      </c>
      <c r="AV65" s="32">
        <v>337</v>
      </c>
      <c r="AW65" s="32">
        <v>357</v>
      </c>
      <c r="AX65" s="32">
        <v>382</v>
      </c>
      <c r="AY65" s="32">
        <v>387</v>
      </c>
      <c r="AZ65" s="32">
        <v>397</v>
      </c>
      <c r="BA65" s="32">
        <v>407</v>
      </c>
      <c r="BB65" s="32">
        <v>412</v>
      </c>
      <c r="BC65" s="32">
        <v>412</v>
      </c>
      <c r="BD65" s="32">
        <v>412</v>
      </c>
      <c r="BE65" s="32">
        <v>412</v>
      </c>
      <c r="BF65" s="32">
        <v>412</v>
      </c>
      <c r="BG65" s="32">
        <v>412</v>
      </c>
      <c r="BH65" s="32">
        <v>412</v>
      </c>
      <c r="BI65" s="32">
        <v>412</v>
      </c>
      <c r="BJ65" s="32">
        <v>412</v>
      </c>
      <c r="BK65" s="32">
        <v>412</v>
      </c>
      <c r="BL65" s="32">
        <v>412</v>
      </c>
      <c r="BM65" s="32">
        <v>412</v>
      </c>
      <c r="BN65" s="32">
        <v>412</v>
      </c>
      <c r="BO65" s="32">
        <v>412</v>
      </c>
      <c r="BP65" s="32">
        <v>412</v>
      </c>
      <c r="BQ65" s="32">
        <v>412</v>
      </c>
      <c r="BR65" s="32">
        <v>412</v>
      </c>
      <c r="BS65" s="32">
        <v>412</v>
      </c>
      <c r="BT65" s="32">
        <v>412</v>
      </c>
      <c r="BU65" s="32">
        <v>412</v>
      </c>
      <c r="BV65" s="32">
        <v>412</v>
      </c>
      <c r="BW65" s="32">
        <v>412</v>
      </c>
      <c r="BX65" s="32">
        <v>412</v>
      </c>
      <c r="BY65" s="32">
        <v>412</v>
      </c>
      <c r="BZ65" s="32">
        <v>412</v>
      </c>
      <c r="CA65" s="32">
        <v>412</v>
      </c>
      <c r="CB65" s="32">
        <v>412</v>
      </c>
      <c r="CC65" s="32">
        <v>412</v>
      </c>
      <c r="CD65" s="32">
        <v>412</v>
      </c>
      <c r="CE65" s="32">
        <v>412</v>
      </c>
      <c r="CF65" s="32">
        <v>412</v>
      </c>
      <c r="CG65" s="32">
        <v>412</v>
      </c>
      <c r="CH65" s="32">
        <v>412</v>
      </c>
      <c r="CI65" s="32">
        <v>412</v>
      </c>
      <c r="CJ65" s="32">
        <v>412</v>
      </c>
      <c r="CK65" s="32">
        <v>412</v>
      </c>
      <c r="CL65" s="32">
        <v>412</v>
      </c>
      <c r="CM65" s="32">
        <v>412</v>
      </c>
      <c r="CN65" s="32">
        <v>412</v>
      </c>
      <c r="CO65" s="32">
        <v>412</v>
      </c>
      <c r="CP65" s="32">
        <v>412</v>
      </c>
      <c r="CQ65" s="32">
        <v>412</v>
      </c>
      <c r="CR65" s="32">
        <v>412</v>
      </c>
      <c r="CS65" s="33">
        <v>412</v>
      </c>
      <c r="CT65" s="30">
        <f t="shared" si="65"/>
        <v>29742</v>
      </c>
      <c r="CU65" s="152"/>
      <c r="CV65" s="244"/>
    </row>
    <row r="66" spans="1:100">
      <c r="A66" s="25" t="s">
        <v>36</v>
      </c>
      <c r="B66" s="31">
        <v>458.92</v>
      </c>
      <c r="C66" s="32">
        <v>458.92</v>
      </c>
      <c r="D66" s="32">
        <v>458.92</v>
      </c>
      <c r="E66" s="32">
        <v>458.92</v>
      </c>
      <c r="F66" s="32">
        <v>458.92</v>
      </c>
      <c r="G66" s="32">
        <v>458.92</v>
      </c>
      <c r="H66" s="32">
        <v>458.92</v>
      </c>
      <c r="I66" s="32">
        <v>458.92</v>
      </c>
      <c r="J66" s="32">
        <v>458.92</v>
      </c>
      <c r="K66" s="32">
        <v>458.92</v>
      </c>
      <c r="L66" s="32">
        <v>458.92</v>
      </c>
      <c r="M66" s="32">
        <v>458.92</v>
      </c>
      <c r="N66" s="32">
        <v>458.92</v>
      </c>
      <c r="O66" s="32">
        <v>458.92</v>
      </c>
      <c r="P66" s="32">
        <v>458.92</v>
      </c>
      <c r="Q66" s="32">
        <v>458.92</v>
      </c>
      <c r="R66" s="32">
        <v>458.92</v>
      </c>
      <c r="S66" s="32">
        <v>458.92</v>
      </c>
      <c r="T66" s="32">
        <v>458.92</v>
      </c>
      <c r="U66" s="32">
        <v>458.92</v>
      </c>
      <c r="V66" s="32">
        <v>458.92</v>
      </c>
      <c r="W66" s="32">
        <v>458.92</v>
      </c>
      <c r="X66" s="32">
        <v>458.92</v>
      </c>
      <c r="Y66" s="32">
        <v>458.92</v>
      </c>
      <c r="Z66" s="32">
        <v>458.92</v>
      </c>
      <c r="AA66" s="32">
        <v>458.92</v>
      </c>
      <c r="AB66" s="32">
        <v>458.92</v>
      </c>
      <c r="AC66" s="32">
        <v>458.92</v>
      </c>
      <c r="AD66" s="32">
        <v>458.92</v>
      </c>
      <c r="AE66" s="32">
        <v>458.92</v>
      </c>
      <c r="AF66" s="32">
        <v>458.92</v>
      </c>
      <c r="AG66" s="32">
        <v>458.92</v>
      </c>
      <c r="AH66" s="32">
        <v>458.92</v>
      </c>
      <c r="AI66" s="32">
        <v>458.92</v>
      </c>
      <c r="AJ66" s="32">
        <v>458.92</v>
      </c>
      <c r="AK66" s="32">
        <v>458.92</v>
      </c>
      <c r="AL66" s="32">
        <v>458.92</v>
      </c>
      <c r="AM66" s="32">
        <v>458.92</v>
      </c>
      <c r="AN66" s="32">
        <v>458.92</v>
      </c>
      <c r="AO66" s="32">
        <v>458.92</v>
      </c>
      <c r="AP66" s="32">
        <v>458.92</v>
      </c>
      <c r="AQ66" s="32">
        <v>458.92</v>
      </c>
      <c r="AR66" s="32">
        <v>458.92</v>
      </c>
      <c r="AS66" s="32">
        <v>458.92</v>
      </c>
      <c r="AT66" s="32">
        <v>458.92</v>
      </c>
      <c r="AU66" s="32">
        <v>458.92</v>
      </c>
      <c r="AV66" s="32">
        <v>458.92</v>
      </c>
      <c r="AW66" s="32">
        <v>458.92</v>
      </c>
      <c r="AX66" s="32">
        <v>458.92</v>
      </c>
      <c r="AY66" s="32">
        <v>458.92</v>
      </c>
      <c r="AZ66" s="32">
        <v>458.92</v>
      </c>
      <c r="BA66" s="32">
        <v>458.92</v>
      </c>
      <c r="BB66" s="32">
        <v>458.92</v>
      </c>
      <c r="BC66" s="32">
        <v>458.92</v>
      </c>
      <c r="BD66" s="32">
        <v>458.92</v>
      </c>
      <c r="BE66" s="32">
        <v>458.92</v>
      </c>
      <c r="BF66" s="32">
        <v>458.92</v>
      </c>
      <c r="BG66" s="32">
        <v>458.92</v>
      </c>
      <c r="BH66" s="32">
        <v>458.92</v>
      </c>
      <c r="BI66" s="32">
        <v>458.92</v>
      </c>
      <c r="BJ66" s="32">
        <v>458.92</v>
      </c>
      <c r="BK66" s="32">
        <v>458.92</v>
      </c>
      <c r="BL66" s="32">
        <v>458.92</v>
      </c>
      <c r="BM66" s="32">
        <v>458.92</v>
      </c>
      <c r="BN66" s="32">
        <v>458.92</v>
      </c>
      <c r="BO66" s="32">
        <v>458.92</v>
      </c>
      <c r="BP66" s="32">
        <v>458.92</v>
      </c>
      <c r="BQ66" s="32">
        <v>458.92</v>
      </c>
      <c r="BR66" s="32">
        <v>458.92</v>
      </c>
      <c r="BS66" s="32">
        <v>458.92</v>
      </c>
      <c r="BT66" s="32">
        <v>458.92</v>
      </c>
      <c r="BU66" s="32">
        <v>458.92</v>
      </c>
      <c r="BV66" s="32">
        <v>458.92</v>
      </c>
      <c r="BW66" s="32">
        <v>458.92</v>
      </c>
      <c r="BX66" s="32">
        <v>458.92</v>
      </c>
      <c r="BY66" s="32">
        <v>458.92</v>
      </c>
      <c r="BZ66" s="32">
        <v>458.92</v>
      </c>
      <c r="CA66" s="32">
        <v>458.92</v>
      </c>
      <c r="CB66" s="32">
        <v>458.92</v>
      </c>
      <c r="CC66" s="32">
        <v>458.92</v>
      </c>
      <c r="CD66" s="32">
        <v>458.92</v>
      </c>
      <c r="CE66" s="32">
        <v>458.92</v>
      </c>
      <c r="CF66" s="32">
        <v>458.92</v>
      </c>
      <c r="CG66" s="32">
        <v>458.92</v>
      </c>
      <c r="CH66" s="32">
        <v>458.92</v>
      </c>
      <c r="CI66" s="32">
        <v>458.92</v>
      </c>
      <c r="CJ66" s="32">
        <v>458.92</v>
      </c>
      <c r="CK66" s="32">
        <v>458.92</v>
      </c>
      <c r="CL66" s="32">
        <v>458.92</v>
      </c>
      <c r="CM66" s="32">
        <v>458.92</v>
      </c>
      <c r="CN66" s="32">
        <v>458.92</v>
      </c>
      <c r="CO66" s="32">
        <v>458.92</v>
      </c>
      <c r="CP66" s="32">
        <v>458.92</v>
      </c>
      <c r="CQ66" s="32">
        <v>458.92</v>
      </c>
      <c r="CR66" s="32">
        <v>458.92</v>
      </c>
      <c r="CS66" s="33">
        <v>458.92</v>
      </c>
      <c r="CT66" s="30">
        <f t="shared" si="65"/>
        <v>44056.319999999898</v>
      </c>
      <c r="CU66" s="152"/>
      <c r="CV66" s="244"/>
    </row>
    <row r="67" spans="1:100">
      <c r="A67" s="25" t="s">
        <v>37</v>
      </c>
      <c r="B67" s="31">
        <v>704</v>
      </c>
      <c r="C67" s="32">
        <v>705</v>
      </c>
      <c r="D67" s="32">
        <v>703</v>
      </c>
      <c r="E67" s="32">
        <v>704</v>
      </c>
      <c r="F67" s="32">
        <v>710</v>
      </c>
      <c r="G67" s="32">
        <v>706</v>
      </c>
      <c r="H67" s="32">
        <v>706</v>
      </c>
      <c r="I67" s="32">
        <v>706</v>
      </c>
      <c r="J67" s="32">
        <v>704</v>
      </c>
      <c r="K67" s="32">
        <v>707</v>
      </c>
      <c r="L67" s="32">
        <v>711</v>
      </c>
      <c r="M67" s="32">
        <v>710</v>
      </c>
      <c r="N67" s="32">
        <v>705</v>
      </c>
      <c r="O67" s="32">
        <v>704</v>
      </c>
      <c r="P67" s="32">
        <v>704</v>
      </c>
      <c r="Q67" s="32">
        <v>699</v>
      </c>
      <c r="R67" s="32">
        <v>693</v>
      </c>
      <c r="S67" s="32">
        <v>693</v>
      </c>
      <c r="T67" s="32">
        <v>693</v>
      </c>
      <c r="U67" s="32">
        <v>693</v>
      </c>
      <c r="V67" s="32">
        <v>694</v>
      </c>
      <c r="W67" s="32">
        <v>694</v>
      </c>
      <c r="X67" s="32">
        <v>693</v>
      </c>
      <c r="Y67" s="32">
        <v>695</v>
      </c>
      <c r="Z67" s="32">
        <v>699</v>
      </c>
      <c r="AA67" s="32">
        <v>700</v>
      </c>
      <c r="AB67" s="32">
        <v>700</v>
      </c>
      <c r="AC67" s="32">
        <v>701</v>
      </c>
      <c r="AD67" s="32">
        <v>700</v>
      </c>
      <c r="AE67" s="32">
        <v>706</v>
      </c>
      <c r="AF67" s="32">
        <v>712</v>
      </c>
      <c r="AG67" s="32">
        <v>706</v>
      </c>
      <c r="AH67" s="32">
        <v>700</v>
      </c>
      <c r="AI67" s="32">
        <v>698</v>
      </c>
      <c r="AJ67" s="32">
        <v>698</v>
      </c>
      <c r="AK67" s="32">
        <v>700</v>
      </c>
      <c r="AL67" s="32">
        <v>701</v>
      </c>
      <c r="AM67" s="32">
        <v>703</v>
      </c>
      <c r="AN67" s="32">
        <v>705</v>
      </c>
      <c r="AO67" s="32">
        <v>707</v>
      </c>
      <c r="AP67" s="32">
        <v>710</v>
      </c>
      <c r="AQ67" s="32">
        <v>706</v>
      </c>
      <c r="AR67" s="32">
        <v>707</v>
      </c>
      <c r="AS67" s="32">
        <v>709</v>
      </c>
      <c r="AT67" s="32">
        <v>711</v>
      </c>
      <c r="AU67" s="32">
        <v>714</v>
      </c>
      <c r="AV67" s="32">
        <v>712</v>
      </c>
      <c r="AW67" s="32">
        <v>715</v>
      </c>
      <c r="AX67" s="32">
        <v>721</v>
      </c>
      <c r="AY67" s="32">
        <v>723</v>
      </c>
      <c r="AZ67" s="32">
        <v>729</v>
      </c>
      <c r="BA67" s="32">
        <v>727</v>
      </c>
      <c r="BB67" s="32">
        <v>725</v>
      </c>
      <c r="BC67" s="32">
        <v>725</v>
      </c>
      <c r="BD67" s="32">
        <v>729</v>
      </c>
      <c r="BE67" s="32">
        <v>729</v>
      </c>
      <c r="BF67" s="32">
        <v>725</v>
      </c>
      <c r="BG67" s="32">
        <v>725</v>
      </c>
      <c r="BH67" s="32">
        <v>724</v>
      </c>
      <c r="BI67" s="32">
        <v>726</v>
      </c>
      <c r="BJ67" s="32">
        <v>726</v>
      </c>
      <c r="BK67" s="32">
        <v>728</v>
      </c>
      <c r="BL67" s="32">
        <v>735</v>
      </c>
      <c r="BM67" s="32">
        <v>735</v>
      </c>
      <c r="BN67" s="32">
        <v>732</v>
      </c>
      <c r="BO67" s="32">
        <v>732</v>
      </c>
      <c r="BP67" s="32">
        <v>732</v>
      </c>
      <c r="BQ67" s="32">
        <v>732</v>
      </c>
      <c r="BR67" s="32">
        <v>729</v>
      </c>
      <c r="BS67" s="32">
        <v>730</v>
      </c>
      <c r="BT67" s="32">
        <v>733</v>
      </c>
      <c r="BU67" s="32">
        <v>732</v>
      </c>
      <c r="BV67" s="32">
        <v>734</v>
      </c>
      <c r="BW67" s="32">
        <v>731</v>
      </c>
      <c r="BX67" s="32">
        <v>726</v>
      </c>
      <c r="BY67" s="32">
        <v>729</v>
      </c>
      <c r="BZ67" s="32">
        <v>729</v>
      </c>
      <c r="CA67" s="32">
        <v>727</v>
      </c>
      <c r="CB67" s="32">
        <v>724</v>
      </c>
      <c r="CC67" s="32">
        <v>724</v>
      </c>
      <c r="CD67" s="32">
        <v>727</v>
      </c>
      <c r="CE67" s="32">
        <v>728</v>
      </c>
      <c r="CF67" s="32">
        <v>728</v>
      </c>
      <c r="CG67" s="32">
        <v>725</v>
      </c>
      <c r="CH67" s="32">
        <v>721</v>
      </c>
      <c r="CI67" s="32">
        <v>721</v>
      </c>
      <c r="CJ67" s="32">
        <v>720</v>
      </c>
      <c r="CK67" s="32">
        <v>722</v>
      </c>
      <c r="CL67" s="32">
        <v>721</v>
      </c>
      <c r="CM67" s="32">
        <v>721</v>
      </c>
      <c r="CN67" s="32">
        <v>723</v>
      </c>
      <c r="CO67" s="32">
        <v>723</v>
      </c>
      <c r="CP67" s="32">
        <v>726</v>
      </c>
      <c r="CQ67" s="32">
        <v>727</v>
      </c>
      <c r="CR67" s="32">
        <v>728</v>
      </c>
      <c r="CS67" s="33">
        <v>727</v>
      </c>
      <c r="CT67" s="30">
        <f t="shared" si="65"/>
        <v>68652</v>
      </c>
      <c r="CU67" s="152"/>
      <c r="CV67" s="244"/>
    </row>
    <row r="68" spans="1:100" ht="15.75" thickBot="1">
      <c r="A68" s="171" t="s">
        <v>38</v>
      </c>
      <c r="B68" s="116">
        <v>40</v>
      </c>
      <c r="C68" s="117">
        <v>40</v>
      </c>
      <c r="D68" s="117">
        <v>40</v>
      </c>
      <c r="E68" s="117">
        <v>40</v>
      </c>
      <c r="F68" s="117">
        <v>40</v>
      </c>
      <c r="G68" s="117">
        <v>40</v>
      </c>
      <c r="H68" s="117">
        <v>40</v>
      </c>
      <c r="I68" s="117">
        <v>40</v>
      </c>
      <c r="J68" s="117">
        <v>40</v>
      </c>
      <c r="K68" s="117">
        <v>40</v>
      </c>
      <c r="L68" s="117">
        <v>40</v>
      </c>
      <c r="M68" s="117">
        <v>40</v>
      </c>
      <c r="N68" s="117">
        <v>40</v>
      </c>
      <c r="O68" s="117">
        <v>40</v>
      </c>
      <c r="P68" s="117">
        <v>40</v>
      </c>
      <c r="Q68" s="117">
        <v>40</v>
      </c>
      <c r="R68" s="117">
        <v>40</v>
      </c>
      <c r="S68" s="117">
        <v>40</v>
      </c>
      <c r="T68" s="117">
        <v>40</v>
      </c>
      <c r="U68" s="117">
        <v>40</v>
      </c>
      <c r="V68" s="117">
        <v>40</v>
      </c>
      <c r="W68" s="117">
        <v>40</v>
      </c>
      <c r="X68" s="117">
        <v>40</v>
      </c>
      <c r="Y68" s="117">
        <v>40</v>
      </c>
      <c r="Z68" s="117">
        <v>40</v>
      </c>
      <c r="AA68" s="117">
        <v>40</v>
      </c>
      <c r="AB68" s="117">
        <v>40</v>
      </c>
      <c r="AC68" s="117">
        <v>40</v>
      </c>
      <c r="AD68" s="117">
        <v>40</v>
      </c>
      <c r="AE68" s="117">
        <v>40</v>
      </c>
      <c r="AF68" s="117">
        <v>40</v>
      </c>
      <c r="AG68" s="117">
        <v>40</v>
      </c>
      <c r="AH68" s="117">
        <v>40</v>
      </c>
      <c r="AI68" s="117">
        <v>40</v>
      </c>
      <c r="AJ68" s="117">
        <v>40</v>
      </c>
      <c r="AK68" s="117">
        <v>40</v>
      </c>
      <c r="AL68" s="117">
        <v>40</v>
      </c>
      <c r="AM68" s="117">
        <v>40</v>
      </c>
      <c r="AN68" s="117">
        <v>40</v>
      </c>
      <c r="AO68" s="117">
        <v>40</v>
      </c>
      <c r="AP68" s="117">
        <v>40</v>
      </c>
      <c r="AQ68" s="117">
        <v>40</v>
      </c>
      <c r="AR68" s="117">
        <v>40</v>
      </c>
      <c r="AS68" s="117">
        <v>40</v>
      </c>
      <c r="AT68" s="117">
        <v>40</v>
      </c>
      <c r="AU68" s="117">
        <v>40</v>
      </c>
      <c r="AV68" s="117">
        <v>40</v>
      </c>
      <c r="AW68" s="117">
        <v>40</v>
      </c>
      <c r="AX68" s="117">
        <v>40</v>
      </c>
      <c r="AY68" s="117">
        <v>40</v>
      </c>
      <c r="AZ68" s="117">
        <v>40</v>
      </c>
      <c r="BA68" s="117">
        <v>40</v>
      </c>
      <c r="BB68" s="117">
        <v>40</v>
      </c>
      <c r="BC68" s="117">
        <v>40</v>
      </c>
      <c r="BD68" s="117">
        <v>40</v>
      </c>
      <c r="BE68" s="117">
        <v>40</v>
      </c>
      <c r="BF68" s="117">
        <v>40</v>
      </c>
      <c r="BG68" s="117">
        <v>40</v>
      </c>
      <c r="BH68" s="117">
        <v>40</v>
      </c>
      <c r="BI68" s="117">
        <v>40</v>
      </c>
      <c r="BJ68" s="117">
        <v>40</v>
      </c>
      <c r="BK68" s="117">
        <v>40</v>
      </c>
      <c r="BL68" s="117">
        <v>40</v>
      </c>
      <c r="BM68" s="117">
        <v>40</v>
      </c>
      <c r="BN68" s="117">
        <v>40</v>
      </c>
      <c r="BO68" s="117">
        <v>40</v>
      </c>
      <c r="BP68" s="117">
        <v>40</v>
      </c>
      <c r="BQ68" s="117">
        <v>40</v>
      </c>
      <c r="BR68" s="117">
        <v>40</v>
      </c>
      <c r="BS68" s="117">
        <v>40</v>
      </c>
      <c r="BT68" s="117">
        <v>40</v>
      </c>
      <c r="BU68" s="117">
        <v>40</v>
      </c>
      <c r="BV68" s="117">
        <v>40</v>
      </c>
      <c r="BW68" s="117">
        <v>40</v>
      </c>
      <c r="BX68" s="117">
        <v>40</v>
      </c>
      <c r="BY68" s="117">
        <v>40</v>
      </c>
      <c r="BZ68" s="117">
        <v>40</v>
      </c>
      <c r="CA68" s="117">
        <v>40</v>
      </c>
      <c r="CB68" s="117">
        <v>40</v>
      </c>
      <c r="CC68" s="117">
        <v>40</v>
      </c>
      <c r="CD68" s="117">
        <v>40</v>
      </c>
      <c r="CE68" s="117">
        <v>40</v>
      </c>
      <c r="CF68" s="117">
        <v>40</v>
      </c>
      <c r="CG68" s="117">
        <v>40</v>
      </c>
      <c r="CH68" s="117">
        <v>40</v>
      </c>
      <c r="CI68" s="117">
        <v>40</v>
      </c>
      <c r="CJ68" s="117">
        <v>40</v>
      </c>
      <c r="CK68" s="117">
        <v>40</v>
      </c>
      <c r="CL68" s="117">
        <v>40</v>
      </c>
      <c r="CM68" s="117">
        <v>40</v>
      </c>
      <c r="CN68" s="117">
        <v>40</v>
      </c>
      <c r="CO68" s="117">
        <v>40</v>
      </c>
      <c r="CP68" s="117">
        <v>40</v>
      </c>
      <c r="CQ68" s="117">
        <v>40</v>
      </c>
      <c r="CR68" s="117">
        <v>40</v>
      </c>
      <c r="CS68" s="118">
        <v>40</v>
      </c>
      <c r="CT68" s="115">
        <f t="shared" si="65"/>
        <v>3840</v>
      </c>
      <c r="CU68" s="152"/>
      <c r="CV68" s="244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2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2"/>
    </row>
    <row r="71" spans="1:100" ht="15.75" thickBot="1">
      <c r="A71" s="110" t="s">
        <v>65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2"/>
    </row>
    <row r="72" spans="1:100" ht="15.75" thickBot="1">
      <c r="A72" s="11" t="s">
        <v>26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15" t="s">
        <v>27</v>
      </c>
      <c r="CU72" s="150"/>
    </row>
    <row r="73" spans="1:100">
      <c r="A73" s="26" t="s">
        <v>32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30</v>
      </c>
      <c r="K73" s="121">
        <v>60</v>
      </c>
      <c r="L73" s="121">
        <v>90</v>
      </c>
      <c r="M73" s="121">
        <v>120</v>
      </c>
      <c r="N73" s="121">
        <v>139</v>
      </c>
      <c r="O73" s="121">
        <v>139</v>
      </c>
      <c r="P73" s="121">
        <v>139</v>
      </c>
      <c r="Q73" s="121">
        <v>139</v>
      </c>
      <c r="R73" s="121">
        <v>139</v>
      </c>
      <c r="S73" s="121">
        <v>139</v>
      </c>
      <c r="T73" s="121">
        <v>139</v>
      </c>
      <c r="U73" s="121">
        <v>109</v>
      </c>
      <c r="V73" s="121">
        <v>79</v>
      </c>
      <c r="W73" s="121">
        <v>49</v>
      </c>
      <c r="X73" s="121">
        <v>19</v>
      </c>
      <c r="Y73" s="121">
        <v>0</v>
      </c>
      <c r="Z73" s="121">
        <v>0</v>
      </c>
      <c r="AA73" s="121">
        <v>30</v>
      </c>
      <c r="AB73" s="121">
        <v>60</v>
      </c>
      <c r="AC73" s="121">
        <v>90</v>
      </c>
      <c r="AD73" s="121">
        <v>120</v>
      </c>
      <c r="AE73" s="121">
        <v>150</v>
      </c>
      <c r="AF73" s="121">
        <v>152</v>
      </c>
      <c r="AG73" s="121">
        <v>152</v>
      </c>
      <c r="AH73" s="121">
        <v>152</v>
      </c>
      <c r="AI73" s="121">
        <v>152</v>
      </c>
      <c r="AJ73" s="121">
        <v>152</v>
      </c>
      <c r="AK73" s="121">
        <v>152</v>
      </c>
      <c r="AL73" s="121">
        <v>152</v>
      </c>
      <c r="AM73" s="121">
        <v>152</v>
      </c>
      <c r="AN73" s="121">
        <v>152</v>
      </c>
      <c r="AO73" s="121">
        <v>152</v>
      </c>
      <c r="AP73" s="121">
        <v>152</v>
      </c>
      <c r="AQ73" s="121">
        <v>152</v>
      </c>
      <c r="AR73" s="121">
        <v>152</v>
      </c>
      <c r="AS73" s="121">
        <v>152</v>
      </c>
      <c r="AT73" s="121">
        <v>152</v>
      </c>
      <c r="AU73" s="121">
        <v>152</v>
      </c>
      <c r="AV73" s="121">
        <v>152</v>
      </c>
      <c r="AW73" s="121">
        <v>152</v>
      </c>
      <c r="AX73" s="121">
        <v>152</v>
      </c>
      <c r="AY73" s="121">
        <v>152</v>
      </c>
      <c r="AZ73" s="121">
        <v>152</v>
      </c>
      <c r="BA73" s="121">
        <v>152</v>
      </c>
      <c r="BB73" s="121">
        <v>152</v>
      </c>
      <c r="BC73" s="121">
        <v>152</v>
      </c>
      <c r="BD73" s="121">
        <v>152</v>
      </c>
      <c r="BE73" s="121">
        <v>152</v>
      </c>
      <c r="BF73" s="121">
        <v>152</v>
      </c>
      <c r="BG73" s="121">
        <v>152</v>
      </c>
      <c r="BH73" s="121">
        <v>152</v>
      </c>
      <c r="BI73" s="121">
        <v>152</v>
      </c>
      <c r="BJ73" s="121">
        <v>122</v>
      </c>
      <c r="BK73" s="121">
        <v>92</v>
      </c>
      <c r="BL73" s="121">
        <v>62</v>
      </c>
      <c r="BM73" s="121">
        <v>32</v>
      </c>
      <c r="BN73" s="121">
        <v>2</v>
      </c>
      <c r="BO73" s="121">
        <v>32</v>
      </c>
      <c r="BP73" s="121">
        <v>62</v>
      </c>
      <c r="BQ73" s="121">
        <v>76</v>
      </c>
      <c r="BR73" s="121">
        <v>76</v>
      </c>
      <c r="BS73" s="121">
        <v>76</v>
      </c>
      <c r="BT73" s="121">
        <v>76</v>
      </c>
      <c r="BU73" s="121">
        <v>46</v>
      </c>
      <c r="BV73" s="121">
        <v>16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122">
        <v>0</v>
      </c>
      <c r="CT73" s="30">
        <f>SUM(B73:CS73)</f>
        <v>7309</v>
      </c>
      <c r="CU73" s="152"/>
    </row>
    <row r="74" spans="1:100">
      <c r="A74" s="30" t="s">
        <v>33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60</v>
      </c>
      <c r="AS74" s="1">
        <v>120</v>
      </c>
      <c r="AT74" s="1">
        <v>156</v>
      </c>
      <c r="AU74" s="1">
        <v>156</v>
      </c>
      <c r="AV74" s="1">
        <v>156</v>
      </c>
      <c r="AW74" s="1">
        <v>156</v>
      </c>
      <c r="AX74" s="1">
        <v>156</v>
      </c>
      <c r="AY74" s="1">
        <v>156</v>
      </c>
      <c r="AZ74" s="1">
        <v>156</v>
      </c>
      <c r="BA74" s="1">
        <v>156</v>
      </c>
      <c r="BB74" s="1">
        <v>156</v>
      </c>
      <c r="BC74" s="1">
        <v>156</v>
      </c>
      <c r="BD74" s="1">
        <v>156</v>
      </c>
      <c r="BE74" s="1">
        <v>156</v>
      </c>
      <c r="BF74" s="1">
        <v>156</v>
      </c>
      <c r="BG74" s="1">
        <v>96</v>
      </c>
      <c r="BH74" s="1">
        <v>36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93">
        <v>0</v>
      </c>
      <c r="CT74" s="30">
        <f t="shared" ref="CT74:CT79" si="66">SUM(B74:CS74)</f>
        <v>2340</v>
      </c>
      <c r="CU74" s="152"/>
    </row>
    <row r="75" spans="1:100">
      <c r="A75" s="30" t="s">
        <v>34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93">
        <v>0</v>
      </c>
      <c r="CT75" s="30">
        <f t="shared" si="66"/>
        <v>0</v>
      </c>
      <c r="CU75" s="152"/>
    </row>
    <row r="76" spans="1:100">
      <c r="A76" s="30" t="s">
        <v>35</v>
      </c>
      <c r="B76" s="45">
        <v>35</v>
      </c>
      <c r="C76" s="1">
        <v>35</v>
      </c>
      <c r="D76" s="1">
        <v>35</v>
      </c>
      <c r="E76" s="1">
        <v>35</v>
      </c>
      <c r="F76" s="1">
        <v>35</v>
      </c>
      <c r="G76" s="1">
        <v>35</v>
      </c>
      <c r="H76" s="1">
        <v>35</v>
      </c>
      <c r="I76" s="1">
        <v>35</v>
      </c>
      <c r="J76" s="1">
        <v>35</v>
      </c>
      <c r="K76" s="1">
        <v>35</v>
      </c>
      <c r="L76" s="1">
        <v>35</v>
      </c>
      <c r="M76" s="1">
        <v>35</v>
      </c>
      <c r="N76" s="1">
        <v>35</v>
      </c>
      <c r="O76" s="1">
        <v>35</v>
      </c>
      <c r="P76" s="1">
        <v>35</v>
      </c>
      <c r="Q76" s="1">
        <v>35</v>
      </c>
      <c r="R76" s="1">
        <v>35</v>
      </c>
      <c r="S76" s="1">
        <v>35</v>
      </c>
      <c r="T76" s="1">
        <v>35</v>
      </c>
      <c r="U76" s="1">
        <v>35</v>
      </c>
      <c r="V76" s="1">
        <v>35</v>
      </c>
      <c r="W76" s="1">
        <v>35</v>
      </c>
      <c r="X76" s="1">
        <v>35</v>
      </c>
      <c r="Y76" s="1">
        <v>35</v>
      </c>
      <c r="Z76" s="1">
        <v>35</v>
      </c>
      <c r="AA76" s="1">
        <v>35</v>
      </c>
      <c r="AB76" s="1">
        <v>35</v>
      </c>
      <c r="AC76" s="1">
        <v>35</v>
      </c>
      <c r="AD76" s="1">
        <v>35</v>
      </c>
      <c r="AE76" s="1">
        <v>35</v>
      </c>
      <c r="AF76" s="1">
        <v>35</v>
      </c>
      <c r="AG76" s="1">
        <v>35</v>
      </c>
      <c r="AH76" s="1">
        <v>35</v>
      </c>
      <c r="AI76" s="1">
        <v>35</v>
      </c>
      <c r="AJ76" s="1">
        <v>35</v>
      </c>
      <c r="AK76" s="1">
        <v>35</v>
      </c>
      <c r="AL76" s="1">
        <v>35</v>
      </c>
      <c r="AM76" s="1">
        <v>35</v>
      </c>
      <c r="AN76" s="1">
        <v>35</v>
      </c>
      <c r="AO76" s="1">
        <v>35</v>
      </c>
      <c r="AP76" s="1">
        <v>35</v>
      </c>
      <c r="AQ76" s="1">
        <v>35</v>
      </c>
      <c r="AR76" s="1">
        <v>35</v>
      </c>
      <c r="AS76" s="1">
        <v>35</v>
      </c>
      <c r="AT76" s="1">
        <v>35</v>
      </c>
      <c r="AU76" s="1">
        <v>35</v>
      </c>
      <c r="AV76" s="1">
        <v>35</v>
      </c>
      <c r="AW76" s="1">
        <v>35</v>
      </c>
      <c r="AX76" s="1">
        <v>35</v>
      </c>
      <c r="AY76" s="1">
        <v>35</v>
      </c>
      <c r="AZ76" s="1">
        <v>35</v>
      </c>
      <c r="BA76" s="1">
        <v>35</v>
      </c>
      <c r="BB76" s="1">
        <v>35</v>
      </c>
      <c r="BC76" s="1">
        <v>35</v>
      </c>
      <c r="BD76" s="1">
        <v>35</v>
      </c>
      <c r="BE76" s="1">
        <v>35</v>
      </c>
      <c r="BF76" s="1">
        <v>35</v>
      </c>
      <c r="BG76" s="1">
        <v>35</v>
      </c>
      <c r="BH76" s="1">
        <v>35</v>
      </c>
      <c r="BI76" s="1">
        <v>35</v>
      </c>
      <c r="BJ76" s="1">
        <v>0</v>
      </c>
      <c r="BK76" s="1">
        <v>0</v>
      </c>
      <c r="BL76" s="1">
        <v>0</v>
      </c>
      <c r="BM76" s="1">
        <v>0</v>
      </c>
      <c r="BN76" s="1">
        <v>82</v>
      </c>
      <c r="BO76" s="1">
        <v>82</v>
      </c>
      <c r="BP76" s="1">
        <v>82</v>
      </c>
      <c r="BQ76" s="1">
        <v>82</v>
      </c>
      <c r="BR76" s="1">
        <v>82</v>
      </c>
      <c r="BS76" s="1">
        <v>82</v>
      </c>
      <c r="BT76" s="1">
        <v>82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93">
        <v>0</v>
      </c>
      <c r="CT76" s="30">
        <f t="shared" si="66"/>
        <v>2674</v>
      </c>
      <c r="CU76" s="152"/>
    </row>
    <row r="77" spans="1:100">
      <c r="A77" s="30" t="s">
        <v>36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30</v>
      </c>
      <c r="K77" s="1">
        <v>60</v>
      </c>
      <c r="L77" s="1">
        <v>90</v>
      </c>
      <c r="M77" s="1">
        <v>120</v>
      </c>
      <c r="N77" s="1">
        <v>145</v>
      </c>
      <c r="O77" s="1">
        <v>145</v>
      </c>
      <c r="P77" s="1">
        <v>145</v>
      </c>
      <c r="Q77" s="1">
        <v>145</v>
      </c>
      <c r="R77" s="1">
        <v>145</v>
      </c>
      <c r="S77" s="1">
        <v>115</v>
      </c>
      <c r="T77" s="1">
        <v>85</v>
      </c>
      <c r="U77" s="1">
        <v>55</v>
      </c>
      <c r="V77" s="1">
        <v>25</v>
      </c>
      <c r="W77" s="1">
        <v>0</v>
      </c>
      <c r="X77" s="1">
        <v>0</v>
      </c>
      <c r="Y77" s="1">
        <v>0</v>
      </c>
      <c r="Z77" s="1">
        <v>0</v>
      </c>
      <c r="AA77" s="1">
        <v>30</v>
      </c>
      <c r="AB77" s="1">
        <v>60</v>
      </c>
      <c r="AC77" s="1">
        <v>90</v>
      </c>
      <c r="AD77" s="1">
        <v>120</v>
      </c>
      <c r="AE77" s="1">
        <v>150</v>
      </c>
      <c r="AF77" s="1">
        <v>150</v>
      </c>
      <c r="AG77" s="1">
        <v>150</v>
      </c>
      <c r="AH77" s="1">
        <v>150</v>
      </c>
      <c r="AI77" s="1">
        <v>150</v>
      </c>
      <c r="AJ77" s="1">
        <v>150</v>
      </c>
      <c r="AK77" s="1">
        <v>150</v>
      </c>
      <c r="AL77" s="1">
        <v>150</v>
      </c>
      <c r="AM77" s="1">
        <v>150</v>
      </c>
      <c r="AN77" s="1">
        <v>150</v>
      </c>
      <c r="AO77" s="1">
        <v>150</v>
      </c>
      <c r="AP77" s="1">
        <v>150</v>
      </c>
      <c r="AQ77" s="1">
        <v>150</v>
      </c>
      <c r="AR77" s="1">
        <v>150</v>
      </c>
      <c r="AS77" s="1">
        <v>150</v>
      </c>
      <c r="AT77" s="1">
        <v>150</v>
      </c>
      <c r="AU77" s="1">
        <v>150</v>
      </c>
      <c r="AV77" s="1">
        <v>150</v>
      </c>
      <c r="AW77" s="1">
        <v>150</v>
      </c>
      <c r="AX77" s="1">
        <v>150</v>
      </c>
      <c r="AY77" s="1">
        <v>150</v>
      </c>
      <c r="AZ77" s="1">
        <v>150</v>
      </c>
      <c r="BA77" s="1">
        <v>150</v>
      </c>
      <c r="BB77" s="1">
        <v>150</v>
      </c>
      <c r="BC77" s="1">
        <v>150</v>
      </c>
      <c r="BD77" s="1">
        <v>150</v>
      </c>
      <c r="BE77" s="1">
        <v>150</v>
      </c>
      <c r="BF77" s="1">
        <v>150</v>
      </c>
      <c r="BG77" s="1">
        <v>150</v>
      </c>
      <c r="BH77" s="1">
        <v>150</v>
      </c>
      <c r="BI77" s="1">
        <v>120</v>
      </c>
      <c r="BJ77" s="1">
        <v>90</v>
      </c>
      <c r="BK77" s="1">
        <v>60</v>
      </c>
      <c r="BL77" s="1">
        <v>30</v>
      </c>
      <c r="BM77" s="1">
        <v>0</v>
      </c>
      <c r="BN77" s="1">
        <v>0</v>
      </c>
      <c r="BO77" s="1">
        <v>30</v>
      </c>
      <c r="BP77" s="1">
        <v>50</v>
      </c>
      <c r="BQ77" s="1">
        <v>20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93">
        <v>0</v>
      </c>
      <c r="CT77" s="30">
        <f t="shared" si="66"/>
        <v>6505</v>
      </c>
      <c r="CU77" s="152"/>
    </row>
    <row r="78" spans="1:100">
      <c r="A78" s="30" t="s">
        <v>37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93">
        <v>0</v>
      </c>
      <c r="CT78" s="30">
        <f t="shared" si="66"/>
        <v>0</v>
      </c>
      <c r="CU78" s="152"/>
    </row>
    <row r="79" spans="1:100" ht="15.75" thickBot="1">
      <c r="A79" s="115" t="s">
        <v>38</v>
      </c>
      <c r="B79" s="123">
        <v>0</v>
      </c>
      <c r="C79" s="124">
        <v>0</v>
      </c>
      <c r="D79" s="124">
        <v>0</v>
      </c>
      <c r="E79" s="124">
        <v>0</v>
      </c>
      <c r="F79" s="124">
        <v>0</v>
      </c>
      <c r="G79" s="124">
        <v>0</v>
      </c>
      <c r="H79" s="124">
        <v>0</v>
      </c>
      <c r="I79" s="124">
        <v>0</v>
      </c>
      <c r="J79" s="124">
        <v>0</v>
      </c>
      <c r="K79" s="124">
        <v>0</v>
      </c>
      <c r="L79" s="124">
        <v>0</v>
      </c>
      <c r="M79" s="124">
        <v>0</v>
      </c>
      <c r="N79" s="124">
        <v>0</v>
      </c>
      <c r="O79" s="124">
        <v>0</v>
      </c>
      <c r="P79" s="124">
        <v>0</v>
      </c>
      <c r="Q79" s="124">
        <v>0</v>
      </c>
      <c r="R79" s="124">
        <v>0</v>
      </c>
      <c r="S79" s="124">
        <v>0</v>
      </c>
      <c r="T79" s="124">
        <v>0</v>
      </c>
      <c r="U79" s="124">
        <v>0</v>
      </c>
      <c r="V79" s="124">
        <v>0</v>
      </c>
      <c r="W79" s="124">
        <v>0</v>
      </c>
      <c r="X79" s="124">
        <v>0</v>
      </c>
      <c r="Y79" s="124">
        <v>0</v>
      </c>
      <c r="Z79" s="124">
        <v>0</v>
      </c>
      <c r="AA79" s="124">
        <v>0</v>
      </c>
      <c r="AB79" s="124">
        <v>0</v>
      </c>
      <c r="AC79" s="124">
        <v>0</v>
      </c>
      <c r="AD79" s="124">
        <v>0</v>
      </c>
      <c r="AE79" s="124">
        <v>0</v>
      </c>
      <c r="AF79" s="124">
        <v>0</v>
      </c>
      <c r="AG79" s="124">
        <v>0</v>
      </c>
      <c r="AH79" s="124">
        <v>0</v>
      </c>
      <c r="AI79" s="124">
        <v>0</v>
      </c>
      <c r="AJ79" s="124">
        <v>0</v>
      </c>
      <c r="AK79" s="124">
        <v>0</v>
      </c>
      <c r="AL79" s="124">
        <v>0</v>
      </c>
      <c r="AM79" s="124">
        <v>0</v>
      </c>
      <c r="AN79" s="124">
        <v>0</v>
      </c>
      <c r="AO79" s="124">
        <v>0</v>
      </c>
      <c r="AP79" s="124">
        <v>0</v>
      </c>
      <c r="AQ79" s="124">
        <v>0</v>
      </c>
      <c r="AR79" s="124">
        <v>0</v>
      </c>
      <c r="AS79" s="124">
        <v>0</v>
      </c>
      <c r="AT79" s="124">
        <v>0</v>
      </c>
      <c r="AU79" s="124">
        <v>0</v>
      </c>
      <c r="AV79" s="124">
        <v>0</v>
      </c>
      <c r="AW79" s="124">
        <v>0</v>
      </c>
      <c r="AX79" s="124">
        <v>0</v>
      </c>
      <c r="AY79" s="124">
        <v>0</v>
      </c>
      <c r="AZ79" s="124">
        <v>0</v>
      </c>
      <c r="BA79" s="124">
        <v>0</v>
      </c>
      <c r="BB79" s="124">
        <v>0</v>
      </c>
      <c r="BC79" s="124">
        <v>0</v>
      </c>
      <c r="BD79" s="124">
        <v>0</v>
      </c>
      <c r="BE79" s="124">
        <v>0</v>
      </c>
      <c r="BF79" s="124">
        <v>0</v>
      </c>
      <c r="BG79" s="124">
        <v>0</v>
      </c>
      <c r="BH79" s="124">
        <v>0</v>
      </c>
      <c r="BI79" s="124">
        <v>0</v>
      </c>
      <c r="BJ79" s="124">
        <v>0</v>
      </c>
      <c r="BK79" s="124">
        <v>0</v>
      </c>
      <c r="BL79" s="124">
        <v>0</v>
      </c>
      <c r="BM79" s="124">
        <v>0</v>
      </c>
      <c r="BN79" s="124">
        <v>0</v>
      </c>
      <c r="BO79" s="124">
        <v>0</v>
      </c>
      <c r="BP79" s="124">
        <v>0</v>
      </c>
      <c r="BQ79" s="124">
        <v>0</v>
      </c>
      <c r="BR79" s="124">
        <v>0</v>
      </c>
      <c r="BS79" s="124">
        <v>0</v>
      </c>
      <c r="BT79" s="124">
        <v>0</v>
      </c>
      <c r="BU79" s="124">
        <v>0</v>
      </c>
      <c r="BV79" s="124">
        <v>0</v>
      </c>
      <c r="BW79" s="124">
        <v>0</v>
      </c>
      <c r="BX79" s="124">
        <v>0</v>
      </c>
      <c r="BY79" s="124">
        <v>0</v>
      </c>
      <c r="BZ79" s="124">
        <v>0</v>
      </c>
      <c r="CA79" s="124">
        <v>0</v>
      </c>
      <c r="CB79" s="124">
        <v>0</v>
      </c>
      <c r="CC79" s="124">
        <v>0</v>
      </c>
      <c r="CD79" s="124">
        <v>0</v>
      </c>
      <c r="CE79" s="124">
        <v>0</v>
      </c>
      <c r="CF79" s="124">
        <v>0</v>
      </c>
      <c r="CG79" s="124">
        <v>0</v>
      </c>
      <c r="CH79" s="124">
        <v>0</v>
      </c>
      <c r="CI79" s="124">
        <v>0</v>
      </c>
      <c r="CJ79" s="124">
        <v>0</v>
      </c>
      <c r="CK79" s="124">
        <v>0</v>
      </c>
      <c r="CL79" s="124">
        <v>0</v>
      </c>
      <c r="CM79" s="124">
        <v>0</v>
      </c>
      <c r="CN79" s="124">
        <v>0</v>
      </c>
      <c r="CO79" s="124">
        <v>0</v>
      </c>
      <c r="CP79" s="124">
        <v>0</v>
      </c>
      <c r="CQ79" s="124">
        <v>0</v>
      </c>
      <c r="CR79" s="124">
        <v>0</v>
      </c>
      <c r="CS79" s="125">
        <v>0</v>
      </c>
      <c r="CT79" s="30">
        <f t="shared" si="66"/>
        <v>0</v>
      </c>
      <c r="CU79" s="152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249"/>
      <c r="CU80" s="152"/>
    </row>
    <row r="81" spans="1:102" s="137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2"/>
      <c r="CV81" s="5"/>
      <c r="CX81" s="151"/>
    </row>
    <row r="82" spans="1:102" ht="15.75" thickBot="1">
      <c r="A82" s="126" t="s">
        <v>9</v>
      </c>
      <c r="B82" s="127"/>
      <c r="C82" s="127"/>
      <c r="D82" s="127"/>
      <c r="E82" s="127"/>
      <c r="F82" s="127"/>
      <c r="G82" s="127"/>
      <c r="H82" s="127"/>
      <c r="I82" s="127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0"/>
      <c r="CV82" s="158"/>
      <c r="CX82" s="234"/>
    </row>
    <row r="83" spans="1:102" ht="15.75" thickBot="1">
      <c r="A83" s="67" t="s">
        <v>52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27</v>
      </c>
      <c r="CU83" s="150"/>
      <c r="CX83" s="234"/>
    </row>
    <row r="84" spans="1:102">
      <c r="A84" s="204" t="s">
        <v>53</v>
      </c>
      <c r="B84" s="210">
        <f>SUM(B85:B87)</f>
        <v>0.30000000000000004</v>
      </c>
      <c r="C84" s="211">
        <f t="shared" ref="C84:BN84" si="67">SUM(C85:C87)</f>
        <v>0.30000000000000004</v>
      </c>
      <c r="D84" s="211">
        <f t="shared" si="67"/>
        <v>0.30000000000000004</v>
      </c>
      <c r="E84" s="211">
        <f t="shared" si="67"/>
        <v>0.30000000000000004</v>
      </c>
      <c r="F84" s="211">
        <f t="shared" si="67"/>
        <v>0.30000000000000004</v>
      </c>
      <c r="G84" s="211">
        <f t="shared" si="67"/>
        <v>0.30000000000000004</v>
      </c>
      <c r="H84" s="211">
        <f t="shared" si="67"/>
        <v>0.30000000000000004</v>
      </c>
      <c r="I84" s="211">
        <f t="shared" si="67"/>
        <v>0.30000000000000004</v>
      </c>
      <c r="J84" s="211">
        <f t="shared" si="67"/>
        <v>0.30000000000000004</v>
      </c>
      <c r="K84" s="211">
        <f t="shared" si="67"/>
        <v>0.30000000000000004</v>
      </c>
      <c r="L84" s="211">
        <f t="shared" si="67"/>
        <v>0.30000000000000004</v>
      </c>
      <c r="M84" s="211">
        <f t="shared" si="67"/>
        <v>0.30000000000000004</v>
      </c>
      <c r="N84" s="211">
        <f t="shared" si="67"/>
        <v>0.30000000000000004</v>
      </c>
      <c r="O84" s="211">
        <f t="shared" si="67"/>
        <v>0.30000000000000004</v>
      </c>
      <c r="P84" s="211">
        <f t="shared" si="67"/>
        <v>0.30000000000000004</v>
      </c>
      <c r="Q84" s="211">
        <f t="shared" si="67"/>
        <v>0.30000000000000004</v>
      </c>
      <c r="R84" s="211">
        <f t="shared" si="67"/>
        <v>0.30000000000000004</v>
      </c>
      <c r="S84" s="211">
        <f t="shared" si="67"/>
        <v>0.30000000000000004</v>
      </c>
      <c r="T84" s="211">
        <f t="shared" si="67"/>
        <v>0.30000000000000004</v>
      </c>
      <c r="U84" s="211">
        <f t="shared" si="67"/>
        <v>0.30000000000000004</v>
      </c>
      <c r="V84" s="211">
        <f t="shared" si="67"/>
        <v>0.30000000000000004</v>
      </c>
      <c r="W84" s="211">
        <f t="shared" si="67"/>
        <v>0.30000000000000004</v>
      </c>
      <c r="X84" s="211">
        <f t="shared" si="67"/>
        <v>0.30000000000000004</v>
      </c>
      <c r="Y84" s="211">
        <f t="shared" si="67"/>
        <v>0.30000000000000004</v>
      </c>
      <c r="Z84" s="211">
        <f t="shared" si="67"/>
        <v>194.79999999999998</v>
      </c>
      <c r="AA84" s="211">
        <f t="shared" si="67"/>
        <v>195</v>
      </c>
      <c r="AB84" s="211">
        <f t="shared" si="67"/>
        <v>195.36999999999998</v>
      </c>
      <c r="AC84" s="211">
        <f t="shared" si="67"/>
        <v>197.51</v>
      </c>
      <c r="AD84" s="211">
        <f t="shared" si="67"/>
        <v>201.26</v>
      </c>
      <c r="AE84" s="211">
        <f t="shared" si="67"/>
        <v>205.79999999999995</v>
      </c>
      <c r="AF84" s="211">
        <f t="shared" si="67"/>
        <v>206.2</v>
      </c>
      <c r="AG84" s="211">
        <f t="shared" si="67"/>
        <v>206.5</v>
      </c>
      <c r="AH84" s="211">
        <f t="shared" si="67"/>
        <v>205.3</v>
      </c>
      <c r="AI84" s="211">
        <f t="shared" si="67"/>
        <v>205.8</v>
      </c>
      <c r="AJ84" s="211">
        <f t="shared" si="67"/>
        <v>205.3</v>
      </c>
      <c r="AK84" s="211">
        <f t="shared" si="67"/>
        <v>205.60000000000002</v>
      </c>
      <c r="AL84" s="211">
        <f t="shared" si="67"/>
        <v>205.60000000000002</v>
      </c>
      <c r="AM84" s="211">
        <f t="shared" si="67"/>
        <v>205.60000000000002</v>
      </c>
      <c r="AN84" s="211">
        <f t="shared" si="67"/>
        <v>205.39999999999998</v>
      </c>
      <c r="AO84" s="211">
        <f t="shared" si="67"/>
        <v>205</v>
      </c>
      <c r="AP84" s="211">
        <f t="shared" si="67"/>
        <v>193.6</v>
      </c>
      <c r="AQ84" s="211">
        <f t="shared" si="67"/>
        <v>193.2</v>
      </c>
      <c r="AR84" s="211">
        <f t="shared" si="67"/>
        <v>193.8</v>
      </c>
      <c r="AS84" s="211">
        <f t="shared" si="67"/>
        <v>193.6</v>
      </c>
      <c r="AT84" s="211">
        <f t="shared" si="67"/>
        <v>178.82</v>
      </c>
      <c r="AU84" s="211">
        <f t="shared" si="67"/>
        <v>139.32999999999998</v>
      </c>
      <c r="AV84" s="211">
        <f t="shared" si="67"/>
        <v>102.39999999999998</v>
      </c>
      <c r="AW84" s="211">
        <f t="shared" si="67"/>
        <v>104.81999999999998</v>
      </c>
      <c r="AX84" s="211">
        <f t="shared" si="67"/>
        <v>157.09</v>
      </c>
      <c r="AY84" s="211">
        <f t="shared" si="67"/>
        <v>118.59999999999998</v>
      </c>
      <c r="AZ84" s="211">
        <f t="shared" si="67"/>
        <v>143.69999999999999</v>
      </c>
      <c r="BA84" s="211">
        <f t="shared" si="67"/>
        <v>144</v>
      </c>
      <c r="BB84" s="211">
        <f t="shared" si="67"/>
        <v>179.7</v>
      </c>
      <c r="BC84" s="211">
        <f t="shared" si="67"/>
        <v>179.5</v>
      </c>
      <c r="BD84" s="211">
        <f t="shared" si="67"/>
        <v>179.5</v>
      </c>
      <c r="BE84" s="211">
        <f t="shared" si="67"/>
        <v>127.89999999999999</v>
      </c>
      <c r="BF84" s="211">
        <f t="shared" si="67"/>
        <v>176.59999999999997</v>
      </c>
      <c r="BG84" s="211">
        <f t="shared" si="67"/>
        <v>155.86999999999998</v>
      </c>
      <c r="BH84" s="211">
        <f t="shared" si="67"/>
        <v>90.7</v>
      </c>
      <c r="BI84" s="211">
        <f t="shared" si="67"/>
        <v>51.290000000000006</v>
      </c>
      <c r="BJ84" s="211">
        <f t="shared" si="67"/>
        <v>27.4</v>
      </c>
      <c r="BK84" s="211">
        <f t="shared" si="67"/>
        <v>8.6999999999999993</v>
      </c>
      <c r="BL84" s="211">
        <f t="shared" si="67"/>
        <v>24.230000000000004</v>
      </c>
      <c r="BM84" s="211">
        <f t="shared" si="67"/>
        <v>6.8</v>
      </c>
      <c r="BN84" s="211">
        <f t="shared" si="67"/>
        <v>49.5</v>
      </c>
      <c r="BO84" s="211">
        <f t="shared" ref="BO84:CS84" si="68">SUM(BO85:BO87)</f>
        <v>51.599999999999994</v>
      </c>
      <c r="BP84" s="211">
        <f t="shared" si="68"/>
        <v>167.6</v>
      </c>
      <c r="BQ84" s="211">
        <f t="shared" si="68"/>
        <v>168.39999999999998</v>
      </c>
      <c r="BR84" s="211">
        <f t="shared" si="68"/>
        <v>168.2</v>
      </c>
      <c r="BS84" s="211">
        <f t="shared" si="68"/>
        <v>168.2</v>
      </c>
      <c r="BT84" s="211">
        <f t="shared" si="68"/>
        <v>168.5</v>
      </c>
      <c r="BU84" s="211">
        <f t="shared" si="68"/>
        <v>171.5</v>
      </c>
      <c r="BV84" s="211">
        <f t="shared" si="68"/>
        <v>195.59999999999997</v>
      </c>
      <c r="BW84" s="211">
        <f t="shared" si="68"/>
        <v>195</v>
      </c>
      <c r="BX84" s="211">
        <f t="shared" si="68"/>
        <v>194.09999999999997</v>
      </c>
      <c r="BY84" s="211">
        <f t="shared" si="68"/>
        <v>190.7</v>
      </c>
      <c r="BZ84" s="211">
        <f t="shared" si="68"/>
        <v>6.8</v>
      </c>
      <c r="CA84" s="211">
        <f t="shared" si="68"/>
        <v>6.8</v>
      </c>
      <c r="CB84" s="211">
        <f t="shared" si="68"/>
        <v>25.5</v>
      </c>
      <c r="CC84" s="211">
        <f t="shared" si="68"/>
        <v>163.49</v>
      </c>
      <c r="CD84" s="211">
        <f t="shared" si="68"/>
        <v>161.85999999999999</v>
      </c>
      <c r="CE84" s="211">
        <f t="shared" si="68"/>
        <v>174.3</v>
      </c>
      <c r="CF84" s="211">
        <f t="shared" si="68"/>
        <v>59.099999999999994</v>
      </c>
      <c r="CG84" s="211">
        <f t="shared" si="68"/>
        <v>59</v>
      </c>
      <c r="CH84" s="211">
        <f t="shared" si="68"/>
        <v>8.6999999999999993</v>
      </c>
      <c r="CI84" s="211">
        <f t="shared" si="68"/>
        <v>27.4</v>
      </c>
      <c r="CJ84" s="211">
        <f t="shared" si="68"/>
        <v>51.099999999999994</v>
      </c>
      <c r="CK84" s="211">
        <f>SUM(CK85:CK87)</f>
        <v>146.63999999999999</v>
      </c>
      <c r="CL84" s="211">
        <f t="shared" si="68"/>
        <v>0.30000000000000004</v>
      </c>
      <c r="CM84" s="211">
        <f t="shared" si="68"/>
        <v>0.30000000000000004</v>
      </c>
      <c r="CN84" s="211">
        <f t="shared" si="68"/>
        <v>0.30000000000000004</v>
      </c>
      <c r="CO84" s="211">
        <f t="shared" si="68"/>
        <v>0.30000000000000004</v>
      </c>
      <c r="CP84" s="211">
        <f t="shared" si="68"/>
        <v>0.30000000000000004</v>
      </c>
      <c r="CQ84" s="211">
        <f t="shared" si="68"/>
        <v>0.30000000000000004</v>
      </c>
      <c r="CR84" s="211">
        <f t="shared" si="68"/>
        <v>0.30000000000000004</v>
      </c>
      <c r="CS84" s="212">
        <f t="shared" si="68"/>
        <v>0.30000000000000004</v>
      </c>
      <c r="CT84" s="208">
        <f>SUM(B84:CS84)</f>
        <v>9106.3799999999919</v>
      </c>
      <c r="CU84" s="150"/>
      <c r="CW84" s="264">
        <f>CU84*(24)/(96*1000)</f>
        <v>0</v>
      </c>
    </row>
    <row r="85" spans="1:102">
      <c r="A85" s="25" t="s">
        <v>54</v>
      </c>
      <c r="B85" s="45">
        <v>0.30000000000000004</v>
      </c>
      <c r="C85" s="1">
        <v>0.30000000000000004</v>
      </c>
      <c r="D85" s="1">
        <v>0.30000000000000004</v>
      </c>
      <c r="E85" s="1">
        <v>0.30000000000000004</v>
      </c>
      <c r="F85" s="1">
        <v>0.30000000000000004</v>
      </c>
      <c r="G85" s="1">
        <v>0.30000000000000004</v>
      </c>
      <c r="H85" s="1">
        <v>0.30000000000000004</v>
      </c>
      <c r="I85" s="1">
        <v>0.30000000000000004</v>
      </c>
      <c r="J85" s="1">
        <v>0.30000000000000004</v>
      </c>
      <c r="K85" s="1">
        <v>0.30000000000000004</v>
      </c>
      <c r="L85" s="1">
        <v>0.30000000000000004</v>
      </c>
      <c r="M85" s="1">
        <v>0.30000000000000004</v>
      </c>
      <c r="N85" s="1">
        <v>0.30000000000000004</v>
      </c>
      <c r="O85" s="1">
        <v>0.30000000000000004</v>
      </c>
      <c r="P85" s="1">
        <v>0.30000000000000004</v>
      </c>
      <c r="Q85" s="1">
        <v>0.30000000000000004</v>
      </c>
      <c r="R85" s="1">
        <v>0.30000000000000004</v>
      </c>
      <c r="S85" s="1">
        <v>0.30000000000000004</v>
      </c>
      <c r="T85" s="1">
        <v>0.30000000000000004</v>
      </c>
      <c r="U85" s="1">
        <v>0.30000000000000004</v>
      </c>
      <c r="V85" s="1">
        <v>0.30000000000000004</v>
      </c>
      <c r="W85" s="1">
        <v>0.30000000000000004</v>
      </c>
      <c r="X85" s="1">
        <v>0.30000000000000004</v>
      </c>
      <c r="Y85" s="1">
        <v>0.30000000000000004</v>
      </c>
      <c r="Z85" s="1">
        <v>123.79999999999998</v>
      </c>
      <c r="AA85" s="1">
        <v>123.99999999999999</v>
      </c>
      <c r="AB85" s="1">
        <v>127.79999999999998</v>
      </c>
      <c r="AC85" s="1">
        <v>129.89999999999998</v>
      </c>
      <c r="AD85" s="1">
        <v>133.69999999999999</v>
      </c>
      <c r="AE85" s="1">
        <v>135.29999999999998</v>
      </c>
      <c r="AF85" s="1">
        <v>135.69999999999999</v>
      </c>
      <c r="AG85" s="1">
        <v>136</v>
      </c>
      <c r="AH85" s="1">
        <v>134.69999999999999</v>
      </c>
      <c r="AI85" s="1">
        <v>135.19999999999999</v>
      </c>
      <c r="AJ85" s="1">
        <v>134.69999999999999</v>
      </c>
      <c r="AK85" s="1">
        <v>135</v>
      </c>
      <c r="AL85" s="1">
        <v>135</v>
      </c>
      <c r="AM85" s="1">
        <v>135</v>
      </c>
      <c r="AN85" s="1">
        <v>134.79999999999998</v>
      </c>
      <c r="AO85" s="1">
        <v>134.39999999999998</v>
      </c>
      <c r="AP85" s="1">
        <v>80.499999999999986</v>
      </c>
      <c r="AQ85" s="1">
        <v>80.499999999999986</v>
      </c>
      <c r="AR85" s="1">
        <v>80.499999999999986</v>
      </c>
      <c r="AS85" s="1">
        <v>80.499999999999986</v>
      </c>
      <c r="AT85" s="1">
        <v>103.11999999999998</v>
      </c>
      <c r="AU85" s="1">
        <v>89.399999999999991</v>
      </c>
      <c r="AV85" s="1">
        <v>65.499999999999986</v>
      </c>
      <c r="AW85" s="1">
        <v>65.499999999999986</v>
      </c>
      <c r="AX85" s="1">
        <v>80.499999999999986</v>
      </c>
      <c r="AY85" s="1">
        <v>80.499999999999986</v>
      </c>
      <c r="AZ85" s="1">
        <v>105.59999999999998</v>
      </c>
      <c r="BA85" s="1">
        <v>105.59999999999998</v>
      </c>
      <c r="BB85" s="1">
        <v>105.59999999999998</v>
      </c>
      <c r="BC85" s="1">
        <v>105.59999999999998</v>
      </c>
      <c r="BD85" s="1">
        <v>105.59999999999998</v>
      </c>
      <c r="BE85" s="1">
        <v>89.399999999999991</v>
      </c>
      <c r="BF85" s="1">
        <v>90.199999999999974</v>
      </c>
      <c r="BG85" s="1">
        <v>90.09999999999998</v>
      </c>
      <c r="BH85" s="1">
        <v>8.6999999999999993</v>
      </c>
      <c r="BI85" s="1">
        <v>8.6999999999999993</v>
      </c>
      <c r="BJ85" s="1">
        <v>8.6999999999999993</v>
      </c>
      <c r="BK85" s="1">
        <v>8.6999999999999993</v>
      </c>
      <c r="BL85" s="1">
        <v>24.230000000000004</v>
      </c>
      <c r="BM85" s="1">
        <v>6.8</v>
      </c>
      <c r="BN85" s="1">
        <v>6.8</v>
      </c>
      <c r="BO85" s="1">
        <v>8.6999999999999993</v>
      </c>
      <c r="BP85" s="1">
        <v>8.6999999999999993</v>
      </c>
      <c r="BQ85" s="1">
        <v>8.6999999999999993</v>
      </c>
      <c r="BR85" s="1">
        <v>8.6999999999999993</v>
      </c>
      <c r="BS85" s="1">
        <v>8.6999999999999993</v>
      </c>
      <c r="BT85" s="1">
        <v>8.6999999999999993</v>
      </c>
      <c r="BU85" s="1">
        <v>11.7</v>
      </c>
      <c r="BV85" s="1">
        <v>124.59999999999998</v>
      </c>
      <c r="BW85" s="1">
        <v>127.69999999999999</v>
      </c>
      <c r="BX85" s="1">
        <v>123.09999999999998</v>
      </c>
      <c r="BY85" s="1">
        <v>113.19999999999997</v>
      </c>
      <c r="BZ85" s="1">
        <v>6.8</v>
      </c>
      <c r="CA85" s="1">
        <v>6.8</v>
      </c>
      <c r="CB85" s="1">
        <v>6.8</v>
      </c>
      <c r="CC85" s="1">
        <v>35.690000000000005</v>
      </c>
      <c r="CD85" s="1">
        <v>23</v>
      </c>
      <c r="CE85" s="1">
        <v>23</v>
      </c>
      <c r="CF85" s="1">
        <v>23</v>
      </c>
      <c r="CG85" s="1">
        <v>23</v>
      </c>
      <c r="CH85" s="1">
        <v>8.6999999999999993</v>
      </c>
      <c r="CI85" s="1">
        <v>8.6999999999999993</v>
      </c>
      <c r="CJ85" s="1">
        <v>8.6999999999999993</v>
      </c>
      <c r="CK85" s="1">
        <v>8.6999999999999993</v>
      </c>
      <c r="CL85" s="1">
        <v>0.30000000000000004</v>
      </c>
      <c r="CM85" s="1">
        <v>0.30000000000000004</v>
      </c>
      <c r="CN85" s="1">
        <v>0.30000000000000004</v>
      </c>
      <c r="CO85" s="1">
        <v>0.30000000000000004</v>
      </c>
      <c r="CP85" s="1">
        <v>0.30000000000000004</v>
      </c>
      <c r="CQ85" s="1">
        <v>0.30000000000000004</v>
      </c>
      <c r="CR85" s="1">
        <v>0.30000000000000004</v>
      </c>
      <c r="CS85" s="93">
        <v>0.30000000000000004</v>
      </c>
      <c r="CT85" s="209">
        <f>SUM(B85:CS85)</f>
        <v>4546.8399999999983</v>
      </c>
      <c r="CU85" s="152"/>
    </row>
    <row r="86" spans="1:102">
      <c r="A86" s="25" t="s">
        <v>55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71</v>
      </c>
      <c r="AA86" s="1">
        <v>71</v>
      </c>
      <c r="AB86" s="1">
        <v>67.3</v>
      </c>
      <c r="AC86" s="1">
        <v>67.3</v>
      </c>
      <c r="AD86" s="1">
        <v>67.3</v>
      </c>
      <c r="AE86" s="1">
        <v>67.3</v>
      </c>
      <c r="AF86" s="1">
        <v>67.3</v>
      </c>
      <c r="AG86" s="1">
        <v>67.3</v>
      </c>
      <c r="AH86" s="1">
        <v>67.3</v>
      </c>
      <c r="AI86" s="1">
        <v>67.3</v>
      </c>
      <c r="AJ86" s="1">
        <v>67.3</v>
      </c>
      <c r="AK86" s="1">
        <v>67.3</v>
      </c>
      <c r="AL86" s="1">
        <v>67.3</v>
      </c>
      <c r="AM86" s="1">
        <v>67.3</v>
      </c>
      <c r="AN86" s="1">
        <v>67.3</v>
      </c>
      <c r="AO86" s="1">
        <v>67.3</v>
      </c>
      <c r="AP86" s="1">
        <v>109.8</v>
      </c>
      <c r="AQ86" s="1">
        <v>109.39999999999999</v>
      </c>
      <c r="AR86" s="1">
        <v>110</v>
      </c>
      <c r="AS86" s="1">
        <v>109.8</v>
      </c>
      <c r="AT86" s="1">
        <v>72.400000000000006</v>
      </c>
      <c r="AU86" s="1">
        <v>46.629999999999995</v>
      </c>
      <c r="AV86" s="1">
        <v>33.599999999999994</v>
      </c>
      <c r="AW86" s="1">
        <v>36.019999999999996</v>
      </c>
      <c r="AX86" s="1">
        <v>73.290000000000006</v>
      </c>
      <c r="AY86" s="1">
        <v>34.799999999999997</v>
      </c>
      <c r="AZ86" s="1">
        <v>34.799999999999997</v>
      </c>
      <c r="BA86" s="1">
        <v>35.099999999999994</v>
      </c>
      <c r="BB86" s="1">
        <v>70.8</v>
      </c>
      <c r="BC86" s="1">
        <v>70.599999999999994</v>
      </c>
      <c r="BD86" s="1">
        <v>70.599999999999994</v>
      </c>
      <c r="BE86" s="1">
        <v>35.200000000000003</v>
      </c>
      <c r="BF86" s="1">
        <v>86.399999999999991</v>
      </c>
      <c r="BG86" s="1">
        <v>65.77</v>
      </c>
      <c r="BH86" s="1">
        <v>82</v>
      </c>
      <c r="BI86" s="1">
        <v>42.59</v>
      </c>
      <c r="BJ86" s="1">
        <v>18.7</v>
      </c>
      <c r="BK86" s="1">
        <v>0</v>
      </c>
      <c r="BL86" s="1">
        <v>0</v>
      </c>
      <c r="BM86" s="1">
        <v>0</v>
      </c>
      <c r="BN86" s="1">
        <v>42.7</v>
      </c>
      <c r="BO86" s="1">
        <v>42.9</v>
      </c>
      <c r="BP86" s="1">
        <v>158.9</v>
      </c>
      <c r="BQ86" s="1">
        <v>159.69999999999999</v>
      </c>
      <c r="BR86" s="1">
        <v>159.5</v>
      </c>
      <c r="BS86" s="1">
        <v>159.5</v>
      </c>
      <c r="BT86" s="1">
        <v>159.80000000000001</v>
      </c>
      <c r="BU86" s="1">
        <v>159.80000000000001</v>
      </c>
      <c r="BV86" s="1">
        <v>71</v>
      </c>
      <c r="BW86" s="1">
        <v>67.3</v>
      </c>
      <c r="BX86" s="1">
        <v>71</v>
      </c>
      <c r="BY86" s="1">
        <v>77.5</v>
      </c>
      <c r="BZ86" s="1">
        <v>0</v>
      </c>
      <c r="CA86" s="1">
        <v>0</v>
      </c>
      <c r="CB86" s="1">
        <v>18.7</v>
      </c>
      <c r="CC86" s="1">
        <v>127.80000000000001</v>
      </c>
      <c r="CD86" s="1">
        <v>138.85999999999999</v>
      </c>
      <c r="CE86" s="1">
        <v>151.30000000000001</v>
      </c>
      <c r="CF86" s="1">
        <v>36.099999999999994</v>
      </c>
      <c r="CG86" s="1">
        <v>36</v>
      </c>
      <c r="CH86" s="1">
        <v>0</v>
      </c>
      <c r="CI86" s="1">
        <v>18.7</v>
      </c>
      <c r="CJ86" s="1">
        <v>42.4</v>
      </c>
      <c r="CK86" s="1">
        <v>137.94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09">
        <f t="shared" ref="CT86:CT87" si="69">SUM(B86:CS86)</f>
        <v>4469.8999999999996</v>
      </c>
      <c r="CU86" s="152"/>
    </row>
    <row r="87" spans="1:102">
      <c r="A87" s="25" t="s">
        <v>56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0.27</v>
      </c>
      <c r="AC87" s="1">
        <v>0.31</v>
      </c>
      <c r="AD87" s="1">
        <v>0.26</v>
      </c>
      <c r="AE87" s="1">
        <v>3.2</v>
      </c>
      <c r="AF87" s="1">
        <v>3.2</v>
      </c>
      <c r="AG87" s="1">
        <v>3.2</v>
      </c>
      <c r="AH87" s="1">
        <v>3.3</v>
      </c>
      <c r="AI87" s="1">
        <v>3.3</v>
      </c>
      <c r="AJ87" s="1">
        <v>3.3</v>
      </c>
      <c r="AK87" s="1">
        <v>3.3</v>
      </c>
      <c r="AL87" s="1">
        <v>3.3</v>
      </c>
      <c r="AM87" s="1">
        <v>3.3</v>
      </c>
      <c r="AN87" s="1">
        <v>3.3</v>
      </c>
      <c r="AO87" s="1">
        <v>3.3</v>
      </c>
      <c r="AP87" s="1">
        <v>3.3</v>
      </c>
      <c r="AQ87" s="1">
        <v>3.3</v>
      </c>
      <c r="AR87" s="1">
        <v>3.3</v>
      </c>
      <c r="AS87" s="1">
        <v>3.3</v>
      </c>
      <c r="AT87" s="1">
        <v>3.3</v>
      </c>
      <c r="AU87" s="1">
        <v>3.3</v>
      </c>
      <c r="AV87" s="1">
        <v>3.3</v>
      </c>
      <c r="AW87" s="1">
        <v>3.3</v>
      </c>
      <c r="AX87" s="1">
        <v>3.3</v>
      </c>
      <c r="AY87" s="1">
        <v>3.3</v>
      </c>
      <c r="AZ87" s="1">
        <v>3.3</v>
      </c>
      <c r="BA87" s="1">
        <v>3.3</v>
      </c>
      <c r="BB87" s="1">
        <v>3.3</v>
      </c>
      <c r="BC87" s="1">
        <v>3.3</v>
      </c>
      <c r="BD87" s="1">
        <v>3.3</v>
      </c>
      <c r="BE87" s="1">
        <v>3.3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09">
        <f t="shared" si="69"/>
        <v>89.639999999999958</v>
      </c>
      <c r="CU87" s="152"/>
    </row>
    <row r="88" spans="1:102">
      <c r="A88" s="205" t="s">
        <v>57</v>
      </c>
      <c r="B88" s="213">
        <f t="shared" ref="B88:AG88" si="70">SUM(B89:B89)</f>
        <v>0</v>
      </c>
      <c r="C88" s="128">
        <f t="shared" si="70"/>
        <v>0</v>
      </c>
      <c r="D88" s="128">
        <f t="shared" si="70"/>
        <v>0</v>
      </c>
      <c r="E88" s="128">
        <f t="shared" si="70"/>
        <v>0</v>
      </c>
      <c r="F88" s="128">
        <f t="shared" si="70"/>
        <v>0</v>
      </c>
      <c r="G88" s="128">
        <f t="shared" si="70"/>
        <v>0</v>
      </c>
      <c r="H88" s="128">
        <f t="shared" si="70"/>
        <v>0</v>
      </c>
      <c r="I88" s="128">
        <f t="shared" si="70"/>
        <v>0</v>
      </c>
      <c r="J88" s="128">
        <f t="shared" si="70"/>
        <v>0</v>
      </c>
      <c r="K88" s="128">
        <f t="shared" si="70"/>
        <v>0</v>
      </c>
      <c r="L88" s="128">
        <f t="shared" si="70"/>
        <v>0</v>
      </c>
      <c r="M88" s="128">
        <f t="shared" si="70"/>
        <v>0</v>
      </c>
      <c r="N88" s="128">
        <f t="shared" si="70"/>
        <v>0</v>
      </c>
      <c r="O88" s="128">
        <f t="shared" si="70"/>
        <v>0</v>
      </c>
      <c r="P88" s="128">
        <f t="shared" si="70"/>
        <v>0</v>
      </c>
      <c r="Q88" s="128">
        <f t="shared" si="70"/>
        <v>0</v>
      </c>
      <c r="R88" s="128">
        <f t="shared" si="70"/>
        <v>0</v>
      </c>
      <c r="S88" s="128">
        <f t="shared" si="70"/>
        <v>0</v>
      </c>
      <c r="T88" s="128">
        <f t="shared" si="70"/>
        <v>0</v>
      </c>
      <c r="U88" s="128">
        <f t="shared" si="70"/>
        <v>0</v>
      </c>
      <c r="V88" s="128">
        <f t="shared" si="70"/>
        <v>0</v>
      </c>
      <c r="W88" s="128">
        <f t="shared" si="70"/>
        <v>0</v>
      </c>
      <c r="X88" s="128">
        <f t="shared" si="70"/>
        <v>0</v>
      </c>
      <c r="Y88" s="128">
        <f t="shared" si="70"/>
        <v>0.18240000000000001</v>
      </c>
      <c r="Z88" s="128">
        <f t="shared" si="70"/>
        <v>2.55762</v>
      </c>
      <c r="AA88" s="128">
        <f t="shared" si="70"/>
        <v>7.861699999999999</v>
      </c>
      <c r="AB88" s="128">
        <f t="shared" si="70"/>
        <v>14.883469999999999</v>
      </c>
      <c r="AC88" s="128">
        <f t="shared" si="70"/>
        <v>18.974330000000002</v>
      </c>
      <c r="AD88" s="128">
        <f t="shared" si="70"/>
        <v>27.715669999999999</v>
      </c>
      <c r="AE88" s="128">
        <f t="shared" si="70"/>
        <v>40.827979999999997</v>
      </c>
      <c r="AF88" s="128">
        <f t="shared" si="70"/>
        <v>42.260370000000002</v>
      </c>
      <c r="AG88" s="128">
        <f t="shared" si="70"/>
        <v>54.425719999999998</v>
      </c>
      <c r="AH88" s="128">
        <f t="shared" ref="AH88:BM88" si="71">SUM(AH89:AH89)</f>
        <v>65.049870000000013</v>
      </c>
      <c r="AI88" s="128">
        <f t="shared" si="71"/>
        <v>79.704080000000005</v>
      </c>
      <c r="AJ88" s="128">
        <f t="shared" si="71"/>
        <v>82.502070000000003</v>
      </c>
      <c r="AK88" s="128">
        <f t="shared" si="71"/>
        <v>89.083190000000002</v>
      </c>
      <c r="AL88" s="128">
        <f t="shared" si="71"/>
        <v>88.869050000000001</v>
      </c>
      <c r="AM88" s="128">
        <f t="shared" si="71"/>
        <v>113.46053000000001</v>
      </c>
      <c r="AN88" s="128">
        <f t="shared" si="71"/>
        <v>130.36461000000003</v>
      </c>
      <c r="AO88" s="128">
        <f t="shared" si="71"/>
        <v>138.10512</v>
      </c>
      <c r="AP88" s="128">
        <f t="shared" si="71"/>
        <v>157.00577999999996</v>
      </c>
      <c r="AQ88" s="128">
        <f t="shared" si="71"/>
        <v>168.02144999999999</v>
      </c>
      <c r="AR88" s="128">
        <f t="shared" si="71"/>
        <v>183.31349000000003</v>
      </c>
      <c r="AS88" s="128">
        <f t="shared" si="71"/>
        <v>196.64139</v>
      </c>
      <c r="AT88" s="128">
        <f t="shared" si="71"/>
        <v>193.65853999999999</v>
      </c>
      <c r="AU88" s="128">
        <f t="shared" si="71"/>
        <v>186.20059000000003</v>
      </c>
      <c r="AV88" s="128">
        <f t="shared" si="71"/>
        <v>195.27181000000002</v>
      </c>
      <c r="AW88" s="128">
        <f t="shared" si="71"/>
        <v>205.22831000000002</v>
      </c>
      <c r="AX88" s="128">
        <f t="shared" si="71"/>
        <v>191.82628999999997</v>
      </c>
      <c r="AY88" s="128">
        <f t="shared" si="71"/>
        <v>197.56667999999999</v>
      </c>
      <c r="AZ88" s="128">
        <f t="shared" si="71"/>
        <v>192.56951000000001</v>
      </c>
      <c r="BA88" s="128">
        <f t="shared" si="71"/>
        <v>201.70200999999997</v>
      </c>
      <c r="BB88" s="128">
        <f t="shared" si="71"/>
        <v>175.95767000000001</v>
      </c>
      <c r="BC88" s="128">
        <f t="shared" si="71"/>
        <v>182.3827</v>
      </c>
      <c r="BD88" s="128">
        <f t="shared" si="71"/>
        <v>185.79158000000001</v>
      </c>
      <c r="BE88" s="128">
        <f t="shared" si="71"/>
        <v>184.30223999999998</v>
      </c>
      <c r="BF88" s="128">
        <f t="shared" si="71"/>
        <v>168.32371999999998</v>
      </c>
      <c r="BG88" s="128">
        <f t="shared" si="71"/>
        <v>168.21883</v>
      </c>
      <c r="BH88" s="128">
        <f t="shared" si="71"/>
        <v>159.47685000000001</v>
      </c>
      <c r="BI88" s="128">
        <f t="shared" si="71"/>
        <v>145.99846000000002</v>
      </c>
      <c r="BJ88" s="128">
        <f t="shared" si="71"/>
        <v>133.62146999999999</v>
      </c>
      <c r="BK88" s="128">
        <f t="shared" si="71"/>
        <v>127.49680000000001</v>
      </c>
      <c r="BL88" s="128">
        <f t="shared" si="71"/>
        <v>117.16516</v>
      </c>
      <c r="BM88" s="128">
        <f t="shared" si="71"/>
        <v>106.71200000000002</v>
      </c>
      <c r="BN88" s="128">
        <f t="shared" ref="BN88:CS88" si="72">SUM(BN89:BN89)</f>
        <v>92.554739999999995</v>
      </c>
      <c r="BO88" s="128">
        <f t="shared" si="72"/>
        <v>83.619739999999993</v>
      </c>
      <c r="BP88" s="128">
        <f t="shared" si="72"/>
        <v>69.484790000000004</v>
      </c>
      <c r="BQ88" s="128">
        <f t="shared" si="72"/>
        <v>57.781240000000011</v>
      </c>
      <c r="BR88" s="128">
        <f t="shared" si="72"/>
        <v>43.996020000000001</v>
      </c>
      <c r="BS88" s="128">
        <f t="shared" si="72"/>
        <v>30.926760000000002</v>
      </c>
      <c r="BT88" s="128">
        <f t="shared" si="72"/>
        <v>21.173549999999999</v>
      </c>
      <c r="BU88" s="128">
        <f t="shared" si="72"/>
        <v>12.59646</v>
      </c>
      <c r="BV88" s="128">
        <f t="shared" si="72"/>
        <v>4.9982600000000001</v>
      </c>
      <c r="BW88" s="128">
        <f t="shared" si="72"/>
        <v>0.93396000000000012</v>
      </c>
      <c r="BX88" s="128">
        <f t="shared" si="72"/>
        <v>0.12475</v>
      </c>
      <c r="BY88" s="128">
        <f t="shared" si="72"/>
        <v>4.0000000000000001E-3</v>
      </c>
      <c r="BZ88" s="128">
        <f t="shared" si="72"/>
        <v>0</v>
      </c>
      <c r="CA88" s="128">
        <f t="shared" si="72"/>
        <v>0</v>
      </c>
      <c r="CB88" s="128">
        <f t="shared" si="72"/>
        <v>0</v>
      </c>
      <c r="CC88" s="128">
        <f t="shared" si="72"/>
        <v>0</v>
      </c>
      <c r="CD88" s="128">
        <f t="shared" si="72"/>
        <v>0</v>
      </c>
      <c r="CE88" s="128">
        <f t="shared" si="72"/>
        <v>0</v>
      </c>
      <c r="CF88" s="128">
        <f t="shared" si="72"/>
        <v>0</v>
      </c>
      <c r="CG88" s="128">
        <f t="shared" si="72"/>
        <v>0</v>
      </c>
      <c r="CH88" s="128">
        <f t="shared" si="72"/>
        <v>0</v>
      </c>
      <c r="CI88" s="128">
        <f t="shared" si="72"/>
        <v>0</v>
      </c>
      <c r="CJ88" s="128">
        <f t="shared" si="72"/>
        <v>0</v>
      </c>
      <c r="CK88" s="128">
        <f t="shared" si="72"/>
        <v>0</v>
      </c>
      <c r="CL88" s="128">
        <f t="shared" si="72"/>
        <v>0</v>
      </c>
      <c r="CM88" s="128">
        <f t="shared" si="72"/>
        <v>0</v>
      </c>
      <c r="CN88" s="128">
        <f t="shared" si="72"/>
        <v>0</v>
      </c>
      <c r="CO88" s="128">
        <f t="shared" si="72"/>
        <v>0</v>
      </c>
      <c r="CP88" s="128">
        <f t="shared" si="72"/>
        <v>0</v>
      </c>
      <c r="CQ88" s="128">
        <f t="shared" si="72"/>
        <v>0</v>
      </c>
      <c r="CR88" s="128">
        <f t="shared" si="72"/>
        <v>0</v>
      </c>
      <c r="CS88" s="208">
        <f t="shared" si="72"/>
        <v>0</v>
      </c>
      <c r="CT88" s="208">
        <f>SUM(B88:CS88)</f>
        <v>5539.4753800000008</v>
      </c>
      <c r="CU88" s="150"/>
      <c r="CW88" s="264">
        <f>CU88*(24)/(96*1000)</f>
        <v>0</v>
      </c>
    </row>
    <row r="89" spans="1:102">
      <c r="A89" s="25" t="s">
        <v>74</v>
      </c>
      <c r="B89" s="214">
        <v>0</v>
      </c>
      <c r="C89" s="203">
        <v>0</v>
      </c>
      <c r="D89" s="203">
        <v>0</v>
      </c>
      <c r="E89" s="203">
        <v>0</v>
      </c>
      <c r="F89" s="203">
        <v>0</v>
      </c>
      <c r="G89" s="203">
        <v>0</v>
      </c>
      <c r="H89" s="203">
        <v>0</v>
      </c>
      <c r="I89" s="203">
        <v>0</v>
      </c>
      <c r="J89" s="203">
        <v>0</v>
      </c>
      <c r="K89" s="203">
        <v>0</v>
      </c>
      <c r="L89" s="203">
        <v>0</v>
      </c>
      <c r="M89" s="203">
        <v>0</v>
      </c>
      <c r="N89" s="203">
        <v>0</v>
      </c>
      <c r="O89" s="203">
        <v>0</v>
      </c>
      <c r="P89" s="203">
        <v>0</v>
      </c>
      <c r="Q89" s="203">
        <v>0</v>
      </c>
      <c r="R89" s="203">
        <v>0</v>
      </c>
      <c r="S89" s="203">
        <v>0</v>
      </c>
      <c r="T89" s="203">
        <v>0</v>
      </c>
      <c r="U89" s="203">
        <v>0</v>
      </c>
      <c r="V89" s="203">
        <v>0</v>
      </c>
      <c r="W89" s="203">
        <v>0</v>
      </c>
      <c r="X89" s="203">
        <v>0</v>
      </c>
      <c r="Y89" s="203">
        <v>0.18240000000000001</v>
      </c>
      <c r="Z89" s="203">
        <v>2.55762</v>
      </c>
      <c r="AA89" s="203">
        <v>7.861699999999999</v>
      </c>
      <c r="AB89" s="203">
        <v>14.883469999999999</v>
      </c>
      <c r="AC89" s="203">
        <v>18.974330000000002</v>
      </c>
      <c r="AD89" s="203">
        <v>27.715669999999999</v>
      </c>
      <c r="AE89" s="203">
        <v>40.827979999999997</v>
      </c>
      <c r="AF89" s="203">
        <v>42.260370000000002</v>
      </c>
      <c r="AG89" s="203">
        <v>54.425719999999998</v>
      </c>
      <c r="AH89" s="203">
        <v>65.049870000000013</v>
      </c>
      <c r="AI89" s="203">
        <v>79.704080000000005</v>
      </c>
      <c r="AJ89" s="203">
        <v>82.502070000000003</v>
      </c>
      <c r="AK89" s="203">
        <v>89.083190000000002</v>
      </c>
      <c r="AL89" s="203">
        <v>88.869050000000001</v>
      </c>
      <c r="AM89" s="203">
        <v>113.46053000000001</v>
      </c>
      <c r="AN89" s="203">
        <v>130.36461000000003</v>
      </c>
      <c r="AO89" s="203">
        <v>138.10512</v>
      </c>
      <c r="AP89" s="203">
        <v>157.00577999999996</v>
      </c>
      <c r="AQ89" s="203">
        <v>168.02144999999999</v>
      </c>
      <c r="AR89" s="203">
        <v>183.31349000000003</v>
      </c>
      <c r="AS89" s="203">
        <v>196.64139</v>
      </c>
      <c r="AT89" s="203">
        <v>193.65853999999999</v>
      </c>
      <c r="AU89" s="203">
        <v>186.20059000000003</v>
      </c>
      <c r="AV89" s="203">
        <v>195.27181000000002</v>
      </c>
      <c r="AW89" s="203">
        <v>205.22831000000002</v>
      </c>
      <c r="AX89" s="203">
        <v>191.82628999999997</v>
      </c>
      <c r="AY89" s="203">
        <v>197.56667999999999</v>
      </c>
      <c r="AZ89" s="203">
        <v>192.56951000000001</v>
      </c>
      <c r="BA89" s="203">
        <v>201.70200999999997</v>
      </c>
      <c r="BB89" s="203">
        <v>175.95767000000001</v>
      </c>
      <c r="BC89" s="203">
        <v>182.3827</v>
      </c>
      <c r="BD89" s="203">
        <v>185.79158000000001</v>
      </c>
      <c r="BE89" s="203">
        <v>184.30223999999998</v>
      </c>
      <c r="BF89" s="203">
        <v>168.32371999999998</v>
      </c>
      <c r="BG89" s="203">
        <v>168.21883</v>
      </c>
      <c r="BH89" s="203">
        <v>159.47685000000001</v>
      </c>
      <c r="BI89" s="203">
        <v>145.99846000000002</v>
      </c>
      <c r="BJ89" s="203">
        <v>133.62146999999999</v>
      </c>
      <c r="BK89" s="203">
        <v>127.49680000000001</v>
      </c>
      <c r="BL89" s="203">
        <v>117.16516</v>
      </c>
      <c r="BM89" s="203">
        <v>106.71200000000002</v>
      </c>
      <c r="BN89" s="203">
        <v>92.554739999999995</v>
      </c>
      <c r="BO89" s="203">
        <v>83.619739999999993</v>
      </c>
      <c r="BP89" s="203">
        <v>69.484790000000004</v>
      </c>
      <c r="BQ89" s="203">
        <v>57.781240000000011</v>
      </c>
      <c r="BR89" s="203">
        <v>43.996020000000001</v>
      </c>
      <c r="BS89" s="203">
        <v>30.926760000000002</v>
      </c>
      <c r="BT89" s="203">
        <v>21.173549999999999</v>
      </c>
      <c r="BU89" s="203">
        <v>12.59646</v>
      </c>
      <c r="BV89" s="203">
        <v>4.9982600000000001</v>
      </c>
      <c r="BW89" s="203">
        <v>0.93396000000000012</v>
      </c>
      <c r="BX89" s="203">
        <v>0.12475</v>
      </c>
      <c r="BY89" s="203">
        <v>4.0000000000000001E-3</v>
      </c>
      <c r="BZ89" s="203">
        <v>0</v>
      </c>
      <c r="CA89" s="203">
        <v>0</v>
      </c>
      <c r="CB89" s="203">
        <v>0</v>
      </c>
      <c r="CC89" s="203">
        <v>0</v>
      </c>
      <c r="CD89" s="203">
        <v>0</v>
      </c>
      <c r="CE89" s="203">
        <v>0</v>
      </c>
      <c r="CF89" s="203">
        <v>0</v>
      </c>
      <c r="CG89" s="203">
        <v>0</v>
      </c>
      <c r="CH89" s="203">
        <v>0</v>
      </c>
      <c r="CI89" s="203">
        <v>0</v>
      </c>
      <c r="CJ89" s="203">
        <v>0</v>
      </c>
      <c r="CK89" s="203">
        <v>0</v>
      </c>
      <c r="CL89" s="203">
        <v>0</v>
      </c>
      <c r="CM89" s="203">
        <v>0</v>
      </c>
      <c r="CN89" s="203">
        <v>0</v>
      </c>
      <c r="CO89" s="203">
        <v>0</v>
      </c>
      <c r="CP89" s="203">
        <v>0</v>
      </c>
      <c r="CQ89" s="203">
        <v>0</v>
      </c>
      <c r="CR89" s="203">
        <v>0</v>
      </c>
      <c r="CS89" s="215">
        <v>0</v>
      </c>
      <c r="CT89" s="273">
        <f t="shared" ref="CT89:CT91" si="73">SUM(B89:CS89)</f>
        <v>5539.4753800000008</v>
      </c>
      <c r="CU89" s="275"/>
    </row>
    <row r="90" spans="1:102">
      <c r="A90" s="206" t="s">
        <v>58</v>
      </c>
      <c r="B90" s="216">
        <f t="shared" ref="B90:AG90" si="74">SUM(B84,B88)</f>
        <v>0.30000000000000004</v>
      </c>
      <c r="C90" s="129">
        <f t="shared" si="74"/>
        <v>0.30000000000000004</v>
      </c>
      <c r="D90" s="129">
        <f t="shared" si="74"/>
        <v>0.30000000000000004</v>
      </c>
      <c r="E90" s="129">
        <f t="shared" si="74"/>
        <v>0.30000000000000004</v>
      </c>
      <c r="F90" s="129">
        <f t="shared" si="74"/>
        <v>0.30000000000000004</v>
      </c>
      <c r="G90" s="129">
        <f t="shared" si="74"/>
        <v>0.30000000000000004</v>
      </c>
      <c r="H90" s="129">
        <f t="shared" si="74"/>
        <v>0.30000000000000004</v>
      </c>
      <c r="I90" s="129">
        <f t="shared" si="74"/>
        <v>0.30000000000000004</v>
      </c>
      <c r="J90" s="129">
        <f t="shared" si="74"/>
        <v>0.30000000000000004</v>
      </c>
      <c r="K90" s="129">
        <f t="shared" si="74"/>
        <v>0.30000000000000004</v>
      </c>
      <c r="L90" s="129">
        <f t="shared" si="74"/>
        <v>0.30000000000000004</v>
      </c>
      <c r="M90" s="129">
        <f t="shared" si="74"/>
        <v>0.30000000000000004</v>
      </c>
      <c r="N90" s="129">
        <f t="shared" si="74"/>
        <v>0.30000000000000004</v>
      </c>
      <c r="O90" s="129">
        <f t="shared" si="74"/>
        <v>0.30000000000000004</v>
      </c>
      <c r="P90" s="129">
        <f t="shared" si="74"/>
        <v>0.30000000000000004</v>
      </c>
      <c r="Q90" s="129">
        <f t="shared" si="74"/>
        <v>0.30000000000000004</v>
      </c>
      <c r="R90" s="129">
        <f t="shared" si="74"/>
        <v>0.30000000000000004</v>
      </c>
      <c r="S90" s="129">
        <f t="shared" si="74"/>
        <v>0.30000000000000004</v>
      </c>
      <c r="T90" s="129">
        <f t="shared" si="74"/>
        <v>0.30000000000000004</v>
      </c>
      <c r="U90" s="129">
        <f t="shared" si="74"/>
        <v>0.30000000000000004</v>
      </c>
      <c r="V90" s="129">
        <f t="shared" si="74"/>
        <v>0.30000000000000004</v>
      </c>
      <c r="W90" s="129">
        <f t="shared" si="74"/>
        <v>0.30000000000000004</v>
      </c>
      <c r="X90" s="129">
        <f t="shared" si="74"/>
        <v>0.30000000000000004</v>
      </c>
      <c r="Y90" s="129">
        <f t="shared" si="74"/>
        <v>0.48240000000000005</v>
      </c>
      <c r="Z90" s="129">
        <f t="shared" si="74"/>
        <v>197.35762</v>
      </c>
      <c r="AA90" s="129">
        <f t="shared" si="74"/>
        <v>202.86169999999998</v>
      </c>
      <c r="AB90" s="129">
        <f t="shared" si="74"/>
        <v>210.25346999999996</v>
      </c>
      <c r="AC90" s="129">
        <f t="shared" si="74"/>
        <v>216.48433</v>
      </c>
      <c r="AD90" s="129">
        <f t="shared" si="74"/>
        <v>228.97566999999998</v>
      </c>
      <c r="AE90" s="129">
        <f t="shared" si="74"/>
        <v>246.62797999999995</v>
      </c>
      <c r="AF90" s="129">
        <f t="shared" si="74"/>
        <v>248.46036999999998</v>
      </c>
      <c r="AG90" s="129">
        <f t="shared" si="74"/>
        <v>260.92572000000001</v>
      </c>
      <c r="AH90" s="129">
        <f t="shared" ref="AH90:BM90" si="75">SUM(AH84,AH88)</f>
        <v>270.34987000000001</v>
      </c>
      <c r="AI90" s="129">
        <f t="shared" si="75"/>
        <v>285.50408000000004</v>
      </c>
      <c r="AJ90" s="129">
        <f t="shared" si="75"/>
        <v>287.80207000000001</v>
      </c>
      <c r="AK90" s="129">
        <f t="shared" si="75"/>
        <v>294.68319000000002</v>
      </c>
      <c r="AL90" s="129">
        <f t="shared" si="75"/>
        <v>294.46905000000004</v>
      </c>
      <c r="AM90" s="129">
        <f t="shared" si="75"/>
        <v>319.06053000000003</v>
      </c>
      <c r="AN90" s="129">
        <f t="shared" si="75"/>
        <v>335.76461</v>
      </c>
      <c r="AO90" s="129">
        <f t="shared" si="75"/>
        <v>343.10512</v>
      </c>
      <c r="AP90" s="129">
        <f t="shared" si="75"/>
        <v>350.60577999999998</v>
      </c>
      <c r="AQ90" s="129">
        <f t="shared" si="75"/>
        <v>361.22145</v>
      </c>
      <c r="AR90" s="129">
        <f t="shared" si="75"/>
        <v>377.11349000000007</v>
      </c>
      <c r="AS90" s="129">
        <f t="shared" si="75"/>
        <v>390.24139000000002</v>
      </c>
      <c r="AT90" s="129">
        <f t="shared" si="75"/>
        <v>372.47853999999995</v>
      </c>
      <c r="AU90" s="129">
        <f t="shared" si="75"/>
        <v>325.53059000000002</v>
      </c>
      <c r="AV90" s="129">
        <f t="shared" si="75"/>
        <v>297.67180999999999</v>
      </c>
      <c r="AW90" s="129">
        <f t="shared" si="75"/>
        <v>310.04831000000001</v>
      </c>
      <c r="AX90" s="129">
        <f t="shared" si="75"/>
        <v>348.91629</v>
      </c>
      <c r="AY90" s="129">
        <f t="shared" si="75"/>
        <v>316.16667999999999</v>
      </c>
      <c r="AZ90" s="129">
        <f t="shared" si="75"/>
        <v>336.26950999999997</v>
      </c>
      <c r="BA90" s="129">
        <f t="shared" si="75"/>
        <v>345.70200999999997</v>
      </c>
      <c r="BB90" s="129">
        <f t="shared" si="75"/>
        <v>355.65767</v>
      </c>
      <c r="BC90" s="129">
        <f t="shared" si="75"/>
        <v>361.8827</v>
      </c>
      <c r="BD90" s="129">
        <f t="shared" si="75"/>
        <v>365.29158000000001</v>
      </c>
      <c r="BE90" s="129">
        <f t="shared" si="75"/>
        <v>312.20223999999996</v>
      </c>
      <c r="BF90" s="129">
        <f t="shared" si="75"/>
        <v>344.92371999999995</v>
      </c>
      <c r="BG90" s="129">
        <f t="shared" si="75"/>
        <v>324.08882999999997</v>
      </c>
      <c r="BH90" s="129">
        <f t="shared" si="75"/>
        <v>250.17685</v>
      </c>
      <c r="BI90" s="129">
        <f t="shared" si="75"/>
        <v>197.28846000000004</v>
      </c>
      <c r="BJ90" s="129">
        <f t="shared" si="75"/>
        <v>161.02146999999999</v>
      </c>
      <c r="BK90" s="129">
        <f t="shared" si="75"/>
        <v>136.1968</v>
      </c>
      <c r="BL90" s="129">
        <f t="shared" si="75"/>
        <v>141.39516</v>
      </c>
      <c r="BM90" s="129">
        <f t="shared" si="75"/>
        <v>113.51200000000001</v>
      </c>
      <c r="BN90" s="129">
        <f t="shared" ref="BN90:CS90" si="76">SUM(BN84,BN88)</f>
        <v>142.05473999999998</v>
      </c>
      <c r="BO90" s="129">
        <f t="shared" si="76"/>
        <v>135.21974</v>
      </c>
      <c r="BP90" s="129">
        <f t="shared" si="76"/>
        <v>237.08479</v>
      </c>
      <c r="BQ90" s="129">
        <f t="shared" si="76"/>
        <v>226.18124</v>
      </c>
      <c r="BR90" s="129">
        <f t="shared" si="76"/>
        <v>212.19601999999998</v>
      </c>
      <c r="BS90" s="129">
        <f t="shared" si="76"/>
        <v>199.12675999999999</v>
      </c>
      <c r="BT90" s="129">
        <f t="shared" si="76"/>
        <v>189.67355000000001</v>
      </c>
      <c r="BU90" s="129">
        <f t="shared" si="76"/>
        <v>184.09646000000001</v>
      </c>
      <c r="BV90" s="129">
        <f t="shared" si="76"/>
        <v>200.59825999999995</v>
      </c>
      <c r="BW90" s="129">
        <f t="shared" si="76"/>
        <v>195.93396000000001</v>
      </c>
      <c r="BX90" s="129">
        <f t="shared" si="76"/>
        <v>194.22474999999997</v>
      </c>
      <c r="BY90" s="129">
        <f t="shared" si="76"/>
        <v>190.70399999999998</v>
      </c>
      <c r="BZ90" s="129">
        <f t="shared" si="76"/>
        <v>6.8</v>
      </c>
      <c r="CA90" s="129">
        <f t="shared" si="76"/>
        <v>6.8</v>
      </c>
      <c r="CB90" s="129">
        <f t="shared" si="76"/>
        <v>25.5</v>
      </c>
      <c r="CC90" s="129">
        <f t="shared" si="76"/>
        <v>163.49</v>
      </c>
      <c r="CD90" s="129">
        <f t="shared" si="76"/>
        <v>161.85999999999999</v>
      </c>
      <c r="CE90" s="129">
        <f t="shared" si="76"/>
        <v>174.3</v>
      </c>
      <c r="CF90" s="129">
        <f t="shared" si="76"/>
        <v>59.099999999999994</v>
      </c>
      <c r="CG90" s="129">
        <f t="shared" si="76"/>
        <v>59</v>
      </c>
      <c r="CH90" s="129">
        <f t="shared" si="76"/>
        <v>8.6999999999999993</v>
      </c>
      <c r="CI90" s="129">
        <f t="shared" si="76"/>
        <v>27.4</v>
      </c>
      <c r="CJ90" s="129">
        <f t="shared" si="76"/>
        <v>51.099999999999994</v>
      </c>
      <c r="CK90" s="129">
        <f t="shared" si="76"/>
        <v>146.63999999999999</v>
      </c>
      <c r="CL90" s="129">
        <f t="shared" si="76"/>
        <v>0.30000000000000004</v>
      </c>
      <c r="CM90" s="129">
        <f t="shared" si="76"/>
        <v>0.30000000000000004</v>
      </c>
      <c r="CN90" s="129">
        <f t="shared" si="76"/>
        <v>0.30000000000000004</v>
      </c>
      <c r="CO90" s="129">
        <f t="shared" si="76"/>
        <v>0.30000000000000004</v>
      </c>
      <c r="CP90" s="129">
        <f t="shared" si="76"/>
        <v>0.30000000000000004</v>
      </c>
      <c r="CQ90" s="129">
        <f t="shared" si="76"/>
        <v>0.30000000000000004</v>
      </c>
      <c r="CR90" s="129">
        <f t="shared" si="76"/>
        <v>0.30000000000000004</v>
      </c>
      <c r="CS90" s="217">
        <f t="shared" si="76"/>
        <v>0.30000000000000004</v>
      </c>
      <c r="CT90" s="208">
        <f t="shared" si="73"/>
        <v>14645.855379999995</v>
      </c>
      <c r="CU90" s="150"/>
      <c r="CV90" s="158"/>
      <c r="CX90" s="234"/>
    </row>
    <row r="91" spans="1:102">
      <c r="A91" s="205" t="s">
        <v>18</v>
      </c>
      <c r="B91" s="216">
        <f t="shared" ref="B91:AG91" si="77">SUM(B92:B93)</f>
        <v>5.63</v>
      </c>
      <c r="C91" s="220">
        <f t="shared" si="77"/>
        <v>5.63</v>
      </c>
      <c r="D91" s="220">
        <f t="shared" si="77"/>
        <v>5.63</v>
      </c>
      <c r="E91" s="220">
        <f t="shared" si="77"/>
        <v>5.63</v>
      </c>
      <c r="F91" s="220">
        <f t="shared" si="77"/>
        <v>5.63</v>
      </c>
      <c r="G91" s="220">
        <f t="shared" si="77"/>
        <v>5.63</v>
      </c>
      <c r="H91" s="220">
        <f t="shared" si="77"/>
        <v>5.63</v>
      </c>
      <c r="I91" s="220">
        <f t="shared" si="77"/>
        <v>5.63</v>
      </c>
      <c r="J91" s="220">
        <f t="shared" si="77"/>
        <v>5.63</v>
      </c>
      <c r="K91" s="220">
        <f t="shared" si="77"/>
        <v>5.63</v>
      </c>
      <c r="L91" s="220">
        <f t="shared" si="77"/>
        <v>5.63</v>
      </c>
      <c r="M91" s="220">
        <f t="shared" si="77"/>
        <v>5.63</v>
      </c>
      <c r="N91" s="220">
        <f t="shared" si="77"/>
        <v>5.63</v>
      </c>
      <c r="O91" s="220">
        <f t="shared" si="77"/>
        <v>5.63</v>
      </c>
      <c r="P91" s="220">
        <f t="shared" si="77"/>
        <v>5.63</v>
      </c>
      <c r="Q91" s="220">
        <f t="shared" si="77"/>
        <v>5.63</v>
      </c>
      <c r="R91" s="220">
        <f t="shared" si="77"/>
        <v>5.63</v>
      </c>
      <c r="S91" s="220">
        <f t="shared" si="77"/>
        <v>5.63</v>
      </c>
      <c r="T91" s="220">
        <f t="shared" si="77"/>
        <v>5.63</v>
      </c>
      <c r="U91" s="220">
        <f t="shared" si="77"/>
        <v>5.63</v>
      </c>
      <c r="V91" s="220">
        <f t="shared" si="77"/>
        <v>5.63</v>
      </c>
      <c r="W91" s="220">
        <f t="shared" si="77"/>
        <v>5.63</v>
      </c>
      <c r="X91" s="220">
        <f t="shared" si="77"/>
        <v>5.63</v>
      </c>
      <c r="Y91" s="220">
        <f t="shared" si="77"/>
        <v>5.63</v>
      </c>
      <c r="Z91" s="220">
        <f t="shared" si="77"/>
        <v>5.63</v>
      </c>
      <c r="AA91" s="220">
        <f t="shared" si="77"/>
        <v>5.63</v>
      </c>
      <c r="AB91" s="220">
        <f t="shared" si="77"/>
        <v>5.63</v>
      </c>
      <c r="AC91" s="220">
        <f t="shared" si="77"/>
        <v>5.63</v>
      </c>
      <c r="AD91" s="220">
        <f t="shared" si="77"/>
        <v>5.63</v>
      </c>
      <c r="AE91" s="220">
        <f t="shared" si="77"/>
        <v>5.63</v>
      </c>
      <c r="AF91" s="220">
        <f t="shared" si="77"/>
        <v>5.63</v>
      </c>
      <c r="AG91" s="220">
        <f t="shared" si="77"/>
        <v>5.63</v>
      </c>
      <c r="AH91" s="220">
        <f t="shared" ref="AH91:BM91" si="78">SUM(AH92:AH93)</f>
        <v>5.63</v>
      </c>
      <c r="AI91" s="220">
        <f t="shared" si="78"/>
        <v>5.63</v>
      </c>
      <c r="AJ91" s="220">
        <f t="shared" si="78"/>
        <v>5.63</v>
      </c>
      <c r="AK91" s="220">
        <f t="shared" si="78"/>
        <v>5.63</v>
      </c>
      <c r="AL91" s="220">
        <f t="shared" si="78"/>
        <v>5.63</v>
      </c>
      <c r="AM91" s="220">
        <f t="shared" si="78"/>
        <v>5.63</v>
      </c>
      <c r="AN91" s="220">
        <f t="shared" si="78"/>
        <v>5.63</v>
      </c>
      <c r="AO91" s="220">
        <f t="shared" si="78"/>
        <v>5.63</v>
      </c>
      <c r="AP91" s="220">
        <f t="shared" si="78"/>
        <v>5.63</v>
      </c>
      <c r="AQ91" s="220">
        <f t="shared" si="78"/>
        <v>5.63</v>
      </c>
      <c r="AR91" s="220">
        <f t="shared" si="78"/>
        <v>5.63</v>
      </c>
      <c r="AS91" s="220">
        <f t="shared" si="78"/>
        <v>5.63</v>
      </c>
      <c r="AT91" s="220">
        <f t="shared" si="78"/>
        <v>5.63</v>
      </c>
      <c r="AU91" s="220">
        <f t="shared" si="78"/>
        <v>5.63</v>
      </c>
      <c r="AV91" s="220">
        <f t="shared" si="78"/>
        <v>5.63</v>
      </c>
      <c r="AW91" s="220">
        <f t="shared" si="78"/>
        <v>5.63</v>
      </c>
      <c r="AX91" s="220">
        <f t="shared" si="78"/>
        <v>5.63</v>
      </c>
      <c r="AY91" s="220">
        <f t="shared" si="78"/>
        <v>5.63</v>
      </c>
      <c r="AZ91" s="220">
        <f t="shared" si="78"/>
        <v>5.63</v>
      </c>
      <c r="BA91" s="220">
        <f t="shared" si="78"/>
        <v>5.63</v>
      </c>
      <c r="BB91" s="220">
        <f t="shared" si="78"/>
        <v>5.63</v>
      </c>
      <c r="BC91" s="220">
        <f t="shared" si="78"/>
        <v>5.63</v>
      </c>
      <c r="BD91" s="220">
        <f t="shared" si="78"/>
        <v>5.63</v>
      </c>
      <c r="BE91" s="220">
        <f t="shared" si="78"/>
        <v>5.63</v>
      </c>
      <c r="BF91" s="220">
        <f t="shared" si="78"/>
        <v>5.63</v>
      </c>
      <c r="BG91" s="220">
        <f t="shared" si="78"/>
        <v>5.63</v>
      </c>
      <c r="BH91" s="220">
        <f t="shared" si="78"/>
        <v>5.63</v>
      </c>
      <c r="BI91" s="220">
        <f t="shared" si="78"/>
        <v>5.63</v>
      </c>
      <c r="BJ91" s="220">
        <f t="shared" si="78"/>
        <v>5.63</v>
      </c>
      <c r="BK91" s="220">
        <f t="shared" si="78"/>
        <v>5.63</v>
      </c>
      <c r="BL91" s="220">
        <f t="shared" si="78"/>
        <v>5.63</v>
      </c>
      <c r="BM91" s="220">
        <f t="shared" si="78"/>
        <v>5.63</v>
      </c>
      <c r="BN91" s="220">
        <f t="shared" ref="BN91:CS91" si="79">SUM(BN92:BN93)</f>
        <v>5.63</v>
      </c>
      <c r="BO91" s="220">
        <f t="shared" si="79"/>
        <v>5.63</v>
      </c>
      <c r="BP91" s="220">
        <f t="shared" si="79"/>
        <v>5.63</v>
      </c>
      <c r="BQ91" s="220">
        <f t="shared" si="79"/>
        <v>5.63</v>
      </c>
      <c r="BR91" s="220">
        <f t="shared" si="79"/>
        <v>5.63</v>
      </c>
      <c r="BS91" s="220">
        <f t="shared" si="79"/>
        <v>5.63</v>
      </c>
      <c r="BT91" s="220">
        <f t="shared" si="79"/>
        <v>5.63</v>
      </c>
      <c r="BU91" s="220">
        <f t="shared" si="79"/>
        <v>5.63</v>
      </c>
      <c r="BV91" s="220">
        <f t="shared" si="79"/>
        <v>5.63</v>
      </c>
      <c r="BW91" s="220">
        <f t="shared" si="79"/>
        <v>5.63</v>
      </c>
      <c r="BX91" s="220">
        <f t="shared" si="79"/>
        <v>5.63</v>
      </c>
      <c r="BY91" s="220">
        <f t="shared" si="79"/>
        <v>5.63</v>
      </c>
      <c r="BZ91" s="220">
        <f t="shared" si="79"/>
        <v>5.63</v>
      </c>
      <c r="CA91" s="220">
        <f t="shared" si="79"/>
        <v>5.63</v>
      </c>
      <c r="CB91" s="220">
        <f t="shared" si="79"/>
        <v>5.63</v>
      </c>
      <c r="CC91" s="220">
        <f t="shared" si="79"/>
        <v>5.63</v>
      </c>
      <c r="CD91" s="220">
        <f t="shared" si="79"/>
        <v>5.63</v>
      </c>
      <c r="CE91" s="220">
        <f t="shared" si="79"/>
        <v>5.63</v>
      </c>
      <c r="CF91" s="220">
        <f t="shared" si="79"/>
        <v>5.63</v>
      </c>
      <c r="CG91" s="220">
        <f t="shared" si="79"/>
        <v>5.63</v>
      </c>
      <c r="CH91" s="220">
        <f t="shared" si="79"/>
        <v>5.63</v>
      </c>
      <c r="CI91" s="220">
        <f t="shared" si="79"/>
        <v>5.63</v>
      </c>
      <c r="CJ91" s="220">
        <f t="shared" si="79"/>
        <v>5.63</v>
      </c>
      <c r="CK91" s="220">
        <f t="shared" si="79"/>
        <v>5.63</v>
      </c>
      <c r="CL91" s="220">
        <f t="shared" si="79"/>
        <v>5.63</v>
      </c>
      <c r="CM91" s="220">
        <f t="shared" si="79"/>
        <v>5.63</v>
      </c>
      <c r="CN91" s="220">
        <f t="shared" si="79"/>
        <v>5.63</v>
      </c>
      <c r="CO91" s="220">
        <f t="shared" si="79"/>
        <v>5.63</v>
      </c>
      <c r="CP91" s="220">
        <f t="shared" si="79"/>
        <v>5.63</v>
      </c>
      <c r="CQ91" s="220">
        <f t="shared" si="79"/>
        <v>5.63</v>
      </c>
      <c r="CR91" s="220">
        <f t="shared" si="79"/>
        <v>5.63</v>
      </c>
      <c r="CS91" s="221">
        <f t="shared" si="79"/>
        <v>5.63</v>
      </c>
      <c r="CT91" s="208">
        <f t="shared" si="73"/>
        <v>540.47999999999968</v>
      </c>
      <c r="CU91" s="150"/>
      <c r="CW91" s="264">
        <f>CU91*(24)/(96*1000)</f>
        <v>0</v>
      </c>
    </row>
    <row r="92" spans="1:102">
      <c r="A92" s="25" t="s">
        <v>59</v>
      </c>
      <c r="B92" s="42">
        <v>0.63</v>
      </c>
      <c r="C92" s="43">
        <v>0.63</v>
      </c>
      <c r="D92" s="43">
        <v>0.63</v>
      </c>
      <c r="E92" s="43">
        <v>0.63</v>
      </c>
      <c r="F92" s="43">
        <v>0.63</v>
      </c>
      <c r="G92" s="43">
        <v>0.63</v>
      </c>
      <c r="H92" s="43">
        <v>0.63</v>
      </c>
      <c r="I92" s="43">
        <v>0.63</v>
      </c>
      <c r="J92" s="43">
        <v>0.63</v>
      </c>
      <c r="K92" s="43">
        <v>0.63</v>
      </c>
      <c r="L92" s="43">
        <v>0.63</v>
      </c>
      <c r="M92" s="43">
        <v>0.63</v>
      </c>
      <c r="N92" s="43">
        <v>0.63</v>
      </c>
      <c r="O92" s="43">
        <v>0.63</v>
      </c>
      <c r="P92" s="43">
        <v>0.63</v>
      </c>
      <c r="Q92" s="43">
        <v>0.63</v>
      </c>
      <c r="R92" s="43">
        <v>0.63</v>
      </c>
      <c r="S92" s="43">
        <v>0.63</v>
      </c>
      <c r="T92" s="43">
        <v>0.63</v>
      </c>
      <c r="U92" s="43">
        <v>0.63</v>
      </c>
      <c r="V92" s="43">
        <v>0.63</v>
      </c>
      <c r="W92" s="43">
        <v>0.63</v>
      </c>
      <c r="X92" s="43">
        <v>0.63</v>
      </c>
      <c r="Y92" s="43">
        <v>0.63</v>
      </c>
      <c r="Z92" s="43">
        <v>0.63</v>
      </c>
      <c r="AA92" s="43">
        <v>0.63</v>
      </c>
      <c r="AB92" s="43">
        <v>0.63</v>
      </c>
      <c r="AC92" s="43">
        <v>0.63</v>
      </c>
      <c r="AD92" s="43">
        <v>0.63</v>
      </c>
      <c r="AE92" s="43">
        <v>0.63</v>
      </c>
      <c r="AF92" s="43">
        <v>0.63</v>
      </c>
      <c r="AG92" s="43">
        <v>0.63</v>
      </c>
      <c r="AH92" s="43">
        <v>0.63</v>
      </c>
      <c r="AI92" s="43">
        <v>0.63</v>
      </c>
      <c r="AJ92" s="43">
        <v>0.63</v>
      </c>
      <c r="AK92" s="43">
        <v>0.63</v>
      </c>
      <c r="AL92" s="43">
        <v>0.63</v>
      </c>
      <c r="AM92" s="43">
        <v>0.63</v>
      </c>
      <c r="AN92" s="43">
        <v>0.63</v>
      </c>
      <c r="AO92" s="43">
        <v>0.63</v>
      </c>
      <c r="AP92" s="43">
        <v>0.63</v>
      </c>
      <c r="AQ92" s="43">
        <v>0.63</v>
      </c>
      <c r="AR92" s="43">
        <v>0.63</v>
      </c>
      <c r="AS92" s="43">
        <v>0.63</v>
      </c>
      <c r="AT92" s="43">
        <v>0.63</v>
      </c>
      <c r="AU92" s="43">
        <v>0.63</v>
      </c>
      <c r="AV92" s="43">
        <v>0.63</v>
      </c>
      <c r="AW92" s="43">
        <v>0.63</v>
      </c>
      <c r="AX92" s="43">
        <v>0.63</v>
      </c>
      <c r="AY92" s="43">
        <v>0.63</v>
      </c>
      <c r="AZ92" s="43">
        <v>0.63</v>
      </c>
      <c r="BA92" s="43">
        <v>0.63</v>
      </c>
      <c r="BB92" s="43">
        <v>0.63</v>
      </c>
      <c r="BC92" s="43">
        <v>0.63</v>
      </c>
      <c r="BD92" s="43">
        <v>0.63</v>
      </c>
      <c r="BE92" s="43">
        <v>0.63</v>
      </c>
      <c r="BF92" s="43">
        <v>0.63</v>
      </c>
      <c r="BG92" s="43">
        <v>0.63</v>
      </c>
      <c r="BH92" s="43">
        <v>0.63</v>
      </c>
      <c r="BI92" s="43">
        <v>0.63</v>
      </c>
      <c r="BJ92" s="43">
        <v>0.63</v>
      </c>
      <c r="BK92" s="43">
        <v>0.63</v>
      </c>
      <c r="BL92" s="43">
        <v>0.63</v>
      </c>
      <c r="BM92" s="43">
        <v>0.63</v>
      </c>
      <c r="BN92" s="43">
        <v>0.63</v>
      </c>
      <c r="BO92" s="43">
        <v>0.63</v>
      </c>
      <c r="BP92" s="43">
        <v>0.63</v>
      </c>
      <c r="BQ92" s="43">
        <v>0.63</v>
      </c>
      <c r="BR92" s="43">
        <v>0.63</v>
      </c>
      <c r="BS92" s="43">
        <v>0.63</v>
      </c>
      <c r="BT92" s="43">
        <v>0.63</v>
      </c>
      <c r="BU92" s="43">
        <v>0.63</v>
      </c>
      <c r="BV92" s="43">
        <v>0.63</v>
      </c>
      <c r="BW92" s="43">
        <v>0.63</v>
      </c>
      <c r="BX92" s="43">
        <v>0.63</v>
      </c>
      <c r="BY92" s="43">
        <v>0.63</v>
      </c>
      <c r="BZ92" s="43">
        <v>0.63</v>
      </c>
      <c r="CA92" s="43">
        <v>0.63</v>
      </c>
      <c r="CB92" s="43">
        <v>0.63</v>
      </c>
      <c r="CC92" s="43">
        <v>0.63</v>
      </c>
      <c r="CD92" s="43">
        <v>0.63</v>
      </c>
      <c r="CE92" s="43">
        <v>0.63</v>
      </c>
      <c r="CF92" s="43">
        <v>0.63</v>
      </c>
      <c r="CG92" s="43">
        <v>0.63</v>
      </c>
      <c r="CH92" s="43">
        <v>0.63</v>
      </c>
      <c r="CI92" s="43">
        <v>0.63</v>
      </c>
      <c r="CJ92" s="43">
        <v>0.63</v>
      </c>
      <c r="CK92" s="43">
        <v>0.63</v>
      </c>
      <c r="CL92" s="43">
        <v>0.63</v>
      </c>
      <c r="CM92" s="43">
        <v>0.63</v>
      </c>
      <c r="CN92" s="43">
        <v>0.63</v>
      </c>
      <c r="CO92" s="43">
        <v>0.63</v>
      </c>
      <c r="CP92" s="43">
        <v>0.63</v>
      </c>
      <c r="CQ92" s="43">
        <v>0.63</v>
      </c>
      <c r="CR92" s="43">
        <v>0.63</v>
      </c>
      <c r="CS92" s="92">
        <v>0.63</v>
      </c>
      <c r="CT92" s="209">
        <f t="shared" ref="CT92:CT95" si="80">SUM(B92:CS92)</f>
        <v>60.480000000000103</v>
      </c>
      <c r="CU92" s="152"/>
    </row>
    <row r="93" spans="1:102" ht="15.75" thickBot="1">
      <c r="A93" s="25" t="s">
        <v>60</v>
      </c>
      <c r="B93" s="123">
        <v>5</v>
      </c>
      <c r="C93" s="124">
        <v>5</v>
      </c>
      <c r="D93" s="124">
        <v>5</v>
      </c>
      <c r="E93" s="124">
        <v>5</v>
      </c>
      <c r="F93" s="124">
        <v>5</v>
      </c>
      <c r="G93" s="124">
        <v>5</v>
      </c>
      <c r="H93" s="124">
        <v>5</v>
      </c>
      <c r="I93" s="124">
        <v>5</v>
      </c>
      <c r="J93" s="124">
        <v>5</v>
      </c>
      <c r="K93" s="124">
        <v>5</v>
      </c>
      <c r="L93" s="124">
        <v>5</v>
      </c>
      <c r="M93" s="124">
        <v>5</v>
      </c>
      <c r="N93" s="124">
        <v>5</v>
      </c>
      <c r="O93" s="124">
        <v>5</v>
      </c>
      <c r="P93" s="124">
        <v>5</v>
      </c>
      <c r="Q93" s="124">
        <v>5</v>
      </c>
      <c r="R93" s="124">
        <v>5</v>
      </c>
      <c r="S93" s="124">
        <v>5</v>
      </c>
      <c r="T93" s="124">
        <v>5</v>
      </c>
      <c r="U93" s="124">
        <v>5</v>
      </c>
      <c r="V93" s="124">
        <v>5</v>
      </c>
      <c r="W93" s="124">
        <v>5</v>
      </c>
      <c r="X93" s="124">
        <v>5</v>
      </c>
      <c r="Y93" s="124">
        <v>5</v>
      </c>
      <c r="Z93" s="124">
        <v>5</v>
      </c>
      <c r="AA93" s="124">
        <v>5</v>
      </c>
      <c r="AB93" s="124">
        <v>5</v>
      </c>
      <c r="AC93" s="124">
        <v>5</v>
      </c>
      <c r="AD93" s="124">
        <v>5</v>
      </c>
      <c r="AE93" s="124">
        <v>5</v>
      </c>
      <c r="AF93" s="124">
        <v>5</v>
      </c>
      <c r="AG93" s="124">
        <v>5</v>
      </c>
      <c r="AH93" s="124">
        <v>5</v>
      </c>
      <c r="AI93" s="124">
        <v>5</v>
      </c>
      <c r="AJ93" s="124">
        <v>5</v>
      </c>
      <c r="AK93" s="124">
        <v>5</v>
      </c>
      <c r="AL93" s="124">
        <v>5</v>
      </c>
      <c r="AM93" s="124">
        <v>5</v>
      </c>
      <c r="AN93" s="124">
        <v>5</v>
      </c>
      <c r="AO93" s="124">
        <v>5</v>
      </c>
      <c r="AP93" s="124">
        <v>5</v>
      </c>
      <c r="AQ93" s="124">
        <v>5</v>
      </c>
      <c r="AR93" s="124">
        <v>5</v>
      </c>
      <c r="AS93" s="124">
        <v>5</v>
      </c>
      <c r="AT93" s="124">
        <v>5</v>
      </c>
      <c r="AU93" s="124">
        <v>5</v>
      </c>
      <c r="AV93" s="124">
        <v>5</v>
      </c>
      <c r="AW93" s="124">
        <v>5</v>
      </c>
      <c r="AX93" s="124">
        <v>5</v>
      </c>
      <c r="AY93" s="124">
        <v>5</v>
      </c>
      <c r="AZ93" s="124">
        <v>5</v>
      </c>
      <c r="BA93" s="124">
        <v>5</v>
      </c>
      <c r="BB93" s="124">
        <v>5</v>
      </c>
      <c r="BC93" s="124">
        <v>5</v>
      </c>
      <c r="BD93" s="124">
        <v>5</v>
      </c>
      <c r="BE93" s="124">
        <v>5</v>
      </c>
      <c r="BF93" s="124">
        <v>5</v>
      </c>
      <c r="BG93" s="124">
        <v>5</v>
      </c>
      <c r="BH93" s="124">
        <v>5</v>
      </c>
      <c r="BI93" s="124">
        <v>5</v>
      </c>
      <c r="BJ93" s="124">
        <v>5</v>
      </c>
      <c r="BK93" s="124">
        <v>5</v>
      </c>
      <c r="BL93" s="124">
        <v>5</v>
      </c>
      <c r="BM93" s="124">
        <v>5</v>
      </c>
      <c r="BN93" s="124">
        <v>5</v>
      </c>
      <c r="BO93" s="124">
        <v>5</v>
      </c>
      <c r="BP93" s="124">
        <v>5</v>
      </c>
      <c r="BQ93" s="124">
        <v>5</v>
      </c>
      <c r="BR93" s="124">
        <v>5</v>
      </c>
      <c r="BS93" s="124">
        <v>5</v>
      </c>
      <c r="BT93" s="124">
        <v>5</v>
      </c>
      <c r="BU93" s="124">
        <v>5</v>
      </c>
      <c r="BV93" s="124">
        <v>5</v>
      </c>
      <c r="BW93" s="124">
        <v>5</v>
      </c>
      <c r="BX93" s="124">
        <v>5</v>
      </c>
      <c r="BY93" s="124">
        <v>5</v>
      </c>
      <c r="BZ93" s="124">
        <v>5</v>
      </c>
      <c r="CA93" s="124">
        <v>5</v>
      </c>
      <c r="CB93" s="124">
        <v>5</v>
      </c>
      <c r="CC93" s="124">
        <v>5</v>
      </c>
      <c r="CD93" s="124">
        <v>5</v>
      </c>
      <c r="CE93" s="124">
        <v>5</v>
      </c>
      <c r="CF93" s="124">
        <v>5</v>
      </c>
      <c r="CG93" s="124">
        <v>5</v>
      </c>
      <c r="CH93" s="124">
        <v>5</v>
      </c>
      <c r="CI93" s="124">
        <v>5</v>
      </c>
      <c r="CJ93" s="124">
        <v>5</v>
      </c>
      <c r="CK93" s="124">
        <v>5</v>
      </c>
      <c r="CL93" s="124">
        <v>5</v>
      </c>
      <c r="CM93" s="124">
        <v>5</v>
      </c>
      <c r="CN93" s="124">
        <v>5</v>
      </c>
      <c r="CO93" s="124">
        <v>5</v>
      </c>
      <c r="CP93" s="124">
        <v>5</v>
      </c>
      <c r="CQ93" s="124">
        <v>5</v>
      </c>
      <c r="CR93" s="124">
        <v>5</v>
      </c>
      <c r="CS93" s="125">
        <v>5</v>
      </c>
      <c r="CT93" s="233">
        <f t="shared" si="80"/>
        <v>480</v>
      </c>
      <c r="CU93" s="152">
        <f>SUM('Day (1):Day (30)'!CT93)</f>
        <v>5280</v>
      </c>
    </row>
    <row r="94" spans="1:102" ht="15.75" thickBot="1">
      <c r="A94" s="57" t="s">
        <v>73</v>
      </c>
      <c r="B94" s="276"/>
      <c r="C94" s="277"/>
      <c r="D94" s="277"/>
      <c r="E94" s="277"/>
      <c r="F94" s="277"/>
      <c r="G94" s="277"/>
      <c r="H94" s="277"/>
      <c r="I94" s="277"/>
      <c r="J94" s="277"/>
      <c r="K94" s="277"/>
      <c r="L94" s="277"/>
      <c r="M94" s="277"/>
      <c r="N94" s="277"/>
      <c r="O94" s="277"/>
      <c r="P94" s="277"/>
      <c r="Q94" s="277"/>
      <c r="R94" s="277"/>
      <c r="S94" s="277"/>
      <c r="T94" s="277"/>
      <c r="U94" s="277"/>
      <c r="V94" s="277"/>
      <c r="W94" s="277"/>
      <c r="X94" s="277"/>
      <c r="Y94" s="277"/>
      <c r="Z94" s="277"/>
      <c r="AA94" s="277"/>
      <c r="AB94" s="277"/>
      <c r="AC94" s="277"/>
      <c r="AD94" s="277"/>
      <c r="AE94" s="277"/>
      <c r="AF94" s="277"/>
      <c r="AG94" s="277"/>
      <c r="AH94" s="277"/>
      <c r="AI94" s="277"/>
      <c r="AJ94" s="277"/>
      <c r="AK94" s="277"/>
      <c r="AL94" s="277"/>
      <c r="AM94" s="277"/>
      <c r="AN94" s="277"/>
      <c r="AO94" s="277"/>
      <c r="AP94" s="277"/>
      <c r="AQ94" s="277"/>
      <c r="AR94" s="277"/>
      <c r="AS94" s="277"/>
      <c r="AT94" s="277"/>
      <c r="AU94" s="277"/>
      <c r="AV94" s="277"/>
      <c r="AW94" s="277"/>
      <c r="AX94" s="277"/>
      <c r="AY94" s="277"/>
      <c r="AZ94" s="277"/>
      <c r="BA94" s="277"/>
      <c r="BB94" s="277"/>
      <c r="BC94" s="277"/>
      <c r="BD94" s="277"/>
      <c r="BE94" s="277"/>
      <c r="BF94" s="277"/>
      <c r="BG94" s="277"/>
      <c r="BH94" s="277"/>
      <c r="BI94" s="277"/>
      <c r="BJ94" s="277"/>
      <c r="BK94" s="277"/>
      <c r="BL94" s="277"/>
      <c r="BM94" s="277"/>
      <c r="BN94" s="277"/>
      <c r="BO94" s="277"/>
      <c r="BP94" s="277"/>
      <c r="BQ94" s="277"/>
      <c r="BR94" s="277"/>
      <c r="BS94" s="277"/>
      <c r="BT94" s="277"/>
      <c r="BU94" s="277"/>
      <c r="BV94" s="277"/>
      <c r="BW94" s="277"/>
      <c r="BX94" s="277"/>
      <c r="BY94" s="277"/>
      <c r="BZ94" s="277"/>
      <c r="CA94" s="277"/>
      <c r="CB94" s="277"/>
      <c r="CC94" s="277"/>
      <c r="CD94" s="277"/>
      <c r="CE94" s="277"/>
      <c r="CF94" s="277"/>
      <c r="CG94" s="277"/>
      <c r="CH94" s="277"/>
      <c r="CI94" s="277"/>
      <c r="CJ94" s="277"/>
      <c r="CK94" s="277"/>
      <c r="CL94" s="277"/>
      <c r="CM94" s="277"/>
      <c r="CN94" s="277"/>
      <c r="CO94" s="277"/>
      <c r="CP94" s="277"/>
      <c r="CQ94" s="277"/>
      <c r="CR94" s="277"/>
      <c r="CS94" s="278"/>
      <c r="CT94" s="280">
        <f>SUM(B94:CS94)</f>
        <v>0</v>
      </c>
      <c r="CU94" s="275">
        <f>SUM('Day (1):Day (30)'!CT94)</f>
        <v>0</v>
      </c>
    </row>
    <row r="95" spans="1:102" s="137" customFormat="1" ht="15.75" thickBot="1">
      <c r="A95" s="207" t="s">
        <v>61</v>
      </c>
      <c r="B95" s="218">
        <f t="shared" ref="B95:AG95" si="81">B90+B91</f>
        <v>5.93</v>
      </c>
      <c r="C95" s="168">
        <f t="shared" si="81"/>
        <v>5.93</v>
      </c>
      <c r="D95" s="168">
        <f t="shared" si="81"/>
        <v>5.93</v>
      </c>
      <c r="E95" s="168">
        <f t="shared" si="81"/>
        <v>5.93</v>
      </c>
      <c r="F95" s="168">
        <f t="shared" si="81"/>
        <v>5.93</v>
      </c>
      <c r="G95" s="168">
        <f t="shared" si="81"/>
        <v>5.93</v>
      </c>
      <c r="H95" s="168">
        <f t="shared" si="81"/>
        <v>5.93</v>
      </c>
      <c r="I95" s="168">
        <f t="shared" si="81"/>
        <v>5.93</v>
      </c>
      <c r="J95" s="168">
        <f t="shared" si="81"/>
        <v>5.93</v>
      </c>
      <c r="K95" s="168">
        <f t="shared" si="81"/>
        <v>5.93</v>
      </c>
      <c r="L95" s="168">
        <f t="shared" si="81"/>
        <v>5.93</v>
      </c>
      <c r="M95" s="168">
        <f t="shared" si="81"/>
        <v>5.93</v>
      </c>
      <c r="N95" s="168">
        <f t="shared" si="81"/>
        <v>5.93</v>
      </c>
      <c r="O95" s="168">
        <f t="shared" si="81"/>
        <v>5.93</v>
      </c>
      <c r="P95" s="168">
        <f t="shared" si="81"/>
        <v>5.93</v>
      </c>
      <c r="Q95" s="168">
        <f t="shared" si="81"/>
        <v>5.93</v>
      </c>
      <c r="R95" s="168">
        <f t="shared" si="81"/>
        <v>5.93</v>
      </c>
      <c r="S95" s="168">
        <f t="shared" si="81"/>
        <v>5.93</v>
      </c>
      <c r="T95" s="168">
        <f t="shared" si="81"/>
        <v>5.93</v>
      </c>
      <c r="U95" s="168">
        <f t="shared" si="81"/>
        <v>5.93</v>
      </c>
      <c r="V95" s="168">
        <f t="shared" si="81"/>
        <v>5.93</v>
      </c>
      <c r="W95" s="168">
        <f t="shared" si="81"/>
        <v>5.93</v>
      </c>
      <c r="X95" s="168">
        <f t="shared" si="81"/>
        <v>5.93</v>
      </c>
      <c r="Y95" s="168">
        <f t="shared" si="81"/>
        <v>6.1124000000000001</v>
      </c>
      <c r="Z95" s="168">
        <f t="shared" si="81"/>
        <v>202.98761999999999</v>
      </c>
      <c r="AA95" s="168">
        <f t="shared" si="81"/>
        <v>208.49169999999998</v>
      </c>
      <c r="AB95" s="168">
        <f t="shared" si="81"/>
        <v>215.88346999999996</v>
      </c>
      <c r="AC95" s="168">
        <f t="shared" si="81"/>
        <v>222.11433</v>
      </c>
      <c r="AD95" s="168">
        <f t="shared" si="81"/>
        <v>234.60566999999998</v>
      </c>
      <c r="AE95" s="168">
        <f t="shared" si="81"/>
        <v>252.25797999999995</v>
      </c>
      <c r="AF95" s="168">
        <f t="shared" si="81"/>
        <v>254.09036999999998</v>
      </c>
      <c r="AG95" s="168">
        <f t="shared" si="81"/>
        <v>266.55572000000001</v>
      </c>
      <c r="AH95" s="168">
        <f t="shared" ref="AH95:BM95" si="82">AH90+AH91</f>
        <v>275.97987000000001</v>
      </c>
      <c r="AI95" s="168">
        <f t="shared" si="82"/>
        <v>291.13408000000004</v>
      </c>
      <c r="AJ95" s="168">
        <f t="shared" si="82"/>
        <v>293.43207000000001</v>
      </c>
      <c r="AK95" s="168">
        <f t="shared" si="82"/>
        <v>300.31319000000002</v>
      </c>
      <c r="AL95" s="168">
        <f t="shared" si="82"/>
        <v>300.09905000000003</v>
      </c>
      <c r="AM95" s="168">
        <f t="shared" si="82"/>
        <v>324.69053000000002</v>
      </c>
      <c r="AN95" s="168">
        <f t="shared" si="82"/>
        <v>341.39461</v>
      </c>
      <c r="AO95" s="168">
        <f t="shared" si="82"/>
        <v>348.73511999999999</v>
      </c>
      <c r="AP95" s="168">
        <f t="shared" si="82"/>
        <v>356.23577999999998</v>
      </c>
      <c r="AQ95" s="168">
        <f t="shared" si="82"/>
        <v>366.85145</v>
      </c>
      <c r="AR95" s="168">
        <f t="shared" si="82"/>
        <v>382.74349000000007</v>
      </c>
      <c r="AS95" s="168">
        <f t="shared" si="82"/>
        <v>395.87139000000002</v>
      </c>
      <c r="AT95" s="168">
        <f t="shared" si="82"/>
        <v>378.10853999999995</v>
      </c>
      <c r="AU95" s="168">
        <f t="shared" si="82"/>
        <v>331.16059000000001</v>
      </c>
      <c r="AV95" s="168">
        <f t="shared" si="82"/>
        <v>303.30180999999999</v>
      </c>
      <c r="AW95" s="168">
        <f t="shared" si="82"/>
        <v>315.67831000000001</v>
      </c>
      <c r="AX95" s="168">
        <f t="shared" si="82"/>
        <v>354.54629</v>
      </c>
      <c r="AY95" s="168">
        <f t="shared" si="82"/>
        <v>321.79667999999998</v>
      </c>
      <c r="AZ95" s="168">
        <f t="shared" si="82"/>
        <v>341.89950999999996</v>
      </c>
      <c r="BA95" s="168">
        <f t="shared" si="82"/>
        <v>351.33200999999997</v>
      </c>
      <c r="BB95" s="168">
        <f t="shared" si="82"/>
        <v>361.28766999999999</v>
      </c>
      <c r="BC95" s="168">
        <f t="shared" si="82"/>
        <v>367.5127</v>
      </c>
      <c r="BD95" s="168">
        <f t="shared" si="82"/>
        <v>370.92158000000001</v>
      </c>
      <c r="BE95" s="168">
        <f t="shared" si="82"/>
        <v>317.83223999999996</v>
      </c>
      <c r="BF95" s="168">
        <f t="shared" si="82"/>
        <v>350.55371999999994</v>
      </c>
      <c r="BG95" s="168">
        <f t="shared" si="82"/>
        <v>329.71882999999997</v>
      </c>
      <c r="BH95" s="168">
        <f t="shared" si="82"/>
        <v>255.80685</v>
      </c>
      <c r="BI95" s="168">
        <f t="shared" si="82"/>
        <v>202.91846000000004</v>
      </c>
      <c r="BJ95" s="168">
        <f t="shared" si="82"/>
        <v>166.65146999999999</v>
      </c>
      <c r="BK95" s="168">
        <f t="shared" si="82"/>
        <v>141.82679999999999</v>
      </c>
      <c r="BL95" s="168">
        <f t="shared" si="82"/>
        <v>147.02516</v>
      </c>
      <c r="BM95" s="168">
        <f t="shared" si="82"/>
        <v>119.14200000000001</v>
      </c>
      <c r="BN95" s="168">
        <f t="shared" ref="BN95:CS95" si="83">BN90+BN91</f>
        <v>147.68473999999998</v>
      </c>
      <c r="BO95" s="168">
        <f t="shared" si="83"/>
        <v>140.84974</v>
      </c>
      <c r="BP95" s="168">
        <f t="shared" si="83"/>
        <v>242.71478999999999</v>
      </c>
      <c r="BQ95" s="168">
        <f t="shared" si="83"/>
        <v>231.81124</v>
      </c>
      <c r="BR95" s="168">
        <f t="shared" si="83"/>
        <v>217.82601999999997</v>
      </c>
      <c r="BS95" s="168">
        <f t="shared" si="83"/>
        <v>204.75675999999999</v>
      </c>
      <c r="BT95" s="168">
        <f t="shared" si="83"/>
        <v>195.30355</v>
      </c>
      <c r="BU95" s="168">
        <f t="shared" si="83"/>
        <v>189.72646</v>
      </c>
      <c r="BV95" s="168">
        <f t="shared" si="83"/>
        <v>206.22825999999995</v>
      </c>
      <c r="BW95" s="168">
        <f t="shared" si="83"/>
        <v>201.56396000000001</v>
      </c>
      <c r="BX95" s="168">
        <f t="shared" si="83"/>
        <v>199.85474999999997</v>
      </c>
      <c r="BY95" s="168">
        <f t="shared" si="83"/>
        <v>196.33399999999997</v>
      </c>
      <c r="BZ95" s="168">
        <f t="shared" si="83"/>
        <v>12.43</v>
      </c>
      <c r="CA95" s="168">
        <f t="shared" si="83"/>
        <v>12.43</v>
      </c>
      <c r="CB95" s="168">
        <f t="shared" si="83"/>
        <v>31.13</v>
      </c>
      <c r="CC95" s="168">
        <f t="shared" si="83"/>
        <v>169.12</v>
      </c>
      <c r="CD95" s="168">
        <f t="shared" si="83"/>
        <v>167.48999999999998</v>
      </c>
      <c r="CE95" s="168">
        <f t="shared" si="83"/>
        <v>179.93</v>
      </c>
      <c r="CF95" s="168">
        <f t="shared" si="83"/>
        <v>64.72999999999999</v>
      </c>
      <c r="CG95" s="168">
        <f t="shared" si="83"/>
        <v>64.63</v>
      </c>
      <c r="CH95" s="168">
        <f t="shared" si="83"/>
        <v>14.329999999999998</v>
      </c>
      <c r="CI95" s="168">
        <f t="shared" si="83"/>
        <v>33.03</v>
      </c>
      <c r="CJ95" s="168">
        <f t="shared" si="83"/>
        <v>56.73</v>
      </c>
      <c r="CK95" s="168">
        <f t="shared" si="83"/>
        <v>152.26999999999998</v>
      </c>
      <c r="CL95" s="168">
        <f t="shared" si="83"/>
        <v>5.93</v>
      </c>
      <c r="CM95" s="168">
        <f t="shared" si="83"/>
        <v>5.93</v>
      </c>
      <c r="CN95" s="168">
        <f t="shared" si="83"/>
        <v>5.93</v>
      </c>
      <c r="CO95" s="168">
        <f t="shared" si="83"/>
        <v>5.93</v>
      </c>
      <c r="CP95" s="168">
        <f t="shared" si="83"/>
        <v>5.93</v>
      </c>
      <c r="CQ95" s="168">
        <f t="shared" si="83"/>
        <v>5.93</v>
      </c>
      <c r="CR95" s="168">
        <f t="shared" si="83"/>
        <v>5.93</v>
      </c>
      <c r="CS95" s="219">
        <f t="shared" si="83"/>
        <v>5.93</v>
      </c>
      <c r="CT95" s="133">
        <f t="shared" si="80"/>
        <v>15186.335380000006</v>
      </c>
      <c r="CU95" s="150"/>
      <c r="CV95" s="5"/>
      <c r="CW95" s="264">
        <f>CU95*(24)/(96*1000)</f>
        <v>0</v>
      </c>
      <c r="CX95" s="151"/>
    </row>
    <row r="96" spans="1:102">
      <c r="A96" s="132"/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4"/>
      <c r="V96" s="64"/>
      <c r="W96" s="64"/>
      <c r="X96" s="64"/>
      <c r="Y96" s="64"/>
      <c r="Z96" s="64"/>
      <c r="AA96" s="64"/>
      <c r="AB96" s="64"/>
      <c r="AC96" s="64"/>
      <c r="AD96" s="64"/>
      <c r="AE96" s="64"/>
      <c r="AF96" s="64"/>
      <c r="AG96" s="64"/>
      <c r="AH96" s="64"/>
      <c r="AI96" s="64"/>
      <c r="AJ96" s="64"/>
      <c r="AK96" s="64"/>
      <c r="AL96" s="64"/>
      <c r="AM96" s="64"/>
      <c r="AN96" s="64"/>
      <c r="AO96" s="64"/>
      <c r="AP96" s="64"/>
      <c r="AQ96" s="64"/>
      <c r="AR96" s="64"/>
      <c r="AS96" s="64"/>
      <c r="AT96" s="64"/>
      <c r="AU96" s="64"/>
      <c r="AV96" s="64"/>
      <c r="AW96" s="64"/>
      <c r="AX96" s="64"/>
      <c r="AY96" s="64"/>
      <c r="AZ96" s="64"/>
      <c r="BA96" s="64"/>
      <c r="BB96" s="64"/>
      <c r="BC96" s="64"/>
      <c r="BD96" s="64"/>
      <c r="BE96" s="64"/>
      <c r="BF96" s="64"/>
      <c r="BG96" s="64"/>
      <c r="BH96" s="64"/>
      <c r="BI96" s="64"/>
      <c r="BJ96" s="64"/>
      <c r="BK96" s="64"/>
      <c r="BL96" s="64"/>
      <c r="BM96" s="64"/>
      <c r="BN96" s="64"/>
      <c r="BO96" s="64"/>
      <c r="BP96" s="64"/>
      <c r="BQ96" s="64"/>
      <c r="BR96" s="64"/>
      <c r="BS96" s="64"/>
      <c r="BT96" s="64"/>
      <c r="BU96" s="64"/>
      <c r="BV96" s="64"/>
      <c r="BW96" s="64"/>
      <c r="BX96" s="64"/>
      <c r="BY96" s="64"/>
      <c r="BZ96" s="64"/>
      <c r="CA96" s="64"/>
      <c r="CB96" s="64"/>
      <c r="CC96" s="64"/>
      <c r="CD96" s="64"/>
      <c r="CE96" s="64"/>
      <c r="CF96" s="64"/>
      <c r="CG96" s="64"/>
      <c r="CH96" s="64"/>
      <c r="CI96" s="64"/>
      <c r="CJ96" s="64"/>
      <c r="CK96" s="64"/>
      <c r="CL96" s="64"/>
      <c r="CM96" s="64"/>
      <c r="CN96" s="64"/>
      <c r="CO96" s="64"/>
      <c r="CP96" s="64"/>
      <c r="CQ96" s="64"/>
      <c r="CR96" s="64"/>
      <c r="CS96" s="64"/>
      <c r="CT96" s="64"/>
      <c r="CU96" s="150"/>
      <c r="CV96" s="151"/>
    </row>
    <row r="97" spans="1:102" ht="15.75" thickBot="1">
      <c r="A97" s="62"/>
      <c r="B97" s="63"/>
      <c r="C97" s="63"/>
      <c r="D97" s="63"/>
      <c r="E97" s="63"/>
      <c r="F97" s="63"/>
      <c r="G97" s="63"/>
      <c r="H97" s="62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2"/>
      <c r="CU97" s="150"/>
      <c r="CV97" s="151"/>
    </row>
    <row r="98" spans="1:102" ht="15.75" thickBot="1">
      <c r="A98" s="130" t="s">
        <v>72</v>
      </c>
      <c r="B98" s="131">
        <f t="shared" ref="B98:AG98" si="84">IF(B57&lt;0,0,MIN(B57,B95))</f>
        <v>5.93</v>
      </c>
      <c r="C98" s="131">
        <f t="shared" si="84"/>
        <v>5.93</v>
      </c>
      <c r="D98" s="131">
        <f t="shared" si="84"/>
        <v>5.93</v>
      </c>
      <c r="E98" s="131">
        <f t="shared" si="84"/>
        <v>5.93</v>
      </c>
      <c r="F98" s="131">
        <f t="shared" si="84"/>
        <v>5.93</v>
      </c>
      <c r="G98" s="131">
        <f t="shared" si="84"/>
        <v>5.93</v>
      </c>
      <c r="H98" s="131">
        <f t="shared" si="84"/>
        <v>5.93</v>
      </c>
      <c r="I98" s="131">
        <f t="shared" si="84"/>
        <v>5.93</v>
      </c>
      <c r="J98" s="131">
        <f t="shared" si="84"/>
        <v>5.93</v>
      </c>
      <c r="K98" s="131">
        <f t="shared" si="84"/>
        <v>5.93</v>
      </c>
      <c r="L98" s="131">
        <f t="shared" si="84"/>
        <v>5.93</v>
      </c>
      <c r="M98" s="131">
        <f t="shared" si="84"/>
        <v>5.93</v>
      </c>
      <c r="N98" s="131">
        <f t="shared" si="84"/>
        <v>5.93</v>
      </c>
      <c r="O98" s="131">
        <f t="shared" si="84"/>
        <v>5.93</v>
      </c>
      <c r="P98" s="131">
        <f t="shared" si="84"/>
        <v>5.93</v>
      </c>
      <c r="Q98" s="131">
        <f t="shared" si="84"/>
        <v>5.93</v>
      </c>
      <c r="R98" s="131">
        <f t="shared" si="84"/>
        <v>5.93</v>
      </c>
      <c r="S98" s="131">
        <f t="shared" si="84"/>
        <v>5.93</v>
      </c>
      <c r="T98" s="131">
        <f t="shared" si="84"/>
        <v>5.93</v>
      </c>
      <c r="U98" s="131">
        <f t="shared" si="84"/>
        <v>5.93</v>
      </c>
      <c r="V98" s="131">
        <f t="shared" si="84"/>
        <v>5.93</v>
      </c>
      <c r="W98" s="131">
        <f t="shared" si="84"/>
        <v>5.93</v>
      </c>
      <c r="X98" s="131">
        <f t="shared" si="84"/>
        <v>5.93</v>
      </c>
      <c r="Y98" s="131">
        <f t="shared" si="84"/>
        <v>6.1124000000000001</v>
      </c>
      <c r="Z98" s="131">
        <f t="shared" si="84"/>
        <v>202.98761999999999</v>
      </c>
      <c r="AA98" s="131">
        <f t="shared" si="84"/>
        <v>208.49169999999998</v>
      </c>
      <c r="AB98" s="131">
        <f t="shared" si="84"/>
        <v>215.88346999999996</v>
      </c>
      <c r="AC98" s="131">
        <f t="shared" si="84"/>
        <v>222.11433</v>
      </c>
      <c r="AD98" s="131">
        <f t="shared" si="84"/>
        <v>234.60566999999998</v>
      </c>
      <c r="AE98" s="131">
        <f t="shared" si="84"/>
        <v>252.25797999999995</v>
      </c>
      <c r="AF98" s="131">
        <f t="shared" si="84"/>
        <v>254.09036999999998</v>
      </c>
      <c r="AG98" s="131">
        <f t="shared" si="84"/>
        <v>266.55572000000001</v>
      </c>
      <c r="AH98" s="131">
        <f t="shared" ref="AH98:BM98" si="85">IF(AH57&lt;0,0,MIN(AH57,AH95))</f>
        <v>275.97987000000001</v>
      </c>
      <c r="AI98" s="131">
        <f t="shared" si="85"/>
        <v>291.13408000000004</v>
      </c>
      <c r="AJ98" s="131">
        <f t="shared" si="85"/>
        <v>293.43207000000001</v>
      </c>
      <c r="AK98" s="131">
        <f t="shared" si="85"/>
        <v>300.31319000000002</v>
      </c>
      <c r="AL98" s="131">
        <f t="shared" si="85"/>
        <v>300.09905000000003</v>
      </c>
      <c r="AM98" s="131">
        <f t="shared" si="85"/>
        <v>324.69053000000002</v>
      </c>
      <c r="AN98" s="131">
        <f t="shared" si="85"/>
        <v>341.39461</v>
      </c>
      <c r="AO98" s="131">
        <f t="shared" si="85"/>
        <v>348.73511999999999</v>
      </c>
      <c r="AP98" s="131">
        <f t="shared" si="85"/>
        <v>356.23577999999998</v>
      </c>
      <c r="AQ98" s="131">
        <f t="shared" si="85"/>
        <v>366.85145</v>
      </c>
      <c r="AR98" s="131">
        <f t="shared" si="85"/>
        <v>382.74349000000007</v>
      </c>
      <c r="AS98" s="131">
        <f t="shared" si="85"/>
        <v>395.87139000000002</v>
      </c>
      <c r="AT98" s="131">
        <f t="shared" si="85"/>
        <v>378.10853999999995</v>
      </c>
      <c r="AU98" s="131">
        <f t="shared" si="85"/>
        <v>331.16059000000001</v>
      </c>
      <c r="AV98" s="131">
        <f t="shared" si="85"/>
        <v>303.30180999999999</v>
      </c>
      <c r="AW98" s="131">
        <f t="shared" si="85"/>
        <v>315.67831000000001</v>
      </c>
      <c r="AX98" s="131">
        <f t="shared" si="85"/>
        <v>354.54629</v>
      </c>
      <c r="AY98" s="131">
        <f t="shared" si="85"/>
        <v>321.79667999999998</v>
      </c>
      <c r="AZ98" s="131">
        <f t="shared" si="85"/>
        <v>341.89950999999996</v>
      </c>
      <c r="BA98" s="131">
        <f t="shared" si="85"/>
        <v>351.33200999999997</v>
      </c>
      <c r="BB98" s="131">
        <f t="shared" si="85"/>
        <v>361.28766999999999</v>
      </c>
      <c r="BC98" s="131">
        <f t="shared" si="85"/>
        <v>367.5127</v>
      </c>
      <c r="BD98" s="131">
        <f t="shared" si="85"/>
        <v>370.92158000000001</v>
      </c>
      <c r="BE98" s="131">
        <f t="shared" si="85"/>
        <v>317.83223999999996</v>
      </c>
      <c r="BF98" s="131">
        <f t="shared" si="85"/>
        <v>350.55371999999994</v>
      </c>
      <c r="BG98" s="131">
        <f t="shared" si="85"/>
        <v>329.71882999999997</v>
      </c>
      <c r="BH98" s="131">
        <f t="shared" si="85"/>
        <v>255.80685</v>
      </c>
      <c r="BI98" s="131">
        <f t="shared" si="85"/>
        <v>202.91846000000004</v>
      </c>
      <c r="BJ98" s="131">
        <f t="shared" si="85"/>
        <v>166.65146999999999</v>
      </c>
      <c r="BK98" s="131">
        <f t="shared" si="85"/>
        <v>141.82679999999999</v>
      </c>
      <c r="BL98" s="131">
        <f t="shared" si="85"/>
        <v>147.02516</v>
      </c>
      <c r="BM98" s="131">
        <f t="shared" si="85"/>
        <v>119.14200000000001</v>
      </c>
      <c r="BN98" s="131">
        <f t="shared" ref="BN98:CS98" si="86">IF(BN57&lt;0,0,MIN(BN57,BN95))</f>
        <v>147.68473999999998</v>
      </c>
      <c r="BO98" s="131">
        <f t="shared" si="86"/>
        <v>140.84974</v>
      </c>
      <c r="BP98" s="131">
        <f t="shared" si="86"/>
        <v>242.71478999999999</v>
      </c>
      <c r="BQ98" s="131">
        <f t="shared" si="86"/>
        <v>231.81124</v>
      </c>
      <c r="BR98" s="131">
        <f t="shared" si="86"/>
        <v>217.82601999999997</v>
      </c>
      <c r="BS98" s="131">
        <f t="shared" si="86"/>
        <v>204.75675999999999</v>
      </c>
      <c r="BT98" s="131">
        <f t="shared" si="86"/>
        <v>195.30355</v>
      </c>
      <c r="BU98" s="131">
        <f t="shared" si="86"/>
        <v>189.72646</v>
      </c>
      <c r="BV98" s="131">
        <f t="shared" si="86"/>
        <v>206.22825999999995</v>
      </c>
      <c r="BW98" s="131">
        <f t="shared" si="86"/>
        <v>201.56396000000001</v>
      </c>
      <c r="BX98" s="131">
        <f t="shared" si="86"/>
        <v>199.85474999999997</v>
      </c>
      <c r="BY98" s="131">
        <f t="shared" si="86"/>
        <v>196.33399999999997</v>
      </c>
      <c r="BZ98" s="131">
        <f t="shared" si="86"/>
        <v>12.43</v>
      </c>
      <c r="CA98" s="131">
        <f t="shared" si="86"/>
        <v>12.43</v>
      </c>
      <c r="CB98" s="131">
        <f t="shared" si="86"/>
        <v>31.13</v>
      </c>
      <c r="CC98" s="131">
        <f t="shared" si="86"/>
        <v>169.12</v>
      </c>
      <c r="CD98" s="131">
        <f t="shared" si="86"/>
        <v>167.48999999999998</v>
      </c>
      <c r="CE98" s="131">
        <f t="shared" si="86"/>
        <v>179.93</v>
      </c>
      <c r="CF98" s="131">
        <f t="shared" si="86"/>
        <v>64.72999999999999</v>
      </c>
      <c r="CG98" s="131">
        <f t="shared" si="86"/>
        <v>64.63</v>
      </c>
      <c r="CH98" s="131">
        <f t="shared" si="86"/>
        <v>14.329999999999998</v>
      </c>
      <c r="CI98" s="131">
        <f t="shared" si="86"/>
        <v>33.03</v>
      </c>
      <c r="CJ98" s="131">
        <f t="shared" si="86"/>
        <v>56.73</v>
      </c>
      <c r="CK98" s="131">
        <f t="shared" si="86"/>
        <v>152.26999999999998</v>
      </c>
      <c r="CL98" s="131">
        <f t="shared" si="86"/>
        <v>5.93</v>
      </c>
      <c r="CM98" s="131">
        <f t="shared" si="86"/>
        <v>5.93</v>
      </c>
      <c r="CN98" s="131">
        <f t="shared" si="86"/>
        <v>5.93</v>
      </c>
      <c r="CO98" s="131">
        <f t="shared" si="86"/>
        <v>5.93</v>
      </c>
      <c r="CP98" s="131">
        <f t="shared" si="86"/>
        <v>5.93</v>
      </c>
      <c r="CQ98" s="131">
        <f t="shared" si="86"/>
        <v>5.93</v>
      </c>
      <c r="CR98" s="131">
        <f t="shared" si="86"/>
        <v>5.93</v>
      </c>
      <c r="CS98" s="131">
        <f t="shared" si="86"/>
        <v>5.93</v>
      </c>
      <c r="CT98" s="133">
        <f>SUM(B98:CS98)</f>
        <v>15186.335380000006</v>
      </c>
      <c r="CU98" s="150"/>
      <c r="CX98" s="234"/>
    </row>
    <row r="99" spans="1:102" s="139" customFormat="1">
      <c r="A99" s="147"/>
      <c r="B99" s="148"/>
      <c r="C99" s="148"/>
      <c r="D99" s="148"/>
      <c r="E99" s="148"/>
      <c r="F99" s="148"/>
      <c r="G99" s="148"/>
      <c r="H99" s="148"/>
      <c r="I99" s="148"/>
      <c r="J99" s="149"/>
      <c r="K99" s="149"/>
      <c r="L99" s="149"/>
      <c r="M99" s="149"/>
      <c r="N99" s="149"/>
      <c r="O99" s="149"/>
      <c r="P99" s="149"/>
      <c r="Q99" s="149"/>
      <c r="R99" s="149"/>
      <c r="S99" s="149"/>
      <c r="T99" s="149"/>
      <c r="U99" s="149"/>
      <c r="V99" s="149"/>
      <c r="W99" s="149"/>
      <c r="X99" s="149"/>
      <c r="Y99" s="149"/>
      <c r="Z99" s="149"/>
      <c r="AA99" s="149"/>
      <c r="AB99" s="149"/>
      <c r="AC99" s="149"/>
      <c r="AD99" s="149"/>
      <c r="AE99" s="149"/>
      <c r="AF99" s="149"/>
      <c r="AG99" s="149"/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  <c r="BI99" s="149"/>
      <c r="BJ99" s="149"/>
      <c r="BK99" s="149"/>
      <c r="BL99" s="149"/>
      <c r="BM99" s="149"/>
      <c r="BN99" s="149"/>
      <c r="BO99" s="149"/>
      <c r="BP99" s="149"/>
      <c r="BQ99" s="149"/>
      <c r="BR99" s="149"/>
      <c r="BS99" s="149"/>
      <c r="BT99" s="149"/>
      <c r="BU99" s="149"/>
      <c r="BV99" s="149"/>
      <c r="BW99" s="149"/>
      <c r="BX99" s="149"/>
      <c r="BY99" s="149"/>
      <c r="BZ99" s="149"/>
      <c r="CA99" s="149"/>
      <c r="CB99" s="149"/>
      <c r="CC99" s="149"/>
      <c r="CD99" s="149"/>
      <c r="CE99" s="149"/>
      <c r="CF99" s="149"/>
      <c r="CG99" s="149"/>
      <c r="CH99" s="149"/>
      <c r="CI99" s="149"/>
      <c r="CJ99" s="149"/>
      <c r="CK99" s="149"/>
      <c r="CL99" s="149"/>
      <c r="CM99" s="149"/>
      <c r="CN99" s="149"/>
      <c r="CO99" s="149"/>
      <c r="CP99" s="149"/>
      <c r="CQ99" s="149"/>
      <c r="CR99" s="149"/>
      <c r="CS99" s="149"/>
      <c r="CT99" s="149"/>
      <c r="CU99" s="150"/>
      <c r="CV99" s="138"/>
      <c r="CX99" s="151"/>
    </row>
    <row r="100" spans="1:102" s="139" customFormat="1">
      <c r="A100" s="134"/>
      <c r="B100" s="6">
        <v>0.25</v>
      </c>
      <c r="C100" s="6">
        <v>0.25</v>
      </c>
      <c r="D100" s="6">
        <v>0.25</v>
      </c>
      <c r="E100" s="6">
        <v>0.25</v>
      </c>
      <c r="F100" s="6">
        <v>0.25</v>
      </c>
      <c r="G100" s="6">
        <v>0.25</v>
      </c>
      <c r="H100" s="6">
        <v>0.25</v>
      </c>
      <c r="I100" s="6">
        <v>0.25</v>
      </c>
      <c r="J100" s="6">
        <v>0.25</v>
      </c>
      <c r="K100" s="6">
        <v>0.25</v>
      </c>
      <c r="L100" s="6">
        <v>0.25</v>
      </c>
      <c r="M100" s="6">
        <v>0.25</v>
      </c>
      <c r="N100" s="6">
        <v>0.25</v>
      </c>
      <c r="O100" s="6">
        <v>0.25</v>
      </c>
      <c r="P100" s="6">
        <v>0.25</v>
      </c>
      <c r="Q100" s="6">
        <v>0.25</v>
      </c>
      <c r="R100" s="6">
        <v>0.25</v>
      </c>
      <c r="S100" s="6">
        <v>0.25</v>
      </c>
      <c r="T100" s="6">
        <v>0.25</v>
      </c>
      <c r="U100" s="6">
        <v>0.25</v>
      </c>
      <c r="V100" s="6">
        <v>0.25</v>
      </c>
      <c r="W100" s="6">
        <v>0.25</v>
      </c>
      <c r="X100" s="6">
        <v>0.25</v>
      </c>
      <c r="Y100" s="6">
        <v>0.25</v>
      </c>
      <c r="Z100" s="6">
        <v>0.25</v>
      </c>
      <c r="AA100" s="6">
        <v>0.25</v>
      </c>
      <c r="AB100" s="6">
        <v>0.25</v>
      </c>
      <c r="AC100" s="6">
        <v>0.25</v>
      </c>
      <c r="AD100" s="6">
        <v>0.25</v>
      </c>
      <c r="AE100" s="6">
        <v>0.25</v>
      </c>
      <c r="AF100" s="6">
        <v>0.25</v>
      </c>
      <c r="AG100" s="6">
        <v>0.25</v>
      </c>
      <c r="AH100" s="6">
        <v>0.25</v>
      </c>
      <c r="AI100" s="6">
        <v>0.25</v>
      </c>
      <c r="AJ100" s="6">
        <v>0.25</v>
      </c>
      <c r="AK100" s="6">
        <v>0.25</v>
      </c>
      <c r="AL100" s="6">
        <v>0.25</v>
      </c>
      <c r="AM100" s="6">
        <v>0.25</v>
      </c>
      <c r="AN100" s="6">
        <v>0.25</v>
      </c>
      <c r="AO100" s="6">
        <v>0.25</v>
      </c>
      <c r="AP100" s="6">
        <v>0.25</v>
      </c>
      <c r="AQ100" s="6">
        <v>0.25</v>
      </c>
      <c r="AR100" s="6">
        <v>0.25</v>
      </c>
      <c r="AS100" s="6">
        <v>0.25</v>
      </c>
      <c r="AT100" s="6">
        <v>0.25</v>
      </c>
      <c r="AU100" s="6">
        <v>0.25</v>
      </c>
      <c r="AV100" s="6">
        <v>0.25</v>
      </c>
      <c r="AW100" s="6">
        <v>0.25</v>
      </c>
      <c r="AX100" s="6">
        <v>0.25</v>
      </c>
      <c r="AY100" s="6">
        <v>0.25</v>
      </c>
      <c r="AZ100" s="6">
        <v>0.25</v>
      </c>
      <c r="BA100" s="6">
        <v>0.25</v>
      </c>
      <c r="BB100" s="6">
        <v>0.25</v>
      </c>
      <c r="BC100" s="6">
        <v>0.25</v>
      </c>
      <c r="BD100" s="6">
        <v>0.25</v>
      </c>
      <c r="BE100" s="6">
        <v>0.25</v>
      </c>
      <c r="BF100" s="6">
        <v>0.25</v>
      </c>
      <c r="BG100" s="6">
        <v>0.25</v>
      </c>
      <c r="BH100" s="6">
        <v>0.25</v>
      </c>
      <c r="BI100" s="6">
        <v>0.25</v>
      </c>
      <c r="BJ100" s="6">
        <v>0.25</v>
      </c>
      <c r="BK100" s="6">
        <v>0.25</v>
      </c>
      <c r="BL100" s="6">
        <v>0.25</v>
      </c>
      <c r="BM100" s="6">
        <v>0.25</v>
      </c>
      <c r="BN100" s="6">
        <v>0.25</v>
      </c>
      <c r="BO100" s="6">
        <v>0.25</v>
      </c>
      <c r="BP100" s="6">
        <v>0.25</v>
      </c>
      <c r="BQ100" s="6">
        <v>0.25</v>
      </c>
      <c r="BR100" s="6">
        <v>0.25</v>
      </c>
      <c r="BS100" s="6">
        <v>0.25</v>
      </c>
      <c r="BT100" s="6">
        <v>0.25</v>
      </c>
      <c r="BU100" s="6">
        <v>0.25</v>
      </c>
      <c r="BV100" s="6">
        <v>0.25</v>
      </c>
      <c r="BW100" s="6">
        <v>0.25</v>
      </c>
      <c r="BX100" s="6">
        <v>0.25</v>
      </c>
      <c r="BY100" s="6">
        <v>0.25</v>
      </c>
      <c r="BZ100" s="6">
        <v>0.25</v>
      </c>
      <c r="CA100" s="6">
        <v>0.25</v>
      </c>
      <c r="CB100" s="6">
        <v>0.25</v>
      </c>
      <c r="CC100" s="6">
        <v>0.25</v>
      </c>
      <c r="CD100" s="6">
        <v>0.25</v>
      </c>
      <c r="CE100" s="6">
        <v>0.25</v>
      </c>
      <c r="CF100" s="6">
        <v>0.25</v>
      </c>
      <c r="CG100" s="6">
        <v>0.25</v>
      </c>
      <c r="CH100" s="6">
        <v>0.25</v>
      </c>
      <c r="CI100" s="6">
        <v>0.25</v>
      </c>
      <c r="CJ100" s="6">
        <v>0.25</v>
      </c>
      <c r="CK100" s="6">
        <v>0.25</v>
      </c>
      <c r="CL100" s="6">
        <v>0.25</v>
      </c>
      <c r="CM100" s="6">
        <v>0.25</v>
      </c>
      <c r="CN100" s="6">
        <v>0.25</v>
      </c>
      <c r="CO100" s="6">
        <v>0.25</v>
      </c>
      <c r="CP100" s="6">
        <v>0.25</v>
      </c>
      <c r="CQ100" s="6">
        <v>0.25</v>
      </c>
      <c r="CR100" s="6">
        <v>0.25</v>
      </c>
      <c r="CS100" s="6">
        <v>0.25</v>
      </c>
      <c r="CT100" s="6"/>
      <c r="CX100" s="151"/>
    </row>
    <row r="101" spans="1:102" s="139" customFormat="1">
      <c r="A101" s="6" t="s">
        <v>13</v>
      </c>
      <c r="B101" s="8">
        <f t="shared" ref="B101:AG101" si="87">B17-B44</f>
        <v>0</v>
      </c>
      <c r="C101" s="8">
        <f t="shared" si="87"/>
        <v>0</v>
      </c>
      <c r="D101" s="8">
        <f t="shared" si="87"/>
        <v>0</v>
      </c>
      <c r="E101" s="8">
        <f t="shared" si="87"/>
        <v>0</v>
      </c>
      <c r="F101" s="8">
        <f t="shared" si="87"/>
        <v>0</v>
      </c>
      <c r="G101" s="8">
        <f t="shared" si="87"/>
        <v>0</v>
      </c>
      <c r="H101" s="8">
        <f t="shared" si="87"/>
        <v>0</v>
      </c>
      <c r="I101" s="8">
        <f t="shared" si="87"/>
        <v>0</v>
      </c>
      <c r="J101" s="8">
        <f t="shared" si="87"/>
        <v>0</v>
      </c>
      <c r="K101" s="8">
        <f t="shared" si="87"/>
        <v>0</v>
      </c>
      <c r="L101" s="8">
        <f t="shared" si="87"/>
        <v>0</v>
      </c>
      <c r="M101" s="8">
        <f t="shared" si="87"/>
        <v>0</v>
      </c>
      <c r="N101" s="8">
        <f t="shared" si="87"/>
        <v>0</v>
      </c>
      <c r="O101" s="8">
        <f t="shared" si="87"/>
        <v>0</v>
      </c>
      <c r="P101" s="8">
        <f t="shared" si="87"/>
        <v>0</v>
      </c>
      <c r="Q101" s="8">
        <f t="shared" si="87"/>
        <v>0</v>
      </c>
      <c r="R101" s="8">
        <f t="shared" si="87"/>
        <v>0</v>
      </c>
      <c r="S101" s="8">
        <f t="shared" si="87"/>
        <v>0</v>
      </c>
      <c r="T101" s="8">
        <f t="shared" si="87"/>
        <v>0</v>
      </c>
      <c r="U101" s="8">
        <f t="shared" si="87"/>
        <v>0</v>
      </c>
      <c r="V101" s="8">
        <f t="shared" si="87"/>
        <v>0</v>
      </c>
      <c r="W101" s="8">
        <f t="shared" si="87"/>
        <v>0</v>
      </c>
      <c r="X101" s="8">
        <f t="shared" si="87"/>
        <v>0</v>
      </c>
      <c r="Y101" s="8">
        <f t="shared" si="87"/>
        <v>0</v>
      </c>
      <c r="Z101" s="8">
        <f t="shared" si="87"/>
        <v>0</v>
      </c>
      <c r="AA101" s="8">
        <f t="shared" si="87"/>
        <v>0</v>
      </c>
      <c r="AB101" s="8">
        <f t="shared" si="87"/>
        <v>0</v>
      </c>
      <c r="AC101" s="8">
        <f t="shared" si="87"/>
        <v>0</v>
      </c>
      <c r="AD101" s="8">
        <f t="shared" si="87"/>
        <v>0</v>
      </c>
      <c r="AE101" s="8">
        <f t="shared" si="87"/>
        <v>0</v>
      </c>
      <c r="AF101" s="8">
        <f t="shared" si="87"/>
        <v>0</v>
      </c>
      <c r="AG101" s="8">
        <f t="shared" si="87"/>
        <v>0</v>
      </c>
      <c r="AH101" s="8">
        <f t="shared" ref="AH101:BM101" si="88">AH17-AH44</f>
        <v>0</v>
      </c>
      <c r="AI101" s="8">
        <f t="shared" si="88"/>
        <v>0</v>
      </c>
      <c r="AJ101" s="8">
        <f t="shared" si="88"/>
        <v>0</v>
      </c>
      <c r="AK101" s="8">
        <f t="shared" si="88"/>
        <v>0</v>
      </c>
      <c r="AL101" s="8">
        <f t="shared" si="88"/>
        <v>0</v>
      </c>
      <c r="AM101" s="8">
        <f t="shared" si="88"/>
        <v>0</v>
      </c>
      <c r="AN101" s="8">
        <f t="shared" si="88"/>
        <v>0</v>
      </c>
      <c r="AO101" s="8">
        <f t="shared" si="88"/>
        <v>0</v>
      </c>
      <c r="AP101" s="8">
        <f t="shared" si="88"/>
        <v>0</v>
      </c>
      <c r="AQ101" s="8">
        <f t="shared" si="88"/>
        <v>0</v>
      </c>
      <c r="AR101" s="8">
        <f t="shared" si="88"/>
        <v>0</v>
      </c>
      <c r="AS101" s="8">
        <f t="shared" si="88"/>
        <v>0</v>
      </c>
      <c r="AT101" s="8">
        <f t="shared" si="88"/>
        <v>0</v>
      </c>
      <c r="AU101" s="8">
        <f t="shared" si="88"/>
        <v>0</v>
      </c>
      <c r="AV101" s="8">
        <f t="shared" si="88"/>
        <v>0</v>
      </c>
      <c r="AW101" s="8">
        <f t="shared" si="88"/>
        <v>0</v>
      </c>
      <c r="AX101" s="8">
        <f t="shared" si="88"/>
        <v>0</v>
      </c>
      <c r="AY101" s="8">
        <f t="shared" si="88"/>
        <v>0</v>
      </c>
      <c r="AZ101" s="8">
        <f t="shared" si="88"/>
        <v>0</v>
      </c>
      <c r="BA101" s="8">
        <f t="shared" si="88"/>
        <v>0</v>
      </c>
      <c r="BB101" s="8">
        <f t="shared" si="88"/>
        <v>0</v>
      </c>
      <c r="BC101" s="8">
        <f t="shared" si="88"/>
        <v>0</v>
      </c>
      <c r="BD101" s="8">
        <f t="shared" si="88"/>
        <v>0</v>
      </c>
      <c r="BE101" s="8">
        <f t="shared" si="88"/>
        <v>0</v>
      </c>
      <c r="BF101" s="8">
        <f t="shared" si="88"/>
        <v>0</v>
      </c>
      <c r="BG101" s="8">
        <f t="shared" si="88"/>
        <v>0</v>
      </c>
      <c r="BH101" s="8">
        <f t="shared" si="88"/>
        <v>0</v>
      </c>
      <c r="BI101" s="8">
        <f t="shared" si="88"/>
        <v>0</v>
      </c>
      <c r="BJ101" s="8">
        <f t="shared" si="88"/>
        <v>0</v>
      </c>
      <c r="BK101" s="8">
        <f t="shared" si="88"/>
        <v>0</v>
      </c>
      <c r="BL101" s="8">
        <f t="shared" si="88"/>
        <v>0</v>
      </c>
      <c r="BM101" s="8">
        <f t="shared" si="88"/>
        <v>0</v>
      </c>
      <c r="BN101" s="8">
        <f t="shared" ref="BN101:CS101" si="89">BN17-BN44</f>
        <v>0</v>
      </c>
      <c r="BO101" s="8">
        <f t="shared" si="89"/>
        <v>0</v>
      </c>
      <c r="BP101" s="8">
        <f t="shared" si="89"/>
        <v>0</v>
      </c>
      <c r="BQ101" s="8">
        <f t="shared" si="89"/>
        <v>0</v>
      </c>
      <c r="BR101" s="8">
        <f t="shared" si="89"/>
        <v>0</v>
      </c>
      <c r="BS101" s="8">
        <f t="shared" si="89"/>
        <v>0</v>
      </c>
      <c r="BT101" s="8">
        <f t="shared" si="89"/>
        <v>0</v>
      </c>
      <c r="BU101" s="8">
        <f t="shared" si="89"/>
        <v>0</v>
      </c>
      <c r="BV101" s="8">
        <f t="shared" si="89"/>
        <v>0</v>
      </c>
      <c r="BW101" s="8">
        <f t="shared" si="89"/>
        <v>0</v>
      </c>
      <c r="BX101" s="8">
        <f t="shared" si="89"/>
        <v>0</v>
      </c>
      <c r="BY101" s="8">
        <f t="shared" si="89"/>
        <v>0</v>
      </c>
      <c r="BZ101" s="8">
        <f t="shared" si="89"/>
        <v>0</v>
      </c>
      <c r="CA101" s="8">
        <f t="shared" si="89"/>
        <v>0</v>
      </c>
      <c r="CB101" s="8">
        <f t="shared" si="89"/>
        <v>0</v>
      </c>
      <c r="CC101" s="8">
        <f t="shared" si="89"/>
        <v>0</v>
      </c>
      <c r="CD101" s="8">
        <f t="shared" si="89"/>
        <v>0</v>
      </c>
      <c r="CE101" s="8">
        <f t="shared" si="89"/>
        <v>0</v>
      </c>
      <c r="CF101" s="8">
        <f t="shared" si="89"/>
        <v>0</v>
      </c>
      <c r="CG101" s="8">
        <f t="shared" si="89"/>
        <v>0</v>
      </c>
      <c r="CH101" s="8">
        <f t="shared" si="89"/>
        <v>0</v>
      </c>
      <c r="CI101" s="8">
        <f t="shared" si="89"/>
        <v>0</v>
      </c>
      <c r="CJ101" s="8">
        <f t="shared" si="89"/>
        <v>0</v>
      </c>
      <c r="CK101" s="8">
        <f t="shared" si="89"/>
        <v>0</v>
      </c>
      <c r="CL101" s="8">
        <f t="shared" si="89"/>
        <v>0</v>
      </c>
      <c r="CM101" s="8">
        <f t="shared" si="89"/>
        <v>0</v>
      </c>
      <c r="CN101" s="8">
        <f t="shared" si="89"/>
        <v>0</v>
      </c>
      <c r="CO101" s="8">
        <f t="shared" si="89"/>
        <v>0</v>
      </c>
      <c r="CP101" s="8">
        <f t="shared" si="89"/>
        <v>0</v>
      </c>
      <c r="CQ101" s="8">
        <f t="shared" si="89"/>
        <v>0</v>
      </c>
      <c r="CR101" s="8">
        <f t="shared" si="89"/>
        <v>0</v>
      </c>
      <c r="CS101" s="8">
        <f t="shared" si="89"/>
        <v>0</v>
      </c>
      <c r="CT101" s="6">
        <f>SUMPRODUCT(B101:CS101,$B$100:$CS$100)/1000</f>
        <v>0</v>
      </c>
      <c r="CV101" s="161"/>
      <c r="CX101" s="237"/>
    </row>
    <row r="102" spans="1:102" s="138" customFormat="1">
      <c r="A102" s="6" t="s">
        <v>14</v>
      </c>
      <c r="B102" s="8">
        <f t="shared" ref="B102:AG102" si="90">B18-B45</f>
        <v>0</v>
      </c>
      <c r="C102" s="8">
        <f t="shared" si="90"/>
        <v>0</v>
      </c>
      <c r="D102" s="8">
        <f t="shared" si="90"/>
        <v>0</v>
      </c>
      <c r="E102" s="8">
        <f t="shared" si="90"/>
        <v>0</v>
      </c>
      <c r="F102" s="8">
        <f t="shared" si="90"/>
        <v>0</v>
      </c>
      <c r="G102" s="8">
        <f t="shared" si="90"/>
        <v>0</v>
      </c>
      <c r="H102" s="8">
        <f t="shared" si="90"/>
        <v>0</v>
      </c>
      <c r="I102" s="8">
        <f t="shared" si="90"/>
        <v>0</v>
      </c>
      <c r="J102" s="8">
        <f t="shared" si="90"/>
        <v>0</v>
      </c>
      <c r="K102" s="8">
        <f t="shared" si="90"/>
        <v>0</v>
      </c>
      <c r="L102" s="8">
        <f t="shared" si="90"/>
        <v>0</v>
      </c>
      <c r="M102" s="8">
        <f t="shared" si="90"/>
        <v>0</v>
      </c>
      <c r="N102" s="8">
        <f t="shared" si="90"/>
        <v>0</v>
      </c>
      <c r="O102" s="8">
        <f t="shared" si="90"/>
        <v>0</v>
      </c>
      <c r="P102" s="8">
        <f t="shared" si="90"/>
        <v>0</v>
      </c>
      <c r="Q102" s="8">
        <f t="shared" si="90"/>
        <v>0</v>
      </c>
      <c r="R102" s="8">
        <f t="shared" si="90"/>
        <v>0</v>
      </c>
      <c r="S102" s="8">
        <f t="shared" si="90"/>
        <v>0</v>
      </c>
      <c r="T102" s="8">
        <f t="shared" si="90"/>
        <v>0</v>
      </c>
      <c r="U102" s="8">
        <f t="shared" si="90"/>
        <v>0</v>
      </c>
      <c r="V102" s="8">
        <f t="shared" si="90"/>
        <v>0</v>
      </c>
      <c r="W102" s="8">
        <f t="shared" si="90"/>
        <v>0</v>
      </c>
      <c r="X102" s="8">
        <f t="shared" si="90"/>
        <v>0</v>
      </c>
      <c r="Y102" s="8">
        <f t="shared" si="90"/>
        <v>0</v>
      </c>
      <c r="Z102" s="8">
        <f t="shared" si="90"/>
        <v>0</v>
      </c>
      <c r="AA102" s="8">
        <f t="shared" si="90"/>
        <v>0</v>
      </c>
      <c r="AB102" s="8">
        <f t="shared" si="90"/>
        <v>0</v>
      </c>
      <c r="AC102" s="8">
        <f t="shared" si="90"/>
        <v>0</v>
      </c>
      <c r="AD102" s="8">
        <f t="shared" si="90"/>
        <v>0</v>
      </c>
      <c r="AE102" s="8">
        <f t="shared" si="90"/>
        <v>0</v>
      </c>
      <c r="AF102" s="8">
        <f t="shared" si="90"/>
        <v>0</v>
      </c>
      <c r="AG102" s="8">
        <f t="shared" si="90"/>
        <v>0</v>
      </c>
      <c r="AH102" s="8">
        <f t="shared" ref="AH102:BM102" si="91">AH18-AH45</f>
        <v>0</v>
      </c>
      <c r="AI102" s="8">
        <f t="shared" si="91"/>
        <v>0</v>
      </c>
      <c r="AJ102" s="8">
        <f t="shared" si="91"/>
        <v>0</v>
      </c>
      <c r="AK102" s="8">
        <f t="shared" si="91"/>
        <v>0</v>
      </c>
      <c r="AL102" s="8">
        <f t="shared" si="91"/>
        <v>0</v>
      </c>
      <c r="AM102" s="8">
        <f t="shared" si="91"/>
        <v>0</v>
      </c>
      <c r="AN102" s="8">
        <f t="shared" si="91"/>
        <v>0</v>
      </c>
      <c r="AO102" s="8">
        <f t="shared" si="91"/>
        <v>0</v>
      </c>
      <c r="AP102" s="8">
        <f t="shared" si="91"/>
        <v>0</v>
      </c>
      <c r="AQ102" s="8">
        <f t="shared" si="91"/>
        <v>0</v>
      </c>
      <c r="AR102" s="8">
        <f t="shared" si="91"/>
        <v>0</v>
      </c>
      <c r="AS102" s="8">
        <f t="shared" si="91"/>
        <v>0</v>
      </c>
      <c r="AT102" s="8">
        <f t="shared" si="91"/>
        <v>0</v>
      </c>
      <c r="AU102" s="8">
        <f t="shared" si="91"/>
        <v>0</v>
      </c>
      <c r="AV102" s="8">
        <f t="shared" si="91"/>
        <v>0</v>
      </c>
      <c r="AW102" s="8">
        <f t="shared" si="91"/>
        <v>0</v>
      </c>
      <c r="AX102" s="8">
        <f t="shared" si="91"/>
        <v>0</v>
      </c>
      <c r="AY102" s="8">
        <f t="shared" si="91"/>
        <v>0</v>
      </c>
      <c r="AZ102" s="8">
        <f t="shared" si="91"/>
        <v>0</v>
      </c>
      <c r="BA102" s="8">
        <f t="shared" si="91"/>
        <v>0</v>
      </c>
      <c r="BB102" s="8">
        <f t="shared" si="91"/>
        <v>0</v>
      </c>
      <c r="BC102" s="8">
        <f t="shared" si="91"/>
        <v>0</v>
      </c>
      <c r="BD102" s="8">
        <f t="shared" si="91"/>
        <v>0</v>
      </c>
      <c r="BE102" s="8">
        <f t="shared" si="91"/>
        <v>0</v>
      </c>
      <c r="BF102" s="8">
        <f t="shared" si="91"/>
        <v>0</v>
      </c>
      <c r="BG102" s="8">
        <f t="shared" si="91"/>
        <v>0</v>
      </c>
      <c r="BH102" s="8">
        <f t="shared" si="91"/>
        <v>0</v>
      </c>
      <c r="BI102" s="8">
        <f t="shared" si="91"/>
        <v>0</v>
      </c>
      <c r="BJ102" s="8">
        <f t="shared" si="91"/>
        <v>0</v>
      </c>
      <c r="BK102" s="8">
        <f t="shared" si="91"/>
        <v>0</v>
      </c>
      <c r="BL102" s="8">
        <f t="shared" si="91"/>
        <v>0</v>
      </c>
      <c r="BM102" s="8">
        <f t="shared" si="91"/>
        <v>0</v>
      </c>
      <c r="BN102" s="8">
        <f t="shared" ref="BN102:CS102" si="92">BN18-BN45</f>
        <v>0</v>
      </c>
      <c r="BO102" s="8">
        <f t="shared" si="92"/>
        <v>0</v>
      </c>
      <c r="BP102" s="8">
        <f t="shared" si="92"/>
        <v>0</v>
      </c>
      <c r="BQ102" s="8">
        <f t="shared" si="92"/>
        <v>0</v>
      </c>
      <c r="BR102" s="8">
        <f t="shared" si="92"/>
        <v>0</v>
      </c>
      <c r="BS102" s="8">
        <f t="shared" si="92"/>
        <v>0</v>
      </c>
      <c r="BT102" s="8">
        <f t="shared" si="92"/>
        <v>0</v>
      </c>
      <c r="BU102" s="8">
        <f t="shared" si="92"/>
        <v>0</v>
      </c>
      <c r="BV102" s="8">
        <f t="shared" si="92"/>
        <v>0</v>
      </c>
      <c r="BW102" s="8">
        <f t="shared" si="92"/>
        <v>0</v>
      </c>
      <c r="BX102" s="8">
        <f t="shared" si="92"/>
        <v>0</v>
      </c>
      <c r="BY102" s="8">
        <f t="shared" si="92"/>
        <v>0</v>
      </c>
      <c r="BZ102" s="8">
        <f t="shared" si="92"/>
        <v>0</v>
      </c>
      <c r="CA102" s="8">
        <f t="shared" si="92"/>
        <v>0</v>
      </c>
      <c r="CB102" s="8">
        <f t="shared" si="92"/>
        <v>0</v>
      </c>
      <c r="CC102" s="8">
        <f t="shared" si="92"/>
        <v>0</v>
      </c>
      <c r="CD102" s="8">
        <f t="shared" si="92"/>
        <v>0</v>
      </c>
      <c r="CE102" s="8">
        <f t="shared" si="92"/>
        <v>0</v>
      </c>
      <c r="CF102" s="8">
        <f t="shared" si="92"/>
        <v>0</v>
      </c>
      <c r="CG102" s="8">
        <f t="shared" si="92"/>
        <v>0</v>
      </c>
      <c r="CH102" s="8">
        <f t="shared" si="92"/>
        <v>0</v>
      </c>
      <c r="CI102" s="8">
        <f t="shared" si="92"/>
        <v>0</v>
      </c>
      <c r="CJ102" s="8">
        <f t="shared" si="92"/>
        <v>0</v>
      </c>
      <c r="CK102" s="8">
        <f t="shared" si="92"/>
        <v>0</v>
      </c>
      <c r="CL102" s="8">
        <f t="shared" si="92"/>
        <v>0</v>
      </c>
      <c r="CM102" s="8">
        <f t="shared" si="92"/>
        <v>0</v>
      </c>
      <c r="CN102" s="8">
        <f t="shared" si="92"/>
        <v>0</v>
      </c>
      <c r="CO102" s="8">
        <f t="shared" si="92"/>
        <v>0</v>
      </c>
      <c r="CP102" s="8">
        <f t="shared" si="92"/>
        <v>0</v>
      </c>
      <c r="CQ102" s="8">
        <f t="shared" si="92"/>
        <v>0</v>
      </c>
      <c r="CR102" s="8">
        <f t="shared" si="92"/>
        <v>0</v>
      </c>
      <c r="CS102" s="8">
        <f t="shared" si="92"/>
        <v>0</v>
      </c>
      <c r="CT102" s="6">
        <f t="shared" ref="CT102" si="93">SUMPRODUCT(B102:CS102,$B$100:$CS$100)/1000</f>
        <v>0</v>
      </c>
      <c r="CU102" s="139"/>
      <c r="CV102" s="5"/>
      <c r="CX102" s="151"/>
    </row>
    <row r="103" spans="1:102" s="137" customFormat="1">
      <c r="A103" s="6" t="s">
        <v>62</v>
      </c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  <c r="AA103" s="8"/>
      <c r="AB103" s="8"/>
      <c r="AC103" s="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  <c r="AY103" s="8"/>
      <c r="AZ103" s="8"/>
      <c r="BA103" s="8"/>
      <c r="BB103" s="8"/>
      <c r="BC103" s="8"/>
      <c r="BD103" s="8"/>
      <c r="BE103" s="8"/>
      <c r="BF103" s="8"/>
      <c r="BG103" s="8"/>
      <c r="BH103" s="8"/>
      <c r="BI103" s="8"/>
      <c r="BJ103" s="8"/>
      <c r="BK103" s="8"/>
      <c r="BL103" s="8"/>
      <c r="BM103" s="8"/>
      <c r="BN103" s="8"/>
      <c r="BO103" s="8"/>
      <c r="BP103" s="8"/>
      <c r="BQ103" s="8"/>
      <c r="BR103" s="8"/>
      <c r="BS103" s="8"/>
      <c r="BT103" s="8"/>
      <c r="BU103" s="8"/>
      <c r="BV103" s="8"/>
      <c r="BW103" s="8"/>
      <c r="BX103" s="8"/>
      <c r="BY103" s="8"/>
      <c r="BZ103" s="8"/>
      <c r="CA103" s="8"/>
      <c r="CB103" s="8"/>
      <c r="CC103" s="8"/>
      <c r="CD103" s="8"/>
      <c r="CE103" s="8"/>
      <c r="CF103" s="8"/>
      <c r="CG103" s="8"/>
      <c r="CH103" s="8"/>
      <c r="CI103" s="8"/>
      <c r="CJ103" s="8"/>
      <c r="CK103" s="8"/>
      <c r="CL103" s="8"/>
      <c r="CM103" s="8"/>
      <c r="CN103" s="8"/>
      <c r="CO103" s="8"/>
      <c r="CP103" s="8"/>
      <c r="CQ103" s="8"/>
      <c r="CR103" s="8"/>
      <c r="CS103" s="8"/>
      <c r="CT103" s="6"/>
      <c r="CU103" s="138"/>
      <c r="CV103" s="5"/>
      <c r="CX103" s="151"/>
    </row>
    <row r="104" spans="1:102">
      <c r="B104" s="4"/>
      <c r="C104" s="4"/>
      <c r="D104" s="4"/>
      <c r="E104" s="4"/>
      <c r="F104" s="4"/>
      <c r="G104" s="4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137"/>
    </row>
    <row r="105" spans="1:102">
      <c r="B105" s="4"/>
      <c r="C105" s="4"/>
      <c r="D105" s="4"/>
      <c r="E105" s="4"/>
      <c r="F105" s="4"/>
      <c r="G105" s="4"/>
      <c r="CV105" s="158"/>
      <c r="CX105" s="234"/>
    </row>
    <row r="106" spans="1:102" s="224" customFormat="1">
      <c r="A106" s="167" t="s">
        <v>63</v>
      </c>
      <c r="B106" s="222"/>
      <c r="C106" s="222"/>
      <c r="D106" s="222"/>
      <c r="E106" s="222"/>
      <c r="F106" s="222"/>
      <c r="G106" s="222"/>
      <c r="H106" s="222"/>
      <c r="I106" s="222"/>
      <c r="J106" s="222"/>
      <c r="K106" s="222"/>
      <c r="L106" s="222"/>
      <c r="M106" s="222"/>
      <c r="N106" s="222"/>
      <c r="O106" s="222"/>
      <c r="P106" s="222"/>
      <c r="Q106" s="222"/>
      <c r="R106" s="222"/>
      <c r="S106" s="222"/>
      <c r="T106" s="222"/>
      <c r="U106" s="222"/>
      <c r="V106" s="222"/>
      <c r="W106" s="222"/>
      <c r="X106" s="222"/>
      <c r="Y106" s="222"/>
      <c r="Z106" s="222"/>
      <c r="AA106" s="222"/>
      <c r="AB106" s="222"/>
      <c r="AC106" s="222"/>
      <c r="AD106" s="222"/>
      <c r="AE106" s="222"/>
      <c r="AF106" s="222"/>
      <c r="AG106" s="222"/>
      <c r="AH106" s="222"/>
      <c r="AI106" s="222"/>
      <c r="AJ106" s="222"/>
      <c r="AK106" s="222"/>
      <c r="AL106" s="222"/>
      <c r="AM106" s="222"/>
      <c r="AN106" s="222"/>
      <c r="AO106" s="222"/>
      <c r="AP106" s="222"/>
      <c r="AQ106" s="222"/>
      <c r="AR106" s="222"/>
      <c r="AS106" s="222"/>
      <c r="AT106" s="222"/>
      <c r="AU106" s="222"/>
      <c r="AV106" s="222"/>
      <c r="AW106" s="222"/>
      <c r="AX106" s="222"/>
      <c r="AY106" s="222"/>
      <c r="AZ106" s="222"/>
      <c r="BA106" s="222"/>
      <c r="BB106" s="222"/>
      <c r="BC106" s="222"/>
      <c r="BD106" s="222"/>
      <c r="BE106" s="222"/>
      <c r="BF106" s="222"/>
      <c r="BG106" s="222"/>
      <c r="BH106" s="222"/>
      <c r="BI106" s="222"/>
      <c r="BJ106" s="222"/>
      <c r="BK106" s="222"/>
      <c r="BL106" s="222"/>
      <c r="BM106" s="222"/>
      <c r="BN106" s="222"/>
      <c r="BO106" s="222"/>
      <c r="BP106" s="222"/>
      <c r="BQ106" s="222"/>
      <c r="BR106" s="222"/>
      <c r="BS106" s="222"/>
      <c r="BT106" s="222"/>
      <c r="BU106" s="222"/>
      <c r="BV106" s="222"/>
      <c r="BW106" s="222"/>
      <c r="BX106" s="222"/>
      <c r="BY106" s="222"/>
      <c r="BZ106" s="222"/>
      <c r="CA106" s="222"/>
      <c r="CB106" s="222"/>
      <c r="CC106" s="222"/>
      <c r="CD106" s="222"/>
      <c r="CE106" s="222"/>
      <c r="CF106" s="222"/>
      <c r="CG106" s="222"/>
      <c r="CH106" s="222"/>
      <c r="CI106" s="222"/>
      <c r="CJ106" s="222"/>
      <c r="CK106" s="222"/>
      <c r="CL106" s="222"/>
      <c r="CM106" s="222"/>
      <c r="CN106" s="222"/>
      <c r="CO106" s="222"/>
      <c r="CP106" s="222"/>
      <c r="CQ106" s="222"/>
      <c r="CR106" s="222"/>
      <c r="CS106" s="222"/>
      <c r="CT106" s="222"/>
      <c r="CV106" s="166"/>
      <c r="CX106" s="243"/>
    </row>
    <row r="107" spans="1:102" hidden="1">
      <c r="A107" s="167" t="s">
        <v>63</v>
      </c>
    </row>
    <row r="108" spans="1:102"/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>
  <sheetPr codeName="Sheet29">
    <tabColor rgb="FFFFFF99"/>
  </sheetPr>
  <dimension ref="A1:FR124"/>
  <sheetViews>
    <sheetView showGridLines="0" topLeftCell="A16" workbookViewId="0">
      <pane xSplit="1" topLeftCell="B1" activePane="topRight" state="frozen"/>
      <selection activeCell="B89" sqref="B89"/>
      <selection pane="topRight" activeCell="B89" sqref="B89:CS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4" width="8.7109375" style="135" customWidth="1"/>
    <col min="105" max="174" width="0" style="135" hidden="1" customWidth="1"/>
    <col min="175" max="16384" width="8.7109375" style="135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2" ht="15.75" thickBot="1">
      <c r="A2" s="11" t="s">
        <v>26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27</v>
      </c>
      <c r="CU2" s="150"/>
      <c r="CX2" s="234"/>
    </row>
    <row r="3" spans="1:102">
      <c r="A3" s="16" t="s">
        <v>30</v>
      </c>
      <c r="B3" s="17">
        <f t="shared" ref="B3:BM3" si="0">B4+B12</f>
        <v>3466.9071194444446</v>
      </c>
      <c r="C3" s="18">
        <f t="shared" si="0"/>
        <v>3466.9071194444446</v>
      </c>
      <c r="D3" s="18">
        <f t="shared" si="0"/>
        <v>3466.9071194444446</v>
      </c>
      <c r="E3" s="18">
        <f t="shared" si="0"/>
        <v>3466.9071194444446</v>
      </c>
      <c r="F3" s="18">
        <f t="shared" si="0"/>
        <v>3466.9071194444446</v>
      </c>
      <c r="G3" s="18">
        <f t="shared" si="0"/>
        <v>3466.9071194444446</v>
      </c>
      <c r="H3" s="18">
        <f t="shared" si="0"/>
        <v>3466.9071194444446</v>
      </c>
      <c r="I3" s="18">
        <f t="shared" si="0"/>
        <v>3466.9071194444446</v>
      </c>
      <c r="J3" s="18">
        <f t="shared" si="0"/>
        <v>3466.9071194444446</v>
      </c>
      <c r="K3" s="18">
        <f t="shared" si="0"/>
        <v>3466.9071194444446</v>
      </c>
      <c r="L3" s="18">
        <f t="shared" si="0"/>
        <v>3466.9071194444446</v>
      </c>
      <c r="M3" s="18">
        <f t="shared" si="0"/>
        <v>3466.9071194444446</v>
      </c>
      <c r="N3" s="18">
        <f t="shared" si="0"/>
        <v>3466.9071194444446</v>
      </c>
      <c r="O3" s="18">
        <f t="shared" si="0"/>
        <v>3466.9071194444446</v>
      </c>
      <c r="P3" s="18">
        <f t="shared" si="0"/>
        <v>3466.9071194444446</v>
      </c>
      <c r="Q3" s="18">
        <f t="shared" si="0"/>
        <v>3466.9071194444446</v>
      </c>
      <c r="R3" s="18">
        <f t="shared" si="0"/>
        <v>3466.9071194444446</v>
      </c>
      <c r="S3" s="18">
        <f t="shared" si="0"/>
        <v>3466.9071194444446</v>
      </c>
      <c r="T3" s="18">
        <f t="shared" si="0"/>
        <v>3466.9071194444446</v>
      </c>
      <c r="U3" s="18">
        <f t="shared" si="0"/>
        <v>3466.9071194444446</v>
      </c>
      <c r="V3" s="18">
        <f t="shared" si="0"/>
        <v>3466.9071194444446</v>
      </c>
      <c r="W3" s="18">
        <f t="shared" si="0"/>
        <v>3466.9071194444446</v>
      </c>
      <c r="X3" s="18">
        <f t="shared" si="0"/>
        <v>3466.9071194444446</v>
      </c>
      <c r="Y3" s="18">
        <f t="shared" si="0"/>
        <v>3466.9071194444446</v>
      </c>
      <c r="Z3" s="18">
        <f t="shared" si="0"/>
        <v>3466.9071194444446</v>
      </c>
      <c r="AA3" s="18">
        <f t="shared" si="0"/>
        <v>3466.9071194444446</v>
      </c>
      <c r="AB3" s="18">
        <f t="shared" si="0"/>
        <v>3466.9071194444446</v>
      </c>
      <c r="AC3" s="18">
        <f t="shared" si="0"/>
        <v>3466.9071194444446</v>
      </c>
      <c r="AD3" s="18">
        <f t="shared" si="0"/>
        <v>3466.9071194444446</v>
      </c>
      <c r="AE3" s="18">
        <f t="shared" si="0"/>
        <v>3466.9071194444446</v>
      </c>
      <c r="AF3" s="18">
        <f t="shared" si="0"/>
        <v>3466.9071194444446</v>
      </c>
      <c r="AG3" s="18">
        <f t="shared" si="0"/>
        <v>3466.9071194444446</v>
      </c>
      <c r="AH3" s="18">
        <f t="shared" si="0"/>
        <v>3466.9071194444446</v>
      </c>
      <c r="AI3" s="18">
        <f t="shared" si="0"/>
        <v>3466.9071194444446</v>
      </c>
      <c r="AJ3" s="18">
        <f t="shared" si="0"/>
        <v>3466.9071194444446</v>
      </c>
      <c r="AK3" s="18">
        <f t="shared" si="0"/>
        <v>3466.9071194444446</v>
      </c>
      <c r="AL3" s="18">
        <f t="shared" si="0"/>
        <v>3466.9071194444446</v>
      </c>
      <c r="AM3" s="18">
        <f t="shared" si="0"/>
        <v>3466.9071194444446</v>
      </c>
      <c r="AN3" s="18">
        <f t="shared" si="0"/>
        <v>3466.9071194444446</v>
      </c>
      <c r="AO3" s="18">
        <f t="shared" si="0"/>
        <v>3466.9071194444446</v>
      </c>
      <c r="AP3" s="18">
        <f t="shared" si="0"/>
        <v>3466.9071194444446</v>
      </c>
      <c r="AQ3" s="18">
        <f t="shared" si="0"/>
        <v>3466.9071194444446</v>
      </c>
      <c r="AR3" s="18">
        <f t="shared" si="0"/>
        <v>3466.9071194444446</v>
      </c>
      <c r="AS3" s="18">
        <f t="shared" si="0"/>
        <v>3466.9071194444446</v>
      </c>
      <c r="AT3" s="18">
        <f t="shared" si="0"/>
        <v>3466.9071194444446</v>
      </c>
      <c r="AU3" s="18">
        <f t="shared" si="0"/>
        <v>3466.9071194444446</v>
      </c>
      <c r="AV3" s="18">
        <f t="shared" si="0"/>
        <v>3466.9071194444446</v>
      </c>
      <c r="AW3" s="18">
        <f t="shared" si="0"/>
        <v>3466.9071194444446</v>
      </c>
      <c r="AX3" s="18">
        <f t="shared" si="0"/>
        <v>3466.9071194444446</v>
      </c>
      <c r="AY3" s="18">
        <f t="shared" si="0"/>
        <v>3466.9071194444446</v>
      </c>
      <c r="AZ3" s="18">
        <f t="shared" si="0"/>
        <v>3466.9071194444446</v>
      </c>
      <c r="BA3" s="18">
        <f t="shared" si="0"/>
        <v>3466.9071194444446</v>
      </c>
      <c r="BB3" s="18">
        <f t="shared" si="0"/>
        <v>3466.9071194444446</v>
      </c>
      <c r="BC3" s="18">
        <f t="shared" si="0"/>
        <v>3466.9071194444446</v>
      </c>
      <c r="BD3" s="18">
        <f t="shared" si="0"/>
        <v>3466.9071194444446</v>
      </c>
      <c r="BE3" s="18">
        <f t="shared" si="0"/>
        <v>3466.9071194444446</v>
      </c>
      <c r="BF3" s="18">
        <f t="shared" si="0"/>
        <v>3466.9071194444446</v>
      </c>
      <c r="BG3" s="18">
        <f t="shared" si="0"/>
        <v>3466.9071194444446</v>
      </c>
      <c r="BH3" s="18">
        <f t="shared" si="0"/>
        <v>3466.9071194444446</v>
      </c>
      <c r="BI3" s="18">
        <f t="shared" si="0"/>
        <v>3466.9071194444446</v>
      </c>
      <c r="BJ3" s="18">
        <f t="shared" si="0"/>
        <v>3466.9071194444446</v>
      </c>
      <c r="BK3" s="18">
        <f t="shared" si="0"/>
        <v>3466.9071194444446</v>
      </c>
      <c r="BL3" s="18">
        <f t="shared" si="0"/>
        <v>3466.9071194444446</v>
      </c>
      <c r="BM3" s="18">
        <f t="shared" si="0"/>
        <v>3466.9071194444446</v>
      </c>
      <c r="BN3" s="18">
        <f t="shared" ref="BN3:CS3" si="1">BN4+BN12</f>
        <v>3466.9071194444446</v>
      </c>
      <c r="BO3" s="18">
        <f t="shared" si="1"/>
        <v>3466.9071194444446</v>
      </c>
      <c r="BP3" s="18">
        <f t="shared" si="1"/>
        <v>3466.9071194444446</v>
      </c>
      <c r="BQ3" s="18">
        <f t="shared" si="1"/>
        <v>3466.9071194444446</v>
      </c>
      <c r="BR3" s="18">
        <f t="shared" si="1"/>
        <v>3466.9071194444446</v>
      </c>
      <c r="BS3" s="18">
        <f t="shared" si="1"/>
        <v>3466.9071194444446</v>
      </c>
      <c r="BT3" s="18">
        <f t="shared" si="1"/>
        <v>3466.9071194444446</v>
      </c>
      <c r="BU3" s="18">
        <f t="shared" si="1"/>
        <v>3466.9071194444446</v>
      </c>
      <c r="BV3" s="18">
        <f t="shared" si="1"/>
        <v>3466.9071194444446</v>
      </c>
      <c r="BW3" s="18">
        <f t="shared" si="1"/>
        <v>3466.9071194444446</v>
      </c>
      <c r="BX3" s="18">
        <f t="shared" si="1"/>
        <v>3466.9071194444446</v>
      </c>
      <c r="BY3" s="18">
        <f t="shared" si="1"/>
        <v>3466.9071194444446</v>
      </c>
      <c r="BZ3" s="18">
        <f t="shared" si="1"/>
        <v>3466.9071194444446</v>
      </c>
      <c r="CA3" s="18">
        <f t="shared" si="1"/>
        <v>3466.9071194444446</v>
      </c>
      <c r="CB3" s="18">
        <f t="shared" si="1"/>
        <v>3466.9071194444446</v>
      </c>
      <c r="CC3" s="18">
        <f t="shared" si="1"/>
        <v>3466.9071194444446</v>
      </c>
      <c r="CD3" s="18">
        <f t="shared" si="1"/>
        <v>3466.9071194444446</v>
      </c>
      <c r="CE3" s="18">
        <f t="shared" si="1"/>
        <v>3466.9071194444446</v>
      </c>
      <c r="CF3" s="18">
        <f t="shared" si="1"/>
        <v>3466.9071194444446</v>
      </c>
      <c r="CG3" s="18">
        <f t="shared" si="1"/>
        <v>3466.9071194444446</v>
      </c>
      <c r="CH3" s="18">
        <f t="shared" si="1"/>
        <v>3466.9071194444446</v>
      </c>
      <c r="CI3" s="18">
        <f t="shared" si="1"/>
        <v>3466.9071194444446</v>
      </c>
      <c r="CJ3" s="18">
        <f t="shared" si="1"/>
        <v>3466.9071194444446</v>
      </c>
      <c r="CK3" s="18">
        <f t="shared" si="1"/>
        <v>3466.9071194444446</v>
      </c>
      <c r="CL3" s="18">
        <f t="shared" si="1"/>
        <v>3466.9071194444446</v>
      </c>
      <c r="CM3" s="18">
        <f t="shared" si="1"/>
        <v>3466.9071194444446</v>
      </c>
      <c r="CN3" s="18">
        <f t="shared" si="1"/>
        <v>3466.9071194444446</v>
      </c>
      <c r="CO3" s="18">
        <f t="shared" si="1"/>
        <v>3466.9071194444446</v>
      </c>
      <c r="CP3" s="18">
        <f t="shared" si="1"/>
        <v>3466.9071194444446</v>
      </c>
      <c r="CQ3" s="18">
        <f t="shared" si="1"/>
        <v>3466.9071194444446</v>
      </c>
      <c r="CR3" s="18">
        <f t="shared" si="1"/>
        <v>3466.9071194444446</v>
      </c>
      <c r="CS3" s="19">
        <f t="shared" si="1"/>
        <v>3466.9071194444446</v>
      </c>
      <c r="CT3" s="73">
        <f t="shared" ref="CT3:CT19" si="2">SUM(B3:CS3)</f>
        <v>332823.08346666722</v>
      </c>
      <c r="CU3" s="150"/>
      <c r="CW3" s="140"/>
    </row>
    <row r="4" spans="1:102">
      <c r="A4" s="21" t="s">
        <v>31</v>
      </c>
      <c r="B4" s="22">
        <f>SUM(B5:B11)</f>
        <v>3395</v>
      </c>
      <c r="C4" s="23">
        <f t="shared" ref="C4:BN4" si="3">SUM(C5:C11)</f>
        <v>3395</v>
      </c>
      <c r="D4" s="23">
        <f t="shared" si="3"/>
        <v>3395</v>
      </c>
      <c r="E4" s="23">
        <f t="shared" si="3"/>
        <v>3395</v>
      </c>
      <c r="F4" s="23">
        <f t="shared" si="3"/>
        <v>3395</v>
      </c>
      <c r="G4" s="23">
        <f t="shared" si="3"/>
        <v>3395</v>
      </c>
      <c r="H4" s="23">
        <f t="shared" si="3"/>
        <v>3395</v>
      </c>
      <c r="I4" s="23">
        <f t="shared" si="3"/>
        <v>3395</v>
      </c>
      <c r="J4" s="23">
        <f t="shared" si="3"/>
        <v>3395</v>
      </c>
      <c r="K4" s="23">
        <f t="shared" si="3"/>
        <v>3395</v>
      </c>
      <c r="L4" s="23">
        <f t="shared" si="3"/>
        <v>3395</v>
      </c>
      <c r="M4" s="23">
        <f t="shared" si="3"/>
        <v>3395</v>
      </c>
      <c r="N4" s="23">
        <f t="shared" si="3"/>
        <v>3395</v>
      </c>
      <c r="O4" s="23">
        <f t="shared" si="3"/>
        <v>3395</v>
      </c>
      <c r="P4" s="23">
        <f t="shared" si="3"/>
        <v>3395</v>
      </c>
      <c r="Q4" s="23">
        <f t="shared" si="3"/>
        <v>3395</v>
      </c>
      <c r="R4" s="23">
        <f t="shared" si="3"/>
        <v>3395</v>
      </c>
      <c r="S4" s="23">
        <f t="shared" si="3"/>
        <v>3395</v>
      </c>
      <c r="T4" s="23">
        <f t="shared" si="3"/>
        <v>3395</v>
      </c>
      <c r="U4" s="23">
        <f t="shared" si="3"/>
        <v>3395</v>
      </c>
      <c r="V4" s="23">
        <f t="shared" si="3"/>
        <v>3395</v>
      </c>
      <c r="W4" s="23">
        <f t="shared" si="3"/>
        <v>3395</v>
      </c>
      <c r="X4" s="23">
        <f t="shared" si="3"/>
        <v>3395</v>
      </c>
      <c r="Y4" s="23">
        <f t="shared" si="3"/>
        <v>3395</v>
      </c>
      <c r="Z4" s="23">
        <f t="shared" si="3"/>
        <v>3395</v>
      </c>
      <c r="AA4" s="23">
        <f t="shared" si="3"/>
        <v>3395</v>
      </c>
      <c r="AB4" s="23">
        <f t="shared" si="3"/>
        <v>3395</v>
      </c>
      <c r="AC4" s="23">
        <f t="shared" si="3"/>
        <v>3395</v>
      </c>
      <c r="AD4" s="23">
        <f t="shared" si="3"/>
        <v>3395</v>
      </c>
      <c r="AE4" s="23">
        <f t="shared" si="3"/>
        <v>3395</v>
      </c>
      <c r="AF4" s="23">
        <f t="shared" si="3"/>
        <v>3395</v>
      </c>
      <c r="AG4" s="23">
        <f t="shared" si="3"/>
        <v>3395</v>
      </c>
      <c r="AH4" s="23">
        <f t="shared" si="3"/>
        <v>3395</v>
      </c>
      <c r="AI4" s="23">
        <f t="shared" si="3"/>
        <v>3395</v>
      </c>
      <c r="AJ4" s="23">
        <f t="shared" si="3"/>
        <v>3395</v>
      </c>
      <c r="AK4" s="23">
        <f t="shared" si="3"/>
        <v>3395</v>
      </c>
      <c r="AL4" s="23">
        <f t="shared" si="3"/>
        <v>3395</v>
      </c>
      <c r="AM4" s="23">
        <f t="shared" si="3"/>
        <v>3395</v>
      </c>
      <c r="AN4" s="23">
        <f t="shared" si="3"/>
        <v>3395</v>
      </c>
      <c r="AO4" s="23">
        <f t="shared" si="3"/>
        <v>3395</v>
      </c>
      <c r="AP4" s="23">
        <f t="shared" si="3"/>
        <v>3395</v>
      </c>
      <c r="AQ4" s="23">
        <f t="shared" si="3"/>
        <v>3395</v>
      </c>
      <c r="AR4" s="23">
        <f t="shared" si="3"/>
        <v>3395</v>
      </c>
      <c r="AS4" s="23">
        <f t="shared" si="3"/>
        <v>3395</v>
      </c>
      <c r="AT4" s="23">
        <f t="shared" si="3"/>
        <v>3395</v>
      </c>
      <c r="AU4" s="23">
        <f t="shared" si="3"/>
        <v>3395</v>
      </c>
      <c r="AV4" s="23">
        <f t="shared" si="3"/>
        <v>3395</v>
      </c>
      <c r="AW4" s="23">
        <f t="shared" si="3"/>
        <v>3395</v>
      </c>
      <c r="AX4" s="23">
        <f t="shared" si="3"/>
        <v>3395</v>
      </c>
      <c r="AY4" s="23">
        <f t="shared" si="3"/>
        <v>3395</v>
      </c>
      <c r="AZ4" s="23">
        <f t="shared" si="3"/>
        <v>3395</v>
      </c>
      <c r="BA4" s="23">
        <f t="shared" si="3"/>
        <v>3395</v>
      </c>
      <c r="BB4" s="23">
        <f t="shared" si="3"/>
        <v>3395</v>
      </c>
      <c r="BC4" s="23">
        <f t="shared" si="3"/>
        <v>3395</v>
      </c>
      <c r="BD4" s="23">
        <f t="shared" si="3"/>
        <v>3395</v>
      </c>
      <c r="BE4" s="23">
        <f t="shared" si="3"/>
        <v>3395</v>
      </c>
      <c r="BF4" s="23">
        <f t="shared" si="3"/>
        <v>3395</v>
      </c>
      <c r="BG4" s="23">
        <f t="shared" si="3"/>
        <v>3395</v>
      </c>
      <c r="BH4" s="23">
        <f t="shared" si="3"/>
        <v>3395</v>
      </c>
      <c r="BI4" s="23">
        <f t="shared" si="3"/>
        <v>3395</v>
      </c>
      <c r="BJ4" s="23">
        <f t="shared" si="3"/>
        <v>3395</v>
      </c>
      <c r="BK4" s="23">
        <f t="shared" si="3"/>
        <v>3395</v>
      </c>
      <c r="BL4" s="23">
        <f t="shared" si="3"/>
        <v>3395</v>
      </c>
      <c r="BM4" s="23">
        <f t="shared" si="3"/>
        <v>3395</v>
      </c>
      <c r="BN4" s="23">
        <f t="shared" si="3"/>
        <v>3395</v>
      </c>
      <c r="BO4" s="23">
        <f t="shared" ref="BO4:CS4" si="4">SUM(BO5:BO11)</f>
        <v>3395</v>
      </c>
      <c r="BP4" s="23">
        <f t="shared" si="4"/>
        <v>3395</v>
      </c>
      <c r="BQ4" s="23">
        <f t="shared" si="4"/>
        <v>3395</v>
      </c>
      <c r="BR4" s="23">
        <f t="shared" si="4"/>
        <v>3395</v>
      </c>
      <c r="BS4" s="23">
        <f t="shared" si="4"/>
        <v>3395</v>
      </c>
      <c r="BT4" s="23">
        <f t="shared" si="4"/>
        <v>3395</v>
      </c>
      <c r="BU4" s="23">
        <f t="shared" si="4"/>
        <v>3395</v>
      </c>
      <c r="BV4" s="23">
        <f t="shared" si="4"/>
        <v>3395</v>
      </c>
      <c r="BW4" s="23">
        <f t="shared" si="4"/>
        <v>3395</v>
      </c>
      <c r="BX4" s="23">
        <f t="shared" si="4"/>
        <v>3395</v>
      </c>
      <c r="BY4" s="23">
        <f t="shared" si="4"/>
        <v>3395</v>
      </c>
      <c r="BZ4" s="23">
        <f t="shared" si="4"/>
        <v>3395</v>
      </c>
      <c r="CA4" s="23">
        <f t="shared" si="4"/>
        <v>3395</v>
      </c>
      <c r="CB4" s="23">
        <f t="shared" si="4"/>
        <v>3395</v>
      </c>
      <c r="CC4" s="23">
        <f t="shared" si="4"/>
        <v>3395</v>
      </c>
      <c r="CD4" s="23">
        <f t="shared" si="4"/>
        <v>3395</v>
      </c>
      <c r="CE4" s="23">
        <f t="shared" si="4"/>
        <v>3395</v>
      </c>
      <c r="CF4" s="23">
        <f t="shared" si="4"/>
        <v>3395</v>
      </c>
      <c r="CG4" s="23">
        <f t="shared" si="4"/>
        <v>3395</v>
      </c>
      <c r="CH4" s="23">
        <f t="shared" si="4"/>
        <v>3395</v>
      </c>
      <c r="CI4" s="23">
        <f t="shared" si="4"/>
        <v>3395</v>
      </c>
      <c r="CJ4" s="23">
        <f t="shared" si="4"/>
        <v>3395</v>
      </c>
      <c r="CK4" s="23">
        <f t="shared" si="4"/>
        <v>3395</v>
      </c>
      <c r="CL4" s="23">
        <f t="shared" si="4"/>
        <v>3395</v>
      </c>
      <c r="CM4" s="23">
        <f t="shared" si="4"/>
        <v>3395</v>
      </c>
      <c r="CN4" s="23">
        <f t="shared" si="4"/>
        <v>3395</v>
      </c>
      <c r="CO4" s="23">
        <f t="shared" si="4"/>
        <v>3395</v>
      </c>
      <c r="CP4" s="23">
        <f t="shared" si="4"/>
        <v>3395</v>
      </c>
      <c r="CQ4" s="23">
        <f t="shared" si="4"/>
        <v>3395</v>
      </c>
      <c r="CR4" s="23">
        <f t="shared" si="4"/>
        <v>3395</v>
      </c>
      <c r="CS4" s="24">
        <f t="shared" si="4"/>
        <v>3395</v>
      </c>
      <c r="CT4" s="30">
        <f t="shared" si="2"/>
        <v>325920</v>
      </c>
      <c r="CU4" s="152"/>
      <c r="CW4" s="140"/>
    </row>
    <row r="5" spans="1:102">
      <c r="A5" s="26" t="s">
        <v>32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2"/>
        <v>45600</v>
      </c>
      <c r="CU5" s="152"/>
      <c r="CV5" s="162"/>
      <c r="CW5" s="140"/>
    </row>
    <row r="6" spans="1:102">
      <c r="A6" s="30" t="s">
        <v>33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2"/>
        <v>54720</v>
      </c>
      <c r="CU6" s="152"/>
      <c r="CV6" s="162"/>
      <c r="CW6" s="140"/>
    </row>
    <row r="7" spans="1:102">
      <c r="A7" s="30" t="s">
        <v>34</v>
      </c>
      <c r="B7" s="31">
        <v>750</v>
      </c>
      <c r="C7" s="32">
        <v>750</v>
      </c>
      <c r="D7" s="32">
        <v>750</v>
      </c>
      <c r="E7" s="32">
        <v>750</v>
      </c>
      <c r="F7" s="32">
        <v>750</v>
      </c>
      <c r="G7" s="32">
        <v>750</v>
      </c>
      <c r="H7" s="32">
        <v>750</v>
      </c>
      <c r="I7" s="32">
        <v>750</v>
      </c>
      <c r="J7" s="32">
        <v>750</v>
      </c>
      <c r="K7" s="32">
        <v>750</v>
      </c>
      <c r="L7" s="32">
        <v>750</v>
      </c>
      <c r="M7" s="32">
        <v>750</v>
      </c>
      <c r="N7" s="32">
        <v>750</v>
      </c>
      <c r="O7" s="32">
        <v>750</v>
      </c>
      <c r="P7" s="32">
        <v>750</v>
      </c>
      <c r="Q7" s="32">
        <v>750</v>
      </c>
      <c r="R7" s="32">
        <v>750</v>
      </c>
      <c r="S7" s="32">
        <v>750</v>
      </c>
      <c r="T7" s="32">
        <v>750</v>
      </c>
      <c r="U7" s="32">
        <v>750</v>
      </c>
      <c r="V7" s="32">
        <v>750</v>
      </c>
      <c r="W7" s="32">
        <v>750</v>
      </c>
      <c r="X7" s="32">
        <v>750</v>
      </c>
      <c r="Y7" s="32">
        <v>750</v>
      </c>
      <c r="Z7" s="32">
        <v>750</v>
      </c>
      <c r="AA7" s="32">
        <v>750</v>
      </c>
      <c r="AB7" s="32">
        <v>750</v>
      </c>
      <c r="AC7" s="32">
        <v>750</v>
      </c>
      <c r="AD7" s="32">
        <v>750</v>
      </c>
      <c r="AE7" s="32">
        <v>750</v>
      </c>
      <c r="AF7" s="32">
        <v>750</v>
      </c>
      <c r="AG7" s="32">
        <v>750</v>
      </c>
      <c r="AH7" s="32">
        <v>750</v>
      </c>
      <c r="AI7" s="32">
        <v>750</v>
      </c>
      <c r="AJ7" s="32">
        <v>750</v>
      </c>
      <c r="AK7" s="32">
        <v>750</v>
      </c>
      <c r="AL7" s="32">
        <v>750</v>
      </c>
      <c r="AM7" s="32">
        <v>750</v>
      </c>
      <c r="AN7" s="32">
        <v>750</v>
      </c>
      <c r="AO7" s="32">
        <v>750</v>
      </c>
      <c r="AP7" s="32">
        <v>750</v>
      </c>
      <c r="AQ7" s="32">
        <v>750</v>
      </c>
      <c r="AR7" s="32">
        <v>750</v>
      </c>
      <c r="AS7" s="32">
        <v>750</v>
      </c>
      <c r="AT7" s="32">
        <v>750</v>
      </c>
      <c r="AU7" s="32">
        <v>750</v>
      </c>
      <c r="AV7" s="32">
        <v>750</v>
      </c>
      <c r="AW7" s="32">
        <v>750</v>
      </c>
      <c r="AX7" s="32">
        <v>750</v>
      </c>
      <c r="AY7" s="32">
        <v>750</v>
      </c>
      <c r="AZ7" s="32">
        <v>750</v>
      </c>
      <c r="BA7" s="32">
        <v>750</v>
      </c>
      <c r="BB7" s="32">
        <v>750</v>
      </c>
      <c r="BC7" s="32">
        <v>750</v>
      </c>
      <c r="BD7" s="32">
        <v>750</v>
      </c>
      <c r="BE7" s="32">
        <v>750</v>
      </c>
      <c r="BF7" s="32">
        <v>750</v>
      </c>
      <c r="BG7" s="32">
        <v>750</v>
      </c>
      <c r="BH7" s="32">
        <v>750</v>
      </c>
      <c r="BI7" s="32">
        <v>750</v>
      </c>
      <c r="BJ7" s="32">
        <v>750</v>
      </c>
      <c r="BK7" s="32">
        <v>750</v>
      </c>
      <c r="BL7" s="32">
        <v>750</v>
      </c>
      <c r="BM7" s="32">
        <v>750</v>
      </c>
      <c r="BN7" s="32">
        <v>750</v>
      </c>
      <c r="BO7" s="32">
        <v>750</v>
      </c>
      <c r="BP7" s="32">
        <v>750</v>
      </c>
      <c r="BQ7" s="32">
        <v>750</v>
      </c>
      <c r="BR7" s="32">
        <v>750</v>
      </c>
      <c r="BS7" s="32">
        <v>750</v>
      </c>
      <c r="BT7" s="32">
        <v>750</v>
      </c>
      <c r="BU7" s="32">
        <v>750</v>
      </c>
      <c r="BV7" s="32">
        <v>750</v>
      </c>
      <c r="BW7" s="32">
        <v>750</v>
      </c>
      <c r="BX7" s="32">
        <v>750</v>
      </c>
      <c r="BY7" s="32">
        <v>750</v>
      </c>
      <c r="BZ7" s="32">
        <v>750</v>
      </c>
      <c r="CA7" s="32">
        <v>750</v>
      </c>
      <c r="CB7" s="32">
        <v>750</v>
      </c>
      <c r="CC7" s="32">
        <v>750</v>
      </c>
      <c r="CD7" s="32">
        <v>750</v>
      </c>
      <c r="CE7" s="32">
        <v>750</v>
      </c>
      <c r="CF7" s="32">
        <v>750</v>
      </c>
      <c r="CG7" s="32">
        <v>750</v>
      </c>
      <c r="CH7" s="32">
        <v>750</v>
      </c>
      <c r="CI7" s="32">
        <v>750</v>
      </c>
      <c r="CJ7" s="32">
        <v>750</v>
      </c>
      <c r="CK7" s="32">
        <v>750</v>
      </c>
      <c r="CL7" s="32">
        <v>750</v>
      </c>
      <c r="CM7" s="32">
        <v>750</v>
      </c>
      <c r="CN7" s="32">
        <v>750</v>
      </c>
      <c r="CO7" s="32">
        <v>750</v>
      </c>
      <c r="CP7" s="32">
        <v>750</v>
      </c>
      <c r="CQ7" s="32">
        <v>750</v>
      </c>
      <c r="CR7" s="32">
        <v>750</v>
      </c>
      <c r="CS7" s="33">
        <v>750</v>
      </c>
      <c r="CT7" s="30">
        <f t="shared" si="2"/>
        <v>72000</v>
      </c>
      <c r="CU7" s="152"/>
      <c r="CV7" s="162"/>
      <c r="CW7" s="140"/>
    </row>
    <row r="8" spans="1:102">
      <c r="A8" s="30" t="s">
        <v>35</v>
      </c>
      <c r="B8" s="31">
        <v>405</v>
      </c>
      <c r="C8" s="32">
        <v>405</v>
      </c>
      <c r="D8" s="32">
        <v>405</v>
      </c>
      <c r="E8" s="32">
        <v>405</v>
      </c>
      <c r="F8" s="32">
        <v>405</v>
      </c>
      <c r="G8" s="32">
        <v>405</v>
      </c>
      <c r="H8" s="32">
        <v>405</v>
      </c>
      <c r="I8" s="32">
        <v>405</v>
      </c>
      <c r="J8" s="32">
        <v>405</v>
      </c>
      <c r="K8" s="32">
        <v>405</v>
      </c>
      <c r="L8" s="32">
        <v>405</v>
      </c>
      <c r="M8" s="32">
        <v>405</v>
      </c>
      <c r="N8" s="32">
        <v>405</v>
      </c>
      <c r="O8" s="32">
        <v>405</v>
      </c>
      <c r="P8" s="32">
        <v>405</v>
      </c>
      <c r="Q8" s="32">
        <v>405</v>
      </c>
      <c r="R8" s="32">
        <v>405</v>
      </c>
      <c r="S8" s="32">
        <v>405</v>
      </c>
      <c r="T8" s="32">
        <v>405</v>
      </c>
      <c r="U8" s="32">
        <v>405</v>
      </c>
      <c r="V8" s="32">
        <v>405</v>
      </c>
      <c r="W8" s="32">
        <v>405</v>
      </c>
      <c r="X8" s="32">
        <v>405</v>
      </c>
      <c r="Y8" s="32">
        <v>405</v>
      </c>
      <c r="Z8" s="32">
        <v>405</v>
      </c>
      <c r="AA8" s="32">
        <v>405</v>
      </c>
      <c r="AB8" s="32">
        <v>405</v>
      </c>
      <c r="AC8" s="32">
        <v>405</v>
      </c>
      <c r="AD8" s="32">
        <v>405</v>
      </c>
      <c r="AE8" s="32">
        <v>405</v>
      </c>
      <c r="AF8" s="32">
        <v>405</v>
      </c>
      <c r="AG8" s="32">
        <v>405</v>
      </c>
      <c r="AH8" s="32">
        <v>405</v>
      </c>
      <c r="AI8" s="32">
        <v>405</v>
      </c>
      <c r="AJ8" s="32">
        <v>405</v>
      </c>
      <c r="AK8" s="32">
        <v>405</v>
      </c>
      <c r="AL8" s="32">
        <v>405</v>
      </c>
      <c r="AM8" s="32">
        <v>405</v>
      </c>
      <c r="AN8" s="32">
        <v>405</v>
      </c>
      <c r="AO8" s="32">
        <v>405</v>
      </c>
      <c r="AP8" s="32">
        <v>405</v>
      </c>
      <c r="AQ8" s="32">
        <v>405</v>
      </c>
      <c r="AR8" s="32">
        <v>405</v>
      </c>
      <c r="AS8" s="32">
        <v>405</v>
      </c>
      <c r="AT8" s="32">
        <v>405</v>
      </c>
      <c r="AU8" s="32">
        <v>405</v>
      </c>
      <c r="AV8" s="32">
        <v>405</v>
      </c>
      <c r="AW8" s="32">
        <v>405</v>
      </c>
      <c r="AX8" s="32">
        <v>405</v>
      </c>
      <c r="AY8" s="32">
        <v>405</v>
      </c>
      <c r="AZ8" s="32">
        <v>405</v>
      </c>
      <c r="BA8" s="32">
        <v>405</v>
      </c>
      <c r="BB8" s="32">
        <v>405</v>
      </c>
      <c r="BC8" s="32">
        <v>405</v>
      </c>
      <c r="BD8" s="32">
        <v>405</v>
      </c>
      <c r="BE8" s="32">
        <v>405</v>
      </c>
      <c r="BF8" s="32">
        <v>405</v>
      </c>
      <c r="BG8" s="32">
        <v>405</v>
      </c>
      <c r="BH8" s="32">
        <v>405</v>
      </c>
      <c r="BI8" s="32">
        <v>405</v>
      </c>
      <c r="BJ8" s="32">
        <v>405</v>
      </c>
      <c r="BK8" s="32">
        <v>405</v>
      </c>
      <c r="BL8" s="32">
        <v>405</v>
      </c>
      <c r="BM8" s="32">
        <v>405</v>
      </c>
      <c r="BN8" s="32">
        <v>405</v>
      </c>
      <c r="BO8" s="32">
        <v>405</v>
      </c>
      <c r="BP8" s="32">
        <v>405</v>
      </c>
      <c r="BQ8" s="32">
        <v>405</v>
      </c>
      <c r="BR8" s="32">
        <v>405</v>
      </c>
      <c r="BS8" s="32">
        <v>405</v>
      </c>
      <c r="BT8" s="32">
        <v>405</v>
      </c>
      <c r="BU8" s="32">
        <v>405</v>
      </c>
      <c r="BV8" s="32">
        <v>405</v>
      </c>
      <c r="BW8" s="32">
        <v>405</v>
      </c>
      <c r="BX8" s="32">
        <v>405</v>
      </c>
      <c r="BY8" s="32">
        <v>405</v>
      </c>
      <c r="BZ8" s="32">
        <v>405</v>
      </c>
      <c r="CA8" s="32">
        <v>405</v>
      </c>
      <c r="CB8" s="32">
        <v>405</v>
      </c>
      <c r="CC8" s="32">
        <v>405</v>
      </c>
      <c r="CD8" s="32">
        <v>405</v>
      </c>
      <c r="CE8" s="32">
        <v>405</v>
      </c>
      <c r="CF8" s="32">
        <v>405</v>
      </c>
      <c r="CG8" s="32">
        <v>405</v>
      </c>
      <c r="CH8" s="32">
        <v>405</v>
      </c>
      <c r="CI8" s="32">
        <v>405</v>
      </c>
      <c r="CJ8" s="32">
        <v>405</v>
      </c>
      <c r="CK8" s="32">
        <v>405</v>
      </c>
      <c r="CL8" s="32">
        <v>405</v>
      </c>
      <c r="CM8" s="32">
        <v>405</v>
      </c>
      <c r="CN8" s="32">
        <v>405</v>
      </c>
      <c r="CO8" s="32">
        <v>405</v>
      </c>
      <c r="CP8" s="32">
        <v>405</v>
      </c>
      <c r="CQ8" s="32">
        <v>405</v>
      </c>
      <c r="CR8" s="32">
        <v>405</v>
      </c>
      <c r="CS8" s="33">
        <v>405</v>
      </c>
      <c r="CT8" s="30">
        <f t="shared" si="2"/>
        <v>38880</v>
      </c>
      <c r="CU8" s="152"/>
      <c r="CV8" s="162"/>
      <c r="CW8" s="140"/>
    </row>
    <row r="9" spans="1:102">
      <c r="A9" s="30" t="s">
        <v>36</v>
      </c>
      <c r="B9" s="31">
        <v>455</v>
      </c>
      <c r="C9" s="32">
        <v>455</v>
      </c>
      <c r="D9" s="32">
        <v>455</v>
      </c>
      <c r="E9" s="32">
        <v>455</v>
      </c>
      <c r="F9" s="32">
        <v>455</v>
      </c>
      <c r="G9" s="32">
        <v>455</v>
      </c>
      <c r="H9" s="32">
        <v>455</v>
      </c>
      <c r="I9" s="32">
        <v>455</v>
      </c>
      <c r="J9" s="32">
        <v>455</v>
      </c>
      <c r="K9" s="32">
        <v>455</v>
      </c>
      <c r="L9" s="32">
        <v>455</v>
      </c>
      <c r="M9" s="32">
        <v>455</v>
      </c>
      <c r="N9" s="32">
        <v>455</v>
      </c>
      <c r="O9" s="32">
        <v>455</v>
      </c>
      <c r="P9" s="32">
        <v>455</v>
      </c>
      <c r="Q9" s="32">
        <v>455</v>
      </c>
      <c r="R9" s="32">
        <v>455</v>
      </c>
      <c r="S9" s="32">
        <v>455</v>
      </c>
      <c r="T9" s="32">
        <v>455</v>
      </c>
      <c r="U9" s="32">
        <v>455</v>
      </c>
      <c r="V9" s="32">
        <v>455</v>
      </c>
      <c r="W9" s="32">
        <v>455</v>
      </c>
      <c r="X9" s="32">
        <v>455</v>
      </c>
      <c r="Y9" s="32">
        <v>455</v>
      </c>
      <c r="Z9" s="32">
        <v>455</v>
      </c>
      <c r="AA9" s="32">
        <v>455</v>
      </c>
      <c r="AB9" s="32">
        <v>455</v>
      </c>
      <c r="AC9" s="32">
        <v>455</v>
      </c>
      <c r="AD9" s="32">
        <v>455</v>
      </c>
      <c r="AE9" s="32">
        <v>455</v>
      </c>
      <c r="AF9" s="32">
        <v>455</v>
      </c>
      <c r="AG9" s="32">
        <v>455</v>
      </c>
      <c r="AH9" s="32">
        <v>455</v>
      </c>
      <c r="AI9" s="32">
        <v>455</v>
      </c>
      <c r="AJ9" s="32">
        <v>455</v>
      </c>
      <c r="AK9" s="32">
        <v>455</v>
      </c>
      <c r="AL9" s="32">
        <v>455</v>
      </c>
      <c r="AM9" s="32">
        <v>455</v>
      </c>
      <c r="AN9" s="32">
        <v>455</v>
      </c>
      <c r="AO9" s="32">
        <v>455</v>
      </c>
      <c r="AP9" s="32">
        <v>455</v>
      </c>
      <c r="AQ9" s="32">
        <v>455</v>
      </c>
      <c r="AR9" s="32">
        <v>455</v>
      </c>
      <c r="AS9" s="32">
        <v>455</v>
      </c>
      <c r="AT9" s="32">
        <v>455</v>
      </c>
      <c r="AU9" s="32">
        <v>455</v>
      </c>
      <c r="AV9" s="32">
        <v>455</v>
      </c>
      <c r="AW9" s="32">
        <v>455</v>
      </c>
      <c r="AX9" s="32">
        <v>455</v>
      </c>
      <c r="AY9" s="32">
        <v>455</v>
      </c>
      <c r="AZ9" s="32">
        <v>455</v>
      </c>
      <c r="BA9" s="32">
        <v>455</v>
      </c>
      <c r="BB9" s="32">
        <v>455</v>
      </c>
      <c r="BC9" s="32">
        <v>455</v>
      </c>
      <c r="BD9" s="32">
        <v>455</v>
      </c>
      <c r="BE9" s="32">
        <v>455</v>
      </c>
      <c r="BF9" s="32">
        <v>455</v>
      </c>
      <c r="BG9" s="32">
        <v>455</v>
      </c>
      <c r="BH9" s="32">
        <v>455</v>
      </c>
      <c r="BI9" s="32">
        <v>455</v>
      </c>
      <c r="BJ9" s="32">
        <v>455</v>
      </c>
      <c r="BK9" s="32">
        <v>455</v>
      </c>
      <c r="BL9" s="32">
        <v>455</v>
      </c>
      <c r="BM9" s="32">
        <v>455</v>
      </c>
      <c r="BN9" s="32">
        <v>455</v>
      </c>
      <c r="BO9" s="32">
        <v>455</v>
      </c>
      <c r="BP9" s="32">
        <v>455</v>
      </c>
      <c r="BQ9" s="32">
        <v>455</v>
      </c>
      <c r="BR9" s="32">
        <v>455</v>
      </c>
      <c r="BS9" s="32">
        <v>455</v>
      </c>
      <c r="BT9" s="32">
        <v>455</v>
      </c>
      <c r="BU9" s="32">
        <v>455</v>
      </c>
      <c r="BV9" s="32">
        <v>455</v>
      </c>
      <c r="BW9" s="32">
        <v>455</v>
      </c>
      <c r="BX9" s="32">
        <v>455</v>
      </c>
      <c r="BY9" s="32">
        <v>455</v>
      </c>
      <c r="BZ9" s="32">
        <v>455</v>
      </c>
      <c r="CA9" s="32">
        <v>455</v>
      </c>
      <c r="CB9" s="32">
        <v>455</v>
      </c>
      <c r="CC9" s="32">
        <v>455</v>
      </c>
      <c r="CD9" s="32">
        <v>455</v>
      </c>
      <c r="CE9" s="32">
        <v>455</v>
      </c>
      <c r="CF9" s="32">
        <v>455</v>
      </c>
      <c r="CG9" s="32">
        <v>455</v>
      </c>
      <c r="CH9" s="32">
        <v>455</v>
      </c>
      <c r="CI9" s="32">
        <v>455</v>
      </c>
      <c r="CJ9" s="32">
        <v>455</v>
      </c>
      <c r="CK9" s="32">
        <v>455</v>
      </c>
      <c r="CL9" s="32">
        <v>455</v>
      </c>
      <c r="CM9" s="32">
        <v>455</v>
      </c>
      <c r="CN9" s="32">
        <v>455</v>
      </c>
      <c r="CO9" s="32">
        <v>455</v>
      </c>
      <c r="CP9" s="32">
        <v>455</v>
      </c>
      <c r="CQ9" s="32">
        <v>455</v>
      </c>
      <c r="CR9" s="32">
        <v>455</v>
      </c>
      <c r="CS9" s="33">
        <v>455</v>
      </c>
      <c r="CT9" s="30">
        <f t="shared" si="2"/>
        <v>43680</v>
      </c>
      <c r="CU9" s="152"/>
      <c r="CV9" s="162"/>
      <c r="CW9" s="140"/>
    </row>
    <row r="10" spans="1:102">
      <c r="A10" s="30" t="s">
        <v>37</v>
      </c>
      <c r="B10" s="31">
        <v>700</v>
      </c>
      <c r="C10" s="32">
        <v>700</v>
      </c>
      <c r="D10" s="32">
        <v>700</v>
      </c>
      <c r="E10" s="32">
        <v>700</v>
      </c>
      <c r="F10" s="32">
        <v>700</v>
      </c>
      <c r="G10" s="32">
        <v>700</v>
      </c>
      <c r="H10" s="32">
        <v>700</v>
      </c>
      <c r="I10" s="32">
        <v>700</v>
      </c>
      <c r="J10" s="32">
        <v>700</v>
      </c>
      <c r="K10" s="32">
        <v>700</v>
      </c>
      <c r="L10" s="32">
        <v>700</v>
      </c>
      <c r="M10" s="32">
        <v>700</v>
      </c>
      <c r="N10" s="32">
        <v>700</v>
      </c>
      <c r="O10" s="32">
        <v>700</v>
      </c>
      <c r="P10" s="32">
        <v>700</v>
      </c>
      <c r="Q10" s="32">
        <v>700</v>
      </c>
      <c r="R10" s="32">
        <v>700</v>
      </c>
      <c r="S10" s="32">
        <v>700</v>
      </c>
      <c r="T10" s="32">
        <v>700</v>
      </c>
      <c r="U10" s="32">
        <v>700</v>
      </c>
      <c r="V10" s="32">
        <v>700</v>
      </c>
      <c r="W10" s="32">
        <v>700</v>
      </c>
      <c r="X10" s="32">
        <v>700</v>
      </c>
      <c r="Y10" s="32">
        <v>700</v>
      </c>
      <c r="Z10" s="32">
        <v>700</v>
      </c>
      <c r="AA10" s="32">
        <v>700</v>
      </c>
      <c r="AB10" s="32">
        <v>700</v>
      </c>
      <c r="AC10" s="32">
        <v>700</v>
      </c>
      <c r="AD10" s="32">
        <v>700</v>
      </c>
      <c r="AE10" s="32">
        <v>700</v>
      </c>
      <c r="AF10" s="32">
        <v>700</v>
      </c>
      <c r="AG10" s="32">
        <v>700</v>
      </c>
      <c r="AH10" s="32">
        <v>700</v>
      </c>
      <c r="AI10" s="32">
        <v>700</v>
      </c>
      <c r="AJ10" s="32">
        <v>700</v>
      </c>
      <c r="AK10" s="32">
        <v>700</v>
      </c>
      <c r="AL10" s="32">
        <v>700</v>
      </c>
      <c r="AM10" s="32">
        <v>700</v>
      </c>
      <c r="AN10" s="32">
        <v>700</v>
      </c>
      <c r="AO10" s="32">
        <v>700</v>
      </c>
      <c r="AP10" s="32">
        <v>700</v>
      </c>
      <c r="AQ10" s="32">
        <v>700</v>
      </c>
      <c r="AR10" s="32">
        <v>700</v>
      </c>
      <c r="AS10" s="32">
        <v>700</v>
      </c>
      <c r="AT10" s="32">
        <v>700</v>
      </c>
      <c r="AU10" s="32">
        <v>700</v>
      </c>
      <c r="AV10" s="32">
        <v>700</v>
      </c>
      <c r="AW10" s="32">
        <v>700</v>
      </c>
      <c r="AX10" s="32">
        <v>700</v>
      </c>
      <c r="AY10" s="32">
        <v>700</v>
      </c>
      <c r="AZ10" s="32">
        <v>700</v>
      </c>
      <c r="BA10" s="32">
        <v>700</v>
      </c>
      <c r="BB10" s="32">
        <v>700</v>
      </c>
      <c r="BC10" s="32">
        <v>700</v>
      </c>
      <c r="BD10" s="32">
        <v>700</v>
      </c>
      <c r="BE10" s="32">
        <v>700</v>
      </c>
      <c r="BF10" s="32">
        <v>700</v>
      </c>
      <c r="BG10" s="32">
        <v>700</v>
      </c>
      <c r="BH10" s="32">
        <v>700</v>
      </c>
      <c r="BI10" s="32">
        <v>700</v>
      </c>
      <c r="BJ10" s="32">
        <v>700</v>
      </c>
      <c r="BK10" s="32">
        <v>700</v>
      </c>
      <c r="BL10" s="32">
        <v>700</v>
      </c>
      <c r="BM10" s="32">
        <v>700</v>
      </c>
      <c r="BN10" s="32">
        <v>700</v>
      </c>
      <c r="BO10" s="32">
        <v>700</v>
      </c>
      <c r="BP10" s="32">
        <v>700</v>
      </c>
      <c r="BQ10" s="32">
        <v>700</v>
      </c>
      <c r="BR10" s="32">
        <v>700</v>
      </c>
      <c r="BS10" s="32">
        <v>700</v>
      </c>
      <c r="BT10" s="32">
        <v>700</v>
      </c>
      <c r="BU10" s="32">
        <v>700</v>
      </c>
      <c r="BV10" s="32">
        <v>700</v>
      </c>
      <c r="BW10" s="32">
        <v>700</v>
      </c>
      <c r="BX10" s="32">
        <v>700</v>
      </c>
      <c r="BY10" s="32">
        <v>700</v>
      </c>
      <c r="BZ10" s="32">
        <v>700</v>
      </c>
      <c r="CA10" s="32">
        <v>700</v>
      </c>
      <c r="CB10" s="32">
        <v>700</v>
      </c>
      <c r="CC10" s="32">
        <v>700</v>
      </c>
      <c r="CD10" s="32">
        <v>700</v>
      </c>
      <c r="CE10" s="32">
        <v>700</v>
      </c>
      <c r="CF10" s="32">
        <v>700</v>
      </c>
      <c r="CG10" s="32">
        <v>700</v>
      </c>
      <c r="CH10" s="32">
        <v>700</v>
      </c>
      <c r="CI10" s="32">
        <v>700</v>
      </c>
      <c r="CJ10" s="32">
        <v>700</v>
      </c>
      <c r="CK10" s="32">
        <v>700</v>
      </c>
      <c r="CL10" s="32">
        <v>700</v>
      </c>
      <c r="CM10" s="32">
        <v>700</v>
      </c>
      <c r="CN10" s="32">
        <v>700</v>
      </c>
      <c r="CO10" s="32">
        <v>700</v>
      </c>
      <c r="CP10" s="32">
        <v>700</v>
      </c>
      <c r="CQ10" s="32">
        <v>700</v>
      </c>
      <c r="CR10" s="32">
        <v>700</v>
      </c>
      <c r="CS10" s="33">
        <v>700</v>
      </c>
      <c r="CT10" s="30">
        <f t="shared" si="2"/>
        <v>67200</v>
      </c>
      <c r="CU10" s="152"/>
      <c r="CV10" s="162"/>
      <c r="CW10" s="140"/>
    </row>
    <row r="11" spans="1:102">
      <c r="A11" s="30" t="s">
        <v>38</v>
      </c>
      <c r="B11" s="31">
        <v>40</v>
      </c>
      <c r="C11" s="32">
        <v>40</v>
      </c>
      <c r="D11" s="32">
        <v>40</v>
      </c>
      <c r="E11" s="32">
        <v>40</v>
      </c>
      <c r="F11" s="32">
        <v>40</v>
      </c>
      <c r="G11" s="32">
        <v>40</v>
      </c>
      <c r="H11" s="32">
        <v>40</v>
      </c>
      <c r="I11" s="32">
        <v>40</v>
      </c>
      <c r="J11" s="32">
        <v>40</v>
      </c>
      <c r="K11" s="32">
        <v>40</v>
      </c>
      <c r="L11" s="32">
        <v>40</v>
      </c>
      <c r="M11" s="32">
        <v>40</v>
      </c>
      <c r="N11" s="32">
        <v>40</v>
      </c>
      <c r="O11" s="32">
        <v>40</v>
      </c>
      <c r="P11" s="32">
        <v>40</v>
      </c>
      <c r="Q11" s="32">
        <v>40</v>
      </c>
      <c r="R11" s="32">
        <v>40</v>
      </c>
      <c r="S11" s="32">
        <v>40</v>
      </c>
      <c r="T11" s="32">
        <v>40</v>
      </c>
      <c r="U11" s="32">
        <v>40</v>
      </c>
      <c r="V11" s="32">
        <v>40</v>
      </c>
      <c r="W11" s="32">
        <v>40</v>
      </c>
      <c r="X11" s="32">
        <v>40</v>
      </c>
      <c r="Y11" s="32">
        <v>40</v>
      </c>
      <c r="Z11" s="32">
        <v>40</v>
      </c>
      <c r="AA11" s="32">
        <v>40</v>
      </c>
      <c r="AB11" s="32">
        <v>40</v>
      </c>
      <c r="AC11" s="32">
        <v>40</v>
      </c>
      <c r="AD11" s="32">
        <v>40</v>
      </c>
      <c r="AE11" s="32">
        <v>40</v>
      </c>
      <c r="AF11" s="32">
        <v>40</v>
      </c>
      <c r="AG11" s="32">
        <v>40</v>
      </c>
      <c r="AH11" s="32">
        <v>40</v>
      </c>
      <c r="AI11" s="32">
        <v>40</v>
      </c>
      <c r="AJ11" s="32">
        <v>40</v>
      </c>
      <c r="AK11" s="32">
        <v>40</v>
      </c>
      <c r="AL11" s="32">
        <v>40</v>
      </c>
      <c r="AM11" s="32">
        <v>40</v>
      </c>
      <c r="AN11" s="32">
        <v>40</v>
      </c>
      <c r="AO11" s="32">
        <v>40</v>
      </c>
      <c r="AP11" s="32">
        <v>40</v>
      </c>
      <c r="AQ11" s="32">
        <v>40</v>
      </c>
      <c r="AR11" s="32">
        <v>40</v>
      </c>
      <c r="AS11" s="32">
        <v>40</v>
      </c>
      <c r="AT11" s="32">
        <v>40</v>
      </c>
      <c r="AU11" s="32">
        <v>40</v>
      </c>
      <c r="AV11" s="32">
        <v>40</v>
      </c>
      <c r="AW11" s="32">
        <v>40</v>
      </c>
      <c r="AX11" s="32">
        <v>40</v>
      </c>
      <c r="AY11" s="32">
        <v>40</v>
      </c>
      <c r="AZ11" s="32">
        <v>40</v>
      </c>
      <c r="BA11" s="32">
        <v>40</v>
      </c>
      <c r="BB11" s="32">
        <v>40</v>
      </c>
      <c r="BC11" s="32">
        <v>40</v>
      </c>
      <c r="BD11" s="32">
        <v>40</v>
      </c>
      <c r="BE11" s="32">
        <v>40</v>
      </c>
      <c r="BF11" s="32">
        <v>40</v>
      </c>
      <c r="BG11" s="32">
        <v>40</v>
      </c>
      <c r="BH11" s="32">
        <v>40</v>
      </c>
      <c r="BI11" s="32">
        <v>40</v>
      </c>
      <c r="BJ11" s="32">
        <v>40</v>
      </c>
      <c r="BK11" s="32">
        <v>40</v>
      </c>
      <c r="BL11" s="32">
        <v>40</v>
      </c>
      <c r="BM11" s="32">
        <v>40</v>
      </c>
      <c r="BN11" s="32">
        <v>40</v>
      </c>
      <c r="BO11" s="32">
        <v>40</v>
      </c>
      <c r="BP11" s="32">
        <v>40</v>
      </c>
      <c r="BQ11" s="32">
        <v>40</v>
      </c>
      <c r="BR11" s="32">
        <v>40</v>
      </c>
      <c r="BS11" s="32">
        <v>40</v>
      </c>
      <c r="BT11" s="32">
        <v>40</v>
      </c>
      <c r="BU11" s="32">
        <v>40</v>
      </c>
      <c r="BV11" s="32">
        <v>40</v>
      </c>
      <c r="BW11" s="32">
        <v>40</v>
      </c>
      <c r="BX11" s="32">
        <v>40</v>
      </c>
      <c r="BY11" s="32">
        <v>40</v>
      </c>
      <c r="BZ11" s="32">
        <v>40</v>
      </c>
      <c r="CA11" s="32">
        <v>40</v>
      </c>
      <c r="CB11" s="32">
        <v>40</v>
      </c>
      <c r="CC11" s="32">
        <v>40</v>
      </c>
      <c r="CD11" s="32">
        <v>40</v>
      </c>
      <c r="CE11" s="32">
        <v>40</v>
      </c>
      <c r="CF11" s="32">
        <v>40</v>
      </c>
      <c r="CG11" s="32">
        <v>40</v>
      </c>
      <c r="CH11" s="32">
        <v>40</v>
      </c>
      <c r="CI11" s="32">
        <v>40</v>
      </c>
      <c r="CJ11" s="32">
        <v>40</v>
      </c>
      <c r="CK11" s="32">
        <v>40</v>
      </c>
      <c r="CL11" s="32">
        <v>40</v>
      </c>
      <c r="CM11" s="32">
        <v>40</v>
      </c>
      <c r="CN11" s="32">
        <v>40</v>
      </c>
      <c r="CO11" s="32">
        <v>40</v>
      </c>
      <c r="CP11" s="32">
        <v>40</v>
      </c>
      <c r="CQ11" s="32">
        <v>40</v>
      </c>
      <c r="CR11" s="32">
        <v>40</v>
      </c>
      <c r="CS11" s="33">
        <v>40</v>
      </c>
      <c r="CT11" s="30">
        <f t="shared" si="2"/>
        <v>3840</v>
      </c>
      <c r="CU11" s="152"/>
      <c r="CV11" s="162"/>
      <c r="CW11" s="140"/>
    </row>
    <row r="12" spans="1:102">
      <c r="A12" s="34" t="s">
        <v>39</v>
      </c>
      <c r="B12" s="35">
        <v>71.907119444444447</v>
      </c>
      <c r="C12" s="36">
        <v>71.907119444444447</v>
      </c>
      <c r="D12" s="36">
        <v>71.907119444444447</v>
      </c>
      <c r="E12" s="36">
        <v>71.907119444444447</v>
      </c>
      <c r="F12" s="36">
        <v>71.907119444444447</v>
      </c>
      <c r="G12" s="36">
        <v>71.907119444444447</v>
      </c>
      <c r="H12" s="36">
        <v>71.907119444444447</v>
      </c>
      <c r="I12" s="36">
        <v>71.907119444444447</v>
      </c>
      <c r="J12" s="36">
        <v>71.907119444444447</v>
      </c>
      <c r="K12" s="36">
        <v>71.907119444444447</v>
      </c>
      <c r="L12" s="36">
        <v>71.907119444444447</v>
      </c>
      <c r="M12" s="36">
        <v>71.907119444444447</v>
      </c>
      <c r="N12" s="36">
        <v>71.907119444444447</v>
      </c>
      <c r="O12" s="36">
        <v>71.907119444444447</v>
      </c>
      <c r="P12" s="36">
        <v>71.907119444444447</v>
      </c>
      <c r="Q12" s="36">
        <v>71.907119444444447</v>
      </c>
      <c r="R12" s="36">
        <v>71.907119444444447</v>
      </c>
      <c r="S12" s="36">
        <v>71.907119444444447</v>
      </c>
      <c r="T12" s="36">
        <v>71.907119444444447</v>
      </c>
      <c r="U12" s="36">
        <v>71.907119444444447</v>
      </c>
      <c r="V12" s="36">
        <v>71.907119444444447</v>
      </c>
      <c r="W12" s="36">
        <v>71.907119444444447</v>
      </c>
      <c r="X12" s="36">
        <v>71.907119444444447</v>
      </c>
      <c r="Y12" s="36">
        <v>71.907119444444447</v>
      </c>
      <c r="Z12" s="36">
        <v>71.907119444444447</v>
      </c>
      <c r="AA12" s="36">
        <v>71.907119444444447</v>
      </c>
      <c r="AB12" s="36">
        <v>71.907119444444447</v>
      </c>
      <c r="AC12" s="36">
        <v>71.907119444444447</v>
      </c>
      <c r="AD12" s="36">
        <v>71.907119444444447</v>
      </c>
      <c r="AE12" s="36">
        <v>71.907119444444447</v>
      </c>
      <c r="AF12" s="36">
        <v>71.907119444444447</v>
      </c>
      <c r="AG12" s="36">
        <v>71.907119444444447</v>
      </c>
      <c r="AH12" s="36">
        <v>71.907119444444447</v>
      </c>
      <c r="AI12" s="36">
        <v>71.907119444444447</v>
      </c>
      <c r="AJ12" s="36">
        <v>71.907119444444447</v>
      </c>
      <c r="AK12" s="36">
        <v>71.907119444444447</v>
      </c>
      <c r="AL12" s="36">
        <v>71.907119444444447</v>
      </c>
      <c r="AM12" s="36">
        <v>71.907119444444447</v>
      </c>
      <c r="AN12" s="36">
        <v>71.907119444444447</v>
      </c>
      <c r="AO12" s="36">
        <v>71.907119444444447</v>
      </c>
      <c r="AP12" s="36">
        <v>71.907119444444447</v>
      </c>
      <c r="AQ12" s="36">
        <v>71.907119444444447</v>
      </c>
      <c r="AR12" s="36">
        <v>71.907119444444447</v>
      </c>
      <c r="AS12" s="36">
        <v>71.907119444444447</v>
      </c>
      <c r="AT12" s="36">
        <v>71.907119444444447</v>
      </c>
      <c r="AU12" s="36">
        <v>71.907119444444447</v>
      </c>
      <c r="AV12" s="36">
        <v>71.907119444444447</v>
      </c>
      <c r="AW12" s="36">
        <v>71.907119444444447</v>
      </c>
      <c r="AX12" s="36">
        <v>71.907119444444447</v>
      </c>
      <c r="AY12" s="36">
        <v>71.907119444444447</v>
      </c>
      <c r="AZ12" s="36">
        <v>71.907119444444447</v>
      </c>
      <c r="BA12" s="36">
        <v>71.907119444444447</v>
      </c>
      <c r="BB12" s="36">
        <v>71.907119444444447</v>
      </c>
      <c r="BC12" s="36">
        <v>71.907119444444447</v>
      </c>
      <c r="BD12" s="36">
        <v>71.907119444444447</v>
      </c>
      <c r="BE12" s="36">
        <v>71.907119444444447</v>
      </c>
      <c r="BF12" s="36">
        <v>71.907119444444447</v>
      </c>
      <c r="BG12" s="36">
        <v>71.907119444444447</v>
      </c>
      <c r="BH12" s="36">
        <v>71.907119444444447</v>
      </c>
      <c r="BI12" s="36">
        <v>71.907119444444447</v>
      </c>
      <c r="BJ12" s="36">
        <v>71.907119444444447</v>
      </c>
      <c r="BK12" s="36">
        <v>71.907119444444447</v>
      </c>
      <c r="BL12" s="36">
        <v>71.907119444444447</v>
      </c>
      <c r="BM12" s="36">
        <v>71.907119444444447</v>
      </c>
      <c r="BN12" s="36">
        <v>71.907119444444447</v>
      </c>
      <c r="BO12" s="36">
        <v>71.907119444444447</v>
      </c>
      <c r="BP12" s="36">
        <v>71.907119444444447</v>
      </c>
      <c r="BQ12" s="36">
        <v>71.907119444444447</v>
      </c>
      <c r="BR12" s="36">
        <v>71.907119444444447</v>
      </c>
      <c r="BS12" s="36">
        <v>71.907119444444447</v>
      </c>
      <c r="BT12" s="36">
        <v>71.907119444444447</v>
      </c>
      <c r="BU12" s="36">
        <v>71.907119444444447</v>
      </c>
      <c r="BV12" s="36">
        <v>71.907119444444447</v>
      </c>
      <c r="BW12" s="36">
        <v>71.907119444444447</v>
      </c>
      <c r="BX12" s="36">
        <v>71.907119444444447</v>
      </c>
      <c r="BY12" s="36">
        <v>71.907119444444447</v>
      </c>
      <c r="BZ12" s="36">
        <v>71.907119444444447</v>
      </c>
      <c r="CA12" s="36">
        <v>71.907119444444447</v>
      </c>
      <c r="CB12" s="36">
        <v>71.907119444444447</v>
      </c>
      <c r="CC12" s="36">
        <v>71.907119444444447</v>
      </c>
      <c r="CD12" s="36">
        <v>71.907119444444447</v>
      </c>
      <c r="CE12" s="36">
        <v>71.907119444444447</v>
      </c>
      <c r="CF12" s="36">
        <v>71.907119444444447</v>
      </c>
      <c r="CG12" s="36">
        <v>71.907119444444447</v>
      </c>
      <c r="CH12" s="36">
        <v>71.907119444444447</v>
      </c>
      <c r="CI12" s="36">
        <v>71.907119444444447</v>
      </c>
      <c r="CJ12" s="36">
        <v>71.907119444444447</v>
      </c>
      <c r="CK12" s="36">
        <v>71.907119444444447</v>
      </c>
      <c r="CL12" s="36">
        <v>71.907119444444447</v>
      </c>
      <c r="CM12" s="36">
        <v>71.907119444444447</v>
      </c>
      <c r="CN12" s="36">
        <v>71.907119444444447</v>
      </c>
      <c r="CO12" s="36">
        <v>71.907119444444447</v>
      </c>
      <c r="CP12" s="36">
        <v>71.907119444444447</v>
      </c>
      <c r="CQ12" s="36">
        <v>71.907119444444447</v>
      </c>
      <c r="CR12" s="36">
        <v>71.907119444444447</v>
      </c>
      <c r="CS12" s="37">
        <v>71.907119444444447</v>
      </c>
      <c r="CT12" s="274">
        <f t="shared" si="2"/>
        <v>6903.0834666666578</v>
      </c>
      <c r="CU12" s="275"/>
      <c r="CW12" s="140"/>
    </row>
    <row r="13" spans="1:102">
      <c r="A13" s="38" t="s">
        <v>40</v>
      </c>
      <c r="B13" s="39">
        <f t="shared" ref="B13:AG13" si="5">SUM(B14:B14)</f>
        <v>2299.5</v>
      </c>
      <c r="C13" s="40">
        <f t="shared" si="5"/>
        <v>2299.54</v>
      </c>
      <c r="D13" s="40">
        <f t="shared" si="5"/>
        <v>2299.75</v>
      </c>
      <c r="E13" s="40">
        <f t="shared" si="5"/>
        <v>2299.79</v>
      </c>
      <c r="F13" s="40">
        <f t="shared" si="5"/>
        <v>2299.84</v>
      </c>
      <c r="G13" s="40">
        <f t="shared" si="5"/>
        <v>2299.88</v>
      </c>
      <c r="H13" s="40">
        <f t="shared" si="5"/>
        <v>2299.7399999999998</v>
      </c>
      <c r="I13" s="40">
        <f t="shared" si="5"/>
        <v>2299.7800000000002</v>
      </c>
      <c r="J13" s="40">
        <f t="shared" si="5"/>
        <v>2299.83</v>
      </c>
      <c r="K13" s="40">
        <f t="shared" si="5"/>
        <v>2299.87</v>
      </c>
      <c r="L13" s="40">
        <f t="shared" si="5"/>
        <v>2299.92</v>
      </c>
      <c r="M13" s="40">
        <f t="shared" si="5"/>
        <v>2299.96</v>
      </c>
      <c r="N13" s="40">
        <f t="shared" si="5"/>
        <v>2299.9499999999998</v>
      </c>
      <c r="O13" s="40">
        <f t="shared" si="5"/>
        <v>2299.9899999999998</v>
      </c>
      <c r="P13" s="40">
        <f t="shared" si="5"/>
        <v>2300.04</v>
      </c>
      <c r="Q13" s="40">
        <f t="shared" si="5"/>
        <v>2300.04</v>
      </c>
      <c r="R13" s="40">
        <f t="shared" si="5"/>
        <v>2300.04</v>
      </c>
      <c r="S13" s="40">
        <f t="shared" si="5"/>
        <v>2300.04</v>
      </c>
      <c r="T13" s="40">
        <f t="shared" si="5"/>
        <v>2300.08</v>
      </c>
      <c r="U13" s="40">
        <f t="shared" si="5"/>
        <v>2300.08</v>
      </c>
      <c r="V13" s="40">
        <f t="shared" si="5"/>
        <v>2300.7399999999998</v>
      </c>
      <c r="W13" s="40">
        <f t="shared" si="5"/>
        <v>2300.7399999999998</v>
      </c>
      <c r="X13" s="40">
        <f t="shared" si="5"/>
        <v>2300.7399999999998</v>
      </c>
      <c r="Y13" s="40">
        <f t="shared" si="5"/>
        <v>2300.91</v>
      </c>
      <c r="Z13" s="40">
        <f t="shared" si="5"/>
        <v>2300.91</v>
      </c>
      <c r="AA13" s="40">
        <f t="shared" si="5"/>
        <v>2300.91</v>
      </c>
      <c r="AB13" s="40">
        <f t="shared" si="5"/>
        <v>2300.94</v>
      </c>
      <c r="AC13" s="40">
        <f t="shared" si="5"/>
        <v>2300.94</v>
      </c>
      <c r="AD13" s="40">
        <f t="shared" si="5"/>
        <v>2301.4899999999998</v>
      </c>
      <c r="AE13" s="40">
        <f t="shared" si="5"/>
        <v>2301.4899999999998</v>
      </c>
      <c r="AF13" s="40">
        <f t="shared" si="5"/>
        <v>2301.4899999999998</v>
      </c>
      <c r="AG13" s="40">
        <f t="shared" si="5"/>
        <v>2301.4899999999998</v>
      </c>
      <c r="AH13" s="40">
        <f t="shared" ref="AH13:BM13" si="6">SUM(AH14:AH14)</f>
        <v>2301.5500000000002</v>
      </c>
      <c r="AI13" s="40">
        <f t="shared" si="6"/>
        <v>2301.5500000000002</v>
      </c>
      <c r="AJ13" s="40">
        <f t="shared" si="6"/>
        <v>2301.75</v>
      </c>
      <c r="AK13" s="40">
        <f t="shared" si="6"/>
        <v>2301.75</v>
      </c>
      <c r="AL13" s="40">
        <f t="shared" si="6"/>
        <v>2301.89</v>
      </c>
      <c r="AM13" s="40">
        <f t="shared" si="6"/>
        <v>2301.89</v>
      </c>
      <c r="AN13" s="40">
        <f t="shared" si="6"/>
        <v>2301.52</v>
      </c>
      <c r="AO13" s="40">
        <f t="shared" si="6"/>
        <v>2301.64</v>
      </c>
      <c r="AP13" s="40">
        <f t="shared" si="6"/>
        <v>2301.64</v>
      </c>
      <c r="AQ13" s="40">
        <f t="shared" si="6"/>
        <v>2300.5100000000002</v>
      </c>
      <c r="AR13" s="40">
        <f t="shared" si="6"/>
        <v>2301.84</v>
      </c>
      <c r="AS13" s="40">
        <f t="shared" si="6"/>
        <v>2301.84</v>
      </c>
      <c r="AT13" s="40">
        <f t="shared" si="6"/>
        <v>2301.3000000000002</v>
      </c>
      <c r="AU13" s="40">
        <f t="shared" si="6"/>
        <v>2301.3000000000002</v>
      </c>
      <c r="AV13" s="40">
        <f t="shared" si="6"/>
        <v>2301.15</v>
      </c>
      <c r="AW13" s="40">
        <f t="shared" si="6"/>
        <v>2301.15</v>
      </c>
      <c r="AX13" s="40">
        <f t="shared" si="6"/>
        <v>2300.84</v>
      </c>
      <c r="AY13" s="40">
        <f t="shared" si="6"/>
        <v>2300.84</v>
      </c>
      <c r="AZ13" s="40">
        <f t="shared" si="6"/>
        <v>2299.67</v>
      </c>
      <c r="BA13" s="40">
        <f t="shared" si="6"/>
        <v>2299.4499999999998</v>
      </c>
      <c r="BB13" s="40">
        <f t="shared" si="6"/>
        <v>2298.12</v>
      </c>
      <c r="BC13" s="40">
        <f t="shared" si="6"/>
        <v>2298.12</v>
      </c>
      <c r="BD13" s="40">
        <f t="shared" si="6"/>
        <v>2298.12</v>
      </c>
      <c r="BE13" s="40">
        <f t="shared" si="6"/>
        <v>2298.12</v>
      </c>
      <c r="BF13" s="40">
        <f t="shared" si="6"/>
        <v>2306.46</v>
      </c>
      <c r="BG13" s="40">
        <f t="shared" si="6"/>
        <v>2306.46</v>
      </c>
      <c r="BH13" s="40">
        <f t="shared" si="6"/>
        <v>2306.46</v>
      </c>
      <c r="BI13" s="40">
        <f t="shared" si="6"/>
        <v>2306.33</v>
      </c>
      <c r="BJ13" s="40">
        <f t="shared" si="6"/>
        <v>2306.33</v>
      </c>
      <c r="BK13" s="40">
        <f t="shared" si="6"/>
        <v>2306.33</v>
      </c>
      <c r="BL13" s="40">
        <f t="shared" si="6"/>
        <v>2306.33</v>
      </c>
      <c r="BM13" s="40">
        <f t="shared" si="6"/>
        <v>2306.33</v>
      </c>
      <c r="BN13" s="40">
        <f t="shared" ref="BN13:CS13" si="7">SUM(BN14:BN14)</f>
        <v>2306.33</v>
      </c>
      <c r="BO13" s="40">
        <f t="shared" si="7"/>
        <v>2306.33</v>
      </c>
      <c r="BP13" s="40">
        <f t="shared" si="7"/>
        <v>2307.06</v>
      </c>
      <c r="BQ13" s="40">
        <f t="shared" si="7"/>
        <v>2307.06</v>
      </c>
      <c r="BR13" s="40">
        <f t="shared" si="7"/>
        <v>2307.29</v>
      </c>
      <c r="BS13" s="40">
        <f t="shared" si="7"/>
        <v>2307.29</v>
      </c>
      <c r="BT13" s="40">
        <f t="shared" si="7"/>
        <v>2307.31</v>
      </c>
      <c r="BU13" s="40">
        <f t="shared" si="7"/>
        <v>2307.31</v>
      </c>
      <c r="BV13" s="40">
        <f t="shared" si="7"/>
        <v>2307.4499999999998</v>
      </c>
      <c r="BW13" s="40">
        <f t="shared" si="7"/>
        <v>2307.4499999999998</v>
      </c>
      <c r="BX13" s="40">
        <f t="shared" si="7"/>
        <v>2307.73</v>
      </c>
      <c r="BY13" s="40">
        <f t="shared" si="7"/>
        <v>2307.73</v>
      </c>
      <c r="BZ13" s="40">
        <f t="shared" si="7"/>
        <v>2307.62</v>
      </c>
      <c r="CA13" s="40">
        <f t="shared" si="7"/>
        <v>2307.62</v>
      </c>
      <c r="CB13" s="40">
        <f t="shared" si="7"/>
        <v>2307.62</v>
      </c>
      <c r="CC13" s="40">
        <f t="shared" si="7"/>
        <v>2307.62</v>
      </c>
      <c r="CD13" s="40">
        <f t="shared" si="7"/>
        <v>2307.62</v>
      </c>
      <c r="CE13" s="40">
        <f t="shared" si="7"/>
        <v>2307.62</v>
      </c>
      <c r="CF13" s="40">
        <f t="shared" si="7"/>
        <v>2306.61</v>
      </c>
      <c r="CG13" s="40">
        <f t="shared" si="7"/>
        <v>2306.4</v>
      </c>
      <c r="CH13" s="40">
        <f t="shared" si="7"/>
        <v>2306.4</v>
      </c>
      <c r="CI13" s="40">
        <f t="shared" si="7"/>
        <v>2306.4</v>
      </c>
      <c r="CJ13" s="40">
        <f t="shared" si="7"/>
        <v>2306.44</v>
      </c>
      <c r="CK13" s="40">
        <f t="shared" si="7"/>
        <v>2306.44</v>
      </c>
      <c r="CL13" s="40">
        <f t="shared" si="7"/>
        <v>2306.6</v>
      </c>
      <c r="CM13" s="40">
        <f t="shared" si="7"/>
        <v>2306.6</v>
      </c>
      <c r="CN13" s="40">
        <f t="shared" si="7"/>
        <v>2306.7199999999998</v>
      </c>
      <c r="CO13" s="40">
        <f t="shared" si="7"/>
        <v>2306.59</v>
      </c>
      <c r="CP13" s="40">
        <f t="shared" si="7"/>
        <v>2280.85</v>
      </c>
      <c r="CQ13" s="40">
        <f t="shared" si="7"/>
        <v>2280.85</v>
      </c>
      <c r="CR13" s="40">
        <f t="shared" si="7"/>
        <v>2280.85</v>
      </c>
      <c r="CS13" s="41">
        <f t="shared" si="7"/>
        <v>2280.6999999999998</v>
      </c>
      <c r="CT13" s="146">
        <f t="shared" si="2"/>
        <v>220999.53999999992</v>
      </c>
      <c r="CU13" s="150"/>
      <c r="CW13" s="140"/>
    </row>
    <row r="14" spans="1:102">
      <c r="A14" s="30" t="s">
        <v>12</v>
      </c>
      <c r="B14" s="42">
        <v>2299.5</v>
      </c>
      <c r="C14" s="43">
        <v>2299.54</v>
      </c>
      <c r="D14" s="43">
        <v>2299.75</v>
      </c>
      <c r="E14" s="43">
        <v>2299.79</v>
      </c>
      <c r="F14" s="43">
        <v>2299.84</v>
      </c>
      <c r="G14" s="43">
        <v>2299.88</v>
      </c>
      <c r="H14" s="43">
        <v>2299.7399999999998</v>
      </c>
      <c r="I14" s="43">
        <v>2299.7800000000002</v>
      </c>
      <c r="J14" s="43">
        <v>2299.83</v>
      </c>
      <c r="K14" s="43">
        <v>2299.87</v>
      </c>
      <c r="L14" s="43">
        <v>2299.92</v>
      </c>
      <c r="M14" s="43">
        <v>2299.96</v>
      </c>
      <c r="N14" s="43">
        <v>2299.9499999999998</v>
      </c>
      <c r="O14" s="43">
        <v>2299.9899999999998</v>
      </c>
      <c r="P14" s="43">
        <v>2300.04</v>
      </c>
      <c r="Q14" s="43">
        <v>2300.04</v>
      </c>
      <c r="R14" s="43">
        <v>2300.04</v>
      </c>
      <c r="S14" s="43">
        <v>2300.04</v>
      </c>
      <c r="T14" s="43">
        <v>2300.08</v>
      </c>
      <c r="U14" s="43">
        <v>2300.08</v>
      </c>
      <c r="V14" s="43">
        <v>2300.7399999999998</v>
      </c>
      <c r="W14" s="43">
        <v>2300.7399999999998</v>
      </c>
      <c r="X14" s="43">
        <v>2300.7399999999998</v>
      </c>
      <c r="Y14" s="43">
        <v>2300.91</v>
      </c>
      <c r="Z14" s="43">
        <v>2300.91</v>
      </c>
      <c r="AA14" s="43">
        <v>2300.91</v>
      </c>
      <c r="AB14" s="43">
        <v>2300.94</v>
      </c>
      <c r="AC14" s="43">
        <v>2300.94</v>
      </c>
      <c r="AD14" s="43">
        <v>2301.4899999999998</v>
      </c>
      <c r="AE14" s="43">
        <v>2301.4899999999998</v>
      </c>
      <c r="AF14" s="43">
        <v>2301.4899999999998</v>
      </c>
      <c r="AG14" s="43">
        <v>2301.4899999999998</v>
      </c>
      <c r="AH14" s="43">
        <v>2301.5500000000002</v>
      </c>
      <c r="AI14" s="43">
        <v>2301.5500000000002</v>
      </c>
      <c r="AJ14" s="43">
        <v>2301.75</v>
      </c>
      <c r="AK14" s="43">
        <v>2301.75</v>
      </c>
      <c r="AL14" s="43">
        <v>2301.89</v>
      </c>
      <c r="AM14" s="43">
        <v>2301.89</v>
      </c>
      <c r="AN14" s="43">
        <v>2301.52</v>
      </c>
      <c r="AO14" s="43">
        <v>2301.64</v>
      </c>
      <c r="AP14" s="43">
        <v>2301.64</v>
      </c>
      <c r="AQ14" s="43">
        <v>2300.5100000000002</v>
      </c>
      <c r="AR14" s="43">
        <v>2301.84</v>
      </c>
      <c r="AS14" s="43">
        <v>2301.84</v>
      </c>
      <c r="AT14" s="43">
        <v>2301.3000000000002</v>
      </c>
      <c r="AU14" s="43">
        <v>2301.3000000000002</v>
      </c>
      <c r="AV14" s="43">
        <v>2301.15</v>
      </c>
      <c r="AW14" s="43">
        <v>2301.15</v>
      </c>
      <c r="AX14" s="43">
        <v>2300.84</v>
      </c>
      <c r="AY14" s="43">
        <v>2300.84</v>
      </c>
      <c r="AZ14" s="43">
        <v>2299.67</v>
      </c>
      <c r="BA14" s="43">
        <v>2299.4499999999998</v>
      </c>
      <c r="BB14" s="43">
        <v>2298.12</v>
      </c>
      <c r="BC14" s="43">
        <v>2298.12</v>
      </c>
      <c r="BD14" s="43">
        <v>2298.12</v>
      </c>
      <c r="BE14" s="43">
        <v>2298.12</v>
      </c>
      <c r="BF14" s="43">
        <v>2306.46</v>
      </c>
      <c r="BG14" s="43">
        <v>2306.46</v>
      </c>
      <c r="BH14" s="43">
        <v>2306.46</v>
      </c>
      <c r="BI14" s="43">
        <v>2306.33</v>
      </c>
      <c r="BJ14" s="43">
        <v>2306.33</v>
      </c>
      <c r="BK14" s="43">
        <v>2306.33</v>
      </c>
      <c r="BL14" s="43">
        <v>2306.33</v>
      </c>
      <c r="BM14" s="43">
        <v>2306.33</v>
      </c>
      <c r="BN14" s="43">
        <v>2306.33</v>
      </c>
      <c r="BO14" s="43">
        <v>2306.33</v>
      </c>
      <c r="BP14" s="43">
        <v>2307.06</v>
      </c>
      <c r="BQ14" s="43">
        <v>2307.06</v>
      </c>
      <c r="BR14" s="43">
        <v>2307.29</v>
      </c>
      <c r="BS14" s="43">
        <v>2307.29</v>
      </c>
      <c r="BT14" s="43">
        <v>2307.31</v>
      </c>
      <c r="BU14" s="43">
        <v>2307.31</v>
      </c>
      <c r="BV14" s="43">
        <v>2307.4499999999998</v>
      </c>
      <c r="BW14" s="43">
        <v>2307.4499999999998</v>
      </c>
      <c r="BX14" s="43">
        <v>2307.73</v>
      </c>
      <c r="BY14" s="43">
        <v>2307.73</v>
      </c>
      <c r="BZ14" s="43">
        <v>2307.62</v>
      </c>
      <c r="CA14" s="43">
        <v>2307.62</v>
      </c>
      <c r="CB14" s="43">
        <v>2307.62</v>
      </c>
      <c r="CC14" s="43">
        <v>2307.62</v>
      </c>
      <c r="CD14" s="43">
        <v>2307.62</v>
      </c>
      <c r="CE14" s="43">
        <v>2307.62</v>
      </c>
      <c r="CF14" s="43">
        <v>2306.61</v>
      </c>
      <c r="CG14" s="43">
        <v>2306.4</v>
      </c>
      <c r="CH14" s="43">
        <v>2306.4</v>
      </c>
      <c r="CI14" s="43">
        <v>2306.4</v>
      </c>
      <c r="CJ14" s="43">
        <v>2306.44</v>
      </c>
      <c r="CK14" s="43">
        <v>2306.44</v>
      </c>
      <c r="CL14" s="43">
        <v>2306.6</v>
      </c>
      <c r="CM14" s="43">
        <v>2306.6</v>
      </c>
      <c r="CN14" s="43">
        <v>2306.7199999999998</v>
      </c>
      <c r="CO14" s="43">
        <v>2306.59</v>
      </c>
      <c r="CP14" s="43">
        <v>2280.85</v>
      </c>
      <c r="CQ14" s="43">
        <v>2280.85</v>
      </c>
      <c r="CR14" s="43">
        <v>2280.85</v>
      </c>
      <c r="CS14" s="44">
        <v>2280.6999999999998</v>
      </c>
      <c r="CT14" s="30">
        <f t="shared" si="2"/>
        <v>220999.53999999992</v>
      </c>
      <c r="CU14" s="152"/>
      <c r="CW14" s="140"/>
    </row>
    <row r="15" spans="1:102">
      <c r="A15" s="38" t="s">
        <v>41</v>
      </c>
      <c r="B15" s="39">
        <f>SUM(B16:B19)</f>
        <v>1545.8600000000001</v>
      </c>
      <c r="C15" s="40">
        <f t="shared" ref="C15:BN15" si="8">SUM(C16:C19)</f>
        <v>1545.8600000000001</v>
      </c>
      <c r="D15" s="40">
        <f t="shared" si="8"/>
        <v>1545.8600000000001</v>
      </c>
      <c r="E15" s="40">
        <f t="shared" si="8"/>
        <v>1545.8600000000001</v>
      </c>
      <c r="F15" s="40">
        <f t="shared" si="8"/>
        <v>1545.8600000000001</v>
      </c>
      <c r="G15" s="40">
        <f t="shared" si="8"/>
        <v>1545.8600000000001</v>
      </c>
      <c r="H15" s="40">
        <f t="shared" si="8"/>
        <v>1579.1999999999998</v>
      </c>
      <c r="I15" s="40">
        <f t="shared" si="8"/>
        <v>1579.1999999999998</v>
      </c>
      <c r="J15" s="40">
        <f t="shared" si="8"/>
        <v>1579.1999999999998</v>
      </c>
      <c r="K15" s="40">
        <f t="shared" si="8"/>
        <v>1579.1999999999998</v>
      </c>
      <c r="L15" s="40">
        <f t="shared" si="8"/>
        <v>1579.1999999999998</v>
      </c>
      <c r="M15" s="40">
        <f t="shared" si="8"/>
        <v>1579.1999999999998</v>
      </c>
      <c r="N15" s="40">
        <f t="shared" si="8"/>
        <v>1579.1999999999998</v>
      </c>
      <c r="O15" s="40">
        <f t="shared" si="8"/>
        <v>1579.1999999999998</v>
      </c>
      <c r="P15" s="40">
        <f t="shared" si="8"/>
        <v>1579.1999999999998</v>
      </c>
      <c r="Q15" s="40">
        <f t="shared" si="8"/>
        <v>1579.1999999999998</v>
      </c>
      <c r="R15" s="40">
        <f t="shared" si="8"/>
        <v>1579.1999999999998</v>
      </c>
      <c r="S15" s="40">
        <f t="shared" si="8"/>
        <v>1579.1999999999998</v>
      </c>
      <c r="T15" s="40">
        <f t="shared" si="8"/>
        <v>1579.1999999999998</v>
      </c>
      <c r="U15" s="40">
        <f t="shared" si="8"/>
        <v>1579.1999999999998</v>
      </c>
      <c r="V15" s="40">
        <f t="shared" si="8"/>
        <v>1579.1999999999998</v>
      </c>
      <c r="W15" s="40">
        <f t="shared" si="8"/>
        <v>1579.1999999999998</v>
      </c>
      <c r="X15" s="40">
        <f t="shared" si="8"/>
        <v>1579.1999999999998</v>
      </c>
      <c r="Y15" s="40">
        <f t="shared" si="8"/>
        <v>1579.1999999999998</v>
      </c>
      <c r="Z15" s="40">
        <f t="shared" si="8"/>
        <v>1579.1999999999998</v>
      </c>
      <c r="AA15" s="40">
        <f t="shared" si="8"/>
        <v>1579.1999999999998</v>
      </c>
      <c r="AB15" s="40">
        <f t="shared" si="8"/>
        <v>1579.1999999999998</v>
      </c>
      <c r="AC15" s="40">
        <f t="shared" si="8"/>
        <v>1579.1999999999998</v>
      </c>
      <c r="AD15" s="40">
        <f t="shared" si="8"/>
        <v>1579.1999999999998</v>
      </c>
      <c r="AE15" s="40">
        <f t="shared" si="8"/>
        <v>1579.1999999999998</v>
      </c>
      <c r="AF15" s="40">
        <f t="shared" si="8"/>
        <v>1579.1999999999998</v>
      </c>
      <c r="AG15" s="40">
        <f t="shared" si="8"/>
        <v>1579.1999999999998</v>
      </c>
      <c r="AH15" s="40">
        <f t="shared" si="8"/>
        <v>1579.1999999999998</v>
      </c>
      <c r="AI15" s="40">
        <f t="shared" si="8"/>
        <v>1579.1999999999998</v>
      </c>
      <c r="AJ15" s="40">
        <f t="shared" si="8"/>
        <v>1579.1999999999998</v>
      </c>
      <c r="AK15" s="40">
        <f t="shared" si="8"/>
        <v>1579.1999999999998</v>
      </c>
      <c r="AL15" s="40">
        <f t="shared" si="8"/>
        <v>1579.1999999999998</v>
      </c>
      <c r="AM15" s="40">
        <f t="shared" si="8"/>
        <v>1579.1999999999998</v>
      </c>
      <c r="AN15" s="40">
        <f t="shared" si="8"/>
        <v>1579.1999999999998</v>
      </c>
      <c r="AO15" s="40">
        <f t="shared" si="8"/>
        <v>1579.1999999999998</v>
      </c>
      <c r="AP15" s="40">
        <f t="shared" si="8"/>
        <v>1581.5100000000002</v>
      </c>
      <c r="AQ15" s="40">
        <f t="shared" si="8"/>
        <v>1581.5100000000002</v>
      </c>
      <c r="AR15" s="40">
        <f t="shared" si="8"/>
        <v>1581.5100000000002</v>
      </c>
      <c r="AS15" s="40">
        <f t="shared" si="8"/>
        <v>1581.5100000000002</v>
      </c>
      <c r="AT15" s="40">
        <f t="shared" si="8"/>
        <v>1581.5100000000002</v>
      </c>
      <c r="AU15" s="40">
        <f t="shared" si="8"/>
        <v>1581.5100000000002</v>
      </c>
      <c r="AV15" s="40">
        <f t="shared" si="8"/>
        <v>1581.5100000000002</v>
      </c>
      <c r="AW15" s="40">
        <f t="shared" si="8"/>
        <v>1581.5100000000002</v>
      </c>
      <c r="AX15" s="40">
        <f t="shared" si="8"/>
        <v>1581.5100000000002</v>
      </c>
      <c r="AY15" s="40">
        <f t="shared" si="8"/>
        <v>1581.5100000000002</v>
      </c>
      <c r="AZ15" s="40">
        <f t="shared" si="8"/>
        <v>1581.5100000000002</v>
      </c>
      <c r="BA15" s="40">
        <f t="shared" si="8"/>
        <v>1581.5100000000002</v>
      </c>
      <c r="BB15" s="40">
        <f t="shared" si="8"/>
        <v>1581.5100000000002</v>
      </c>
      <c r="BC15" s="40">
        <f t="shared" si="8"/>
        <v>1581.5100000000002</v>
      </c>
      <c r="BD15" s="40">
        <f t="shared" si="8"/>
        <v>1581.5100000000002</v>
      </c>
      <c r="BE15" s="40">
        <f t="shared" si="8"/>
        <v>1581.5100000000002</v>
      </c>
      <c r="BF15" s="40">
        <f t="shared" si="8"/>
        <v>1581.5100000000002</v>
      </c>
      <c r="BG15" s="40">
        <f t="shared" si="8"/>
        <v>1581.5100000000002</v>
      </c>
      <c r="BH15" s="40">
        <f t="shared" si="8"/>
        <v>1581.5100000000002</v>
      </c>
      <c r="BI15" s="40">
        <f t="shared" si="8"/>
        <v>1581.5100000000002</v>
      </c>
      <c r="BJ15" s="40">
        <f t="shared" si="8"/>
        <v>1579.1999999999998</v>
      </c>
      <c r="BK15" s="40">
        <f t="shared" si="8"/>
        <v>1579.1999999999998</v>
      </c>
      <c r="BL15" s="40">
        <f t="shared" si="8"/>
        <v>1579.1999999999998</v>
      </c>
      <c r="BM15" s="40">
        <f t="shared" si="8"/>
        <v>1579.1999999999998</v>
      </c>
      <c r="BN15" s="40">
        <f t="shared" si="8"/>
        <v>1579.1999999999998</v>
      </c>
      <c r="BO15" s="40">
        <f t="shared" ref="BO15:CS15" si="9">SUM(BO16:BO19)</f>
        <v>1579.1999999999998</v>
      </c>
      <c r="BP15" s="40">
        <f t="shared" si="9"/>
        <v>1579.1999999999998</v>
      </c>
      <c r="BQ15" s="40">
        <f t="shared" si="9"/>
        <v>1579.1999999999998</v>
      </c>
      <c r="BR15" s="40">
        <f t="shared" si="9"/>
        <v>1579.1999999999998</v>
      </c>
      <c r="BS15" s="40">
        <f t="shared" si="9"/>
        <v>1579.1999999999998</v>
      </c>
      <c r="BT15" s="40">
        <f t="shared" si="9"/>
        <v>1579.1999999999998</v>
      </c>
      <c r="BU15" s="40">
        <f t="shared" si="9"/>
        <v>1579.1999999999998</v>
      </c>
      <c r="BV15" s="40">
        <f t="shared" si="9"/>
        <v>1579.1999999999998</v>
      </c>
      <c r="BW15" s="40">
        <f t="shared" si="9"/>
        <v>1579.1999999999998</v>
      </c>
      <c r="BX15" s="40">
        <f t="shared" si="9"/>
        <v>1579.1999999999998</v>
      </c>
      <c r="BY15" s="40">
        <f t="shared" si="9"/>
        <v>1579.1999999999998</v>
      </c>
      <c r="BZ15" s="40">
        <f t="shared" si="9"/>
        <v>1579.1999999999998</v>
      </c>
      <c r="CA15" s="40">
        <f t="shared" si="9"/>
        <v>1579.1999999999998</v>
      </c>
      <c r="CB15" s="40">
        <f t="shared" si="9"/>
        <v>1579.1999999999998</v>
      </c>
      <c r="CC15" s="40">
        <f t="shared" si="9"/>
        <v>1579.1999999999998</v>
      </c>
      <c r="CD15" s="40">
        <f t="shared" si="9"/>
        <v>1579.1999999999998</v>
      </c>
      <c r="CE15" s="40">
        <f t="shared" si="9"/>
        <v>1579.1999999999998</v>
      </c>
      <c r="CF15" s="40">
        <f t="shared" si="9"/>
        <v>1579.1999999999998</v>
      </c>
      <c r="CG15" s="40">
        <f t="shared" si="9"/>
        <v>1579.1999999999998</v>
      </c>
      <c r="CH15" s="40">
        <f t="shared" si="9"/>
        <v>1579.1999999999998</v>
      </c>
      <c r="CI15" s="40">
        <f t="shared" si="9"/>
        <v>1579.1999999999998</v>
      </c>
      <c r="CJ15" s="40">
        <f t="shared" si="9"/>
        <v>1579.1999999999998</v>
      </c>
      <c r="CK15" s="40">
        <f t="shared" si="9"/>
        <v>1579.1999999999998</v>
      </c>
      <c r="CL15" s="40">
        <f t="shared" si="9"/>
        <v>1579.1999999999998</v>
      </c>
      <c r="CM15" s="40">
        <f t="shared" si="9"/>
        <v>1579.1999999999998</v>
      </c>
      <c r="CN15" s="40">
        <f t="shared" si="9"/>
        <v>1579.1999999999998</v>
      </c>
      <c r="CO15" s="40">
        <f t="shared" si="9"/>
        <v>1579.1999999999998</v>
      </c>
      <c r="CP15" s="40">
        <f t="shared" si="9"/>
        <v>1579.1999999999998</v>
      </c>
      <c r="CQ15" s="40">
        <f t="shared" si="9"/>
        <v>1579.1999999999998</v>
      </c>
      <c r="CR15" s="40">
        <f t="shared" si="9"/>
        <v>1579.1999999999998</v>
      </c>
      <c r="CS15" s="41">
        <f t="shared" si="9"/>
        <v>1579.1999999999998</v>
      </c>
      <c r="CT15" s="38">
        <f t="shared" si="2"/>
        <v>151449.35999999993</v>
      </c>
      <c r="CU15" s="150"/>
      <c r="CW15" s="140"/>
    </row>
    <row r="16" spans="1:102">
      <c r="A16" s="30" t="s">
        <v>42</v>
      </c>
      <c r="B16" s="42">
        <v>1131</v>
      </c>
      <c r="C16" s="43">
        <v>1131</v>
      </c>
      <c r="D16" s="43">
        <v>1131</v>
      </c>
      <c r="E16" s="43">
        <v>1131</v>
      </c>
      <c r="F16" s="43">
        <v>1131</v>
      </c>
      <c r="G16" s="43">
        <v>1131</v>
      </c>
      <c r="H16" s="43">
        <v>1131</v>
      </c>
      <c r="I16" s="43">
        <v>1131</v>
      </c>
      <c r="J16" s="43">
        <v>1131</v>
      </c>
      <c r="K16" s="43">
        <v>1131</v>
      </c>
      <c r="L16" s="43">
        <v>1131</v>
      </c>
      <c r="M16" s="43">
        <v>1131</v>
      </c>
      <c r="N16" s="43">
        <v>1131</v>
      </c>
      <c r="O16" s="43">
        <v>1131</v>
      </c>
      <c r="P16" s="43">
        <v>1131</v>
      </c>
      <c r="Q16" s="43">
        <v>1131</v>
      </c>
      <c r="R16" s="43">
        <v>1131</v>
      </c>
      <c r="S16" s="43">
        <v>1131</v>
      </c>
      <c r="T16" s="43">
        <v>1131</v>
      </c>
      <c r="U16" s="43">
        <v>1131</v>
      </c>
      <c r="V16" s="43">
        <v>1131</v>
      </c>
      <c r="W16" s="43">
        <v>1131</v>
      </c>
      <c r="X16" s="43">
        <v>1131</v>
      </c>
      <c r="Y16" s="43">
        <v>1131</v>
      </c>
      <c r="Z16" s="43">
        <v>1131</v>
      </c>
      <c r="AA16" s="43">
        <v>1131</v>
      </c>
      <c r="AB16" s="43">
        <v>1131</v>
      </c>
      <c r="AC16" s="43">
        <v>1131</v>
      </c>
      <c r="AD16" s="43">
        <v>1131</v>
      </c>
      <c r="AE16" s="43">
        <v>1131</v>
      </c>
      <c r="AF16" s="43">
        <v>1131</v>
      </c>
      <c r="AG16" s="43">
        <v>1131</v>
      </c>
      <c r="AH16" s="43">
        <v>1131</v>
      </c>
      <c r="AI16" s="43">
        <v>1131</v>
      </c>
      <c r="AJ16" s="43">
        <v>1131</v>
      </c>
      <c r="AK16" s="43">
        <v>1131</v>
      </c>
      <c r="AL16" s="43">
        <v>1131</v>
      </c>
      <c r="AM16" s="43">
        <v>1131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1131</v>
      </c>
      <c r="AW16" s="43">
        <v>1131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1131</v>
      </c>
      <c r="BN16" s="43">
        <v>1131</v>
      </c>
      <c r="BO16" s="43">
        <v>1131</v>
      </c>
      <c r="BP16" s="43">
        <v>1131</v>
      </c>
      <c r="BQ16" s="43">
        <v>1131</v>
      </c>
      <c r="BR16" s="43">
        <v>1131</v>
      </c>
      <c r="BS16" s="43">
        <v>1131</v>
      </c>
      <c r="BT16" s="43">
        <v>1131</v>
      </c>
      <c r="BU16" s="43">
        <v>1131</v>
      </c>
      <c r="BV16" s="43">
        <v>1131</v>
      </c>
      <c r="BW16" s="43">
        <v>1131</v>
      </c>
      <c r="BX16" s="43">
        <v>1131</v>
      </c>
      <c r="BY16" s="43">
        <v>1131</v>
      </c>
      <c r="BZ16" s="43">
        <v>1131</v>
      </c>
      <c r="CA16" s="43">
        <v>1131</v>
      </c>
      <c r="CB16" s="43">
        <v>1131</v>
      </c>
      <c r="CC16" s="43">
        <v>1131</v>
      </c>
      <c r="CD16" s="43">
        <v>1131</v>
      </c>
      <c r="CE16" s="43">
        <v>1131</v>
      </c>
      <c r="CF16" s="43">
        <v>1131</v>
      </c>
      <c r="CG16" s="43">
        <v>1131</v>
      </c>
      <c r="CH16" s="43">
        <v>1131</v>
      </c>
      <c r="CI16" s="43">
        <v>1131</v>
      </c>
      <c r="CJ16" s="43">
        <v>1131</v>
      </c>
      <c r="CK16" s="43">
        <v>1131</v>
      </c>
      <c r="CL16" s="43">
        <v>1131</v>
      </c>
      <c r="CM16" s="43">
        <v>1131</v>
      </c>
      <c r="CN16" s="43">
        <v>1131</v>
      </c>
      <c r="CO16" s="43">
        <v>1131</v>
      </c>
      <c r="CP16" s="43">
        <v>1131</v>
      </c>
      <c r="CQ16" s="43">
        <v>1131</v>
      </c>
      <c r="CR16" s="43">
        <v>1131</v>
      </c>
      <c r="CS16" s="44">
        <v>1131</v>
      </c>
      <c r="CT16" s="30">
        <f t="shared" si="2"/>
        <v>108576</v>
      </c>
      <c r="CU16" s="152"/>
      <c r="CW16" s="140"/>
    </row>
    <row r="17" spans="1:102">
      <c r="A17" s="47" t="s">
        <v>43</v>
      </c>
      <c r="B17" s="48">
        <v>133.16</v>
      </c>
      <c r="C17" s="49">
        <v>133.16</v>
      </c>
      <c r="D17" s="49">
        <v>133.16</v>
      </c>
      <c r="E17" s="49">
        <v>133.16</v>
      </c>
      <c r="F17" s="49">
        <v>133.16</v>
      </c>
      <c r="G17" s="49">
        <v>133.16</v>
      </c>
      <c r="H17" s="49">
        <v>143.87</v>
      </c>
      <c r="I17" s="49">
        <v>143.87</v>
      </c>
      <c r="J17" s="49">
        <v>143.87</v>
      </c>
      <c r="K17" s="49">
        <v>143.87</v>
      </c>
      <c r="L17" s="49">
        <v>143.87</v>
      </c>
      <c r="M17" s="49">
        <v>143.87</v>
      </c>
      <c r="N17" s="49">
        <v>143.87</v>
      </c>
      <c r="O17" s="49">
        <v>143.87</v>
      </c>
      <c r="P17" s="49">
        <v>143.87</v>
      </c>
      <c r="Q17" s="49">
        <v>143.87</v>
      </c>
      <c r="R17" s="49">
        <v>143.87</v>
      </c>
      <c r="S17" s="49">
        <v>143.87</v>
      </c>
      <c r="T17" s="49">
        <v>143.87</v>
      </c>
      <c r="U17" s="49">
        <v>143.87</v>
      </c>
      <c r="V17" s="49">
        <v>143.87</v>
      </c>
      <c r="W17" s="49">
        <v>143.87</v>
      </c>
      <c r="X17" s="49">
        <v>143.87</v>
      </c>
      <c r="Y17" s="49">
        <v>143.87</v>
      </c>
      <c r="Z17" s="49">
        <v>143.87</v>
      </c>
      <c r="AA17" s="49">
        <v>143.87</v>
      </c>
      <c r="AB17" s="49">
        <v>143.87</v>
      </c>
      <c r="AC17" s="49">
        <v>143.87</v>
      </c>
      <c r="AD17" s="49">
        <v>143.87</v>
      </c>
      <c r="AE17" s="49">
        <v>143.87</v>
      </c>
      <c r="AF17" s="49">
        <v>143.87</v>
      </c>
      <c r="AG17" s="49">
        <v>143.87</v>
      </c>
      <c r="AH17" s="49">
        <v>143.87</v>
      </c>
      <c r="AI17" s="49">
        <v>143.87</v>
      </c>
      <c r="AJ17" s="49">
        <v>143.87</v>
      </c>
      <c r="AK17" s="49">
        <v>143.87</v>
      </c>
      <c r="AL17" s="49">
        <v>143.87</v>
      </c>
      <c r="AM17" s="49">
        <v>143.87</v>
      </c>
      <c r="AN17" s="49">
        <v>143.87</v>
      </c>
      <c r="AO17" s="49">
        <v>143.87</v>
      </c>
      <c r="AP17" s="49">
        <v>144.61000000000001</v>
      </c>
      <c r="AQ17" s="49">
        <v>144.61000000000001</v>
      </c>
      <c r="AR17" s="49">
        <v>144.61000000000001</v>
      </c>
      <c r="AS17" s="49">
        <v>144.61000000000001</v>
      </c>
      <c r="AT17" s="49">
        <v>144.61000000000001</v>
      </c>
      <c r="AU17" s="49">
        <v>144.61000000000001</v>
      </c>
      <c r="AV17" s="49">
        <v>144.61000000000001</v>
      </c>
      <c r="AW17" s="49">
        <v>144.61000000000001</v>
      </c>
      <c r="AX17" s="49">
        <v>144.61000000000001</v>
      </c>
      <c r="AY17" s="49">
        <v>144.61000000000001</v>
      </c>
      <c r="AZ17" s="49">
        <v>144.61000000000001</v>
      </c>
      <c r="BA17" s="49">
        <v>144.61000000000001</v>
      </c>
      <c r="BB17" s="49">
        <v>144.61000000000001</v>
      </c>
      <c r="BC17" s="49">
        <v>144.61000000000001</v>
      </c>
      <c r="BD17" s="49">
        <v>144.61000000000001</v>
      </c>
      <c r="BE17" s="49">
        <v>144.61000000000001</v>
      </c>
      <c r="BF17" s="49">
        <v>144.61000000000001</v>
      </c>
      <c r="BG17" s="49">
        <v>144.61000000000001</v>
      </c>
      <c r="BH17" s="49">
        <v>144.61000000000001</v>
      </c>
      <c r="BI17" s="49">
        <v>144.61000000000001</v>
      </c>
      <c r="BJ17" s="49">
        <v>143.87</v>
      </c>
      <c r="BK17" s="49">
        <v>143.87</v>
      </c>
      <c r="BL17" s="49">
        <v>143.87</v>
      </c>
      <c r="BM17" s="49">
        <v>143.87</v>
      </c>
      <c r="BN17" s="49">
        <v>143.87</v>
      </c>
      <c r="BO17" s="49">
        <v>143.87</v>
      </c>
      <c r="BP17" s="49">
        <v>143.87</v>
      </c>
      <c r="BQ17" s="49">
        <v>143.87</v>
      </c>
      <c r="BR17" s="49">
        <v>143.87</v>
      </c>
      <c r="BS17" s="49">
        <v>143.87</v>
      </c>
      <c r="BT17" s="49">
        <v>143.87</v>
      </c>
      <c r="BU17" s="49">
        <v>143.87</v>
      </c>
      <c r="BV17" s="49">
        <v>143.87</v>
      </c>
      <c r="BW17" s="49">
        <v>143.87</v>
      </c>
      <c r="BX17" s="49">
        <v>143.87</v>
      </c>
      <c r="BY17" s="49">
        <v>143.87</v>
      </c>
      <c r="BZ17" s="49">
        <v>143.87</v>
      </c>
      <c r="CA17" s="49">
        <v>143.87</v>
      </c>
      <c r="CB17" s="49">
        <v>143.87</v>
      </c>
      <c r="CC17" s="49">
        <v>143.87</v>
      </c>
      <c r="CD17" s="49">
        <v>143.87</v>
      </c>
      <c r="CE17" s="49">
        <v>143.87</v>
      </c>
      <c r="CF17" s="49">
        <v>143.87</v>
      </c>
      <c r="CG17" s="49">
        <v>143.87</v>
      </c>
      <c r="CH17" s="49">
        <v>143.87</v>
      </c>
      <c r="CI17" s="49">
        <v>143.87</v>
      </c>
      <c r="CJ17" s="49">
        <v>143.87</v>
      </c>
      <c r="CK17" s="49">
        <v>143.87</v>
      </c>
      <c r="CL17" s="49">
        <v>143.87</v>
      </c>
      <c r="CM17" s="49">
        <v>143.87</v>
      </c>
      <c r="CN17" s="49">
        <v>143.87</v>
      </c>
      <c r="CO17" s="49">
        <v>143.87</v>
      </c>
      <c r="CP17" s="49">
        <v>143.87</v>
      </c>
      <c r="CQ17" s="49">
        <v>143.87</v>
      </c>
      <c r="CR17" s="49">
        <v>143.87</v>
      </c>
      <c r="CS17" s="50">
        <v>143.87</v>
      </c>
      <c r="CT17" s="30">
        <f t="shared" si="2"/>
        <v>13762.060000000021</v>
      </c>
      <c r="CU17" s="152"/>
      <c r="CV17" s="163"/>
      <c r="CW17" s="140"/>
    </row>
    <row r="18" spans="1:102">
      <c r="A18" s="47" t="s">
        <v>44</v>
      </c>
      <c r="B18" s="45">
        <v>281.7</v>
      </c>
      <c r="C18" s="1">
        <v>281.7</v>
      </c>
      <c r="D18" s="1">
        <v>281.7</v>
      </c>
      <c r="E18" s="1">
        <v>281.7</v>
      </c>
      <c r="F18" s="1">
        <v>281.7</v>
      </c>
      <c r="G18" s="1">
        <v>281.7</v>
      </c>
      <c r="H18" s="1">
        <v>304.33</v>
      </c>
      <c r="I18" s="1">
        <v>304.33</v>
      </c>
      <c r="J18" s="1">
        <v>304.33</v>
      </c>
      <c r="K18" s="1">
        <v>304.33</v>
      </c>
      <c r="L18" s="1">
        <v>304.33</v>
      </c>
      <c r="M18" s="1">
        <v>304.33</v>
      </c>
      <c r="N18" s="1">
        <v>304.33</v>
      </c>
      <c r="O18" s="1">
        <v>304.33</v>
      </c>
      <c r="P18" s="1">
        <v>304.33</v>
      </c>
      <c r="Q18" s="1">
        <v>304.33</v>
      </c>
      <c r="R18" s="1">
        <v>304.33</v>
      </c>
      <c r="S18" s="1">
        <v>304.33</v>
      </c>
      <c r="T18" s="1">
        <v>304.33</v>
      </c>
      <c r="U18" s="1">
        <v>304.33</v>
      </c>
      <c r="V18" s="1">
        <v>304.33</v>
      </c>
      <c r="W18" s="1">
        <v>304.33</v>
      </c>
      <c r="X18" s="1">
        <v>304.33</v>
      </c>
      <c r="Y18" s="1">
        <v>304.33</v>
      </c>
      <c r="Z18" s="1">
        <v>304.33</v>
      </c>
      <c r="AA18" s="1">
        <v>304.33</v>
      </c>
      <c r="AB18" s="1">
        <v>304.33</v>
      </c>
      <c r="AC18" s="1">
        <v>304.33</v>
      </c>
      <c r="AD18" s="1">
        <v>304.33</v>
      </c>
      <c r="AE18" s="1">
        <v>304.33</v>
      </c>
      <c r="AF18" s="1">
        <v>304.33</v>
      </c>
      <c r="AG18" s="1">
        <v>304.33</v>
      </c>
      <c r="AH18" s="1">
        <v>304.33</v>
      </c>
      <c r="AI18" s="1">
        <v>304.33</v>
      </c>
      <c r="AJ18" s="1">
        <v>304.33</v>
      </c>
      <c r="AK18" s="1">
        <v>304.33</v>
      </c>
      <c r="AL18" s="1">
        <v>304.33</v>
      </c>
      <c r="AM18" s="1">
        <v>304.33</v>
      </c>
      <c r="AN18" s="1">
        <v>304.33</v>
      </c>
      <c r="AO18" s="1">
        <v>304.33</v>
      </c>
      <c r="AP18" s="1">
        <v>305.89999999999998</v>
      </c>
      <c r="AQ18" s="1">
        <v>305.89999999999998</v>
      </c>
      <c r="AR18" s="1">
        <v>305.89999999999998</v>
      </c>
      <c r="AS18" s="1">
        <v>305.89999999999998</v>
      </c>
      <c r="AT18" s="1">
        <v>305.89999999999998</v>
      </c>
      <c r="AU18" s="1">
        <v>305.89999999999998</v>
      </c>
      <c r="AV18" s="1">
        <v>305.89999999999998</v>
      </c>
      <c r="AW18" s="1">
        <v>305.89999999999998</v>
      </c>
      <c r="AX18" s="1">
        <v>305.89999999999998</v>
      </c>
      <c r="AY18" s="1">
        <v>305.89999999999998</v>
      </c>
      <c r="AZ18" s="1">
        <v>305.89999999999998</v>
      </c>
      <c r="BA18" s="1">
        <v>305.89999999999998</v>
      </c>
      <c r="BB18" s="1">
        <v>305.89999999999998</v>
      </c>
      <c r="BC18" s="1">
        <v>305.89999999999998</v>
      </c>
      <c r="BD18" s="1">
        <v>305.89999999999998</v>
      </c>
      <c r="BE18" s="1">
        <v>305.89999999999998</v>
      </c>
      <c r="BF18" s="1">
        <v>305.89999999999998</v>
      </c>
      <c r="BG18" s="1">
        <v>305.89999999999998</v>
      </c>
      <c r="BH18" s="1">
        <v>305.89999999999998</v>
      </c>
      <c r="BI18" s="1">
        <v>305.89999999999998</v>
      </c>
      <c r="BJ18" s="1">
        <v>304.33</v>
      </c>
      <c r="BK18" s="1">
        <v>304.33</v>
      </c>
      <c r="BL18" s="1">
        <v>304.33</v>
      </c>
      <c r="BM18" s="1">
        <v>304.33</v>
      </c>
      <c r="BN18" s="1">
        <v>304.33</v>
      </c>
      <c r="BO18" s="1">
        <v>304.33</v>
      </c>
      <c r="BP18" s="1">
        <v>304.33</v>
      </c>
      <c r="BQ18" s="1">
        <v>304.33</v>
      </c>
      <c r="BR18" s="1">
        <v>304.33</v>
      </c>
      <c r="BS18" s="1">
        <v>304.33</v>
      </c>
      <c r="BT18" s="1">
        <v>304.33</v>
      </c>
      <c r="BU18" s="1">
        <v>304.33</v>
      </c>
      <c r="BV18" s="1">
        <v>304.33</v>
      </c>
      <c r="BW18" s="1">
        <v>304.33</v>
      </c>
      <c r="BX18" s="1">
        <v>304.33</v>
      </c>
      <c r="BY18" s="1">
        <v>304.33</v>
      </c>
      <c r="BZ18" s="1">
        <v>304.33</v>
      </c>
      <c r="CA18" s="1">
        <v>304.33</v>
      </c>
      <c r="CB18" s="1">
        <v>304.33</v>
      </c>
      <c r="CC18" s="1">
        <v>304.33</v>
      </c>
      <c r="CD18" s="1">
        <v>304.33</v>
      </c>
      <c r="CE18" s="1">
        <v>304.33</v>
      </c>
      <c r="CF18" s="1">
        <v>304.33</v>
      </c>
      <c r="CG18" s="1">
        <v>304.33</v>
      </c>
      <c r="CH18" s="1">
        <v>304.33</v>
      </c>
      <c r="CI18" s="1">
        <v>304.33</v>
      </c>
      <c r="CJ18" s="1">
        <v>304.33</v>
      </c>
      <c r="CK18" s="1">
        <v>304.33</v>
      </c>
      <c r="CL18" s="1">
        <v>304.33</v>
      </c>
      <c r="CM18" s="1">
        <v>304.33</v>
      </c>
      <c r="CN18" s="1">
        <v>304.33</v>
      </c>
      <c r="CO18" s="1">
        <v>304.33</v>
      </c>
      <c r="CP18" s="1">
        <v>304.33</v>
      </c>
      <c r="CQ18" s="1">
        <v>304.33</v>
      </c>
      <c r="CR18" s="1">
        <v>304.33</v>
      </c>
      <c r="CS18" s="46">
        <v>304.33</v>
      </c>
      <c r="CT18" s="30">
        <f t="shared" si="2"/>
        <v>29111.300000000065</v>
      </c>
      <c r="CU18" s="152"/>
      <c r="CV18" s="163"/>
      <c r="CW18" s="140"/>
    </row>
    <row r="19" spans="1:102" hidden="1">
      <c r="A19" s="51" t="s">
        <v>45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2"/>
        <v>0</v>
      </c>
      <c r="CU19" s="152"/>
      <c r="CV19" s="164"/>
      <c r="CW19" s="140"/>
      <c r="CX19" s="235"/>
    </row>
    <row r="20" spans="1:102">
      <c r="A20" s="52" t="s">
        <v>46</v>
      </c>
      <c r="B20" s="53">
        <f t="shared" ref="B20:AG20" si="10">SUM(B21:B24)</f>
        <v>139.88999999999999</v>
      </c>
      <c r="C20" s="54">
        <f t="shared" si="10"/>
        <v>139.88999999999999</v>
      </c>
      <c r="D20" s="54">
        <f t="shared" si="10"/>
        <v>139.85999999999999</v>
      </c>
      <c r="E20" s="54">
        <f t="shared" si="10"/>
        <v>139.85999999999999</v>
      </c>
      <c r="F20" s="54">
        <f t="shared" si="10"/>
        <v>139.87</v>
      </c>
      <c r="G20" s="54">
        <f t="shared" si="10"/>
        <v>139.87</v>
      </c>
      <c r="H20" s="54">
        <f t="shared" si="10"/>
        <v>139.88999999999999</v>
      </c>
      <c r="I20" s="54">
        <f t="shared" si="10"/>
        <v>139.9</v>
      </c>
      <c r="J20" s="54">
        <f t="shared" si="10"/>
        <v>139.94999999999999</v>
      </c>
      <c r="K20" s="54">
        <f t="shared" si="10"/>
        <v>139.94</v>
      </c>
      <c r="L20" s="54">
        <f t="shared" si="10"/>
        <v>139.99</v>
      </c>
      <c r="M20" s="54">
        <f t="shared" si="10"/>
        <v>139.91</v>
      </c>
      <c r="N20" s="54">
        <f t="shared" si="10"/>
        <v>139.88</v>
      </c>
      <c r="O20" s="54">
        <f t="shared" si="10"/>
        <v>139.88999999999999</v>
      </c>
      <c r="P20" s="54">
        <f t="shared" si="10"/>
        <v>139.82999999999998</v>
      </c>
      <c r="Q20" s="54">
        <f t="shared" si="10"/>
        <v>139.78</v>
      </c>
      <c r="R20" s="54">
        <f t="shared" si="10"/>
        <v>139.79</v>
      </c>
      <c r="S20" s="54">
        <f t="shared" si="10"/>
        <v>139.79</v>
      </c>
      <c r="T20" s="54">
        <f t="shared" si="10"/>
        <v>133.75</v>
      </c>
      <c r="U20" s="54">
        <f t="shared" si="10"/>
        <v>131.46</v>
      </c>
      <c r="V20" s="54">
        <f t="shared" si="10"/>
        <v>132.5</v>
      </c>
      <c r="W20" s="54">
        <f t="shared" si="10"/>
        <v>136.44</v>
      </c>
      <c r="X20" s="54">
        <f t="shared" si="10"/>
        <v>3628.7799999999997</v>
      </c>
      <c r="Y20" s="54">
        <f t="shared" si="10"/>
        <v>3632.1299999999997</v>
      </c>
      <c r="Z20" s="54">
        <f t="shared" si="10"/>
        <v>3625.7700000000004</v>
      </c>
      <c r="AA20" s="54">
        <f t="shared" si="10"/>
        <v>3631.0299999999997</v>
      </c>
      <c r="AB20" s="54">
        <f t="shared" si="10"/>
        <v>3646.36</v>
      </c>
      <c r="AC20" s="54">
        <f t="shared" si="10"/>
        <v>3673.64</v>
      </c>
      <c r="AD20" s="54">
        <f t="shared" si="10"/>
        <v>3758.53</v>
      </c>
      <c r="AE20" s="54">
        <f t="shared" si="10"/>
        <v>3828.43</v>
      </c>
      <c r="AF20" s="54">
        <f t="shared" si="10"/>
        <v>3932.65</v>
      </c>
      <c r="AG20" s="54">
        <f t="shared" si="10"/>
        <v>4051.0200000000004</v>
      </c>
      <c r="AH20" s="54">
        <f t="shared" ref="AH20:BM20" si="11">SUM(AH21:AH24)</f>
        <v>4172.0300000000007</v>
      </c>
      <c r="AI20" s="54">
        <f t="shared" si="11"/>
        <v>4299.7700000000004</v>
      </c>
      <c r="AJ20" s="54">
        <f t="shared" si="11"/>
        <v>4417.0900000000011</v>
      </c>
      <c r="AK20" s="54">
        <f t="shared" si="11"/>
        <v>4509.84</v>
      </c>
      <c r="AL20" s="54">
        <f t="shared" si="11"/>
        <v>4627.4900000000007</v>
      </c>
      <c r="AM20" s="54">
        <f t="shared" si="11"/>
        <v>4729.5</v>
      </c>
      <c r="AN20" s="54">
        <f t="shared" si="11"/>
        <v>4782.6400000000003</v>
      </c>
      <c r="AO20" s="54">
        <f t="shared" si="11"/>
        <v>4837.9100000000008</v>
      </c>
      <c r="AP20" s="54">
        <f t="shared" si="11"/>
        <v>4945.8100000000004</v>
      </c>
      <c r="AQ20" s="54">
        <f t="shared" si="11"/>
        <v>4997.0300000000007</v>
      </c>
      <c r="AR20" s="54">
        <f t="shared" si="11"/>
        <v>5031.7400000000007</v>
      </c>
      <c r="AS20" s="54">
        <f t="shared" si="11"/>
        <v>5029.9600000000009</v>
      </c>
      <c r="AT20" s="54">
        <f t="shared" si="11"/>
        <v>5013.2600000000011</v>
      </c>
      <c r="AU20" s="54">
        <f t="shared" si="11"/>
        <v>5010.4800000000014</v>
      </c>
      <c r="AV20" s="54">
        <f t="shared" si="11"/>
        <v>5023.5700000000006</v>
      </c>
      <c r="AW20" s="54">
        <f t="shared" si="11"/>
        <v>5024.5200000000004</v>
      </c>
      <c r="AX20" s="54">
        <f t="shared" si="11"/>
        <v>5066.8500000000013</v>
      </c>
      <c r="AY20" s="54">
        <f t="shared" si="11"/>
        <v>5070.3300000000008</v>
      </c>
      <c r="AZ20" s="54">
        <f t="shared" si="11"/>
        <v>5070.6100000000006</v>
      </c>
      <c r="BA20" s="54">
        <f t="shared" si="11"/>
        <v>5038.7500000000009</v>
      </c>
      <c r="BB20" s="54">
        <f t="shared" si="11"/>
        <v>5040.2700000000004</v>
      </c>
      <c r="BC20" s="54">
        <f t="shared" si="11"/>
        <v>5038.5900000000011</v>
      </c>
      <c r="BD20" s="54">
        <f t="shared" si="11"/>
        <v>5005.5700000000006</v>
      </c>
      <c r="BE20" s="54">
        <f t="shared" si="11"/>
        <v>4912.2600000000011</v>
      </c>
      <c r="BF20" s="54">
        <f t="shared" si="11"/>
        <v>4886.1500000000015</v>
      </c>
      <c r="BG20" s="54">
        <f t="shared" si="11"/>
        <v>4814.08</v>
      </c>
      <c r="BH20" s="54">
        <f t="shared" si="11"/>
        <v>4795.3900000000012</v>
      </c>
      <c r="BI20" s="54">
        <f t="shared" si="11"/>
        <v>4724.2700000000004</v>
      </c>
      <c r="BJ20" s="54">
        <f t="shared" si="11"/>
        <v>4681.0700000000006</v>
      </c>
      <c r="BK20" s="54">
        <f t="shared" si="11"/>
        <v>4634.88</v>
      </c>
      <c r="BL20" s="54">
        <f t="shared" si="11"/>
        <v>4580.1200000000008</v>
      </c>
      <c r="BM20" s="54">
        <f t="shared" si="11"/>
        <v>4498.0800000000008</v>
      </c>
      <c r="BN20" s="54">
        <f t="shared" ref="BN20:CS20" si="12">SUM(BN21:BN24)</f>
        <v>4417.5500000000011</v>
      </c>
      <c r="BO20" s="54">
        <f t="shared" si="12"/>
        <v>4331.7600000000011</v>
      </c>
      <c r="BP20" s="54">
        <f t="shared" si="12"/>
        <v>4278.1600000000008</v>
      </c>
      <c r="BQ20" s="54">
        <f t="shared" si="12"/>
        <v>4189.28</v>
      </c>
      <c r="BR20" s="54">
        <f t="shared" si="12"/>
        <v>4094.04</v>
      </c>
      <c r="BS20" s="54">
        <f t="shared" si="12"/>
        <v>4020.86</v>
      </c>
      <c r="BT20" s="54">
        <f t="shared" si="12"/>
        <v>3942.54</v>
      </c>
      <c r="BU20" s="54">
        <f t="shared" si="12"/>
        <v>3867.8500000000004</v>
      </c>
      <c r="BV20" s="54">
        <f t="shared" si="12"/>
        <v>3790.78</v>
      </c>
      <c r="BW20" s="54">
        <f t="shared" si="12"/>
        <v>3729.24</v>
      </c>
      <c r="BX20" s="54">
        <f t="shared" si="12"/>
        <v>3625.17</v>
      </c>
      <c r="BY20" s="54">
        <f t="shared" si="12"/>
        <v>3598.44</v>
      </c>
      <c r="BZ20" s="54">
        <f t="shared" si="12"/>
        <v>159.47999999999999</v>
      </c>
      <c r="CA20" s="54">
        <f t="shared" si="12"/>
        <v>159.51</v>
      </c>
      <c r="CB20" s="54">
        <f t="shared" si="12"/>
        <v>158.69999999999999</v>
      </c>
      <c r="CC20" s="54">
        <f t="shared" si="12"/>
        <v>155.76999999999998</v>
      </c>
      <c r="CD20" s="54">
        <f t="shared" si="12"/>
        <v>156.19</v>
      </c>
      <c r="CE20" s="54">
        <f t="shared" si="12"/>
        <v>156.26999999999998</v>
      </c>
      <c r="CF20" s="54">
        <f t="shared" si="12"/>
        <v>154.54999999999998</v>
      </c>
      <c r="CG20" s="54">
        <f t="shared" si="12"/>
        <v>155.72</v>
      </c>
      <c r="CH20" s="54">
        <f t="shared" si="12"/>
        <v>154.07</v>
      </c>
      <c r="CI20" s="54">
        <f t="shared" si="12"/>
        <v>155.85999999999999</v>
      </c>
      <c r="CJ20" s="54">
        <f t="shared" si="12"/>
        <v>156.87</v>
      </c>
      <c r="CK20" s="54">
        <f t="shared" si="12"/>
        <v>155.74</v>
      </c>
      <c r="CL20" s="54">
        <f t="shared" si="12"/>
        <v>156.22</v>
      </c>
      <c r="CM20" s="54">
        <f t="shared" si="12"/>
        <v>154.32</v>
      </c>
      <c r="CN20" s="54">
        <f t="shared" si="12"/>
        <v>156</v>
      </c>
      <c r="CO20" s="54">
        <f t="shared" si="12"/>
        <v>156</v>
      </c>
      <c r="CP20" s="54">
        <f t="shared" si="12"/>
        <v>156.91999999999999</v>
      </c>
      <c r="CQ20" s="54">
        <f t="shared" si="12"/>
        <v>155.62</v>
      </c>
      <c r="CR20" s="54">
        <f t="shared" si="12"/>
        <v>154.26999999999998</v>
      </c>
      <c r="CS20" s="55">
        <f t="shared" si="12"/>
        <v>155.1</v>
      </c>
      <c r="CT20" s="38">
        <f>SUM(B20:CS20)</f>
        <v>245779.03000000003</v>
      </c>
      <c r="CU20" s="150"/>
      <c r="CW20" s="140"/>
    </row>
    <row r="21" spans="1:102">
      <c r="A21" s="26" t="s">
        <v>66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</v>
      </c>
      <c r="Y21" s="43">
        <v>0.06</v>
      </c>
      <c r="Z21" s="43">
        <v>1.36</v>
      </c>
      <c r="AA21" s="43">
        <v>3.95</v>
      </c>
      <c r="AB21" s="43">
        <v>18.87</v>
      </c>
      <c r="AC21" s="43">
        <v>46.12</v>
      </c>
      <c r="AD21" s="43">
        <v>131.01</v>
      </c>
      <c r="AE21" s="43">
        <v>200.92999999999998</v>
      </c>
      <c r="AF21" s="43">
        <v>305.17</v>
      </c>
      <c r="AG21" s="43">
        <v>423.51000000000005</v>
      </c>
      <c r="AH21" s="43">
        <v>544.49</v>
      </c>
      <c r="AI21" s="43">
        <v>672.25</v>
      </c>
      <c r="AJ21" s="43">
        <v>789.64</v>
      </c>
      <c r="AK21" s="43">
        <v>882.4</v>
      </c>
      <c r="AL21" s="43">
        <v>993.83</v>
      </c>
      <c r="AM21" s="43">
        <v>1087.28</v>
      </c>
      <c r="AN21" s="43">
        <v>1139.7900000000002</v>
      </c>
      <c r="AO21" s="43">
        <v>1195.0900000000001</v>
      </c>
      <c r="AP21" s="43">
        <v>1297.96</v>
      </c>
      <c r="AQ21" s="43">
        <v>1348</v>
      </c>
      <c r="AR21" s="43">
        <v>1381.33</v>
      </c>
      <c r="AS21" s="43">
        <v>1381.8</v>
      </c>
      <c r="AT21" s="43">
        <v>1367.88</v>
      </c>
      <c r="AU21" s="43">
        <v>1364.8500000000001</v>
      </c>
      <c r="AV21" s="43">
        <v>1377.01</v>
      </c>
      <c r="AW21" s="43">
        <v>1378.16</v>
      </c>
      <c r="AX21" s="43">
        <v>1420.5600000000002</v>
      </c>
      <c r="AY21" s="43">
        <v>1423.4199999999998</v>
      </c>
      <c r="AZ21" s="43">
        <v>1425.45</v>
      </c>
      <c r="BA21" s="43">
        <v>1394.18</v>
      </c>
      <c r="BB21" s="43">
        <v>1394.36</v>
      </c>
      <c r="BC21" s="43">
        <v>1394.38</v>
      </c>
      <c r="BD21" s="43">
        <v>1361.92</v>
      </c>
      <c r="BE21" s="43">
        <v>1267.01</v>
      </c>
      <c r="BF21" s="43">
        <v>1241.69</v>
      </c>
      <c r="BG21" s="43">
        <v>1171.4000000000001</v>
      </c>
      <c r="BH21" s="43">
        <v>1151.72</v>
      </c>
      <c r="BI21" s="43">
        <v>1079.22</v>
      </c>
      <c r="BJ21" s="43">
        <v>1037.6500000000001</v>
      </c>
      <c r="BK21" s="43">
        <v>989.31</v>
      </c>
      <c r="BL21" s="43">
        <v>933.52</v>
      </c>
      <c r="BM21" s="43">
        <v>852.01</v>
      </c>
      <c r="BN21" s="43">
        <v>770.85</v>
      </c>
      <c r="BO21" s="43">
        <v>686.26</v>
      </c>
      <c r="BP21" s="43">
        <v>633.28</v>
      </c>
      <c r="BQ21" s="43">
        <v>544.69000000000005</v>
      </c>
      <c r="BR21" s="43">
        <v>448.66</v>
      </c>
      <c r="BS21" s="43">
        <v>373.25</v>
      </c>
      <c r="BT21" s="43">
        <v>294.62</v>
      </c>
      <c r="BU21" s="43">
        <v>220.28</v>
      </c>
      <c r="BV21" s="43">
        <v>144.91</v>
      </c>
      <c r="BW21" s="43">
        <v>83.95</v>
      </c>
      <c r="BX21" s="43">
        <v>36.86</v>
      </c>
      <c r="BY21" s="43">
        <v>8.17</v>
      </c>
      <c r="BZ21" s="43">
        <v>0.03</v>
      </c>
      <c r="CA21" s="43">
        <v>0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3">SUM(B21:CS21)</f>
        <v>43116.35</v>
      </c>
      <c r="CU21" s="152"/>
      <c r="CW21" s="140"/>
    </row>
    <row r="22" spans="1:102">
      <c r="A22" s="30" t="s">
        <v>67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3492.06</v>
      </c>
      <c r="Y22" s="1">
        <v>3492.06</v>
      </c>
      <c r="Z22" s="1">
        <v>3487.51</v>
      </c>
      <c r="AA22" s="1">
        <v>3487.51</v>
      </c>
      <c r="AB22" s="1">
        <v>3487.51</v>
      </c>
      <c r="AC22" s="1">
        <v>3487.51</v>
      </c>
      <c r="AD22" s="1">
        <v>3487.51</v>
      </c>
      <c r="AE22" s="1">
        <v>3487.51</v>
      </c>
      <c r="AF22" s="1">
        <v>3487.51</v>
      </c>
      <c r="AG22" s="1">
        <v>3487.51</v>
      </c>
      <c r="AH22" s="1">
        <v>3487.51</v>
      </c>
      <c r="AI22" s="1">
        <v>3487.51</v>
      </c>
      <c r="AJ22" s="1">
        <v>3487.51</v>
      </c>
      <c r="AK22" s="1">
        <v>3487.51</v>
      </c>
      <c r="AL22" s="1">
        <v>3487.51</v>
      </c>
      <c r="AM22" s="1">
        <v>3481.51</v>
      </c>
      <c r="AN22" s="1">
        <v>3481.51</v>
      </c>
      <c r="AO22" s="1">
        <v>3481.51</v>
      </c>
      <c r="AP22" s="1">
        <v>3487.51</v>
      </c>
      <c r="AQ22" s="1">
        <v>3487.51</v>
      </c>
      <c r="AR22" s="1">
        <v>3487.51</v>
      </c>
      <c r="AS22" s="1">
        <v>3487.51</v>
      </c>
      <c r="AT22" s="1">
        <v>3487.51</v>
      </c>
      <c r="AU22" s="1">
        <v>3487.51</v>
      </c>
      <c r="AV22" s="1">
        <v>3487.51</v>
      </c>
      <c r="AW22" s="1">
        <v>3487.51</v>
      </c>
      <c r="AX22" s="1">
        <v>3487.51</v>
      </c>
      <c r="AY22" s="1">
        <v>3487.51</v>
      </c>
      <c r="AZ22" s="1">
        <v>3487.51</v>
      </c>
      <c r="BA22" s="1">
        <v>3487.51</v>
      </c>
      <c r="BB22" s="1">
        <v>3487.51</v>
      </c>
      <c r="BC22" s="1">
        <v>3487.51</v>
      </c>
      <c r="BD22" s="1">
        <v>3487.51</v>
      </c>
      <c r="BE22" s="1">
        <v>3487.51</v>
      </c>
      <c r="BF22" s="1">
        <v>3487.51</v>
      </c>
      <c r="BG22" s="1">
        <v>3487.51</v>
      </c>
      <c r="BH22" s="1">
        <v>3487.51</v>
      </c>
      <c r="BI22" s="1">
        <v>3487.51</v>
      </c>
      <c r="BJ22" s="1">
        <v>3487.51</v>
      </c>
      <c r="BK22" s="1">
        <v>3487.51</v>
      </c>
      <c r="BL22" s="1">
        <v>3487.51</v>
      </c>
      <c r="BM22" s="1">
        <v>3487.51</v>
      </c>
      <c r="BN22" s="1">
        <v>3487.51</v>
      </c>
      <c r="BO22" s="1">
        <v>3487.51</v>
      </c>
      <c r="BP22" s="1">
        <v>3487.51</v>
      </c>
      <c r="BQ22" s="1">
        <v>3487.51</v>
      </c>
      <c r="BR22" s="1">
        <v>3487.51</v>
      </c>
      <c r="BS22" s="1">
        <v>3487.51</v>
      </c>
      <c r="BT22" s="1">
        <v>3487.51</v>
      </c>
      <c r="BU22" s="1">
        <v>3487.51</v>
      </c>
      <c r="BV22" s="1">
        <v>3487.51</v>
      </c>
      <c r="BW22" s="1">
        <v>3487.51</v>
      </c>
      <c r="BX22" s="1">
        <v>3430.01</v>
      </c>
      <c r="BY22" s="1">
        <v>3430.01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3"/>
        <v>188201.64000000007</v>
      </c>
      <c r="CU22" s="152"/>
      <c r="CW22" s="140"/>
    </row>
    <row r="23" spans="1:102">
      <c r="A23" s="30" t="s">
        <v>24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3"/>
        <v>12297.60000000002</v>
      </c>
      <c r="CU23" s="152"/>
      <c r="CW23" s="140"/>
    </row>
    <row r="24" spans="1:102" ht="15.75" thickBot="1">
      <c r="A24" s="30" t="s">
        <v>41</v>
      </c>
      <c r="B24" s="45">
        <v>11.79</v>
      </c>
      <c r="C24" s="1">
        <v>11.79</v>
      </c>
      <c r="D24" s="1">
        <v>11.76</v>
      </c>
      <c r="E24" s="1">
        <v>11.76</v>
      </c>
      <c r="F24" s="1">
        <v>11.77</v>
      </c>
      <c r="G24" s="1">
        <v>11.77</v>
      </c>
      <c r="H24" s="1">
        <v>11.79</v>
      </c>
      <c r="I24" s="1">
        <v>11.8</v>
      </c>
      <c r="J24" s="1">
        <v>11.85</v>
      </c>
      <c r="K24" s="1">
        <v>11.84</v>
      </c>
      <c r="L24" s="1">
        <v>11.89</v>
      </c>
      <c r="M24" s="1">
        <v>11.81</v>
      </c>
      <c r="N24" s="1">
        <v>11.78</v>
      </c>
      <c r="O24" s="1">
        <v>11.79</v>
      </c>
      <c r="P24" s="1">
        <v>11.73</v>
      </c>
      <c r="Q24" s="1">
        <v>11.68</v>
      </c>
      <c r="R24" s="1">
        <v>11.69</v>
      </c>
      <c r="S24" s="1">
        <v>11.69</v>
      </c>
      <c r="T24" s="1">
        <v>5.65</v>
      </c>
      <c r="U24" s="1">
        <v>3.36</v>
      </c>
      <c r="V24" s="1">
        <v>4.4000000000000004</v>
      </c>
      <c r="W24" s="1">
        <v>8.34</v>
      </c>
      <c r="X24" s="1">
        <v>8.6199999999999992</v>
      </c>
      <c r="Y24" s="1">
        <v>11.91</v>
      </c>
      <c r="Z24" s="1">
        <v>8.8000000000000007</v>
      </c>
      <c r="AA24" s="1">
        <v>11.47</v>
      </c>
      <c r="AB24" s="1">
        <v>11.88</v>
      </c>
      <c r="AC24" s="1">
        <v>11.91</v>
      </c>
      <c r="AD24" s="1">
        <v>11.91</v>
      </c>
      <c r="AE24" s="1">
        <v>11.89</v>
      </c>
      <c r="AF24" s="1">
        <v>11.87</v>
      </c>
      <c r="AG24" s="1">
        <v>11.9</v>
      </c>
      <c r="AH24" s="1">
        <v>11.93</v>
      </c>
      <c r="AI24" s="1">
        <v>11.91</v>
      </c>
      <c r="AJ24" s="1">
        <v>11.84</v>
      </c>
      <c r="AK24" s="1">
        <v>11.83</v>
      </c>
      <c r="AL24" s="1">
        <v>18.05</v>
      </c>
      <c r="AM24" s="1">
        <v>32.61</v>
      </c>
      <c r="AN24" s="1">
        <v>33.24</v>
      </c>
      <c r="AO24" s="1">
        <v>33.21</v>
      </c>
      <c r="AP24" s="1">
        <v>32.24</v>
      </c>
      <c r="AQ24" s="1">
        <v>33.42</v>
      </c>
      <c r="AR24" s="1">
        <v>34.799999999999997</v>
      </c>
      <c r="AS24" s="1">
        <v>32.549999999999997</v>
      </c>
      <c r="AT24" s="1">
        <v>29.77</v>
      </c>
      <c r="AU24" s="1">
        <v>30.02</v>
      </c>
      <c r="AV24" s="1">
        <v>30.95</v>
      </c>
      <c r="AW24" s="1">
        <v>30.75</v>
      </c>
      <c r="AX24" s="1">
        <v>30.68</v>
      </c>
      <c r="AY24" s="1">
        <v>31.3</v>
      </c>
      <c r="AZ24" s="1">
        <v>29.55</v>
      </c>
      <c r="BA24" s="1">
        <v>28.96</v>
      </c>
      <c r="BB24" s="1">
        <v>30.3</v>
      </c>
      <c r="BC24" s="1">
        <v>28.6</v>
      </c>
      <c r="BD24" s="1">
        <v>28.04</v>
      </c>
      <c r="BE24" s="1">
        <v>29.64</v>
      </c>
      <c r="BF24" s="1">
        <v>28.85</v>
      </c>
      <c r="BG24" s="1">
        <v>27.07</v>
      </c>
      <c r="BH24" s="1">
        <v>28.06</v>
      </c>
      <c r="BI24" s="1">
        <v>29.44</v>
      </c>
      <c r="BJ24" s="1">
        <v>27.81</v>
      </c>
      <c r="BK24" s="1">
        <v>29.96</v>
      </c>
      <c r="BL24" s="1">
        <v>30.99</v>
      </c>
      <c r="BM24" s="1">
        <v>30.46</v>
      </c>
      <c r="BN24" s="1">
        <v>31.09</v>
      </c>
      <c r="BO24" s="1">
        <v>29.89</v>
      </c>
      <c r="BP24" s="1">
        <v>29.27</v>
      </c>
      <c r="BQ24" s="1">
        <v>28.98</v>
      </c>
      <c r="BR24" s="1">
        <v>29.77</v>
      </c>
      <c r="BS24" s="1">
        <v>32</v>
      </c>
      <c r="BT24" s="1">
        <v>32.31</v>
      </c>
      <c r="BU24" s="1">
        <v>31.96</v>
      </c>
      <c r="BV24" s="1">
        <v>30.26</v>
      </c>
      <c r="BW24" s="1">
        <v>29.68</v>
      </c>
      <c r="BX24" s="1">
        <v>30.2</v>
      </c>
      <c r="BY24" s="1">
        <v>32.159999999999997</v>
      </c>
      <c r="BZ24" s="1">
        <v>31.35</v>
      </c>
      <c r="CA24" s="1">
        <v>31.41</v>
      </c>
      <c r="CB24" s="1">
        <v>30.6</v>
      </c>
      <c r="CC24" s="1">
        <v>27.67</v>
      </c>
      <c r="CD24" s="1">
        <v>28.09</v>
      </c>
      <c r="CE24" s="1">
        <v>28.17</v>
      </c>
      <c r="CF24" s="1">
        <v>26.45</v>
      </c>
      <c r="CG24" s="1">
        <v>27.62</v>
      </c>
      <c r="CH24" s="1">
        <v>25.97</v>
      </c>
      <c r="CI24" s="1">
        <v>27.76</v>
      </c>
      <c r="CJ24" s="1">
        <v>28.77</v>
      </c>
      <c r="CK24" s="1">
        <v>27.64</v>
      </c>
      <c r="CL24" s="1">
        <v>28.12</v>
      </c>
      <c r="CM24" s="1">
        <v>26.22</v>
      </c>
      <c r="CN24" s="1">
        <v>27.9</v>
      </c>
      <c r="CO24" s="1">
        <v>27.9</v>
      </c>
      <c r="CP24" s="1">
        <v>28.82</v>
      </c>
      <c r="CQ24" s="1">
        <v>27.52</v>
      </c>
      <c r="CR24" s="1">
        <v>26.17</v>
      </c>
      <c r="CS24" s="46">
        <v>27</v>
      </c>
      <c r="CT24" s="30">
        <f t="shared" si="13"/>
        <v>2163.44</v>
      </c>
      <c r="CU24" s="152"/>
      <c r="CW24" s="140"/>
    </row>
    <row r="25" spans="1:102" ht="15.75" thickBot="1">
      <c r="A25" s="58" t="s">
        <v>48</v>
      </c>
      <c r="B25" s="59">
        <f>SUM(B3,B13,B15,B20)</f>
        <v>7452.157119444445</v>
      </c>
      <c r="C25" s="60">
        <f t="shared" ref="C25:BN25" si="14">SUM(C3,C13,C15,C20)</f>
        <v>7452.1971194444459</v>
      </c>
      <c r="D25" s="60">
        <f t="shared" si="14"/>
        <v>7452.3771194444444</v>
      </c>
      <c r="E25" s="60">
        <f t="shared" si="14"/>
        <v>7452.4171194444452</v>
      </c>
      <c r="F25" s="60">
        <f t="shared" si="14"/>
        <v>7452.4771194444447</v>
      </c>
      <c r="G25" s="60">
        <f t="shared" si="14"/>
        <v>7452.5171194444456</v>
      </c>
      <c r="H25" s="60">
        <f t="shared" si="14"/>
        <v>7485.737119444444</v>
      </c>
      <c r="I25" s="60">
        <f t="shared" si="14"/>
        <v>7485.7871194444442</v>
      </c>
      <c r="J25" s="60">
        <f t="shared" si="14"/>
        <v>7485.8871194444437</v>
      </c>
      <c r="K25" s="60">
        <f t="shared" si="14"/>
        <v>7485.9171194444443</v>
      </c>
      <c r="L25" s="60">
        <f t="shared" si="14"/>
        <v>7486.0171194444438</v>
      </c>
      <c r="M25" s="60">
        <f t="shared" si="14"/>
        <v>7485.9771194444447</v>
      </c>
      <c r="N25" s="60">
        <f t="shared" si="14"/>
        <v>7485.9371194444448</v>
      </c>
      <c r="O25" s="60">
        <f t="shared" si="14"/>
        <v>7485.987119444444</v>
      </c>
      <c r="P25" s="60">
        <f t="shared" si="14"/>
        <v>7485.9771194444447</v>
      </c>
      <c r="Q25" s="60">
        <f t="shared" si="14"/>
        <v>7485.9271194444445</v>
      </c>
      <c r="R25" s="60">
        <f t="shared" si="14"/>
        <v>7485.9371194444448</v>
      </c>
      <c r="S25" s="60">
        <f t="shared" si="14"/>
        <v>7485.9371194444448</v>
      </c>
      <c r="T25" s="60">
        <f t="shared" si="14"/>
        <v>7479.9371194444439</v>
      </c>
      <c r="U25" s="60">
        <f t="shared" si="14"/>
        <v>7477.6471194444439</v>
      </c>
      <c r="V25" s="60">
        <f t="shared" si="14"/>
        <v>7479.3471194444437</v>
      </c>
      <c r="W25" s="60">
        <f t="shared" si="14"/>
        <v>7483.2871194444433</v>
      </c>
      <c r="X25" s="60">
        <f t="shared" si="14"/>
        <v>10975.627119444443</v>
      </c>
      <c r="Y25" s="60">
        <f t="shared" si="14"/>
        <v>10979.147119444444</v>
      </c>
      <c r="Z25" s="60">
        <f t="shared" si="14"/>
        <v>10972.787119444445</v>
      </c>
      <c r="AA25" s="60">
        <f t="shared" si="14"/>
        <v>10978.047119444444</v>
      </c>
      <c r="AB25" s="60">
        <f t="shared" si="14"/>
        <v>10993.407119444444</v>
      </c>
      <c r="AC25" s="60">
        <f t="shared" si="14"/>
        <v>11020.687119444445</v>
      </c>
      <c r="AD25" s="60">
        <f t="shared" si="14"/>
        <v>11106.127119444443</v>
      </c>
      <c r="AE25" s="60">
        <f t="shared" si="14"/>
        <v>11176.027119444443</v>
      </c>
      <c r="AF25" s="60">
        <f t="shared" si="14"/>
        <v>11280.247119444444</v>
      </c>
      <c r="AG25" s="60">
        <f t="shared" si="14"/>
        <v>11398.617119444443</v>
      </c>
      <c r="AH25" s="60">
        <f t="shared" si="14"/>
        <v>11519.687119444447</v>
      </c>
      <c r="AI25" s="60">
        <f t="shared" si="14"/>
        <v>11647.427119444445</v>
      </c>
      <c r="AJ25" s="60">
        <f t="shared" si="14"/>
        <v>11764.947119444445</v>
      </c>
      <c r="AK25" s="60">
        <f t="shared" si="14"/>
        <v>11857.697119444445</v>
      </c>
      <c r="AL25" s="60">
        <f t="shared" si="14"/>
        <v>11975.487119444446</v>
      </c>
      <c r="AM25" s="60">
        <f t="shared" si="14"/>
        <v>12077.497119444444</v>
      </c>
      <c r="AN25" s="60">
        <f t="shared" si="14"/>
        <v>12130.267119444445</v>
      </c>
      <c r="AO25" s="60">
        <f t="shared" si="14"/>
        <v>12185.657119444444</v>
      </c>
      <c r="AP25" s="60">
        <f t="shared" si="14"/>
        <v>12295.867119444445</v>
      </c>
      <c r="AQ25" s="60">
        <f t="shared" si="14"/>
        <v>12345.957119444445</v>
      </c>
      <c r="AR25" s="60">
        <f t="shared" si="14"/>
        <v>12381.997119444444</v>
      </c>
      <c r="AS25" s="60">
        <f t="shared" si="14"/>
        <v>12380.217119444445</v>
      </c>
      <c r="AT25" s="60">
        <f t="shared" si="14"/>
        <v>12362.977119444447</v>
      </c>
      <c r="AU25" s="60">
        <f t="shared" si="14"/>
        <v>12360.197119444447</v>
      </c>
      <c r="AV25" s="60">
        <f t="shared" si="14"/>
        <v>12373.137119444445</v>
      </c>
      <c r="AW25" s="60">
        <f t="shared" si="14"/>
        <v>12374.087119444444</v>
      </c>
      <c r="AX25" s="60">
        <f t="shared" si="14"/>
        <v>12416.107119444445</v>
      </c>
      <c r="AY25" s="60">
        <f t="shared" si="14"/>
        <v>12419.587119444444</v>
      </c>
      <c r="AZ25" s="60">
        <f t="shared" si="14"/>
        <v>12418.697119444445</v>
      </c>
      <c r="BA25" s="60">
        <f t="shared" si="14"/>
        <v>12386.617119444447</v>
      </c>
      <c r="BB25" s="60">
        <f t="shared" si="14"/>
        <v>12386.807119444446</v>
      </c>
      <c r="BC25" s="60">
        <f t="shared" si="14"/>
        <v>12385.127119444445</v>
      </c>
      <c r="BD25" s="60">
        <f t="shared" si="14"/>
        <v>12352.107119444445</v>
      </c>
      <c r="BE25" s="60">
        <f t="shared" si="14"/>
        <v>12258.797119444447</v>
      </c>
      <c r="BF25" s="60">
        <f t="shared" si="14"/>
        <v>12241.027119444447</v>
      </c>
      <c r="BG25" s="60">
        <f t="shared" si="14"/>
        <v>12168.957119444445</v>
      </c>
      <c r="BH25" s="60">
        <f t="shared" si="14"/>
        <v>12150.267119444447</v>
      </c>
      <c r="BI25" s="60">
        <f t="shared" si="14"/>
        <v>12079.017119444445</v>
      </c>
      <c r="BJ25" s="60">
        <f t="shared" si="14"/>
        <v>12033.507119444444</v>
      </c>
      <c r="BK25" s="60">
        <f t="shared" si="14"/>
        <v>11987.317119444444</v>
      </c>
      <c r="BL25" s="60">
        <f t="shared" si="14"/>
        <v>11932.557119444446</v>
      </c>
      <c r="BM25" s="60">
        <f t="shared" si="14"/>
        <v>11850.517119444445</v>
      </c>
      <c r="BN25" s="60">
        <f t="shared" si="14"/>
        <v>11769.987119444446</v>
      </c>
      <c r="BO25" s="60">
        <f t="shared" ref="BO25:CS25" si="15">SUM(BO3,BO13,BO15,BO20)</f>
        <v>11684.197119444445</v>
      </c>
      <c r="BP25" s="60">
        <f t="shared" si="15"/>
        <v>11631.327119444446</v>
      </c>
      <c r="BQ25" s="60">
        <f t="shared" si="15"/>
        <v>11542.447119444445</v>
      </c>
      <c r="BR25" s="60">
        <f t="shared" si="15"/>
        <v>11447.437119444445</v>
      </c>
      <c r="BS25" s="60">
        <f t="shared" si="15"/>
        <v>11374.257119444444</v>
      </c>
      <c r="BT25" s="60">
        <f t="shared" si="15"/>
        <v>11295.957119444443</v>
      </c>
      <c r="BU25" s="60">
        <f t="shared" si="15"/>
        <v>11221.267119444445</v>
      </c>
      <c r="BV25" s="60">
        <f t="shared" si="15"/>
        <v>11144.337119444444</v>
      </c>
      <c r="BW25" s="60">
        <f t="shared" si="15"/>
        <v>11082.797119444444</v>
      </c>
      <c r="BX25" s="60">
        <f t="shared" si="15"/>
        <v>10979.007119444444</v>
      </c>
      <c r="BY25" s="60">
        <f t="shared" si="15"/>
        <v>10952.277119444445</v>
      </c>
      <c r="BZ25" s="60">
        <f t="shared" si="15"/>
        <v>7513.2071194444443</v>
      </c>
      <c r="CA25" s="60">
        <f t="shared" si="15"/>
        <v>7513.2371194444449</v>
      </c>
      <c r="CB25" s="60">
        <f t="shared" si="15"/>
        <v>7512.4271194444445</v>
      </c>
      <c r="CC25" s="60">
        <f t="shared" si="15"/>
        <v>7509.4971194444443</v>
      </c>
      <c r="CD25" s="60">
        <f t="shared" si="15"/>
        <v>7509.9171194444443</v>
      </c>
      <c r="CE25" s="60">
        <f t="shared" si="15"/>
        <v>7509.9971194444443</v>
      </c>
      <c r="CF25" s="60">
        <f t="shared" si="15"/>
        <v>7507.2671194444447</v>
      </c>
      <c r="CG25" s="60">
        <f t="shared" si="15"/>
        <v>7508.2271194444447</v>
      </c>
      <c r="CH25" s="60">
        <f t="shared" si="15"/>
        <v>7506.5771194444442</v>
      </c>
      <c r="CI25" s="60">
        <f t="shared" si="15"/>
        <v>7508.3671194444441</v>
      </c>
      <c r="CJ25" s="60">
        <f t="shared" si="15"/>
        <v>7509.4171194444443</v>
      </c>
      <c r="CK25" s="60">
        <f t="shared" si="15"/>
        <v>7508.2871194444442</v>
      </c>
      <c r="CL25" s="60">
        <f t="shared" si="15"/>
        <v>7508.9271194444445</v>
      </c>
      <c r="CM25" s="60">
        <f t="shared" si="15"/>
        <v>7507.027119444444</v>
      </c>
      <c r="CN25" s="60">
        <f t="shared" si="15"/>
        <v>7508.8271194444442</v>
      </c>
      <c r="CO25" s="60">
        <f t="shared" si="15"/>
        <v>7508.6971194444441</v>
      </c>
      <c r="CP25" s="60">
        <f t="shared" si="15"/>
        <v>7483.8771194444444</v>
      </c>
      <c r="CQ25" s="60">
        <f t="shared" si="15"/>
        <v>7482.5771194444442</v>
      </c>
      <c r="CR25" s="60">
        <f t="shared" si="15"/>
        <v>7481.2271194444438</v>
      </c>
      <c r="CS25" s="61">
        <f t="shared" si="15"/>
        <v>7481.907119444445</v>
      </c>
      <c r="CT25" s="109">
        <f t="shared" si="13"/>
        <v>951051.01346666715</v>
      </c>
      <c r="CU25" s="150"/>
      <c r="CW25" s="140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0"/>
      <c r="CX26" s="169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2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2"/>
    </row>
    <row r="29" spans="1:102" ht="15.75" thickBot="1">
      <c r="A29" s="67" t="s">
        <v>26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27</v>
      </c>
      <c r="CU29" s="150"/>
      <c r="CX29" s="234"/>
    </row>
    <row r="30" spans="1:102">
      <c r="A30" s="69" t="s">
        <v>30</v>
      </c>
      <c r="B30" s="70">
        <f t="shared" ref="B30:BM30" si="16">B31+B39</f>
        <v>3307.0491194444448</v>
      </c>
      <c r="C30" s="71">
        <f t="shared" si="16"/>
        <v>3309.0491194444448</v>
      </c>
      <c r="D30" s="71">
        <f t="shared" si="16"/>
        <v>3310.0491194444448</v>
      </c>
      <c r="E30" s="71">
        <f t="shared" si="16"/>
        <v>3310.0491194444448</v>
      </c>
      <c r="F30" s="71">
        <f t="shared" si="16"/>
        <v>3311.0491194444448</v>
      </c>
      <c r="G30" s="71">
        <f t="shared" si="16"/>
        <v>3311.0491194444448</v>
      </c>
      <c r="H30" s="71">
        <f t="shared" si="16"/>
        <v>3316.0491194444448</v>
      </c>
      <c r="I30" s="71">
        <f t="shared" si="16"/>
        <v>3318.0491194444448</v>
      </c>
      <c r="J30" s="71">
        <f t="shared" si="16"/>
        <v>3317.0491194444448</v>
      </c>
      <c r="K30" s="71">
        <f t="shared" si="16"/>
        <v>3318.0491194444448</v>
      </c>
      <c r="L30" s="71">
        <f t="shared" si="16"/>
        <v>3209.0491194444448</v>
      </c>
      <c r="M30" s="71">
        <f t="shared" si="16"/>
        <v>3178.0491194444448</v>
      </c>
      <c r="N30" s="71">
        <f t="shared" si="16"/>
        <v>3113.0491194444448</v>
      </c>
      <c r="O30" s="71">
        <f t="shared" si="16"/>
        <v>3051.0491194444448</v>
      </c>
      <c r="P30" s="71">
        <f t="shared" si="16"/>
        <v>2994.0491194444448</v>
      </c>
      <c r="Q30" s="71">
        <f t="shared" si="16"/>
        <v>2963.0491194444448</v>
      </c>
      <c r="R30" s="71">
        <f t="shared" si="16"/>
        <v>2940.0491194444448</v>
      </c>
      <c r="S30" s="71">
        <f t="shared" si="16"/>
        <v>2945.0491194444448</v>
      </c>
      <c r="T30" s="71">
        <f t="shared" si="16"/>
        <v>2948.0491194444448</v>
      </c>
      <c r="U30" s="71">
        <f t="shared" si="16"/>
        <v>2943.0491194444448</v>
      </c>
      <c r="V30" s="71">
        <f t="shared" si="16"/>
        <v>2939.0491194444448</v>
      </c>
      <c r="W30" s="71">
        <f t="shared" si="16"/>
        <v>3006.0491194444448</v>
      </c>
      <c r="X30" s="71">
        <f t="shared" si="16"/>
        <v>3148.0491194444448</v>
      </c>
      <c r="Y30" s="71">
        <f t="shared" si="16"/>
        <v>3207.0491194444448</v>
      </c>
      <c r="Z30" s="71">
        <f t="shared" si="16"/>
        <v>3272.0491194444448</v>
      </c>
      <c r="AA30" s="71">
        <f t="shared" si="16"/>
        <v>3107.0491194444448</v>
      </c>
      <c r="AB30" s="71">
        <f t="shared" si="16"/>
        <v>2933.0491194444448</v>
      </c>
      <c r="AC30" s="71">
        <f t="shared" si="16"/>
        <v>2834.0491194444448</v>
      </c>
      <c r="AD30" s="71">
        <f t="shared" si="16"/>
        <v>2800.2491194444447</v>
      </c>
      <c r="AE30" s="71">
        <f t="shared" si="16"/>
        <v>2801.0491194444448</v>
      </c>
      <c r="AF30" s="71">
        <f t="shared" si="16"/>
        <v>2808.0491194444448</v>
      </c>
      <c r="AG30" s="71">
        <f t="shared" si="16"/>
        <v>2825.0491194444448</v>
      </c>
      <c r="AH30" s="71">
        <f t="shared" si="16"/>
        <v>2832.0491194444448</v>
      </c>
      <c r="AI30" s="71">
        <f t="shared" si="16"/>
        <v>2840.0491194444448</v>
      </c>
      <c r="AJ30" s="71">
        <f t="shared" si="16"/>
        <v>2844.0491194444448</v>
      </c>
      <c r="AK30" s="71">
        <f t="shared" si="16"/>
        <v>2848.0491194444448</v>
      </c>
      <c r="AL30" s="71">
        <f t="shared" si="16"/>
        <v>2848.0491194444448</v>
      </c>
      <c r="AM30" s="71">
        <f t="shared" si="16"/>
        <v>2848.0491194444448</v>
      </c>
      <c r="AN30" s="71">
        <f t="shared" si="16"/>
        <v>2996.0491194444448</v>
      </c>
      <c r="AO30" s="71">
        <f t="shared" si="16"/>
        <v>2992.0491194444448</v>
      </c>
      <c r="AP30" s="71">
        <f t="shared" si="16"/>
        <v>2990.0491194444448</v>
      </c>
      <c r="AQ30" s="71">
        <f t="shared" si="16"/>
        <v>2906.0491194444448</v>
      </c>
      <c r="AR30" s="71">
        <f t="shared" si="16"/>
        <v>2906.0491194444448</v>
      </c>
      <c r="AS30" s="71">
        <f t="shared" si="16"/>
        <v>2912.0491194444448</v>
      </c>
      <c r="AT30" s="71">
        <f t="shared" si="16"/>
        <v>2912.0491194444448</v>
      </c>
      <c r="AU30" s="71">
        <f t="shared" si="16"/>
        <v>2924.0491194444448</v>
      </c>
      <c r="AV30" s="71">
        <f t="shared" si="16"/>
        <v>2938.0491194444448</v>
      </c>
      <c r="AW30" s="71">
        <f t="shared" si="16"/>
        <v>2938.0491194444448</v>
      </c>
      <c r="AX30" s="71">
        <f t="shared" si="16"/>
        <v>2933.0491194444448</v>
      </c>
      <c r="AY30" s="71">
        <f t="shared" si="16"/>
        <v>2935.0491194444448</v>
      </c>
      <c r="AZ30" s="71">
        <f t="shared" si="16"/>
        <v>2932.0491194444448</v>
      </c>
      <c r="BA30" s="71">
        <f t="shared" si="16"/>
        <v>2928.0491194444448</v>
      </c>
      <c r="BB30" s="71">
        <f t="shared" si="16"/>
        <v>2922.0491194444448</v>
      </c>
      <c r="BC30" s="71">
        <f t="shared" si="16"/>
        <v>2910.0491194444448</v>
      </c>
      <c r="BD30" s="71">
        <f t="shared" si="16"/>
        <v>2915.0491194444448</v>
      </c>
      <c r="BE30" s="71">
        <f t="shared" si="16"/>
        <v>2913.0491194444448</v>
      </c>
      <c r="BF30" s="71">
        <f t="shared" si="16"/>
        <v>2904.0491194444448</v>
      </c>
      <c r="BG30" s="71">
        <f t="shared" si="16"/>
        <v>2898.0491194444448</v>
      </c>
      <c r="BH30" s="71">
        <f t="shared" si="16"/>
        <v>2912.0491194444448</v>
      </c>
      <c r="BI30" s="71">
        <f t="shared" si="16"/>
        <v>2914.0491194444448</v>
      </c>
      <c r="BJ30" s="71">
        <f t="shared" si="16"/>
        <v>2917.0491194444448</v>
      </c>
      <c r="BK30" s="71">
        <f t="shared" si="16"/>
        <v>2912.0491194444448</v>
      </c>
      <c r="BL30" s="71">
        <f t="shared" si="16"/>
        <v>2910.0491194444448</v>
      </c>
      <c r="BM30" s="71">
        <f t="shared" si="16"/>
        <v>2909.0491194444448</v>
      </c>
      <c r="BN30" s="71">
        <f t="shared" ref="BN30:CS30" si="17">BN31+BN39</f>
        <v>2931.0491194444448</v>
      </c>
      <c r="BO30" s="71">
        <f t="shared" si="17"/>
        <v>2935.0491194444448</v>
      </c>
      <c r="BP30" s="71">
        <f t="shared" si="17"/>
        <v>2939.0491194444448</v>
      </c>
      <c r="BQ30" s="71">
        <f t="shared" si="17"/>
        <v>2935.0491194444448</v>
      </c>
      <c r="BR30" s="71">
        <f t="shared" si="17"/>
        <v>2995.0491194444448</v>
      </c>
      <c r="BS30" s="71">
        <f t="shared" si="17"/>
        <v>3092.0491194444448</v>
      </c>
      <c r="BT30" s="71">
        <f t="shared" si="17"/>
        <v>3260.0491194444448</v>
      </c>
      <c r="BU30" s="71">
        <f t="shared" si="17"/>
        <v>3323.0491194444448</v>
      </c>
      <c r="BV30" s="71">
        <f t="shared" si="17"/>
        <v>3383.0491194444448</v>
      </c>
      <c r="BW30" s="71">
        <f t="shared" si="17"/>
        <v>3419.0491194444448</v>
      </c>
      <c r="BX30" s="71">
        <f t="shared" si="17"/>
        <v>3449.0491194444448</v>
      </c>
      <c r="BY30" s="71">
        <f t="shared" si="17"/>
        <v>3451.0491194444448</v>
      </c>
      <c r="BZ30" s="71">
        <f t="shared" si="17"/>
        <v>3450.0491194444448</v>
      </c>
      <c r="CA30" s="71">
        <f t="shared" si="17"/>
        <v>3449.0491194444448</v>
      </c>
      <c r="CB30" s="71">
        <f t="shared" si="17"/>
        <v>3445.0491194444448</v>
      </c>
      <c r="CC30" s="71">
        <f t="shared" si="17"/>
        <v>3444.0491194444448</v>
      </c>
      <c r="CD30" s="71">
        <f t="shared" si="17"/>
        <v>3443.0491194444448</v>
      </c>
      <c r="CE30" s="71">
        <f t="shared" si="17"/>
        <v>3439.0491194444448</v>
      </c>
      <c r="CF30" s="71">
        <f t="shared" si="17"/>
        <v>3436.0491194444448</v>
      </c>
      <c r="CG30" s="71">
        <f t="shared" si="17"/>
        <v>3438.0491194444448</v>
      </c>
      <c r="CH30" s="71">
        <f t="shared" si="17"/>
        <v>3437.0491194444448</v>
      </c>
      <c r="CI30" s="71">
        <f t="shared" si="17"/>
        <v>3447.0491194444448</v>
      </c>
      <c r="CJ30" s="71">
        <f t="shared" si="17"/>
        <v>3451.0491194444448</v>
      </c>
      <c r="CK30" s="71">
        <f t="shared" si="17"/>
        <v>3455.0491194444448</v>
      </c>
      <c r="CL30" s="71">
        <f t="shared" si="17"/>
        <v>3458.0491194444448</v>
      </c>
      <c r="CM30" s="71">
        <f t="shared" si="17"/>
        <v>3456.0491194444448</v>
      </c>
      <c r="CN30" s="71">
        <f t="shared" si="17"/>
        <v>3455.0491194444448</v>
      </c>
      <c r="CO30" s="71">
        <f t="shared" si="17"/>
        <v>3455.0491194444448</v>
      </c>
      <c r="CP30" s="71">
        <f t="shared" si="17"/>
        <v>3452.0491194444448</v>
      </c>
      <c r="CQ30" s="71">
        <f t="shared" si="17"/>
        <v>3452.0491194444448</v>
      </c>
      <c r="CR30" s="71">
        <f t="shared" si="17"/>
        <v>3458.0491194444448</v>
      </c>
      <c r="CS30" s="72">
        <f t="shared" si="17"/>
        <v>3465.0491194444448</v>
      </c>
      <c r="CT30" s="73">
        <f t="shared" ref="CT30:CT47" si="18">SUM(B30:CS30)</f>
        <v>299330.91546666692</v>
      </c>
      <c r="CU30" s="150"/>
    </row>
    <row r="31" spans="1:102">
      <c r="A31" s="74" t="s">
        <v>31</v>
      </c>
      <c r="B31" s="75">
        <f>SUM(B32:B38)</f>
        <v>3235.1420000000003</v>
      </c>
      <c r="C31" s="76">
        <f t="shared" ref="C31:BN31" si="19">SUM(C32:C38)</f>
        <v>3237.1420000000003</v>
      </c>
      <c r="D31" s="76">
        <f t="shared" si="19"/>
        <v>3238.1420000000003</v>
      </c>
      <c r="E31" s="76">
        <f t="shared" si="19"/>
        <v>3238.1420000000003</v>
      </c>
      <c r="F31" s="76">
        <f t="shared" si="19"/>
        <v>3239.1420000000003</v>
      </c>
      <c r="G31" s="76">
        <f t="shared" si="19"/>
        <v>3239.1420000000003</v>
      </c>
      <c r="H31" s="76">
        <f t="shared" si="19"/>
        <v>3244.1420000000003</v>
      </c>
      <c r="I31" s="76">
        <f t="shared" si="19"/>
        <v>3246.1420000000003</v>
      </c>
      <c r="J31" s="76">
        <f t="shared" si="19"/>
        <v>3245.1420000000003</v>
      </c>
      <c r="K31" s="76">
        <f t="shared" si="19"/>
        <v>3246.1420000000003</v>
      </c>
      <c r="L31" s="76">
        <f t="shared" si="19"/>
        <v>3137.1420000000003</v>
      </c>
      <c r="M31" s="76">
        <f t="shared" si="19"/>
        <v>3106.1420000000003</v>
      </c>
      <c r="N31" s="76">
        <f t="shared" si="19"/>
        <v>3041.1420000000003</v>
      </c>
      <c r="O31" s="76">
        <f t="shared" si="19"/>
        <v>2979.1420000000003</v>
      </c>
      <c r="P31" s="76">
        <f t="shared" si="19"/>
        <v>2922.1420000000003</v>
      </c>
      <c r="Q31" s="76">
        <f t="shared" si="19"/>
        <v>2891.1420000000003</v>
      </c>
      <c r="R31" s="76">
        <f t="shared" si="19"/>
        <v>2868.1420000000003</v>
      </c>
      <c r="S31" s="76">
        <f t="shared" si="19"/>
        <v>2873.1420000000003</v>
      </c>
      <c r="T31" s="76">
        <f t="shared" si="19"/>
        <v>2876.1420000000003</v>
      </c>
      <c r="U31" s="76">
        <f t="shared" si="19"/>
        <v>2871.1420000000003</v>
      </c>
      <c r="V31" s="76">
        <f t="shared" si="19"/>
        <v>2867.1420000000003</v>
      </c>
      <c r="W31" s="76">
        <f t="shared" si="19"/>
        <v>2934.1420000000003</v>
      </c>
      <c r="X31" s="76">
        <f t="shared" si="19"/>
        <v>3076.1420000000003</v>
      </c>
      <c r="Y31" s="76">
        <f t="shared" si="19"/>
        <v>3135.1420000000003</v>
      </c>
      <c r="Z31" s="76">
        <f t="shared" si="19"/>
        <v>3200.1420000000003</v>
      </c>
      <c r="AA31" s="76">
        <f t="shared" si="19"/>
        <v>3035.1420000000003</v>
      </c>
      <c r="AB31" s="76">
        <f t="shared" si="19"/>
        <v>2861.1420000000003</v>
      </c>
      <c r="AC31" s="76">
        <f t="shared" si="19"/>
        <v>2762.1420000000003</v>
      </c>
      <c r="AD31" s="76">
        <f t="shared" si="19"/>
        <v>2728.3420000000001</v>
      </c>
      <c r="AE31" s="76">
        <f t="shared" si="19"/>
        <v>2729.1420000000003</v>
      </c>
      <c r="AF31" s="76">
        <f t="shared" si="19"/>
        <v>2736.1420000000003</v>
      </c>
      <c r="AG31" s="76">
        <f t="shared" si="19"/>
        <v>2753.1420000000003</v>
      </c>
      <c r="AH31" s="76">
        <f t="shared" si="19"/>
        <v>2760.1420000000003</v>
      </c>
      <c r="AI31" s="76">
        <f t="shared" si="19"/>
        <v>2768.1420000000003</v>
      </c>
      <c r="AJ31" s="76">
        <f t="shared" si="19"/>
        <v>2772.1420000000003</v>
      </c>
      <c r="AK31" s="76">
        <f t="shared" si="19"/>
        <v>2776.1420000000003</v>
      </c>
      <c r="AL31" s="76">
        <f t="shared" si="19"/>
        <v>2776.1420000000003</v>
      </c>
      <c r="AM31" s="76">
        <f t="shared" si="19"/>
        <v>2776.1420000000003</v>
      </c>
      <c r="AN31" s="76">
        <f t="shared" si="19"/>
        <v>2924.1420000000003</v>
      </c>
      <c r="AO31" s="76">
        <f t="shared" si="19"/>
        <v>2920.1420000000003</v>
      </c>
      <c r="AP31" s="76">
        <f t="shared" si="19"/>
        <v>2918.1420000000003</v>
      </c>
      <c r="AQ31" s="76">
        <f t="shared" si="19"/>
        <v>2834.1420000000003</v>
      </c>
      <c r="AR31" s="76">
        <f t="shared" si="19"/>
        <v>2834.1420000000003</v>
      </c>
      <c r="AS31" s="76">
        <f t="shared" si="19"/>
        <v>2840.1420000000003</v>
      </c>
      <c r="AT31" s="76">
        <f t="shared" si="19"/>
        <v>2840.1420000000003</v>
      </c>
      <c r="AU31" s="76">
        <f t="shared" si="19"/>
        <v>2852.1420000000003</v>
      </c>
      <c r="AV31" s="76">
        <f t="shared" si="19"/>
        <v>2866.1420000000003</v>
      </c>
      <c r="AW31" s="76">
        <f t="shared" si="19"/>
        <v>2866.1420000000003</v>
      </c>
      <c r="AX31" s="76">
        <f t="shared" si="19"/>
        <v>2861.1420000000003</v>
      </c>
      <c r="AY31" s="76">
        <f t="shared" si="19"/>
        <v>2863.1420000000003</v>
      </c>
      <c r="AZ31" s="76">
        <f t="shared" si="19"/>
        <v>2860.1420000000003</v>
      </c>
      <c r="BA31" s="76">
        <f t="shared" si="19"/>
        <v>2856.1420000000003</v>
      </c>
      <c r="BB31" s="76">
        <f t="shared" si="19"/>
        <v>2850.1420000000003</v>
      </c>
      <c r="BC31" s="76">
        <f t="shared" si="19"/>
        <v>2838.1420000000003</v>
      </c>
      <c r="BD31" s="76">
        <f t="shared" si="19"/>
        <v>2843.1420000000003</v>
      </c>
      <c r="BE31" s="76">
        <f t="shared" si="19"/>
        <v>2841.1420000000003</v>
      </c>
      <c r="BF31" s="76">
        <f t="shared" si="19"/>
        <v>2832.1420000000003</v>
      </c>
      <c r="BG31" s="76">
        <f t="shared" si="19"/>
        <v>2826.1420000000003</v>
      </c>
      <c r="BH31" s="76">
        <f t="shared" si="19"/>
        <v>2840.1420000000003</v>
      </c>
      <c r="BI31" s="76">
        <f t="shared" si="19"/>
        <v>2842.1420000000003</v>
      </c>
      <c r="BJ31" s="76">
        <f t="shared" si="19"/>
        <v>2845.1420000000003</v>
      </c>
      <c r="BK31" s="76">
        <f t="shared" si="19"/>
        <v>2840.1420000000003</v>
      </c>
      <c r="BL31" s="76">
        <f t="shared" si="19"/>
        <v>2838.1420000000003</v>
      </c>
      <c r="BM31" s="76">
        <f t="shared" si="19"/>
        <v>2837.1420000000003</v>
      </c>
      <c r="BN31" s="76">
        <f t="shared" si="19"/>
        <v>2859.1420000000003</v>
      </c>
      <c r="BO31" s="76">
        <f t="shared" ref="BO31:CS31" si="20">SUM(BO32:BO38)</f>
        <v>2863.1420000000003</v>
      </c>
      <c r="BP31" s="76">
        <f t="shared" si="20"/>
        <v>2867.1420000000003</v>
      </c>
      <c r="BQ31" s="76">
        <f t="shared" si="20"/>
        <v>2863.1420000000003</v>
      </c>
      <c r="BR31" s="76">
        <f t="shared" si="20"/>
        <v>2923.1420000000003</v>
      </c>
      <c r="BS31" s="76">
        <f t="shared" si="20"/>
        <v>3020.1420000000003</v>
      </c>
      <c r="BT31" s="76">
        <f t="shared" si="20"/>
        <v>3188.1420000000003</v>
      </c>
      <c r="BU31" s="76">
        <f t="shared" si="20"/>
        <v>3251.1420000000003</v>
      </c>
      <c r="BV31" s="76">
        <f t="shared" si="20"/>
        <v>3311.1420000000003</v>
      </c>
      <c r="BW31" s="76">
        <f t="shared" si="20"/>
        <v>3347.1420000000003</v>
      </c>
      <c r="BX31" s="76">
        <f t="shared" si="20"/>
        <v>3377.1420000000003</v>
      </c>
      <c r="BY31" s="76">
        <f t="shared" si="20"/>
        <v>3379.1420000000003</v>
      </c>
      <c r="BZ31" s="76">
        <f t="shared" si="20"/>
        <v>3378.1420000000003</v>
      </c>
      <c r="CA31" s="76">
        <f t="shared" si="20"/>
        <v>3377.1420000000003</v>
      </c>
      <c r="CB31" s="76">
        <f t="shared" si="20"/>
        <v>3373.1420000000003</v>
      </c>
      <c r="CC31" s="76">
        <f t="shared" si="20"/>
        <v>3372.1420000000003</v>
      </c>
      <c r="CD31" s="76">
        <f t="shared" si="20"/>
        <v>3371.1420000000003</v>
      </c>
      <c r="CE31" s="76">
        <f t="shared" si="20"/>
        <v>3367.1420000000003</v>
      </c>
      <c r="CF31" s="76">
        <f t="shared" si="20"/>
        <v>3364.1420000000003</v>
      </c>
      <c r="CG31" s="76">
        <f t="shared" si="20"/>
        <v>3366.1420000000003</v>
      </c>
      <c r="CH31" s="76">
        <f t="shared" si="20"/>
        <v>3365.1420000000003</v>
      </c>
      <c r="CI31" s="76">
        <f t="shared" si="20"/>
        <v>3375.1420000000003</v>
      </c>
      <c r="CJ31" s="76">
        <f t="shared" si="20"/>
        <v>3379.1420000000003</v>
      </c>
      <c r="CK31" s="76">
        <f t="shared" si="20"/>
        <v>3383.1420000000003</v>
      </c>
      <c r="CL31" s="76">
        <f t="shared" si="20"/>
        <v>3386.1420000000003</v>
      </c>
      <c r="CM31" s="76">
        <f t="shared" si="20"/>
        <v>3384.1420000000003</v>
      </c>
      <c r="CN31" s="76">
        <f t="shared" si="20"/>
        <v>3383.1420000000003</v>
      </c>
      <c r="CO31" s="76">
        <f t="shared" si="20"/>
        <v>3383.1420000000003</v>
      </c>
      <c r="CP31" s="76">
        <f t="shared" si="20"/>
        <v>3380.1420000000003</v>
      </c>
      <c r="CQ31" s="76">
        <f t="shared" si="20"/>
        <v>3380.1420000000003</v>
      </c>
      <c r="CR31" s="76">
        <f t="shared" si="20"/>
        <v>3386.1420000000003</v>
      </c>
      <c r="CS31" s="77">
        <f t="shared" si="20"/>
        <v>3393.1420000000003</v>
      </c>
      <c r="CT31" s="30">
        <f t="shared" si="18"/>
        <v>292427.83199999982</v>
      </c>
      <c r="CU31" s="152"/>
    </row>
    <row r="32" spans="1:102">
      <c r="A32" s="78" t="s">
        <v>32</v>
      </c>
      <c r="B32" s="79">
        <f>B62-B73</f>
        <v>464</v>
      </c>
      <c r="C32" s="80">
        <f t="shared" ref="C32:BN32" si="21">C62-C73</f>
        <v>464</v>
      </c>
      <c r="D32" s="80">
        <f t="shared" si="21"/>
        <v>464</v>
      </c>
      <c r="E32" s="80">
        <f t="shared" si="21"/>
        <v>464</v>
      </c>
      <c r="F32" s="80">
        <f t="shared" si="21"/>
        <v>464</v>
      </c>
      <c r="G32" s="80">
        <f t="shared" si="21"/>
        <v>464</v>
      </c>
      <c r="H32" s="80">
        <f t="shared" si="21"/>
        <v>464</v>
      </c>
      <c r="I32" s="80">
        <f t="shared" si="21"/>
        <v>464</v>
      </c>
      <c r="J32" s="80">
        <f t="shared" si="21"/>
        <v>464</v>
      </c>
      <c r="K32" s="80">
        <f t="shared" si="21"/>
        <v>464</v>
      </c>
      <c r="L32" s="80">
        <f t="shared" si="21"/>
        <v>434</v>
      </c>
      <c r="M32" s="80">
        <f t="shared" si="21"/>
        <v>404</v>
      </c>
      <c r="N32" s="80">
        <f t="shared" si="21"/>
        <v>374</v>
      </c>
      <c r="O32" s="80">
        <f t="shared" si="21"/>
        <v>344</v>
      </c>
      <c r="P32" s="80">
        <f t="shared" si="21"/>
        <v>314</v>
      </c>
      <c r="Q32" s="80">
        <f t="shared" si="21"/>
        <v>313</v>
      </c>
      <c r="R32" s="80">
        <f t="shared" si="21"/>
        <v>313</v>
      </c>
      <c r="S32" s="80">
        <f t="shared" si="21"/>
        <v>313</v>
      </c>
      <c r="T32" s="80">
        <f t="shared" si="21"/>
        <v>313</v>
      </c>
      <c r="U32" s="80">
        <f t="shared" si="21"/>
        <v>313</v>
      </c>
      <c r="V32" s="80">
        <f t="shared" si="21"/>
        <v>313</v>
      </c>
      <c r="W32" s="80">
        <f t="shared" si="21"/>
        <v>343</v>
      </c>
      <c r="X32" s="80">
        <f t="shared" si="21"/>
        <v>373</v>
      </c>
      <c r="Y32" s="80">
        <f t="shared" si="21"/>
        <v>403</v>
      </c>
      <c r="Z32" s="80">
        <f t="shared" si="21"/>
        <v>433</v>
      </c>
      <c r="AA32" s="80">
        <f t="shared" si="21"/>
        <v>403</v>
      </c>
      <c r="AB32" s="80">
        <f t="shared" si="21"/>
        <v>373</v>
      </c>
      <c r="AC32" s="80">
        <f t="shared" si="21"/>
        <v>343</v>
      </c>
      <c r="AD32" s="80">
        <f t="shared" si="21"/>
        <v>329</v>
      </c>
      <c r="AE32" s="80">
        <f t="shared" si="21"/>
        <v>329</v>
      </c>
      <c r="AF32" s="80">
        <f t="shared" si="21"/>
        <v>329</v>
      </c>
      <c r="AG32" s="80">
        <f t="shared" si="21"/>
        <v>329</v>
      </c>
      <c r="AH32" s="80">
        <f t="shared" si="21"/>
        <v>329</v>
      </c>
      <c r="AI32" s="80">
        <f t="shared" si="21"/>
        <v>329</v>
      </c>
      <c r="AJ32" s="80">
        <f t="shared" si="21"/>
        <v>329</v>
      </c>
      <c r="AK32" s="80">
        <f t="shared" si="21"/>
        <v>329</v>
      </c>
      <c r="AL32" s="80">
        <f t="shared" si="21"/>
        <v>329</v>
      </c>
      <c r="AM32" s="80">
        <f t="shared" si="21"/>
        <v>329</v>
      </c>
      <c r="AN32" s="80">
        <f t="shared" si="21"/>
        <v>329</v>
      </c>
      <c r="AO32" s="80">
        <f t="shared" si="21"/>
        <v>329</v>
      </c>
      <c r="AP32" s="80">
        <f t="shared" si="21"/>
        <v>329</v>
      </c>
      <c r="AQ32" s="80">
        <f t="shared" si="21"/>
        <v>329</v>
      </c>
      <c r="AR32" s="80">
        <f t="shared" si="21"/>
        <v>329</v>
      </c>
      <c r="AS32" s="80">
        <f t="shared" si="21"/>
        <v>329</v>
      </c>
      <c r="AT32" s="80">
        <f t="shared" si="21"/>
        <v>329</v>
      </c>
      <c r="AU32" s="80">
        <f t="shared" si="21"/>
        <v>329</v>
      </c>
      <c r="AV32" s="80">
        <f t="shared" si="21"/>
        <v>329</v>
      </c>
      <c r="AW32" s="80">
        <f t="shared" si="21"/>
        <v>329</v>
      </c>
      <c r="AX32" s="80">
        <f t="shared" si="21"/>
        <v>329</v>
      </c>
      <c r="AY32" s="80">
        <f t="shared" si="21"/>
        <v>329</v>
      </c>
      <c r="AZ32" s="80">
        <f t="shared" si="21"/>
        <v>329</v>
      </c>
      <c r="BA32" s="80">
        <f t="shared" si="21"/>
        <v>329</v>
      </c>
      <c r="BB32" s="80">
        <f t="shared" si="21"/>
        <v>329</v>
      </c>
      <c r="BC32" s="80">
        <f t="shared" si="21"/>
        <v>329</v>
      </c>
      <c r="BD32" s="80">
        <f t="shared" si="21"/>
        <v>329</v>
      </c>
      <c r="BE32" s="80">
        <f t="shared" si="21"/>
        <v>329</v>
      </c>
      <c r="BF32" s="80">
        <f t="shared" si="21"/>
        <v>329</v>
      </c>
      <c r="BG32" s="80">
        <f t="shared" si="21"/>
        <v>329</v>
      </c>
      <c r="BH32" s="80">
        <f t="shared" si="21"/>
        <v>329</v>
      </c>
      <c r="BI32" s="80">
        <f t="shared" si="21"/>
        <v>329</v>
      </c>
      <c r="BJ32" s="80">
        <f t="shared" si="21"/>
        <v>329</v>
      </c>
      <c r="BK32" s="80">
        <f t="shared" si="21"/>
        <v>329</v>
      </c>
      <c r="BL32" s="80">
        <f t="shared" si="21"/>
        <v>329</v>
      </c>
      <c r="BM32" s="80">
        <f t="shared" si="21"/>
        <v>329</v>
      </c>
      <c r="BN32" s="80">
        <f t="shared" si="21"/>
        <v>329</v>
      </c>
      <c r="BO32" s="80">
        <f t="shared" ref="BO32:CS32" si="22">BO62-BO73</f>
        <v>329</v>
      </c>
      <c r="BP32" s="80">
        <f t="shared" si="22"/>
        <v>329</v>
      </c>
      <c r="BQ32" s="80">
        <f t="shared" si="22"/>
        <v>329</v>
      </c>
      <c r="BR32" s="80">
        <f t="shared" si="22"/>
        <v>329</v>
      </c>
      <c r="BS32" s="80">
        <f t="shared" si="22"/>
        <v>329</v>
      </c>
      <c r="BT32" s="80">
        <f t="shared" si="22"/>
        <v>359</v>
      </c>
      <c r="BU32" s="80">
        <f t="shared" si="22"/>
        <v>389</v>
      </c>
      <c r="BV32" s="80">
        <f t="shared" si="22"/>
        <v>419</v>
      </c>
      <c r="BW32" s="80">
        <f t="shared" si="22"/>
        <v>449</v>
      </c>
      <c r="BX32" s="80">
        <f t="shared" si="22"/>
        <v>464</v>
      </c>
      <c r="BY32" s="80">
        <f t="shared" si="22"/>
        <v>464</v>
      </c>
      <c r="BZ32" s="80">
        <f t="shared" si="22"/>
        <v>464</v>
      </c>
      <c r="CA32" s="80">
        <f t="shared" si="22"/>
        <v>464</v>
      </c>
      <c r="CB32" s="80">
        <f t="shared" si="22"/>
        <v>464</v>
      </c>
      <c r="CC32" s="80">
        <f t="shared" si="22"/>
        <v>464</v>
      </c>
      <c r="CD32" s="80">
        <f t="shared" si="22"/>
        <v>464</v>
      </c>
      <c r="CE32" s="80">
        <f t="shared" si="22"/>
        <v>464</v>
      </c>
      <c r="CF32" s="80">
        <f t="shared" si="22"/>
        <v>464</v>
      </c>
      <c r="CG32" s="80">
        <f t="shared" si="22"/>
        <v>464</v>
      </c>
      <c r="CH32" s="80">
        <f t="shared" si="22"/>
        <v>464</v>
      </c>
      <c r="CI32" s="80">
        <f t="shared" si="22"/>
        <v>464</v>
      </c>
      <c r="CJ32" s="80">
        <f t="shared" si="22"/>
        <v>464</v>
      </c>
      <c r="CK32" s="80">
        <f t="shared" si="22"/>
        <v>464</v>
      </c>
      <c r="CL32" s="80">
        <f t="shared" si="22"/>
        <v>464</v>
      </c>
      <c r="CM32" s="80">
        <f t="shared" si="22"/>
        <v>464</v>
      </c>
      <c r="CN32" s="80">
        <f t="shared" si="22"/>
        <v>464</v>
      </c>
      <c r="CO32" s="80">
        <f t="shared" si="22"/>
        <v>464</v>
      </c>
      <c r="CP32" s="80">
        <f t="shared" si="22"/>
        <v>464</v>
      </c>
      <c r="CQ32" s="80">
        <f t="shared" si="22"/>
        <v>464</v>
      </c>
      <c r="CR32" s="80">
        <f t="shared" si="22"/>
        <v>464</v>
      </c>
      <c r="CS32" s="81">
        <f t="shared" si="22"/>
        <v>464</v>
      </c>
      <c r="CT32" s="30">
        <f t="shared" si="18"/>
        <v>36701</v>
      </c>
      <c r="CU32" s="152"/>
    </row>
    <row r="33" spans="1:99">
      <c r="A33" s="25" t="s">
        <v>33</v>
      </c>
      <c r="B33" s="82">
        <f t="shared" ref="B33:Q38" si="23">B63-B74</f>
        <v>560</v>
      </c>
      <c r="C33" s="3">
        <f t="shared" si="23"/>
        <v>560</v>
      </c>
      <c r="D33" s="3">
        <f t="shared" si="23"/>
        <v>560</v>
      </c>
      <c r="E33" s="3">
        <f t="shared" si="23"/>
        <v>560</v>
      </c>
      <c r="F33" s="3">
        <f t="shared" si="23"/>
        <v>560</v>
      </c>
      <c r="G33" s="3">
        <f t="shared" si="23"/>
        <v>560</v>
      </c>
      <c r="H33" s="3">
        <f t="shared" si="23"/>
        <v>560</v>
      </c>
      <c r="I33" s="3">
        <f t="shared" si="23"/>
        <v>560</v>
      </c>
      <c r="J33" s="3">
        <f t="shared" si="23"/>
        <v>560</v>
      </c>
      <c r="K33" s="3">
        <f t="shared" si="23"/>
        <v>560</v>
      </c>
      <c r="L33" s="3">
        <f t="shared" si="23"/>
        <v>560</v>
      </c>
      <c r="M33" s="3">
        <f t="shared" si="23"/>
        <v>560</v>
      </c>
      <c r="N33" s="3">
        <f t="shared" si="23"/>
        <v>560</v>
      </c>
      <c r="O33" s="3">
        <f t="shared" si="23"/>
        <v>560</v>
      </c>
      <c r="P33" s="3">
        <f t="shared" si="23"/>
        <v>560</v>
      </c>
      <c r="Q33" s="3">
        <f t="shared" si="23"/>
        <v>560</v>
      </c>
      <c r="R33" s="3">
        <f t="shared" ref="R33:CC33" si="24">R63-R74</f>
        <v>560</v>
      </c>
      <c r="S33" s="3">
        <f t="shared" si="24"/>
        <v>560</v>
      </c>
      <c r="T33" s="3">
        <f t="shared" si="24"/>
        <v>560</v>
      </c>
      <c r="U33" s="3">
        <f t="shared" si="24"/>
        <v>560</v>
      </c>
      <c r="V33" s="3">
        <f t="shared" si="24"/>
        <v>560</v>
      </c>
      <c r="W33" s="3">
        <f t="shared" si="24"/>
        <v>560</v>
      </c>
      <c r="X33" s="3">
        <f t="shared" si="24"/>
        <v>560</v>
      </c>
      <c r="Y33" s="3">
        <f t="shared" si="24"/>
        <v>560</v>
      </c>
      <c r="Z33" s="3">
        <f t="shared" si="24"/>
        <v>560</v>
      </c>
      <c r="AA33" s="3">
        <f t="shared" si="24"/>
        <v>500</v>
      </c>
      <c r="AB33" s="3">
        <f t="shared" si="24"/>
        <v>440</v>
      </c>
      <c r="AC33" s="3">
        <f t="shared" si="24"/>
        <v>387</v>
      </c>
      <c r="AD33" s="3">
        <f t="shared" si="24"/>
        <v>387</v>
      </c>
      <c r="AE33" s="3">
        <f t="shared" si="24"/>
        <v>387</v>
      </c>
      <c r="AF33" s="3">
        <f t="shared" si="24"/>
        <v>387</v>
      </c>
      <c r="AG33" s="3">
        <f t="shared" si="24"/>
        <v>387</v>
      </c>
      <c r="AH33" s="3">
        <f t="shared" si="24"/>
        <v>387</v>
      </c>
      <c r="AI33" s="3">
        <f t="shared" si="24"/>
        <v>387</v>
      </c>
      <c r="AJ33" s="3">
        <f t="shared" si="24"/>
        <v>387</v>
      </c>
      <c r="AK33" s="3">
        <f t="shared" si="24"/>
        <v>387</v>
      </c>
      <c r="AL33" s="3">
        <f t="shared" si="24"/>
        <v>387</v>
      </c>
      <c r="AM33" s="3">
        <f t="shared" si="24"/>
        <v>387</v>
      </c>
      <c r="AN33" s="3">
        <f t="shared" si="24"/>
        <v>439</v>
      </c>
      <c r="AO33" s="3">
        <f t="shared" si="24"/>
        <v>439</v>
      </c>
      <c r="AP33" s="3">
        <f t="shared" si="24"/>
        <v>439</v>
      </c>
      <c r="AQ33" s="3">
        <f t="shared" si="24"/>
        <v>387</v>
      </c>
      <c r="AR33" s="3">
        <f t="shared" si="24"/>
        <v>387</v>
      </c>
      <c r="AS33" s="3">
        <f t="shared" si="24"/>
        <v>387</v>
      </c>
      <c r="AT33" s="3">
        <f t="shared" si="24"/>
        <v>387</v>
      </c>
      <c r="AU33" s="3">
        <f t="shared" si="24"/>
        <v>387</v>
      </c>
      <c r="AV33" s="3">
        <f t="shared" si="24"/>
        <v>387</v>
      </c>
      <c r="AW33" s="3">
        <f t="shared" si="24"/>
        <v>387</v>
      </c>
      <c r="AX33" s="3">
        <f t="shared" si="24"/>
        <v>387</v>
      </c>
      <c r="AY33" s="3">
        <f t="shared" si="24"/>
        <v>387</v>
      </c>
      <c r="AZ33" s="3">
        <f t="shared" si="24"/>
        <v>387</v>
      </c>
      <c r="BA33" s="3">
        <f t="shared" si="24"/>
        <v>387</v>
      </c>
      <c r="BB33" s="3">
        <f t="shared" si="24"/>
        <v>387</v>
      </c>
      <c r="BC33" s="3">
        <f t="shared" si="24"/>
        <v>387</v>
      </c>
      <c r="BD33" s="3">
        <f t="shared" si="24"/>
        <v>387</v>
      </c>
      <c r="BE33" s="3">
        <f t="shared" si="24"/>
        <v>387</v>
      </c>
      <c r="BF33" s="3">
        <f t="shared" si="24"/>
        <v>387</v>
      </c>
      <c r="BG33" s="3">
        <f t="shared" si="24"/>
        <v>387</v>
      </c>
      <c r="BH33" s="3">
        <f t="shared" si="24"/>
        <v>387</v>
      </c>
      <c r="BI33" s="3">
        <f t="shared" si="24"/>
        <v>387</v>
      </c>
      <c r="BJ33" s="3">
        <f t="shared" si="24"/>
        <v>387</v>
      </c>
      <c r="BK33" s="3">
        <f t="shared" si="24"/>
        <v>387</v>
      </c>
      <c r="BL33" s="3">
        <f t="shared" si="24"/>
        <v>387</v>
      </c>
      <c r="BM33" s="3">
        <f t="shared" si="24"/>
        <v>387</v>
      </c>
      <c r="BN33" s="3">
        <f t="shared" si="24"/>
        <v>387</v>
      </c>
      <c r="BO33" s="3">
        <f t="shared" si="24"/>
        <v>387</v>
      </c>
      <c r="BP33" s="3">
        <f t="shared" si="24"/>
        <v>387</v>
      </c>
      <c r="BQ33" s="3">
        <f t="shared" si="24"/>
        <v>387</v>
      </c>
      <c r="BR33" s="3">
        <f t="shared" si="24"/>
        <v>447</v>
      </c>
      <c r="BS33" s="3">
        <f t="shared" si="24"/>
        <v>507</v>
      </c>
      <c r="BT33" s="3">
        <f t="shared" si="24"/>
        <v>560</v>
      </c>
      <c r="BU33" s="3">
        <f t="shared" si="24"/>
        <v>560</v>
      </c>
      <c r="BV33" s="3">
        <f t="shared" si="24"/>
        <v>560</v>
      </c>
      <c r="BW33" s="3">
        <f t="shared" si="24"/>
        <v>560</v>
      </c>
      <c r="BX33" s="3">
        <f t="shared" si="24"/>
        <v>560</v>
      </c>
      <c r="BY33" s="3">
        <f t="shared" si="24"/>
        <v>560</v>
      </c>
      <c r="BZ33" s="3">
        <f t="shared" si="24"/>
        <v>560</v>
      </c>
      <c r="CA33" s="3">
        <f t="shared" si="24"/>
        <v>560</v>
      </c>
      <c r="CB33" s="3">
        <f t="shared" si="24"/>
        <v>560</v>
      </c>
      <c r="CC33" s="3">
        <f t="shared" si="24"/>
        <v>560</v>
      </c>
      <c r="CD33" s="3">
        <f t="shared" ref="CD33:CS33" si="25">CD63-CD74</f>
        <v>560</v>
      </c>
      <c r="CE33" s="3">
        <f t="shared" si="25"/>
        <v>560</v>
      </c>
      <c r="CF33" s="3">
        <f t="shared" si="25"/>
        <v>560</v>
      </c>
      <c r="CG33" s="3">
        <f t="shared" si="25"/>
        <v>560</v>
      </c>
      <c r="CH33" s="3">
        <f t="shared" si="25"/>
        <v>560</v>
      </c>
      <c r="CI33" s="3">
        <f t="shared" si="25"/>
        <v>560</v>
      </c>
      <c r="CJ33" s="3">
        <f t="shared" si="25"/>
        <v>560</v>
      </c>
      <c r="CK33" s="3">
        <f t="shared" si="25"/>
        <v>560</v>
      </c>
      <c r="CL33" s="3">
        <f t="shared" si="25"/>
        <v>560</v>
      </c>
      <c r="CM33" s="3">
        <f t="shared" si="25"/>
        <v>560</v>
      </c>
      <c r="CN33" s="3">
        <f t="shared" si="25"/>
        <v>560</v>
      </c>
      <c r="CO33" s="3">
        <f t="shared" si="25"/>
        <v>560</v>
      </c>
      <c r="CP33" s="3">
        <f t="shared" si="25"/>
        <v>560</v>
      </c>
      <c r="CQ33" s="3">
        <f t="shared" si="25"/>
        <v>560</v>
      </c>
      <c r="CR33" s="3">
        <f t="shared" si="25"/>
        <v>560</v>
      </c>
      <c r="CS33" s="83">
        <f t="shared" si="25"/>
        <v>560</v>
      </c>
      <c r="CT33" s="30">
        <f t="shared" si="18"/>
        <v>46477</v>
      </c>
      <c r="CU33" s="152"/>
    </row>
    <row r="34" spans="1:99">
      <c r="A34" s="25" t="s">
        <v>34</v>
      </c>
      <c r="B34" s="82">
        <f t="shared" si="23"/>
        <v>592.74199999999996</v>
      </c>
      <c r="C34" s="3">
        <f t="shared" si="23"/>
        <v>592.74199999999996</v>
      </c>
      <c r="D34" s="3">
        <f t="shared" si="23"/>
        <v>592.74199999999996</v>
      </c>
      <c r="E34" s="3">
        <f t="shared" si="23"/>
        <v>592.74199999999996</v>
      </c>
      <c r="F34" s="3">
        <f t="shared" si="23"/>
        <v>592.74199999999996</v>
      </c>
      <c r="G34" s="3">
        <f t="shared" si="23"/>
        <v>592.74199999999996</v>
      </c>
      <c r="H34" s="3">
        <f t="shared" si="23"/>
        <v>592.74199999999996</v>
      </c>
      <c r="I34" s="3">
        <f t="shared" si="23"/>
        <v>592.74199999999996</v>
      </c>
      <c r="J34" s="3">
        <f t="shared" si="23"/>
        <v>592.74199999999996</v>
      </c>
      <c r="K34" s="3">
        <f t="shared" si="23"/>
        <v>592.74199999999996</v>
      </c>
      <c r="L34" s="3">
        <f t="shared" si="23"/>
        <v>592.74199999999996</v>
      </c>
      <c r="M34" s="3">
        <f t="shared" si="23"/>
        <v>592.74199999999996</v>
      </c>
      <c r="N34" s="3">
        <f t="shared" si="23"/>
        <v>592.74199999999996</v>
      </c>
      <c r="O34" s="3">
        <f t="shared" si="23"/>
        <v>592.74199999999996</v>
      </c>
      <c r="P34" s="3">
        <f t="shared" si="23"/>
        <v>592.74199999999996</v>
      </c>
      <c r="Q34" s="3">
        <f t="shared" si="23"/>
        <v>592.74199999999996</v>
      </c>
      <c r="R34" s="3">
        <f t="shared" ref="R34:CC34" si="26">R64-R75</f>
        <v>592.74199999999996</v>
      </c>
      <c r="S34" s="3">
        <f t="shared" si="26"/>
        <v>592.74199999999996</v>
      </c>
      <c r="T34" s="3">
        <f t="shared" si="26"/>
        <v>592.74199999999996</v>
      </c>
      <c r="U34" s="3">
        <f t="shared" si="26"/>
        <v>592.74199999999996</v>
      </c>
      <c r="V34" s="3">
        <f t="shared" si="26"/>
        <v>592.74199999999996</v>
      </c>
      <c r="W34" s="3">
        <f t="shared" si="26"/>
        <v>592.74199999999996</v>
      </c>
      <c r="X34" s="3">
        <f t="shared" si="26"/>
        <v>592.74199999999996</v>
      </c>
      <c r="Y34" s="3">
        <f t="shared" si="26"/>
        <v>592.74199999999996</v>
      </c>
      <c r="Z34" s="3">
        <f t="shared" si="26"/>
        <v>602.74199999999996</v>
      </c>
      <c r="AA34" s="3">
        <f t="shared" si="26"/>
        <v>612.74199999999996</v>
      </c>
      <c r="AB34" s="3">
        <f t="shared" si="26"/>
        <v>556.74199999999996</v>
      </c>
      <c r="AC34" s="3">
        <f t="shared" si="26"/>
        <v>566.74199999999996</v>
      </c>
      <c r="AD34" s="3">
        <f t="shared" si="26"/>
        <v>568.94200000000001</v>
      </c>
      <c r="AE34" s="3">
        <f t="shared" si="26"/>
        <v>576.74199999999996</v>
      </c>
      <c r="AF34" s="3">
        <f t="shared" si="26"/>
        <v>576.74199999999996</v>
      </c>
      <c r="AG34" s="3">
        <f t="shared" si="26"/>
        <v>586.74199999999996</v>
      </c>
      <c r="AH34" s="3">
        <f t="shared" si="26"/>
        <v>596.74199999999996</v>
      </c>
      <c r="AI34" s="3">
        <f t="shared" si="26"/>
        <v>616.74199999999996</v>
      </c>
      <c r="AJ34" s="3">
        <f t="shared" si="26"/>
        <v>616.74199999999996</v>
      </c>
      <c r="AK34" s="3">
        <f t="shared" si="26"/>
        <v>616.74199999999996</v>
      </c>
      <c r="AL34" s="3">
        <f t="shared" si="26"/>
        <v>616.74199999999996</v>
      </c>
      <c r="AM34" s="3">
        <f t="shared" si="26"/>
        <v>616.74199999999996</v>
      </c>
      <c r="AN34" s="3">
        <f t="shared" si="26"/>
        <v>712.74199999999996</v>
      </c>
      <c r="AO34" s="3">
        <f t="shared" si="26"/>
        <v>712.74199999999996</v>
      </c>
      <c r="AP34" s="3">
        <f t="shared" si="26"/>
        <v>712.74199999999996</v>
      </c>
      <c r="AQ34" s="3">
        <f t="shared" si="26"/>
        <v>678.74199999999996</v>
      </c>
      <c r="AR34" s="3">
        <f t="shared" si="26"/>
        <v>678.74199999999996</v>
      </c>
      <c r="AS34" s="3">
        <f t="shared" si="26"/>
        <v>678.74199999999996</v>
      </c>
      <c r="AT34" s="3">
        <f t="shared" si="26"/>
        <v>678.74199999999996</v>
      </c>
      <c r="AU34" s="3">
        <f t="shared" si="26"/>
        <v>698.74199999999996</v>
      </c>
      <c r="AV34" s="3">
        <f t="shared" si="26"/>
        <v>708.74199999999996</v>
      </c>
      <c r="AW34" s="3">
        <f t="shared" si="26"/>
        <v>708.74199999999996</v>
      </c>
      <c r="AX34" s="3">
        <f t="shared" si="26"/>
        <v>708.74199999999996</v>
      </c>
      <c r="AY34" s="3">
        <f t="shared" si="26"/>
        <v>708.74199999999996</v>
      </c>
      <c r="AZ34" s="3">
        <f t="shared" si="26"/>
        <v>708.74199999999996</v>
      </c>
      <c r="BA34" s="3">
        <f t="shared" si="26"/>
        <v>708.74199999999996</v>
      </c>
      <c r="BB34" s="3">
        <f t="shared" si="26"/>
        <v>708.74199999999996</v>
      </c>
      <c r="BC34" s="3">
        <f t="shared" si="26"/>
        <v>708.74199999999996</v>
      </c>
      <c r="BD34" s="3">
        <f t="shared" si="26"/>
        <v>718.74199999999996</v>
      </c>
      <c r="BE34" s="3">
        <f t="shared" si="26"/>
        <v>718.74199999999996</v>
      </c>
      <c r="BF34" s="3">
        <f t="shared" si="26"/>
        <v>718.74199999999996</v>
      </c>
      <c r="BG34" s="3">
        <f t="shared" si="26"/>
        <v>718.74199999999996</v>
      </c>
      <c r="BH34" s="3">
        <f t="shared" si="26"/>
        <v>738.74199999999996</v>
      </c>
      <c r="BI34" s="3">
        <f t="shared" si="26"/>
        <v>738.74199999999996</v>
      </c>
      <c r="BJ34" s="3">
        <f t="shared" si="26"/>
        <v>738.74199999999996</v>
      </c>
      <c r="BK34" s="3">
        <f t="shared" si="26"/>
        <v>738.74199999999996</v>
      </c>
      <c r="BL34" s="3">
        <f t="shared" si="26"/>
        <v>738.74199999999996</v>
      </c>
      <c r="BM34" s="3">
        <f t="shared" si="26"/>
        <v>738.74199999999996</v>
      </c>
      <c r="BN34" s="3">
        <f t="shared" si="26"/>
        <v>758.74199999999996</v>
      </c>
      <c r="BO34" s="3">
        <f t="shared" si="26"/>
        <v>758.74199999999996</v>
      </c>
      <c r="BP34" s="3">
        <f t="shared" si="26"/>
        <v>758.74199999999996</v>
      </c>
      <c r="BQ34" s="3">
        <f t="shared" si="26"/>
        <v>758.74199999999996</v>
      </c>
      <c r="BR34" s="3">
        <f t="shared" si="26"/>
        <v>758.74199999999996</v>
      </c>
      <c r="BS34" s="3">
        <f t="shared" si="26"/>
        <v>758.74199999999996</v>
      </c>
      <c r="BT34" s="3">
        <f t="shared" si="26"/>
        <v>758.74199999999996</v>
      </c>
      <c r="BU34" s="3">
        <f t="shared" si="26"/>
        <v>758.74199999999996</v>
      </c>
      <c r="BV34" s="3">
        <f t="shared" si="26"/>
        <v>758.74199999999996</v>
      </c>
      <c r="BW34" s="3">
        <f t="shared" si="26"/>
        <v>758.74199999999996</v>
      </c>
      <c r="BX34" s="3">
        <f t="shared" si="26"/>
        <v>768.74199999999996</v>
      </c>
      <c r="BY34" s="3">
        <f t="shared" si="26"/>
        <v>768.74199999999996</v>
      </c>
      <c r="BZ34" s="3">
        <f t="shared" si="26"/>
        <v>768.74199999999996</v>
      </c>
      <c r="CA34" s="3">
        <f t="shared" si="26"/>
        <v>768.74199999999996</v>
      </c>
      <c r="CB34" s="3">
        <f t="shared" si="26"/>
        <v>768.74199999999996</v>
      </c>
      <c r="CC34" s="3">
        <f t="shared" si="26"/>
        <v>768.74199999999996</v>
      </c>
      <c r="CD34" s="3">
        <f t="shared" ref="CD34:CS34" si="27">CD64-CD75</f>
        <v>768.74199999999996</v>
      </c>
      <c r="CE34" s="3">
        <f t="shared" si="27"/>
        <v>768.74199999999996</v>
      </c>
      <c r="CF34" s="3">
        <f t="shared" si="27"/>
        <v>768.74199999999996</v>
      </c>
      <c r="CG34" s="3">
        <f t="shared" si="27"/>
        <v>768.74199999999996</v>
      </c>
      <c r="CH34" s="3">
        <f t="shared" si="27"/>
        <v>768.74199999999996</v>
      </c>
      <c r="CI34" s="3">
        <f t="shared" si="27"/>
        <v>778.74199999999996</v>
      </c>
      <c r="CJ34" s="3">
        <f t="shared" si="27"/>
        <v>778.74199999999996</v>
      </c>
      <c r="CK34" s="3">
        <f t="shared" si="27"/>
        <v>778.74199999999996</v>
      </c>
      <c r="CL34" s="3">
        <f t="shared" si="27"/>
        <v>778.74199999999996</v>
      </c>
      <c r="CM34" s="3">
        <f t="shared" si="27"/>
        <v>778.74199999999996</v>
      </c>
      <c r="CN34" s="3">
        <f t="shared" si="27"/>
        <v>778.74199999999996</v>
      </c>
      <c r="CO34" s="3">
        <f t="shared" si="27"/>
        <v>778.74199999999996</v>
      </c>
      <c r="CP34" s="3">
        <f t="shared" si="27"/>
        <v>778.74199999999996</v>
      </c>
      <c r="CQ34" s="3">
        <f t="shared" si="27"/>
        <v>778.74199999999996</v>
      </c>
      <c r="CR34" s="3">
        <f t="shared" si="27"/>
        <v>783.74199999999996</v>
      </c>
      <c r="CS34" s="83">
        <f t="shared" si="27"/>
        <v>788.74199999999996</v>
      </c>
      <c r="CT34" s="30">
        <f t="shared" si="18"/>
        <v>65708.431999999899</v>
      </c>
      <c r="CU34" s="152"/>
    </row>
    <row r="35" spans="1:99">
      <c r="A35" s="25" t="s">
        <v>35</v>
      </c>
      <c r="B35" s="82">
        <f t="shared" si="23"/>
        <v>393</v>
      </c>
      <c r="C35" s="3">
        <f t="shared" si="23"/>
        <v>393</v>
      </c>
      <c r="D35" s="3">
        <f t="shared" si="23"/>
        <v>393</v>
      </c>
      <c r="E35" s="3">
        <f t="shared" si="23"/>
        <v>393</v>
      </c>
      <c r="F35" s="3">
        <f t="shared" si="23"/>
        <v>393</v>
      </c>
      <c r="G35" s="3">
        <f t="shared" si="23"/>
        <v>393</v>
      </c>
      <c r="H35" s="3">
        <f t="shared" si="23"/>
        <v>393</v>
      </c>
      <c r="I35" s="3">
        <f t="shared" si="23"/>
        <v>393</v>
      </c>
      <c r="J35" s="3">
        <f t="shared" si="23"/>
        <v>393</v>
      </c>
      <c r="K35" s="3">
        <f t="shared" si="23"/>
        <v>393</v>
      </c>
      <c r="L35" s="3">
        <f t="shared" si="23"/>
        <v>313</v>
      </c>
      <c r="M35" s="3">
        <f t="shared" si="23"/>
        <v>313</v>
      </c>
      <c r="N35" s="3">
        <f t="shared" si="23"/>
        <v>313</v>
      </c>
      <c r="O35" s="3">
        <f t="shared" si="23"/>
        <v>313</v>
      </c>
      <c r="P35" s="3">
        <f t="shared" si="23"/>
        <v>313</v>
      </c>
      <c r="Q35" s="3">
        <f t="shared" si="23"/>
        <v>313</v>
      </c>
      <c r="R35" s="3">
        <f t="shared" ref="R35:CC35" si="28">R65-R76</f>
        <v>313</v>
      </c>
      <c r="S35" s="3">
        <f t="shared" si="28"/>
        <v>313</v>
      </c>
      <c r="T35" s="3">
        <f t="shared" si="28"/>
        <v>313</v>
      </c>
      <c r="U35" s="3">
        <f t="shared" si="28"/>
        <v>313</v>
      </c>
      <c r="V35" s="3">
        <f t="shared" si="28"/>
        <v>313</v>
      </c>
      <c r="W35" s="3">
        <f t="shared" si="28"/>
        <v>313</v>
      </c>
      <c r="X35" s="3">
        <f t="shared" si="28"/>
        <v>393</v>
      </c>
      <c r="Y35" s="3">
        <f t="shared" si="28"/>
        <v>393</v>
      </c>
      <c r="Z35" s="3">
        <f t="shared" si="28"/>
        <v>393</v>
      </c>
      <c r="AA35" s="3">
        <f t="shared" si="28"/>
        <v>338</v>
      </c>
      <c r="AB35" s="3">
        <f t="shared" si="28"/>
        <v>338</v>
      </c>
      <c r="AC35" s="3">
        <f t="shared" si="28"/>
        <v>338</v>
      </c>
      <c r="AD35" s="3">
        <f t="shared" si="28"/>
        <v>338</v>
      </c>
      <c r="AE35" s="3">
        <f t="shared" si="28"/>
        <v>338</v>
      </c>
      <c r="AF35" s="3">
        <f t="shared" si="28"/>
        <v>338</v>
      </c>
      <c r="AG35" s="3">
        <f t="shared" si="28"/>
        <v>338</v>
      </c>
      <c r="AH35" s="3">
        <f t="shared" si="28"/>
        <v>338</v>
      </c>
      <c r="AI35" s="3">
        <f t="shared" si="28"/>
        <v>338</v>
      </c>
      <c r="AJ35" s="3">
        <f t="shared" si="28"/>
        <v>338</v>
      </c>
      <c r="AK35" s="3">
        <f t="shared" si="28"/>
        <v>338</v>
      </c>
      <c r="AL35" s="3">
        <f t="shared" si="28"/>
        <v>338</v>
      </c>
      <c r="AM35" s="3">
        <f t="shared" si="28"/>
        <v>338</v>
      </c>
      <c r="AN35" s="3">
        <f t="shared" si="28"/>
        <v>338</v>
      </c>
      <c r="AO35" s="3">
        <f t="shared" si="28"/>
        <v>338</v>
      </c>
      <c r="AP35" s="3">
        <f t="shared" si="28"/>
        <v>338</v>
      </c>
      <c r="AQ35" s="3">
        <f t="shared" si="28"/>
        <v>338</v>
      </c>
      <c r="AR35" s="3">
        <f t="shared" si="28"/>
        <v>338</v>
      </c>
      <c r="AS35" s="3">
        <f t="shared" si="28"/>
        <v>338</v>
      </c>
      <c r="AT35" s="3">
        <f t="shared" si="28"/>
        <v>338</v>
      </c>
      <c r="AU35" s="3">
        <f t="shared" si="28"/>
        <v>338</v>
      </c>
      <c r="AV35" s="3">
        <f t="shared" si="28"/>
        <v>338</v>
      </c>
      <c r="AW35" s="3">
        <f t="shared" si="28"/>
        <v>338</v>
      </c>
      <c r="AX35" s="3">
        <f t="shared" si="28"/>
        <v>338</v>
      </c>
      <c r="AY35" s="3">
        <f t="shared" si="28"/>
        <v>338</v>
      </c>
      <c r="AZ35" s="3">
        <f t="shared" si="28"/>
        <v>338</v>
      </c>
      <c r="BA35" s="3">
        <f t="shared" si="28"/>
        <v>338</v>
      </c>
      <c r="BB35" s="3">
        <f t="shared" si="28"/>
        <v>338</v>
      </c>
      <c r="BC35" s="3">
        <f t="shared" si="28"/>
        <v>338</v>
      </c>
      <c r="BD35" s="3">
        <f t="shared" si="28"/>
        <v>338</v>
      </c>
      <c r="BE35" s="3">
        <f t="shared" si="28"/>
        <v>338</v>
      </c>
      <c r="BF35" s="3">
        <f t="shared" si="28"/>
        <v>338</v>
      </c>
      <c r="BG35" s="3">
        <f t="shared" si="28"/>
        <v>338</v>
      </c>
      <c r="BH35" s="3">
        <f t="shared" si="28"/>
        <v>338</v>
      </c>
      <c r="BI35" s="3">
        <f t="shared" si="28"/>
        <v>338</v>
      </c>
      <c r="BJ35" s="3">
        <f t="shared" si="28"/>
        <v>338</v>
      </c>
      <c r="BK35" s="3">
        <f t="shared" si="28"/>
        <v>338</v>
      </c>
      <c r="BL35" s="3">
        <f t="shared" si="28"/>
        <v>338</v>
      </c>
      <c r="BM35" s="3">
        <f t="shared" si="28"/>
        <v>338</v>
      </c>
      <c r="BN35" s="3">
        <f t="shared" si="28"/>
        <v>338</v>
      </c>
      <c r="BO35" s="3">
        <f t="shared" si="28"/>
        <v>338</v>
      </c>
      <c r="BP35" s="3">
        <f t="shared" si="28"/>
        <v>338</v>
      </c>
      <c r="BQ35" s="3">
        <f t="shared" si="28"/>
        <v>338</v>
      </c>
      <c r="BR35" s="3">
        <f t="shared" si="28"/>
        <v>338</v>
      </c>
      <c r="BS35" s="3">
        <f t="shared" si="28"/>
        <v>338</v>
      </c>
      <c r="BT35" s="3">
        <f t="shared" si="28"/>
        <v>393</v>
      </c>
      <c r="BU35" s="3">
        <f t="shared" si="28"/>
        <v>393</v>
      </c>
      <c r="BV35" s="3">
        <f t="shared" si="28"/>
        <v>393</v>
      </c>
      <c r="BW35" s="3">
        <f t="shared" si="28"/>
        <v>393</v>
      </c>
      <c r="BX35" s="3">
        <f t="shared" si="28"/>
        <v>393</v>
      </c>
      <c r="BY35" s="3">
        <f t="shared" si="28"/>
        <v>393</v>
      </c>
      <c r="BZ35" s="3">
        <f t="shared" si="28"/>
        <v>393</v>
      </c>
      <c r="CA35" s="3">
        <f t="shared" si="28"/>
        <v>393</v>
      </c>
      <c r="CB35" s="3">
        <f t="shared" si="28"/>
        <v>393</v>
      </c>
      <c r="CC35" s="3">
        <f t="shared" si="28"/>
        <v>393</v>
      </c>
      <c r="CD35" s="3">
        <f t="shared" ref="CD35:CS35" si="29">CD65-CD76</f>
        <v>393</v>
      </c>
      <c r="CE35" s="3">
        <f t="shared" si="29"/>
        <v>393</v>
      </c>
      <c r="CF35" s="3">
        <f t="shared" si="29"/>
        <v>393</v>
      </c>
      <c r="CG35" s="3">
        <f t="shared" si="29"/>
        <v>393</v>
      </c>
      <c r="CH35" s="3">
        <f t="shared" si="29"/>
        <v>393</v>
      </c>
      <c r="CI35" s="3">
        <f t="shared" si="29"/>
        <v>393</v>
      </c>
      <c r="CJ35" s="3">
        <f t="shared" si="29"/>
        <v>393</v>
      </c>
      <c r="CK35" s="3">
        <f t="shared" si="29"/>
        <v>393</v>
      </c>
      <c r="CL35" s="3">
        <f t="shared" si="29"/>
        <v>393</v>
      </c>
      <c r="CM35" s="3">
        <f t="shared" si="29"/>
        <v>393</v>
      </c>
      <c r="CN35" s="3">
        <f t="shared" si="29"/>
        <v>393</v>
      </c>
      <c r="CO35" s="3">
        <f t="shared" si="29"/>
        <v>393</v>
      </c>
      <c r="CP35" s="3">
        <f t="shared" si="29"/>
        <v>393</v>
      </c>
      <c r="CQ35" s="3">
        <f t="shared" si="29"/>
        <v>393</v>
      </c>
      <c r="CR35" s="3">
        <f t="shared" si="29"/>
        <v>393</v>
      </c>
      <c r="CS35" s="83">
        <f t="shared" si="29"/>
        <v>393</v>
      </c>
      <c r="CT35" s="30">
        <f t="shared" si="18"/>
        <v>34293</v>
      </c>
      <c r="CU35" s="152"/>
    </row>
    <row r="36" spans="1:99">
      <c r="A36" s="25" t="s">
        <v>36</v>
      </c>
      <c r="B36" s="82">
        <f t="shared" si="23"/>
        <v>452</v>
      </c>
      <c r="C36" s="3">
        <f t="shared" si="23"/>
        <v>452</v>
      </c>
      <c r="D36" s="3">
        <f t="shared" si="23"/>
        <v>452</v>
      </c>
      <c r="E36" s="3">
        <f t="shared" si="23"/>
        <v>452</v>
      </c>
      <c r="F36" s="3">
        <f t="shared" si="23"/>
        <v>452</v>
      </c>
      <c r="G36" s="3">
        <f t="shared" si="23"/>
        <v>452</v>
      </c>
      <c r="H36" s="3">
        <f t="shared" si="23"/>
        <v>452</v>
      </c>
      <c r="I36" s="3">
        <f t="shared" si="23"/>
        <v>452</v>
      </c>
      <c r="J36" s="3">
        <f t="shared" si="23"/>
        <v>452</v>
      </c>
      <c r="K36" s="3">
        <f t="shared" si="23"/>
        <v>452</v>
      </c>
      <c r="L36" s="3">
        <f t="shared" si="23"/>
        <v>452</v>
      </c>
      <c r="M36" s="3">
        <f t="shared" si="23"/>
        <v>452</v>
      </c>
      <c r="N36" s="3">
        <f t="shared" si="23"/>
        <v>422</v>
      </c>
      <c r="O36" s="3">
        <f t="shared" si="23"/>
        <v>392</v>
      </c>
      <c r="P36" s="3">
        <f t="shared" si="23"/>
        <v>362</v>
      </c>
      <c r="Q36" s="3">
        <f t="shared" si="23"/>
        <v>332</v>
      </c>
      <c r="R36" s="3">
        <f t="shared" ref="R36:CC36" si="30">R66-R77</f>
        <v>312</v>
      </c>
      <c r="S36" s="3">
        <f t="shared" si="30"/>
        <v>312</v>
      </c>
      <c r="T36" s="3">
        <f t="shared" si="30"/>
        <v>312</v>
      </c>
      <c r="U36" s="3">
        <f t="shared" si="30"/>
        <v>312</v>
      </c>
      <c r="V36" s="3">
        <f t="shared" si="30"/>
        <v>312</v>
      </c>
      <c r="W36" s="3">
        <f t="shared" si="30"/>
        <v>342</v>
      </c>
      <c r="X36" s="3">
        <f t="shared" si="30"/>
        <v>372</v>
      </c>
      <c r="Y36" s="3">
        <f t="shared" si="30"/>
        <v>402</v>
      </c>
      <c r="Z36" s="3">
        <f t="shared" si="30"/>
        <v>432</v>
      </c>
      <c r="AA36" s="3">
        <f t="shared" si="30"/>
        <v>402</v>
      </c>
      <c r="AB36" s="3">
        <f t="shared" si="30"/>
        <v>372</v>
      </c>
      <c r="AC36" s="3">
        <f t="shared" si="30"/>
        <v>342</v>
      </c>
      <c r="AD36" s="3">
        <f t="shared" si="30"/>
        <v>322</v>
      </c>
      <c r="AE36" s="3">
        <f t="shared" si="30"/>
        <v>322</v>
      </c>
      <c r="AF36" s="3">
        <f t="shared" si="30"/>
        <v>322</v>
      </c>
      <c r="AG36" s="3">
        <f t="shared" si="30"/>
        <v>322</v>
      </c>
      <c r="AH36" s="3">
        <f t="shared" si="30"/>
        <v>322</v>
      </c>
      <c r="AI36" s="3">
        <f t="shared" si="30"/>
        <v>322</v>
      </c>
      <c r="AJ36" s="3">
        <f t="shared" si="30"/>
        <v>322</v>
      </c>
      <c r="AK36" s="3">
        <f t="shared" si="30"/>
        <v>322</v>
      </c>
      <c r="AL36" s="3">
        <f t="shared" si="30"/>
        <v>322</v>
      </c>
      <c r="AM36" s="3">
        <f t="shared" si="30"/>
        <v>322</v>
      </c>
      <c r="AN36" s="3">
        <f t="shared" si="30"/>
        <v>322</v>
      </c>
      <c r="AO36" s="3">
        <f t="shared" si="30"/>
        <v>322</v>
      </c>
      <c r="AP36" s="3">
        <f t="shared" si="30"/>
        <v>322</v>
      </c>
      <c r="AQ36" s="3">
        <f t="shared" si="30"/>
        <v>322</v>
      </c>
      <c r="AR36" s="3">
        <f t="shared" si="30"/>
        <v>322</v>
      </c>
      <c r="AS36" s="3">
        <f t="shared" si="30"/>
        <v>322</v>
      </c>
      <c r="AT36" s="3">
        <f t="shared" si="30"/>
        <v>322</v>
      </c>
      <c r="AU36" s="3">
        <f t="shared" si="30"/>
        <v>322</v>
      </c>
      <c r="AV36" s="3">
        <f t="shared" si="30"/>
        <v>322</v>
      </c>
      <c r="AW36" s="3">
        <f t="shared" si="30"/>
        <v>322</v>
      </c>
      <c r="AX36" s="3">
        <f t="shared" si="30"/>
        <v>322</v>
      </c>
      <c r="AY36" s="3">
        <f t="shared" si="30"/>
        <v>322</v>
      </c>
      <c r="AZ36" s="3">
        <f t="shared" si="30"/>
        <v>322</v>
      </c>
      <c r="BA36" s="3">
        <f t="shared" si="30"/>
        <v>322</v>
      </c>
      <c r="BB36" s="3">
        <f t="shared" si="30"/>
        <v>322</v>
      </c>
      <c r="BC36" s="3">
        <f t="shared" si="30"/>
        <v>322</v>
      </c>
      <c r="BD36" s="3">
        <f t="shared" si="30"/>
        <v>322</v>
      </c>
      <c r="BE36" s="3">
        <f t="shared" si="30"/>
        <v>322</v>
      </c>
      <c r="BF36" s="3">
        <f t="shared" si="30"/>
        <v>322</v>
      </c>
      <c r="BG36" s="3">
        <f t="shared" si="30"/>
        <v>322</v>
      </c>
      <c r="BH36" s="3">
        <f t="shared" si="30"/>
        <v>322</v>
      </c>
      <c r="BI36" s="3">
        <f t="shared" si="30"/>
        <v>322</v>
      </c>
      <c r="BJ36" s="3">
        <f t="shared" si="30"/>
        <v>322</v>
      </c>
      <c r="BK36" s="3">
        <f t="shared" si="30"/>
        <v>322</v>
      </c>
      <c r="BL36" s="3">
        <f t="shared" si="30"/>
        <v>322</v>
      </c>
      <c r="BM36" s="3">
        <f t="shared" si="30"/>
        <v>322</v>
      </c>
      <c r="BN36" s="3">
        <f t="shared" si="30"/>
        <v>322</v>
      </c>
      <c r="BO36" s="3">
        <f t="shared" si="30"/>
        <v>322</v>
      </c>
      <c r="BP36" s="3">
        <f t="shared" si="30"/>
        <v>322</v>
      </c>
      <c r="BQ36" s="3">
        <f t="shared" si="30"/>
        <v>322</v>
      </c>
      <c r="BR36" s="3">
        <f t="shared" si="30"/>
        <v>322</v>
      </c>
      <c r="BS36" s="3">
        <f t="shared" si="30"/>
        <v>352</v>
      </c>
      <c r="BT36" s="3">
        <f t="shared" si="30"/>
        <v>382</v>
      </c>
      <c r="BU36" s="3">
        <f t="shared" si="30"/>
        <v>412</v>
      </c>
      <c r="BV36" s="3">
        <f t="shared" si="30"/>
        <v>442</v>
      </c>
      <c r="BW36" s="3">
        <f t="shared" si="30"/>
        <v>452</v>
      </c>
      <c r="BX36" s="3">
        <f t="shared" si="30"/>
        <v>452</v>
      </c>
      <c r="BY36" s="3">
        <f t="shared" si="30"/>
        <v>452</v>
      </c>
      <c r="BZ36" s="3">
        <f t="shared" si="30"/>
        <v>452</v>
      </c>
      <c r="CA36" s="3">
        <f t="shared" si="30"/>
        <v>452</v>
      </c>
      <c r="CB36" s="3">
        <f t="shared" si="30"/>
        <v>452</v>
      </c>
      <c r="CC36" s="3">
        <f t="shared" si="30"/>
        <v>452</v>
      </c>
      <c r="CD36" s="3">
        <f t="shared" ref="CD36:CS36" si="31">CD66-CD77</f>
        <v>452</v>
      </c>
      <c r="CE36" s="3">
        <f t="shared" si="31"/>
        <v>452</v>
      </c>
      <c r="CF36" s="3">
        <f t="shared" si="31"/>
        <v>452</v>
      </c>
      <c r="CG36" s="3">
        <f t="shared" si="31"/>
        <v>452</v>
      </c>
      <c r="CH36" s="3">
        <f t="shared" si="31"/>
        <v>452</v>
      </c>
      <c r="CI36" s="3">
        <f t="shared" si="31"/>
        <v>452</v>
      </c>
      <c r="CJ36" s="3">
        <f t="shared" si="31"/>
        <v>452</v>
      </c>
      <c r="CK36" s="3">
        <f t="shared" si="31"/>
        <v>452</v>
      </c>
      <c r="CL36" s="3">
        <f t="shared" si="31"/>
        <v>452</v>
      </c>
      <c r="CM36" s="3">
        <f t="shared" si="31"/>
        <v>452</v>
      </c>
      <c r="CN36" s="3">
        <f t="shared" si="31"/>
        <v>452</v>
      </c>
      <c r="CO36" s="3">
        <f t="shared" si="31"/>
        <v>452</v>
      </c>
      <c r="CP36" s="3">
        <f t="shared" si="31"/>
        <v>452</v>
      </c>
      <c r="CQ36" s="3">
        <f t="shared" si="31"/>
        <v>452</v>
      </c>
      <c r="CR36" s="3">
        <f t="shared" si="31"/>
        <v>452</v>
      </c>
      <c r="CS36" s="83">
        <f t="shared" si="31"/>
        <v>452</v>
      </c>
      <c r="CT36" s="30">
        <f t="shared" si="18"/>
        <v>36342</v>
      </c>
      <c r="CU36" s="152"/>
    </row>
    <row r="37" spans="1:99">
      <c r="A37" s="25" t="s">
        <v>37</v>
      </c>
      <c r="B37" s="82">
        <f t="shared" si="23"/>
        <v>733</v>
      </c>
      <c r="C37" s="3">
        <f t="shared" si="23"/>
        <v>735</v>
      </c>
      <c r="D37" s="3">
        <f t="shared" si="23"/>
        <v>736</v>
      </c>
      <c r="E37" s="3">
        <f t="shared" si="23"/>
        <v>736</v>
      </c>
      <c r="F37" s="3">
        <f t="shared" si="23"/>
        <v>737</v>
      </c>
      <c r="G37" s="3">
        <f t="shared" si="23"/>
        <v>737</v>
      </c>
      <c r="H37" s="3">
        <f t="shared" si="23"/>
        <v>742</v>
      </c>
      <c r="I37" s="3">
        <f t="shared" si="23"/>
        <v>744</v>
      </c>
      <c r="J37" s="3">
        <f t="shared" si="23"/>
        <v>743</v>
      </c>
      <c r="K37" s="3">
        <f t="shared" si="23"/>
        <v>744</v>
      </c>
      <c r="L37" s="3">
        <f t="shared" si="23"/>
        <v>745</v>
      </c>
      <c r="M37" s="3">
        <f t="shared" si="23"/>
        <v>744</v>
      </c>
      <c r="N37" s="3">
        <f t="shared" si="23"/>
        <v>739</v>
      </c>
      <c r="O37" s="3">
        <f t="shared" si="23"/>
        <v>737</v>
      </c>
      <c r="P37" s="3">
        <f t="shared" si="23"/>
        <v>740</v>
      </c>
      <c r="Q37" s="3">
        <f t="shared" si="23"/>
        <v>740</v>
      </c>
      <c r="R37" s="3">
        <f t="shared" ref="R37:CC37" si="32">R67-R78</f>
        <v>737</v>
      </c>
      <c r="S37" s="3">
        <f t="shared" si="32"/>
        <v>742</v>
      </c>
      <c r="T37" s="3">
        <f t="shared" si="32"/>
        <v>745</v>
      </c>
      <c r="U37" s="3">
        <f t="shared" si="32"/>
        <v>740</v>
      </c>
      <c r="V37" s="3">
        <f t="shared" si="32"/>
        <v>736</v>
      </c>
      <c r="W37" s="3">
        <f t="shared" si="32"/>
        <v>743</v>
      </c>
      <c r="X37" s="3">
        <f t="shared" si="32"/>
        <v>745</v>
      </c>
      <c r="Y37" s="3">
        <f t="shared" si="32"/>
        <v>744</v>
      </c>
      <c r="Z37" s="3">
        <f t="shared" si="32"/>
        <v>739</v>
      </c>
      <c r="AA37" s="3">
        <f t="shared" si="32"/>
        <v>739</v>
      </c>
      <c r="AB37" s="3">
        <f t="shared" si="32"/>
        <v>741</v>
      </c>
      <c r="AC37" s="3">
        <f t="shared" si="32"/>
        <v>745</v>
      </c>
      <c r="AD37" s="3">
        <f t="shared" si="32"/>
        <v>743</v>
      </c>
      <c r="AE37" s="3">
        <f t="shared" si="32"/>
        <v>736</v>
      </c>
      <c r="AF37" s="3">
        <f t="shared" si="32"/>
        <v>743</v>
      </c>
      <c r="AG37" s="3">
        <f t="shared" si="32"/>
        <v>750</v>
      </c>
      <c r="AH37" s="3">
        <f t="shared" si="32"/>
        <v>747</v>
      </c>
      <c r="AI37" s="3">
        <f t="shared" si="32"/>
        <v>735</v>
      </c>
      <c r="AJ37" s="3">
        <f t="shared" si="32"/>
        <v>739</v>
      </c>
      <c r="AK37" s="3">
        <f t="shared" si="32"/>
        <v>743</v>
      </c>
      <c r="AL37" s="3">
        <f t="shared" si="32"/>
        <v>743</v>
      </c>
      <c r="AM37" s="3">
        <f t="shared" si="32"/>
        <v>743</v>
      </c>
      <c r="AN37" s="3">
        <f t="shared" si="32"/>
        <v>743</v>
      </c>
      <c r="AO37" s="3">
        <f t="shared" si="32"/>
        <v>739</v>
      </c>
      <c r="AP37" s="3">
        <f t="shared" si="32"/>
        <v>737</v>
      </c>
      <c r="AQ37" s="3">
        <f t="shared" si="32"/>
        <v>739</v>
      </c>
      <c r="AR37" s="3">
        <f t="shared" si="32"/>
        <v>739</v>
      </c>
      <c r="AS37" s="3">
        <f t="shared" si="32"/>
        <v>745</v>
      </c>
      <c r="AT37" s="3">
        <f t="shared" si="32"/>
        <v>745</v>
      </c>
      <c r="AU37" s="3">
        <f t="shared" si="32"/>
        <v>737</v>
      </c>
      <c r="AV37" s="3">
        <f t="shared" si="32"/>
        <v>741</v>
      </c>
      <c r="AW37" s="3">
        <f t="shared" si="32"/>
        <v>741</v>
      </c>
      <c r="AX37" s="3">
        <f t="shared" si="32"/>
        <v>736</v>
      </c>
      <c r="AY37" s="3">
        <f t="shared" si="32"/>
        <v>738</v>
      </c>
      <c r="AZ37" s="3">
        <f t="shared" si="32"/>
        <v>735</v>
      </c>
      <c r="BA37" s="3">
        <f t="shared" si="32"/>
        <v>731</v>
      </c>
      <c r="BB37" s="3">
        <f t="shared" si="32"/>
        <v>725</v>
      </c>
      <c r="BC37" s="3">
        <f t="shared" si="32"/>
        <v>713</v>
      </c>
      <c r="BD37" s="3">
        <f t="shared" si="32"/>
        <v>708</v>
      </c>
      <c r="BE37" s="3">
        <f t="shared" si="32"/>
        <v>706</v>
      </c>
      <c r="BF37" s="3">
        <f t="shared" si="32"/>
        <v>697</v>
      </c>
      <c r="BG37" s="3">
        <f t="shared" si="32"/>
        <v>691</v>
      </c>
      <c r="BH37" s="3">
        <f t="shared" si="32"/>
        <v>685</v>
      </c>
      <c r="BI37" s="3">
        <f t="shared" si="32"/>
        <v>687</v>
      </c>
      <c r="BJ37" s="3">
        <f t="shared" si="32"/>
        <v>690</v>
      </c>
      <c r="BK37" s="3">
        <f t="shared" si="32"/>
        <v>685</v>
      </c>
      <c r="BL37" s="3">
        <f t="shared" si="32"/>
        <v>683</v>
      </c>
      <c r="BM37" s="3">
        <f t="shared" si="32"/>
        <v>682</v>
      </c>
      <c r="BN37" s="3">
        <f t="shared" si="32"/>
        <v>684</v>
      </c>
      <c r="BO37" s="3">
        <f t="shared" si="32"/>
        <v>688</v>
      </c>
      <c r="BP37" s="3">
        <f t="shared" si="32"/>
        <v>692</v>
      </c>
      <c r="BQ37" s="3">
        <f t="shared" si="32"/>
        <v>688</v>
      </c>
      <c r="BR37" s="3">
        <f t="shared" si="32"/>
        <v>688</v>
      </c>
      <c r="BS37" s="3">
        <f t="shared" si="32"/>
        <v>695</v>
      </c>
      <c r="BT37" s="3">
        <f t="shared" si="32"/>
        <v>695</v>
      </c>
      <c r="BU37" s="3">
        <f t="shared" si="32"/>
        <v>698</v>
      </c>
      <c r="BV37" s="3">
        <f t="shared" si="32"/>
        <v>698</v>
      </c>
      <c r="BW37" s="3">
        <f t="shared" si="32"/>
        <v>694</v>
      </c>
      <c r="BX37" s="3">
        <f t="shared" si="32"/>
        <v>699</v>
      </c>
      <c r="BY37" s="3">
        <f t="shared" si="32"/>
        <v>701</v>
      </c>
      <c r="BZ37" s="3">
        <f t="shared" si="32"/>
        <v>700</v>
      </c>
      <c r="CA37" s="3">
        <f t="shared" si="32"/>
        <v>699</v>
      </c>
      <c r="CB37" s="3">
        <f t="shared" si="32"/>
        <v>695</v>
      </c>
      <c r="CC37" s="3">
        <f t="shared" si="32"/>
        <v>694</v>
      </c>
      <c r="CD37" s="3">
        <f t="shared" ref="CD37:CS37" si="33">CD67-CD78</f>
        <v>693</v>
      </c>
      <c r="CE37" s="3">
        <f t="shared" si="33"/>
        <v>689</v>
      </c>
      <c r="CF37" s="3">
        <f t="shared" si="33"/>
        <v>686</v>
      </c>
      <c r="CG37" s="3">
        <f t="shared" si="33"/>
        <v>688</v>
      </c>
      <c r="CH37" s="3">
        <f t="shared" si="33"/>
        <v>687</v>
      </c>
      <c r="CI37" s="3">
        <f t="shared" si="33"/>
        <v>687</v>
      </c>
      <c r="CJ37" s="3">
        <f t="shared" si="33"/>
        <v>691</v>
      </c>
      <c r="CK37" s="3">
        <f t="shared" si="33"/>
        <v>695</v>
      </c>
      <c r="CL37" s="3">
        <f t="shared" si="33"/>
        <v>698</v>
      </c>
      <c r="CM37" s="3">
        <f t="shared" si="33"/>
        <v>696</v>
      </c>
      <c r="CN37" s="3">
        <f t="shared" si="33"/>
        <v>695</v>
      </c>
      <c r="CO37" s="3">
        <f t="shared" si="33"/>
        <v>695</v>
      </c>
      <c r="CP37" s="3">
        <f t="shared" si="33"/>
        <v>692</v>
      </c>
      <c r="CQ37" s="3">
        <f t="shared" si="33"/>
        <v>692</v>
      </c>
      <c r="CR37" s="3">
        <f t="shared" si="33"/>
        <v>693</v>
      </c>
      <c r="CS37" s="83">
        <f t="shared" si="33"/>
        <v>695</v>
      </c>
      <c r="CT37" s="30">
        <f t="shared" si="18"/>
        <v>69028</v>
      </c>
      <c r="CU37" s="152"/>
    </row>
    <row r="38" spans="1:99">
      <c r="A38" s="57" t="s">
        <v>38</v>
      </c>
      <c r="B38" s="84">
        <f t="shared" si="23"/>
        <v>40.4</v>
      </c>
      <c r="C38" s="85">
        <f t="shared" si="23"/>
        <v>40.4</v>
      </c>
      <c r="D38" s="85">
        <f t="shared" si="23"/>
        <v>40.4</v>
      </c>
      <c r="E38" s="85">
        <f t="shared" si="23"/>
        <v>40.4</v>
      </c>
      <c r="F38" s="85">
        <f t="shared" si="23"/>
        <v>40.4</v>
      </c>
      <c r="G38" s="85">
        <f t="shared" si="23"/>
        <v>40.4</v>
      </c>
      <c r="H38" s="85">
        <f t="shared" si="23"/>
        <v>40.4</v>
      </c>
      <c r="I38" s="85">
        <f t="shared" si="23"/>
        <v>40.4</v>
      </c>
      <c r="J38" s="85">
        <f t="shared" si="23"/>
        <v>40.4</v>
      </c>
      <c r="K38" s="85">
        <f t="shared" si="23"/>
        <v>40.4</v>
      </c>
      <c r="L38" s="85">
        <f t="shared" si="23"/>
        <v>40.4</v>
      </c>
      <c r="M38" s="85">
        <f t="shared" si="23"/>
        <v>40.4</v>
      </c>
      <c r="N38" s="85">
        <f t="shared" si="23"/>
        <v>40.4</v>
      </c>
      <c r="O38" s="85">
        <f t="shared" si="23"/>
        <v>40.4</v>
      </c>
      <c r="P38" s="85">
        <f t="shared" si="23"/>
        <v>40.4</v>
      </c>
      <c r="Q38" s="85">
        <f t="shared" si="23"/>
        <v>40.4</v>
      </c>
      <c r="R38" s="85">
        <f t="shared" ref="R38:CC38" si="34">R68-R79</f>
        <v>40.4</v>
      </c>
      <c r="S38" s="85">
        <f t="shared" si="34"/>
        <v>40.4</v>
      </c>
      <c r="T38" s="85">
        <f t="shared" si="34"/>
        <v>40.4</v>
      </c>
      <c r="U38" s="85">
        <f t="shared" si="34"/>
        <v>40.4</v>
      </c>
      <c r="V38" s="85">
        <f t="shared" si="34"/>
        <v>40.4</v>
      </c>
      <c r="W38" s="85">
        <f t="shared" si="34"/>
        <v>40.4</v>
      </c>
      <c r="X38" s="85">
        <f t="shared" si="34"/>
        <v>40.4</v>
      </c>
      <c r="Y38" s="85">
        <f t="shared" si="34"/>
        <v>40.4</v>
      </c>
      <c r="Z38" s="85">
        <f t="shared" si="34"/>
        <v>40.4</v>
      </c>
      <c r="AA38" s="85">
        <f t="shared" si="34"/>
        <v>40.4</v>
      </c>
      <c r="AB38" s="85">
        <f t="shared" si="34"/>
        <v>40.4</v>
      </c>
      <c r="AC38" s="85">
        <f t="shared" si="34"/>
        <v>40.4</v>
      </c>
      <c r="AD38" s="85">
        <f t="shared" si="34"/>
        <v>40.4</v>
      </c>
      <c r="AE38" s="85">
        <f t="shared" si="34"/>
        <v>40.4</v>
      </c>
      <c r="AF38" s="85">
        <f t="shared" si="34"/>
        <v>40.4</v>
      </c>
      <c r="AG38" s="85">
        <f t="shared" si="34"/>
        <v>40.4</v>
      </c>
      <c r="AH38" s="85">
        <f t="shared" si="34"/>
        <v>40.4</v>
      </c>
      <c r="AI38" s="85">
        <f t="shared" si="34"/>
        <v>40.4</v>
      </c>
      <c r="AJ38" s="85">
        <f t="shared" si="34"/>
        <v>40.4</v>
      </c>
      <c r="AK38" s="85">
        <f t="shared" si="34"/>
        <v>40.4</v>
      </c>
      <c r="AL38" s="85">
        <f t="shared" si="34"/>
        <v>40.4</v>
      </c>
      <c r="AM38" s="85">
        <f t="shared" si="34"/>
        <v>40.4</v>
      </c>
      <c r="AN38" s="85">
        <f t="shared" si="34"/>
        <v>40.4</v>
      </c>
      <c r="AO38" s="85">
        <f t="shared" si="34"/>
        <v>40.4</v>
      </c>
      <c r="AP38" s="85">
        <f t="shared" si="34"/>
        <v>40.4</v>
      </c>
      <c r="AQ38" s="85">
        <f t="shared" si="34"/>
        <v>40.4</v>
      </c>
      <c r="AR38" s="85">
        <f t="shared" si="34"/>
        <v>40.4</v>
      </c>
      <c r="AS38" s="85">
        <f t="shared" si="34"/>
        <v>40.4</v>
      </c>
      <c r="AT38" s="85">
        <f t="shared" si="34"/>
        <v>40.4</v>
      </c>
      <c r="AU38" s="85">
        <f t="shared" si="34"/>
        <v>40.4</v>
      </c>
      <c r="AV38" s="85">
        <f t="shared" si="34"/>
        <v>40.4</v>
      </c>
      <c r="AW38" s="85">
        <f t="shared" si="34"/>
        <v>40.4</v>
      </c>
      <c r="AX38" s="85">
        <f t="shared" si="34"/>
        <v>40.4</v>
      </c>
      <c r="AY38" s="85">
        <f t="shared" si="34"/>
        <v>40.4</v>
      </c>
      <c r="AZ38" s="85">
        <f t="shared" si="34"/>
        <v>40.4</v>
      </c>
      <c r="BA38" s="85">
        <f t="shared" si="34"/>
        <v>40.4</v>
      </c>
      <c r="BB38" s="85">
        <f t="shared" si="34"/>
        <v>40.4</v>
      </c>
      <c r="BC38" s="85">
        <f t="shared" si="34"/>
        <v>40.4</v>
      </c>
      <c r="BD38" s="85">
        <f t="shared" si="34"/>
        <v>40.4</v>
      </c>
      <c r="BE38" s="85">
        <f t="shared" si="34"/>
        <v>40.4</v>
      </c>
      <c r="BF38" s="85">
        <f t="shared" si="34"/>
        <v>40.4</v>
      </c>
      <c r="BG38" s="85">
        <f t="shared" si="34"/>
        <v>40.4</v>
      </c>
      <c r="BH38" s="85">
        <f t="shared" si="34"/>
        <v>40.4</v>
      </c>
      <c r="BI38" s="85">
        <f t="shared" si="34"/>
        <v>40.4</v>
      </c>
      <c r="BJ38" s="85">
        <f t="shared" si="34"/>
        <v>40.4</v>
      </c>
      <c r="BK38" s="85">
        <f t="shared" si="34"/>
        <v>40.4</v>
      </c>
      <c r="BL38" s="85">
        <f t="shared" si="34"/>
        <v>40.4</v>
      </c>
      <c r="BM38" s="85">
        <f t="shared" si="34"/>
        <v>40.4</v>
      </c>
      <c r="BN38" s="85">
        <f t="shared" si="34"/>
        <v>40.4</v>
      </c>
      <c r="BO38" s="85">
        <f t="shared" si="34"/>
        <v>40.4</v>
      </c>
      <c r="BP38" s="85">
        <f t="shared" si="34"/>
        <v>40.4</v>
      </c>
      <c r="BQ38" s="85">
        <f t="shared" si="34"/>
        <v>40.4</v>
      </c>
      <c r="BR38" s="85">
        <f t="shared" si="34"/>
        <v>40.4</v>
      </c>
      <c r="BS38" s="85">
        <f t="shared" si="34"/>
        <v>40.4</v>
      </c>
      <c r="BT38" s="85">
        <f t="shared" si="34"/>
        <v>40.4</v>
      </c>
      <c r="BU38" s="85">
        <f t="shared" si="34"/>
        <v>40.4</v>
      </c>
      <c r="BV38" s="85">
        <f t="shared" si="34"/>
        <v>40.4</v>
      </c>
      <c r="BW38" s="85">
        <f t="shared" si="34"/>
        <v>40.4</v>
      </c>
      <c r="BX38" s="85">
        <f t="shared" si="34"/>
        <v>40.4</v>
      </c>
      <c r="BY38" s="85">
        <f t="shared" si="34"/>
        <v>40.4</v>
      </c>
      <c r="BZ38" s="85">
        <f t="shared" si="34"/>
        <v>40.4</v>
      </c>
      <c r="CA38" s="85">
        <f t="shared" si="34"/>
        <v>40.4</v>
      </c>
      <c r="CB38" s="85">
        <f t="shared" si="34"/>
        <v>40.4</v>
      </c>
      <c r="CC38" s="85">
        <f t="shared" si="34"/>
        <v>40.4</v>
      </c>
      <c r="CD38" s="85">
        <f t="shared" ref="CD38:CS38" si="35">CD68-CD79</f>
        <v>40.4</v>
      </c>
      <c r="CE38" s="85">
        <f t="shared" si="35"/>
        <v>40.4</v>
      </c>
      <c r="CF38" s="85">
        <f t="shared" si="35"/>
        <v>40.4</v>
      </c>
      <c r="CG38" s="85">
        <f t="shared" si="35"/>
        <v>40.4</v>
      </c>
      <c r="CH38" s="85">
        <f t="shared" si="35"/>
        <v>40.4</v>
      </c>
      <c r="CI38" s="85">
        <f t="shared" si="35"/>
        <v>40.4</v>
      </c>
      <c r="CJ38" s="85">
        <f t="shared" si="35"/>
        <v>40.4</v>
      </c>
      <c r="CK38" s="85">
        <f t="shared" si="35"/>
        <v>40.4</v>
      </c>
      <c r="CL38" s="85">
        <f t="shared" si="35"/>
        <v>40.4</v>
      </c>
      <c r="CM38" s="85">
        <f t="shared" si="35"/>
        <v>40.4</v>
      </c>
      <c r="CN38" s="85">
        <f t="shared" si="35"/>
        <v>40.4</v>
      </c>
      <c r="CO38" s="85">
        <f t="shared" si="35"/>
        <v>40.4</v>
      </c>
      <c r="CP38" s="85">
        <f t="shared" si="35"/>
        <v>40.4</v>
      </c>
      <c r="CQ38" s="85">
        <f t="shared" si="35"/>
        <v>40.4</v>
      </c>
      <c r="CR38" s="85">
        <f t="shared" si="35"/>
        <v>40.4</v>
      </c>
      <c r="CS38" s="86">
        <f t="shared" si="35"/>
        <v>40.4</v>
      </c>
      <c r="CT38" s="30">
        <f t="shared" si="18"/>
        <v>3878.400000000006</v>
      </c>
      <c r="CU38" s="152"/>
    </row>
    <row r="39" spans="1:99">
      <c r="A39" s="87" t="s">
        <v>39</v>
      </c>
      <c r="B39" s="88">
        <f t="shared" ref="B39:AG39" si="36">B12</f>
        <v>71.907119444444447</v>
      </c>
      <c r="C39" s="89">
        <f t="shared" si="36"/>
        <v>71.907119444444447</v>
      </c>
      <c r="D39" s="89">
        <f t="shared" si="36"/>
        <v>71.907119444444447</v>
      </c>
      <c r="E39" s="89">
        <f t="shared" si="36"/>
        <v>71.907119444444447</v>
      </c>
      <c r="F39" s="89">
        <f t="shared" si="36"/>
        <v>71.907119444444447</v>
      </c>
      <c r="G39" s="89">
        <f t="shared" si="36"/>
        <v>71.907119444444447</v>
      </c>
      <c r="H39" s="89">
        <f t="shared" si="36"/>
        <v>71.907119444444447</v>
      </c>
      <c r="I39" s="89">
        <f t="shared" si="36"/>
        <v>71.907119444444447</v>
      </c>
      <c r="J39" s="89">
        <f t="shared" si="36"/>
        <v>71.907119444444447</v>
      </c>
      <c r="K39" s="89">
        <f t="shared" si="36"/>
        <v>71.907119444444447</v>
      </c>
      <c r="L39" s="89">
        <f t="shared" si="36"/>
        <v>71.907119444444447</v>
      </c>
      <c r="M39" s="89">
        <f t="shared" si="36"/>
        <v>71.907119444444447</v>
      </c>
      <c r="N39" s="89">
        <f t="shared" si="36"/>
        <v>71.907119444444447</v>
      </c>
      <c r="O39" s="89">
        <f t="shared" si="36"/>
        <v>71.907119444444447</v>
      </c>
      <c r="P39" s="89">
        <f t="shared" si="36"/>
        <v>71.907119444444447</v>
      </c>
      <c r="Q39" s="89">
        <f t="shared" si="36"/>
        <v>71.907119444444447</v>
      </c>
      <c r="R39" s="89">
        <f t="shared" si="36"/>
        <v>71.907119444444447</v>
      </c>
      <c r="S39" s="89">
        <f t="shared" si="36"/>
        <v>71.907119444444447</v>
      </c>
      <c r="T39" s="89">
        <f t="shared" si="36"/>
        <v>71.907119444444447</v>
      </c>
      <c r="U39" s="89">
        <f t="shared" si="36"/>
        <v>71.907119444444447</v>
      </c>
      <c r="V39" s="89">
        <f t="shared" si="36"/>
        <v>71.907119444444447</v>
      </c>
      <c r="W39" s="89">
        <f t="shared" si="36"/>
        <v>71.907119444444447</v>
      </c>
      <c r="X39" s="89">
        <f t="shared" si="36"/>
        <v>71.907119444444447</v>
      </c>
      <c r="Y39" s="89">
        <f t="shared" si="36"/>
        <v>71.907119444444447</v>
      </c>
      <c r="Z39" s="89">
        <f t="shared" si="36"/>
        <v>71.907119444444447</v>
      </c>
      <c r="AA39" s="89">
        <f t="shared" si="36"/>
        <v>71.907119444444447</v>
      </c>
      <c r="AB39" s="89">
        <f t="shared" si="36"/>
        <v>71.907119444444447</v>
      </c>
      <c r="AC39" s="89">
        <f t="shared" si="36"/>
        <v>71.907119444444447</v>
      </c>
      <c r="AD39" s="89">
        <f t="shared" si="36"/>
        <v>71.907119444444447</v>
      </c>
      <c r="AE39" s="89">
        <f t="shared" si="36"/>
        <v>71.907119444444447</v>
      </c>
      <c r="AF39" s="89">
        <f t="shared" si="36"/>
        <v>71.907119444444447</v>
      </c>
      <c r="AG39" s="89">
        <f t="shared" si="36"/>
        <v>71.907119444444447</v>
      </c>
      <c r="AH39" s="89">
        <f t="shared" ref="AH39:BM39" si="37">AH12</f>
        <v>71.907119444444447</v>
      </c>
      <c r="AI39" s="89">
        <f t="shared" si="37"/>
        <v>71.907119444444447</v>
      </c>
      <c r="AJ39" s="89">
        <f t="shared" si="37"/>
        <v>71.907119444444447</v>
      </c>
      <c r="AK39" s="89">
        <f t="shared" si="37"/>
        <v>71.907119444444447</v>
      </c>
      <c r="AL39" s="89">
        <f t="shared" si="37"/>
        <v>71.907119444444447</v>
      </c>
      <c r="AM39" s="89">
        <f t="shared" si="37"/>
        <v>71.907119444444447</v>
      </c>
      <c r="AN39" s="89">
        <f t="shared" si="37"/>
        <v>71.907119444444447</v>
      </c>
      <c r="AO39" s="89">
        <f t="shared" si="37"/>
        <v>71.907119444444447</v>
      </c>
      <c r="AP39" s="89">
        <f t="shared" si="37"/>
        <v>71.907119444444447</v>
      </c>
      <c r="AQ39" s="89">
        <f t="shared" si="37"/>
        <v>71.907119444444447</v>
      </c>
      <c r="AR39" s="89">
        <f t="shared" si="37"/>
        <v>71.907119444444447</v>
      </c>
      <c r="AS39" s="89">
        <f t="shared" si="37"/>
        <v>71.907119444444447</v>
      </c>
      <c r="AT39" s="89">
        <f t="shared" si="37"/>
        <v>71.907119444444447</v>
      </c>
      <c r="AU39" s="89">
        <f t="shared" si="37"/>
        <v>71.907119444444447</v>
      </c>
      <c r="AV39" s="89">
        <f t="shared" si="37"/>
        <v>71.907119444444447</v>
      </c>
      <c r="AW39" s="89">
        <f t="shared" si="37"/>
        <v>71.907119444444447</v>
      </c>
      <c r="AX39" s="89">
        <f t="shared" si="37"/>
        <v>71.907119444444447</v>
      </c>
      <c r="AY39" s="89">
        <f t="shared" si="37"/>
        <v>71.907119444444447</v>
      </c>
      <c r="AZ39" s="89">
        <f t="shared" si="37"/>
        <v>71.907119444444447</v>
      </c>
      <c r="BA39" s="89">
        <f t="shared" si="37"/>
        <v>71.907119444444447</v>
      </c>
      <c r="BB39" s="89">
        <f t="shared" si="37"/>
        <v>71.907119444444447</v>
      </c>
      <c r="BC39" s="89">
        <f t="shared" si="37"/>
        <v>71.907119444444447</v>
      </c>
      <c r="BD39" s="89">
        <f t="shared" si="37"/>
        <v>71.907119444444447</v>
      </c>
      <c r="BE39" s="89">
        <f t="shared" si="37"/>
        <v>71.907119444444447</v>
      </c>
      <c r="BF39" s="89">
        <f t="shared" si="37"/>
        <v>71.907119444444447</v>
      </c>
      <c r="BG39" s="89">
        <f t="shared" si="37"/>
        <v>71.907119444444447</v>
      </c>
      <c r="BH39" s="89">
        <f t="shared" si="37"/>
        <v>71.907119444444447</v>
      </c>
      <c r="BI39" s="89">
        <f t="shared" si="37"/>
        <v>71.907119444444447</v>
      </c>
      <c r="BJ39" s="89">
        <f t="shared" si="37"/>
        <v>71.907119444444447</v>
      </c>
      <c r="BK39" s="89">
        <f t="shared" si="37"/>
        <v>71.907119444444447</v>
      </c>
      <c r="BL39" s="89">
        <f t="shared" si="37"/>
        <v>71.907119444444447</v>
      </c>
      <c r="BM39" s="89">
        <f t="shared" si="37"/>
        <v>71.907119444444447</v>
      </c>
      <c r="BN39" s="89">
        <f t="shared" ref="BN39:CS39" si="38">BN12</f>
        <v>71.907119444444447</v>
      </c>
      <c r="BO39" s="89">
        <f t="shared" si="38"/>
        <v>71.907119444444447</v>
      </c>
      <c r="BP39" s="89">
        <f t="shared" si="38"/>
        <v>71.907119444444447</v>
      </c>
      <c r="BQ39" s="89">
        <f t="shared" si="38"/>
        <v>71.907119444444447</v>
      </c>
      <c r="BR39" s="89">
        <f t="shared" si="38"/>
        <v>71.907119444444447</v>
      </c>
      <c r="BS39" s="89">
        <f t="shared" si="38"/>
        <v>71.907119444444447</v>
      </c>
      <c r="BT39" s="89">
        <f t="shared" si="38"/>
        <v>71.907119444444447</v>
      </c>
      <c r="BU39" s="89">
        <f t="shared" si="38"/>
        <v>71.907119444444447</v>
      </c>
      <c r="BV39" s="89">
        <f t="shared" si="38"/>
        <v>71.907119444444447</v>
      </c>
      <c r="BW39" s="89">
        <f t="shared" si="38"/>
        <v>71.907119444444447</v>
      </c>
      <c r="BX39" s="89">
        <f t="shared" si="38"/>
        <v>71.907119444444447</v>
      </c>
      <c r="BY39" s="89">
        <f t="shared" si="38"/>
        <v>71.907119444444447</v>
      </c>
      <c r="BZ39" s="89">
        <f t="shared" si="38"/>
        <v>71.907119444444447</v>
      </c>
      <c r="CA39" s="89">
        <f t="shared" si="38"/>
        <v>71.907119444444447</v>
      </c>
      <c r="CB39" s="89">
        <f t="shared" si="38"/>
        <v>71.907119444444447</v>
      </c>
      <c r="CC39" s="89">
        <f t="shared" si="38"/>
        <v>71.907119444444447</v>
      </c>
      <c r="CD39" s="89">
        <f t="shared" si="38"/>
        <v>71.907119444444447</v>
      </c>
      <c r="CE39" s="89">
        <f t="shared" si="38"/>
        <v>71.907119444444447</v>
      </c>
      <c r="CF39" s="89">
        <f t="shared" si="38"/>
        <v>71.907119444444447</v>
      </c>
      <c r="CG39" s="89">
        <f t="shared" si="38"/>
        <v>71.907119444444447</v>
      </c>
      <c r="CH39" s="89">
        <f t="shared" si="38"/>
        <v>71.907119444444447</v>
      </c>
      <c r="CI39" s="89">
        <f t="shared" si="38"/>
        <v>71.907119444444447</v>
      </c>
      <c r="CJ39" s="89">
        <f t="shared" si="38"/>
        <v>71.907119444444447</v>
      </c>
      <c r="CK39" s="89">
        <f t="shared" si="38"/>
        <v>71.907119444444447</v>
      </c>
      <c r="CL39" s="89">
        <f t="shared" si="38"/>
        <v>71.907119444444447</v>
      </c>
      <c r="CM39" s="89">
        <f t="shared" si="38"/>
        <v>71.907119444444447</v>
      </c>
      <c r="CN39" s="89">
        <f t="shared" si="38"/>
        <v>71.907119444444447</v>
      </c>
      <c r="CO39" s="89">
        <f t="shared" si="38"/>
        <v>71.907119444444447</v>
      </c>
      <c r="CP39" s="89">
        <f t="shared" si="38"/>
        <v>71.907119444444447</v>
      </c>
      <c r="CQ39" s="89">
        <f t="shared" si="38"/>
        <v>71.907119444444447</v>
      </c>
      <c r="CR39" s="89">
        <f t="shared" si="38"/>
        <v>71.907119444444447</v>
      </c>
      <c r="CS39" s="90">
        <f t="shared" si="38"/>
        <v>71.907119444444447</v>
      </c>
      <c r="CT39" s="30">
        <f t="shared" si="18"/>
        <v>6903.0834666666578</v>
      </c>
      <c r="CU39" s="152"/>
    </row>
    <row r="40" spans="1:99">
      <c r="A40" s="20" t="s">
        <v>40</v>
      </c>
      <c r="B40" s="39">
        <f t="shared" ref="B40:AG40" si="39">SUM(B41:B41)</f>
        <v>1520.46</v>
      </c>
      <c r="C40" s="40">
        <f t="shared" si="39"/>
        <v>1520.5</v>
      </c>
      <c r="D40" s="40">
        <f t="shared" si="39"/>
        <v>1520.68</v>
      </c>
      <c r="E40" s="40">
        <f t="shared" si="39"/>
        <v>1520.75</v>
      </c>
      <c r="F40" s="40">
        <f t="shared" si="39"/>
        <v>1448.8</v>
      </c>
      <c r="G40" s="40">
        <f t="shared" si="39"/>
        <v>1304.8399999999999</v>
      </c>
      <c r="H40" s="40">
        <f t="shared" si="39"/>
        <v>1323.59</v>
      </c>
      <c r="I40" s="40">
        <f t="shared" si="39"/>
        <v>1323.63</v>
      </c>
      <c r="J40" s="40">
        <f t="shared" si="39"/>
        <v>1206.56</v>
      </c>
      <c r="K40" s="40">
        <f t="shared" si="39"/>
        <v>1141.8499999999999</v>
      </c>
      <c r="L40" s="40">
        <f t="shared" si="39"/>
        <v>1141.9000000000001</v>
      </c>
      <c r="M40" s="40">
        <f t="shared" si="39"/>
        <v>1141.94</v>
      </c>
      <c r="N40" s="40">
        <f t="shared" si="39"/>
        <v>1141.93</v>
      </c>
      <c r="O40" s="40">
        <f t="shared" si="39"/>
        <v>1141.97</v>
      </c>
      <c r="P40" s="40">
        <f t="shared" si="39"/>
        <v>1142.02</v>
      </c>
      <c r="Q40" s="40">
        <f t="shared" si="39"/>
        <v>1142.02</v>
      </c>
      <c r="R40" s="40">
        <f t="shared" si="39"/>
        <v>1142.02</v>
      </c>
      <c r="S40" s="40">
        <f t="shared" si="39"/>
        <v>1142.02</v>
      </c>
      <c r="T40" s="40">
        <f t="shared" si="39"/>
        <v>1128.43</v>
      </c>
      <c r="U40" s="40">
        <f t="shared" si="39"/>
        <v>1128.43</v>
      </c>
      <c r="V40" s="40">
        <f t="shared" si="39"/>
        <v>1142.7</v>
      </c>
      <c r="W40" s="40">
        <f t="shared" si="39"/>
        <v>1097.42</v>
      </c>
      <c r="X40" s="40">
        <f t="shared" si="39"/>
        <v>1097.42</v>
      </c>
      <c r="Y40" s="40">
        <f t="shared" si="39"/>
        <v>1097.57</v>
      </c>
      <c r="Z40" s="40">
        <f t="shared" si="39"/>
        <v>1097.5899999999999</v>
      </c>
      <c r="AA40" s="40">
        <f t="shared" si="39"/>
        <v>1097.5899999999999</v>
      </c>
      <c r="AB40" s="40">
        <f t="shared" si="39"/>
        <v>1097.6199999999999</v>
      </c>
      <c r="AC40" s="40">
        <f t="shared" si="39"/>
        <v>1097.6199999999999</v>
      </c>
      <c r="AD40" s="40">
        <f t="shared" si="39"/>
        <v>1098.1500000000001</v>
      </c>
      <c r="AE40" s="40">
        <f t="shared" si="39"/>
        <v>1098.17</v>
      </c>
      <c r="AF40" s="40">
        <f t="shared" si="39"/>
        <v>1108.6300000000001</v>
      </c>
      <c r="AG40" s="40">
        <f t="shared" si="39"/>
        <v>1108.6300000000001</v>
      </c>
      <c r="AH40" s="40">
        <f t="shared" ref="AH40:BM40" si="40">SUM(AH41:AH41)</f>
        <v>1012.89</v>
      </c>
      <c r="AI40" s="40">
        <f t="shared" si="40"/>
        <v>684.72</v>
      </c>
      <c r="AJ40" s="40">
        <f t="shared" si="40"/>
        <v>689.08</v>
      </c>
      <c r="AK40" s="40">
        <f t="shared" si="40"/>
        <v>689.11</v>
      </c>
      <c r="AL40" s="40">
        <f t="shared" si="40"/>
        <v>689.25</v>
      </c>
      <c r="AM40" s="40">
        <f t="shared" si="40"/>
        <v>689.25</v>
      </c>
      <c r="AN40" s="40">
        <f t="shared" si="40"/>
        <v>602.29</v>
      </c>
      <c r="AO40" s="40">
        <f t="shared" si="40"/>
        <v>602.42999999999995</v>
      </c>
      <c r="AP40" s="40">
        <f t="shared" si="40"/>
        <v>602.44000000000005</v>
      </c>
      <c r="AQ40" s="40">
        <f t="shared" si="40"/>
        <v>601.29999999999995</v>
      </c>
      <c r="AR40" s="40">
        <f t="shared" si="40"/>
        <v>602.42999999999995</v>
      </c>
      <c r="AS40" s="40">
        <f t="shared" si="40"/>
        <v>602.64</v>
      </c>
      <c r="AT40" s="40">
        <f t="shared" si="40"/>
        <v>599.11</v>
      </c>
      <c r="AU40" s="40">
        <f t="shared" si="40"/>
        <v>599.09</v>
      </c>
      <c r="AV40" s="40">
        <f t="shared" si="40"/>
        <v>445.95</v>
      </c>
      <c r="AW40" s="40">
        <f t="shared" si="40"/>
        <v>380.77</v>
      </c>
      <c r="AX40" s="40">
        <f t="shared" si="40"/>
        <v>431.58</v>
      </c>
      <c r="AY40" s="40">
        <f t="shared" si="40"/>
        <v>526.01</v>
      </c>
      <c r="AZ40" s="40">
        <f t="shared" si="40"/>
        <v>592.29</v>
      </c>
      <c r="BA40" s="40">
        <f t="shared" si="40"/>
        <v>602.34</v>
      </c>
      <c r="BB40" s="40">
        <f t="shared" si="40"/>
        <v>671.46</v>
      </c>
      <c r="BC40" s="40">
        <f t="shared" si="40"/>
        <v>671.46</v>
      </c>
      <c r="BD40" s="40">
        <f t="shared" si="40"/>
        <v>659.37</v>
      </c>
      <c r="BE40" s="40">
        <f t="shared" si="40"/>
        <v>638.63</v>
      </c>
      <c r="BF40" s="40">
        <f t="shared" si="40"/>
        <v>629.14</v>
      </c>
      <c r="BG40" s="40">
        <f t="shared" si="40"/>
        <v>629.24</v>
      </c>
      <c r="BH40" s="40">
        <f t="shared" si="40"/>
        <v>586.52</v>
      </c>
      <c r="BI40" s="40">
        <f t="shared" si="40"/>
        <v>586.39</v>
      </c>
      <c r="BJ40" s="40">
        <f t="shared" si="40"/>
        <v>1219.69</v>
      </c>
      <c r="BK40" s="40">
        <f t="shared" si="40"/>
        <v>1225.8800000000001</v>
      </c>
      <c r="BL40" s="40">
        <f t="shared" si="40"/>
        <v>794.4</v>
      </c>
      <c r="BM40" s="40">
        <f t="shared" si="40"/>
        <v>735.84</v>
      </c>
      <c r="BN40" s="40">
        <f t="shared" ref="BN40:CS40" si="41">SUM(BN41:BN41)</f>
        <v>719</v>
      </c>
      <c r="BO40" s="40">
        <f t="shared" si="41"/>
        <v>696.52</v>
      </c>
      <c r="BP40" s="40">
        <f t="shared" si="41"/>
        <v>869.12</v>
      </c>
      <c r="BQ40" s="40">
        <f t="shared" si="41"/>
        <v>1028.22</v>
      </c>
      <c r="BR40" s="40">
        <f t="shared" si="41"/>
        <v>1171.67</v>
      </c>
      <c r="BS40" s="40">
        <f t="shared" si="41"/>
        <v>1151.8499999999999</v>
      </c>
      <c r="BT40" s="40">
        <f t="shared" si="41"/>
        <v>1233.0999999999999</v>
      </c>
      <c r="BU40" s="40">
        <f t="shared" si="41"/>
        <v>1244.45</v>
      </c>
      <c r="BV40" s="40">
        <f t="shared" si="41"/>
        <v>1261.04</v>
      </c>
      <c r="BW40" s="40">
        <f t="shared" si="41"/>
        <v>1261.04</v>
      </c>
      <c r="BX40" s="40">
        <f t="shared" si="41"/>
        <v>1481.62</v>
      </c>
      <c r="BY40" s="40">
        <f t="shared" si="41"/>
        <v>1521.68</v>
      </c>
      <c r="BZ40" s="40">
        <f t="shared" si="41"/>
        <v>1716.41</v>
      </c>
      <c r="CA40" s="40">
        <f t="shared" si="41"/>
        <v>1868.62</v>
      </c>
      <c r="CB40" s="40">
        <f t="shared" si="41"/>
        <v>2032.05</v>
      </c>
      <c r="CC40" s="40">
        <f t="shared" si="41"/>
        <v>2036.81</v>
      </c>
      <c r="CD40" s="40">
        <f t="shared" si="41"/>
        <v>1906.52</v>
      </c>
      <c r="CE40" s="40">
        <f t="shared" si="41"/>
        <v>1776.29</v>
      </c>
      <c r="CF40" s="40">
        <f t="shared" si="41"/>
        <v>1775.28</v>
      </c>
      <c r="CG40" s="40">
        <f t="shared" si="41"/>
        <v>1775.1</v>
      </c>
      <c r="CH40" s="40">
        <f t="shared" si="41"/>
        <v>1775.07</v>
      </c>
      <c r="CI40" s="40">
        <f t="shared" si="41"/>
        <v>1775.07</v>
      </c>
      <c r="CJ40" s="40">
        <f t="shared" si="41"/>
        <v>1775.11</v>
      </c>
      <c r="CK40" s="40">
        <f t="shared" si="41"/>
        <v>1775.11</v>
      </c>
      <c r="CL40" s="40">
        <f t="shared" si="41"/>
        <v>1527.76</v>
      </c>
      <c r="CM40" s="40">
        <f t="shared" si="41"/>
        <v>1525.85</v>
      </c>
      <c r="CN40" s="40">
        <f t="shared" si="41"/>
        <v>1521.99</v>
      </c>
      <c r="CO40" s="40">
        <f t="shared" si="41"/>
        <v>1521.87</v>
      </c>
      <c r="CP40" s="40">
        <f t="shared" si="41"/>
        <v>1496.96</v>
      </c>
      <c r="CQ40" s="40">
        <f t="shared" si="41"/>
        <v>1496.13</v>
      </c>
      <c r="CR40" s="40">
        <f t="shared" si="41"/>
        <v>1242.1199999999999</v>
      </c>
      <c r="CS40" s="91">
        <f t="shared" si="41"/>
        <v>1200.55</v>
      </c>
      <c r="CT40" s="38">
        <f t="shared" si="18"/>
        <v>106916.42</v>
      </c>
      <c r="CU40" s="150"/>
    </row>
    <row r="41" spans="1:99">
      <c r="A41" s="25" t="s">
        <v>12</v>
      </c>
      <c r="B41" s="42">
        <v>1520.46</v>
      </c>
      <c r="C41" s="43">
        <v>1520.5</v>
      </c>
      <c r="D41" s="43">
        <v>1520.68</v>
      </c>
      <c r="E41" s="43">
        <v>1520.75</v>
      </c>
      <c r="F41" s="43">
        <v>1448.8</v>
      </c>
      <c r="G41" s="43">
        <v>1304.8399999999999</v>
      </c>
      <c r="H41" s="43">
        <v>1323.59</v>
      </c>
      <c r="I41" s="43">
        <v>1323.63</v>
      </c>
      <c r="J41" s="43">
        <v>1206.56</v>
      </c>
      <c r="K41" s="43">
        <v>1141.8499999999999</v>
      </c>
      <c r="L41" s="43">
        <v>1141.9000000000001</v>
      </c>
      <c r="M41" s="43">
        <v>1141.94</v>
      </c>
      <c r="N41" s="43">
        <v>1141.93</v>
      </c>
      <c r="O41" s="43">
        <v>1141.97</v>
      </c>
      <c r="P41" s="43">
        <v>1142.02</v>
      </c>
      <c r="Q41" s="43">
        <v>1142.02</v>
      </c>
      <c r="R41" s="43">
        <v>1142.02</v>
      </c>
      <c r="S41" s="43">
        <v>1142.02</v>
      </c>
      <c r="T41" s="43">
        <v>1128.43</v>
      </c>
      <c r="U41" s="43">
        <v>1128.43</v>
      </c>
      <c r="V41" s="43">
        <v>1142.7</v>
      </c>
      <c r="W41" s="43">
        <v>1097.42</v>
      </c>
      <c r="X41" s="43">
        <v>1097.42</v>
      </c>
      <c r="Y41" s="43">
        <v>1097.57</v>
      </c>
      <c r="Z41" s="43">
        <v>1097.5899999999999</v>
      </c>
      <c r="AA41" s="43">
        <v>1097.5899999999999</v>
      </c>
      <c r="AB41" s="43">
        <v>1097.6199999999999</v>
      </c>
      <c r="AC41" s="43">
        <v>1097.6199999999999</v>
      </c>
      <c r="AD41" s="43">
        <v>1098.1500000000001</v>
      </c>
      <c r="AE41" s="43">
        <v>1098.17</v>
      </c>
      <c r="AF41" s="43">
        <v>1108.6300000000001</v>
      </c>
      <c r="AG41" s="43">
        <v>1108.6300000000001</v>
      </c>
      <c r="AH41" s="43">
        <v>1012.89</v>
      </c>
      <c r="AI41" s="43">
        <v>684.72</v>
      </c>
      <c r="AJ41" s="43">
        <v>689.08</v>
      </c>
      <c r="AK41" s="43">
        <v>689.11</v>
      </c>
      <c r="AL41" s="43">
        <v>689.25</v>
      </c>
      <c r="AM41" s="43">
        <v>689.25</v>
      </c>
      <c r="AN41" s="43">
        <v>602.29</v>
      </c>
      <c r="AO41" s="43">
        <v>602.42999999999995</v>
      </c>
      <c r="AP41" s="43">
        <v>602.44000000000005</v>
      </c>
      <c r="AQ41" s="43">
        <v>601.29999999999995</v>
      </c>
      <c r="AR41" s="43">
        <v>602.42999999999995</v>
      </c>
      <c r="AS41" s="43">
        <v>602.64</v>
      </c>
      <c r="AT41" s="43">
        <v>599.11</v>
      </c>
      <c r="AU41" s="43">
        <v>599.09</v>
      </c>
      <c r="AV41" s="43">
        <v>445.95</v>
      </c>
      <c r="AW41" s="43">
        <v>380.77</v>
      </c>
      <c r="AX41" s="43">
        <v>431.58</v>
      </c>
      <c r="AY41" s="43">
        <v>526.01</v>
      </c>
      <c r="AZ41" s="43">
        <v>592.29</v>
      </c>
      <c r="BA41" s="43">
        <v>602.34</v>
      </c>
      <c r="BB41" s="43">
        <v>671.46</v>
      </c>
      <c r="BC41" s="43">
        <v>671.46</v>
      </c>
      <c r="BD41" s="43">
        <v>659.37</v>
      </c>
      <c r="BE41" s="43">
        <v>638.63</v>
      </c>
      <c r="BF41" s="43">
        <v>629.14</v>
      </c>
      <c r="BG41" s="43">
        <v>629.24</v>
      </c>
      <c r="BH41" s="43">
        <v>586.52</v>
      </c>
      <c r="BI41" s="43">
        <v>586.39</v>
      </c>
      <c r="BJ41" s="43">
        <v>1219.69</v>
      </c>
      <c r="BK41" s="43">
        <v>1225.8800000000001</v>
      </c>
      <c r="BL41" s="43">
        <v>794.4</v>
      </c>
      <c r="BM41" s="43">
        <v>735.84</v>
      </c>
      <c r="BN41" s="43">
        <v>719</v>
      </c>
      <c r="BO41" s="43">
        <v>696.52</v>
      </c>
      <c r="BP41" s="43">
        <v>869.12</v>
      </c>
      <c r="BQ41" s="43">
        <v>1028.22</v>
      </c>
      <c r="BR41" s="43">
        <v>1171.67</v>
      </c>
      <c r="BS41" s="43">
        <v>1151.8499999999999</v>
      </c>
      <c r="BT41" s="43">
        <v>1233.0999999999999</v>
      </c>
      <c r="BU41" s="43">
        <v>1244.45</v>
      </c>
      <c r="BV41" s="43">
        <v>1261.04</v>
      </c>
      <c r="BW41" s="43">
        <v>1261.04</v>
      </c>
      <c r="BX41" s="43">
        <v>1481.62</v>
      </c>
      <c r="BY41" s="43">
        <v>1521.68</v>
      </c>
      <c r="BZ41" s="43">
        <v>1716.41</v>
      </c>
      <c r="CA41" s="43">
        <v>1868.62</v>
      </c>
      <c r="CB41" s="43">
        <v>2032.05</v>
      </c>
      <c r="CC41" s="43">
        <v>2036.81</v>
      </c>
      <c r="CD41" s="43">
        <v>1906.52</v>
      </c>
      <c r="CE41" s="43">
        <v>1776.29</v>
      </c>
      <c r="CF41" s="43">
        <v>1775.28</v>
      </c>
      <c r="CG41" s="43">
        <v>1775.1</v>
      </c>
      <c r="CH41" s="43">
        <v>1775.07</v>
      </c>
      <c r="CI41" s="43">
        <v>1775.07</v>
      </c>
      <c r="CJ41" s="43">
        <v>1775.11</v>
      </c>
      <c r="CK41" s="43">
        <v>1775.11</v>
      </c>
      <c r="CL41" s="43">
        <v>1527.76</v>
      </c>
      <c r="CM41" s="43">
        <v>1525.85</v>
      </c>
      <c r="CN41" s="43">
        <v>1521.99</v>
      </c>
      <c r="CO41" s="43">
        <v>1521.87</v>
      </c>
      <c r="CP41" s="43">
        <v>1496.96</v>
      </c>
      <c r="CQ41" s="43">
        <v>1496.13</v>
      </c>
      <c r="CR41" s="43">
        <v>1242.1199999999999</v>
      </c>
      <c r="CS41" s="92">
        <v>1200.55</v>
      </c>
      <c r="CT41" s="30">
        <f t="shared" si="18"/>
        <v>106916.42</v>
      </c>
      <c r="CU41" s="152"/>
    </row>
    <row r="42" spans="1:99">
      <c r="A42" s="95" t="s">
        <v>41</v>
      </c>
      <c r="B42" s="39">
        <f t="shared" ref="B42:AG42" si="42">SUM(B43:B46)</f>
        <v>1545.8600000000001</v>
      </c>
      <c r="C42" s="40">
        <f t="shared" si="42"/>
        <v>1545.8600000000001</v>
      </c>
      <c r="D42" s="40">
        <f t="shared" si="42"/>
        <v>1545.8600000000001</v>
      </c>
      <c r="E42" s="40">
        <f t="shared" si="42"/>
        <v>1545.8600000000001</v>
      </c>
      <c r="F42" s="40">
        <f t="shared" si="42"/>
        <v>1545.8600000000001</v>
      </c>
      <c r="G42" s="40">
        <f t="shared" si="42"/>
        <v>1545.8600000000001</v>
      </c>
      <c r="H42" s="40">
        <f t="shared" si="42"/>
        <v>1579.1999999999998</v>
      </c>
      <c r="I42" s="40">
        <f t="shared" si="42"/>
        <v>1579.1999999999998</v>
      </c>
      <c r="J42" s="40">
        <f t="shared" si="42"/>
        <v>1579.1999999999998</v>
      </c>
      <c r="K42" s="40">
        <f t="shared" si="42"/>
        <v>1579.1999999999998</v>
      </c>
      <c r="L42" s="40">
        <f t="shared" si="42"/>
        <v>1579.1999999999998</v>
      </c>
      <c r="M42" s="40">
        <f t="shared" si="42"/>
        <v>1579.1999999999998</v>
      </c>
      <c r="N42" s="40">
        <f t="shared" si="42"/>
        <v>1547.1999999999998</v>
      </c>
      <c r="O42" s="40">
        <f t="shared" si="42"/>
        <v>1515.1999999999998</v>
      </c>
      <c r="P42" s="40">
        <f t="shared" si="42"/>
        <v>1483.1999999999998</v>
      </c>
      <c r="Q42" s="40">
        <f t="shared" si="42"/>
        <v>1451.1999999999998</v>
      </c>
      <c r="R42" s="40">
        <f t="shared" si="42"/>
        <v>1419.1999999999998</v>
      </c>
      <c r="S42" s="40">
        <f t="shared" si="42"/>
        <v>1417.6999999999998</v>
      </c>
      <c r="T42" s="40">
        <f t="shared" si="42"/>
        <v>1417.6999999999998</v>
      </c>
      <c r="U42" s="40">
        <f t="shared" si="42"/>
        <v>1417.6999999999998</v>
      </c>
      <c r="V42" s="40">
        <f t="shared" si="42"/>
        <v>1417.6999999999998</v>
      </c>
      <c r="W42" s="40">
        <f t="shared" si="42"/>
        <v>1449.6999999999998</v>
      </c>
      <c r="X42" s="40">
        <f t="shared" si="42"/>
        <v>1481.6999999999998</v>
      </c>
      <c r="Y42" s="40">
        <f t="shared" si="42"/>
        <v>1513.6999999999998</v>
      </c>
      <c r="Z42" s="40">
        <f t="shared" si="42"/>
        <v>1545.6999999999998</v>
      </c>
      <c r="AA42" s="40">
        <f t="shared" si="42"/>
        <v>1513.6999999999998</v>
      </c>
      <c r="AB42" s="40">
        <f t="shared" si="42"/>
        <v>1481.6999999999998</v>
      </c>
      <c r="AC42" s="40">
        <f t="shared" si="42"/>
        <v>1449.6999999999998</v>
      </c>
      <c r="AD42" s="40">
        <f t="shared" si="42"/>
        <v>1417.6999999999998</v>
      </c>
      <c r="AE42" s="40">
        <f t="shared" si="42"/>
        <v>1417.6999999999998</v>
      </c>
      <c r="AF42" s="40">
        <f t="shared" si="42"/>
        <v>1417.6999999999998</v>
      </c>
      <c r="AG42" s="40">
        <f t="shared" si="42"/>
        <v>1417.6999999999998</v>
      </c>
      <c r="AH42" s="40">
        <f t="shared" ref="AH42:BM42" si="43">SUM(AH43:AH46)</f>
        <v>1417.6999999999998</v>
      </c>
      <c r="AI42" s="40">
        <f t="shared" si="43"/>
        <v>1417.6999999999998</v>
      </c>
      <c r="AJ42" s="40">
        <f t="shared" si="43"/>
        <v>1417.6999999999998</v>
      </c>
      <c r="AK42" s="40">
        <f t="shared" si="43"/>
        <v>1417.6999999999998</v>
      </c>
      <c r="AL42" s="40">
        <f t="shared" si="43"/>
        <v>1417.6999999999998</v>
      </c>
      <c r="AM42" s="40">
        <f t="shared" si="43"/>
        <v>1417.6999999999998</v>
      </c>
      <c r="AN42" s="40">
        <f t="shared" si="43"/>
        <v>1449.6999999999998</v>
      </c>
      <c r="AO42" s="40">
        <f t="shared" si="43"/>
        <v>1463.6999999999998</v>
      </c>
      <c r="AP42" s="40">
        <f t="shared" si="43"/>
        <v>1466.0100000000002</v>
      </c>
      <c r="AQ42" s="40">
        <f t="shared" si="43"/>
        <v>1418.5100000000002</v>
      </c>
      <c r="AR42" s="40">
        <f t="shared" si="43"/>
        <v>1404.5100000000002</v>
      </c>
      <c r="AS42" s="40">
        <f t="shared" si="43"/>
        <v>1404.5100000000002</v>
      </c>
      <c r="AT42" s="40">
        <f t="shared" si="43"/>
        <v>1351.71</v>
      </c>
      <c r="AU42" s="40">
        <f t="shared" si="43"/>
        <v>1298.9100000000001</v>
      </c>
      <c r="AV42" s="40">
        <f t="shared" si="43"/>
        <v>1246.1100000000001</v>
      </c>
      <c r="AW42" s="40">
        <f t="shared" si="43"/>
        <v>1193.3100000000002</v>
      </c>
      <c r="AX42" s="40">
        <f t="shared" si="43"/>
        <v>1171.2700000000002</v>
      </c>
      <c r="AY42" s="40">
        <f t="shared" si="43"/>
        <v>1171.2700000000002</v>
      </c>
      <c r="AZ42" s="40">
        <f t="shared" si="43"/>
        <v>1171.2700000000002</v>
      </c>
      <c r="BA42" s="40">
        <f t="shared" si="43"/>
        <v>1171.2700000000002</v>
      </c>
      <c r="BB42" s="40">
        <f t="shared" si="43"/>
        <v>1171.2700000000002</v>
      </c>
      <c r="BC42" s="40">
        <f t="shared" si="43"/>
        <v>1171.2700000000002</v>
      </c>
      <c r="BD42" s="40">
        <f t="shared" si="43"/>
        <v>1171.2700000000002</v>
      </c>
      <c r="BE42" s="40">
        <f t="shared" si="43"/>
        <v>1171.2700000000002</v>
      </c>
      <c r="BF42" s="40">
        <f t="shared" si="43"/>
        <v>1171.2700000000002</v>
      </c>
      <c r="BG42" s="40">
        <f t="shared" si="43"/>
        <v>1171.2700000000002</v>
      </c>
      <c r="BH42" s="40">
        <f t="shared" si="43"/>
        <v>1171.2700000000002</v>
      </c>
      <c r="BI42" s="40">
        <f t="shared" si="43"/>
        <v>1171.2700000000002</v>
      </c>
      <c r="BJ42" s="40">
        <f t="shared" si="43"/>
        <v>1224.6999999999998</v>
      </c>
      <c r="BK42" s="40">
        <f t="shared" si="43"/>
        <v>1277.5</v>
      </c>
      <c r="BL42" s="40">
        <f t="shared" si="43"/>
        <v>1330.3</v>
      </c>
      <c r="BM42" s="40">
        <f t="shared" si="43"/>
        <v>1383.1</v>
      </c>
      <c r="BN42" s="40">
        <f t="shared" ref="BN42:CS42" si="44">SUM(BN43:BN46)</f>
        <v>1402.1999999999998</v>
      </c>
      <c r="BO42" s="40">
        <f t="shared" si="44"/>
        <v>1417.6999999999998</v>
      </c>
      <c r="BP42" s="40">
        <f t="shared" si="44"/>
        <v>1417.6999999999998</v>
      </c>
      <c r="BQ42" s="40">
        <f t="shared" si="44"/>
        <v>1417.6999999999998</v>
      </c>
      <c r="BR42" s="40">
        <f t="shared" si="44"/>
        <v>1417.6999999999998</v>
      </c>
      <c r="BS42" s="40">
        <f t="shared" si="44"/>
        <v>1449.6999999999998</v>
      </c>
      <c r="BT42" s="40">
        <f t="shared" si="44"/>
        <v>1481.6999999999998</v>
      </c>
      <c r="BU42" s="40">
        <f t="shared" si="44"/>
        <v>1513.6999999999998</v>
      </c>
      <c r="BV42" s="40">
        <f t="shared" si="44"/>
        <v>1545.6999999999998</v>
      </c>
      <c r="BW42" s="40">
        <f t="shared" si="44"/>
        <v>1577.6999999999998</v>
      </c>
      <c r="BX42" s="40">
        <f t="shared" si="44"/>
        <v>1579.1999999999998</v>
      </c>
      <c r="BY42" s="40">
        <f t="shared" si="44"/>
        <v>1579.1999999999998</v>
      </c>
      <c r="BZ42" s="40">
        <f t="shared" si="44"/>
        <v>1579.1999999999998</v>
      </c>
      <c r="CA42" s="40">
        <f t="shared" si="44"/>
        <v>1579.1999999999998</v>
      </c>
      <c r="CB42" s="40">
        <f t="shared" si="44"/>
        <v>1579.1999999999998</v>
      </c>
      <c r="CC42" s="40">
        <f t="shared" si="44"/>
        <v>1579.1999999999998</v>
      </c>
      <c r="CD42" s="40">
        <f t="shared" si="44"/>
        <v>1579.1999999999998</v>
      </c>
      <c r="CE42" s="40">
        <f t="shared" si="44"/>
        <v>1579.1999999999998</v>
      </c>
      <c r="CF42" s="40">
        <f t="shared" si="44"/>
        <v>1579.1999999999998</v>
      </c>
      <c r="CG42" s="40">
        <f t="shared" si="44"/>
        <v>1579.1999999999998</v>
      </c>
      <c r="CH42" s="40">
        <f t="shared" si="44"/>
        <v>1579.1999999999998</v>
      </c>
      <c r="CI42" s="40">
        <f t="shared" si="44"/>
        <v>1579.1999999999998</v>
      </c>
      <c r="CJ42" s="40">
        <f t="shared" si="44"/>
        <v>1579.1999999999998</v>
      </c>
      <c r="CK42" s="40">
        <f t="shared" si="44"/>
        <v>1579.1999999999998</v>
      </c>
      <c r="CL42" s="40">
        <f t="shared" si="44"/>
        <v>1579.1999999999998</v>
      </c>
      <c r="CM42" s="40">
        <f t="shared" si="44"/>
        <v>1579.1999999999998</v>
      </c>
      <c r="CN42" s="40">
        <f t="shared" si="44"/>
        <v>1579.1999999999998</v>
      </c>
      <c r="CO42" s="40">
        <f t="shared" si="44"/>
        <v>1579.1999999999998</v>
      </c>
      <c r="CP42" s="40">
        <f t="shared" si="44"/>
        <v>1579.1999999999998</v>
      </c>
      <c r="CQ42" s="40">
        <f t="shared" si="44"/>
        <v>1579.1999999999998</v>
      </c>
      <c r="CR42" s="40">
        <f t="shared" si="44"/>
        <v>1579.1999999999998</v>
      </c>
      <c r="CS42" s="91">
        <f t="shared" si="44"/>
        <v>1579.1999999999998</v>
      </c>
      <c r="CT42" s="38">
        <f t="shared" si="18"/>
        <v>138801.78</v>
      </c>
      <c r="CU42" s="150"/>
    </row>
    <row r="43" spans="1:99">
      <c r="A43" s="78" t="s">
        <v>42</v>
      </c>
      <c r="B43" s="42">
        <v>1131</v>
      </c>
      <c r="C43" s="43">
        <v>1131</v>
      </c>
      <c r="D43" s="43">
        <v>1131</v>
      </c>
      <c r="E43" s="43">
        <v>1131</v>
      </c>
      <c r="F43" s="43">
        <v>1131</v>
      </c>
      <c r="G43" s="43">
        <v>1131</v>
      </c>
      <c r="H43" s="43">
        <v>1131</v>
      </c>
      <c r="I43" s="43">
        <v>1131</v>
      </c>
      <c r="J43" s="43">
        <v>1131</v>
      </c>
      <c r="K43" s="43">
        <v>1131</v>
      </c>
      <c r="L43" s="43">
        <v>1131</v>
      </c>
      <c r="M43" s="43">
        <v>1131</v>
      </c>
      <c r="N43" s="43">
        <v>1099</v>
      </c>
      <c r="O43" s="43">
        <v>1067</v>
      </c>
      <c r="P43" s="43">
        <v>1035</v>
      </c>
      <c r="Q43" s="43">
        <v>1003</v>
      </c>
      <c r="R43" s="43">
        <v>971</v>
      </c>
      <c r="S43" s="43">
        <v>969.5</v>
      </c>
      <c r="T43" s="43">
        <v>969.5</v>
      </c>
      <c r="U43" s="43">
        <v>969.5</v>
      </c>
      <c r="V43" s="43">
        <v>969.5</v>
      </c>
      <c r="W43" s="43">
        <v>1001.5</v>
      </c>
      <c r="X43" s="43">
        <v>1033.5</v>
      </c>
      <c r="Y43" s="43">
        <v>1065.5</v>
      </c>
      <c r="Z43" s="43">
        <v>1097.5</v>
      </c>
      <c r="AA43" s="43">
        <v>1065.5</v>
      </c>
      <c r="AB43" s="43">
        <v>1033.5</v>
      </c>
      <c r="AC43" s="43">
        <v>1001.5</v>
      </c>
      <c r="AD43" s="43">
        <v>969.5</v>
      </c>
      <c r="AE43" s="43">
        <v>969.5</v>
      </c>
      <c r="AF43" s="43">
        <v>969.5</v>
      </c>
      <c r="AG43" s="43">
        <v>969.5</v>
      </c>
      <c r="AH43" s="43">
        <v>969.5</v>
      </c>
      <c r="AI43" s="43">
        <v>969.5</v>
      </c>
      <c r="AJ43" s="43">
        <v>969.5</v>
      </c>
      <c r="AK43" s="43">
        <v>969.5</v>
      </c>
      <c r="AL43" s="43">
        <v>969.5</v>
      </c>
      <c r="AM43" s="43">
        <v>969.5</v>
      </c>
      <c r="AN43" s="43">
        <v>1001.5</v>
      </c>
      <c r="AO43" s="43">
        <v>1015.5</v>
      </c>
      <c r="AP43" s="43">
        <v>1015.5</v>
      </c>
      <c r="AQ43" s="43">
        <v>968</v>
      </c>
      <c r="AR43" s="43">
        <v>954</v>
      </c>
      <c r="AS43" s="43">
        <v>954</v>
      </c>
      <c r="AT43" s="43">
        <v>954</v>
      </c>
      <c r="AU43" s="43">
        <v>954</v>
      </c>
      <c r="AV43" s="43">
        <v>954</v>
      </c>
      <c r="AW43" s="43">
        <v>954</v>
      </c>
      <c r="AX43" s="43">
        <v>954</v>
      </c>
      <c r="AY43" s="43">
        <v>954</v>
      </c>
      <c r="AZ43" s="43">
        <v>954</v>
      </c>
      <c r="BA43" s="43">
        <v>954</v>
      </c>
      <c r="BB43" s="43">
        <v>954</v>
      </c>
      <c r="BC43" s="43">
        <v>954</v>
      </c>
      <c r="BD43" s="43">
        <v>954</v>
      </c>
      <c r="BE43" s="43">
        <v>954</v>
      </c>
      <c r="BF43" s="43">
        <v>954</v>
      </c>
      <c r="BG43" s="43">
        <v>954</v>
      </c>
      <c r="BH43" s="43">
        <v>954</v>
      </c>
      <c r="BI43" s="43">
        <v>954</v>
      </c>
      <c r="BJ43" s="43">
        <v>954</v>
      </c>
      <c r="BK43" s="43">
        <v>954</v>
      </c>
      <c r="BL43" s="43">
        <v>954</v>
      </c>
      <c r="BM43" s="43">
        <v>954</v>
      </c>
      <c r="BN43" s="43">
        <v>954</v>
      </c>
      <c r="BO43" s="43">
        <v>969.5</v>
      </c>
      <c r="BP43" s="43">
        <v>969.5</v>
      </c>
      <c r="BQ43" s="43">
        <v>969.5</v>
      </c>
      <c r="BR43" s="43">
        <v>969.5</v>
      </c>
      <c r="BS43" s="43">
        <v>1001.5</v>
      </c>
      <c r="BT43" s="43">
        <v>1033.5</v>
      </c>
      <c r="BU43" s="43">
        <v>1065.5</v>
      </c>
      <c r="BV43" s="43">
        <v>1097.5</v>
      </c>
      <c r="BW43" s="43">
        <v>1129.5</v>
      </c>
      <c r="BX43" s="43">
        <v>1131</v>
      </c>
      <c r="BY43" s="43">
        <v>1131</v>
      </c>
      <c r="BZ43" s="43">
        <v>1131</v>
      </c>
      <c r="CA43" s="43">
        <v>1131</v>
      </c>
      <c r="CB43" s="43">
        <v>1131</v>
      </c>
      <c r="CC43" s="43">
        <v>1131</v>
      </c>
      <c r="CD43" s="43">
        <v>1131</v>
      </c>
      <c r="CE43" s="43">
        <v>1131</v>
      </c>
      <c r="CF43" s="43">
        <v>1131</v>
      </c>
      <c r="CG43" s="43">
        <v>1131</v>
      </c>
      <c r="CH43" s="43">
        <v>1131</v>
      </c>
      <c r="CI43" s="43">
        <v>1131</v>
      </c>
      <c r="CJ43" s="43">
        <v>1131</v>
      </c>
      <c r="CK43" s="43">
        <v>1131</v>
      </c>
      <c r="CL43" s="43">
        <v>1131</v>
      </c>
      <c r="CM43" s="43">
        <v>1131</v>
      </c>
      <c r="CN43" s="43">
        <v>1131</v>
      </c>
      <c r="CO43" s="43">
        <v>1131</v>
      </c>
      <c r="CP43" s="43">
        <v>1131</v>
      </c>
      <c r="CQ43" s="43">
        <v>1131</v>
      </c>
      <c r="CR43" s="43">
        <v>1131</v>
      </c>
      <c r="CS43" s="92">
        <v>1131</v>
      </c>
      <c r="CT43" s="30">
        <f t="shared" si="18"/>
        <v>99648.5</v>
      </c>
      <c r="CU43" s="152"/>
    </row>
    <row r="44" spans="1:99">
      <c r="A44" s="25" t="s">
        <v>43</v>
      </c>
      <c r="B44" s="45">
        <v>133.16</v>
      </c>
      <c r="C44" s="1">
        <v>133.16</v>
      </c>
      <c r="D44" s="1">
        <v>133.16</v>
      </c>
      <c r="E44" s="1">
        <v>133.16</v>
      </c>
      <c r="F44" s="1">
        <v>133.16</v>
      </c>
      <c r="G44" s="1">
        <v>133.16</v>
      </c>
      <c r="H44" s="1">
        <v>143.87</v>
      </c>
      <c r="I44" s="1">
        <v>143.87</v>
      </c>
      <c r="J44" s="1">
        <v>143.87</v>
      </c>
      <c r="K44" s="1">
        <v>143.87</v>
      </c>
      <c r="L44" s="1">
        <v>143.87</v>
      </c>
      <c r="M44" s="1">
        <v>143.87</v>
      </c>
      <c r="N44" s="1">
        <v>143.87</v>
      </c>
      <c r="O44" s="1">
        <v>143.87</v>
      </c>
      <c r="P44" s="1">
        <v>143.87</v>
      </c>
      <c r="Q44" s="1">
        <v>143.87</v>
      </c>
      <c r="R44" s="1">
        <v>143.87</v>
      </c>
      <c r="S44" s="1">
        <v>143.87</v>
      </c>
      <c r="T44" s="1">
        <v>143.87</v>
      </c>
      <c r="U44" s="1">
        <v>143.87</v>
      </c>
      <c r="V44" s="1">
        <v>143.87</v>
      </c>
      <c r="W44" s="1">
        <v>143.87</v>
      </c>
      <c r="X44" s="1">
        <v>143.87</v>
      </c>
      <c r="Y44" s="1">
        <v>143.87</v>
      </c>
      <c r="Z44" s="1">
        <v>143.87</v>
      </c>
      <c r="AA44" s="1">
        <v>143.87</v>
      </c>
      <c r="AB44" s="1">
        <v>143.87</v>
      </c>
      <c r="AC44" s="1">
        <v>143.87</v>
      </c>
      <c r="AD44" s="1">
        <v>143.87</v>
      </c>
      <c r="AE44" s="1">
        <v>143.87</v>
      </c>
      <c r="AF44" s="1">
        <v>143.87</v>
      </c>
      <c r="AG44" s="1">
        <v>143.87</v>
      </c>
      <c r="AH44" s="1">
        <v>143.87</v>
      </c>
      <c r="AI44" s="1">
        <v>143.87</v>
      </c>
      <c r="AJ44" s="1">
        <v>143.87</v>
      </c>
      <c r="AK44" s="1">
        <v>143.87</v>
      </c>
      <c r="AL44" s="1">
        <v>143.87</v>
      </c>
      <c r="AM44" s="1">
        <v>143.87</v>
      </c>
      <c r="AN44" s="1">
        <v>143.87</v>
      </c>
      <c r="AO44" s="1">
        <v>143.87</v>
      </c>
      <c r="AP44" s="1">
        <v>144.61000000000001</v>
      </c>
      <c r="AQ44" s="1">
        <v>144.61000000000001</v>
      </c>
      <c r="AR44" s="1">
        <v>144.61000000000001</v>
      </c>
      <c r="AS44" s="1">
        <v>144.61000000000001</v>
      </c>
      <c r="AT44" s="1">
        <v>144.61000000000001</v>
      </c>
      <c r="AU44" s="1">
        <v>144.61000000000001</v>
      </c>
      <c r="AV44" s="1">
        <v>144.61000000000001</v>
      </c>
      <c r="AW44" s="1">
        <v>144.61000000000001</v>
      </c>
      <c r="AX44" s="1">
        <v>144.61000000000001</v>
      </c>
      <c r="AY44" s="1">
        <v>144.61000000000001</v>
      </c>
      <c r="AZ44" s="1">
        <v>144.61000000000001</v>
      </c>
      <c r="BA44" s="1">
        <v>144.61000000000001</v>
      </c>
      <c r="BB44" s="1">
        <v>144.61000000000001</v>
      </c>
      <c r="BC44" s="1">
        <v>144.61000000000001</v>
      </c>
      <c r="BD44" s="1">
        <v>144.61000000000001</v>
      </c>
      <c r="BE44" s="1">
        <v>144.61000000000001</v>
      </c>
      <c r="BF44" s="1">
        <v>144.61000000000001</v>
      </c>
      <c r="BG44" s="1">
        <v>144.61000000000001</v>
      </c>
      <c r="BH44" s="1">
        <v>144.61000000000001</v>
      </c>
      <c r="BI44" s="1">
        <v>144.61000000000001</v>
      </c>
      <c r="BJ44" s="1">
        <v>143.87</v>
      </c>
      <c r="BK44" s="1">
        <v>143.87</v>
      </c>
      <c r="BL44" s="1">
        <v>143.87</v>
      </c>
      <c r="BM44" s="1">
        <v>143.87</v>
      </c>
      <c r="BN44" s="1">
        <v>143.87</v>
      </c>
      <c r="BO44" s="1">
        <v>143.87</v>
      </c>
      <c r="BP44" s="1">
        <v>143.87</v>
      </c>
      <c r="BQ44" s="1">
        <v>143.87</v>
      </c>
      <c r="BR44" s="1">
        <v>143.87</v>
      </c>
      <c r="BS44" s="1">
        <v>143.87</v>
      </c>
      <c r="BT44" s="1">
        <v>143.87</v>
      </c>
      <c r="BU44" s="1">
        <v>143.87</v>
      </c>
      <c r="BV44" s="1">
        <v>143.87</v>
      </c>
      <c r="BW44" s="1">
        <v>143.87</v>
      </c>
      <c r="BX44" s="1">
        <v>143.87</v>
      </c>
      <c r="BY44" s="1">
        <v>143.87</v>
      </c>
      <c r="BZ44" s="1">
        <v>143.87</v>
      </c>
      <c r="CA44" s="1">
        <v>143.87</v>
      </c>
      <c r="CB44" s="1">
        <v>143.87</v>
      </c>
      <c r="CC44" s="1">
        <v>143.87</v>
      </c>
      <c r="CD44" s="1">
        <v>143.87</v>
      </c>
      <c r="CE44" s="1">
        <v>143.87</v>
      </c>
      <c r="CF44" s="1">
        <v>143.87</v>
      </c>
      <c r="CG44" s="1">
        <v>143.87</v>
      </c>
      <c r="CH44" s="1">
        <v>143.87</v>
      </c>
      <c r="CI44" s="1">
        <v>143.87</v>
      </c>
      <c r="CJ44" s="1">
        <v>143.87</v>
      </c>
      <c r="CK44" s="1">
        <v>143.87</v>
      </c>
      <c r="CL44" s="1">
        <v>143.87</v>
      </c>
      <c r="CM44" s="1">
        <v>143.87</v>
      </c>
      <c r="CN44" s="1">
        <v>143.87</v>
      </c>
      <c r="CO44" s="1">
        <v>143.87</v>
      </c>
      <c r="CP44" s="1">
        <v>143.87</v>
      </c>
      <c r="CQ44" s="1">
        <v>143.87</v>
      </c>
      <c r="CR44" s="1">
        <v>143.87</v>
      </c>
      <c r="CS44" s="93">
        <v>143.87</v>
      </c>
      <c r="CT44" s="30">
        <f t="shared" si="18"/>
        <v>13762.060000000021</v>
      </c>
      <c r="CU44" s="152"/>
    </row>
    <row r="45" spans="1:99">
      <c r="A45" s="25" t="s">
        <v>44</v>
      </c>
      <c r="B45" s="45">
        <v>281.7</v>
      </c>
      <c r="C45" s="1">
        <v>281.7</v>
      </c>
      <c r="D45" s="1">
        <v>281.7</v>
      </c>
      <c r="E45" s="1">
        <v>281.7</v>
      </c>
      <c r="F45" s="1">
        <v>281.7</v>
      </c>
      <c r="G45" s="1">
        <v>281.7</v>
      </c>
      <c r="H45" s="1">
        <v>304.33</v>
      </c>
      <c r="I45" s="1">
        <v>304.33</v>
      </c>
      <c r="J45" s="1">
        <v>304.33</v>
      </c>
      <c r="K45" s="1">
        <v>304.33</v>
      </c>
      <c r="L45" s="1">
        <v>304.33</v>
      </c>
      <c r="M45" s="1">
        <v>304.33</v>
      </c>
      <c r="N45" s="1">
        <v>304.33</v>
      </c>
      <c r="O45" s="1">
        <v>304.33</v>
      </c>
      <c r="P45" s="1">
        <v>304.33</v>
      </c>
      <c r="Q45" s="1">
        <v>304.33</v>
      </c>
      <c r="R45" s="1">
        <v>304.33</v>
      </c>
      <c r="S45" s="1">
        <v>304.33</v>
      </c>
      <c r="T45" s="1">
        <v>304.33</v>
      </c>
      <c r="U45" s="1">
        <v>304.33</v>
      </c>
      <c r="V45" s="1">
        <v>304.33</v>
      </c>
      <c r="W45" s="1">
        <v>304.33</v>
      </c>
      <c r="X45" s="1">
        <v>304.33</v>
      </c>
      <c r="Y45" s="1">
        <v>304.33</v>
      </c>
      <c r="Z45" s="1">
        <v>304.33</v>
      </c>
      <c r="AA45" s="1">
        <v>304.33</v>
      </c>
      <c r="AB45" s="1">
        <v>304.33</v>
      </c>
      <c r="AC45" s="1">
        <v>304.33</v>
      </c>
      <c r="AD45" s="1">
        <v>304.33</v>
      </c>
      <c r="AE45" s="1">
        <v>304.33</v>
      </c>
      <c r="AF45" s="1">
        <v>304.33</v>
      </c>
      <c r="AG45" s="1">
        <v>304.33</v>
      </c>
      <c r="AH45" s="1">
        <v>304.33</v>
      </c>
      <c r="AI45" s="1">
        <v>304.33</v>
      </c>
      <c r="AJ45" s="1">
        <v>304.33</v>
      </c>
      <c r="AK45" s="1">
        <v>304.33</v>
      </c>
      <c r="AL45" s="1">
        <v>304.33</v>
      </c>
      <c r="AM45" s="1">
        <v>304.33</v>
      </c>
      <c r="AN45" s="1">
        <v>304.33</v>
      </c>
      <c r="AO45" s="1">
        <v>304.33</v>
      </c>
      <c r="AP45" s="1">
        <v>305.89999999999998</v>
      </c>
      <c r="AQ45" s="1">
        <v>305.89999999999998</v>
      </c>
      <c r="AR45" s="1">
        <v>305.89999999999998</v>
      </c>
      <c r="AS45" s="1">
        <v>305.89999999999998</v>
      </c>
      <c r="AT45" s="1">
        <v>253.1</v>
      </c>
      <c r="AU45" s="1">
        <v>200.3</v>
      </c>
      <c r="AV45" s="1">
        <v>147.5</v>
      </c>
      <c r="AW45" s="1">
        <v>94.7</v>
      </c>
      <c r="AX45" s="1">
        <v>72.66</v>
      </c>
      <c r="AY45" s="1">
        <v>72.66</v>
      </c>
      <c r="AZ45" s="1">
        <v>72.66</v>
      </c>
      <c r="BA45" s="1">
        <v>72.66</v>
      </c>
      <c r="BB45" s="1">
        <v>72.66</v>
      </c>
      <c r="BC45" s="1">
        <v>72.66</v>
      </c>
      <c r="BD45" s="1">
        <v>72.66</v>
      </c>
      <c r="BE45" s="1">
        <v>72.66</v>
      </c>
      <c r="BF45" s="1">
        <v>72.66</v>
      </c>
      <c r="BG45" s="1">
        <v>72.66</v>
      </c>
      <c r="BH45" s="1">
        <v>72.66</v>
      </c>
      <c r="BI45" s="1">
        <v>72.66</v>
      </c>
      <c r="BJ45" s="1">
        <v>126.83</v>
      </c>
      <c r="BK45" s="1">
        <v>179.63</v>
      </c>
      <c r="BL45" s="1">
        <v>232.43</v>
      </c>
      <c r="BM45" s="1">
        <v>285.23</v>
      </c>
      <c r="BN45" s="1">
        <v>304.33</v>
      </c>
      <c r="BO45" s="1">
        <v>304.33</v>
      </c>
      <c r="BP45" s="1">
        <v>304.33</v>
      </c>
      <c r="BQ45" s="1">
        <v>304.33</v>
      </c>
      <c r="BR45" s="1">
        <v>304.33</v>
      </c>
      <c r="BS45" s="1">
        <v>304.33</v>
      </c>
      <c r="BT45" s="1">
        <v>304.33</v>
      </c>
      <c r="BU45" s="1">
        <v>304.33</v>
      </c>
      <c r="BV45" s="1">
        <v>304.33</v>
      </c>
      <c r="BW45" s="1">
        <v>304.33</v>
      </c>
      <c r="BX45" s="1">
        <v>304.33</v>
      </c>
      <c r="BY45" s="1">
        <v>304.33</v>
      </c>
      <c r="BZ45" s="1">
        <v>304.33</v>
      </c>
      <c r="CA45" s="1">
        <v>304.33</v>
      </c>
      <c r="CB45" s="1">
        <v>304.33</v>
      </c>
      <c r="CC45" s="1">
        <v>304.33</v>
      </c>
      <c r="CD45" s="1">
        <v>304.33</v>
      </c>
      <c r="CE45" s="1">
        <v>304.33</v>
      </c>
      <c r="CF45" s="1">
        <v>304.33</v>
      </c>
      <c r="CG45" s="1">
        <v>304.33</v>
      </c>
      <c r="CH45" s="1">
        <v>304.33</v>
      </c>
      <c r="CI45" s="1">
        <v>304.33</v>
      </c>
      <c r="CJ45" s="1">
        <v>304.33</v>
      </c>
      <c r="CK45" s="1">
        <v>304.33</v>
      </c>
      <c r="CL45" s="1">
        <v>304.33</v>
      </c>
      <c r="CM45" s="1">
        <v>304.33</v>
      </c>
      <c r="CN45" s="1">
        <v>304.33</v>
      </c>
      <c r="CO45" s="1">
        <v>304.33</v>
      </c>
      <c r="CP45" s="1">
        <v>304.33</v>
      </c>
      <c r="CQ45" s="1">
        <v>304.33</v>
      </c>
      <c r="CR45" s="1">
        <v>304.33</v>
      </c>
      <c r="CS45" s="93">
        <v>304.33</v>
      </c>
      <c r="CT45" s="30">
        <f t="shared" si="18"/>
        <v>25391.220000000045</v>
      </c>
      <c r="CU45" s="152"/>
    </row>
    <row r="46" spans="1:99" hidden="1">
      <c r="A46" s="57" t="s">
        <v>45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18"/>
        <v>0</v>
      </c>
      <c r="CU46" s="152"/>
    </row>
    <row r="47" spans="1:99">
      <c r="A47" s="95" t="s">
        <v>46</v>
      </c>
      <c r="B47" s="53">
        <f t="shared" ref="B47:AG47" si="45">SUM(B48:B51)</f>
        <v>59.589999999999996</v>
      </c>
      <c r="C47" s="54">
        <f t="shared" si="45"/>
        <v>44.44</v>
      </c>
      <c r="D47" s="54">
        <f t="shared" si="45"/>
        <v>31.909999999999997</v>
      </c>
      <c r="E47" s="54">
        <f t="shared" si="45"/>
        <v>18.32</v>
      </c>
      <c r="F47" s="54">
        <f t="shared" si="45"/>
        <v>12.24</v>
      </c>
      <c r="G47" s="54">
        <f t="shared" si="45"/>
        <v>11.9</v>
      </c>
      <c r="H47" s="54">
        <f t="shared" si="45"/>
        <v>11.899999999999999</v>
      </c>
      <c r="I47" s="54">
        <f t="shared" si="45"/>
        <v>11.91</v>
      </c>
      <c r="J47" s="54">
        <f t="shared" si="45"/>
        <v>11.959999999999999</v>
      </c>
      <c r="K47" s="54">
        <f t="shared" si="45"/>
        <v>11.95</v>
      </c>
      <c r="L47" s="54">
        <f t="shared" si="45"/>
        <v>12</v>
      </c>
      <c r="M47" s="54">
        <f t="shared" si="45"/>
        <v>11.92</v>
      </c>
      <c r="N47" s="54">
        <f t="shared" si="45"/>
        <v>11.889999999999999</v>
      </c>
      <c r="O47" s="54">
        <f t="shared" si="45"/>
        <v>11.899999999999999</v>
      </c>
      <c r="P47" s="54">
        <f t="shared" si="45"/>
        <v>11.84</v>
      </c>
      <c r="Q47" s="54">
        <f t="shared" si="45"/>
        <v>12.24</v>
      </c>
      <c r="R47" s="54">
        <f t="shared" si="45"/>
        <v>18.149999999999999</v>
      </c>
      <c r="S47" s="54">
        <f t="shared" si="45"/>
        <v>22.34</v>
      </c>
      <c r="T47" s="54">
        <f t="shared" si="45"/>
        <v>16.39</v>
      </c>
      <c r="U47" s="54">
        <f t="shared" si="45"/>
        <v>10.77</v>
      </c>
      <c r="V47" s="54">
        <f t="shared" si="45"/>
        <v>9.23</v>
      </c>
      <c r="W47" s="54">
        <f t="shared" si="45"/>
        <v>10.719999999999999</v>
      </c>
      <c r="X47" s="54">
        <f t="shared" si="45"/>
        <v>11.51</v>
      </c>
      <c r="Y47" s="54">
        <f t="shared" si="45"/>
        <v>18.027330568892538</v>
      </c>
      <c r="Z47" s="54">
        <f t="shared" si="45"/>
        <v>28.737583488081345</v>
      </c>
      <c r="AA47" s="54">
        <f t="shared" si="45"/>
        <v>63.472332647279394</v>
      </c>
      <c r="AB47" s="54">
        <f t="shared" si="45"/>
        <v>126.37630501670958</v>
      </c>
      <c r="AC47" s="54">
        <f t="shared" si="45"/>
        <v>214.32564902353073</v>
      </c>
      <c r="AD47" s="54">
        <f t="shared" si="45"/>
        <v>388.9713819117008</v>
      </c>
      <c r="AE47" s="54">
        <f t="shared" si="45"/>
        <v>555.76413874682589</v>
      </c>
      <c r="AF47" s="54">
        <f t="shared" si="45"/>
        <v>696.29251798296957</v>
      </c>
      <c r="AG47" s="54">
        <f t="shared" si="45"/>
        <v>834.69949681216451</v>
      </c>
      <c r="AH47" s="54">
        <f t="shared" ref="AH47:BM47" si="46">SUM(AH48:AH51)</f>
        <v>990.26223044174094</v>
      </c>
      <c r="AI47" s="54">
        <f t="shared" si="46"/>
        <v>1237.5788010874676</v>
      </c>
      <c r="AJ47" s="54">
        <f t="shared" si="46"/>
        <v>1515.9834024603203</v>
      </c>
      <c r="AK47" s="54">
        <f t="shared" si="46"/>
        <v>1687.0187101760055</v>
      </c>
      <c r="AL47" s="54">
        <f t="shared" si="46"/>
        <v>1934.8264723201985</v>
      </c>
      <c r="AM47" s="54">
        <f t="shared" si="46"/>
        <v>2123.5883095928866</v>
      </c>
      <c r="AN47" s="54">
        <f t="shared" si="46"/>
        <v>2353.8448558568198</v>
      </c>
      <c r="AO47" s="54">
        <f t="shared" si="46"/>
        <v>2537.2480648648302</v>
      </c>
      <c r="AP47" s="54">
        <f t="shared" si="46"/>
        <v>2829.2356807608435</v>
      </c>
      <c r="AQ47" s="54">
        <f t="shared" si="46"/>
        <v>3017.2563066560006</v>
      </c>
      <c r="AR47" s="54">
        <f t="shared" si="46"/>
        <v>3140.1900366019627</v>
      </c>
      <c r="AS47" s="54">
        <f t="shared" si="46"/>
        <v>3227.0957222487455</v>
      </c>
      <c r="AT47" s="54">
        <f t="shared" si="46"/>
        <v>3348.2037877841949</v>
      </c>
      <c r="AU47" s="54">
        <f t="shared" si="46"/>
        <v>3465.0106072242702</v>
      </c>
      <c r="AV47" s="54">
        <f t="shared" si="46"/>
        <v>3541.0673037441297</v>
      </c>
      <c r="AW47" s="54">
        <f t="shared" si="46"/>
        <v>3578.3428066418969</v>
      </c>
      <c r="AX47" s="54">
        <f t="shared" si="46"/>
        <v>3717.2185741840403</v>
      </c>
      <c r="AY47" s="54">
        <f t="shared" si="46"/>
        <v>3769.603044142169</v>
      </c>
      <c r="AZ47" s="54">
        <f t="shared" si="46"/>
        <v>3776.8901352734456</v>
      </c>
      <c r="BA47" s="54">
        <f t="shared" si="46"/>
        <v>3739.5729570149151</v>
      </c>
      <c r="BB47" s="54">
        <f t="shared" si="46"/>
        <v>3746.4758879501996</v>
      </c>
      <c r="BC47" s="54">
        <f t="shared" si="46"/>
        <v>3746.0116878683416</v>
      </c>
      <c r="BD47" s="54">
        <f t="shared" si="46"/>
        <v>3770.6261725375107</v>
      </c>
      <c r="BE47" s="54">
        <f t="shared" si="46"/>
        <v>3753.2804651328647</v>
      </c>
      <c r="BF47" s="54">
        <f t="shared" si="46"/>
        <v>3729.6670313769882</v>
      </c>
      <c r="BG47" s="54">
        <f t="shared" si="46"/>
        <v>3599.0437360826591</v>
      </c>
      <c r="BH47" s="54">
        <f t="shared" si="46"/>
        <v>3524.1577933013673</v>
      </c>
      <c r="BI47" s="54">
        <f t="shared" si="46"/>
        <v>3225.543994877748</v>
      </c>
      <c r="BJ47" s="54">
        <f t="shared" si="46"/>
        <v>3055.8051850828774</v>
      </c>
      <c r="BK47" s="54">
        <f t="shared" si="46"/>
        <v>2926.8545876251624</v>
      </c>
      <c r="BL47" s="54">
        <f t="shared" si="46"/>
        <v>2799.8861894307242</v>
      </c>
      <c r="BM47" s="54">
        <f t="shared" si="46"/>
        <v>2529.6057639495421</v>
      </c>
      <c r="BN47" s="54">
        <f t="shared" ref="BN47:CS47" si="47">SUM(BN48:BN51)</f>
        <v>2242.3175534273159</v>
      </c>
      <c r="BO47" s="54">
        <f t="shared" si="47"/>
        <v>2090.537368554672</v>
      </c>
      <c r="BP47" s="54">
        <f t="shared" si="47"/>
        <v>1912.3353265568874</v>
      </c>
      <c r="BQ47" s="54">
        <f t="shared" si="47"/>
        <v>1570.296268797958</v>
      </c>
      <c r="BR47" s="54">
        <f t="shared" si="47"/>
        <v>1232.0749813690315</v>
      </c>
      <c r="BS47" s="54">
        <f t="shared" si="47"/>
        <v>910.23696390525959</v>
      </c>
      <c r="BT47" s="54">
        <f t="shared" si="47"/>
        <v>685.913554030873</v>
      </c>
      <c r="BU47" s="54">
        <f t="shared" si="47"/>
        <v>459.63684476925118</v>
      </c>
      <c r="BV47" s="54">
        <f t="shared" si="47"/>
        <v>243.76777882451123</v>
      </c>
      <c r="BW47" s="54">
        <f t="shared" si="47"/>
        <v>147.72542623429834</v>
      </c>
      <c r="BX47" s="54">
        <f t="shared" si="47"/>
        <v>97.752894636697448</v>
      </c>
      <c r="BY47" s="54">
        <f t="shared" si="47"/>
        <v>64.301330588053077</v>
      </c>
      <c r="BZ47" s="54">
        <f t="shared" si="47"/>
        <v>61.97</v>
      </c>
      <c r="CA47" s="54">
        <f t="shared" si="47"/>
        <v>65.790000000000006</v>
      </c>
      <c r="CB47" s="54">
        <f t="shared" si="47"/>
        <v>70.78</v>
      </c>
      <c r="CC47" s="54">
        <f t="shared" si="47"/>
        <v>73.819999999999993</v>
      </c>
      <c r="CD47" s="54">
        <f t="shared" si="47"/>
        <v>76.22</v>
      </c>
      <c r="CE47" s="54">
        <f t="shared" si="47"/>
        <v>73</v>
      </c>
      <c r="CF47" s="54">
        <f t="shared" si="47"/>
        <v>72.92</v>
      </c>
      <c r="CG47" s="54">
        <f t="shared" si="47"/>
        <v>72.47</v>
      </c>
      <c r="CH47" s="54">
        <f t="shared" si="47"/>
        <v>68.759999999999991</v>
      </c>
      <c r="CI47" s="54">
        <f t="shared" si="47"/>
        <v>73.010000000000005</v>
      </c>
      <c r="CJ47" s="54">
        <f t="shared" si="47"/>
        <v>78.06</v>
      </c>
      <c r="CK47" s="54">
        <f t="shared" si="47"/>
        <v>78.34</v>
      </c>
      <c r="CL47" s="54">
        <f t="shared" si="47"/>
        <v>81.73</v>
      </c>
      <c r="CM47" s="54">
        <f t="shared" si="47"/>
        <v>83.36</v>
      </c>
      <c r="CN47" s="54">
        <f t="shared" si="47"/>
        <v>95.66</v>
      </c>
      <c r="CO47" s="54">
        <f t="shared" si="47"/>
        <v>97.72</v>
      </c>
      <c r="CP47" s="54">
        <f t="shared" si="47"/>
        <v>96.47999999999999</v>
      </c>
      <c r="CQ47" s="54">
        <f t="shared" si="47"/>
        <v>92</v>
      </c>
      <c r="CR47" s="54">
        <f t="shared" si="47"/>
        <v>84.45</v>
      </c>
      <c r="CS47" s="96">
        <f t="shared" si="47"/>
        <v>73.58</v>
      </c>
      <c r="CT47" s="38">
        <f t="shared" si="18"/>
        <v>112487.6993321858</v>
      </c>
      <c r="CU47" s="150"/>
    </row>
    <row r="48" spans="1:99">
      <c r="A48" s="26" t="s">
        <v>66</v>
      </c>
      <c r="B48" s="42">
        <f t="shared" ref="B48:AG48" si="48">B21</f>
        <v>0</v>
      </c>
      <c r="C48" s="43">
        <f t="shared" si="48"/>
        <v>0</v>
      </c>
      <c r="D48" s="43">
        <f t="shared" si="48"/>
        <v>0</v>
      </c>
      <c r="E48" s="43">
        <f t="shared" si="48"/>
        <v>0</v>
      </c>
      <c r="F48" s="43">
        <f t="shared" si="48"/>
        <v>0</v>
      </c>
      <c r="G48" s="43">
        <f t="shared" si="48"/>
        <v>0</v>
      </c>
      <c r="H48" s="43">
        <f t="shared" si="48"/>
        <v>0</v>
      </c>
      <c r="I48" s="43">
        <f t="shared" si="48"/>
        <v>0</v>
      </c>
      <c r="J48" s="43">
        <f t="shared" si="48"/>
        <v>0</v>
      </c>
      <c r="K48" s="43">
        <f t="shared" si="48"/>
        <v>0</v>
      </c>
      <c r="L48" s="43">
        <f t="shared" si="48"/>
        <v>0</v>
      </c>
      <c r="M48" s="43">
        <f t="shared" si="48"/>
        <v>0</v>
      </c>
      <c r="N48" s="43">
        <f t="shared" si="48"/>
        <v>0</v>
      </c>
      <c r="O48" s="43">
        <f t="shared" si="48"/>
        <v>0</v>
      </c>
      <c r="P48" s="43">
        <f t="shared" si="48"/>
        <v>0</v>
      </c>
      <c r="Q48" s="43">
        <f t="shared" si="48"/>
        <v>0</v>
      </c>
      <c r="R48" s="43">
        <f t="shared" si="48"/>
        <v>0</v>
      </c>
      <c r="S48" s="43">
        <f t="shared" si="48"/>
        <v>0</v>
      </c>
      <c r="T48" s="43">
        <f t="shared" si="48"/>
        <v>0</v>
      </c>
      <c r="U48" s="43">
        <f t="shared" si="48"/>
        <v>0</v>
      </c>
      <c r="V48" s="43">
        <f t="shared" si="48"/>
        <v>0</v>
      </c>
      <c r="W48" s="43">
        <f t="shared" si="48"/>
        <v>0</v>
      </c>
      <c r="X48" s="43">
        <f t="shared" si="48"/>
        <v>0</v>
      </c>
      <c r="Y48" s="43">
        <f t="shared" si="48"/>
        <v>0.06</v>
      </c>
      <c r="Z48" s="43">
        <f t="shared" si="48"/>
        <v>1.36</v>
      </c>
      <c r="AA48" s="43">
        <f t="shared" si="48"/>
        <v>3.95</v>
      </c>
      <c r="AB48" s="43">
        <f t="shared" si="48"/>
        <v>18.87</v>
      </c>
      <c r="AC48" s="43">
        <f t="shared" si="48"/>
        <v>46.12</v>
      </c>
      <c r="AD48" s="43">
        <f t="shared" si="48"/>
        <v>131.01</v>
      </c>
      <c r="AE48" s="43">
        <f t="shared" si="48"/>
        <v>200.92999999999998</v>
      </c>
      <c r="AF48" s="43">
        <f t="shared" si="48"/>
        <v>305.17</v>
      </c>
      <c r="AG48" s="43">
        <f t="shared" si="48"/>
        <v>423.51000000000005</v>
      </c>
      <c r="AH48" s="43">
        <f t="shared" ref="AH48:BM48" si="49">AH21</f>
        <v>544.49</v>
      </c>
      <c r="AI48" s="43">
        <f t="shared" si="49"/>
        <v>672.25</v>
      </c>
      <c r="AJ48" s="43">
        <f t="shared" si="49"/>
        <v>789.64</v>
      </c>
      <c r="AK48" s="43">
        <f t="shared" si="49"/>
        <v>882.4</v>
      </c>
      <c r="AL48" s="43">
        <f t="shared" si="49"/>
        <v>993.83</v>
      </c>
      <c r="AM48" s="43">
        <f t="shared" si="49"/>
        <v>1087.28</v>
      </c>
      <c r="AN48" s="43">
        <f t="shared" si="49"/>
        <v>1139.7900000000002</v>
      </c>
      <c r="AO48" s="43">
        <f t="shared" si="49"/>
        <v>1195.0900000000001</v>
      </c>
      <c r="AP48" s="43">
        <f t="shared" si="49"/>
        <v>1297.96</v>
      </c>
      <c r="AQ48" s="43">
        <f t="shared" si="49"/>
        <v>1348</v>
      </c>
      <c r="AR48" s="43">
        <f t="shared" si="49"/>
        <v>1381.33</v>
      </c>
      <c r="AS48" s="43">
        <f t="shared" si="49"/>
        <v>1381.8</v>
      </c>
      <c r="AT48" s="43">
        <f t="shared" si="49"/>
        <v>1367.88</v>
      </c>
      <c r="AU48" s="43">
        <f t="shared" si="49"/>
        <v>1364.8500000000001</v>
      </c>
      <c r="AV48" s="43">
        <f t="shared" si="49"/>
        <v>1377.01</v>
      </c>
      <c r="AW48" s="43">
        <f t="shared" si="49"/>
        <v>1378.16</v>
      </c>
      <c r="AX48" s="43">
        <f t="shared" si="49"/>
        <v>1420.5600000000002</v>
      </c>
      <c r="AY48" s="43">
        <f t="shared" si="49"/>
        <v>1423.4199999999998</v>
      </c>
      <c r="AZ48" s="43">
        <f t="shared" si="49"/>
        <v>1425.45</v>
      </c>
      <c r="BA48" s="43">
        <f t="shared" si="49"/>
        <v>1394.18</v>
      </c>
      <c r="BB48" s="43">
        <f t="shared" si="49"/>
        <v>1394.36</v>
      </c>
      <c r="BC48" s="43">
        <f t="shared" si="49"/>
        <v>1394.38</v>
      </c>
      <c r="BD48" s="43">
        <f t="shared" si="49"/>
        <v>1361.92</v>
      </c>
      <c r="BE48" s="43">
        <f t="shared" si="49"/>
        <v>1267.01</v>
      </c>
      <c r="BF48" s="43">
        <f t="shared" si="49"/>
        <v>1241.69</v>
      </c>
      <c r="BG48" s="43">
        <f t="shared" si="49"/>
        <v>1171.4000000000001</v>
      </c>
      <c r="BH48" s="43">
        <f t="shared" si="49"/>
        <v>1151.72</v>
      </c>
      <c r="BI48" s="43">
        <f t="shared" si="49"/>
        <v>1079.22</v>
      </c>
      <c r="BJ48" s="43">
        <f t="shared" si="49"/>
        <v>1037.6500000000001</v>
      </c>
      <c r="BK48" s="43">
        <f t="shared" si="49"/>
        <v>989.31</v>
      </c>
      <c r="BL48" s="43">
        <f t="shared" si="49"/>
        <v>933.52</v>
      </c>
      <c r="BM48" s="43">
        <f t="shared" si="49"/>
        <v>852.01</v>
      </c>
      <c r="BN48" s="43">
        <f t="shared" ref="BN48:CS48" si="50">BN21</f>
        <v>770.85</v>
      </c>
      <c r="BO48" s="43">
        <f t="shared" si="50"/>
        <v>686.26</v>
      </c>
      <c r="BP48" s="43">
        <f t="shared" si="50"/>
        <v>633.28</v>
      </c>
      <c r="BQ48" s="43">
        <f t="shared" si="50"/>
        <v>544.69000000000005</v>
      </c>
      <c r="BR48" s="43">
        <f t="shared" si="50"/>
        <v>448.66</v>
      </c>
      <c r="BS48" s="43">
        <f t="shared" si="50"/>
        <v>373.25</v>
      </c>
      <c r="BT48" s="43">
        <f t="shared" si="50"/>
        <v>294.62</v>
      </c>
      <c r="BU48" s="43">
        <f t="shared" si="50"/>
        <v>220.28</v>
      </c>
      <c r="BV48" s="43">
        <f t="shared" si="50"/>
        <v>144.91</v>
      </c>
      <c r="BW48" s="43">
        <f t="shared" si="50"/>
        <v>83.95</v>
      </c>
      <c r="BX48" s="43">
        <f t="shared" si="50"/>
        <v>36.86</v>
      </c>
      <c r="BY48" s="43">
        <f t="shared" si="50"/>
        <v>8.17</v>
      </c>
      <c r="BZ48" s="43">
        <f t="shared" si="50"/>
        <v>0.03</v>
      </c>
      <c r="CA48" s="43">
        <f t="shared" si="50"/>
        <v>0</v>
      </c>
      <c r="CB48" s="43">
        <f t="shared" si="50"/>
        <v>0</v>
      </c>
      <c r="CC48" s="43">
        <f t="shared" si="50"/>
        <v>0</v>
      </c>
      <c r="CD48" s="43">
        <f t="shared" si="50"/>
        <v>0</v>
      </c>
      <c r="CE48" s="43">
        <f t="shared" si="50"/>
        <v>0</v>
      </c>
      <c r="CF48" s="43">
        <f t="shared" si="50"/>
        <v>0</v>
      </c>
      <c r="CG48" s="43">
        <f t="shared" si="50"/>
        <v>0</v>
      </c>
      <c r="CH48" s="43">
        <f t="shared" si="50"/>
        <v>0</v>
      </c>
      <c r="CI48" s="43">
        <f t="shared" si="50"/>
        <v>0</v>
      </c>
      <c r="CJ48" s="43">
        <f t="shared" si="50"/>
        <v>0</v>
      </c>
      <c r="CK48" s="43">
        <f t="shared" si="50"/>
        <v>0</v>
      </c>
      <c r="CL48" s="43">
        <f t="shared" si="50"/>
        <v>0</v>
      </c>
      <c r="CM48" s="43">
        <f t="shared" si="50"/>
        <v>0</v>
      </c>
      <c r="CN48" s="43">
        <f t="shared" si="50"/>
        <v>0</v>
      </c>
      <c r="CO48" s="43">
        <f t="shared" si="50"/>
        <v>0</v>
      </c>
      <c r="CP48" s="43">
        <f t="shared" si="50"/>
        <v>0</v>
      </c>
      <c r="CQ48" s="43">
        <f t="shared" si="50"/>
        <v>0</v>
      </c>
      <c r="CR48" s="43">
        <f t="shared" si="50"/>
        <v>0</v>
      </c>
      <c r="CS48" s="92">
        <f t="shared" si="50"/>
        <v>0</v>
      </c>
      <c r="CT48" s="30">
        <f t="shared" ref="CT48:CT51" si="51">SUM(B48:CS48)</f>
        <v>43116.35</v>
      </c>
      <c r="CU48" s="152"/>
    </row>
    <row r="49" spans="1:174">
      <c r="A49" s="30" t="s">
        <v>67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5.6873305688925369</v>
      </c>
      <c r="Z49" s="1">
        <v>18.487583488081345</v>
      </c>
      <c r="AA49" s="1">
        <v>47.982332647279392</v>
      </c>
      <c r="AB49" s="1">
        <v>95.556305016709587</v>
      </c>
      <c r="AC49" s="1">
        <v>156.22564902353074</v>
      </c>
      <c r="AD49" s="1">
        <v>245.98138191170079</v>
      </c>
      <c r="AE49" s="1">
        <v>342.87413874682591</v>
      </c>
      <c r="AF49" s="1">
        <v>379.16251798296952</v>
      </c>
      <c r="AG49" s="1">
        <v>398.8194968121644</v>
      </c>
      <c r="AH49" s="1">
        <v>432.21223044174104</v>
      </c>
      <c r="AI49" s="1">
        <v>550.73880108746732</v>
      </c>
      <c r="AJ49" s="1">
        <v>711.75340246032044</v>
      </c>
      <c r="AK49" s="1">
        <v>789.89871017600558</v>
      </c>
      <c r="AL49" s="1">
        <v>921.31647232019839</v>
      </c>
      <c r="AM49" s="1">
        <v>1003.3383095928864</v>
      </c>
      <c r="AN49" s="1">
        <v>1180.4748558568197</v>
      </c>
      <c r="AO49" s="1">
        <v>1308.7480648648302</v>
      </c>
      <c r="AP49" s="1">
        <v>1498.8956807608438</v>
      </c>
      <c r="AQ49" s="1">
        <v>1635.8263066560005</v>
      </c>
      <c r="AR49" s="1">
        <v>1723.9300366019625</v>
      </c>
      <c r="AS49" s="1">
        <v>1812.3957222487454</v>
      </c>
      <c r="AT49" s="1">
        <v>1950.1337877841947</v>
      </c>
      <c r="AU49" s="1">
        <v>2069.5606072242704</v>
      </c>
      <c r="AV49" s="1">
        <v>2132.5873037441302</v>
      </c>
      <c r="AW49" s="1">
        <v>2168.9128066418966</v>
      </c>
      <c r="AX49" s="1">
        <v>2265.5085741840403</v>
      </c>
      <c r="AY49" s="1">
        <v>2314.8830441421687</v>
      </c>
      <c r="AZ49" s="1">
        <v>2321.8901352734451</v>
      </c>
      <c r="BA49" s="1">
        <v>2316.4329570149148</v>
      </c>
      <c r="BB49" s="1">
        <v>2321.8158879501998</v>
      </c>
      <c r="BC49" s="1">
        <v>2323.0316878683416</v>
      </c>
      <c r="BD49" s="1">
        <v>2380.6661725375106</v>
      </c>
      <c r="BE49" s="1">
        <v>2456.6304651328646</v>
      </c>
      <c r="BF49" s="1">
        <v>2459.1270313769883</v>
      </c>
      <c r="BG49" s="1">
        <v>2400.5737360826588</v>
      </c>
      <c r="BH49" s="1">
        <v>2344.3777933013675</v>
      </c>
      <c r="BI49" s="1">
        <v>2116.8839948777477</v>
      </c>
      <c r="BJ49" s="1">
        <v>1990.2551850828775</v>
      </c>
      <c r="BK49" s="1">
        <v>1907.1445876251621</v>
      </c>
      <c r="BL49" s="1">
        <v>1834.9761894307244</v>
      </c>
      <c r="BM49" s="1">
        <v>1646.5457639495417</v>
      </c>
      <c r="BN49" s="1">
        <v>1440.0175534273158</v>
      </c>
      <c r="BO49" s="1">
        <v>1374.0673685546722</v>
      </c>
      <c r="BP49" s="1">
        <v>1249.5453265568874</v>
      </c>
      <c r="BQ49" s="1">
        <v>996.30626879795796</v>
      </c>
      <c r="BR49" s="1">
        <v>752.90498136903147</v>
      </c>
      <c r="BS49" s="1">
        <v>490.74696390525958</v>
      </c>
      <c r="BT49" s="1">
        <v>342.62355403087298</v>
      </c>
      <c r="BU49" s="1">
        <v>196.73684476925115</v>
      </c>
      <c r="BV49" s="1">
        <v>65.077778824511242</v>
      </c>
      <c r="BW49" s="1">
        <v>18.515426234298332</v>
      </c>
      <c r="BX49" s="1">
        <v>11.482894636697447</v>
      </c>
      <c r="BY49" s="1">
        <v>6.1613305880530813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1"/>
        <v>65926.429332185842</v>
      </c>
      <c r="CU49" s="152"/>
    </row>
    <row r="50" spans="1:174">
      <c r="A50" s="30" t="s">
        <v>24</v>
      </c>
      <c r="B50" s="45">
        <v>47.8</v>
      </c>
      <c r="C50" s="1">
        <v>32.65</v>
      </c>
      <c r="D50" s="1">
        <v>20.149999999999999</v>
      </c>
      <c r="E50" s="1">
        <v>6.56</v>
      </c>
      <c r="F50" s="1">
        <v>0.47</v>
      </c>
      <c r="G50" s="1">
        <v>0.13</v>
      </c>
      <c r="H50" s="1">
        <v>0.11</v>
      </c>
      <c r="I50" s="1">
        <v>0.11</v>
      </c>
      <c r="J50" s="1">
        <v>0.11</v>
      </c>
      <c r="K50" s="1">
        <v>0.11</v>
      </c>
      <c r="L50" s="1">
        <v>0.11</v>
      </c>
      <c r="M50" s="1">
        <v>0.11</v>
      </c>
      <c r="N50" s="1">
        <v>0.11</v>
      </c>
      <c r="O50" s="1">
        <v>0.11</v>
      </c>
      <c r="P50" s="1">
        <v>0.11</v>
      </c>
      <c r="Q50" s="1">
        <v>0.56000000000000005</v>
      </c>
      <c r="R50" s="1">
        <v>6.46</v>
      </c>
      <c r="S50" s="1">
        <v>10.65</v>
      </c>
      <c r="T50" s="1">
        <v>10.74</v>
      </c>
      <c r="U50" s="1">
        <v>7.41</v>
      </c>
      <c r="V50" s="1">
        <v>4.83</v>
      </c>
      <c r="W50" s="1">
        <v>2.38</v>
      </c>
      <c r="X50" s="1">
        <v>2.89</v>
      </c>
      <c r="Y50" s="1">
        <v>0.37</v>
      </c>
      <c r="Z50" s="1">
        <v>0.09</v>
      </c>
      <c r="AA50" s="1">
        <v>7.0000000000000007E-2</v>
      </c>
      <c r="AB50" s="1">
        <v>7.0000000000000007E-2</v>
      </c>
      <c r="AC50" s="1">
        <v>7.0000000000000007E-2</v>
      </c>
      <c r="AD50" s="1">
        <v>7.0000000000000007E-2</v>
      </c>
      <c r="AE50" s="1">
        <v>7.0000000000000007E-2</v>
      </c>
      <c r="AF50" s="1">
        <v>0.09</v>
      </c>
      <c r="AG50" s="1">
        <v>0.47</v>
      </c>
      <c r="AH50" s="1">
        <v>1.63</v>
      </c>
      <c r="AI50" s="1">
        <v>2.68</v>
      </c>
      <c r="AJ50" s="1">
        <v>2.75</v>
      </c>
      <c r="AK50" s="1">
        <v>2.89</v>
      </c>
      <c r="AL50" s="1">
        <v>1.63</v>
      </c>
      <c r="AM50" s="1">
        <v>0.36</v>
      </c>
      <c r="AN50" s="1">
        <v>0.34</v>
      </c>
      <c r="AO50" s="1">
        <v>0.2</v>
      </c>
      <c r="AP50" s="1">
        <v>0.14000000000000001</v>
      </c>
      <c r="AQ50" s="1">
        <v>0.01</v>
      </c>
      <c r="AR50" s="1">
        <v>0.13</v>
      </c>
      <c r="AS50" s="1">
        <v>0.35</v>
      </c>
      <c r="AT50" s="1">
        <v>0.42</v>
      </c>
      <c r="AU50" s="1">
        <v>0.57999999999999996</v>
      </c>
      <c r="AV50" s="1">
        <v>0.52</v>
      </c>
      <c r="AW50" s="1">
        <v>0.52</v>
      </c>
      <c r="AX50" s="1">
        <v>0.47</v>
      </c>
      <c r="AY50" s="1">
        <v>0</v>
      </c>
      <c r="AZ50" s="1">
        <v>0</v>
      </c>
      <c r="BA50" s="1">
        <v>0</v>
      </c>
      <c r="BB50" s="1">
        <v>0</v>
      </c>
      <c r="BC50" s="1">
        <v>0</v>
      </c>
      <c r="BD50" s="1">
        <v>0</v>
      </c>
      <c r="BE50" s="1">
        <v>0</v>
      </c>
      <c r="BF50" s="1">
        <v>0</v>
      </c>
      <c r="BG50" s="1">
        <v>0</v>
      </c>
      <c r="BH50" s="1">
        <v>0</v>
      </c>
      <c r="BI50" s="1">
        <v>0</v>
      </c>
      <c r="BJ50" s="1">
        <v>0.09</v>
      </c>
      <c r="BK50" s="1">
        <v>0.44</v>
      </c>
      <c r="BL50" s="1">
        <v>0.4</v>
      </c>
      <c r="BM50" s="1">
        <v>0.59</v>
      </c>
      <c r="BN50" s="1">
        <v>0.36</v>
      </c>
      <c r="BO50" s="1">
        <v>0.32</v>
      </c>
      <c r="BP50" s="1">
        <v>0.24</v>
      </c>
      <c r="BQ50" s="1">
        <v>0.32</v>
      </c>
      <c r="BR50" s="1">
        <v>0.74</v>
      </c>
      <c r="BS50" s="1">
        <v>14.24</v>
      </c>
      <c r="BT50" s="1">
        <v>16.36</v>
      </c>
      <c r="BU50" s="1">
        <v>10.66</v>
      </c>
      <c r="BV50" s="1">
        <v>3.52</v>
      </c>
      <c r="BW50" s="1">
        <v>15.58</v>
      </c>
      <c r="BX50" s="1">
        <v>19.21</v>
      </c>
      <c r="BY50" s="1">
        <v>17.809999999999999</v>
      </c>
      <c r="BZ50" s="1">
        <v>30.59</v>
      </c>
      <c r="CA50" s="1">
        <v>34.380000000000003</v>
      </c>
      <c r="CB50" s="1">
        <v>40.18</v>
      </c>
      <c r="CC50" s="1">
        <v>46.15</v>
      </c>
      <c r="CD50" s="1">
        <v>48.13</v>
      </c>
      <c r="CE50" s="1">
        <v>44.83</v>
      </c>
      <c r="CF50" s="1">
        <v>46.47</v>
      </c>
      <c r="CG50" s="1">
        <v>44.85</v>
      </c>
      <c r="CH50" s="1">
        <v>42.79</v>
      </c>
      <c r="CI50" s="1">
        <v>45.25</v>
      </c>
      <c r="CJ50" s="1">
        <v>49.29</v>
      </c>
      <c r="CK50" s="1">
        <v>50.7</v>
      </c>
      <c r="CL50" s="1">
        <v>53.61</v>
      </c>
      <c r="CM50" s="1">
        <v>57.14</v>
      </c>
      <c r="CN50" s="1">
        <v>67.760000000000005</v>
      </c>
      <c r="CO50" s="1">
        <v>69.819999999999993</v>
      </c>
      <c r="CP50" s="1">
        <v>67.66</v>
      </c>
      <c r="CQ50" s="1">
        <v>64.48</v>
      </c>
      <c r="CR50" s="1">
        <v>58.28</v>
      </c>
      <c r="CS50" s="93">
        <v>46.58</v>
      </c>
      <c r="CT50" s="30">
        <f t="shared" si="51"/>
        <v>1281.48</v>
      </c>
      <c r="CU50" s="152"/>
    </row>
    <row r="51" spans="1:174">
      <c r="A51" s="30" t="s">
        <v>41</v>
      </c>
      <c r="B51" s="45">
        <f t="shared" ref="B51:AG51" si="52">B24</f>
        <v>11.79</v>
      </c>
      <c r="C51" s="1">
        <f t="shared" si="52"/>
        <v>11.79</v>
      </c>
      <c r="D51" s="1">
        <f t="shared" si="52"/>
        <v>11.76</v>
      </c>
      <c r="E51" s="1">
        <f t="shared" si="52"/>
        <v>11.76</v>
      </c>
      <c r="F51" s="1">
        <f t="shared" si="52"/>
        <v>11.77</v>
      </c>
      <c r="G51" s="1">
        <f t="shared" si="52"/>
        <v>11.77</v>
      </c>
      <c r="H51" s="1">
        <f t="shared" si="52"/>
        <v>11.79</v>
      </c>
      <c r="I51" s="1">
        <f t="shared" si="52"/>
        <v>11.8</v>
      </c>
      <c r="J51" s="1">
        <f t="shared" si="52"/>
        <v>11.85</v>
      </c>
      <c r="K51" s="1">
        <f t="shared" si="52"/>
        <v>11.84</v>
      </c>
      <c r="L51" s="1">
        <f t="shared" si="52"/>
        <v>11.89</v>
      </c>
      <c r="M51" s="1">
        <f t="shared" si="52"/>
        <v>11.81</v>
      </c>
      <c r="N51" s="1">
        <f t="shared" si="52"/>
        <v>11.78</v>
      </c>
      <c r="O51" s="1">
        <f t="shared" si="52"/>
        <v>11.79</v>
      </c>
      <c r="P51" s="1">
        <f t="shared" si="52"/>
        <v>11.73</v>
      </c>
      <c r="Q51" s="1">
        <f t="shared" si="52"/>
        <v>11.68</v>
      </c>
      <c r="R51" s="1">
        <f t="shared" si="52"/>
        <v>11.69</v>
      </c>
      <c r="S51" s="1">
        <f t="shared" si="52"/>
        <v>11.69</v>
      </c>
      <c r="T51" s="1">
        <f t="shared" si="52"/>
        <v>5.65</v>
      </c>
      <c r="U51" s="1">
        <f t="shared" si="52"/>
        <v>3.36</v>
      </c>
      <c r="V51" s="1">
        <f t="shared" si="52"/>
        <v>4.4000000000000004</v>
      </c>
      <c r="W51" s="1">
        <f t="shared" si="52"/>
        <v>8.34</v>
      </c>
      <c r="X51" s="1">
        <f t="shared" si="52"/>
        <v>8.6199999999999992</v>
      </c>
      <c r="Y51" s="1">
        <f t="shared" si="52"/>
        <v>11.91</v>
      </c>
      <c r="Z51" s="1">
        <f t="shared" si="52"/>
        <v>8.8000000000000007</v>
      </c>
      <c r="AA51" s="1">
        <f t="shared" si="52"/>
        <v>11.47</v>
      </c>
      <c r="AB51" s="1">
        <f t="shared" si="52"/>
        <v>11.88</v>
      </c>
      <c r="AC51" s="1">
        <f t="shared" si="52"/>
        <v>11.91</v>
      </c>
      <c r="AD51" s="1">
        <f t="shared" si="52"/>
        <v>11.91</v>
      </c>
      <c r="AE51" s="1">
        <f t="shared" si="52"/>
        <v>11.89</v>
      </c>
      <c r="AF51" s="1">
        <f t="shared" si="52"/>
        <v>11.87</v>
      </c>
      <c r="AG51" s="1">
        <f t="shared" si="52"/>
        <v>11.9</v>
      </c>
      <c r="AH51" s="1">
        <f t="shared" ref="AH51:BM51" si="53">AH24</f>
        <v>11.93</v>
      </c>
      <c r="AI51" s="1">
        <f t="shared" si="53"/>
        <v>11.91</v>
      </c>
      <c r="AJ51" s="1">
        <f t="shared" si="53"/>
        <v>11.84</v>
      </c>
      <c r="AK51" s="1">
        <f t="shared" si="53"/>
        <v>11.83</v>
      </c>
      <c r="AL51" s="1">
        <f t="shared" si="53"/>
        <v>18.05</v>
      </c>
      <c r="AM51" s="1">
        <f t="shared" si="53"/>
        <v>32.61</v>
      </c>
      <c r="AN51" s="1">
        <f t="shared" si="53"/>
        <v>33.24</v>
      </c>
      <c r="AO51" s="1">
        <f t="shared" si="53"/>
        <v>33.21</v>
      </c>
      <c r="AP51" s="1">
        <f t="shared" si="53"/>
        <v>32.24</v>
      </c>
      <c r="AQ51" s="1">
        <f t="shared" si="53"/>
        <v>33.42</v>
      </c>
      <c r="AR51" s="1">
        <f t="shared" si="53"/>
        <v>34.799999999999997</v>
      </c>
      <c r="AS51" s="1">
        <f t="shared" si="53"/>
        <v>32.549999999999997</v>
      </c>
      <c r="AT51" s="1">
        <f t="shared" si="53"/>
        <v>29.77</v>
      </c>
      <c r="AU51" s="1">
        <f t="shared" si="53"/>
        <v>30.02</v>
      </c>
      <c r="AV51" s="1">
        <f t="shared" si="53"/>
        <v>30.95</v>
      </c>
      <c r="AW51" s="1">
        <f t="shared" si="53"/>
        <v>30.75</v>
      </c>
      <c r="AX51" s="1">
        <f t="shared" si="53"/>
        <v>30.68</v>
      </c>
      <c r="AY51" s="1">
        <f t="shared" si="53"/>
        <v>31.3</v>
      </c>
      <c r="AZ51" s="1">
        <f t="shared" si="53"/>
        <v>29.55</v>
      </c>
      <c r="BA51" s="1">
        <f t="shared" si="53"/>
        <v>28.96</v>
      </c>
      <c r="BB51" s="1">
        <f t="shared" si="53"/>
        <v>30.3</v>
      </c>
      <c r="BC51" s="1">
        <f t="shared" si="53"/>
        <v>28.6</v>
      </c>
      <c r="BD51" s="1">
        <f t="shared" si="53"/>
        <v>28.04</v>
      </c>
      <c r="BE51" s="1">
        <f t="shared" si="53"/>
        <v>29.64</v>
      </c>
      <c r="BF51" s="1">
        <f t="shared" si="53"/>
        <v>28.85</v>
      </c>
      <c r="BG51" s="1">
        <f t="shared" si="53"/>
        <v>27.07</v>
      </c>
      <c r="BH51" s="1">
        <f t="shared" si="53"/>
        <v>28.06</v>
      </c>
      <c r="BI51" s="1">
        <f t="shared" si="53"/>
        <v>29.44</v>
      </c>
      <c r="BJ51" s="1">
        <f t="shared" si="53"/>
        <v>27.81</v>
      </c>
      <c r="BK51" s="1">
        <f t="shared" si="53"/>
        <v>29.96</v>
      </c>
      <c r="BL51" s="1">
        <f t="shared" si="53"/>
        <v>30.99</v>
      </c>
      <c r="BM51" s="1">
        <f t="shared" si="53"/>
        <v>30.46</v>
      </c>
      <c r="BN51" s="1">
        <f t="shared" ref="BN51:CS51" si="54">BN24</f>
        <v>31.09</v>
      </c>
      <c r="BO51" s="1">
        <f t="shared" si="54"/>
        <v>29.89</v>
      </c>
      <c r="BP51" s="1">
        <f t="shared" si="54"/>
        <v>29.27</v>
      </c>
      <c r="BQ51" s="1">
        <f t="shared" si="54"/>
        <v>28.98</v>
      </c>
      <c r="BR51" s="1">
        <f t="shared" si="54"/>
        <v>29.77</v>
      </c>
      <c r="BS51" s="1">
        <f t="shared" si="54"/>
        <v>32</v>
      </c>
      <c r="BT51" s="1">
        <f t="shared" si="54"/>
        <v>32.31</v>
      </c>
      <c r="BU51" s="1">
        <f t="shared" si="54"/>
        <v>31.96</v>
      </c>
      <c r="BV51" s="1">
        <f t="shared" si="54"/>
        <v>30.26</v>
      </c>
      <c r="BW51" s="1">
        <f t="shared" si="54"/>
        <v>29.68</v>
      </c>
      <c r="BX51" s="1">
        <f t="shared" si="54"/>
        <v>30.2</v>
      </c>
      <c r="BY51" s="1">
        <f t="shared" si="54"/>
        <v>32.159999999999997</v>
      </c>
      <c r="BZ51" s="1">
        <f t="shared" si="54"/>
        <v>31.35</v>
      </c>
      <c r="CA51" s="1">
        <f t="shared" si="54"/>
        <v>31.41</v>
      </c>
      <c r="CB51" s="1">
        <f t="shared" si="54"/>
        <v>30.6</v>
      </c>
      <c r="CC51" s="1">
        <f t="shared" si="54"/>
        <v>27.67</v>
      </c>
      <c r="CD51" s="1">
        <f t="shared" si="54"/>
        <v>28.09</v>
      </c>
      <c r="CE51" s="1">
        <f t="shared" si="54"/>
        <v>28.17</v>
      </c>
      <c r="CF51" s="1">
        <f t="shared" si="54"/>
        <v>26.45</v>
      </c>
      <c r="CG51" s="1">
        <f t="shared" si="54"/>
        <v>27.62</v>
      </c>
      <c r="CH51" s="1">
        <f t="shared" si="54"/>
        <v>25.97</v>
      </c>
      <c r="CI51" s="1">
        <f t="shared" si="54"/>
        <v>27.76</v>
      </c>
      <c r="CJ51" s="1">
        <f t="shared" si="54"/>
        <v>28.77</v>
      </c>
      <c r="CK51" s="1">
        <f t="shared" si="54"/>
        <v>27.64</v>
      </c>
      <c r="CL51" s="1">
        <f t="shared" si="54"/>
        <v>28.12</v>
      </c>
      <c r="CM51" s="1">
        <f t="shared" si="54"/>
        <v>26.22</v>
      </c>
      <c r="CN51" s="1">
        <f t="shared" si="54"/>
        <v>27.9</v>
      </c>
      <c r="CO51" s="1">
        <f t="shared" si="54"/>
        <v>27.9</v>
      </c>
      <c r="CP51" s="1">
        <f t="shared" si="54"/>
        <v>28.82</v>
      </c>
      <c r="CQ51" s="1">
        <f t="shared" si="54"/>
        <v>27.52</v>
      </c>
      <c r="CR51" s="1">
        <f t="shared" si="54"/>
        <v>26.17</v>
      </c>
      <c r="CS51" s="93">
        <f t="shared" si="54"/>
        <v>27</v>
      </c>
      <c r="CT51" s="30">
        <f t="shared" si="51"/>
        <v>2163.44</v>
      </c>
      <c r="CU51" s="152"/>
    </row>
    <row r="52" spans="1:174" s="137" customFormat="1" ht="15.75" thickBot="1">
      <c r="A52" s="97" t="s">
        <v>49</v>
      </c>
      <c r="B52" s="98">
        <v>0</v>
      </c>
      <c r="C52" s="99">
        <v>10.11</v>
      </c>
      <c r="D52" s="99">
        <v>0</v>
      </c>
      <c r="E52" s="99">
        <v>37</v>
      </c>
      <c r="F52" s="99">
        <v>87</v>
      </c>
      <c r="G52" s="99">
        <v>87</v>
      </c>
      <c r="H52" s="99">
        <v>137</v>
      </c>
      <c r="I52" s="99">
        <v>183.8</v>
      </c>
      <c r="J52" s="99">
        <v>187</v>
      </c>
      <c r="K52" s="99">
        <v>187</v>
      </c>
      <c r="L52" s="99">
        <v>77.2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93.13</v>
      </c>
      <c r="V52" s="99">
        <v>137</v>
      </c>
      <c r="W52" s="99">
        <v>87</v>
      </c>
      <c r="X52" s="99">
        <v>37</v>
      </c>
      <c r="Y52" s="99">
        <v>0</v>
      </c>
      <c r="Z52" s="99">
        <v>37</v>
      </c>
      <c r="AA52" s="99">
        <v>0</v>
      </c>
      <c r="AB52" s="99">
        <v>16.66</v>
      </c>
      <c r="AC52" s="99">
        <v>45.03</v>
      </c>
      <c r="AD52" s="99">
        <v>0</v>
      </c>
      <c r="AE52" s="99">
        <v>50</v>
      </c>
      <c r="AF52" s="99">
        <v>100</v>
      </c>
      <c r="AG52" s="99">
        <v>179.8</v>
      </c>
      <c r="AH52" s="99">
        <v>131.63999999999999</v>
      </c>
      <c r="AI52" s="99">
        <v>129.32</v>
      </c>
      <c r="AJ52" s="99">
        <v>375.43</v>
      </c>
      <c r="AK52" s="99">
        <v>533.73</v>
      </c>
      <c r="AL52" s="99">
        <v>1127.6399999999999</v>
      </c>
      <c r="AM52" s="99">
        <v>1322.65</v>
      </c>
      <c r="AN52" s="99">
        <v>1474.22</v>
      </c>
      <c r="AO52" s="99">
        <v>1580.1100000000001</v>
      </c>
      <c r="AP52" s="99">
        <v>1496.46</v>
      </c>
      <c r="AQ52" s="99">
        <v>1415.8600000000001</v>
      </c>
      <c r="AR52" s="99">
        <v>1508.77</v>
      </c>
      <c r="AS52" s="99">
        <v>1286.1399999999999</v>
      </c>
      <c r="AT52" s="99">
        <v>832.6400000000001</v>
      </c>
      <c r="AU52" s="99">
        <v>826.74</v>
      </c>
      <c r="AV52" s="99">
        <v>1113.26</v>
      </c>
      <c r="AW52" s="99">
        <v>1068.1199999999999</v>
      </c>
      <c r="AX52" s="99">
        <v>1059.43</v>
      </c>
      <c r="AY52" s="99">
        <v>1159.1100000000001</v>
      </c>
      <c r="AZ52" s="99">
        <v>1354.3899999999999</v>
      </c>
      <c r="BA52" s="99">
        <v>1454.19</v>
      </c>
      <c r="BB52" s="99">
        <v>1796.25</v>
      </c>
      <c r="BC52" s="99">
        <v>1790.56</v>
      </c>
      <c r="BD52" s="99">
        <v>1644.65</v>
      </c>
      <c r="BE52" s="99">
        <v>1577.97</v>
      </c>
      <c r="BF52" s="99">
        <v>1347.72</v>
      </c>
      <c r="BG52" s="99">
        <v>1115.4000000000001</v>
      </c>
      <c r="BH52" s="99">
        <v>701.34</v>
      </c>
      <c r="BI52" s="99">
        <v>562.04999999999995</v>
      </c>
      <c r="BJ52" s="99">
        <v>879.05</v>
      </c>
      <c r="BK52" s="99">
        <v>904.99</v>
      </c>
      <c r="BL52" s="99">
        <v>487.90999999999997</v>
      </c>
      <c r="BM52" s="99">
        <v>404.56</v>
      </c>
      <c r="BN52" s="99">
        <v>329.33000000000004</v>
      </c>
      <c r="BO52" s="99">
        <v>53.1</v>
      </c>
      <c r="BP52" s="99">
        <v>67.959999999999994</v>
      </c>
      <c r="BQ52" s="99">
        <v>54.3</v>
      </c>
      <c r="BR52" s="99">
        <v>68.2</v>
      </c>
      <c r="BS52" s="99">
        <v>71.900000000000006</v>
      </c>
      <c r="BT52" s="99">
        <v>67.900000000000006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36950.720000000008</v>
      </c>
      <c r="CU52" s="150"/>
      <c r="CV52" s="158"/>
      <c r="CX52" s="151"/>
    </row>
    <row r="53" spans="1:174" ht="15.75" thickBot="1">
      <c r="A53" s="101" t="s">
        <v>50</v>
      </c>
      <c r="B53" s="102">
        <f t="shared" ref="B53:AG53" si="55">SUM(B30,B40,B42,B47,-B52)</f>
        <v>6432.9591194444456</v>
      </c>
      <c r="C53" s="103">
        <f t="shared" si="55"/>
        <v>6409.7391194444444</v>
      </c>
      <c r="D53" s="103">
        <f t="shared" si="55"/>
        <v>6408.4991194444447</v>
      </c>
      <c r="E53" s="103">
        <f t="shared" si="55"/>
        <v>6357.9791194444442</v>
      </c>
      <c r="F53" s="103">
        <f t="shared" si="55"/>
        <v>6230.9491194444454</v>
      </c>
      <c r="G53" s="103">
        <f t="shared" si="55"/>
        <v>6086.6491194444443</v>
      </c>
      <c r="H53" s="103">
        <f t="shared" si="55"/>
        <v>6093.7391194444444</v>
      </c>
      <c r="I53" s="103">
        <f t="shared" si="55"/>
        <v>6048.9891194444444</v>
      </c>
      <c r="J53" s="103">
        <f t="shared" si="55"/>
        <v>5927.7691194444451</v>
      </c>
      <c r="K53" s="103">
        <f t="shared" si="55"/>
        <v>5864.0491194444439</v>
      </c>
      <c r="L53" s="103">
        <f t="shared" si="55"/>
        <v>5864.9491194444454</v>
      </c>
      <c r="M53" s="103">
        <f t="shared" si="55"/>
        <v>5911.1091194444443</v>
      </c>
      <c r="N53" s="103">
        <f t="shared" si="55"/>
        <v>5814.0691194444453</v>
      </c>
      <c r="O53" s="103">
        <f t="shared" si="55"/>
        <v>5720.1191194444446</v>
      </c>
      <c r="P53" s="103">
        <f t="shared" si="55"/>
        <v>5631.1091194444443</v>
      </c>
      <c r="Q53" s="103">
        <f t="shared" si="55"/>
        <v>5568.509119444444</v>
      </c>
      <c r="R53" s="103">
        <f t="shared" si="55"/>
        <v>5519.4191194444447</v>
      </c>
      <c r="S53" s="103">
        <f t="shared" si="55"/>
        <v>5527.1091194444452</v>
      </c>
      <c r="T53" s="103">
        <f t="shared" si="55"/>
        <v>5510.5691194444453</v>
      </c>
      <c r="U53" s="103">
        <f t="shared" si="55"/>
        <v>5406.8191194444453</v>
      </c>
      <c r="V53" s="103">
        <f t="shared" si="55"/>
        <v>5371.679119444444</v>
      </c>
      <c r="W53" s="103">
        <f t="shared" si="55"/>
        <v>5476.889119444445</v>
      </c>
      <c r="X53" s="103">
        <f t="shared" si="55"/>
        <v>5701.679119444445</v>
      </c>
      <c r="Y53" s="103">
        <f t="shared" si="55"/>
        <v>5836.3464500133368</v>
      </c>
      <c r="Z53" s="103">
        <f t="shared" si="55"/>
        <v>5907.0767029325261</v>
      </c>
      <c r="AA53" s="103">
        <f t="shared" si="55"/>
        <v>5781.8114520917243</v>
      </c>
      <c r="AB53" s="103">
        <f t="shared" si="55"/>
        <v>5622.0854244611546</v>
      </c>
      <c r="AC53" s="103">
        <f t="shared" si="55"/>
        <v>5550.6647684679756</v>
      </c>
      <c r="AD53" s="103">
        <f t="shared" si="55"/>
        <v>5705.0705013561455</v>
      </c>
      <c r="AE53" s="103">
        <f t="shared" si="55"/>
        <v>5822.6832581912704</v>
      </c>
      <c r="AF53" s="103">
        <f t="shared" si="55"/>
        <v>5930.6716374274147</v>
      </c>
      <c r="AG53" s="103">
        <f t="shared" si="55"/>
        <v>6006.278616256609</v>
      </c>
      <c r="AH53" s="103">
        <f t="shared" ref="AH53:BM53" si="56">SUM(AH30,AH40,AH42,AH47,-AH52)</f>
        <v>6121.2613498861847</v>
      </c>
      <c r="AI53" s="103">
        <f t="shared" si="56"/>
        <v>6050.7279205319128</v>
      </c>
      <c r="AJ53" s="103">
        <f t="shared" si="56"/>
        <v>6091.3825219047649</v>
      </c>
      <c r="AK53" s="103">
        <f t="shared" si="56"/>
        <v>6108.1478296204514</v>
      </c>
      <c r="AL53" s="103">
        <f t="shared" si="56"/>
        <v>5762.1855917646426</v>
      </c>
      <c r="AM53" s="103">
        <f t="shared" si="56"/>
        <v>5755.9374290373307</v>
      </c>
      <c r="AN53" s="103">
        <f t="shared" si="56"/>
        <v>5927.6639753012641</v>
      </c>
      <c r="AO53" s="103">
        <f t="shared" si="56"/>
        <v>6015.317184309275</v>
      </c>
      <c r="AP53" s="103">
        <f t="shared" si="56"/>
        <v>6391.2748002052876</v>
      </c>
      <c r="AQ53" s="103">
        <f t="shared" si="56"/>
        <v>6527.2554261004461</v>
      </c>
      <c r="AR53" s="103">
        <f t="shared" si="56"/>
        <v>6544.4091560464076</v>
      </c>
      <c r="AS53" s="103">
        <f t="shared" si="56"/>
        <v>6860.154841693191</v>
      </c>
      <c r="AT53" s="103">
        <f t="shared" si="56"/>
        <v>7378.4329072286409</v>
      </c>
      <c r="AU53" s="103">
        <f t="shared" si="56"/>
        <v>7460.3197266687148</v>
      </c>
      <c r="AV53" s="103">
        <f t="shared" si="56"/>
        <v>7057.9164231885752</v>
      </c>
      <c r="AW53" s="103">
        <f t="shared" si="56"/>
        <v>7022.3519260863422</v>
      </c>
      <c r="AX53" s="103">
        <f t="shared" si="56"/>
        <v>7193.6876936284862</v>
      </c>
      <c r="AY53" s="103">
        <f t="shared" si="56"/>
        <v>7242.8221635866139</v>
      </c>
      <c r="AZ53" s="103">
        <f t="shared" si="56"/>
        <v>7118.1092547178923</v>
      </c>
      <c r="BA53" s="103">
        <f t="shared" si="56"/>
        <v>6987.04207645936</v>
      </c>
      <c r="BB53" s="103">
        <f t="shared" si="56"/>
        <v>6715.0050073946441</v>
      </c>
      <c r="BC53" s="103">
        <f t="shared" si="56"/>
        <v>6708.2308073127879</v>
      </c>
      <c r="BD53" s="103">
        <f t="shared" si="56"/>
        <v>6871.6652919819553</v>
      </c>
      <c r="BE53" s="103">
        <f t="shared" si="56"/>
        <v>6898.2595845773094</v>
      </c>
      <c r="BF53" s="103">
        <f t="shared" si="56"/>
        <v>7086.4061508214336</v>
      </c>
      <c r="BG53" s="103">
        <f t="shared" si="56"/>
        <v>7182.2028555271045</v>
      </c>
      <c r="BH53" s="103">
        <f t="shared" si="56"/>
        <v>7492.6569127458115</v>
      </c>
      <c r="BI53" s="103">
        <f t="shared" si="56"/>
        <v>7335.203114322193</v>
      </c>
      <c r="BJ53" s="103">
        <f t="shared" si="56"/>
        <v>7538.194304527321</v>
      </c>
      <c r="BK53" s="103">
        <f t="shared" si="56"/>
        <v>7437.293707069608</v>
      </c>
      <c r="BL53" s="103">
        <f t="shared" si="56"/>
        <v>7346.7253088751695</v>
      </c>
      <c r="BM53" s="103">
        <f t="shared" si="56"/>
        <v>7153.0348833939861</v>
      </c>
      <c r="BN53" s="103">
        <f t="shared" ref="BN53:CS53" si="57">SUM(BN30,BN40,BN42,BN47,-BN52)</f>
        <v>6965.2366728717607</v>
      </c>
      <c r="BO53" s="103">
        <f t="shared" si="57"/>
        <v>7086.7064879991167</v>
      </c>
      <c r="BP53" s="103">
        <f t="shared" si="57"/>
        <v>7070.2444460013321</v>
      </c>
      <c r="BQ53" s="103">
        <f t="shared" si="57"/>
        <v>6896.9653882424027</v>
      </c>
      <c r="BR53" s="103">
        <f t="shared" si="57"/>
        <v>6748.2941008134767</v>
      </c>
      <c r="BS53" s="103">
        <f t="shared" si="57"/>
        <v>6531.9360833497039</v>
      </c>
      <c r="BT53" s="103">
        <f t="shared" si="57"/>
        <v>6592.8626734753179</v>
      </c>
      <c r="BU53" s="103">
        <f t="shared" si="57"/>
        <v>6540.8359642136957</v>
      </c>
      <c r="BV53" s="103">
        <f t="shared" si="57"/>
        <v>6433.5568982689556</v>
      </c>
      <c r="BW53" s="103">
        <f t="shared" si="57"/>
        <v>6405.5145456787432</v>
      </c>
      <c r="BX53" s="103">
        <f t="shared" si="57"/>
        <v>6607.622014081142</v>
      </c>
      <c r="BY53" s="103">
        <f t="shared" si="57"/>
        <v>6616.2304500324981</v>
      </c>
      <c r="BZ53" s="103">
        <f t="shared" si="57"/>
        <v>6807.6291194444448</v>
      </c>
      <c r="CA53" s="103">
        <f t="shared" si="57"/>
        <v>6962.6591194444445</v>
      </c>
      <c r="CB53" s="103">
        <f t="shared" si="57"/>
        <v>7127.0791194444446</v>
      </c>
      <c r="CC53" s="103">
        <f t="shared" si="57"/>
        <v>7133.8791194444448</v>
      </c>
      <c r="CD53" s="103">
        <f t="shared" si="57"/>
        <v>7004.9891194444444</v>
      </c>
      <c r="CE53" s="103">
        <f t="shared" si="57"/>
        <v>6867.5391194444446</v>
      </c>
      <c r="CF53" s="103">
        <f t="shared" si="57"/>
        <v>6863.4491194444445</v>
      </c>
      <c r="CG53" s="103">
        <f t="shared" si="57"/>
        <v>6864.8191194444444</v>
      </c>
      <c r="CH53" s="103">
        <f t="shared" si="57"/>
        <v>6860.0791194444446</v>
      </c>
      <c r="CI53" s="103">
        <f t="shared" si="57"/>
        <v>6874.3291194444446</v>
      </c>
      <c r="CJ53" s="103">
        <f t="shared" si="57"/>
        <v>6883.4191194444447</v>
      </c>
      <c r="CK53" s="103">
        <f t="shared" si="57"/>
        <v>6887.6991194444445</v>
      </c>
      <c r="CL53" s="103">
        <f t="shared" si="57"/>
        <v>6646.7391194444444</v>
      </c>
      <c r="CM53" s="103">
        <f t="shared" si="57"/>
        <v>6644.4591194444438</v>
      </c>
      <c r="CN53" s="103">
        <f t="shared" si="57"/>
        <v>6651.8991194444443</v>
      </c>
      <c r="CO53" s="103">
        <f t="shared" si="57"/>
        <v>6653.8391194444448</v>
      </c>
      <c r="CP53" s="103">
        <f t="shared" si="57"/>
        <v>6624.6891194444443</v>
      </c>
      <c r="CQ53" s="103">
        <f t="shared" si="57"/>
        <v>6619.3791194444448</v>
      </c>
      <c r="CR53" s="103">
        <f t="shared" si="57"/>
        <v>6363.8191194444444</v>
      </c>
      <c r="CS53" s="104">
        <f t="shared" si="57"/>
        <v>6318.3791194444448</v>
      </c>
      <c r="CT53" s="105">
        <f>SUM(B53:CS53)</f>
        <v>620586.09479885246</v>
      </c>
      <c r="CU53" s="150"/>
    </row>
    <row r="54" spans="1:174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2"/>
    </row>
    <row r="55" spans="1:174" ht="15.75" thickBot="1">
      <c r="A55" s="106" t="s">
        <v>70</v>
      </c>
      <c r="B55" s="107">
        <f t="shared" ref="B55:AG55" si="58">B25-B53</f>
        <v>1019.1979999999994</v>
      </c>
      <c r="C55" s="107">
        <f t="shared" si="58"/>
        <v>1042.4580000000014</v>
      </c>
      <c r="D55" s="107">
        <f t="shared" si="58"/>
        <v>1043.8779999999997</v>
      </c>
      <c r="E55" s="107">
        <f t="shared" si="58"/>
        <v>1094.438000000001</v>
      </c>
      <c r="F55" s="107">
        <f t="shared" si="58"/>
        <v>1221.5279999999993</v>
      </c>
      <c r="G55" s="107">
        <f t="shared" si="58"/>
        <v>1365.8680000000013</v>
      </c>
      <c r="H55" s="107">
        <f t="shared" si="58"/>
        <v>1391.9979999999996</v>
      </c>
      <c r="I55" s="107">
        <f t="shared" si="58"/>
        <v>1436.7979999999998</v>
      </c>
      <c r="J55" s="107">
        <f t="shared" si="58"/>
        <v>1558.1179999999986</v>
      </c>
      <c r="K55" s="107">
        <f t="shared" si="58"/>
        <v>1621.8680000000004</v>
      </c>
      <c r="L55" s="107">
        <f t="shared" si="58"/>
        <v>1621.0679999999984</v>
      </c>
      <c r="M55" s="107">
        <f t="shared" si="58"/>
        <v>1574.8680000000004</v>
      </c>
      <c r="N55" s="107">
        <f t="shared" si="58"/>
        <v>1671.8679999999995</v>
      </c>
      <c r="O55" s="107">
        <f t="shared" si="58"/>
        <v>1765.8679999999995</v>
      </c>
      <c r="P55" s="107">
        <f t="shared" si="58"/>
        <v>1854.8680000000004</v>
      </c>
      <c r="Q55" s="107">
        <f t="shared" si="58"/>
        <v>1917.4180000000006</v>
      </c>
      <c r="R55" s="107">
        <f t="shared" si="58"/>
        <v>1966.518</v>
      </c>
      <c r="S55" s="107">
        <f t="shared" si="58"/>
        <v>1958.8279999999995</v>
      </c>
      <c r="T55" s="107">
        <f t="shared" si="58"/>
        <v>1969.3679999999986</v>
      </c>
      <c r="U55" s="107">
        <f t="shared" si="58"/>
        <v>2070.8279999999986</v>
      </c>
      <c r="V55" s="107">
        <f t="shared" si="58"/>
        <v>2107.6679999999997</v>
      </c>
      <c r="W55" s="107">
        <f t="shared" si="58"/>
        <v>2006.3979999999983</v>
      </c>
      <c r="X55" s="107">
        <f t="shared" si="58"/>
        <v>5273.9479999999985</v>
      </c>
      <c r="Y55" s="107">
        <f t="shared" si="58"/>
        <v>5142.8006694311071</v>
      </c>
      <c r="Z55" s="107">
        <f t="shared" si="58"/>
        <v>5065.710416511919</v>
      </c>
      <c r="AA55" s="107">
        <f t="shared" si="58"/>
        <v>5196.2356673527192</v>
      </c>
      <c r="AB55" s="107">
        <f t="shared" si="58"/>
        <v>5371.3216949832895</v>
      </c>
      <c r="AC55" s="107">
        <f t="shared" si="58"/>
        <v>5470.0223509764692</v>
      </c>
      <c r="AD55" s="107">
        <f t="shared" si="58"/>
        <v>5401.0566180882979</v>
      </c>
      <c r="AE55" s="107">
        <f t="shared" si="58"/>
        <v>5353.3438612531727</v>
      </c>
      <c r="AF55" s="107">
        <f t="shared" si="58"/>
        <v>5349.5754820170296</v>
      </c>
      <c r="AG55" s="107">
        <f t="shared" si="58"/>
        <v>5392.3385031878342</v>
      </c>
      <c r="AH55" s="107">
        <f t="shared" ref="AH55:BM55" si="59">AH25-AH53</f>
        <v>5398.4257695582619</v>
      </c>
      <c r="AI55" s="107">
        <f t="shared" si="59"/>
        <v>5596.6991989125318</v>
      </c>
      <c r="AJ55" s="107">
        <f t="shared" si="59"/>
        <v>5673.5645975396801</v>
      </c>
      <c r="AK55" s="107">
        <f t="shared" si="59"/>
        <v>5749.5492898239936</v>
      </c>
      <c r="AL55" s="107">
        <f t="shared" si="59"/>
        <v>6213.3015276798033</v>
      </c>
      <c r="AM55" s="107">
        <f t="shared" si="59"/>
        <v>6321.5596904071135</v>
      </c>
      <c r="AN55" s="107">
        <f t="shared" si="59"/>
        <v>6202.6031441431805</v>
      </c>
      <c r="AO55" s="107">
        <f t="shared" si="59"/>
        <v>6170.3399351351691</v>
      </c>
      <c r="AP55" s="107">
        <f t="shared" si="59"/>
        <v>5904.5923192391574</v>
      </c>
      <c r="AQ55" s="107">
        <f t="shared" si="59"/>
        <v>5818.7016933439991</v>
      </c>
      <c r="AR55" s="107">
        <f t="shared" si="59"/>
        <v>5837.5879633980367</v>
      </c>
      <c r="AS55" s="107">
        <f t="shared" si="59"/>
        <v>5520.0622777512544</v>
      </c>
      <c r="AT55" s="107">
        <f t="shared" si="59"/>
        <v>4984.5442122158065</v>
      </c>
      <c r="AU55" s="107">
        <f t="shared" si="59"/>
        <v>4899.877392775732</v>
      </c>
      <c r="AV55" s="107">
        <f t="shared" si="59"/>
        <v>5315.2206962558703</v>
      </c>
      <c r="AW55" s="107">
        <f t="shared" si="59"/>
        <v>5351.7351933581022</v>
      </c>
      <c r="AX55" s="107">
        <f t="shared" si="59"/>
        <v>5222.4194258159587</v>
      </c>
      <c r="AY55" s="107">
        <f t="shared" si="59"/>
        <v>5176.7649558578305</v>
      </c>
      <c r="AZ55" s="107">
        <f t="shared" si="59"/>
        <v>5300.5878647265527</v>
      </c>
      <c r="BA55" s="107">
        <f t="shared" si="59"/>
        <v>5399.5750429850868</v>
      </c>
      <c r="BB55" s="107">
        <f t="shared" si="59"/>
        <v>5671.8021120498015</v>
      </c>
      <c r="BC55" s="107">
        <f t="shared" si="59"/>
        <v>5676.8963121316574</v>
      </c>
      <c r="BD55" s="107">
        <f t="shared" si="59"/>
        <v>5480.4418274624895</v>
      </c>
      <c r="BE55" s="107">
        <f t="shared" si="59"/>
        <v>5360.5375348671378</v>
      </c>
      <c r="BF55" s="107">
        <f t="shared" si="59"/>
        <v>5154.6209686230131</v>
      </c>
      <c r="BG55" s="107">
        <f t="shared" si="59"/>
        <v>4986.7542639173407</v>
      </c>
      <c r="BH55" s="107">
        <f t="shared" si="59"/>
        <v>4657.610206698635</v>
      </c>
      <c r="BI55" s="107">
        <f t="shared" si="59"/>
        <v>4743.8140051222517</v>
      </c>
      <c r="BJ55" s="107">
        <f t="shared" si="59"/>
        <v>4495.3128149171234</v>
      </c>
      <c r="BK55" s="107">
        <f t="shared" si="59"/>
        <v>4550.023412374836</v>
      </c>
      <c r="BL55" s="107">
        <f t="shared" si="59"/>
        <v>4585.8318105692761</v>
      </c>
      <c r="BM55" s="107">
        <f t="shared" si="59"/>
        <v>4697.4822360504586</v>
      </c>
      <c r="BN55" s="107">
        <f t="shared" ref="BN55:CS55" si="60">BN25-BN53</f>
        <v>4804.7504465726852</v>
      </c>
      <c r="BO55" s="107">
        <f t="shared" si="60"/>
        <v>4597.4906314453283</v>
      </c>
      <c r="BP55" s="107">
        <f t="shared" si="60"/>
        <v>4561.0826734431139</v>
      </c>
      <c r="BQ55" s="107">
        <f t="shared" si="60"/>
        <v>4645.4817312020423</v>
      </c>
      <c r="BR55" s="107">
        <f t="shared" si="60"/>
        <v>4699.1430186309681</v>
      </c>
      <c r="BS55" s="107">
        <f t="shared" si="60"/>
        <v>4842.3210360947405</v>
      </c>
      <c r="BT55" s="107">
        <f t="shared" si="60"/>
        <v>4703.0944459691254</v>
      </c>
      <c r="BU55" s="107">
        <f t="shared" si="60"/>
        <v>4680.431155230749</v>
      </c>
      <c r="BV55" s="107">
        <f t="shared" si="60"/>
        <v>4710.7802211754888</v>
      </c>
      <c r="BW55" s="107">
        <f t="shared" si="60"/>
        <v>4677.2825737657004</v>
      </c>
      <c r="BX55" s="107">
        <f t="shared" si="60"/>
        <v>4371.3851053633025</v>
      </c>
      <c r="BY55" s="107">
        <f t="shared" si="60"/>
        <v>4336.0466694119468</v>
      </c>
      <c r="BZ55" s="107">
        <f t="shared" si="60"/>
        <v>705.57799999999952</v>
      </c>
      <c r="CA55" s="107">
        <f t="shared" si="60"/>
        <v>550.57800000000043</v>
      </c>
      <c r="CB55" s="107">
        <f t="shared" si="60"/>
        <v>385.34799999999996</v>
      </c>
      <c r="CC55" s="107">
        <f t="shared" si="60"/>
        <v>375.61799999999948</v>
      </c>
      <c r="CD55" s="107">
        <f t="shared" si="60"/>
        <v>504.92799999999988</v>
      </c>
      <c r="CE55" s="107">
        <f t="shared" si="60"/>
        <v>642.45799999999963</v>
      </c>
      <c r="CF55" s="107">
        <f t="shared" si="60"/>
        <v>643.81800000000021</v>
      </c>
      <c r="CG55" s="107">
        <f t="shared" si="60"/>
        <v>643.40800000000036</v>
      </c>
      <c r="CH55" s="107">
        <f t="shared" si="60"/>
        <v>646.49799999999959</v>
      </c>
      <c r="CI55" s="107">
        <f t="shared" si="60"/>
        <v>634.03799999999956</v>
      </c>
      <c r="CJ55" s="107">
        <f t="shared" si="60"/>
        <v>625.99799999999959</v>
      </c>
      <c r="CK55" s="107">
        <f t="shared" si="60"/>
        <v>620.58799999999974</v>
      </c>
      <c r="CL55" s="107">
        <f t="shared" si="60"/>
        <v>862.1880000000001</v>
      </c>
      <c r="CM55" s="107">
        <f t="shared" si="60"/>
        <v>862.56800000000021</v>
      </c>
      <c r="CN55" s="107">
        <f t="shared" si="60"/>
        <v>856.92799999999988</v>
      </c>
      <c r="CO55" s="107">
        <f t="shared" si="60"/>
        <v>854.85799999999927</v>
      </c>
      <c r="CP55" s="107">
        <f t="shared" si="60"/>
        <v>859.1880000000001</v>
      </c>
      <c r="CQ55" s="107">
        <f t="shared" si="60"/>
        <v>863.19799999999941</v>
      </c>
      <c r="CR55" s="107">
        <f t="shared" si="60"/>
        <v>1117.4079999999994</v>
      </c>
      <c r="CS55" s="108">
        <f t="shared" si="60"/>
        <v>1163.5280000000002</v>
      </c>
      <c r="CT55" s="109">
        <f>SUM(B55:CS55)</f>
        <v>330464.91866781423</v>
      </c>
      <c r="CU55" s="257"/>
      <c r="CV55" s="258"/>
    </row>
    <row r="56" spans="1:174" ht="15.75" thickBot="1">
      <c r="A56" s="56" t="s">
        <v>47</v>
      </c>
      <c r="B56" s="35">
        <v>702.91</v>
      </c>
      <c r="C56" s="36">
        <v>850</v>
      </c>
      <c r="D56" s="36">
        <v>750</v>
      </c>
      <c r="E56" s="36">
        <v>750</v>
      </c>
      <c r="F56" s="36">
        <v>750</v>
      </c>
      <c r="G56" s="36">
        <v>750</v>
      </c>
      <c r="H56" s="36">
        <v>800</v>
      </c>
      <c r="I56" s="36">
        <v>919.76</v>
      </c>
      <c r="J56" s="36">
        <v>933.8</v>
      </c>
      <c r="K56" s="36">
        <v>1100</v>
      </c>
      <c r="L56" s="36">
        <v>1126.54</v>
      </c>
      <c r="M56" s="36">
        <v>1050</v>
      </c>
      <c r="N56" s="36">
        <v>1200</v>
      </c>
      <c r="O56" s="36">
        <v>1193.43</v>
      </c>
      <c r="P56" s="36">
        <v>1150</v>
      </c>
      <c r="Q56" s="36">
        <v>1100</v>
      </c>
      <c r="R56" s="36">
        <v>1200</v>
      </c>
      <c r="S56" s="36">
        <v>1200</v>
      </c>
      <c r="T56" s="36">
        <v>1250</v>
      </c>
      <c r="U56" s="36">
        <v>1350</v>
      </c>
      <c r="V56" s="36">
        <v>1250</v>
      </c>
      <c r="W56" s="36">
        <v>1300</v>
      </c>
      <c r="X56" s="36">
        <v>900</v>
      </c>
      <c r="Y56" s="36">
        <v>900</v>
      </c>
      <c r="Z56" s="36">
        <v>950</v>
      </c>
      <c r="AA56" s="36">
        <v>1000</v>
      </c>
      <c r="AB56" s="36">
        <v>850</v>
      </c>
      <c r="AC56" s="36">
        <v>850</v>
      </c>
      <c r="AD56" s="36">
        <v>750</v>
      </c>
      <c r="AE56" s="36">
        <v>675</v>
      </c>
      <c r="AF56" s="36">
        <v>500</v>
      </c>
      <c r="AG56" s="36">
        <v>300</v>
      </c>
      <c r="AH56" s="36">
        <v>250</v>
      </c>
      <c r="AI56" s="36">
        <v>350</v>
      </c>
      <c r="AJ56" s="36">
        <v>700</v>
      </c>
      <c r="AK56" s="36">
        <v>700</v>
      </c>
      <c r="AL56" s="36">
        <v>900</v>
      </c>
      <c r="AM56" s="36">
        <v>800</v>
      </c>
      <c r="AN56" s="36">
        <v>950</v>
      </c>
      <c r="AO56" s="36">
        <v>800</v>
      </c>
      <c r="AP56" s="36">
        <v>800</v>
      </c>
      <c r="AQ56" s="36">
        <v>600</v>
      </c>
      <c r="AR56" s="36">
        <v>650</v>
      </c>
      <c r="AS56" s="36">
        <v>350</v>
      </c>
      <c r="AT56" s="36">
        <v>0</v>
      </c>
      <c r="AU56" s="36">
        <v>0</v>
      </c>
      <c r="AV56" s="36">
        <v>0</v>
      </c>
      <c r="AW56" s="36">
        <v>0</v>
      </c>
      <c r="AX56" s="36">
        <v>0</v>
      </c>
      <c r="AY56" s="36">
        <v>0</v>
      </c>
      <c r="AZ56" s="36">
        <v>0</v>
      </c>
      <c r="BA56" s="36">
        <v>0</v>
      </c>
      <c r="BB56" s="36">
        <v>0</v>
      </c>
      <c r="BC56" s="36">
        <v>0</v>
      </c>
      <c r="BD56" s="36">
        <v>0</v>
      </c>
      <c r="BE56" s="36">
        <v>0</v>
      </c>
      <c r="BF56" s="36">
        <v>0</v>
      </c>
      <c r="BG56" s="36">
        <v>0</v>
      </c>
      <c r="BH56" s="36">
        <v>0</v>
      </c>
      <c r="BI56" s="36">
        <v>0</v>
      </c>
      <c r="BJ56" s="36">
        <v>0</v>
      </c>
      <c r="BK56" s="36">
        <v>0</v>
      </c>
      <c r="BL56" s="36">
        <v>0</v>
      </c>
      <c r="BM56" s="36">
        <v>0</v>
      </c>
      <c r="BN56" s="36">
        <v>4.9000000000000004</v>
      </c>
      <c r="BO56" s="36">
        <v>0</v>
      </c>
      <c r="BP56" s="36">
        <v>200</v>
      </c>
      <c r="BQ56" s="36">
        <v>200</v>
      </c>
      <c r="BR56" s="36">
        <v>100</v>
      </c>
      <c r="BS56" s="36">
        <v>150</v>
      </c>
      <c r="BT56" s="36">
        <v>150</v>
      </c>
      <c r="BU56" s="36">
        <v>150</v>
      </c>
      <c r="BV56" s="36">
        <v>0</v>
      </c>
      <c r="BW56" s="36">
        <v>0</v>
      </c>
      <c r="BX56" s="36">
        <v>0</v>
      </c>
      <c r="BY56" s="36">
        <v>0</v>
      </c>
      <c r="BZ56" s="36">
        <v>0</v>
      </c>
      <c r="CA56" s="36">
        <v>0</v>
      </c>
      <c r="CB56" s="36">
        <v>0</v>
      </c>
      <c r="CC56" s="36">
        <v>142.27000000000001</v>
      </c>
      <c r="CD56" s="36">
        <v>300</v>
      </c>
      <c r="CE56" s="36">
        <v>300</v>
      </c>
      <c r="CF56" s="36">
        <v>400</v>
      </c>
      <c r="CG56" s="36">
        <v>400</v>
      </c>
      <c r="CH56" s="36">
        <v>400</v>
      </c>
      <c r="CI56" s="36">
        <v>400</v>
      </c>
      <c r="CJ56" s="36">
        <v>350</v>
      </c>
      <c r="CK56" s="36">
        <v>350</v>
      </c>
      <c r="CL56" s="36">
        <v>700</v>
      </c>
      <c r="CM56" s="36">
        <v>700</v>
      </c>
      <c r="CN56" s="36">
        <v>500</v>
      </c>
      <c r="CO56" s="36">
        <v>500</v>
      </c>
      <c r="CP56" s="36">
        <v>500</v>
      </c>
      <c r="CQ56" s="36">
        <v>450</v>
      </c>
      <c r="CR56" s="36">
        <v>550</v>
      </c>
      <c r="CS56" s="37">
        <v>550</v>
      </c>
      <c r="CT56" s="51">
        <f>SUM(B56:CS56)</f>
        <v>46648.61</v>
      </c>
      <c r="CU56" s="152"/>
      <c r="CV56" s="259"/>
      <c r="CW56" s="140"/>
    </row>
    <row r="57" spans="1:174" ht="15.75" thickBot="1">
      <c r="A57" s="261" t="s">
        <v>71</v>
      </c>
      <c r="B57" s="107">
        <f>IF(B56&gt;B55,0,B55-B56)</f>
        <v>316.28799999999944</v>
      </c>
      <c r="C57" s="107">
        <f t="shared" ref="C57:BN57" si="61">IF(C56&gt;C55,0,C55-C56)</f>
        <v>192.45800000000145</v>
      </c>
      <c r="D57" s="107">
        <f t="shared" si="61"/>
        <v>293.8779999999997</v>
      </c>
      <c r="E57" s="107">
        <f t="shared" si="61"/>
        <v>344.43800000000101</v>
      </c>
      <c r="F57" s="107">
        <f t="shared" si="61"/>
        <v>471.52799999999934</v>
      </c>
      <c r="G57" s="107">
        <f t="shared" si="61"/>
        <v>615.8680000000013</v>
      </c>
      <c r="H57" s="107">
        <f t="shared" si="61"/>
        <v>591.99799999999959</v>
      </c>
      <c r="I57" s="107">
        <f t="shared" si="61"/>
        <v>517.03799999999978</v>
      </c>
      <c r="J57" s="107">
        <f t="shared" si="61"/>
        <v>624.31799999999862</v>
      </c>
      <c r="K57" s="107">
        <f t="shared" si="61"/>
        <v>521.86800000000039</v>
      </c>
      <c r="L57" s="107">
        <f t="shared" si="61"/>
        <v>494.52799999999843</v>
      </c>
      <c r="M57" s="107">
        <f t="shared" si="61"/>
        <v>524.86800000000039</v>
      </c>
      <c r="N57" s="107">
        <f t="shared" si="61"/>
        <v>471.86799999999948</v>
      </c>
      <c r="O57" s="107">
        <f t="shared" si="61"/>
        <v>572.43799999999942</v>
      </c>
      <c r="P57" s="107">
        <f t="shared" si="61"/>
        <v>704.86800000000039</v>
      </c>
      <c r="Q57" s="107">
        <f t="shared" si="61"/>
        <v>817.41800000000057</v>
      </c>
      <c r="R57" s="107">
        <f t="shared" si="61"/>
        <v>766.51800000000003</v>
      </c>
      <c r="S57" s="107">
        <f t="shared" si="61"/>
        <v>758.82799999999952</v>
      </c>
      <c r="T57" s="107">
        <f t="shared" si="61"/>
        <v>719.36799999999857</v>
      </c>
      <c r="U57" s="107">
        <f t="shared" si="61"/>
        <v>720.82799999999861</v>
      </c>
      <c r="V57" s="107">
        <f t="shared" si="61"/>
        <v>857.66799999999967</v>
      </c>
      <c r="W57" s="107">
        <f t="shared" si="61"/>
        <v>706.39799999999832</v>
      </c>
      <c r="X57" s="107">
        <f t="shared" si="61"/>
        <v>4373.9479999999985</v>
      </c>
      <c r="Y57" s="107">
        <f t="shared" si="61"/>
        <v>4242.8006694311071</v>
      </c>
      <c r="Z57" s="107">
        <f t="shared" si="61"/>
        <v>4115.710416511919</v>
      </c>
      <c r="AA57" s="107">
        <f t="shared" si="61"/>
        <v>4196.2356673527192</v>
      </c>
      <c r="AB57" s="107">
        <f t="shared" si="61"/>
        <v>4521.3216949832895</v>
      </c>
      <c r="AC57" s="107">
        <f t="shared" si="61"/>
        <v>4620.0223509764692</v>
      </c>
      <c r="AD57" s="107">
        <f t="shared" si="61"/>
        <v>4651.0566180882979</v>
      </c>
      <c r="AE57" s="107">
        <f t="shared" si="61"/>
        <v>4678.3438612531727</v>
      </c>
      <c r="AF57" s="107">
        <f t="shared" si="61"/>
        <v>4849.5754820170296</v>
      </c>
      <c r="AG57" s="107">
        <f t="shared" si="61"/>
        <v>5092.3385031878342</v>
      </c>
      <c r="AH57" s="107">
        <f t="shared" si="61"/>
        <v>5148.4257695582619</v>
      </c>
      <c r="AI57" s="107">
        <f t="shared" si="61"/>
        <v>5246.6991989125318</v>
      </c>
      <c r="AJ57" s="107">
        <f t="shared" si="61"/>
        <v>4973.5645975396801</v>
      </c>
      <c r="AK57" s="107">
        <f t="shared" si="61"/>
        <v>5049.5492898239936</v>
      </c>
      <c r="AL57" s="107">
        <f t="shared" si="61"/>
        <v>5313.3015276798033</v>
      </c>
      <c r="AM57" s="107">
        <f t="shared" si="61"/>
        <v>5521.5596904071135</v>
      </c>
      <c r="AN57" s="107">
        <f t="shared" si="61"/>
        <v>5252.6031441431805</v>
      </c>
      <c r="AO57" s="107">
        <f t="shared" si="61"/>
        <v>5370.3399351351691</v>
      </c>
      <c r="AP57" s="107">
        <f t="shared" si="61"/>
        <v>5104.5923192391574</v>
      </c>
      <c r="AQ57" s="107">
        <f t="shared" si="61"/>
        <v>5218.7016933439991</v>
      </c>
      <c r="AR57" s="107">
        <f t="shared" si="61"/>
        <v>5187.5879633980367</v>
      </c>
      <c r="AS57" s="107">
        <f t="shared" si="61"/>
        <v>5170.0622777512544</v>
      </c>
      <c r="AT57" s="107">
        <f t="shared" si="61"/>
        <v>4984.5442122158065</v>
      </c>
      <c r="AU57" s="107">
        <f t="shared" si="61"/>
        <v>4899.877392775732</v>
      </c>
      <c r="AV57" s="107">
        <f t="shared" si="61"/>
        <v>5315.2206962558703</v>
      </c>
      <c r="AW57" s="107">
        <f t="shared" si="61"/>
        <v>5351.7351933581022</v>
      </c>
      <c r="AX57" s="107">
        <f t="shared" si="61"/>
        <v>5222.4194258159587</v>
      </c>
      <c r="AY57" s="107">
        <f t="shared" si="61"/>
        <v>5176.7649558578305</v>
      </c>
      <c r="AZ57" s="107">
        <f t="shared" si="61"/>
        <v>5300.5878647265527</v>
      </c>
      <c r="BA57" s="107">
        <f t="shared" si="61"/>
        <v>5399.5750429850868</v>
      </c>
      <c r="BB57" s="107">
        <f t="shared" si="61"/>
        <v>5671.8021120498015</v>
      </c>
      <c r="BC57" s="107">
        <f t="shared" si="61"/>
        <v>5676.8963121316574</v>
      </c>
      <c r="BD57" s="107">
        <f t="shared" si="61"/>
        <v>5480.4418274624895</v>
      </c>
      <c r="BE57" s="107">
        <f t="shared" si="61"/>
        <v>5360.5375348671378</v>
      </c>
      <c r="BF57" s="107">
        <f t="shared" si="61"/>
        <v>5154.6209686230131</v>
      </c>
      <c r="BG57" s="107">
        <f t="shared" si="61"/>
        <v>4986.7542639173407</v>
      </c>
      <c r="BH57" s="107">
        <f t="shared" si="61"/>
        <v>4657.610206698635</v>
      </c>
      <c r="BI57" s="107">
        <f t="shared" si="61"/>
        <v>4743.8140051222517</v>
      </c>
      <c r="BJ57" s="107">
        <f t="shared" si="61"/>
        <v>4495.3128149171234</v>
      </c>
      <c r="BK57" s="107">
        <f t="shared" si="61"/>
        <v>4550.023412374836</v>
      </c>
      <c r="BL57" s="107">
        <f t="shared" si="61"/>
        <v>4585.8318105692761</v>
      </c>
      <c r="BM57" s="107">
        <f t="shared" si="61"/>
        <v>4697.4822360504586</v>
      </c>
      <c r="BN57" s="107">
        <f t="shared" si="61"/>
        <v>4799.8504465726855</v>
      </c>
      <c r="BO57" s="107">
        <f t="shared" ref="BO57:CS57" si="62">IF(BO56&gt;BO55,0,BO55-BO56)</f>
        <v>4597.4906314453283</v>
      </c>
      <c r="BP57" s="107">
        <f t="shared" si="62"/>
        <v>4361.0826734431139</v>
      </c>
      <c r="BQ57" s="107">
        <f t="shared" si="62"/>
        <v>4445.4817312020423</v>
      </c>
      <c r="BR57" s="107">
        <f t="shared" si="62"/>
        <v>4599.1430186309681</v>
      </c>
      <c r="BS57" s="107">
        <f t="shared" si="62"/>
        <v>4692.3210360947405</v>
      </c>
      <c r="BT57" s="107">
        <f t="shared" si="62"/>
        <v>4553.0944459691254</v>
      </c>
      <c r="BU57" s="107">
        <f t="shared" si="62"/>
        <v>4530.431155230749</v>
      </c>
      <c r="BV57" s="107">
        <f t="shared" si="62"/>
        <v>4710.7802211754888</v>
      </c>
      <c r="BW57" s="107">
        <f t="shared" si="62"/>
        <v>4677.2825737657004</v>
      </c>
      <c r="BX57" s="107">
        <f t="shared" si="62"/>
        <v>4371.3851053633025</v>
      </c>
      <c r="BY57" s="107">
        <f t="shared" si="62"/>
        <v>4336.0466694119468</v>
      </c>
      <c r="BZ57" s="107">
        <f t="shared" si="62"/>
        <v>705.57799999999952</v>
      </c>
      <c r="CA57" s="107">
        <f t="shared" si="62"/>
        <v>550.57800000000043</v>
      </c>
      <c r="CB57" s="107">
        <f t="shared" si="62"/>
        <v>385.34799999999996</v>
      </c>
      <c r="CC57" s="107">
        <f t="shared" si="62"/>
        <v>233.34799999999947</v>
      </c>
      <c r="CD57" s="107">
        <f t="shared" si="62"/>
        <v>204.92799999999988</v>
      </c>
      <c r="CE57" s="107">
        <f t="shared" si="62"/>
        <v>342.45799999999963</v>
      </c>
      <c r="CF57" s="107">
        <f t="shared" si="62"/>
        <v>243.81800000000021</v>
      </c>
      <c r="CG57" s="107">
        <f t="shared" si="62"/>
        <v>243.40800000000036</v>
      </c>
      <c r="CH57" s="107">
        <f t="shared" si="62"/>
        <v>246.49799999999959</v>
      </c>
      <c r="CI57" s="107">
        <f t="shared" si="62"/>
        <v>234.03799999999956</v>
      </c>
      <c r="CJ57" s="107">
        <f t="shared" si="62"/>
        <v>275.99799999999959</v>
      </c>
      <c r="CK57" s="107">
        <f t="shared" si="62"/>
        <v>270.58799999999974</v>
      </c>
      <c r="CL57" s="107">
        <f t="shared" si="62"/>
        <v>162.1880000000001</v>
      </c>
      <c r="CM57" s="107">
        <f t="shared" si="62"/>
        <v>162.56800000000021</v>
      </c>
      <c r="CN57" s="107">
        <f t="shared" si="62"/>
        <v>356.92799999999988</v>
      </c>
      <c r="CO57" s="107">
        <f t="shared" si="62"/>
        <v>354.85799999999927</v>
      </c>
      <c r="CP57" s="107">
        <f t="shared" si="62"/>
        <v>359.1880000000001</v>
      </c>
      <c r="CQ57" s="107">
        <f t="shared" si="62"/>
        <v>413.19799999999941</v>
      </c>
      <c r="CR57" s="107">
        <f t="shared" si="62"/>
        <v>567.40799999999945</v>
      </c>
      <c r="CS57" s="108">
        <f t="shared" si="62"/>
        <v>613.52800000000025</v>
      </c>
      <c r="CT57" s="109">
        <f>SUM(B57:CS57)</f>
        <v>283816.30866781424</v>
      </c>
      <c r="CU57" s="257"/>
      <c r="CV57" s="263"/>
    </row>
    <row r="58" spans="1:174">
      <c r="A58" s="150"/>
      <c r="B58" s="255"/>
      <c r="C58" s="255"/>
      <c r="D58" s="255"/>
      <c r="E58" s="255"/>
      <c r="F58" s="255"/>
      <c r="G58" s="255"/>
      <c r="H58" s="255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152"/>
      <c r="CV58" s="256"/>
    </row>
    <row r="59" spans="1:174" ht="15.75" thickBot="1">
      <c r="A59" s="110" t="s">
        <v>64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2"/>
    </row>
    <row r="60" spans="1:174" ht="15.75" thickBot="1">
      <c r="A60" s="111" t="s">
        <v>26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27</v>
      </c>
      <c r="CU60" s="150"/>
      <c r="CV60" s="244"/>
      <c r="CX60" s="234"/>
    </row>
    <row r="61" spans="1:174">
      <c r="A61" s="21" t="s">
        <v>31</v>
      </c>
      <c r="B61" s="172">
        <f>SUM(B62:B68)</f>
        <v>3235.1420000000003</v>
      </c>
      <c r="C61" s="172">
        <f>SUM(C62:C68)</f>
        <v>3237.1420000000003</v>
      </c>
      <c r="D61" s="172">
        <f t="shared" ref="D61:BO61" si="63">SUM(D62:D68)</f>
        <v>3238.1420000000003</v>
      </c>
      <c r="E61" s="172">
        <f t="shared" si="63"/>
        <v>3238.1420000000003</v>
      </c>
      <c r="F61" s="172">
        <f t="shared" si="63"/>
        <v>3239.1420000000003</v>
      </c>
      <c r="G61" s="172">
        <f t="shared" si="63"/>
        <v>3239.1420000000003</v>
      </c>
      <c r="H61" s="172">
        <f t="shared" si="63"/>
        <v>3244.1420000000003</v>
      </c>
      <c r="I61" s="172">
        <f t="shared" si="63"/>
        <v>3246.1420000000003</v>
      </c>
      <c r="J61" s="172">
        <f t="shared" si="63"/>
        <v>3245.1420000000003</v>
      </c>
      <c r="K61" s="172">
        <f t="shared" si="63"/>
        <v>3246.1420000000003</v>
      </c>
      <c r="L61" s="172">
        <f t="shared" si="63"/>
        <v>3247.1420000000003</v>
      </c>
      <c r="M61" s="172">
        <f t="shared" si="63"/>
        <v>3246.1420000000003</v>
      </c>
      <c r="N61" s="172">
        <f t="shared" si="63"/>
        <v>3241.1420000000003</v>
      </c>
      <c r="O61" s="172">
        <f t="shared" si="63"/>
        <v>3239.1420000000003</v>
      </c>
      <c r="P61" s="172">
        <f t="shared" si="63"/>
        <v>3242.1420000000003</v>
      </c>
      <c r="Q61" s="172">
        <f t="shared" si="63"/>
        <v>3242.1420000000003</v>
      </c>
      <c r="R61" s="172">
        <f t="shared" si="63"/>
        <v>3239.1420000000003</v>
      </c>
      <c r="S61" s="172">
        <f t="shared" si="63"/>
        <v>3244.1420000000003</v>
      </c>
      <c r="T61" s="172">
        <f t="shared" si="63"/>
        <v>3247.1420000000003</v>
      </c>
      <c r="U61" s="172">
        <f t="shared" si="63"/>
        <v>3242.1420000000003</v>
      </c>
      <c r="V61" s="172">
        <f t="shared" si="63"/>
        <v>3238.1420000000003</v>
      </c>
      <c r="W61" s="172">
        <f t="shared" si="63"/>
        <v>3245.1420000000003</v>
      </c>
      <c r="X61" s="172">
        <f t="shared" si="63"/>
        <v>3247.1420000000003</v>
      </c>
      <c r="Y61" s="172">
        <f t="shared" si="63"/>
        <v>3246.1420000000003</v>
      </c>
      <c r="Z61" s="172">
        <f t="shared" si="63"/>
        <v>3251.1420000000003</v>
      </c>
      <c r="AA61" s="172">
        <f t="shared" si="63"/>
        <v>3261.1420000000003</v>
      </c>
      <c r="AB61" s="172">
        <f t="shared" si="63"/>
        <v>3283.1420000000003</v>
      </c>
      <c r="AC61" s="172">
        <f t="shared" si="63"/>
        <v>3297.1420000000003</v>
      </c>
      <c r="AD61" s="172">
        <f t="shared" si="63"/>
        <v>3297.3420000000001</v>
      </c>
      <c r="AE61" s="172">
        <f t="shared" si="63"/>
        <v>3298.1420000000003</v>
      </c>
      <c r="AF61" s="172">
        <f t="shared" si="63"/>
        <v>3305.1420000000003</v>
      </c>
      <c r="AG61" s="172">
        <f t="shared" si="63"/>
        <v>3322.1420000000003</v>
      </c>
      <c r="AH61" s="172">
        <f t="shared" si="63"/>
        <v>3329.1420000000003</v>
      </c>
      <c r="AI61" s="172">
        <f t="shared" si="63"/>
        <v>3337.1420000000003</v>
      </c>
      <c r="AJ61" s="172">
        <f t="shared" si="63"/>
        <v>3341.1420000000003</v>
      </c>
      <c r="AK61" s="172">
        <f t="shared" si="63"/>
        <v>3345.1420000000003</v>
      </c>
      <c r="AL61" s="172">
        <f t="shared" si="63"/>
        <v>3345.1420000000003</v>
      </c>
      <c r="AM61" s="172">
        <f t="shared" si="63"/>
        <v>3345.1420000000003</v>
      </c>
      <c r="AN61" s="172">
        <f t="shared" si="63"/>
        <v>3365.1420000000003</v>
      </c>
      <c r="AO61" s="172">
        <f t="shared" si="63"/>
        <v>3361.1420000000003</v>
      </c>
      <c r="AP61" s="172">
        <f t="shared" si="63"/>
        <v>3359.1420000000003</v>
      </c>
      <c r="AQ61" s="172">
        <f t="shared" si="63"/>
        <v>3361.1420000000003</v>
      </c>
      <c r="AR61" s="172">
        <f t="shared" si="63"/>
        <v>3361.1420000000003</v>
      </c>
      <c r="AS61" s="172">
        <f t="shared" si="63"/>
        <v>3367.1420000000003</v>
      </c>
      <c r="AT61" s="172">
        <f t="shared" si="63"/>
        <v>3367.1420000000003</v>
      </c>
      <c r="AU61" s="172">
        <f t="shared" si="63"/>
        <v>3379.1420000000003</v>
      </c>
      <c r="AV61" s="172">
        <f t="shared" si="63"/>
        <v>3393.1420000000003</v>
      </c>
      <c r="AW61" s="172">
        <f t="shared" si="63"/>
        <v>3393.1420000000003</v>
      </c>
      <c r="AX61" s="172">
        <f t="shared" si="63"/>
        <v>3388.1420000000003</v>
      </c>
      <c r="AY61" s="172">
        <f t="shared" si="63"/>
        <v>3390.1420000000003</v>
      </c>
      <c r="AZ61" s="172">
        <f t="shared" si="63"/>
        <v>3387.1420000000003</v>
      </c>
      <c r="BA61" s="172">
        <f t="shared" si="63"/>
        <v>3383.1420000000003</v>
      </c>
      <c r="BB61" s="172">
        <f t="shared" si="63"/>
        <v>3377.1420000000003</v>
      </c>
      <c r="BC61" s="172">
        <f t="shared" si="63"/>
        <v>3365.1420000000003</v>
      </c>
      <c r="BD61" s="172">
        <f t="shared" si="63"/>
        <v>3370.1420000000003</v>
      </c>
      <c r="BE61" s="172">
        <f t="shared" si="63"/>
        <v>3368.1420000000003</v>
      </c>
      <c r="BF61" s="172">
        <f t="shared" si="63"/>
        <v>3359.1420000000003</v>
      </c>
      <c r="BG61" s="172">
        <f t="shared" si="63"/>
        <v>3353.1420000000003</v>
      </c>
      <c r="BH61" s="172">
        <f t="shared" si="63"/>
        <v>3367.1420000000003</v>
      </c>
      <c r="BI61" s="172">
        <f t="shared" si="63"/>
        <v>3369.1420000000003</v>
      </c>
      <c r="BJ61" s="172">
        <f t="shared" si="63"/>
        <v>3372.1420000000003</v>
      </c>
      <c r="BK61" s="172">
        <f t="shared" si="63"/>
        <v>3367.1420000000003</v>
      </c>
      <c r="BL61" s="172">
        <f t="shared" si="63"/>
        <v>3365.1420000000003</v>
      </c>
      <c r="BM61" s="172">
        <f t="shared" si="63"/>
        <v>3364.1420000000003</v>
      </c>
      <c r="BN61" s="172">
        <f t="shared" si="63"/>
        <v>3386.1420000000003</v>
      </c>
      <c r="BO61" s="172">
        <f t="shared" si="63"/>
        <v>3390.1420000000003</v>
      </c>
      <c r="BP61" s="172">
        <f t="shared" ref="BP61:CS61" si="64">SUM(BP62:BP68)</f>
        <v>3394.1420000000003</v>
      </c>
      <c r="BQ61" s="172">
        <f t="shared" si="64"/>
        <v>3390.1420000000003</v>
      </c>
      <c r="BR61" s="172">
        <f t="shared" si="64"/>
        <v>3390.1420000000003</v>
      </c>
      <c r="BS61" s="172">
        <f t="shared" si="64"/>
        <v>3397.1420000000003</v>
      </c>
      <c r="BT61" s="172">
        <f t="shared" si="64"/>
        <v>3397.1420000000003</v>
      </c>
      <c r="BU61" s="172">
        <f t="shared" si="64"/>
        <v>3400.1420000000003</v>
      </c>
      <c r="BV61" s="172">
        <f t="shared" si="64"/>
        <v>3400.1420000000003</v>
      </c>
      <c r="BW61" s="172">
        <f t="shared" si="64"/>
        <v>3396.1420000000003</v>
      </c>
      <c r="BX61" s="172">
        <f t="shared" si="64"/>
        <v>3411.1420000000003</v>
      </c>
      <c r="BY61" s="172">
        <f t="shared" si="64"/>
        <v>3413.1420000000003</v>
      </c>
      <c r="BZ61" s="172">
        <f t="shared" si="64"/>
        <v>3412.1420000000003</v>
      </c>
      <c r="CA61" s="172">
        <f t="shared" si="64"/>
        <v>3411.1420000000003</v>
      </c>
      <c r="CB61" s="172">
        <f t="shared" si="64"/>
        <v>3407.1420000000003</v>
      </c>
      <c r="CC61" s="172">
        <f t="shared" si="64"/>
        <v>3406.1420000000003</v>
      </c>
      <c r="CD61" s="172">
        <f t="shared" si="64"/>
        <v>3405.1420000000003</v>
      </c>
      <c r="CE61" s="172">
        <f t="shared" si="64"/>
        <v>3401.1420000000003</v>
      </c>
      <c r="CF61" s="172">
        <f t="shared" si="64"/>
        <v>3398.1420000000003</v>
      </c>
      <c r="CG61" s="172">
        <f t="shared" si="64"/>
        <v>3400.1420000000003</v>
      </c>
      <c r="CH61" s="172">
        <f t="shared" si="64"/>
        <v>3399.1420000000003</v>
      </c>
      <c r="CI61" s="172">
        <f t="shared" si="64"/>
        <v>3409.1420000000003</v>
      </c>
      <c r="CJ61" s="172">
        <f t="shared" si="64"/>
        <v>3413.1420000000003</v>
      </c>
      <c r="CK61" s="172">
        <f t="shared" si="64"/>
        <v>3417.1420000000003</v>
      </c>
      <c r="CL61" s="172">
        <f t="shared" si="64"/>
        <v>3420.1420000000003</v>
      </c>
      <c r="CM61" s="172">
        <f t="shared" si="64"/>
        <v>3418.1420000000003</v>
      </c>
      <c r="CN61" s="172">
        <f t="shared" si="64"/>
        <v>3417.1420000000003</v>
      </c>
      <c r="CO61" s="172">
        <f t="shared" si="64"/>
        <v>3417.1420000000003</v>
      </c>
      <c r="CP61" s="172">
        <f t="shared" si="64"/>
        <v>3414.1420000000003</v>
      </c>
      <c r="CQ61" s="172">
        <f t="shared" si="64"/>
        <v>3414.1420000000003</v>
      </c>
      <c r="CR61" s="172">
        <f t="shared" si="64"/>
        <v>3420.1420000000003</v>
      </c>
      <c r="CS61" s="173">
        <f t="shared" si="64"/>
        <v>3427.1420000000003</v>
      </c>
      <c r="CT61" s="232">
        <f>SUM(B61:CS61)</f>
        <v>320820.83199999976</v>
      </c>
      <c r="CU61" s="150"/>
      <c r="CV61" s="151"/>
      <c r="CW61" s="141"/>
      <c r="CX61" s="236"/>
      <c r="CY61" s="141"/>
      <c r="CZ61" s="141"/>
      <c r="DA61" s="141"/>
      <c r="DB61" s="141"/>
      <c r="DC61" s="141"/>
      <c r="DD61" s="141"/>
      <c r="DE61" s="141"/>
      <c r="DF61" s="141"/>
      <c r="DG61" s="141"/>
      <c r="DH61" s="141"/>
      <c r="DI61" s="141"/>
      <c r="DJ61" s="141"/>
      <c r="DK61" s="141"/>
      <c r="DL61" s="141"/>
      <c r="DM61" s="141"/>
      <c r="DN61" s="141"/>
      <c r="DO61" s="141"/>
      <c r="DP61" s="141"/>
      <c r="DQ61" s="141"/>
      <c r="DR61" s="141"/>
      <c r="DS61" s="141"/>
      <c r="DT61" s="141"/>
      <c r="DU61" s="141"/>
      <c r="DV61" s="141"/>
      <c r="DW61" s="141"/>
      <c r="DX61" s="141"/>
      <c r="DY61" s="141"/>
      <c r="DZ61" s="141"/>
      <c r="EA61" s="141"/>
      <c r="EB61" s="141"/>
      <c r="EC61" s="141"/>
      <c r="ED61" s="141"/>
      <c r="EE61" s="141"/>
      <c r="EF61" s="141"/>
      <c r="EG61" s="141"/>
      <c r="EH61" s="141"/>
      <c r="EI61" s="141"/>
      <c r="EJ61" s="141"/>
      <c r="EK61" s="141"/>
      <c r="EL61" s="141"/>
      <c r="EM61" s="141"/>
      <c r="EN61" s="141"/>
      <c r="EO61" s="141"/>
      <c r="EP61" s="141"/>
      <c r="EQ61" s="141"/>
      <c r="ER61" s="141"/>
      <c r="ES61" s="141"/>
      <c r="ET61" s="141"/>
      <c r="EU61" s="141"/>
      <c r="EV61" s="141"/>
      <c r="EW61" s="141"/>
      <c r="EX61" s="141"/>
      <c r="EY61" s="141"/>
      <c r="EZ61" s="141"/>
      <c r="FA61" s="141"/>
      <c r="FB61" s="141"/>
      <c r="FC61" s="141"/>
      <c r="FD61" s="141"/>
      <c r="FE61" s="141"/>
      <c r="FF61" s="141"/>
      <c r="FG61" s="141"/>
      <c r="FH61" s="141"/>
      <c r="FI61" s="141"/>
      <c r="FJ61" s="141"/>
      <c r="FK61" s="141"/>
      <c r="FL61" s="141"/>
      <c r="FM61" s="141"/>
      <c r="FN61" s="141"/>
      <c r="FO61" s="141"/>
      <c r="FP61" s="141"/>
      <c r="FQ61" s="141"/>
      <c r="FR61" s="141"/>
    </row>
    <row r="62" spans="1:174">
      <c r="A62" s="25" t="s">
        <v>32</v>
      </c>
      <c r="B62" s="31">
        <v>464</v>
      </c>
      <c r="C62" s="32">
        <v>464</v>
      </c>
      <c r="D62" s="32">
        <v>464</v>
      </c>
      <c r="E62" s="32">
        <v>464</v>
      </c>
      <c r="F62" s="32">
        <v>464</v>
      </c>
      <c r="G62" s="32">
        <v>464</v>
      </c>
      <c r="H62" s="32">
        <v>464</v>
      </c>
      <c r="I62" s="32">
        <v>464</v>
      </c>
      <c r="J62" s="32">
        <v>464</v>
      </c>
      <c r="K62" s="32">
        <v>464</v>
      </c>
      <c r="L62" s="32">
        <v>464</v>
      </c>
      <c r="M62" s="32">
        <v>464</v>
      </c>
      <c r="N62" s="32">
        <v>464</v>
      </c>
      <c r="O62" s="32">
        <v>464</v>
      </c>
      <c r="P62" s="32">
        <v>464</v>
      </c>
      <c r="Q62" s="32">
        <v>464</v>
      </c>
      <c r="R62" s="32">
        <v>464</v>
      </c>
      <c r="S62" s="32">
        <v>464</v>
      </c>
      <c r="T62" s="32">
        <v>464</v>
      </c>
      <c r="U62" s="32">
        <v>464</v>
      </c>
      <c r="V62" s="32">
        <v>464</v>
      </c>
      <c r="W62" s="32">
        <v>464</v>
      </c>
      <c r="X62" s="32">
        <v>464</v>
      </c>
      <c r="Y62" s="32">
        <v>464</v>
      </c>
      <c r="Z62" s="32">
        <v>464</v>
      </c>
      <c r="AA62" s="32">
        <v>464</v>
      </c>
      <c r="AB62" s="32">
        <v>464</v>
      </c>
      <c r="AC62" s="32">
        <v>464</v>
      </c>
      <c r="AD62" s="32">
        <v>464</v>
      </c>
      <c r="AE62" s="32">
        <v>464</v>
      </c>
      <c r="AF62" s="32">
        <v>464</v>
      </c>
      <c r="AG62" s="32">
        <v>464</v>
      </c>
      <c r="AH62" s="32">
        <v>464</v>
      </c>
      <c r="AI62" s="32">
        <v>464</v>
      </c>
      <c r="AJ62" s="32">
        <v>464</v>
      </c>
      <c r="AK62" s="32">
        <v>464</v>
      </c>
      <c r="AL62" s="32">
        <v>464</v>
      </c>
      <c r="AM62" s="32">
        <v>464</v>
      </c>
      <c r="AN62" s="32">
        <v>464</v>
      </c>
      <c r="AO62" s="32">
        <v>464</v>
      </c>
      <c r="AP62" s="32">
        <v>464</v>
      </c>
      <c r="AQ62" s="32">
        <v>464</v>
      </c>
      <c r="AR62" s="32">
        <v>464</v>
      </c>
      <c r="AS62" s="32">
        <v>464</v>
      </c>
      <c r="AT62" s="32">
        <v>464</v>
      </c>
      <c r="AU62" s="32">
        <v>464</v>
      </c>
      <c r="AV62" s="32">
        <v>464</v>
      </c>
      <c r="AW62" s="32">
        <v>464</v>
      </c>
      <c r="AX62" s="32">
        <v>464</v>
      </c>
      <c r="AY62" s="32">
        <v>464</v>
      </c>
      <c r="AZ62" s="32">
        <v>464</v>
      </c>
      <c r="BA62" s="32">
        <v>464</v>
      </c>
      <c r="BB62" s="32">
        <v>464</v>
      </c>
      <c r="BC62" s="32">
        <v>464</v>
      </c>
      <c r="BD62" s="32">
        <v>464</v>
      </c>
      <c r="BE62" s="32">
        <v>464</v>
      </c>
      <c r="BF62" s="32">
        <v>464</v>
      </c>
      <c r="BG62" s="32">
        <v>464</v>
      </c>
      <c r="BH62" s="32">
        <v>464</v>
      </c>
      <c r="BI62" s="32">
        <v>464</v>
      </c>
      <c r="BJ62" s="32">
        <v>464</v>
      </c>
      <c r="BK62" s="32">
        <v>464</v>
      </c>
      <c r="BL62" s="32">
        <v>464</v>
      </c>
      <c r="BM62" s="32">
        <v>464</v>
      </c>
      <c r="BN62" s="32">
        <v>464</v>
      </c>
      <c r="BO62" s="32">
        <v>464</v>
      </c>
      <c r="BP62" s="32">
        <v>464</v>
      </c>
      <c r="BQ62" s="32">
        <v>464</v>
      </c>
      <c r="BR62" s="32">
        <v>464</v>
      </c>
      <c r="BS62" s="32">
        <v>464</v>
      </c>
      <c r="BT62" s="32">
        <v>464</v>
      </c>
      <c r="BU62" s="32">
        <v>464</v>
      </c>
      <c r="BV62" s="32">
        <v>464</v>
      </c>
      <c r="BW62" s="32">
        <v>464</v>
      </c>
      <c r="BX62" s="32">
        <v>464</v>
      </c>
      <c r="BY62" s="32">
        <v>464</v>
      </c>
      <c r="BZ62" s="32">
        <v>464</v>
      </c>
      <c r="CA62" s="32">
        <v>464</v>
      </c>
      <c r="CB62" s="32">
        <v>464</v>
      </c>
      <c r="CC62" s="32">
        <v>464</v>
      </c>
      <c r="CD62" s="32">
        <v>464</v>
      </c>
      <c r="CE62" s="32">
        <v>464</v>
      </c>
      <c r="CF62" s="32">
        <v>464</v>
      </c>
      <c r="CG62" s="32">
        <v>464</v>
      </c>
      <c r="CH62" s="32">
        <v>464</v>
      </c>
      <c r="CI62" s="32">
        <v>464</v>
      </c>
      <c r="CJ62" s="32">
        <v>464</v>
      </c>
      <c r="CK62" s="32">
        <v>464</v>
      </c>
      <c r="CL62" s="32">
        <v>464</v>
      </c>
      <c r="CM62" s="32">
        <v>464</v>
      </c>
      <c r="CN62" s="32">
        <v>464</v>
      </c>
      <c r="CO62" s="32">
        <v>464</v>
      </c>
      <c r="CP62" s="32">
        <v>464</v>
      </c>
      <c r="CQ62" s="32">
        <v>464</v>
      </c>
      <c r="CR62" s="32">
        <v>464</v>
      </c>
      <c r="CS62" s="33">
        <v>464</v>
      </c>
      <c r="CT62" s="30">
        <f t="shared" ref="CT62:CT68" si="65">SUM(B62:CS62)</f>
        <v>44544</v>
      </c>
      <c r="CU62" s="152"/>
      <c r="CV62" s="245"/>
      <c r="CW62" s="141"/>
      <c r="CY62" s="141"/>
      <c r="CZ62" s="141"/>
      <c r="DA62" s="141"/>
      <c r="DB62" s="141"/>
      <c r="DC62" s="141"/>
      <c r="DD62" s="141"/>
      <c r="DE62" s="141"/>
      <c r="DF62" s="141"/>
      <c r="DG62" s="141"/>
      <c r="DH62" s="141"/>
      <c r="DI62" s="141"/>
      <c r="DJ62" s="141"/>
      <c r="DK62" s="141"/>
      <c r="DL62" s="141"/>
      <c r="DM62" s="141"/>
      <c r="DN62" s="141"/>
      <c r="DO62" s="141"/>
      <c r="DP62" s="141"/>
      <c r="DQ62" s="141"/>
      <c r="DR62" s="141"/>
      <c r="DS62" s="141"/>
      <c r="DT62" s="141"/>
      <c r="DU62" s="141"/>
      <c r="DV62" s="141"/>
      <c r="DW62" s="141"/>
      <c r="DX62" s="141"/>
      <c r="DY62" s="141"/>
      <c r="DZ62" s="141"/>
      <c r="EA62" s="141"/>
      <c r="EB62" s="141"/>
      <c r="EC62" s="141"/>
      <c r="ED62" s="141"/>
      <c r="EE62" s="141"/>
      <c r="EF62" s="141"/>
      <c r="EG62" s="141"/>
      <c r="EH62" s="141"/>
      <c r="EI62" s="141"/>
      <c r="EJ62" s="141"/>
      <c r="EK62" s="141"/>
      <c r="EL62" s="141"/>
      <c r="EM62" s="141"/>
      <c r="EN62" s="141"/>
      <c r="EO62" s="141"/>
      <c r="EP62" s="141"/>
      <c r="EQ62" s="141"/>
      <c r="ER62" s="141"/>
      <c r="ES62" s="141"/>
      <c r="ET62" s="141"/>
      <c r="EU62" s="141"/>
      <c r="EV62" s="141"/>
      <c r="EW62" s="141"/>
      <c r="EX62" s="141"/>
      <c r="EY62" s="141"/>
      <c r="EZ62" s="141"/>
      <c r="FA62" s="141"/>
      <c r="FB62" s="141"/>
      <c r="FC62" s="141"/>
      <c r="FD62" s="141"/>
      <c r="FE62" s="141"/>
      <c r="FF62" s="141"/>
      <c r="FG62" s="141"/>
      <c r="FH62" s="141"/>
      <c r="FI62" s="141"/>
      <c r="FJ62" s="141"/>
      <c r="FK62" s="141"/>
      <c r="FL62" s="141"/>
      <c r="FM62" s="141"/>
      <c r="FN62" s="141"/>
      <c r="FO62" s="141"/>
      <c r="FP62" s="141"/>
      <c r="FQ62" s="141"/>
      <c r="FR62" s="141"/>
    </row>
    <row r="63" spans="1:174">
      <c r="A63" s="25" t="s">
        <v>33</v>
      </c>
      <c r="B63" s="31">
        <v>560</v>
      </c>
      <c r="C63" s="32">
        <v>560</v>
      </c>
      <c r="D63" s="32">
        <v>560</v>
      </c>
      <c r="E63" s="32">
        <v>560</v>
      </c>
      <c r="F63" s="32">
        <v>560</v>
      </c>
      <c r="G63" s="32">
        <v>560</v>
      </c>
      <c r="H63" s="32">
        <v>560</v>
      </c>
      <c r="I63" s="32">
        <v>560</v>
      </c>
      <c r="J63" s="32">
        <v>560</v>
      </c>
      <c r="K63" s="32">
        <v>560</v>
      </c>
      <c r="L63" s="32">
        <v>560</v>
      </c>
      <c r="M63" s="32">
        <v>560</v>
      </c>
      <c r="N63" s="32">
        <v>560</v>
      </c>
      <c r="O63" s="32">
        <v>560</v>
      </c>
      <c r="P63" s="32">
        <v>560</v>
      </c>
      <c r="Q63" s="32">
        <v>560</v>
      </c>
      <c r="R63" s="32">
        <v>560</v>
      </c>
      <c r="S63" s="32">
        <v>560</v>
      </c>
      <c r="T63" s="32">
        <v>560</v>
      </c>
      <c r="U63" s="32">
        <v>560</v>
      </c>
      <c r="V63" s="32">
        <v>560</v>
      </c>
      <c r="W63" s="32">
        <v>560</v>
      </c>
      <c r="X63" s="32">
        <v>560</v>
      </c>
      <c r="Y63" s="32">
        <v>560</v>
      </c>
      <c r="Z63" s="32">
        <v>560</v>
      </c>
      <c r="AA63" s="32">
        <v>560</v>
      </c>
      <c r="AB63" s="32">
        <v>560</v>
      </c>
      <c r="AC63" s="32">
        <v>560</v>
      </c>
      <c r="AD63" s="32">
        <v>560</v>
      </c>
      <c r="AE63" s="32">
        <v>560</v>
      </c>
      <c r="AF63" s="32">
        <v>560</v>
      </c>
      <c r="AG63" s="32">
        <v>560</v>
      </c>
      <c r="AH63" s="32">
        <v>560</v>
      </c>
      <c r="AI63" s="32">
        <v>560</v>
      </c>
      <c r="AJ63" s="32">
        <v>560</v>
      </c>
      <c r="AK63" s="32">
        <v>560</v>
      </c>
      <c r="AL63" s="32">
        <v>560</v>
      </c>
      <c r="AM63" s="32">
        <v>560</v>
      </c>
      <c r="AN63" s="32">
        <v>560</v>
      </c>
      <c r="AO63" s="32">
        <v>560</v>
      </c>
      <c r="AP63" s="32">
        <v>560</v>
      </c>
      <c r="AQ63" s="32">
        <v>560</v>
      </c>
      <c r="AR63" s="32">
        <v>560</v>
      </c>
      <c r="AS63" s="32">
        <v>560</v>
      </c>
      <c r="AT63" s="32">
        <v>560</v>
      </c>
      <c r="AU63" s="32">
        <v>560</v>
      </c>
      <c r="AV63" s="32">
        <v>560</v>
      </c>
      <c r="AW63" s="32">
        <v>560</v>
      </c>
      <c r="AX63" s="32">
        <v>560</v>
      </c>
      <c r="AY63" s="32">
        <v>560</v>
      </c>
      <c r="AZ63" s="32">
        <v>560</v>
      </c>
      <c r="BA63" s="32">
        <v>560</v>
      </c>
      <c r="BB63" s="32">
        <v>560</v>
      </c>
      <c r="BC63" s="32">
        <v>560</v>
      </c>
      <c r="BD63" s="32">
        <v>560</v>
      </c>
      <c r="BE63" s="32">
        <v>560</v>
      </c>
      <c r="BF63" s="32">
        <v>560</v>
      </c>
      <c r="BG63" s="32">
        <v>560</v>
      </c>
      <c r="BH63" s="32">
        <v>560</v>
      </c>
      <c r="BI63" s="32">
        <v>560</v>
      </c>
      <c r="BJ63" s="32">
        <v>560</v>
      </c>
      <c r="BK63" s="32">
        <v>560</v>
      </c>
      <c r="BL63" s="32">
        <v>560</v>
      </c>
      <c r="BM63" s="32">
        <v>560</v>
      </c>
      <c r="BN63" s="32">
        <v>560</v>
      </c>
      <c r="BO63" s="32">
        <v>560</v>
      </c>
      <c r="BP63" s="32">
        <v>560</v>
      </c>
      <c r="BQ63" s="32">
        <v>560</v>
      </c>
      <c r="BR63" s="32">
        <v>560</v>
      </c>
      <c r="BS63" s="32">
        <v>560</v>
      </c>
      <c r="BT63" s="32">
        <v>560</v>
      </c>
      <c r="BU63" s="32">
        <v>560</v>
      </c>
      <c r="BV63" s="32">
        <v>560</v>
      </c>
      <c r="BW63" s="32">
        <v>560</v>
      </c>
      <c r="BX63" s="32">
        <v>560</v>
      </c>
      <c r="BY63" s="32">
        <v>560</v>
      </c>
      <c r="BZ63" s="32">
        <v>560</v>
      </c>
      <c r="CA63" s="32">
        <v>560</v>
      </c>
      <c r="CB63" s="32">
        <v>560</v>
      </c>
      <c r="CC63" s="32">
        <v>560</v>
      </c>
      <c r="CD63" s="32">
        <v>560</v>
      </c>
      <c r="CE63" s="32">
        <v>560</v>
      </c>
      <c r="CF63" s="32">
        <v>560</v>
      </c>
      <c r="CG63" s="32">
        <v>560</v>
      </c>
      <c r="CH63" s="32">
        <v>560</v>
      </c>
      <c r="CI63" s="32">
        <v>560</v>
      </c>
      <c r="CJ63" s="32">
        <v>560</v>
      </c>
      <c r="CK63" s="32">
        <v>560</v>
      </c>
      <c r="CL63" s="32">
        <v>560</v>
      </c>
      <c r="CM63" s="32">
        <v>560</v>
      </c>
      <c r="CN63" s="32">
        <v>560</v>
      </c>
      <c r="CO63" s="32">
        <v>560</v>
      </c>
      <c r="CP63" s="32">
        <v>560</v>
      </c>
      <c r="CQ63" s="32">
        <v>560</v>
      </c>
      <c r="CR63" s="32">
        <v>560</v>
      </c>
      <c r="CS63" s="33">
        <v>560</v>
      </c>
      <c r="CT63" s="30">
        <f t="shared" si="65"/>
        <v>53760</v>
      </c>
      <c r="CU63" s="152"/>
      <c r="CV63" s="245"/>
      <c r="CW63" s="142"/>
      <c r="CY63" s="142"/>
      <c r="CZ63" s="142"/>
      <c r="DA63" s="142"/>
      <c r="DB63" s="142"/>
      <c r="DC63" s="142"/>
      <c r="DD63" s="142"/>
      <c r="DE63" s="142"/>
      <c r="DF63" s="142"/>
      <c r="DG63" s="142"/>
      <c r="DH63" s="142"/>
      <c r="DI63" s="142"/>
      <c r="DJ63" s="142"/>
      <c r="DK63" s="142"/>
      <c r="DL63" s="142"/>
      <c r="DM63" s="142"/>
      <c r="DN63" s="142"/>
      <c r="DO63" s="142"/>
      <c r="DP63" s="142"/>
      <c r="DQ63" s="142"/>
      <c r="DR63" s="142"/>
      <c r="DS63" s="142"/>
      <c r="DT63" s="142"/>
      <c r="DU63" s="142"/>
      <c r="DV63" s="142"/>
      <c r="DW63" s="142"/>
      <c r="DX63" s="142"/>
      <c r="DY63" s="142"/>
      <c r="DZ63" s="142"/>
      <c r="EA63" s="142"/>
      <c r="EB63" s="142"/>
      <c r="EC63" s="142"/>
      <c r="ED63" s="142"/>
      <c r="EE63" s="142"/>
      <c r="EF63" s="142"/>
      <c r="EG63" s="142"/>
      <c r="EH63" s="142"/>
      <c r="EI63" s="142"/>
      <c r="EJ63" s="142"/>
      <c r="EK63" s="142"/>
      <c r="EL63" s="142"/>
      <c r="EM63" s="142"/>
      <c r="EN63" s="142"/>
      <c r="EO63" s="142"/>
      <c r="EP63" s="142"/>
      <c r="EQ63" s="142"/>
      <c r="ER63" s="142"/>
      <c r="ES63" s="142"/>
      <c r="ET63" s="142"/>
      <c r="EU63" s="142"/>
      <c r="EV63" s="142"/>
      <c r="EW63" s="142"/>
      <c r="EX63" s="142"/>
      <c r="EY63" s="142"/>
      <c r="EZ63" s="142"/>
      <c r="FA63" s="142"/>
      <c r="FB63" s="142"/>
      <c r="FC63" s="142"/>
      <c r="FD63" s="142"/>
      <c r="FE63" s="142"/>
      <c r="FF63" s="142"/>
      <c r="FG63" s="142"/>
      <c r="FH63" s="142"/>
      <c r="FI63" s="142"/>
      <c r="FJ63" s="142"/>
      <c r="FK63" s="142"/>
      <c r="FL63" s="142"/>
      <c r="FM63" s="142"/>
      <c r="FN63" s="142"/>
      <c r="FO63" s="142"/>
      <c r="FP63" s="142"/>
      <c r="FQ63" s="142"/>
      <c r="FR63" s="142"/>
    </row>
    <row r="64" spans="1:174">
      <c r="A64" s="25" t="s">
        <v>34</v>
      </c>
      <c r="B64" s="31">
        <v>592.74199999999996</v>
      </c>
      <c r="C64" s="32">
        <v>592.74199999999996</v>
      </c>
      <c r="D64" s="32">
        <v>592.74199999999996</v>
      </c>
      <c r="E64" s="32">
        <v>592.74199999999996</v>
      </c>
      <c r="F64" s="32">
        <v>592.74199999999996</v>
      </c>
      <c r="G64" s="32">
        <v>592.74199999999996</v>
      </c>
      <c r="H64" s="32">
        <v>592.74199999999996</v>
      </c>
      <c r="I64" s="32">
        <v>592.74199999999996</v>
      </c>
      <c r="J64" s="32">
        <v>592.74199999999996</v>
      </c>
      <c r="K64" s="32">
        <v>592.74199999999996</v>
      </c>
      <c r="L64" s="32">
        <v>592.74199999999996</v>
      </c>
      <c r="M64" s="32">
        <v>592.74199999999996</v>
      </c>
      <c r="N64" s="32">
        <v>592.74199999999996</v>
      </c>
      <c r="O64" s="32">
        <v>592.74199999999996</v>
      </c>
      <c r="P64" s="32">
        <v>592.74199999999996</v>
      </c>
      <c r="Q64" s="32">
        <v>592.74199999999996</v>
      </c>
      <c r="R64" s="32">
        <v>592.74199999999996</v>
      </c>
      <c r="S64" s="32">
        <v>592.74199999999996</v>
      </c>
      <c r="T64" s="32">
        <v>592.74199999999996</v>
      </c>
      <c r="U64" s="32">
        <v>592.74199999999996</v>
      </c>
      <c r="V64" s="32">
        <v>592.74199999999996</v>
      </c>
      <c r="W64" s="32">
        <v>592.74199999999996</v>
      </c>
      <c r="X64" s="32">
        <v>592.74199999999996</v>
      </c>
      <c r="Y64" s="32">
        <v>592.74199999999996</v>
      </c>
      <c r="Z64" s="32">
        <v>602.74199999999996</v>
      </c>
      <c r="AA64" s="32">
        <v>612.74199999999996</v>
      </c>
      <c r="AB64" s="32">
        <v>632.74199999999996</v>
      </c>
      <c r="AC64" s="32">
        <v>642.74199999999996</v>
      </c>
      <c r="AD64" s="32">
        <v>644.94200000000001</v>
      </c>
      <c r="AE64" s="32">
        <v>652.74199999999996</v>
      </c>
      <c r="AF64" s="32">
        <v>652.74199999999996</v>
      </c>
      <c r="AG64" s="32">
        <v>662.74199999999996</v>
      </c>
      <c r="AH64" s="32">
        <v>672.74199999999996</v>
      </c>
      <c r="AI64" s="32">
        <v>692.74199999999996</v>
      </c>
      <c r="AJ64" s="32">
        <v>692.74199999999996</v>
      </c>
      <c r="AK64" s="32">
        <v>692.74199999999996</v>
      </c>
      <c r="AL64" s="32">
        <v>692.74199999999996</v>
      </c>
      <c r="AM64" s="32">
        <v>692.74199999999996</v>
      </c>
      <c r="AN64" s="32">
        <v>712.74199999999996</v>
      </c>
      <c r="AO64" s="32">
        <v>712.74199999999996</v>
      </c>
      <c r="AP64" s="32">
        <v>712.74199999999996</v>
      </c>
      <c r="AQ64" s="32">
        <v>712.74199999999996</v>
      </c>
      <c r="AR64" s="32">
        <v>712.74199999999996</v>
      </c>
      <c r="AS64" s="32">
        <v>712.74199999999996</v>
      </c>
      <c r="AT64" s="32">
        <v>712.74199999999996</v>
      </c>
      <c r="AU64" s="32">
        <v>732.74199999999996</v>
      </c>
      <c r="AV64" s="32">
        <v>742.74199999999996</v>
      </c>
      <c r="AW64" s="32">
        <v>742.74199999999996</v>
      </c>
      <c r="AX64" s="32">
        <v>742.74199999999996</v>
      </c>
      <c r="AY64" s="32">
        <v>742.74199999999996</v>
      </c>
      <c r="AZ64" s="32">
        <v>742.74199999999996</v>
      </c>
      <c r="BA64" s="32">
        <v>742.74199999999996</v>
      </c>
      <c r="BB64" s="32">
        <v>742.74199999999996</v>
      </c>
      <c r="BC64" s="32">
        <v>742.74199999999996</v>
      </c>
      <c r="BD64" s="32">
        <v>752.74199999999996</v>
      </c>
      <c r="BE64" s="32">
        <v>752.74199999999996</v>
      </c>
      <c r="BF64" s="32">
        <v>752.74199999999996</v>
      </c>
      <c r="BG64" s="32">
        <v>752.74199999999996</v>
      </c>
      <c r="BH64" s="32">
        <v>772.74199999999996</v>
      </c>
      <c r="BI64" s="32">
        <v>772.74199999999996</v>
      </c>
      <c r="BJ64" s="32">
        <v>772.74199999999996</v>
      </c>
      <c r="BK64" s="32">
        <v>772.74199999999996</v>
      </c>
      <c r="BL64" s="32">
        <v>772.74199999999996</v>
      </c>
      <c r="BM64" s="32">
        <v>772.74199999999996</v>
      </c>
      <c r="BN64" s="32">
        <v>792.74199999999996</v>
      </c>
      <c r="BO64" s="32">
        <v>792.74199999999996</v>
      </c>
      <c r="BP64" s="32">
        <v>792.74199999999996</v>
      </c>
      <c r="BQ64" s="32">
        <v>792.74199999999996</v>
      </c>
      <c r="BR64" s="32">
        <v>792.74199999999996</v>
      </c>
      <c r="BS64" s="32">
        <v>792.74199999999996</v>
      </c>
      <c r="BT64" s="32">
        <v>792.74199999999996</v>
      </c>
      <c r="BU64" s="32">
        <v>792.74199999999996</v>
      </c>
      <c r="BV64" s="32">
        <v>792.74199999999996</v>
      </c>
      <c r="BW64" s="32">
        <v>792.74199999999996</v>
      </c>
      <c r="BX64" s="32">
        <v>802.74199999999996</v>
      </c>
      <c r="BY64" s="32">
        <v>802.74199999999996</v>
      </c>
      <c r="BZ64" s="32">
        <v>802.74199999999996</v>
      </c>
      <c r="CA64" s="32">
        <v>802.74199999999996</v>
      </c>
      <c r="CB64" s="32">
        <v>802.74199999999996</v>
      </c>
      <c r="CC64" s="32">
        <v>802.74199999999996</v>
      </c>
      <c r="CD64" s="32">
        <v>802.74199999999996</v>
      </c>
      <c r="CE64" s="32">
        <v>802.74199999999996</v>
      </c>
      <c r="CF64" s="32">
        <v>802.74199999999996</v>
      </c>
      <c r="CG64" s="32">
        <v>802.74199999999996</v>
      </c>
      <c r="CH64" s="32">
        <v>802.74199999999996</v>
      </c>
      <c r="CI64" s="32">
        <v>812.74199999999996</v>
      </c>
      <c r="CJ64" s="32">
        <v>812.74199999999996</v>
      </c>
      <c r="CK64" s="32">
        <v>812.74199999999996</v>
      </c>
      <c r="CL64" s="32">
        <v>812.74199999999996</v>
      </c>
      <c r="CM64" s="32">
        <v>812.74199999999996</v>
      </c>
      <c r="CN64" s="32">
        <v>812.74199999999996</v>
      </c>
      <c r="CO64" s="32">
        <v>812.74199999999996</v>
      </c>
      <c r="CP64" s="32">
        <v>812.74199999999996</v>
      </c>
      <c r="CQ64" s="32">
        <v>812.74199999999996</v>
      </c>
      <c r="CR64" s="32">
        <v>817.74199999999996</v>
      </c>
      <c r="CS64" s="33">
        <v>822.74199999999996</v>
      </c>
      <c r="CT64" s="30">
        <f t="shared" si="65"/>
        <v>68490.431999999899</v>
      </c>
      <c r="CU64" s="152"/>
      <c r="CV64" s="246"/>
      <c r="DL64" s="143"/>
      <c r="DM64" s="143"/>
      <c r="DN64" s="143"/>
      <c r="DO64" s="143"/>
      <c r="DP64" s="143"/>
      <c r="DQ64" s="143"/>
      <c r="DR64" s="143"/>
      <c r="DS64" s="143"/>
      <c r="DT64" s="143"/>
      <c r="DU64" s="143"/>
      <c r="DV64" s="143"/>
      <c r="DW64" s="143"/>
      <c r="DX64" s="143"/>
      <c r="DY64" s="143"/>
      <c r="DZ64" s="143"/>
      <c r="EA64" s="143"/>
      <c r="EB64" s="143"/>
      <c r="EC64" s="143"/>
      <c r="ED64" s="143"/>
      <c r="EE64" s="143"/>
      <c r="EF64" s="143"/>
      <c r="EG64" s="143"/>
      <c r="EH64" s="143"/>
      <c r="EI64" s="143"/>
      <c r="EJ64" s="143"/>
      <c r="EK64" s="143"/>
      <c r="EL64" s="143"/>
      <c r="EM64" s="143"/>
      <c r="EN64" s="143"/>
      <c r="EO64" s="143"/>
      <c r="EP64" s="143"/>
      <c r="EQ64" s="143"/>
      <c r="ER64" s="143"/>
      <c r="ES64" s="143"/>
      <c r="ET64" s="143"/>
      <c r="EU64" s="143"/>
      <c r="EV64" s="143"/>
      <c r="EW64" s="143"/>
      <c r="EX64" s="143"/>
      <c r="EY64" s="143"/>
      <c r="EZ64" s="143"/>
      <c r="FA64" s="143"/>
      <c r="FB64" s="143"/>
      <c r="FC64" s="143"/>
      <c r="FD64" s="143"/>
      <c r="FE64" s="143"/>
      <c r="FF64" s="143"/>
      <c r="FG64" s="143"/>
      <c r="FH64" s="143"/>
      <c r="FI64" s="143"/>
      <c r="FJ64" s="143"/>
      <c r="FK64" s="143"/>
      <c r="FL64" s="143"/>
      <c r="FM64" s="143"/>
      <c r="FN64" s="143"/>
      <c r="FO64" s="143"/>
      <c r="FP64" s="143"/>
      <c r="FQ64" s="143"/>
      <c r="FR64" s="143"/>
    </row>
    <row r="65" spans="1:174">
      <c r="A65" s="25" t="s">
        <v>35</v>
      </c>
      <c r="B65" s="31">
        <v>393</v>
      </c>
      <c r="C65" s="32">
        <v>393</v>
      </c>
      <c r="D65" s="32">
        <v>393</v>
      </c>
      <c r="E65" s="32">
        <v>393</v>
      </c>
      <c r="F65" s="32">
        <v>393</v>
      </c>
      <c r="G65" s="32">
        <v>393</v>
      </c>
      <c r="H65" s="32">
        <v>393</v>
      </c>
      <c r="I65" s="32">
        <v>393</v>
      </c>
      <c r="J65" s="32">
        <v>393</v>
      </c>
      <c r="K65" s="32">
        <v>393</v>
      </c>
      <c r="L65" s="32">
        <v>393</v>
      </c>
      <c r="M65" s="32">
        <v>393</v>
      </c>
      <c r="N65" s="32">
        <v>393</v>
      </c>
      <c r="O65" s="32">
        <v>393</v>
      </c>
      <c r="P65" s="32">
        <v>393</v>
      </c>
      <c r="Q65" s="32">
        <v>393</v>
      </c>
      <c r="R65" s="32">
        <v>393</v>
      </c>
      <c r="S65" s="32">
        <v>393</v>
      </c>
      <c r="T65" s="32">
        <v>393</v>
      </c>
      <c r="U65" s="32">
        <v>393</v>
      </c>
      <c r="V65" s="32">
        <v>393</v>
      </c>
      <c r="W65" s="32">
        <v>393</v>
      </c>
      <c r="X65" s="32">
        <v>393</v>
      </c>
      <c r="Y65" s="32">
        <v>393</v>
      </c>
      <c r="Z65" s="32">
        <v>393</v>
      </c>
      <c r="AA65" s="32">
        <v>393</v>
      </c>
      <c r="AB65" s="32">
        <v>393</v>
      </c>
      <c r="AC65" s="32">
        <v>393</v>
      </c>
      <c r="AD65" s="32">
        <v>393</v>
      </c>
      <c r="AE65" s="32">
        <v>393</v>
      </c>
      <c r="AF65" s="32">
        <v>393</v>
      </c>
      <c r="AG65" s="32">
        <v>393</v>
      </c>
      <c r="AH65" s="32">
        <v>393</v>
      </c>
      <c r="AI65" s="32">
        <v>393</v>
      </c>
      <c r="AJ65" s="32">
        <v>393</v>
      </c>
      <c r="AK65" s="32">
        <v>393</v>
      </c>
      <c r="AL65" s="32">
        <v>393</v>
      </c>
      <c r="AM65" s="32">
        <v>393</v>
      </c>
      <c r="AN65" s="32">
        <v>393</v>
      </c>
      <c r="AO65" s="32">
        <v>393</v>
      </c>
      <c r="AP65" s="32">
        <v>393</v>
      </c>
      <c r="AQ65" s="32">
        <v>393</v>
      </c>
      <c r="AR65" s="32">
        <v>393</v>
      </c>
      <c r="AS65" s="32">
        <v>393</v>
      </c>
      <c r="AT65" s="32">
        <v>393</v>
      </c>
      <c r="AU65" s="32">
        <v>393</v>
      </c>
      <c r="AV65" s="32">
        <v>393</v>
      </c>
      <c r="AW65" s="32">
        <v>393</v>
      </c>
      <c r="AX65" s="32">
        <v>393</v>
      </c>
      <c r="AY65" s="32">
        <v>393</v>
      </c>
      <c r="AZ65" s="32">
        <v>393</v>
      </c>
      <c r="BA65" s="32">
        <v>393</v>
      </c>
      <c r="BB65" s="32">
        <v>393</v>
      </c>
      <c r="BC65" s="32">
        <v>393</v>
      </c>
      <c r="BD65" s="32">
        <v>393</v>
      </c>
      <c r="BE65" s="32">
        <v>393</v>
      </c>
      <c r="BF65" s="32">
        <v>393</v>
      </c>
      <c r="BG65" s="32">
        <v>393</v>
      </c>
      <c r="BH65" s="32">
        <v>393</v>
      </c>
      <c r="BI65" s="32">
        <v>393</v>
      </c>
      <c r="BJ65" s="32">
        <v>393</v>
      </c>
      <c r="BK65" s="32">
        <v>393</v>
      </c>
      <c r="BL65" s="32">
        <v>393</v>
      </c>
      <c r="BM65" s="32">
        <v>393</v>
      </c>
      <c r="BN65" s="32">
        <v>393</v>
      </c>
      <c r="BO65" s="32">
        <v>393</v>
      </c>
      <c r="BP65" s="32">
        <v>393</v>
      </c>
      <c r="BQ65" s="32">
        <v>393</v>
      </c>
      <c r="BR65" s="32">
        <v>393</v>
      </c>
      <c r="BS65" s="32">
        <v>393</v>
      </c>
      <c r="BT65" s="32">
        <v>393</v>
      </c>
      <c r="BU65" s="32">
        <v>393</v>
      </c>
      <c r="BV65" s="32">
        <v>393</v>
      </c>
      <c r="BW65" s="32">
        <v>393</v>
      </c>
      <c r="BX65" s="32">
        <v>393</v>
      </c>
      <c r="BY65" s="32">
        <v>393</v>
      </c>
      <c r="BZ65" s="32">
        <v>393</v>
      </c>
      <c r="CA65" s="32">
        <v>393</v>
      </c>
      <c r="CB65" s="32">
        <v>393</v>
      </c>
      <c r="CC65" s="32">
        <v>393</v>
      </c>
      <c r="CD65" s="32">
        <v>393</v>
      </c>
      <c r="CE65" s="32">
        <v>393</v>
      </c>
      <c r="CF65" s="32">
        <v>393</v>
      </c>
      <c r="CG65" s="32">
        <v>393</v>
      </c>
      <c r="CH65" s="32">
        <v>393</v>
      </c>
      <c r="CI65" s="32">
        <v>393</v>
      </c>
      <c r="CJ65" s="32">
        <v>393</v>
      </c>
      <c r="CK65" s="32">
        <v>393</v>
      </c>
      <c r="CL65" s="32">
        <v>393</v>
      </c>
      <c r="CM65" s="32">
        <v>393</v>
      </c>
      <c r="CN65" s="32">
        <v>393</v>
      </c>
      <c r="CO65" s="32">
        <v>393</v>
      </c>
      <c r="CP65" s="32">
        <v>393</v>
      </c>
      <c r="CQ65" s="32">
        <v>393</v>
      </c>
      <c r="CR65" s="32">
        <v>393</v>
      </c>
      <c r="CS65" s="33">
        <v>393</v>
      </c>
      <c r="CT65" s="30">
        <f t="shared" si="65"/>
        <v>37728</v>
      </c>
      <c r="CU65" s="152"/>
      <c r="CV65" s="143"/>
      <c r="CW65" s="141"/>
      <c r="CY65" s="141"/>
      <c r="CZ65" s="141"/>
      <c r="DA65" s="141"/>
      <c r="DB65" s="141"/>
      <c r="DC65" s="141"/>
      <c r="DD65" s="141"/>
      <c r="DE65" s="141"/>
      <c r="DF65" s="141"/>
      <c r="DG65" s="141"/>
      <c r="DH65" s="141"/>
      <c r="DI65" s="141"/>
      <c r="DJ65" s="141"/>
      <c r="DK65" s="141"/>
      <c r="DL65" s="141"/>
      <c r="DM65" s="141"/>
      <c r="DN65" s="141"/>
      <c r="DO65" s="141"/>
      <c r="DP65" s="141"/>
      <c r="DQ65" s="141"/>
      <c r="DR65" s="141"/>
      <c r="DS65" s="141"/>
      <c r="DT65" s="141"/>
      <c r="DU65" s="141"/>
      <c r="DV65" s="141"/>
      <c r="DW65" s="141"/>
      <c r="DX65" s="141"/>
      <c r="DY65" s="141"/>
      <c r="DZ65" s="141"/>
      <c r="EA65" s="141"/>
      <c r="EB65" s="141"/>
      <c r="EC65" s="141"/>
      <c r="ED65" s="141"/>
      <c r="EE65" s="141"/>
      <c r="EF65" s="141"/>
      <c r="EG65" s="141"/>
      <c r="EH65" s="141"/>
      <c r="EI65" s="141"/>
      <c r="EJ65" s="141"/>
      <c r="EK65" s="141"/>
      <c r="EL65" s="141"/>
      <c r="EM65" s="141"/>
      <c r="EN65" s="141"/>
      <c r="EO65" s="141"/>
      <c r="EP65" s="141"/>
      <c r="EQ65" s="141"/>
      <c r="ER65" s="141"/>
      <c r="ES65" s="141"/>
      <c r="ET65" s="141"/>
      <c r="EU65" s="141"/>
      <c r="EV65" s="141"/>
      <c r="EW65" s="141"/>
      <c r="EX65" s="141"/>
      <c r="EY65" s="141"/>
      <c r="EZ65" s="141"/>
      <c r="FA65" s="141"/>
      <c r="FB65" s="141"/>
      <c r="FC65" s="141"/>
      <c r="FD65" s="141"/>
      <c r="FE65" s="141"/>
      <c r="FF65" s="141"/>
      <c r="FG65" s="141"/>
      <c r="FH65" s="141"/>
      <c r="FI65" s="141"/>
      <c r="FJ65" s="141"/>
      <c r="FK65" s="141"/>
      <c r="FL65" s="141"/>
      <c r="FM65" s="141"/>
      <c r="FN65" s="141"/>
      <c r="FO65" s="141"/>
      <c r="FP65" s="141"/>
      <c r="FQ65" s="141"/>
      <c r="FR65" s="141"/>
    </row>
    <row r="66" spans="1:174">
      <c r="A66" s="25" t="s">
        <v>36</v>
      </c>
      <c r="B66" s="31">
        <v>452</v>
      </c>
      <c r="C66" s="32">
        <v>452</v>
      </c>
      <c r="D66" s="32">
        <v>452</v>
      </c>
      <c r="E66" s="32">
        <v>452</v>
      </c>
      <c r="F66" s="32">
        <v>452</v>
      </c>
      <c r="G66" s="32">
        <v>452</v>
      </c>
      <c r="H66" s="32">
        <v>452</v>
      </c>
      <c r="I66" s="32">
        <v>452</v>
      </c>
      <c r="J66" s="32">
        <v>452</v>
      </c>
      <c r="K66" s="32">
        <v>452</v>
      </c>
      <c r="L66" s="32">
        <v>452</v>
      </c>
      <c r="M66" s="32">
        <v>452</v>
      </c>
      <c r="N66" s="32">
        <v>452</v>
      </c>
      <c r="O66" s="32">
        <v>452</v>
      </c>
      <c r="P66" s="32">
        <v>452</v>
      </c>
      <c r="Q66" s="32">
        <v>452</v>
      </c>
      <c r="R66" s="32">
        <v>452</v>
      </c>
      <c r="S66" s="32">
        <v>452</v>
      </c>
      <c r="T66" s="32">
        <v>452</v>
      </c>
      <c r="U66" s="32">
        <v>452</v>
      </c>
      <c r="V66" s="32">
        <v>452</v>
      </c>
      <c r="W66" s="32">
        <v>452</v>
      </c>
      <c r="X66" s="32">
        <v>452</v>
      </c>
      <c r="Y66" s="32">
        <v>452</v>
      </c>
      <c r="Z66" s="32">
        <v>452</v>
      </c>
      <c r="AA66" s="32">
        <v>452</v>
      </c>
      <c r="AB66" s="32">
        <v>452</v>
      </c>
      <c r="AC66" s="32">
        <v>452</v>
      </c>
      <c r="AD66" s="32">
        <v>452</v>
      </c>
      <c r="AE66" s="32">
        <v>452</v>
      </c>
      <c r="AF66" s="32">
        <v>452</v>
      </c>
      <c r="AG66" s="32">
        <v>452</v>
      </c>
      <c r="AH66" s="32">
        <v>452</v>
      </c>
      <c r="AI66" s="32">
        <v>452</v>
      </c>
      <c r="AJ66" s="32">
        <v>452</v>
      </c>
      <c r="AK66" s="32">
        <v>452</v>
      </c>
      <c r="AL66" s="32">
        <v>452</v>
      </c>
      <c r="AM66" s="32">
        <v>452</v>
      </c>
      <c r="AN66" s="32">
        <v>452</v>
      </c>
      <c r="AO66" s="32">
        <v>452</v>
      </c>
      <c r="AP66" s="32">
        <v>452</v>
      </c>
      <c r="AQ66" s="32">
        <v>452</v>
      </c>
      <c r="AR66" s="32">
        <v>452</v>
      </c>
      <c r="AS66" s="32">
        <v>452</v>
      </c>
      <c r="AT66" s="32">
        <v>452</v>
      </c>
      <c r="AU66" s="32">
        <v>452</v>
      </c>
      <c r="AV66" s="32">
        <v>452</v>
      </c>
      <c r="AW66" s="32">
        <v>452</v>
      </c>
      <c r="AX66" s="32">
        <v>452</v>
      </c>
      <c r="AY66" s="32">
        <v>452</v>
      </c>
      <c r="AZ66" s="32">
        <v>452</v>
      </c>
      <c r="BA66" s="32">
        <v>452</v>
      </c>
      <c r="BB66" s="32">
        <v>452</v>
      </c>
      <c r="BC66" s="32">
        <v>452</v>
      </c>
      <c r="BD66" s="32">
        <v>452</v>
      </c>
      <c r="BE66" s="32">
        <v>452</v>
      </c>
      <c r="BF66" s="32">
        <v>452</v>
      </c>
      <c r="BG66" s="32">
        <v>452</v>
      </c>
      <c r="BH66" s="32">
        <v>452</v>
      </c>
      <c r="BI66" s="32">
        <v>452</v>
      </c>
      <c r="BJ66" s="32">
        <v>452</v>
      </c>
      <c r="BK66" s="32">
        <v>452</v>
      </c>
      <c r="BL66" s="32">
        <v>452</v>
      </c>
      <c r="BM66" s="32">
        <v>452</v>
      </c>
      <c r="BN66" s="32">
        <v>452</v>
      </c>
      <c r="BO66" s="32">
        <v>452</v>
      </c>
      <c r="BP66" s="32">
        <v>452</v>
      </c>
      <c r="BQ66" s="32">
        <v>452</v>
      </c>
      <c r="BR66" s="32">
        <v>452</v>
      </c>
      <c r="BS66" s="32">
        <v>452</v>
      </c>
      <c r="BT66" s="32">
        <v>452</v>
      </c>
      <c r="BU66" s="32">
        <v>452</v>
      </c>
      <c r="BV66" s="32">
        <v>452</v>
      </c>
      <c r="BW66" s="32">
        <v>452</v>
      </c>
      <c r="BX66" s="32">
        <v>452</v>
      </c>
      <c r="BY66" s="32">
        <v>452</v>
      </c>
      <c r="BZ66" s="32">
        <v>452</v>
      </c>
      <c r="CA66" s="32">
        <v>452</v>
      </c>
      <c r="CB66" s="32">
        <v>452</v>
      </c>
      <c r="CC66" s="32">
        <v>452</v>
      </c>
      <c r="CD66" s="32">
        <v>452</v>
      </c>
      <c r="CE66" s="32">
        <v>452</v>
      </c>
      <c r="CF66" s="32">
        <v>452</v>
      </c>
      <c r="CG66" s="32">
        <v>452</v>
      </c>
      <c r="CH66" s="32">
        <v>452</v>
      </c>
      <c r="CI66" s="32">
        <v>452</v>
      </c>
      <c r="CJ66" s="32">
        <v>452</v>
      </c>
      <c r="CK66" s="32">
        <v>452</v>
      </c>
      <c r="CL66" s="32">
        <v>452</v>
      </c>
      <c r="CM66" s="32">
        <v>452</v>
      </c>
      <c r="CN66" s="32">
        <v>452</v>
      </c>
      <c r="CO66" s="32">
        <v>452</v>
      </c>
      <c r="CP66" s="32">
        <v>452</v>
      </c>
      <c r="CQ66" s="32">
        <v>452</v>
      </c>
      <c r="CR66" s="32">
        <v>452</v>
      </c>
      <c r="CS66" s="33">
        <v>452</v>
      </c>
      <c r="CT66" s="30">
        <f t="shared" si="65"/>
        <v>43392</v>
      </c>
      <c r="CU66" s="152"/>
      <c r="CV66" s="245"/>
      <c r="CW66" s="141"/>
      <c r="CY66" s="141"/>
      <c r="CZ66" s="141"/>
      <c r="DA66" s="141"/>
      <c r="DB66" s="141"/>
      <c r="DC66" s="141"/>
      <c r="DD66" s="141"/>
      <c r="DE66" s="141"/>
      <c r="DF66" s="141"/>
      <c r="DG66" s="141"/>
      <c r="DH66" s="141"/>
      <c r="DI66" s="141"/>
      <c r="DJ66" s="141"/>
      <c r="DK66" s="141"/>
      <c r="DL66" s="141"/>
      <c r="DM66" s="141"/>
      <c r="DN66" s="141"/>
      <c r="DO66" s="141"/>
      <c r="DP66" s="141"/>
      <c r="DQ66" s="141"/>
      <c r="DR66" s="141"/>
      <c r="DS66" s="141"/>
      <c r="DT66" s="141"/>
      <c r="DU66" s="141"/>
      <c r="DV66" s="141"/>
      <c r="DW66" s="141"/>
      <c r="DX66" s="141"/>
      <c r="DY66" s="141"/>
      <c r="DZ66" s="141"/>
      <c r="EA66" s="141"/>
      <c r="EB66" s="141"/>
      <c r="EC66" s="141"/>
      <c r="ED66" s="141"/>
      <c r="EE66" s="141"/>
      <c r="EF66" s="141"/>
      <c r="EG66" s="141"/>
      <c r="EH66" s="141"/>
      <c r="EI66" s="141"/>
      <c r="EJ66" s="141"/>
      <c r="EK66" s="141"/>
      <c r="EL66" s="141"/>
      <c r="EM66" s="141"/>
      <c r="EN66" s="141"/>
      <c r="EO66" s="141"/>
      <c r="EP66" s="141"/>
      <c r="EQ66" s="141"/>
      <c r="ER66" s="141"/>
      <c r="ES66" s="141"/>
      <c r="ET66" s="141"/>
      <c r="EU66" s="141"/>
      <c r="EV66" s="141"/>
      <c r="EW66" s="141"/>
      <c r="EX66" s="141"/>
      <c r="EY66" s="141"/>
      <c r="EZ66" s="141"/>
      <c r="FA66" s="141"/>
      <c r="FB66" s="141"/>
      <c r="FC66" s="141"/>
      <c r="FD66" s="141"/>
      <c r="FE66" s="141"/>
      <c r="FF66" s="141"/>
      <c r="FG66" s="141"/>
      <c r="FH66" s="141"/>
      <c r="FI66" s="141"/>
      <c r="FJ66" s="141"/>
      <c r="FK66" s="141"/>
      <c r="FL66" s="141"/>
      <c r="FM66" s="141"/>
      <c r="FN66" s="141"/>
      <c r="FO66" s="141"/>
      <c r="FP66" s="141"/>
      <c r="FQ66" s="141"/>
      <c r="FR66" s="141"/>
    </row>
    <row r="67" spans="1:174">
      <c r="A67" s="25" t="s">
        <v>37</v>
      </c>
      <c r="B67" s="31">
        <v>733</v>
      </c>
      <c r="C67" s="32">
        <v>735</v>
      </c>
      <c r="D67" s="32">
        <v>736</v>
      </c>
      <c r="E67" s="32">
        <v>736</v>
      </c>
      <c r="F67" s="32">
        <v>737</v>
      </c>
      <c r="G67" s="32">
        <v>737</v>
      </c>
      <c r="H67" s="32">
        <v>742</v>
      </c>
      <c r="I67" s="32">
        <v>744</v>
      </c>
      <c r="J67" s="32">
        <v>743</v>
      </c>
      <c r="K67" s="32">
        <v>744</v>
      </c>
      <c r="L67" s="32">
        <v>745</v>
      </c>
      <c r="M67" s="32">
        <v>744</v>
      </c>
      <c r="N67" s="32">
        <v>739</v>
      </c>
      <c r="O67" s="32">
        <v>737</v>
      </c>
      <c r="P67" s="32">
        <v>740</v>
      </c>
      <c r="Q67" s="32">
        <v>740</v>
      </c>
      <c r="R67" s="32">
        <v>737</v>
      </c>
      <c r="S67" s="32">
        <v>742</v>
      </c>
      <c r="T67" s="32">
        <v>745</v>
      </c>
      <c r="U67" s="32">
        <v>740</v>
      </c>
      <c r="V67" s="32">
        <v>736</v>
      </c>
      <c r="W67" s="32">
        <v>743</v>
      </c>
      <c r="X67" s="32">
        <v>745</v>
      </c>
      <c r="Y67" s="32">
        <v>744</v>
      </c>
      <c r="Z67" s="32">
        <v>739</v>
      </c>
      <c r="AA67" s="32">
        <v>739</v>
      </c>
      <c r="AB67" s="32">
        <v>741</v>
      </c>
      <c r="AC67" s="32">
        <v>745</v>
      </c>
      <c r="AD67" s="32">
        <v>743</v>
      </c>
      <c r="AE67" s="32">
        <v>736</v>
      </c>
      <c r="AF67" s="32">
        <v>743</v>
      </c>
      <c r="AG67" s="32">
        <v>750</v>
      </c>
      <c r="AH67" s="32">
        <v>747</v>
      </c>
      <c r="AI67" s="32">
        <v>735</v>
      </c>
      <c r="AJ67" s="32">
        <v>739</v>
      </c>
      <c r="AK67" s="32">
        <v>743</v>
      </c>
      <c r="AL67" s="32">
        <v>743</v>
      </c>
      <c r="AM67" s="32">
        <v>743</v>
      </c>
      <c r="AN67" s="32">
        <v>743</v>
      </c>
      <c r="AO67" s="32">
        <v>739</v>
      </c>
      <c r="AP67" s="32">
        <v>737</v>
      </c>
      <c r="AQ67" s="32">
        <v>739</v>
      </c>
      <c r="AR67" s="32">
        <v>739</v>
      </c>
      <c r="AS67" s="32">
        <v>745</v>
      </c>
      <c r="AT67" s="32">
        <v>745</v>
      </c>
      <c r="AU67" s="32">
        <v>737</v>
      </c>
      <c r="AV67" s="32">
        <v>741</v>
      </c>
      <c r="AW67" s="32">
        <v>741</v>
      </c>
      <c r="AX67" s="32">
        <v>736</v>
      </c>
      <c r="AY67" s="32">
        <v>738</v>
      </c>
      <c r="AZ67" s="32">
        <v>735</v>
      </c>
      <c r="BA67" s="32">
        <v>731</v>
      </c>
      <c r="BB67" s="32">
        <v>725</v>
      </c>
      <c r="BC67" s="32">
        <v>713</v>
      </c>
      <c r="BD67" s="32">
        <v>708</v>
      </c>
      <c r="BE67" s="32">
        <v>706</v>
      </c>
      <c r="BF67" s="32">
        <v>697</v>
      </c>
      <c r="BG67" s="32">
        <v>691</v>
      </c>
      <c r="BH67" s="32">
        <v>685</v>
      </c>
      <c r="BI67" s="32">
        <v>687</v>
      </c>
      <c r="BJ67" s="32">
        <v>690</v>
      </c>
      <c r="BK67" s="32">
        <v>685</v>
      </c>
      <c r="BL67" s="32">
        <v>683</v>
      </c>
      <c r="BM67" s="32">
        <v>682</v>
      </c>
      <c r="BN67" s="32">
        <v>684</v>
      </c>
      <c r="BO67" s="32">
        <v>688</v>
      </c>
      <c r="BP67" s="32">
        <v>692</v>
      </c>
      <c r="BQ67" s="32">
        <v>688</v>
      </c>
      <c r="BR67" s="32">
        <v>688</v>
      </c>
      <c r="BS67" s="32">
        <v>695</v>
      </c>
      <c r="BT67" s="32">
        <v>695</v>
      </c>
      <c r="BU67" s="32">
        <v>698</v>
      </c>
      <c r="BV67" s="32">
        <v>698</v>
      </c>
      <c r="BW67" s="32">
        <v>694</v>
      </c>
      <c r="BX67" s="32">
        <v>699</v>
      </c>
      <c r="BY67" s="32">
        <v>701</v>
      </c>
      <c r="BZ67" s="32">
        <v>700</v>
      </c>
      <c r="CA67" s="32">
        <v>699</v>
      </c>
      <c r="CB67" s="32">
        <v>695</v>
      </c>
      <c r="CC67" s="32">
        <v>694</v>
      </c>
      <c r="CD67" s="32">
        <v>693</v>
      </c>
      <c r="CE67" s="32">
        <v>689</v>
      </c>
      <c r="CF67" s="32">
        <v>686</v>
      </c>
      <c r="CG67" s="32">
        <v>688</v>
      </c>
      <c r="CH67" s="32">
        <v>687</v>
      </c>
      <c r="CI67" s="32">
        <v>687</v>
      </c>
      <c r="CJ67" s="32">
        <v>691</v>
      </c>
      <c r="CK67" s="32">
        <v>695</v>
      </c>
      <c r="CL67" s="32">
        <v>698</v>
      </c>
      <c r="CM67" s="32">
        <v>696</v>
      </c>
      <c r="CN67" s="32">
        <v>695</v>
      </c>
      <c r="CO67" s="32">
        <v>695</v>
      </c>
      <c r="CP67" s="32">
        <v>692</v>
      </c>
      <c r="CQ67" s="32">
        <v>692</v>
      </c>
      <c r="CR67" s="32">
        <v>693</v>
      </c>
      <c r="CS67" s="33">
        <v>695</v>
      </c>
      <c r="CT67" s="30">
        <f t="shared" si="65"/>
        <v>69028</v>
      </c>
      <c r="CU67" s="152"/>
      <c r="CV67" s="245"/>
      <c r="CW67" s="141"/>
      <c r="CY67" s="141"/>
      <c r="CZ67" s="141"/>
      <c r="DA67" s="141"/>
      <c r="DB67" s="141"/>
      <c r="DC67" s="141"/>
      <c r="DD67" s="141"/>
      <c r="DE67" s="141"/>
      <c r="DF67" s="141"/>
      <c r="DG67" s="141"/>
      <c r="DH67" s="141"/>
      <c r="DI67" s="141"/>
      <c r="DJ67" s="141"/>
      <c r="DK67" s="141"/>
      <c r="DL67" s="141"/>
      <c r="DM67" s="141"/>
      <c r="DN67" s="141"/>
      <c r="DO67" s="141"/>
      <c r="DP67" s="141"/>
      <c r="DQ67" s="141"/>
      <c r="DR67" s="141"/>
      <c r="DS67" s="141"/>
      <c r="DT67" s="141"/>
      <c r="DU67" s="141"/>
      <c r="DV67" s="141"/>
      <c r="DW67" s="141"/>
      <c r="DX67" s="141"/>
      <c r="DY67" s="141"/>
      <c r="DZ67" s="141"/>
      <c r="EA67" s="141"/>
      <c r="EB67" s="141"/>
      <c r="EC67" s="141"/>
      <c r="ED67" s="141"/>
      <c r="EE67" s="141"/>
      <c r="EF67" s="141"/>
      <c r="EG67" s="141"/>
      <c r="EH67" s="141"/>
      <c r="EI67" s="141"/>
      <c r="EJ67" s="141"/>
      <c r="EK67" s="141"/>
      <c r="EL67" s="141"/>
      <c r="EM67" s="141"/>
      <c r="EN67" s="141"/>
      <c r="EO67" s="141"/>
      <c r="EP67" s="141"/>
      <c r="EQ67" s="141"/>
      <c r="ER67" s="141"/>
      <c r="ES67" s="141"/>
      <c r="ET67" s="141"/>
      <c r="EU67" s="141"/>
      <c r="EV67" s="141"/>
      <c r="EW67" s="141"/>
      <c r="EX67" s="141"/>
      <c r="EY67" s="141"/>
      <c r="EZ67" s="141"/>
      <c r="FA67" s="141"/>
      <c r="FB67" s="141"/>
      <c r="FC67" s="141"/>
      <c r="FD67" s="141"/>
      <c r="FE67" s="141"/>
      <c r="FF67" s="141"/>
      <c r="FG67" s="141"/>
      <c r="FH67" s="141"/>
      <c r="FI67" s="141"/>
      <c r="FJ67" s="141"/>
      <c r="FK67" s="141"/>
      <c r="FL67" s="141"/>
      <c r="FM67" s="141"/>
      <c r="FN67" s="141"/>
      <c r="FO67" s="141"/>
      <c r="FP67" s="141"/>
      <c r="FQ67" s="141"/>
      <c r="FR67" s="141"/>
    </row>
    <row r="68" spans="1:174" ht="15.75" thickBot="1">
      <c r="A68" s="171" t="s">
        <v>38</v>
      </c>
      <c r="B68" s="116">
        <v>40.4</v>
      </c>
      <c r="C68" s="117">
        <v>40.4</v>
      </c>
      <c r="D68" s="117">
        <v>40.4</v>
      </c>
      <c r="E68" s="117">
        <v>40.4</v>
      </c>
      <c r="F68" s="117">
        <v>40.4</v>
      </c>
      <c r="G68" s="117">
        <v>40.4</v>
      </c>
      <c r="H68" s="117">
        <v>40.4</v>
      </c>
      <c r="I68" s="117">
        <v>40.4</v>
      </c>
      <c r="J68" s="117">
        <v>40.4</v>
      </c>
      <c r="K68" s="117">
        <v>40.4</v>
      </c>
      <c r="L68" s="117">
        <v>40.4</v>
      </c>
      <c r="M68" s="117">
        <v>40.4</v>
      </c>
      <c r="N68" s="117">
        <v>40.4</v>
      </c>
      <c r="O68" s="117">
        <v>40.4</v>
      </c>
      <c r="P68" s="117">
        <v>40.4</v>
      </c>
      <c r="Q68" s="117">
        <v>40.4</v>
      </c>
      <c r="R68" s="117">
        <v>40.4</v>
      </c>
      <c r="S68" s="117">
        <v>40.4</v>
      </c>
      <c r="T68" s="117">
        <v>40.4</v>
      </c>
      <c r="U68" s="117">
        <v>40.4</v>
      </c>
      <c r="V68" s="117">
        <v>40.4</v>
      </c>
      <c r="W68" s="117">
        <v>40.4</v>
      </c>
      <c r="X68" s="117">
        <v>40.4</v>
      </c>
      <c r="Y68" s="117">
        <v>40.4</v>
      </c>
      <c r="Z68" s="117">
        <v>40.4</v>
      </c>
      <c r="AA68" s="117">
        <v>40.4</v>
      </c>
      <c r="AB68" s="117">
        <v>40.4</v>
      </c>
      <c r="AC68" s="117">
        <v>40.4</v>
      </c>
      <c r="AD68" s="117">
        <v>40.4</v>
      </c>
      <c r="AE68" s="117">
        <v>40.4</v>
      </c>
      <c r="AF68" s="117">
        <v>40.4</v>
      </c>
      <c r="AG68" s="117">
        <v>40.4</v>
      </c>
      <c r="AH68" s="117">
        <v>40.4</v>
      </c>
      <c r="AI68" s="117">
        <v>40.4</v>
      </c>
      <c r="AJ68" s="117">
        <v>40.4</v>
      </c>
      <c r="AK68" s="117">
        <v>40.4</v>
      </c>
      <c r="AL68" s="117">
        <v>40.4</v>
      </c>
      <c r="AM68" s="117">
        <v>40.4</v>
      </c>
      <c r="AN68" s="117">
        <v>40.4</v>
      </c>
      <c r="AO68" s="117">
        <v>40.4</v>
      </c>
      <c r="AP68" s="117">
        <v>40.4</v>
      </c>
      <c r="AQ68" s="117">
        <v>40.4</v>
      </c>
      <c r="AR68" s="117">
        <v>40.4</v>
      </c>
      <c r="AS68" s="117">
        <v>40.4</v>
      </c>
      <c r="AT68" s="117">
        <v>40.4</v>
      </c>
      <c r="AU68" s="117">
        <v>40.4</v>
      </c>
      <c r="AV68" s="117">
        <v>40.4</v>
      </c>
      <c r="AW68" s="117">
        <v>40.4</v>
      </c>
      <c r="AX68" s="117">
        <v>40.4</v>
      </c>
      <c r="AY68" s="117">
        <v>40.4</v>
      </c>
      <c r="AZ68" s="117">
        <v>40.4</v>
      </c>
      <c r="BA68" s="117">
        <v>40.4</v>
      </c>
      <c r="BB68" s="117">
        <v>40.4</v>
      </c>
      <c r="BC68" s="117">
        <v>40.4</v>
      </c>
      <c r="BD68" s="117">
        <v>40.4</v>
      </c>
      <c r="BE68" s="117">
        <v>40.4</v>
      </c>
      <c r="BF68" s="117">
        <v>40.4</v>
      </c>
      <c r="BG68" s="117">
        <v>40.4</v>
      </c>
      <c r="BH68" s="117">
        <v>40.4</v>
      </c>
      <c r="BI68" s="117">
        <v>40.4</v>
      </c>
      <c r="BJ68" s="117">
        <v>40.4</v>
      </c>
      <c r="BK68" s="117">
        <v>40.4</v>
      </c>
      <c r="BL68" s="117">
        <v>40.4</v>
      </c>
      <c r="BM68" s="117">
        <v>40.4</v>
      </c>
      <c r="BN68" s="117">
        <v>40.4</v>
      </c>
      <c r="BO68" s="117">
        <v>40.4</v>
      </c>
      <c r="BP68" s="117">
        <v>40.4</v>
      </c>
      <c r="BQ68" s="117">
        <v>40.4</v>
      </c>
      <c r="BR68" s="117">
        <v>40.4</v>
      </c>
      <c r="BS68" s="117">
        <v>40.4</v>
      </c>
      <c r="BT68" s="117">
        <v>40.4</v>
      </c>
      <c r="BU68" s="117">
        <v>40.4</v>
      </c>
      <c r="BV68" s="117">
        <v>40.4</v>
      </c>
      <c r="BW68" s="117">
        <v>40.4</v>
      </c>
      <c r="BX68" s="117">
        <v>40.4</v>
      </c>
      <c r="BY68" s="117">
        <v>40.4</v>
      </c>
      <c r="BZ68" s="117">
        <v>40.4</v>
      </c>
      <c r="CA68" s="117">
        <v>40.4</v>
      </c>
      <c r="CB68" s="117">
        <v>40.4</v>
      </c>
      <c r="CC68" s="117">
        <v>40.4</v>
      </c>
      <c r="CD68" s="117">
        <v>40.4</v>
      </c>
      <c r="CE68" s="117">
        <v>40.4</v>
      </c>
      <c r="CF68" s="117">
        <v>40.4</v>
      </c>
      <c r="CG68" s="117">
        <v>40.4</v>
      </c>
      <c r="CH68" s="117">
        <v>40.4</v>
      </c>
      <c r="CI68" s="117">
        <v>40.4</v>
      </c>
      <c r="CJ68" s="117">
        <v>40.4</v>
      </c>
      <c r="CK68" s="117">
        <v>40.4</v>
      </c>
      <c r="CL68" s="117">
        <v>40.4</v>
      </c>
      <c r="CM68" s="117">
        <v>40.4</v>
      </c>
      <c r="CN68" s="117">
        <v>40.4</v>
      </c>
      <c r="CO68" s="117">
        <v>40.4</v>
      </c>
      <c r="CP68" s="117">
        <v>40.4</v>
      </c>
      <c r="CQ68" s="117">
        <v>40.4</v>
      </c>
      <c r="CR68" s="117">
        <v>40.4</v>
      </c>
      <c r="CS68" s="118">
        <v>40.4</v>
      </c>
      <c r="CT68" s="115">
        <f t="shared" si="65"/>
        <v>3878.400000000006</v>
      </c>
      <c r="CU68" s="152"/>
      <c r="CV68" s="245"/>
    </row>
    <row r="69" spans="1:174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2"/>
    </row>
    <row r="70" spans="1:174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2"/>
    </row>
    <row r="71" spans="1:174" ht="15.75" thickBot="1">
      <c r="A71" s="110" t="s">
        <v>65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2"/>
    </row>
    <row r="72" spans="1:174" ht="15.75" thickBot="1">
      <c r="A72" s="11" t="s">
        <v>26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15" t="s">
        <v>27</v>
      </c>
      <c r="CU72" s="150"/>
    </row>
    <row r="73" spans="1:174">
      <c r="A73" s="26" t="s">
        <v>32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30</v>
      </c>
      <c r="M73" s="121">
        <v>60</v>
      </c>
      <c r="N73" s="121">
        <v>90</v>
      </c>
      <c r="O73" s="121">
        <v>120</v>
      </c>
      <c r="P73" s="121">
        <v>150</v>
      </c>
      <c r="Q73" s="121">
        <v>151</v>
      </c>
      <c r="R73" s="121">
        <v>151</v>
      </c>
      <c r="S73" s="121">
        <v>151</v>
      </c>
      <c r="T73" s="121">
        <v>151</v>
      </c>
      <c r="U73" s="121">
        <v>151</v>
      </c>
      <c r="V73" s="121">
        <v>151</v>
      </c>
      <c r="W73" s="121">
        <v>121</v>
      </c>
      <c r="X73" s="121">
        <v>91</v>
      </c>
      <c r="Y73" s="121">
        <v>61</v>
      </c>
      <c r="Z73" s="121">
        <v>31</v>
      </c>
      <c r="AA73" s="121">
        <v>61</v>
      </c>
      <c r="AB73" s="121">
        <v>91</v>
      </c>
      <c r="AC73" s="121">
        <v>121</v>
      </c>
      <c r="AD73" s="121">
        <v>135</v>
      </c>
      <c r="AE73" s="121">
        <v>135</v>
      </c>
      <c r="AF73" s="121">
        <v>135</v>
      </c>
      <c r="AG73" s="121">
        <v>135</v>
      </c>
      <c r="AH73" s="121">
        <v>135</v>
      </c>
      <c r="AI73" s="121">
        <v>135</v>
      </c>
      <c r="AJ73" s="121">
        <v>135</v>
      </c>
      <c r="AK73" s="121">
        <v>135</v>
      </c>
      <c r="AL73" s="121">
        <v>135</v>
      </c>
      <c r="AM73" s="121">
        <v>135</v>
      </c>
      <c r="AN73" s="121">
        <v>135</v>
      </c>
      <c r="AO73" s="121">
        <v>135</v>
      </c>
      <c r="AP73" s="121">
        <v>135</v>
      </c>
      <c r="AQ73" s="121">
        <v>135</v>
      </c>
      <c r="AR73" s="121">
        <v>135</v>
      </c>
      <c r="AS73" s="121">
        <v>135</v>
      </c>
      <c r="AT73" s="121">
        <v>135</v>
      </c>
      <c r="AU73" s="121">
        <v>135</v>
      </c>
      <c r="AV73" s="121">
        <v>135</v>
      </c>
      <c r="AW73" s="121">
        <v>135</v>
      </c>
      <c r="AX73" s="121">
        <v>135</v>
      </c>
      <c r="AY73" s="121">
        <v>135</v>
      </c>
      <c r="AZ73" s="121">
        <v>135</v>
      </c>
      <c r="BA73" s="121">
        <v>135</v>
      </c>
      <c r="BB73" s="121">
        <v>135</v>
      </c>
      <c r="BC73" s="121">
        <v>135</v>
      </c>
      <c r="BD73" s="121">
        <v>135</v>
      </c>
      <c r="BE73" s="121">
        <v>135</v>
      </c>
      <c r="BF73" s="121">
        <v>135</v>
      </c>
      <c r="BG73" s="121">
        <v>135</v>
      </c>
      <c r="BH73" s="121">
        <v>135</v>
      </c>
      <c r="BI73" s="121">
        <v>135</v>
      </c>
      <c r="BJ73" s="121">
        <v>135</v>
      </c>
      <c r="BK73" s="121">
        <v>135</v>
      </c>
      <c r="BL73" s="121">
        <v>135</v>
      </c>
      <c r="BM73" s="121">
        <v>135</v>
      </c>
      <c r="BN73" s="121">
        <v>135</v>
      </c>
      <c r="BO73" s="121">
        <v>135</v>
      </c>
      <c r="BP73" s="121">
        <v>135</v>
      </c>
      <c r="BQ73" s="121">
        <v>135</v>
      </c>
      <c r="BR73" s="121">
        <v>135</v>
      </c>
      <c r="BS73" s="121">
        <v>135</v>
      </c>
      <c r="BT73" s="121">
        <v>105</v>
      </c>
      <c r="BU73" s="121">
        <v>75</v>
      </c>
      <c r="BV73" s="121">
        <v>45</v>
      </c>
      <c r="BW73" s="121">
        <v>15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122">
        <v>0</v>
      </c>
      <c r="CT73" s="30">
        <f>SUM(B73:CS73)</f>
        <v>7843</v>
      </c>
      <c r="CU73" s="152"/>
      <c r="CV73" s="165"/>
    </row>
    <row r="74" spans="1:174">
      <c r="A74" s="30" t="s">
        <v>33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60</v>
      </c>
      <c r="AB74" s="1">
        <v>120</v>
      </c>
      <c r="AC74" s="1">
        <v>173</v>
      </c>
      <c r="AD74" s="1">
        <v>173</v>
      </c>
      <c r="AE74" s="1">
        <v>173</v>
      </c>
      <c r="AF74" s="1">
        <v>173</v>
      </c>
      <c r="AG74" s="1">
        <v>173</v>
      </c>
      <c r="AH74" s="1">
        <v>173</v>
      </c>
      <c r="AI74" s="1">
        <v>173</v>
      </c>
      <c r="AJ74" s="1">
        <v>173</v>
      </c>
      <c r="AK74" s="1">
        <v>173</v>
      </c>
      <c r="AL74" s="1">
        <v>173</v>
      </c>
      <c r="AM74" s="1">
        <v>173</v>
      </c>
      <c r="AN74" s="1">
        <v>121</v>
      </c>
      <c r="AO74" s="1">
        <v>121</v>
      </c>
      <c r="AP74" s="1">
        <v>121</v>
      </c>
      <c r="AQ74" s="1">
        <v>173</v>
      </c>
      <c r="AR74" s="1">
        <v>173</v>
      </c>
      <c r="AS74" s="1">
        <v>173</v>
      </c>
      <c r="AT74" s="1">
        <v>173</v>
      </c>
      <c r="AU74" s="1">
        <v>173</v>
      </c>
      <c r="AV74" s="1">
        <v>173</v>
      </c>
      <c r="AW74" s="1">
        <v>173</v>
      </c>
      <c r="AX74" s="1">
        <v>173</v>
      </c>
      <c r="AY74" s="1">
        <v>173</v>
      </c>
      <c r="AZ74" s="1">
        <v>173</v>
      </c>
      <c r="BA74" s="1">
        <v>173</v>
      </c>
      <c r="BB74" s="1">
        <v>173</v>
      </c>
      <c r="BC74" s="1">
        <v>173</v>
      </c>
      <c r="BD74" s="1">
        <v>173</v>
      </c>
      <c r="BE74" s="1">
        <v>173</v>
      </c>
      <c r="BF74" s="1">
        <v>173</v>
      </c>
      <c r="BG74" s="1">
        <v>173</v>
      </c>
      <c r="BH74" s="1">
        <v>173</v>
      </c>
      <c r="BI74" s="1">
        <v>173</v>
      </c>
      <c r="BJ74" s="1">
        <v>173</v>
      </c>
      <c r="BK74" s="1">
        <v>173</v>
      </c>
      <c r="BL74" s="1">
        <v>173</v>
      </c>
      <c r="BM74" s="1">
        <v>173</v>
      </c>
      <c r="BN74" s="1">
        <v>173</v>
      </c>
      <c r="BO74" s="1">
        <v>173</v>
      </c>
      <c r="BP74" s="1">
        <v>173</v>
      </c>
      <c r="BQ74" s="1">
        <v>173</v>
      </c>
      <c r="BR74" s="1">
        <v>113</v>
      </c>
      <c r="BS74" s="1">
        <v>53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93">
        <v>0</v>
      </c>
      <c r="CT74" s="30">
        <f t="shared" ref="CT74:CT79" si="66">SUM(B74:CS74)</f>
        <v>7283</v>
      </c>
      <c r="CU74" s="152"/>
      <c r="CV74" s="165"/>
    </row>
    <row r="75" spans="1:174">
      <c r="A75" s="30" t="s">
        <v>34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76</v>
      </c>
      <c r="AC75" s="1">
        <v>76</v>
      </c>
      <c r="AD75" s="1">
        <v>76</v>
      </c>
      <c r="AE75" s="1">
        <v>76</v>
      </c>
      <c r="AF75" s="1">
        <v>76</v>
      </c>
      <c r="AG75" s="1">
        <v>76</v>
      </c>
      <c r="AH75" s="1">
        <v>76</v>
      </c>
      <c r="AI75" s="1">
        <v>76</v>
      </c>
      <c r="AJ75" s="1">
        <v>76</v>
      </c>
      <c r="AK75" s="1">
        <v>76</v>
      </c>
      <c r="AL75" s="1">
        <v>76</v>
      </c>
      <c r="AM75" s="1">
        <v>76</v>
      </c>
      <c r="AN75" s="1">
        <v>0</v>
      </c>
      <c r="AO75" s="1">
        <v>0</v>
      </c>
      <c r="AP75" s="1">
        <v>0</v>
      </c>
      <c r="AQ75" s="1">
        <v>34</v>
      </c>
      <c r="AR75" s="1">
        <v>34</v>
      </c>
      <c r="AS75" s="1">
        <v>34</v>
      </c>
      <c r="AT75" s="1">
        <v>34</v>
      </c>
      <c r="AU75" s="1">
        <v>34</v>
      </c>
      <c r="AV75" s="1">
        <v>34</v>
      </c>
      <c r="AW75" s="1">
        <v>34</v>
      </c>
      <c r="AX75" s="1">
        <v>34</v>
      </c>
      <c r="AY75" s="1">
        <v>34</v>
      </c>
      <c r="AZ75" s="1">
        <v>34</v>
      </c>
      <c r="BA75" s="1">
        <v>34</v>
      </c>
      <c r="BB75" s="1">
        <v>34</v>
      </c>
      <c r="BC75" s="1">
        <v>34</v>
      </c>
      <c r="BD75" s="1">
        <v>34</v>
      </c>
      <c r="BE75" s="1">
        <v>34</v>
      </c>
      <c r="BF75" s="1">
        <v>34</v>
      </c>
      <c r="BG75" s="1">
        <v>34</v>
      </c>
      <c r="BH75" s="1">
        <v>34</v>
      </c>
      <c r="BI75" s="1">
        <v>34</v>
      </c>
      <c r="BJ75" s="1">
        <v>34</v>
      </c>
      <c r="BK75" s="1">
        <v>34</v>
      </c>
      <c r="BL75" s="1">
        <v>34</v>
      </c>
      <c r="BM75" s="1">
        <v>34</v>
      </c>
      <c r="BN75" s="1">
        <v>34</v>
      </c>
      <c r="BO75" s="1">
        <v>34</v>
      </c>
      <c r="BP75" s="1">
        <v>34</v>
      </c>
      <c r="BQ75" s="1">
        <v>34</v>
      </c>
      <c r="BR75" s="1">
        <v>34</v>
      </c>
      <c r="BS75" s="1">
        <v>34</v>
      </c>
      <c r="BT75" s="1">
        <v>34</v>
      </c>
      <c r="BU75" s="1">
        <v>34</v>
      </c>
      <c r="BV75" s="1">
        <v>34</v>
      </c>
      <c r="BW75" s="1">
        <v>34</v>
      </c>
      <c r="BX75" s="1">
        <v>34</v>
      </c>
      <c r="BY75" s="1">
        <v>34</v>
      </c>
      <c r="BZ75" s="1">
        <v>34</v>
      </c>
      <c r="CA75" s="1">
        <v>34</v>
      </c>
      <c r="CB75" s="1">
        <v>34</v>
      </c>
      <c r="CC75" s="1">
        <v>34</v>
      </c>
      <c r="CD75" s="1">
        <v>34</v>
      </c>
      <c r="CE75" s="1">
        <v>34</v>
      </c>
      <c r="CF75" s="1">
        <v>34</v>
      </c>
      <c r="CG75" s="1">
        <v>34</v>
      </c>
      <c r="CH75" s="1">
        <v>34</v>
      </c>
      <c r="CI75" s="1">
        <v>34</v>
      </c>
      <c r="CJ75" s="1">
        <v>34</v>
      </c>
      <c r="CK75" s="1">
        <v>34</v>
      </c>
      <c r="CL75" s="1">
        <v>34</v>
      </c>
      <c r="CM75" s="1">
        <v>34</v>
      </c>
      <c r="CN75" s="1">
        <v>34</v>
      </c>
      <c r="CO75" s="1">
        <v>34</v>
      </c>
      <c r="CP75" s="1">
        <v>34</v>
      </c>
      <c r="CQ75" s="1">
        <v>34</v>
      </c>
      <c r="CR75" s="1">
        <v>34</v>
      </c>
      <c r="CS75" s="93">
        <v>34</v>
      </c>
      <c r="CT75" s="30">
        <f t="shared" si="66"/>
        <v>2782</v>
      </c>
      <c r="CU75" s="152"/>
      <c r="CV75" s="165"/>
    </row>
    <row r="76" spans="1:174">
      <c r="A76" s="30" t="s">
        <v>35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80</v>
      </c>
      <c r="M76" s="1">
        <v>80</v>
      </c>
      <c r="N76" s="1">
        <v>80</v>
      </c>
      <c r="O76" s="1">
        <v>80</v>
      </c>
      <c r="P76" s="1">
        <v>80</v>
      </c>
      <c r="Q76" s="1">
        <v>80</v>
      </c>
      <c r="R76" s="1">
        <v>80</v>
      </c>
      <c r="S76" s="1">
        <v>80</v>
      </c>
      <c r="T76" s="1">
        <v>80</v>
      </c>
      <c r="U76" s="1">
        <v>80</v>
      </c>
      <c r="V76" s="1">
        <v>80</v>
      </c>
      <c r="W76" s="1">
        <v>80</v>
      </c>
      <c r="X76" s="1">
        <v>0</v>
      </c>
      <c r="Y76" s="1">
        <v>0</v>
      </c>
      <c r="Z76" s="1">
        <v>0</v>
      </c>
      <c r="AA76" s="1">
        <v>55</v>
      </c>
      <c r="AB76" s="1">
        <v>55</v>
      </c>
      <c r="AC76" s="1">
        <v>55</v>
      </c>
      <c r="AD76" s="1">
        <v>55</v>
      </c>
      <c r="AE76" s="1">
        <v>55</v>
      </c>
      <c r="AF76" s="1">
        <v>55</v>
      </c>
      <c r="AG76" s="1">
        <v>55</v>
      </c>
      <c r="AH76" s="1">
        <v>55</v>
      </c>
      <c r="AI76" s="1">
        <v>55</v>
      </c>
      <c r="AJ76" s="1">
        <v>55</v>
      </c>
      <c r="AK76" s="1">
        <v>55</v>
      </c>
      <c r="AL76" s="1">
        <v>55</v>
      </c>
      <c r="AM76" s="1">
        <v>55</v>
      </c>
      <c r="AN76" s="1">
        <v>55</v>
      </c>
      <c r="AO76" s="1">
        <v>55</v>
      </c>
      <c r="AP76" s="1">
        <v>55</v>
      </c>
      <c r="AQ76" s="1">
        <v>55</v>
      </c>
      <c r="AR76" s="1">
        <v>55</v>
      </c>
      <c r="AS76" s="1">
        <v>55</v>
      </c>
      <c r="AT76" s="1">
        <v>55</v>
      </c>
      <c r="AU76" s="1">
        <v>55</v>
      </c>
      <c r="AV76" s="1">
        <v>55</v>
      </c>
      <c r="AW76" s="1">
        <v>55</v>
      </c>
      <c r="AX76" s="1">
        <v>55</v>
      </c>
      <c r="AY76" s="1">
        <v>55</v>
      </c>
      <c r="AZ76" s="1">
        <v>55</v>
      </c>
      <c r="BA76" s="1">
        <v>55</v>
      </c>
      <c r="BB76" s="1">
        <v>55</v>
      </c>
      <c r="BC76" s="1">
        <v>55</v>
      </c>
      <c r="BD76" s="1">
        <v>55</v>
      </c>
      <c r="BE76" s="1">
        <v>55</v>
      </c>
      <c r="BF76" s="1">
        <v>55</v>
      </c>
      <c r="BG76" s="1">
        <v>55</v>
      </c>
      <c r="BH76" s="1">
        <v>55</v>
      </c>
      <c r="BI76" s="1">
        <v>55</v>
      </c>
      <c r="BJ76" s="1">
        <v>55</v>
      </c>
      <c r="BK76" s="1">
        <v>55</v>
      </c>
      <c r="BL76" s="1">
        <v>55</v>
      </c>
      <c r="BM76" s="1">
        <v>55</v>
      </c>
      <c r="BN76" s="1">
        <v>55</v>
      </c>
      <c r="BO76" s="1">
        <v>55</v>
      </c>
      <c r="BP76" s="1">
        <v>55</v>
      </c>
      <c r="BQ76" s="1">
        <v>55</v>
      </c>
      <c r="BR76" s="1">
        <v>55</v>
      </c>
      <c r="BS76" s="1">
        <v>55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93">
        <v>0</v>
      </c>
      <c r="CT76" s="30">
        <f t="shared" si="66"/>
        <v>3435</v>
      </c>
      <c r="CU76" s="152"/>
      <c r="CV76" s="165"/>
    </row>
    <row r="77" spans="1:174">
      <c r="A77" s="30" t="s">
        <v>36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30</v>
      </c>
      <c r="O77" s="1">
        <v>60</v>
      </c>
      <c r="P77" s="1">
        <v>90</v>
      </c>
      <c r="Q77" s="1">
        <v>120</v>
      </c>
      <c r="R77" s="1">
        <v>140</v>
      </c>
      <c r="S77" s="1">
        <v>140</v>
      </c>
      <c r="T77" s="1">
        <v>140</v>
      </c>
      <c r="U77" s="1">
        <v>140</v>
      </c>
      <c r="V77" s="1">
        <v>140</v>
      </c>
      <c r="W77" s="1">
        <v>110</v>
      </c>
      <c r="X77" s="1">
        <v>80</v>
      </c>
      <c r="Y77" s="1">
        <v>50</v>
      </c>
      <c r="Z77" s="1">
        <v>20</v>
      </c>
      <c r="AA77" s="1">
        <v>50</v>
      </c>
      <c r="AB77" s="1">
        <v>80</v>
      </c>
      <c r="AC77" s="1">
        <v>110</v>
      </c>
      <c r="AD77" s="1">
        <v>130</v>
      </c>
      <c r="AE77" s="1">
        <v>130</v>
      </c>
      <c r="AF77" s="1">
        <v>130</v>
      </c>
      <c r="AG77" s="1">
        <v>130</v>
      </c>
      <c r="AH77" s="1">
        <v>130</v>
      </c>
      <c r="AI77" s="1">
        <v>130</v>
      </c>
      <c r="AJ77" s="1">
        <v>130</v>
      </c>
      <c r="AK77" s="1">
        <v>130</v>
      </c>
      <c r="AL77" s="1">
        <v>130</v>
      </c>
      <c r="AM77" s="1">
        <v>130</v>
      </c>
      <c r="AN77" s="1">
        <v>130</v>
      </c>
      <c r="AO77" s="1">
        <v>130</v>
      </c>
      <c r="AP77" s="1">
        <v>130</v>
      </c>
      <c r="AQ77" s="1">
        <v>130</v>
      </c>
      <c r="AR77" s="1">
        <v>130</v>
      </c>
      <c r="AS77" s="1">
        <v>130</v>
      </c>
      <c r="AT77" s="1">
        <v>130</v>
      </c>
      <c r="AU77" s="1">
        <v>130</v>
      </c>
      <c r="AV77" s="1">
        <v>130</v>
      </c>
      <c r="AW77" s="1">
        <v>130</v>
      </c>
      <c r="AX77" s="1">
        <v>130</v>
      </c>
      <c r="AY77" s="1">
        <v>130</v>
      </c>
      <c r="AZ77" s="1">
        <v>130</v>
      </c>
      <c r="BA77" s="1">
        <v>130</v>
      </c>
      <c r="BB77" s="1">
        <v>130</v>
      </c>
      <c r="BC77" s="1">
        <v>130</v>
      </c>
      <c r="BD77" s="1">
        <v>130</v>
      </c>
      <c r="BE77" s="1">
        <v>130</v>
      </c>
      <c r="BF77" s="1">
        <v>130</v>
      </c>
      <c r="BG77" s="1">
        <v>130</v>
      </c>
      <c r="BH77" s="1">
        <v>130</v>
      </c>
      <c r="BI77" s="1">
        <v>130</v>
      </c>
      <c r="BJ77" s="1">
        <v>130</v>
      </c>
      <c r="BK77" s="1">
        <v>130</v>
      </c>
      <c r="BL77" s="1">
        <v>130</v>
      </c>
      <c r="BM77" s="1">
        <v>130</v>
      </c>
      <c r="BN77" s="1">
        <v>130</v>
      </c>
      <c r="BO77" s="1">
        <v>130</v>
      </c>
      <c r="BP77" s="1">
        <v>130</v>
      </c>
      <c r="BQ77" s="1">
        <v>130</v>
      </c>
      <c r="BR77" s="1">
        <v>130</v>
      </c>
      <c r="BS77" s="1">
        <v>100</v>
      </c>
      <c r="BT77" s="1">
        <v>70</v>
      </c>
      <c r="BU77" s="1">
        <v>40</v>
      </c>
      <c r="BV77" s="1">
        <v>10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93">
        <v>0</v>
      </c>
      <c r="CT77" s="30">
        <f t="shared" si="66"/>
        <v>7050</v>
      </c>
      <c r="CU77" s="152"/>
      <c r="CV77" s="165"/>
    </row>
    <row r="78" spans="1:174">
      <c r="A78" s="30" t="s">
        <v>37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93">
        <v>0</v>
      </c>
      <c r="CT78" s="30">
        <f t="shared" si="66"/>
        <v>0</v>
      </c>
      <c r="CU78" s="152"/>
      <c r="CV78" s="165"/>
    </row>
    <row r="79" spans="1:174" ht="15.75" thickBot="1">
      <c r="A79" s="115" t="s">
        <v>38</v>
      </c>
      <c r="B79" s="123">
        <v>0</v>
      </c>
      <c r="C79" s="124">
        <v>0</v>
      </c>
      <c r="D79" s="124">
        <v>0</v>
      </c>
      <c r="E79" s="124">
        <v>0</v>
      </c>
      <c r="F79" s="124">
        <v>0</v>
      </c>
      <c r="G79" s="124">
        <v>0</v>
      </c>
      <c r="H79" s="124">
        <v>0</v>
      </c>
      <c r="I79" s="124">
        <v>0</v>
      </c>
      <c r="J79" s="124">
        <v>0</v>
      </c>
      <c r="K79" s="124">
        <v>0</v>
      </c>
      <c r="L79" s="124">
        <v>0</v>
      </c>
      <c r="M79" s="124">
        <v>0</v>
      </c>
      <c r="N79" s="124">
        <v>0</v>
      </c>
      <c r="O79" s="124">
        <v>0</v>
      </c>
      <c r="P79" s="124">
        <v>0</v>
      </c>
      <c r="Q79" s="124">
        <v>0</v>
      </c>
      <c r="R79" s="124">
        <v>0</v>
      </c>
      <c r="S79" s="124">
        <v>0</v>
      </c>
      <c r="T79" s="124">
        <v>0</v>
      </c>
      <c r="U79" s="124">
        <v>0</v>
      </c>
      <c r="V79" s="124">
        <v>0</v>
      </c>
      <c r="W79" s="124">
        <v>0</v>
      </c>
      <c r="X79" s="124">
        <v>0</v>
      </c>
      <c r="Y79" s="124">
        <v>0</v>
      </c>
      <c r="Z79" s="124">
        <v>0</v>
      </c>
      <c r="AA79" s="124">
        <v>0</v>
      </c>
      <c r="AB79" s="124">
        <v>0</v>
      </c>
      <c r="AC79" s="124">
        <v>0</v>
      </c>
      <c r="AD79" s="124">
        <v>0</v>
      </c>
      <c r="AE79" s="124">
        <v>0</v>
      </c>
      <c r="AF79" s="124">
        <v>0</v>
      </c>
      <c r="AG79" s="124">
        <v>0</v>
      </c>
      <c r="AH79" s="124">
        <v>0</v>
      </c>
      <c r="AI79" s="124">
        <v>0</v>
      </c>
      <c r="AJ79" s="124">
        <v>0</v>
      </c>
      <c r="AK79" s="124">
        <v>0</v>
      </c>
      <c r="AL79" s="124">
        <v>0</v>
      </c>
      <c r="AM79" s="124">
        <v>0</v>
      </c>
      <c r="AN79" s="124">
        <v>0</v>
      </c>
      <c r="AO79" s="124">
        <v>0</v>
      </c>
      <c r="AP79" s="124">
        <v>0</v>
      </c>
      <c r="AQ79" s="124">
        <v>0</v>
      </c>
      <c r="AR79" s="124">
        <v>0</v>
      </c>
      <c r="AS79" s="124">
        <v>0</v>
      </c>
      <c r="AT79" s="124">
        <v>0</v>
      </c>
      <c r="AU79" s="124">
        <v>0</v>
      </c>
      <c r="AV79" s="124">
        <v>0</v>
      </c>
      <c r="AW79" s="124">
        <v>0</v>
      </c>
      <c r="AX79" s="124">
        <v>0</v>
      </c>
      <c r="AY79" s="124">
        <v>0</v>
      </c>
      <c r="AZ79" s="124">
        <v>0</v>
      </c>
      <c r="BA79" s="124">
        <v>0</v>
      </c>
      <c r="BB79" s="124">
        <v>0</v>
      </c>
      <c r="BC79" s="124">
        <v>0</v>
      </c>
      <c r="BD79" s="124">
        <v>0</v>
      </c>
      <c r="BE79" s="124">
        <v>0</v>
      </c>
      <c r="BF79" s="124">
        <v>0</v>
      </c>
      <c r="BG79" s="124">
        <v>0</v>
      </c>
      <c r="BH79" s="124">
        <v>0</v>
      </c>
      <c r="BI79" s="124">
        <v>0</v>
      </c>
      <c r="BJ79" s="124">
        <v>0</v>
      </c>
      <c r="BK79" s="124">
        <v>0</v>
      </c>
      <c r="BL79" s="124">
        <v>0</v>
      </c>
      <c r="BM79" s="124">
        <v>0</v>
      </c>
      <c r="BN79" s="124">
        <v>0</v>
      </c>
      <c r="BO79" s="124">
        <v>0</v>
      </c>
      <c r="BP79" s="124">
        <v>0</v>
      </c>
      <c r="BQ79" s="124">
        <v>0</v>
      </c>
      <c r="BR79" s="124">
        <v>0</v>
      </c>
      <c r="BS79" s="124">
        <v>0</v>
      </c>
      <c r="BT79" s="124">
        <v>0</v>
      </c>
      <c r="BU79" s="124">
        <v>0</v>
      </c>
      <c r="BV79" s="124">
        <v>0</v>
      </c>
      <c r="BW79" s="124">
        <v>0</v>
      </c>
      <c r="BX79" s="124">
        <v>0</v>
      </c>
      <c r="BY79" s="124">
        <v>0</v>
      </c>
      <c r="BZ79" s="124">
        <v>0</v>
      </c>
      <c r="CA79" s="124">
        <v>0</v>
      </c>
      <c r="CB79" s="124">
        <v>0</v>
      </c>
      <c r="CC79" s="124">
        <v>0</v>
      </c>
      <c r="CD79" s="124">
        <v>0</v>
      </c>
      <c r="CE79" s="124">
        <v>0</v>
      </c>
      <c r="CF79" s="124">
        <v>0</v>
      </c>
      <c r="CG79" s="124">
        <v>0</v>
      </c>
      <c r="CH79" s="124">
        <v>0</v>
      </c>
      <c r="CI79" s="124">
        <v>0</v>
      </c>
      <c r="CJ79" s="124">
        <v>0</v>
      </c>
      <c r="CK79" s="124">
        <v>0</v>
      </c>
      <c r="CL79" s="124">
        <v>0</v>
      </c>
      <c r="CM79" s="124">
        <v>0</v>
      </c>
      <c r="CN79" s="124">
        <v>0</v>
      </c>
      <c r="CO79" s="124">
        <v>0</v>
      </c>
      <c r="CP79" s="124">
        <v>0</v>
      </c>
      <c r="CQ79" s="124">
        <v>0</v>
      </c>
      <c r="CR79" s="124">
        <v>0</v>
      </c>
      <c r="CS79" s="125">
        <v>0</v>
      </c>
      <c r="CT79" s="30">
        <f t="shared" si="66"/>
        <v>0</v>
      </c>
      <c r="CU79" s="152"/>
      <c r="CV79" s="165"/>
    </row>
    <row r="80" spans="1:174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249"/>
      <c r="CU80" s="152"/>
    </row>
    <row r="81" spans="1:102" s="137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2"/>
      <c r="CV81" s="5"/>
      <c r="CX81" s="151"/>
    </row>
    <row r="82" spans="1:102" ht="15.75" thickBot="1">
      <c r="A82" s="126" t="s">
        <v>9</v>
      </c>
      <c r="B82" s="127"/>
      <c r="C82" s="127"/>
      <c r="D82" s="127"/>
      <c r="E82" s="127"/>
      <c r="F82" s="127"/>
      <c r="G82" s="127"/>
      <c r="H82" s="127"/>
      <c r="I82" s="127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0"/>
      <c r="CV82" s="158"/>
      <c r="CX82" s="234"/>
    </row>
    <row r="83" spans="1:102" ht="15.75" thickBot="1">
      <c r="A83" s="67" t="s">
        <v>52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27</v>
      </c>
      <c r="CU83" s="150"/>
      <c r="CX83" s="234"/>
    </row>
    <row r="84" spans="1:102">
      <c r="A84" s="204" t="s">
        <v>53</v>
      </c>
      <c r="B84" s="210">
        <f>SUM(B85:B87)</f>
        <v>0.30000000000000004</v>
      </c>
      <c r="C84" s="211">
        <f t="shared" ref="C84:BN84" si="67">SUM(C85:C87)</f>
        <v>0.30000000000000004</v>
      </c>
      <c r="D84" s="211">
        <f t="shared" si="67"/>
        <v>0.30000000000000004</v>
      </c>
      <c r="E84" s="211">
        <f t="shared" si="67"/>
        <v>0.30000000000000004</v>
      </c>
      <c r="F84" s="211">
        <f t="shared" si="67"/>
        <v>0.30000000000000004</v>
      </c>
      <c r="G84" s="211">
        <f t="shared" si="67"/>
        <v>0.30000000000000004</v>
      </c>
      <c r="H84" s="211">
        <f t="shared" si="67"/>
        <v>0.30000000000000004</v>
      </c>
      <c r="I84" s="211">
        <f t="shared" si="67"/>
        <v>0.30000000000000004</v>
      </c>
      <c r="J84" s="211">
        <f t="shared" si="67"/>
        <v>0.30000000000000004</v>
      </c>
      <c r="K84" s="211">
        <f t="shared" si="67"/>
        <v>0.30000000000000004</v>
      </c>
      <c r="L84" s="211">
        <f t="shared" si="67"/>
        <v>0.30000000000000004</v>
      </c>
      <c r="M84" s="211">
        <f t="shared" si="67"/>
        <v>0.30000000000000004</v>
      </c>
      <c r="N84" s="211">
        <f t="shared" si="67"/>
        <v>0.30000000000000004</v>
      </c>
      <c r="O84" s="211">
        <f t="shared" si="67"/>
        <v>0.30000000000000004</v>
      </c>
      <c r="P84" s="211">
        <f t="shared" si="67"/>
        <v>0.30000000000000004</v>
      </c>
      <c r="Q84" s="211">
        <f t="shared" si="67"/>
        <v>0.30000000000000004</v>
      </c>
      <c r="R84" s="211">
        <f t="shared" si="67"/>
        <v>0.30000000000000004</v>
      </c>
      <c r="S84" s="211">
        <f t="shared" si="67"/>
        <v>0.30000000000000004</v>
      </c>
      <c r="T84" s="211">
        <f t="shared" si="67"/>
        <v>0.30000000000000004</v>
      </c>
      <c r="U84" s="211">
        <f t="shared" si="67"/>
        <v>0.30000000000000004</v>
      </c>
      <c r="V84" s="211">
        <f t="shared" si="67"/>
        <v>0.30000000000000004</v>
      </c>
      <c r="W84" s="211">
        <f t="shared" si="67"/>
        <v>0.30000000000000004</v>
      </c>
      <c r="X84" s="211">
        <f t="shared" si="67"/>
        <v>0.30000000000000004</v>
      </c>
      <c r="Y84" s="211">
        <f t="shared" si="67"/>
        <v>0.30000000000000004</v>
      </c>
      <c r="Z84" s="211">
        <f t="shared" si="67"/>
        <v>188.7</v>
      </c>
      <c r="AA84" s="211">
        <f t="shared" si="67"/>
        <v>190.39999999999998</v>
      </c>
      <c r="AB84" s="211">
        <f t="shared" si="67"/>
        <v>191.00999999999996</v>
      </c>
      <c r="AC84" s="211">
        <f t="shared" si="67"/>
        <v>199.12999999999997</v>
      </c>
      <c r="AD84" s="211">
        <f t="shared" si="67"/>
        <v>202.76999999999998</v>
      </c>
      <c r="AE84" s="211">
        <f t="shared" si="67"/>
        <v>206.98</v>
      </c>
      <c r="AF84" s="211">
        <f t="shared" si="67"/>
        <v>207.5</v>
      </c>
      <c r="AG84" s="211">
        <f t="shared" si="67"/>
        <v>207.89999999999998</v>
      </c>
      <c r="AH84" s="211">
        <f t="shared" si="67"/>
        <v>206.7</v>
      </c>
      <c r="AI84" s="211">
        <f t="shared" si="67"/>
        <v>207.2</v>
      </c>
      <c r="AJ84" s="211">
        <f t="shared" si="67"/>
        <v>206.7</v>
      </c>
      <c r="AK84" s="211">
        <f t="shared" si="67"/>
        <v>207</v>
      </c>
      <c r="AL84" s="211">
        <f t="shared" si="67"/>
        <v>207</v>
      </c>
      <c r="AM84" s="211">
        <f t="shared" si="67"/>
        <v>207</v>
      </c>
      <c r="AN84" s="211">
        <f t="shared" si="67"/>
        <v>206.79999999999998</v>
      </c>
      <c r="AO84" s="211">
        <f t="shared" si="67"/>
        <v>206.4</v>
      </c>
      <c r="AP84" s="211">
        <f t="shared" si="67"/>
        <v>191.39999999999998</v>
      </c>
      <c r="AQ84" s="211">
        <f t="shared" si="67"/>
        <v>191.1</v>
      </c>
      <c r="AR84" s="211">
        <f t="shared" si="67"/>
        <v>205</v>
      </c>
      <c r="AS84" s="211">
        <f t="shared" si="67"/>
        <v>204.79999999999998</v>
      </c>
      <c r="AT84" s="211">
        <f t="shared" si="67"/>
        <v>204.7</v>
      </c>
      <c r="AU84" s="211">
        <f t="shared" si="67"/>
        <v>204.5</v>
      </c>
      <c r="AV84" s="211">
        <f t="shared" si="67"/>
        <v>203.39999999999998</v>
      </c>
      <c r="AW84" s="211">
        <f t="shared" si="67"/>
        <v>203.79999999999998</v>
      </c>
      <c r="AX84" s="211">
        <f t="shared" si="67"/>
        <v>190.89999999999998</v>
      </c>
      <c r="AY84" s="211">
        <f t="shared" si="67"/>
        <v>156.19999999999999</v>
      </c>
      <c r="AZ84" s="211">
        <f t="shared" si="67"/>
        <v>156.19999999999999</v>
      </c>
      <c r="BA84" s="211">
        <f t="shared" si="67"/>
        <v>156.5</v>
      </c>
      <c r="BB84" s="211">
        <f t="shared" si="67"/>
        <v>205.6</v>
      </c>
      <c r="BC84" s="211">
        <f t="shared" si="67"/>
        <v>205.29999999999998</v>
      </c>
      <c r="BD84" s="211">
        <f t="shared" si="67"/>
        <v>205.39999999999998</v>
      </c>
      <c r="BE84" s="211">
        <f t="shared" si="67"/>
        <v>205</v>
      </c>
      <c r="BF84" s="211">
        <f t="shared" si="67"/>
        <v>202.89999999999998</v>
      </c>
      <c r="BG84" s="211">
        <f t="shared" si="67"/>
        <v>189.39999999999998</v>
      </c>
      <c r="BH84" s="211">
        <f t="shared" si="67"/>
        <v>180.99999999999997</v>
      </c>
      <c r="BI84" s="211">
        <f t="shared" si="67"/>
        <v>178.59999999999997</v>
      </c>
      <c r="BJ84" s="211">
        <f t="shared" si="67"/>
        <v>181.63999999999996</v>
      </c>
      <c r="BK84" s="211">
        <f t="shared" si="67"/>
        <v>184.03999999999996</v>
      </c>
      <c r="BL84" s="211">
        <f t="shared" si="67"/>
        <v>60.58</v>
      </c>
      <c r="BM84" s="211">
        <f t="shared" si="67"/>
        <v>49.300000000000004</v>
      </c>
      <c r="BN84" s="211">
        <f t="shared" si="67"/>
        <v>49.300000000000004</v>
      </c>
      <c r="BO84" s="211">
        <f t="shared" ref="BO84:CS84" si="68">SUM(BO85:BO87)</f>
        <v>34.440000000000005</v>
      </c>
      <c r="BP84" s="211">
        <f t="shared" si="68"/>
        <v>139.82000000000002</v>
      </c>
      <c r="BQ84" s="211">
        <f t="shared" si="68"/>
        <v>128.64000000000001</v>
      </c>
      <c r="BR84" s="211">
        <f t="shared" si="68"/>
        <v>183.79999999999995</v>
      </c>
      <c r="BS84" s="211">
        <f t="shared" si="68"/>
        <v>183.7</v>
      </c>
      <c r="BT84" s="211">
        <f t="shared" si="68"/>
        <v>201.09999999999997</v>
      </c>
      <c r="BU84" s="211">
        <f t="shared" si="68"/>
        <v>200.09999999999997</v>
      </c>
      <c r="BV84" s="211">
        <f t="shared" si="68"/>
        <v>200.89999999999998</v>
      </c>
      <c r="BW84" s="211">
        <f t="shared" si="68"/>
        <v>200.39999999999998</v>
      </c>
      <c r="BX84" s="211">
        <f t="shared" si="68"/>
        <v>146.09999999999997</v>
      </c>
      <c r="BY84" s="211">
        <f t="shared" si="68"/>
        <v>137.19999999999996</v>
      </c>
      <c r="BZ84" s="211">
        <f t="shared" si="68"/>
        <v>8.6999999999999993</v>
      </c>
      <c r="CA84" s="211">
        <f t="shared" si="68"/>
        <v>8.6999999999999993</v>
      </c>
      <c r="CB84" s="211">
        <f t="shared" si="68"/>
        <v>34.699999999999996</v>
      </c>
      <c r="CC84" s="211">
        <f t="shared" si="68"/>
        <v>37.699999999999996</v>
      </c>
      <c r="CD84" s="211">
        <f t="shared" si="68"/>
        <v>162.83999999999997</v>
      </c>
      <c r="CE84" s="211">
        <f t="shared" si="68"/>
        <v>136.24</v>
      </c>
      <c r="CF84" s="211">
        <f t="shared" si="68"/>
        <v>41.550000000000004</v>
      </c>
      <c r="CG84" s="211">
        <f t="shared" si="68"/>
        <v>118.91999999999999</v>
      </c>
      <c r="CH84" s="211">
        <f t="shared" si="68"/>
        <v>165.82</v>
      </c>
      <c r="CI84" s="211">
        <f t="shared" si="68"/>
        <v>140.99999999999997</v>
      </c>
      <c r="CJ84" s="211">
        <f t="shared" si="68"/>
        <v>167.85000000000002</v>
      </c>
      <c r="CK84" s="211">
        <f>SUM(CK85:CK87)</f>
        <v>174.7</v>
      </c>
      <c r="CL84" s="211">
        <f t="shared" si="68"/>
        <v>0.30000000000000004</v>
      </c>
      <c r="CM84" s="211">
        <f t="shared" si="68"/>
        <v>0.30000000000000004</v>
      </c>
      <c r="CN84" s="211">
        <f t="shared" si="68"/>
        <v>0.30000000000000004</v>
      </c>
      <c r="CO84" s="211">
        <f t="shared" si="68"/>
        <v>0.30000000000000004</v>
      </c>
      <c r="CP84" s="211">
        <f t="shared" si="68"/>
        <v>0.30000000000000004</v>
      </c>
      <c r="CQ84" s="211">
        <f t="shared" si="68"/>
        <v>0.30000000000000004</v>
      </c>
      <c r="CR84" s="211">
        <f t="shared" si="68"/>
        <v>0.30000000000000004</v>
      </c>
      <c r="CS84" s="212">
        <f t="shared" si="68"/>
        <v>0.30000000000000004</v>
      </c>
      <c r="CT84" s="208">
        <f>SUM(B84:CS84)</f>
        <v>10580.269999999999</v>
      </c>
      <c r="CU84" s="150"/>
      <c r="CW84" s="264">
        <f>CU84*(24)/(96*1000)</f>
        <v>0</v>
      </c>
    </row>
    <row r="85" spans="1:102">
      <c r="A85" s="25" t="s">
        <v>54</v>
      </c>
      <c r="B85" s="45">
        <v>0.30000000000000004</v>
      </c>
      <c r="C85" s="1">
        <v>0.30000000000000004</v>
      </c>
      <c r="D85" s="1">
        <v>0.30000000000000004</v>
      </c>
      <c r="E85" s="1">
        <v>0.30000000000000004</v>
      </c>
      <c r="F85" s="1">
        <v>0.30000000000000004</v>
      </c>
      <c r="G85" s="1">
        <v>0.30000000000000004</v>
      </c>
      <c r="H85" s="1">
        <v>0.30000000000000004</v>
      </c>
      <c r="I85" s="1">
        <v>0.30000000000000004</v>
      </c>
      <c r="J85" s="1">
        <v>0.30000000000000004</v>
      </c>
      <c r="K85" s="1">
        <v>0.30000000000000004</v>
      </c>
      <c r="L85" s="1">
        <v>0.30000000000000004</v>
      </c>
      <c r="M85" s="1">
        <v>0.30000000000000004</v>
      </c>
      <c r="N85" s="1">
        <v>0.30000000000000004</v>
      </c>
      <c r="O85" s="1">
        <v>0.30000000000000004</v>
      </c>
      <c r="P85" s="1">
        <v>0.30000000000000004</v>
      </c>
      <c r="Q85" s="1">
        <v>0.30000000000000004</v>
      </c>
      <c r="R85" s="1">
        <v>0.30000000000000004</v>
      </c>
      <c r="S85" s="1">
        <v>0.30000000000000004</v>
      </c>
      <c r="T85" s="1">
        <v>0.30000000000000004</v>
      </c>
      <c r="U85" s="1">
        <v>0.30000000000000004</v>
      </c>
      <c r="V85" s="1">
        <v>0.30000000000000004</v>
      </c>
      <c r="W85" s="1">
        <v>0.30000000000000004</v>
      </c>
      <c r="X85" s="1">
        <v>0.30000000000000004</v>
      </c>
      <c r="Y85" s="1">
        <v>0.30000000000000004</v>
      </c>
      <c r="Z85" s="1">
        <v>129.39999999999998</v>
      </c>
      <c r="AA85" s="1">
        <v>131.1</v>
      </c>
      <c r="AB85" s="1">
        <v>142.09999999999997</v>
      </c>
      <c r="AC85" s="1">
        <v>150.19999999999996</v>
      </c>
      <c r="AD85" s="1">
        <v>153.99999999999997</v>
      </c>
      <c r="AE85" s="1">
        <v>157.49999999999997</v>
      </c>
      <c r="AF85" s="1">
        <v>156.69999999999999</v>
      </c>
      <c r="AG85" s="1">
        <v>156.29999999999998</v>
      </c>
      <c r="AH85" s="1">
        <v>154.99999999999997</v>
      </c>
      <c r="AI85" s="1">
        <v>155.49999999999997</v>
      </c>
      <c r="AJ85" s="1">
        <v>154.99999999999997</v>
      </c>
      <c r="AK85" s="1">
        <v>155.29999999999998</v>
      </c>
      <c r="AL85" s="1">
        <v>155.29999999999998</v>
      </c>
      <c r="AM85" s="1">
        <v>155.29999999999998</v>
      </c>
      <c r="AN85" s="1">
        <v>155.09999999999997</v>
      </c>
      <c r="AO85" s="1">
        <v>154.69999999999999</v>
      </c>
      <c r="AP85" s="1">
        <v>129.39999999999998</v>
      </c>
      <c r="AQ85" s="1">
        <v>129.39999999999998</v>
      </c>
      <c r="AR85" s="1">
        <v>129.39999999999998</v>
      </c>
      <c r="AS85" s="1">
        <v>129.39999999999998</v>
      </c>
      <c r="AT85" s="1">
        <v>129.39999999999998</v>
      </c>
      <c r="AU85" s="1">
        <v>129.39999999999998</v>
      </c>
      <c r="AV85" s="1">
        <v>129.39999999999998</v>
      </c>
      <c r="AW85" s="1">
        <v>129.39999999999998</v>
      </c>
      <c r="AX85" s="1">
        <v>129.39999999999998</v>
      </c>
      <c r="AY85" s="1">
        <v>129.39999999999998</v>
      </c>
      <c r="AZ85" s="1">
        <v>129.39999999999998</v>
      </c>
      <c r="BA85" s="1">
        <v>129.39999999999998</v>
      </c>
      <c r="BB85" s="1">
        <v>129.39999999999998</v>
      </c>
      <c r="BC85" s="1">
        <v>129.39999999999998</v>
      </c>
      <c r="BD85" s="1">
        <v>129.39999999999998</v>
      </c>
      <c r="BE85" s="1">
        <v>129.39999999999998</v>
      </c>
      <c r="BF85" s="1">
        <v>154.49999999999997</v>
      </c>
      <c r="BG85" s="1">
        <v>154.39999999999998</v>
      </c>
      <c r="BH85" s="1">
        <v>106.29999999999998</v>
      </c>
      <c r="BI85" s="1">
        <v>103.89999999999999</v>
      </c>
      <c r="BJ85" s="1">
        <v>105.89999999999999</v>
      </c>
      <c r="BK85" s="1">
        <v>108.39999999999999</v>
      </c>
      <c r="BL85" s="1">
        <v>42.18</v>
      </c>
      <c r="BM85" s="1">
        <v>13.600000000000001</v>
      </c>
      <c r="BN85" s="1">
        <v>13.600000000000001</v>
      </c>
      <c r="BO85" s="1">
        <v>33.940000000000005</v>
      </c>
      <c r="BP85" s="1">
        <v>13.600000000000001</v>
      </c>
      <c r="BQ85" s="1">
        <v>13.600000000000001</v>
      </c>
      <c r="BR85" s="1">
        <v>109.09999999999998</v>
      </c>
      <c r="BS85" s="1">
        <v>108.99999999999999</v>
      </c>
      <c r="BT85" s="1">
        <v>126.89999999999999</v>
      </c>
      <c r="BU85" s="1">
        <v>125.39999999999999</v>
      </c>
      <c r="BV85" s="1">
        <v>152.49999999999997</v>
      </c>
      <c r="BW85" s="1">
        <v>151.99999999999997</v>
      </c>
      <c r="BX85" s="1">
        <v>146.09999999999997</v>
      </c>
      <c r="BY85" s="1">
        <v>137.19999999999996</v>
      </c>
      <c r="BZ85" s="1">
        <v>8.6999999999999993</v>
      </c>
      <c r="CA85" s="1">
        <v>8.6999999999999993</v>
      </c>
      <c r="CB85" s="1">
        <v>34.699999999999996</v>
      </c>
      <c r="CC85" s="1">
        <v>37.699999999999996</v>
      </c>
      <c r="CD85" s="1">
        <v>100.29999999999998</v>
      </c>
      <c r="CE85" s="1">
        <v>57.18</v>
      </c>
      <c r="CF85" s="1">
        <v>41.550000000000004</v>
      </c>
      <c r="CG85" s="1">
        <v>118.91999999999999</v>
      </c>
      <c r="CH85" s="1">
        <v>34.699999999999996</v>
      </c>
      <c r="CI85" s="1">
        <v>8.6999999999999993</v>
      </c>
      <c r="CJ85" s="1">
        <v>27.65</v>
      </c>
      <c r="CK85" s="1">
        <v>34.699999999999996</v>
      </c>
      <c r="CL85" s="1">
        <v>0.30000000000000004</v>
      </c>
      <c r="CM85" s="1">
        <v>0.30000000000000004</v>
      </c>
      <c r="CN85" s="1">
        <v>0.30000000000000004</v>
      </c>
      <c r="CO85" s="1">
        <v>0.30000000000000004</v>
      </c>
      <c r="CP85" s="1">
        <v>0.30000000000000004</v>
      </c>
      <c r="CQ85" s="1">
        <v>0.30000000000000004</v>
      </c>
      <c r="CR85" s="1">
        <v>0.30000000000000004</v>
      </c>
      <c r="CS85" s="93">
        <v>0.30000000000000004</v>
      </c>
      <c r="CT85" s="209">
        <f>SUM(B85:CS85)</f>
        <v>6934.12</v>
      </c>
      <c r="CU85" s="152"/>
    </row>
    <row r="86" spans="1:102">
      <c r="A86" s="25" t="s">
        <v>55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59.3</v>
      </c>
      <c r="AA86" s="1">
        <v>59.3</v>
      </c>
      <c r="AB86" s="1">
        <v>48.4</v>
      </c>
      <c r="AC86" s="1">
        <v>48.4</v>
      </c>
      <c r="AD86" s="1">
        <v>48.4</v>
      </c>
      <c r="AE86" s="1">
        <v>48.4</v>
      </c>
      <c r="AF86" s="1">
        <v>48.4</v>
      </c>
      <c r="AG86" s="1">
        <v>48.4</v>
      </c>
      <c r="AH86" s="1">
        <v>48.4</v>
      </c>
      <c r="AI86" s="1">
        <v>48.4</v>
      </c>
      <c r="AJ86" s="1">
        <v>48.4</v>
      </c>
      <c r="AK86" s="1">
        <v>48.4</v>
      </c>
      <c r="AL86" s="1">
        <v>48.4</v>
      </c>
      <c r="AM86" s="1">
        <v>48.4</v>
      </c>
      <c r="AN86" s="1">
        <v>48.4</v>
      </c>
      <c r="AO86" s="1">
        <v>48.4</v>
      </c>
      <c r="AP86" s="1">
        <v>58.7</v>
      </c>
      <c r="AQ86" s="1">
        <v>58.4</v>
      </c>
      <c r="AR86" s="1">
        <v>72.3</v>
      </c>
      <c r="AS86" s="1">
        <v>72.099999999999994</v>
      </c>
      <c r="AT86" s="1">
        <v>72</v>
      </c>
      <c r="AU86" s="1">
        <v>71.8</v>
      </c>
      <c r="AV86" s="1">
        <v>70.7</v>
      </c>
      <c r="AW86" s="1">
        <v>71.099999999999994</v>
      </c>
      <c r="AX86" s="1">
        <v>58.2</v>
      </c>
      <c r="AY86" s="1">
        <v>23.5</v>
      </c>
      <c r="AZ86" s="1">
        <v>23.5</v>
      </c>
      <c r="BA86" s="1">
        <v>23.8</v>
      </c>
      <c r="BB86" s="1">
        <v>72.900000000000006</v>
      </c>
      <c r="BC86" s="1">
        <v>72.599999999999994</v>
      </c>
      <c r="BD86" s="1">
        <v>72.7</v>
      </c>
      <c r="BE86" s="1">
        <v>72.3</v>
      </c>
      <c r="BF86" s="1">
        <v>48.4</v>
      </c>
      <c r="BG86" s="1">
        <v>35</v>
      </c>
      <c r="BH86" s="1">
        <v>74.699999999999989</v>
      </c>
      <c r="BI86" s="1">
        <v>74.699999999999989</v>
      </c>
      <c r="BJ86" s="1">
        <v>74.699999999999989</v>
      </c>
      <c r="BK86" s="1">
        <v>74.699999999999989</v>
      </c>
      <c r="BL86" s="1">
        <v>17</v>
      </c>
      <c r="BM86" s="1">
        <v>35.700000000000003</v>
      </c>
      <c r="BN86" s="1">
        <v>35.700000000000003</v>
      </c>
      <c r="BO86" s="1">
        <v>0.5</v>
      </c>
      <c r="BP86" s="1">
        <v>126.22000000000001</v>
      </c>
      <c r="BQ86" s="1">
        <v>115.04</v>
      </c>
      <c r="BR86" s="1">
        <v>74.699999999999989</v>
      </c>
      <c r="BS86" s="1">
        <v>74.699999999999989</v>
      </c>
      <c r="BT86" s="1">
        <v>74.199999999999989</v>
      </c>
      <c r="BU86" s="1">
        <v>74.699999999999989</v>
      </c>
      <c r="BV86" s="1">
        <v>48.4</v>
      </c>
      <c r="BW86" s="1">
        <v>48.4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62.54</v>
      </c>
      <c r="CE86" s="1">
        <v>79.06</v>
      </c>
      <c r="CF86" s="1">
        <v>0</v>
      </c>
      <c r="CG86" s="1">
        <v>0</v>
      </c>
      <c r="CH86" s="1">
        <v>131.12</v>
      </c>
      <c r="CI86" s="1">
        <v>132.29999999999998</v>
      </c>
      <c r="CJ86" s="1">
        <v>140.20000000000002</v>
      </c>
      <c r="CK86" s="1">
        <v>140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09">
        <f t="shared" ref="CT86:CT87" si="69">SUM(B86:CS86)</f>
        <v>3555.4799999999982</v>
      </c>
      <c r="CU86" s="152"/>
    </row>
    <row r="87" spans="1:102">
      <c r="A87" s="25" t="s">
        <v>56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0.51</v>
      </c>
      <c r="AC87" s="1">
        <v>0.53</v>
      </c>
      <c r="AD87" s="1">
        <v>0.37</v>
      </c>
      <c r="AE87" s="1">
        <v>1.08</v>
      </c>
      <c r="AF87" s="1">
        <v>2.4000000000000004</v>
      </c>
      <c r="AG87" s="1">
        <v>3.2</v>
      </c>
      <c r="AH87" s="1">
        <v>3.3</v>
      </c>
      <c r="AI87" s="1">
        <v>3.3</v>
      </c>
      <c r="AJ87" s="1">
        <v>3.3</v>
      </c>
      <c r="AK87" s="1">
        <v>3.3</v>
      </c>
      <c r="AL87" s="1">
        <v>3.3</v>
      </c>
      <c r="AM87" s="1">
        <v>3.3</v>
      </c>
      <c r="AN87" s="1">
        <v>3.3</v>
      </c>
      <c r="AO87" s="1">
        <v>3.3</v>
      </c>
      <c r="AP87" s="1">
        <v>3.3</v>
      </c>
      <c r="AQ87" s="1">
        <v>3.3</v>
      </c>
      <c r="AR87" s="1">
        <v>3.3</v>
      </c>
      <c r="AS87" s="1">
        <v>3.3</v>
      </c>
      <c r="AT87" s="1">
        <v>3.3</v>
      </c>
      <c r="AU87" s="1">
        <v>3.3</v>
      </c>
      <c r="AV87" s="1">
        <v>3.3</v>
      </c>
      <c r="AW87" s="1">
        <v>3.3</v>
      </c>
      <c r="AX87" s="1">
        <v>3.3</v>
      </c>
      <c r="AY87" s="1">
        <v>3.3</v>
      </c>
      <c r="AZ87" s="1">
        <v>3.3</v>
      </c>
      <c r="BA87" s="1">
        <v>3.3</v>
      </c>
      <c r="BB87" s="1">
        <v>3.3</v>
      </c>
      <c r="BC87" s="1">
        <v>3.3</v>
      </c>
      <c r="BD87" s="1">
        <v>3.3</v>
      </c>
      <c r="BE87" s="1">
        <v>3.3</v>
      </c>
      <c r="BF87" s="1">
        <v>0</v>
      </c>
      <c r="BG87" s="1">
        <v>0</v>
      </c>
      <c r="BH87" s="1">
        <v>0</v>
      </c>
      <c r="BI87" s="1">
        <v>0</v>
      </c>
      <c r="BJ87" s="1">
        <v>1.04</v>
      </c>
      <c r="BK87" s="1">
        <v>0.94</v>
      </c>
      <c r="BL87" s="1">
        <v>1.4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09">
        <f t="shared" si="69"/>
        <v>90.669999999999973</v>
      </c>
      <c r="CU87" s="152"/>
    </row>
    <row r="88" spans="1:102">
      <c r="A88" s="205" t="s">
        <v>57</v>
      </c>
      <c r="B88" s="213">
        <f t="shared" ref="B88:AG88" si="70">SUM(B89:B89)</f>
        <v>0</v>
      </c>
      <c r="C88" s="128">
        <f t="shared" si="70"/>
        <v>0</v>
      </c>
      <c r="D88" s="128">
        <f t="shared" si="70"/>
        <v>0</v>
      </c>
      <c r="E88" s="128">
        <f t="shared" si="70"/>
        <v>0</v>
      </c>
      <c r="F88" s="128">
        <f t="shared" si="70"/>
        <v>0</v>
      </c>
      <c r="G88" s="128">
        <f t="shared" si="70"/>
        <v>0</v>
      </c>
      <c r="H88" s="128">
        <f t="shared" si="70"/>
        <v>0</v>
      </c>
      <c r="I88" s="128">
        <f t="shared" si="70"/>
        <v>0</v>
      </c>
      <c r="J88" s="128">
        <f t="shared" si="70"/>
        <v>0</v>
      </c>
      <c r="K88" s="128">
        <f t="shared" si="70"/>
        <v>0</v>
      </c>
      <c r="L88" s="128">
        <f t="shared" si="70"/>
        <v>0</v>
      </c>
      <c r="M88" s="128">
        <f t="shared" si="70"/>
        <v>0</v>
      </c>
      <c r="N88" s="128">
        <f t="shared" si="70"/>
        <v>0</v>
      </c>
      <c r="O88" s="128">
        <f t="shared" si="70"/>
        <v>0</v>
      </c>
      <c r="P88" s="128">
        <f t="shared" si="70"/>
        <v>0</v>
      </c>
      <c r="Q88" s="128">
        <f t="shared" si="70"/>
        <v>0</v>
      </c>
      <c r="R88" s="128">
        <f t="shared" si="70"/>
        <v>0</v>
      </c>
      <c r="S88" s="128">
        <f t="shared" si="70"/>
        <v>0</v>
      </c>
      <c r="T88" s="128">
        <f t="shared" si="70"/>
        <v>0</v>
      </c>
      <c r="U88" s="128">
        <f t="shared" si="70"/>
        <v>0</v>
      </c>
      <c r="V88" s="128">
        <f t="shared" si="70"/>
        <v>0</v>
      </c>
      <c r="W88" s="128">
        <f t="shared" si="70"/>
        <v>0</v>
      </c>
      <c r="X88" s="128">
        <f t="shared" si="70"/>
        <v>0</v>
      </c>
      <c r="Y88" s="128">
        <f t="shared" si="70"/>
        <v>0.18765999999999997</v>
      </c>
      <c r="Z88" s="128">
        <f t="shared" si="70"/>
        <v>2.9167900000000002</v>
      </c>
      <c r="AA88" s="128">
        <f t="shared" si="70"/>
        <v>9.4503100000000018</v>
      </c>
      <c r="AB88" s="128">
        <f t="shared" si="70"/>
        <v>14.001250000000002</v>
      </c>
      <c r="AC88" s="128">
        <f t="shared" si="70"/>
        <v>18.095640000000003</v>
      </c>
      <c r="AD88" s="128">
        <f t="shared" si="70"/>
        <v>25.2059</v>
      </c>
      <c r="AE88" s="128">
        <f t="shared" si="70"/>
        <v>26.81936</v>
      </c>
      <c r="AF88" s="128">
        <f t="shared" si="70"/>
        <v>34.735839999999996</v>
      </c>
      <c r="AG88" s="128">
        <f t="shared" si="70"/>
        <v>38.159269999999999</v>
      </c>
      <c r="AH88" s="128">
        <f t="shared" ref="AH88:BM88" si="71">SUM(AH89:AH89)</f>
        <v>41.140309999999999</v>
      </c>
      <c r="AI88" s="128">
        <f t="shared" si="71"/>
        <v>56.448049999999995</v>
      </c>
      <c r="AJ88" s="128">
        <f t="shared" si="71"/>
        <v>71.25003000000001</v>
      </c>
      <c r="AK88" s="128">
        <f t="shared" si="71"/>
        <v>74.467929999999996</v>
      </c>
      <c r="AL88" s="128">
        <f t="shared" si="71"/>
        <v>84.724289999999996</v>
      </c>
      <c r="AM88" s="128">
        <f t="shared" si="71"/>
        <v>81.061939999999993</v>
      </c>
      <c r="AN88" s="128">
        <f t="shared" si="71"/>
        <v>76.434809999999999</v>
      </c>
      <c r="AO88" s="128">
        <f t="shared" si="71"/>
        <v>77.666939999999997</v>
      </c>
      <c r="AP88" s="128">
        <f t="shared" si="71"/>
        <v>95.624380000000002</v>
      </c>
      <c r="AQ88" s="128">
        <f t="shared" si="71"/>
        <v>107.25495999999998</v>
      </c>
      <c r="AR88" s="128">
        <f t="shared" si="71"/>
        <v>107.49160000000001</v>
      </c>
      <c r="AS88" s="128">
        <f t="shared" si="71"/>
        <v>106.35419000000002</v>
      </c>
      <c r="AT88" s="128">
        <f t="shared" si="71"/>
        <v>111.40074000000001</v>
      </c>
      <c r="AU88" s="128">
        <f t="shared" si="71"/>
        <v>120.77903999999999</v>
      </c>
      <c r="AV88" s="128">
        <f t="shared" si="71"/>
        <v>134.83255</v>
      </c>
      <c r="AW88" s="128">
        <f t="shared" si="71"/>
        <v>145.34862999999999</v>
      </c>
      <c r="AX88" s="128">
        <f t="shared" si="71"/>
        <v>162.80957000000001</v>
      </c>
      <c r="AY88" s="128">
        <f t="shared" si="71"/>
        <v>184.65358000000001</v>
      </c>
      <c r="AZ88" s="128">
        <f t="shared" si="71"/>
        <v>177.10545999999999</v>
      </c>
      <c r="BA88" s="128">
        <f t="shared" si="71"/>
        <v>184.13245000000001</v>
      </c>
      <c r="BB88" s="128">
        <f t="shared" si="71"/>
        <v>171.00333999999998</v>
      </c>
      <c r="BC88" s="128">
        <f t="shared" si="71"/>
        <v>160.52746999999999</v>
      </c>
      <c r="BD88" s="128">
        <f t="shared" si="71"/>
        <v>180.73327999999998</v>
      </c>
      <c r="BE88" s="128">
        <f t="shared" si="71"/>
        <v>180.66336000000001</v>
      </c>
      <c r="BF88" s="128">
        <f t="shared" si="71"/>
        <v>182.11544000000001</v>
      </c>
      <c r="BG88" s="128">
        <f t="shared" si="71"/>
        <v>176.67954</v>
      </c>
      <c r="BH88" s="128">
        <f t="shared" si="71"/>
        <v>173.56430999999998</v>
      </c>
      <c r="BI88" s="128">
        <f t="shared" si="71"/>
        <v>162.16836000000001</v>
      </c>
      <c r="BJ88" s="128">
        <f t="shared" si="71"/>
        <v>141.89823999999999</v>
      </c>
      <c r="BK88" s="128">
        <f t="shared" si="71"/>
        <v>138.26014000000004</v>
      </c>
      <c r="BL88" s="128">
        <f t="shared" si="71"/>
        <v>117.30214000000001</v>
      </c>
      <c r="BM88" s="128">
        <f t="shared" si="71"/>
        <v>112.56536999999999</v>
      </c>
      <c r="BN88" s="128">
        <f t="shared" ref="BN88:CS88" si="72">SUM(BN89:BN89)</f>
        <v>102.03673000000001</v>
      </c>
      <c r="BO88" s="128">
        <f t="shared" si="72"/>
        <v>102.89338000000001</v>
      </c>
      <c r="BP88" s="128">
        <f t="shared" si="72"/>
        <v>77.886580000000009</v>
      </c>
      <c r="BQ88" s="128">
        <f t="shared" si="72"/>
        <v>58.591819999999998</v>
      </c>
      <c r="BR88" s="128">
        <f t="shared" si="72"/>
        <v>47.32199</v>
      </c>
      <c r="BS88" s="128">
        <f t="shared" si="72"/>
        <v>36.397240000000004</v>
      </c>
      <c r="BT88" s="128">
        <f t="shared" si="72"/>
        <v>23.164649999999998</v>
      </c>
      <c r="BU88" s="128">
        <f t="shared" si="72"/>
        <v>12.743129999999997</v>
      </c>
      <c r="BV88" s="128">
        <f t="shared" si="72"/>
        <v>6.3015300000000005</v>
      </c>
      <c r="BW88" s="128">
        <f t="shared" si="72"/>
        <v>1.5898699999999999</v>
      </c>
      <c r="BX88" s="128">
        <f t="shared" si="72"/>
        <v>0.1181</v>
      </c>
      <c r="BY88" s="128">
        <f t="shared" si="72"/>
        <v>4.7499999999999999E-3</v>
      </c>
      <c r="BZ88" s="128">
        <f t="shared" si="72"/>
        <v>0</v>
      </c>
      <c r="CA88" s="128">
        <f t="shared" si="72"/>
        <v>0</v>
      </c>
      <c r="CB88" s="128">
        <f t="shared" si="72"/>
        <v>0</v>
      </c>
      <c r="CC88" s="128">
        <f t="shared" si="72"/>
        <v>0</v>
      </c>
      <c r="CD88" s="128">
        <f t="shared" si="72"/>
        <v>0</v>
      </c>
      <c r="CE88" s="128">
        <f t="shared" si="72"/>
        <v>0</v>
      </c>
      <c r="CF88" s="128">
        <f t="shared" si="72"/>
        <v>0</v>
      </c>
      <c r="CG88" s="128">
        <f t="shared" si="72"/>
        <v>0</v>
      </c>
      <c r="CH88" s="128">
        <f t="shared" si="72"/>
        <v>0</v>
      </c>
      <c r="CI88" s="128">
        <f t="shared" si="72"/>
        <v>0</v>
      </c>
      <c r="CJ88" s="128">
        <f t="shared" si="72"/>
        <v>0</v>
      </c>
      <c r="CK88" s="128">
        <f t="shared" si="72"/>
        <v>0</v>
      </c>
      <c r="CL88" s="128">
        <f t="shared" si="72"/>
        <v>0</v>
      </c>
      <c r="CM88" s="128">
        <f t="shared" si="72"/>
        <v>0</v>
      </c>
      <c r="CN88" s="128">
        <f t="shared" si="72"/>
        <v>0</v>
      </c>
      <c r="CO88" s="128">
        <f t="shared" si="72"/>
        <v>0</v>
      </c>
      <c r="CP88" s="128">
        <f t="shared" si="72"/>
        <v>0</v>
      </c>
      <c r="CQ88" s="128">
        <f t="shared" si="72"/>
        <v>0</v>
      </c>
      <c r="CR88" s="128">
        <f t="shared" si="72"/>
        <v>0</v>
      </c>
      <c r="CS88" s="208">
        <f t="shared" si="72"/>
        <v>0</v>
      </c>
      <c r="CT88" s="208">
        <f>SUM(B88:CS88)</f>
        <v>4737.0842300000004</v>
      </c>
      <c r="CU88" s="150"/>
      <c r="CW88" s="264">
        <f>CU88*(24)/(96*1000)</f>
        <v>0</v>
      </c>
    </row>
    <row r="89" spans="1:102">
      <c r="A89" s="25" t="s">
        <v>74</v>
      </c>
      <c r="B89" s="214">
        <v>0</v>
      </c>
      <c r="C89" s="203">
        <v>0</v>
      </c>
      <c r="D89" s="203">
        <v>0</v>
      </c>
      <c r="E89" s="203">
        <v>0</v>
      </c>
      <c r="F89" s="203">
        <v>0</v>
      </c>
      <c r="G89" s="203">
        <v>0</v>
      </c>
      <c r="H89" s="203">
        <v>0</v>
      </c>
      <c r="I89" s="203">
        <v>0</v>
      </c>
      <c r="J89" s="203">
        <v>0</v>
      </c>
      <c r="K89" s="203">
        <v>0</v>
      </c>
      <c r="L89" s="203">
        <v>0</v>
      </c>
      <c r="M89" s="203">
        <v>0</v>
      </c>
      <c r="N89" s="203">
        <v>0</v>
      </c>
      <c r="O89" s="203">
        <v>0</v>
      </c>
      <c r="P89" s="203">
        <v>0</v>
      </c>
      <c r="Q89" s="203">
        <v>0</v>
      </c>
      <c r="R89" s="203">
        <v>0</v>
      </c>
      <c r="S89" s="203">
        <v>0</v>
      </c>
      <c r="T89" s="203">
        <v>0</v>
      </c>
      <c r="U89" s="203">
        <v>0</v>
      </c>
      <c r="V89" s="203">
        <v>0</v>
      </c>
      <c r="W89" s="203">
        <v>0</v>
      </c>
      <c r="X89" s="203">
        <v>0</v>
      </c>
      <c r="Y89" s="203">
        <v>0.18765999999999997</v>
      </c>
      <c r="Z89" s="203">
        <v>2.9167900000000002</v>
      </c>
      <c r="AA89" s="203">
        <v>9.4503100000000018</v>
      </c>
      <c r="AB89" s="203">
        <v>14.001250000000002</v>
      </c>
      <c r="AC89" s="203">
        <v>18.095640000000003</v>
      </c>
      <c r="AD89" s="203">
        <v>25.2059</v>
      </c>
      <c r="AE89" s="203">
        <v>26.81936</v>
      </c>
      <c r="AF89" s="203">
        <v>34.735839999999996</v>
      </c>
      <c r="AG89" s="203">
        <v>38.159269999999999</v>
      </c>
      <c r="AH89" s="203">
        <v>41.140309999999999</v>
      </c>
      <c r="AI89" s="203">
        <v>56.448049999999995</v>
      </c>
      <c r="AJ89" s="203">
        <v>71.25003000000001</v>
      </c>
      <c r="AK89" s="203">
        <v>74.467929999999996</v>
      </c>
      <c r="AL89" s="203">
        <v>84.724289999999996</v>
      </c>
      <c r="AM89" s="203">
        <v>81.061939999999993</v>
      </c>
      <c r="AN89" s="203">
        <v>76.434809999999999</v>
      </c>
      <c r="AO89" s="203">
        <v>77.666939999999997</v>
      </c>
      <c r="AP89" s="203">
        <v>95.624380000000002</v>
      </c>
      <c r="AQ89" s="203">
        <v>107.25495999999998</v>
      </c>
      <c r="AR89" s="203">
        <v>107.49160000000001</v>
      </c>
      <c r="AS89" s="203">
        <v>106.35419000000002</v>
      </c>
      <c r="AT89" s="203">
        <v>111.40074000000001</v>
      </c>
      <c r="AU89" s="203">
        <v>120.77903999999999</v>
      </c>
      <c r="AV89" s="203">
        <v>134.83255</v>
      </c>
      <c r="AW89" s="203">
        <v>145.34862999999999</v>
      </c>
      <c r="AX89" s="203">
        <v>162.80957000000001</v>
      </c>
      <c r="AY89" s="203">
        <v>184.65358000000001</v>
      </c>
      <c r="AZ89" s="203">
        <v>177.10545999999999</v>
      </c>
      <c r="BA89" s="203">
        <v>184.13245000000001</v>
      </c>
      <c r="BB89" s="203">
        <v>171.00333999999998</v>
      </c>
      <c r="BC89" s="203">
        <v>160.52746999999999</v>
      </c>
      <c r="BD89" s="203">
        <v>180.73327999999998</v>
      </c>
      <c r="BE89" s="203">
        <v>180.66336000000001</v>
      </c>
      <c r="BF89" s="203">
        <v>182.11544000000001</v>
      </c>
      <c r="BG89" s="203">
        <v>176.67954</v>
      </c>
      <c r="BH89" s="203">
        <v>173.56430999999998</v>
      </c>
      <c r="BI89" s="203">
        <v>162.16836000000001</v>
      </c>
      <c r="BJ89" s="203">
        <v>141.89823999999999</v>
      </c>
      <c r="BK89" s="203">
        <v>138.26014000000004</v>
      </c>
      <c r="BL89" s="203">
        <v>117.30214000000001</v>
      </c>
      <c r="BM89" s="203">
        <v>112.56536999999999</v>
      </c>
      <c r="BN89" s="203">
        <v>102.03673000000001</v>
      </c>
      <c r="BO89" s="203">
        <v>102.89338000000001</v>
      </c>
      <c r="BP89" s="203">
        <v>77.886580000000009</v>
      </c>
      <c r="BQ89" s="203">
        <v>58.591819999999998</v>
      </c>
      <c r="BR89" s="203">
        <v>47.32199</v>
      </c>
      <c r="BS89" s="203">
        <v>36.397240000000004</v>
      </c>
      <c r="BT89" s="203">
        <v>23.164649999999998</v>
      </c>
      <c r="BU89" s="203">
        <v>12.743129999999997</v>
      </c>
      <c r="BV89" s="203">
        <v>6.3015300000000005</v>
      </c>
      <c r="BW89" s="203">
        <v>1.5898699999999999</v>
      </c>
      <c r="BX89" s="203">
        <v>0.1181</v>
      </c>
      <c r="BY89" s="203">
        <v>4.7499999999999999E-3</v>
      </c>
      <c r="BZ89" s="203">
        <v>0</v>
      </c>
      <c r="CA89" s="203">
        <v>0</v>
      </c>
      <c r="CB89" s="203">
        <v>0</v>
      </c>
      <c r="CC89" s="203">
        <v>0</v>
      </c>
      <c r="CD89" s="203">
        <v>0</v>
      </c>
      <c r="CE89" s="203">
        <v>0</v>
      </c>
      <c r="CF89" s="203">
        <v>0</v>
      </c>
      <c r="CG89" s="203">
        <v>0</v>
      </c>
      <c r="CH89" s="203">
        <v>0</v>
      </c>
      <c r="CI89" s="203">
        <v>0</v>
      </c>
      <c r="CJ89" s="203">
        <v>0</v>
      </c>
      <c r="CK89" s="203">
        <v>0</v>
      </c>
      <c r="CL89" s="203">
        <v>0</v>
      </c>
      <c r="CM89" s="203">
        <v>0</v>
      </c>
      <c r="CN89" s="203">
        <v>0</v>
      </c>
      <c r="CO89" s="203">
        <v>0</v>
      </c>
      <c r="CP89" s="203">
        <v>0</v>
      </c>
      <c r="CQ89" s="203">
        <v>0</v>
      </c>
      <c r="CR89" s="203">
        <v>0</v>
      </c>
      <c r="CS89" s="215">
        <v>0</v>
      </c>
      <c r="CT89" s="273">
        <f t="shared" ref="CT89:CT91" si="73">SUM(B89:CS89)</f>
        <v>4737.0842300000004</v>
      </c>
      <c r="CU89" s="275"/>
    </row>
    <row r="90" spans="1:102">
      <c r="A90" s="206" t="s">
        <v>58</v>
      </c>
      <c r="B90" s="216">
        <f t="shared" ref="B90:AG90" si="74">SUM(B84,B88)</f>
        <v>0.30000000000000004</v>
      </c>
      <c r="C90" s="129">
        <f t="shared" si="74"/>
        <v>0.30000000000000004</v>
      </c>
      <c r="D90" s="129">
        <f t="shared" si="74"/>
        <v>0.30000000000000004</v>
      </c>
      <c r="E90" s="129">
        <f t="shared" si="74"/>
        <v>0.30000000000000004</v>
      </c>
      <c r="F90" s="129">
        <f t="shared" si="74"/>
        <v>0.30000000000000004</v>
      </c>
      <c r="G90" s="129">
        <f t="shared" si="74"/>
        <v>0.30000000000000004</v>
      </c>
      <c r="H90" s="129">
        <f t="shared" si="74"/>
        <v>0.30000000000000004</v>
      </c>
      <c r="I90" s="129">
        <f t="shared" si="74"/>
        <v>0.30000000000000004</v>
      </c>
      <c r="J90" s="129">
        <f t="shared" si="74"/>
        <v>0.30000000000000004</v>
      </c>
      <c r="K90" s="129">
        <f t="shared" si="74"/>
        <v>0.30000000000000004</v>
      </c>
      <c r="L90" s="129">
        <f t="shared" si="74"/>
        <v>0.30000000000000004</v>
      </c>
      <c r="M90" s="129">
        <f t="shared" si="74"/>
        <v>0.30000000000000004</v>
      </c>
      <c r="N90" s="129">
        <f t="shared" si="74"/>
        <v>0.30000000000000004</v>
      </c>
      <c r="O90" s="129">
        <f t="shared" si="74"/>
        <v>0.30000000000000004</v>
      </c>
      <c r="P90" s="129">
        <f t="shared" si="74"/>
        <v>0.30000000000000004</v>
      </c>
      <c r="Q90" s="129">
        <f t="shared" si="74"/>
        <v>0.30000000000000004</v>
      </c>
      <c r="R90" s="129">
        <f t="shared" si="74"/>
        <v>0.30000000000000004</v>
      </c>
      <c r="S90" s="129">
        <f t="shared" si="74"/>
        <v>0.30000000000000004</v>
      </c>
      <c r="T90" s="129">
        <f t="shared" si="74"/>
        <v>0.30000000000000004</v>
      </c>
      <c r="U90" s="129">
        <f t="shared" si="74"/>
        <v>0.30000000000000004</v>
      </c>
      <c r="V90" s="129">
        <f t="shared" si="74"/>
        <v>0.30000000000000004</v>
      </c>
      <c r="W90" s="129">
        <f t="shared" si="74"/>
        <v>0.30000000000000004</v>
      </c>
      <c r="X90" s="129">
        <f t="shared" si="74"/>
        <v>0.30000000000000004</v>
      </c>
      <c r="Y90" s="129">
        <f t="shared" si="74"/>
        <v>0.48765999999999998</v>
      </c>
      <c r="Z90" s="129">
        <f t="shared" si="74"/>
        <v>191.61678999999998</v>
      </c>
      <c r="AA90" s="129">
        <f t="shared" si="74"/>
        <v>199.85030999999998</v>
      </c>
      <c r="AB90" s="129">
        <f t="shared" si="74"/>
        <v>205.01124999999996</v>
      </c>
      <c r="AC90" s="129">
        <f t="shared" si="74"/>
        <v>217.22563999999997</v>
      </c>
      <c r="AD90" s="129">
        <f t="shared" si="74"/>
        <v>227.97589999999997</v>
      </c>
      <c r="AE90" s="129">
        <f t="shared" si="74"/>
        <v>233.79935999999998</v>
      </c>
      <c r="AF90" s="129">
        <f t="shared" si="74"/>
        <v>242.23584</v>
      </c>
      <c r="AG90" s="129">
        <f t="shared" si="74"/>
        <v>246.05926999999997</v>
      </c>
      <c r="AH90" s="129">
        <f t="shared" ref="AH90:BM90" si="75">SUM(AH84,AH88)</f>
        <v>247.84030999999999</v>
      </c>
      <c r="AI90" s="129">
        <f t="shared" si="75"/>
        <v>263.64805000000001</v>
      </c>
      <c r="AJ90" s="129">
        <f t="shared" si="75"/>
        <v>277.95002999999997</v>
      </c>
      <c r="AK90" s="129">
        <f t="shared" si="75"/>
        <v>281.46793000000002</v>
      </c>
      <c r="AL90" s="129">
        <f t="shared" si="75"/>
        <v>291.72429</v>
      </c>
      <c r="AM90" s="129">
        <f t="shared" si="75"/>
        <v>288.06193999999999</v>
      </c>
      <c r="AN90" s="129">
        <f t="shared" si="75"/>
        <v>283.23480999999998</v>
      </c>
      <c r="AO90" s="129">
        <f t="shared" si="75"/>
        <v>284.06693999999999</v>
      </c>
      <c r="AP90" s="129">
        <f t="shared" si="75"/>
        <v>287.02437999999995</v>
      </c>
      <c r="AQ90" s="129">
        <f t="shared" si="75"/>
        <v>298.35496000000001</v>
      </c>
      <c r="AR90" s="129">
        <f t="shared" si="75"/>
        <v>312.49160000000001</v>
      </c>
      <c r="AS90" s="129">
        <f t="shared" si="75"/>
        <v>311.15418999999997</v>
      </c>
      <c r="AT90" s="129">
        <f t="shared" si="75"/>
        <v>316.10073999999997</v>
      </c>
      <c r="AU90" s="129">
        <f t="shared" si="75"/>
        <v>325.27904000000001</v>
      </c>
      <c r="AV90" s="129">
        <f t="shared" si="75"/>
        <v>338.23254999999995</v>
      </c>
      <c r="AW90" s="129">
        <f t="shared" si="75"/>
        <v>349.14862999999997</v>
      </c>
      <c r="AX90" s="129">
        <f t="shared" si="75"/>
        <v>353.70956999999999</v>
      </c>
      <c r="AY90" s="129">
        <f t="shared" si="75"/>
        <v>340.85357999999997</v>
      </c>
      <c r="AZ90" s="129">
        <f t="shared" si="75"/>
        <v>333.30545999999998</v>
      </c>
      <c r="BA90" s="129">
        <f t="shared" si="75"/>
        <v>340.63245000000001</v>
      </c>
      <c r="BB90" s="129">
        <f t="shared" si="75"/>
        <v>376.60334</v>
      </c>
      <c r="BC90" s="129">
        <f t="shared" si="75"/>
        <v>365.82746999999995</v>
      </c>
      <c r="BD90" s="129">
        <f t="shared" si="75"/>
        <v>386.13327999999996</v>
      </c>
      <c r="BE90" s="129">
        <f t="shared" si="75"/>
        <v>385.66336000000001</v>
      </c>
      <c r="BF90" s="129">
        <f t="shared" si="75"/>
        <v>385.01544000000001</v>
      </c>
      <c r="BG90" s="129">
        <f t="shared" si="75"/>
        <v>366.07953999999995</v>
      </c>
      <c r="BH90" s="129">
        <f t="shared" si="75"/>
        <v>354.56430999999998</v>
      </c>
      <c r="BI90" s="129">
        <f t="shared" si="75"/>
        <v>340.76835999999997</v>
      </c>
      <c r="BJ90" s="129">
        <f t="shared" si="75"/>
        <v>323.53823999999997</v>
      </c>
      <c r="BK90" s="129">
        <f t="shared" si="75"/>
        <v>322.30014</v>
      </c>
      <c r="BL90" s="129">
        <f t="shared" si="75"/>
        <v>177.88213999999999</v>
      </c>
      <c r="BM90" s="129">
        <f t="shared" si="75"/>
        <v>161.86536999999998</v>
      </c>
      <c r="BN90" s="129">
        <f t="shared" ref="BN90:CS90" si="76">SUM(BN84,BN88)</f>
        <v>151.33673000000002</v>
      </c>
      <c r="BO90" s="129">
        <f t="shared" si="76"/>
        <v>137.33338000000001</v>
      </c>
      <c r="BP90" s="129">
        <f t="shared" si="76"/>
        <v>217.70658000000003</v>
      </c>
      <c r="BQ90" s="129">
        <f t="shared" si="76"/>
        <v>187.23182000000003</v>
      </c>
      <c r="BR90" s="129">
        <f t="shared" si="76"/>
        <v>231.12198999999995</v>
      </c>
      <c r="BS90" s="129">
        <f t="shared" si="76"/>
        <v>220.09724</v>
      </c>
      <c r="BT90" s="129">
        <f t="shared" si="76"/>
        <v>224.26464999999996</v>
      </c>
      <c r="BU90" s="129">
        <f t="shared" si="76"/>
        <v>212.84312999999997</v>
      </c>
      <c r="BV90" s="129">
        <f t="shared" si="76"/>
        <v>207.20152999999999</v>
      </c>
      <c r="BW90" s="129">
        <f t="shared" si="76"/>
        <v>201.98986999999997</v>
      </c>
      <c r="BX90" s="129">
        <f t="shared" si="76"/>
        <v>146.21809999999996</v>
      </c>
      <c r="BY90" s="129">
        <f t="shared" si="76"/>
        <v>137.20474999999996</v>
      </c>
      <c r="BZ90" s="129">
        <f t="shared" si="76"/>
        <v>8.6999999999999993</v>
      </c>
      <c r="CA90" s="129">
        <f t="shared" si="76"/>
        <v>8.6999999999999993</v>
      </c>
      <c r="CB90" s="129">
        <f t="shared" si="76"/>
        <v>34.699999999999996</v>
      </c>
      <c r="CC90" s="129">
        <f t="shared" si="76"/>
        <v>37.699999999999996</v>
      </c>
      <c r="CD90" s="129">
        <f t="shared" si="76"/>
        <v>162.83999999999997</v>
      </c>
      <c r="CE90" s="129">
        <f t="shared" si="76"/>
        <v>136.24</v>
      </c>
      <c r="CF90" s="129">
        <f t="shared" si="76"/>
        <v>41.550000000000004</v>
      </c>
      <c r="CG90" s="129">
        <f t="shared" si="76"/>
        <v>118.91999999999999</v>
      </c>
      <c r="CH90" s="129">
        <f t="shared" si="76"/>
        <v>165.82</v>
      </c>
      <c r="CI90" s="129">
        <f t="shared" si="76"/>
        <v>140.99999999999997</v>
      </c>
      <c r="CJ90" s="129">
        <f t="shared" si="76"/>
        <v>167.85000000000002</v>
      </c>
      <c r="CK90" s="129">
        <f t="shared" si="76"/>
        <v>174.7</v>
      </c>
      <c r="CL90" s="129">
        <f t="shared" si="76"/>
        <v>0.30000000000000004</v>
      </c>
      <c r="CM90" s="129">
        <f t="shared" si="76"/>
        <v>0.30000000000000004</v>
      </c>
      <c r="CN90" s="129">
        <f t="shared" si="76"/>
        <v>0.30000000000000004</v>
      </c>
      <c r="CO90" s="129">
        <f t="shared" si="76"/>
        <v>0.30000000000000004</v>
      </c>
      <c r="CP90" s="129">
        <f t="shared" si="76"/>
        <v>0.30000000000000004</v>
      </c>
      <c r="CQ90" s="129">
        <f t="shared" si="76"/>
        <v>0.30000000000000004</v>
      </c>
      <c r="CR90" s="129">
        <f t="shared" si="76"/>
        <v>0.30000000000000004</v>
      </c>
      <c r="CS90" s="217">
        <f t="shared" si="76"/>
        <v>0.30000000000000004</v>
      </c>
      <c r="CT90" s="208">
        <f t="shared" si="73"/>
        <v>15317.354229999995</v>
      </c>
      <c r="CU90" s="150"/>
      <c r="CV90" s="158"/>
      <c r="CX90" s="234"/>
    </row>
    <row r="91" spans="1:102">
      <c r="A91" s="205" t="s">
        <v>18</v>
      </c>
      <c r="B91" s="216">
        <f t="shared" ref="B91:AG91" si="77">SUM(B92:B93)</f>
        <v>5.63</v>
      </c>
      <c r="C91" s="220">
        <f t="shared" si="77"/>
        <v>5.63</v>
      </c>
      <c r="D91" s="220">
        <f t="shared" si="77"/>
        <v>5.63</v>
      </c>
      <c r="E91" s="220">
        <f t="shared" si="77"/>
        <v>5.63</v>
      </c>
      <c r="F91" s="220">
        <f t="shared" si="77"/>
        <v>5.63</v>
      </c>
      <c r="G91" s="220">
        <f t="shared" si="77"/>
        <v>5.63</v>
      </c>
      <c r="H91" s="220">
        <f t="shared" si="77"/>
        <v>5.63</v>
      </c>
      <c r="I91" s="220">
        <f t="shared" si="77"/>
        <v>5.63</v>
      </c>
      <c r="J91" s="220">
        <f t="shared" si="77"/>
        <v>5.63</v>
      </c>
      <c r="K91" s="220">
        <f t="shared" si="77"/>
        <v>5.63</v>
      </c>
      <c r="L91" s="220">
        <f t="shared" si="77"/>
        <v>5.63</v>
      </c>
      <c r="M91" s="220">
        <f t="shared" si="77"/>
        <v>5.63</v>
      </c>
      <c r="N91" s="220">
        <f t="shared" si="77"/>
        <v>5.63</v>
      </c>
      <c r="O91" s="220">
        <f t="shared" si="77"/>
        <v>5.63</v>
      </c>
      <c r="P91" s="220">
        <f t="shared" si="77"/>
        <v>5.63</v>
      </c>
      <c r="Q91" s="220">
        <f t="shared" si="77"/>
        <v>5.63</v>
      </c>
      <c r="R91" s="220">
        <f t="shared" si="77"/>
        <v>5.63</v>
      </c>
      <c r="S91" s="220">
        <f t="shared" si="77"/>
        <v>5.63</v>
      </c>
      <c r="T91" s="220">
        <f t="shared" si="77"/>
        <v>5.63</v>
      </c>
      <c r="U91" s="220">
        <f t="shared" si="77"/>
        <v>5.63</v>
      </c>
      <c r="V91" s="220">
        <f t="shared" si="77"/>
        <v>5.63</v>
      </c>
      <c r="W91" s="220">
        <f t="shared" si="77"/>
        <v>5.63</v>
      </c>
      <c r="X91" s="220">
        <f t="shared" si="77"/>
        <v>5.63</v>
      </c>
      <c r="Y91" s="220">
        <f t="shared" si="77"/>
        <v>5.63</v>
      </c>
      <c r="Z91" s="220">
        <f t="shared" si="77"/>
        <v>5.63</v>
      </c>
      <c r="AA91" s="220">
        <f t="shared" si="77"/>
        <v>5.63</v>
      </c>
      <c r="AB91" s="220">
        <f t="shared" si="77"/>
        <v>5.63</v>
      </c>
      <c r="AC91" s="220">
        <f t="shared" si="77"/>
        <v>5.63</v>
      </c>
      <c r="AD91" s="220">
        <f t="shared" si="77"/>
        <v>5.63</v>
      </c>
      <c r="AE91" s="220">
        <f t="shared" si="77"/>
        <v>5.63</v>
      </c>
      <c r="AF91" s="220">
        <f t="shared" si="77"/>
        <v>5.63</v>
      </c>
      <c r="AG91" s="220">
        <f t="shared" si="77"/>
        <v>5.63</v>
      </c>
      <c r="AH91" s="220">
        <f t="shared" ref="AH91:BM91" si="78">SUM(AH92:AH93)</f>
        <v>5.63</v>
      </c>
      <c r="AI91" s="220">
        <f t="shared" si="78"/>
        <v>5.63</v>
      </c>
      <c r="AJ91" s="220">
        <f t="shared" si="78"/>
        <v>5.63</v>
      </c>
      <c r="AK91" s="220">
        <f t="shared" si="78"/>
        <v>5.63</v>
      </c>
      <c r="AL91" s="220">
        <f t="shared" si="78"/>
        <v>5.63</v>
      </c>
      <c r="AM91" s="220">
        <f t="shared" si="78"/>
        <v>5.63</v>
      </c>
      <c r="AN91" s="220">
        <f t="shared" si="78"/>
        <v>5.63</v>
      </c>
      <c r="AO91" s="220">
        <f t="shared" si="78"/>
        <v>5.63</v>
      </c>
      <c r="AP91" s="220">
        <f t="shared" si="78"/>
        <v>5.63</v>
      </c>
      <c r="AQ91" s="220">
        <f t="shared" si="78"/>
        <v>5.63</v>
      </c>
      <c r="AR91" s="220">
        <f t="shared" si="78"/>
        <v>5.63</v>
      </c>
      <c r="AS91" s="220">
        <f t="shared" si="78"/>
        <v>5.63</v>
      </c>
      <c r="AT91" s="220">
        <f t="shared" si="78"/>
        <v>5.63</v>
      </c>
      <c r="AU91" s="220">
        <f t="shared" si="78"/>
        <v>5.63</v>
      </c>
      <c r="AV91" s="220">
        <f t="shared" si="78"/>
        <v>5.63</v>
      </c>
      <c r="AW91" s="220">
        <f t="shared" si="78"/>
        <v>5.63</v>
      </c>
      <c r="AX91" s="220">
        <f t="shared" si="78"/>
        <v>5.63</v>
      </c>
      <c r="AY91" s="220">
        <f t="shared" si="78"/>
        <v>5.63</v>
      </c>
      <c r="AZ91" s="220">
        <f t="shared" si="78"/>
        <v>5.63</v>
      </c>
      <c r="BA91" s="220">
        <f t="shared" si="78"/>
        <v>5.63</v>
      </c>
      <c r="BB91" s="220">
        <f t="shared" si="78"/>
        <v>5.63</v>
      </c>
      <c r="BC91" s="220">
        <f t="shared" si="78"/>
        <v>5.63</v>
      </c>
      <c r="BD91" s="220">
        <f t="shared" si="78"/>
        <v>5.63</v>
      </c>
      <c r="BE91" s="220">
        <f t="shared" si="78"/>
        <v>5.63</v>
      </c>
      <c r="BF91" s="220">
        <f t="shared" si="78"/>
        <v>5.63</v>
      </c>
      <c r="BG91" s="220">
        <f t="shared" si="78"/>
        <v>5.63</v>
      </c>
      <c r="BH91" s="220">
        <f t="shared" si="78"/>
        <v>5.63</v>
      </c>
      <c r="BI91" s="220">
        <f t="shared" si="78"/>
        <v>5.63</v>
      </c>
      <c r="BJ91" s="220">
        <f t="shared" si="78"/>
        <v>5.63</v>
      </c>
      <c r="BK91" s="220">
        <f t="shared" si="78"/>
        <v>5.63</v>
      </c>
      <c r="BL91" s="220">
        <f t="shared" si="78"/>
        <v>5.63</v>
      </c>
      <c r="BM91" s="220">
        <f t="shared" si="78"/>
        <v>5.63</v>
      </c>
      <c r="BN91" s="220">
        <f t="shared" ref="BN91:CS91" si="79">SUM(BN92:BN93)</f>
        <v>5.63</v>
      </c>
      <c r="BO91" s="220">
        <f t="shared" si="79"/>
        <v>5.63</v>
      </c>
      <c r="BP91" s="220">
        <f t="shared" si="79"/>
        <v>5.63</v>
      </c>
      <c r="BQ91" s="220">
        <f t="shared" si="79"/>
        <v>5.63</v>
      </c>
      <c r="BR91" s="220">
        <f t="shared" si="79"/>
        <v>5.63</v>
      </c>
      <c r="BS91" s="220">
        <f t="shared" si="79"/>
        <v>5.63</v>
      </c>
      <c r="BT91" s="220">
        <f t="shared" si="79"/>
        <v>5.63</v>
      </c>
      <c r="BU91" s="220">
        <f t="shared" si="79"/>
        <v>5.63</v>
      </c>
      <c r="BV91" s="220">
        <f t="shared" si="79"/>
        <v>5.63</v>
      </c>
      <c r="BW91" s="220">
        <f t="shared" si="79"/>
        <v>5.63</v>
      </c>
      <c r="BX91" s="220">
        <f t="shared" si="79"/>
        <v>5.63</v>
      </c>
      <c r="BY91" s="220">
        <f t="shared" si="79"/>
        <v>5.63</v>
      </c>
      <c r="BZ91" s="220">
        <f t="shared" si="79"/>
        <v>5.63</v>
      </c>
      <c r="CA91" s="220">
        <f t="shared" si="79"/>
        <v>5.63</v>
      </c>
      <c r="CB91" s="220">
        <f t="shared" si="79"/>
        <v>5.63</v>
      </c>
      <c r="CC91" s="220">
        <f t="shared" si="79"/>
        <v>5.63</v>
      </c>
      <c r="CD91" s="220">
        <f t="shared" si="79"/>
        <v>5.63</v>
      </c>
      <c r="CE91" s="220">
        <f t="shared" si="79"/>
        <v>5.63</v>
      </c>
      <c r="CF91" s="220">
        <f t="shared" si="79"/>
        <v>5.63</v>
      </c>
      <c r="CG91" s="220">
        <f t="shared" si="79"/>
        <v>5.63</v>
      </c>
      <c r="CH91" s="220">
        <f t="shared" si="79"/>
        <v>5.63</v>
      </c>
      <c r="CI91" s="220">
        <f t="shared" si="79"/>
        <v>5.63</v>
      </c>
      <c r="CJ91" s="220">
        <f t="shared" si="79"/>
        <v>5.63</v>
      </c>
      <c r="CK91" s="220">
        <f t="shared" si="79"/>
        <v>5.63</v>
      </c>
      <c r="CL91" s="220">
        <f t="shared" si="79"/>
        <v>5.63</v>
      </c>
      <c r="CM91" s="220">
        <f t="shared" si="79"/>
        <v>5.63</v>
      </c>
      <c r="CN91" s="220">
        <f t="shared" si="79"/>
        <v>5.63</v>
      </c>
      <c r="CO91" s="220">
        <f t="shared" si="79"/>
        <v>5.63</v>
      </c>
      <c r="CP91" s="220">
        <f t="shared" si="79"/>
        <v>5.63</v>
      </c>
      <c r="CQ91" s="220">
        <f t="shared" si="79"/>
        <v>5.63</v>
      </c>
      <c r="CR91" s="220">
        <f t="shared" si="79"/>
        <v>5.63</v>
      </c>
      <c r="CS91" s="221">
        <f t="shared" si="79"/>
        <v>5.63</v>
      </c>
      <c r="CT91" s="208">
        <f t="shared" si="73"/>
        <v>540.47999999999968</v>
      </c>
      <c r="CU91" s="150"/>
      <c r="CW91" s="264">
        <f>CU91*(24)/(96*1000)</f>
        <v>0</v>
      </c>
    </row>
    <row r="92" spans="1:102">
      <c r="A92" s="25" t="s">
        <v>59</v>
      </c>
      <c r="B92" s="42">
        <v>0.63</v>
      </c>
      <c r="C92" s="43">
        <v>0.63</v>
      </c>
      <c r="D92" s="43">
        <v>0.63</v>
      </c>
      <c r="E92" s="43">
        <v>0.63</v>
      </c>
      <c r="F92" s="43">
        <v>0.63</v>
      </c>
      <c r="G92" s="43">
        <v>0.63</v>
      </c>
      <c r="H92" s="43">
        <v>0.63</v>
      </c>
      <c r="I92" s="43">
        <v>0.63</v>
      </c>
      <c r="J92" s="43">
        <v>0.63</v>
      </c>
      <c r="K92" s="43">
        <v>0.63</v>
      </c>
      <c r="L92" s="43">
        <v>0.63</v>
      </c>
      <c r="M92" s="43">
        <v>0.63</v>
      </c>
      <c r="N92" s="43">
        <v>0.63</v>
      </c>
      <c r="O92" s="43">
        <v>0.63</v>
      </c>
      <c r="P92" s="43">
        <v>0.63</v>
      </c>
      <c r="Q92" s="43">
        <v>0.63</v>
      </c>
      <c r="R92" s="43">
        <v>0.63</v>
      </c>
      <c r="S92" s="43">
        <v>0.63</v>
      </c>
      <c r="T92" s="43">
        <v>0.63</v>
      </c>
      <c r="U92" s="43">
        <v>0.63</v>
      </c>
      <c r="V92" s="43">
        <v>0.63</v>
      </c>
      <c r="W92" s="43">
        <v>0.63</v>
      </c>
      <c r="X92" s="43">
        <v>0.63</v>
      </c>
      <c r="Y92" s="43">
        <v>0.63</v>
      </c>
      <c r="Z92" s="43">
        <v>0.63</v>
      </c>
      <c r="AA92" s="43">
        <v>0.63</v>
      </c>
      <c r="AB92" s="43">
        <v>0.63</v>
      </c>
      <c r="AC92" s="43">
        <v>0.63</v>
      </c>
      <c r="AD92" s="43">
        <v>0.63</v>
      </c>
      <c r="AE92" s="43">
        <v>0.63</v>
      </c>
      <c r="AF92" s="43">
        <v>0.63</v>
      </c>
      <c r="AG92" s="43">
        <v>0.63</v>
      </c>
      <c r="AH92" s="43">
        <v>0.63</v>
      </c>
      <c r="AI92" s="43">
        <v>0.63</v>
      </c>
      <c r="AJ92" s="43">
        <v>0.63</v>
      </c>
      <c r="AK92" s="43">
        <v>0.63</v>
      </c>
      <c r="AL92" s="43">
        <v>0.63</v>
      </c>
      <c r="AM92" s="43">
        <v>0.63</v>
      </c>
      <c r="AN92" s="43">
        <v>0.63</v>
      </c>
      <c r="AO92" s="43">
        <v>0.63</v>
      </c>
      <c r="AP92" s="43">
        <v>0.63</v>
      </c>
      <c r="AQ92" s="43">
        <v>0.63</v>
      </c>
      <c r="AR92" s="43">
        <v>0.63</v>
      </c>
      <c r="AS92" s="43">
        <v>0.63</v>
      </c>
      <c r="AT92" s="43">
        <v>0.63</v>
      </c>
      <c r="AU92" s="43">
        <v>0.63</v>
      </c>
      <c r="AV92" s="43">
        <v>0.63</v>
      </c>
      <c r="AW92" s="43">
        <v>0.63</v>
      </c>
      <c r="AX92" s="43">
        <v>0.63</v>
      </c>
      <c r="AY92" s="43">
        <v>0.63</v>
      </c>
      <c r="AZ92" s="43">
        <v>0.63</v>
      </c>
      <c r="BA92" s="43">
        <v>0.63</v>
      </c>
      <c r="BB92" s="43">
        <v>0.63</v>
      </c>
      <c r="BC92" s="43">
        <v>0.63</v>
      </c>
      <c r="BD92" s="43">
        <v>0.63</v>
      </c>
      <c r="BE92" s="43">
        <v>0.63</v>
      </c>
      <c r="BF92" s="43">
        <v>0.63</v>
      </c>
      <c r="BG92" s="43">
        <v>0.63</v>
      </c>
      <c r="BH92" s="43">
        <v>0.63</v>
      </c>
      <c r="BI92" s="43">
        <v>0.63</v>
      </c>
      <c r="BJ92" s="43">
        <v>0.63</v>
      </c>
      <c r="BK92" s="43">
        <v>0.63</v>
      </c>
      <c r="BL92" s="43">
        <v>0.63</v>
      </c>
      <c r="BM92" s="43">
        <v>0.63</v>
      </c>
      <c r="BN92" s="43">
        <v>0.63</v>
      </c>
      <c r="BO92" s="43">
        <v>0.63</v>
      </c>
      <c r="BP92" s="43">
        <v>0.63</v>
      </c>
      <c r="BQ92" s="43">
        <v>0.63</v>
      </c>
      <c r="BR92" s="43">
        <v>0.63</v>
      </c>
      <c r="BS92" s="43">
        <v>0.63</v>
      </c>
      <c r="BT92" s="43">
        <v>0.63</v>
      </c>
      <c r="BU92" s="43">
        <v>0.63</v>
      </c>
      <c r="BV92" s="43">
        <v>0.63</v>
      </c>
      <c r="BW92" s="43">
        <v>0.63</v>
      </c>
      <c r="BX92" s="43">
        <v>0.63</v>
      </c>
      <c r="BY92" s="43">
        <v>0.63</v>
      </c>
      <c r="BZ92" s="43">
        <v>0.63</v>
      </c>
      <c r="CA92" s="43">
        <v>0.63</v>
      </c>
      <c r="CB92" s="43">
        <v>0.63</v>
      </c>
      <c r="CC92" s="43">
        <v>0.63</v>
      </c>
      <c r="CD92" s="43">
        <v>0.63</v>
      </c>
      <c r="CE92" s="43">
        <v>0.63</v>
      </c>
      <c r="CF92" s="43">
        <v>0.63</v>
      </c>
      <c r="CG92" s="43">
        <v>0.63</v>
      </c>
      <c r="CH92" s="43">
        <v>0.63</v>
      </c>
      <c r="CI92" s="43">
        <v>0.63</v>
      </c>
      <c r="CJ92" s="43">
        <v>0.63</v>
      </c>
      <c r="CK92" s="43">
        <v>0.63</v>
      </c>
      <c r="CL92" s="43">
        <v>0.63</v>
      </c>
      <c r="CM92" s="43">
        <v>0.63</v>
      </c>
      <c r="CN92" s="43">
        <v>0.63</v>
      </c>
      <c r="CO92" s="43">
        <v>0.63</v>
      </c>
      <c r="CP92" s="43">
        <v>0.63</v>
      </c>
      <c r="CQ92" s="43">
        <v>0.63</v>
      </c>
      <c r="CR92" s="43">
        <v>0.63</v>
      </c>
      <c r="CS92" s="92">
        <v>0.63</v>
      </c>
      <c r="CT92" s="209">
        <f t="shared" ref="CT92:CT95" si="80">SUM(B92:CS92)</f>
        <v>60.480000000000103</v>
      </c>
      <c r="CU92" s="152"/>
    </row>
    <row r="93" spans="1:102" ht="15.75" thickBot="1">
      <c r="A93" s="25" t="s">
        <v>60</v>
      </c>
      <c r="B93" s="123">
        <v>5</v>
      </c>
      <c r="C93" s="124">
        <v>5</v>
      </c>
      <c r="D93" s="124">
        <v>5</v>
      </c>
      <c r="E93" s="124">
        <v>5</v>
      </c>
      <c r="F93" s="124">
        <v>5</v>
      </c>
      <c r="G93" s="124">
        <v>5</v>
      </c>
      <c r="H93" s="124">
        <v>5</v>
      </c>
      <c r="I93" s="124">
        <v>5</v>
      </c>
      <c r="J93" s="124">
        <v>5</v>
      </c>
      <c r="K93" s="124">
        <v>5</v>
      </c>
      <c r="L93" s="124">
        <v>5</v>
      </c>
      <c r="M93" s="124">
        <v>5</v>
      </c>
      <c r="N93" s="124">
        <v>5</v>
      </c>
      <c r="O93" s="124">
        <v>5</v>
      </c>
      <c r="P93" s="124">
        <v>5</v>
      </c>
      <c r="Q93" s="124">
        <v>5</v>
      </c>
      <c r="R93" s="124">
        <v>5</v>
      </c>
      <c r="S93" s="124">
        <v>5</v>
      </c>
      <c r="T93" s="124">
        <v>5</v>
      </c>
      <c r="U93" s="124">
        <v>5</v>
      </c>
      <c r="V93" s="124">
        <v>5</v>
      </c>
      <c r="W93" s="124">
        <v>5</v>
      </c>
      <c r="X93" s="124">
        <v>5</v>
      </c>
      <c r="Y93" s="124">
        <v>5</v>
      </c>
      <c r="Z93" s="124">
        <v>5</v>
      </c>
      <c r="AA93" s="124">
        <v>5</v>
      </c>
      <c r="AB93" s="124">
        <v>5</v>
      </c>
      <c r="AC93" s="124">
        <v>5</v>
      </c>
      <c r="AD93" s="124">
        <v>5</v>
      </c>
      <c r="AE93" s="124">
        <v>5</v>
      </c>
      <c r="AF93" s="124">
        <v>5</v>
      </c>
      <c r="AG93" s="124">
        <v>5</v>
      </c>
      <c r="AH93" s="124">
        <v>5</v>
      </c>
      <c r="AI93" s="124">
        <v>5</v>
      </c>
      <c r="AJ93" s="124">
        <v>5</v>
      </c>
      <c r="AK93" s="124">
        <v>5</v>
      </c>
      <c r="AL93" s="124">
        <v>5</v>
      </c>
      <c r="AM93" s="124">
        <v>5</v>
      </c>
      <c r="AN93" s="124">
        <v>5</v>
      </c>
      <c r="AO93" s="124">
        <v>5</v>
      </c>
      <c r="AP93" s="124">
        <v>5</v>
      </c>
      <c r="AQ93" s="124">
        <v>5</v>
      </c>
      <c r="AR93" s="124">
        <v>5</v>
      </c>
      <c r="AS93" s="124">
        <v>5</v>
      </c>
      <c r="AT93" s="124">
        <v>5</v>
      </c>
      <c r="AU93" s="124">
        <v>5</v>
      </c>
      <c r="AV93" s="124">
        <v>5</v>
      </c>
      <c r="AW93" s="124">
        <v>5</v>
      </c>
      <c r="AX93" s="124">
        <v>5</v>
      </c>
      <c r="AY93" s="124">
        <v>5</v>
      </c>
      <c r="AZ93" s="124">
        <v>5</v>
      </c>
      <c r="BA93" s="124">
        <v>5</v>
      </c>
      <c r="BB93" s="124">
        <v>5</v>
      </c>
      <c r="BC93" s="124">
        <v>5</v>
      </c>
      <c r="BD93" s="124">
        <v>5</v>
      </c>
      <c r="BE93" s="124">
        <v>5</v>
      </c>
      <c r="BF93" s="124">
        <v>5</v>
      </c>
      <c r="BG93" s="124">
        <v>5</v>
      </c>
      <c r="BH93" s="124">
        <v>5</v>
      </c>
      <c r="BI93" s="124">
        <v>5</v>
      </c>
      <c r="BJ93" s="124">
        <v>5</v>
      </c>
      <c r="BK93" s="124">
        <v>5</v>
      </c>
      <c r="BL93" s="124">
        <v>5</v>
      </c>
      <c r="BM93" s="124">
        <v>5</v>
      </c>
      <c r="BN93" s="124">
        <v>5</v>
      </c>
      <c r="BO93" s="124">
        <v>5</v>
      </c>
      <c r="BP93" s="124">
        <v>5</v>
      </c>
      <c r="BQ93" s="124">
        <v>5</v>
      </c>
      <c r="BR93" s="124">
        <v>5</v>
      </c>
      <c r="BS93" s="124">
        <v>5</v>
      </c>
      <c r="BT93" s="124">
        <v>5</v>
      </c>
      <c r="BU93" s="124">
        <v>5</v>
      </c>
      <c r="BV93" s="124">
        <v>5</v>
      </c>
      <c r="BW93" s="124">
        <v>5</v>
      </c>
      <c r="BX93" s="124">
        <v>5</v>
      </c>
      <c r="BY93" s="124">
        <v>5</v>
      </c>
      <c r="BZ93" s="124">
        <v>5</v>
      </c>
      <c r="CA93" s="124">
        <v>5</v>
      </c>
      <c r="CB93" s="124">
        <v>5</v>
      </c>
      <c r="CC93" s="124">
        <v>5</v>
      </c>
      <c r="CD93" s="124">
        <v>5</v>
      </c>
      <c r="CE93" s="124">
        <v>5</v>
      </c>
      <c r="CF93" s="124">
        <v>5</v>
      </c>
      <c r="CG93" s="124">
        <v>5</v>
      </c>
      <c r="CH93" s="124">
        <v>5</v>
      </c>
      <c r="CI93" s="124">
        <v>5</v>
      </c>
      <c r="CJ93" s="124">
        <v>5</v>
      </c>
      <c r="CK93" s="124">
        <v>5</v>
      </c>
      <c r="CL93" s="124">
        <v>5</v>
      </c>
      <c r="CM93" s="124">
        <v>5</v>
      </c>
      <c r="CN93" s="124">
        <v>5</v>
      </c>
      <c r="CO93" s="124">
        <v>5</v>
      </c>
      <c r="CP93" s="124">
        <v>5</v>
      </c>
      <c r="CQ93" s="124">
        <v>5</v>
      </c>
      <c r="CR93" s="124">
        <v>5</v>
      </c>
      <c r="CS93" s="125">
        <v>5</v>
      </c>
      <c r="CT93" s="233">
        <f t="shared" si="80"/>
        <v>480</v>
      </c>
      <c r="CU93" s="152">
        <f>SUM('Day (1):Day (30)'!CT93)</f>
        <v>5280</v>
      </c>
    </row>
    <row r="94" spans="1:102" ht="15.75" thickBot="1">
      <c r="A94" s="57" t="s">
        <v>73</v>
      </c>
      <c r="B94" s="276"/>
      <c r="C94" s="277"/>
      <c r="D94" s="277"/>
      <c r="E94" s="277"/>
      <c r="F94" s="277"/>
      <c r="G94" s="277"/>
      <c r="H94" s="277"/>
      <c r="I94" s="277"/>
      <c r="J94" s="277"/>
      <c r="K94" s="277"/>
      <c r="L94" s="277"/>
      <c r="M94" s="277"/>
      <c r="N94" s="277"/>
      <c r="O94" s="277"/>
      <c r="P94" s="277"/>
      <c r="Q94" s="277"/>
      <c r="R94" s="277"/>
      <c r="S94" s="277"/>
      <c r="T94" s="277"/>
      <c r="U94" s="277"/>
      <c r="V94" s="277"/>
      <c r="W94" s="277"/>
      <c r="X94" s="277"/>
      <c r="Y94" s="277"/>
      <c r="Z94" s="277"/>
      <c r="AA94" s="277"/>
      <c r="AB94" s="277"/>
      <c r="AC94" s="277"/>
      <c r="AD94" s="277"/>
      <c r="AE94" s="277"/>
      <c r="AF94" s="277"/>
      <c r="AG94" s="277"/>
      <c r="AH94" s="277"/>
      <c r="AI94" s="277"/>
      <c r="AJ94" s="277"/>
      <c r="AK94" s="277"/>
      <c r="AL94" s="277"/>
      <c r="AM94" s="277"/>
      <c r="AN94" s="277"/>
      <c r="AO94" s="277"/>
      <c r="AP94" s="277"/>
      <c r="AQ94" s="277"/>
      <c r="AR94" s="277"/>
      <c r="AS94" s="277"/>
      <c r="AT94" s="277"/>
      <c r="AU94" s="277"/>
      <c r="AV94" s="277"/>
      <c r="AW94" s="277"/>
      <c r="AX94" s="277"/>
      <c r="AY94" s="277"/>
      <c r="AZ94" s="277"/>
      <c r="BA94" s="277"/>
      <c r="BB94" s="277"/>
      <c r="BC94" s="277"/>
      <c r="BD94" s="277"/>
      <c r="BE94" s="277"/>
      <c r="BF94" s="277"/>
      <c r="BG94" s="277"/>
      <c r="BH94" s="277"/>
      <c r="BI94" s="277"/>
      <c r="BJ94" s="277"/>
      <c r="BK94" s="277"/>
      <c r="BL94" s="277"/>
      <c r="BM94" s="277"/>
      <c r="BN94" s="277"/>
      <c r="BO94" s="277"/>
      <c r="BP94" s="277"/>
      <c r="BQ94" s="277"/>
      <c r="BR94" s="277"/>
      <c r="BS94" s="277"/>
      <c r="BT94" s="277"/>
      <c r="BU94" s="277"/>
      <c r="BV94" s="277"/>
      <c r="BW94" s="277"/>
      <c r="BX94" s="277"/>
      <c r="BY94" s="277"/>
      <c r="BZ94" s="277"/>
      <c r="CA94" s="277"/>
      <c r="CB94" s="277"/>
      <c r="CC94" s="277"/>
      <c r="CD94" s="277"/>
      <c r="CE94" s="277"/>
      <c r="CF94" s="277"/>
      <c r="CG94" s="277"/>
      <c r="CH94" s="277"/>
      <c r="CI94" s="277"/>
      <c r="CJ94" s="277"/>
      <c r="CK94" s="277"/>
      <c r="CL94" s="277"/>
      <c r="CM94" s="277"/>
      <c r="CN94" s="277"/>
      <c r="CO94" s="277"/>
      <c r="CP94" s="277"/>
      <c r="CQ94" s="277"/>
      <c r="CR94" s="277"/>
      <c r="CS94" s="278"/>
      <c r="CT94" s="280">
        <f>SUM(B94:CS94)</f>
        <v>0</v>
      </c>
      <c r="CU94" s="275">
        <f>SUM('Day (1):Day (30)'!CT94)</f>
        <v>0</v>
      </c>
    </row>
    <row r="95" spans="1:102" s="137" customFormat="1" ht="15.75" thickBot="1">
      <c r="A95" s="207" t="s">
        <v>61</v>
      </c>
      <c r="B95" s="218">
        <f t="shared" ref="B95:AG95" si="81">B90+B91</f>
        <v>5.93</v>
      </c>
      <c r="C95" s="168">
        <f t="shared" si="81"/>
        <v>5.93</v>
      </c>
      <c r="D95" s="168">
        <f t="shared" si="81"/>
        <v>5.93</v>
      </c>
      <c r="E95" s="168">
        <f t="shared" si="81"/>
        <v>5.93</v>
      </c>
      <c r="F95" s="168">
        <f t="shared" si="81"/>
        <v>5.93</v>
      </c>
      <c r="G95" s="168">
        <f t="shared" si="81"/>
        <v>5.93</v>
      </c>
      <c r="H95" s="168">
        <f t="shared" si="81"/>
        <v>5.93</v>
      </c>
      <c r="I95" s="168">
        <f t="shared" si="81"/>
        <v>5.93</v>
      </c>
      <c r="J95" s="168">
        <f t="shared" si="81"/>
        <v>5.93</v>
      </c>
      <c r="K95" s="168">
        <f t="shared" si="81"/>
        <v>5.93</v>
      </c>
      <c r="L95" s="168">
        <f t="shared" si="81"/>
        <v>5.93</v>
      </c>
      <c r="M95" s="168">
        <f t="shared" si="81"/>
        <v>5.93</v>
      </c>
      <c r="N95" s="168">
        <f t="shared" si="81"/>
        <v>5.93</v>
      </c>
      <c r="O95" s="168">
        <f t="shared" si="81"/>
        <v>5.93</v>
      </c>
      <c r="P95" s="168">
        <f t="shared" si="81"/>
        <v>5.93</v>
      </c>
      <c r="Q95" s="168">
        <f t="shared" si="81"/>
        <v>5.93</v>
      </c>
      <c r="R95" s="168">
        <f t="shared" si="81"/>
        <v>5.93</v>
      </c>
      <c r="S95" s="168">
        <f t="shared" si="81"/>
        <v>5.93</v>
      </c>
      <c r="T95" s="168">
        <f t="shared" si="81"/>
        <v>5.93</v>
      </c>
      <c r="U95" s="168">
        <f t="shared" si="81"/>
        <v>5.93</v>
      </c>
      <c r="V95" s="168">
        <f t="shared" si="81"/>
        <v>5.93</v>
      </c>
      <c r="W95" s="168">
        <f t="shared" si="81"/>
        <v>5.93</v>
      </c>
      <c r="X95" s="168">
        <f t="shared" si="81"/>
        <v>5.93</v>
      </c>
      <c r="Y95" s="168">
        <f t="shared" si="81"/>
        <v>6.1176599999999999</v>
      </c>
      <c r="Z95" s="168">
        <f t="shared" si="81"/>
        <v>197.24678999999998</v>
      </c>
      <c r="AA95" s="168">
        <f t="shared" si="81"/>
        <v>205.48030999999997</v>
      </c>
      <c r="AB95" s="168">
        <f t="shared" si="81"/>
        <v>210.64124999999996</v>
      </c>
      <c r="AC95" s="168">
        <f t="shared" si="81"/>
        <v>222.85563999999997</v>
      </c>
      <c r="AD95" s="168">
        <f t="shared" si="81"/>
        <v>233.60589999999996</v>
      </c>
      <c r="AE95" s="168">
        <f t="shared" si="81"/>
        <v>239.42935999999997</v>
      </c>
      <c r="AF95" s="168">
        <f t="shared" si="81"/>
        <v>247.86583999999999</v>
      </c>
      <c r="AG95" s="168">
        <f t="shared" si="81"/>
        <v>251.68926999999996</v>
      </c>
      <c r="AH95" s="168">
        <f t="shared" ref="AH95:BM95" si="82">AH90+AH91</f>
        <v>253.47030999999998</v>
      </c>
      <c r="AI95" s="168">
        <f t="shared" si="82"/>
        <v>269.27805000000001</v>
      </c>
      <c r="AJ95" s="168">
        <f t="shared" si="82"/>
        <v>283.58002999999997</v>
      </c>
      <c r="AK95" s="168">
        <f t="shared" si="82"/>
        <v>287.09793000000002</v>
      </c>
      <c r="AL95" s="168">
        <f t="shared" si="82"/>
        <v>297.35428999999999</v>
      </c>
      <c r="AM95" s="168">
        <f t="shared" si="82"/>
        <v>293.69193999999999</v>
      </c>
      <c r="AN95" s="168">
        <f t="shared" si="82"/>
        <v>288.86480999999998</v>
      </c>
      <c r="AO95" s="168">
        <f t="shared" si="82"/>
        <v>289.69693999999998</v>
      </c>
      <c r="AP95" s="168">
        <f t="shared" si="82"/>
        <v>292.65437999999995</v>
      </c>
      <c r="AQ95" s="168">
        <f t="shared" si="82"/>
        <v>303.98496</v>
      </c>
      <c r="AR95" s="168">
        <f t="shared" si="82"/>
        <v>318.1216</v>
      </c>
      <c r="AS95" s="168">
        <f t="shared" si="82"/>
        <v>316.78418999999997</v>
      </c>
      <c r="AT95" s="168">
        <f t="shared" si="82"/>
        <v>321.73073999999997</v>
      </c>
      <c r="AU95" s="168">
        <f t="shared" si="82"/>
        <v>330.90904</v>
      </c>
      <c r="AV95" s="168">
        <f t="shared" si="82"/>
        <v>343.86254999999994</v>
      </c>
      <c r="AW95" s="168">
        <f t="shared" si="82"/>
        <v>354.77862999999996</v>
      </c>
      <c r="AX95" s="168">
        <f t="shared" si="82"/>
        <v>359.33956999999998</v>
      </c>
      <c r="AY95" s="168">
        <f t="shared" si="82"/>
        <v>346.48357999999996</v>
      </c>
      <c r="AZ95" s="168">
        <f t="shared" si="82"/>
        <v>338.93545999999998</v>
      </c>
      <c r="BA95" s="168">
        <f t="shared" si="82"/>
        <v>346.26245</v>
      </c>
      <c r="BB95" s="168">
        <f t="shared" si="82"/>
        <v>382.23334</v>
      </c>
      <c r="BC95" s="168">
        <f t="shared" si="82"/>
        <v>371.45746999999994</v>
      </c>
      <c r="BD95" s="168">
        <f t="shared" si="82"/>
        <v>391.76327999999995</v>
      </c>
      <c r="BE95" s="168">
        <f t="shared" si="82"/>
        <v>391.29336000000001</v>
      </c>
      <c r="BF95" s="168">
        <f t="shared" si="82"/>
        <v>390.64544000000001</v>
      </c>
      <c r="BG95" s="168">
        <f t="shared" si="82"/>
        <v>371.70953999999995</v>
      </c>
      <c r="BH95" s="168">
        <f t="shared" si="82"/>
        <v>360.19430999999997</v>
      </c>
      <c r="BI95" s="168">
        <f t="shared" si="82"/>
        <v>346.39835999999997</v>
      </c>
      <c r="BJ95" s="168">
        <f t="shared" si="82"/>
        <v>329.16823999999997</v>
      </c>
      <c r="BK95" s="168">
        <f t="shared" si="82"/>
        <v>327.93013999999999</v>
      </c>
      <c r="BL95" s="168">
        <f t="shared" si="82"/>
        <v>183.51213999999999</v>
      </c>
      <c r="BM95" s="168">
        <f t="shared" si="82"/>
        <v>167.49536999999998</v>
      </c>
      <c r="BN95" s="168">
        <f t="shared" ref="BN95:CS95" si="83">BN90+BN91</f>
        <v>156.96673000000001</v>
      </c>
      <c r="BO95" s="168">
        <f t="shared" si="83"/>
        <v>142.96338</v>
      </c>
      <c r="BP95" s="168">
        <f t="shared" si="83"/>
        <v>223.33658000000003</v>
      </c>
      <c r="BQ95" s="168">
        <f t="shared" si="83"/>
        <v>192.86182000000002</v>
      </c>
      <c r="BR95" s="168">
        <f t="shared" si="83"/>
        <v>236.75198999999995</v>
      </c>
      <c r="BS95" s="168">
        <f t="shared" si="83"/>
        <v>225.72723999999999</v>
      </c>
      <c r="BT95" s="168">
        <f t="shared" si="83"/>
        <v>229.89464999999996</v>
      </c>
      <c r="BU95" s="168">
        <f t="shared" si="83"/>
        <v>218.47312999999997</v>
      </c>
      <c r="BV95" s="168">
        <f t="shared" si="83"/>
        <v>212.83152999999999</v>
      </c>
      <c r="BW95" s="168">
        <f t="shared" si="83"/>
        <v>207.61986999999996</v>
      </c>
      <c r="BX95" s="168">
        <f t="shared" si="83"/>
        <v>151.84809999999996</v>
      </c>
      <c r="BY95" s="168">
        <f t="shared" si="83"/>
        <v>142.83474999999996</v>
      </c>
      <c r="BZ95" s="168">
        <f t="shared" si="83"/>
        <v>14.329999999999998</v>
      </c>
      <c r="CA95" s="168">
        <f t="shared" si="83"/>
        <v>14.329999999999998</v>
      </c>
      <c r="CB95" s="168">
        <f t="shared" si="83"/>
        <v>40.33</v>
      </c>
      <c r="CC95" s="168">
        <f t="shared" si="83"/>
        <v>43.33</v>
      </c>
      <c r="CD95" s="168">
        <f t="shared" si="83"/>
        <v>168.46999999999997</v>
      </c>
      <c r="CE95" s="168">
        <f t="shared" si="83"/>
        <v>141.87</v>
      </c>
      <c r="CF95" s="168">
        <f t="shared" si="83"/>
        <v>47.180000000000007</v>
      </c>
      <c r="CG95" s="168">
        <f t="shared" si="83"/>
        <v>124.54999999999998</v>
      </c>
      <c r="CH95" s="168">
        <f t="shared" si="83"/>
        <v>171.45</v>
      </c>
      <c r="CI95" s="168">
        <f t="shared" si="83"/>
        <v>146.62999999999997</v>
      </c>
      <c r="CJ95" s="168">
        <f t="shared" si="83"/>
        <v>173.48000000000002</v>
      </c>
      <c r="CK95" s="168">
        <f t="shared" si="83"/>
        <v>180.32999999999998</v>
      </c>
      <c r="CL95" s="168">
        <f t="shared" si="83"/>
        <v>5.93</v>
      </c>
      <c r="CM95" s="168">
        <f t="shared" si="83"/>
        <v>5.93</v>
      </c>
      <c r="CN95" s="168">
        <f t="shared" si="83"/>
        <v>5.93</v>
      </c>
      <c r="CO95" s="168">
        <f t="shared" si="83"/>
        <v>5.93</v>
      </c>
      <c r="CP95" s="168">
        <f t="shared" si="83"/>
        <v>5.93</v>
      </c>
      <c r="CQ95" s="168">
        <f t="shared" si="83"/>
        <v>5.93</v>
      </c>
      <c r="CR95" s="168">
        <f t="shared" si="83"/>
        <v>5.93</v>
      </c>
      <c r="CS95" s="219">
        <f t="shared" si="83"/>
        <v>5.93</v>
      </c>
      <c r="CT95" s="133">
        <f t="shared" si="80"/>
        <v>15857.834230000002</v>
      </c>
      <c r="CU95" s="150"/>
      <c r="CV95" s="5"/>
      <c r="CW95" s="264">
        <f>CU95*(24)/(96*1000)</f>
        <v>0</v>
      </c>
      <c r="CX95" s="151"/>
    </row>
    <row r="96" spans="1:102">
      <c r="A96" s="132"/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4"/>
      <c r="V96" s="64"/>
      <c r="W96" s="64"/>
      <c r="X96" s="64"/>
      <c r="Y96" s="64"/>
      <c r="Z96" s="64"/>
      <c r="AA96" s="64"/>
      <c r="AB96" s="64"/>
      <c r="AC96" s="64"/>
      <c r="AD96" s="64"/>
      <c r="AE96" s="64"/>
      <c r="AF96" s="64"/>
      <c r="AG96" s="64"/>
      <c r="AH96" s="64"/>
      <c r="AI96" s="64"/>
      <c r="AJ96" s="64"/>
      <c r="AK96" s="64"/>
      <c r="AL96" s="64"/>
      <c r="AM96" s="64"/>
      <c r="AN96" s="64"/>
      <c r="AO96" s="64"/>
      <c r="AP96" s="64"/>
      <c r="AQ96" s="64"/>
      <c r="AR96" s="64"/>
      <c r="AS96" s="64"/>
      <c r="AT96" s="64"/>
      <c r="AU96" s="64"/>
      <c r="AV96" s="64"/>
      <c r="AW96" s="64"/>
      <c r="AX96" s="64"/>
      <c r="AY96" s="64"/>
      <c r="AZ96" s="64"/>
      <c r="BA96" s="64"/>
      <c r="BB96" s="64"/>
      <c r="BC96" s="64"/>
      <c r="BD96" s="64"/>
      <c r="BE96" s="64"/>
      <c r="BF96" s="64"/>
      <c r="BG96" s="64"/>
      <c r="BH96" s="64"/>
      <c r="BI96" s="64"/>
      <c r="BJ96" s="64"/>
      <c r="BK96" s="64"/>
      <c r="BL96" s="64"/>
      <c r="BM96" s="64"/>
      <c r="BN96" s="64"/>
      <c r="BO96" s="64"/>
      <c r="BP96" s="64"/>
      <c r="BQ96" s="64"/>
      <c r="BR96" s="64"/>
      <c r="BS96" s="64"/>
      <c r="BT96" s="64"/>
      <c r="BU96" s="64"/>
      <c r="BV96" s="64"/>
      <c r="BW96" s="64"/>
      <c r="BX96" s="64"/>
      <c r="BY96" s="64"/>
      <c r="BZ96" s="64"/>
      <c r="CA96" s="64"/>
      <c r="CB96" s="64"/>
      <c r="CC96" s="64"/>
      <c r="CD96" s="64"/>
      <c r="CE96" s="64"/>
      <c r="CF96" s="64"/>
      <c r="CG96" s="64"/>
      <c r="CH96" s="64"/>
      <c r="CI96" s="64"/>
      <c r="CJ96" s="64"/>
      <c r="CK96" s="64"/>
      <c r="CL96" s="64"/>
      <c r="CM96" s="64"/>
      <c r="CN96" s="64"/>
      <c r="CO96" s="64"/>
      <c r="CP96" s="64"/>
      <c r="CQ96" s="64"/>
      <c r="CR96" s="64"/>
      <c r="CS96" s="64"/>
      <c r="CT96" s="64"/>
      <c r="CU96" s="150"/>
      <c r="CV96" s="151"/>
    </row>
    <row r="97" spans="1:102" ht="15.75" thickBot="1">
      <c r="A97" s="62"/>
      <c r="B97" s="63"/>
      <c r="C97" s="63"/>
      <c r="D97" s="63"/>
      <c r="E97" s="63"/>
      <c r="F97" s="63"/>
      <c r="G97" s="63"/>
      <c r="H97" s="62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2"/>
      <c r="CU97" s="150"/>
      <c r="CV97" s="151"/>
    </row>
    <row r="98" spans="1:102" ht="15.75" thickBot="1">
      <c r="A98" s="130" t="s">
        <v>72</v>
      </c>
      <c r="B98" s="131">
        <f t="shared" ref="B98:AG98" si="84">IF(B57&lt;0,0,MIN(B57,B95))</f>
        <v>5.93</v>
      </c>
      <c r="C98" s="131">
        <f t="shared" si="84"/>
        <v>5.93</v>
      </c>
      <c r="D98" s="131">
        <f t="shared" si="84"/>
        <v>5.93</v>
      </c>
      <c r="E98" s="131">
        <f t="shared" si="84"/>
        <v>5.93</v>
      </c>
      <c r="F98" s="131">
        <f t="shared" si="84"/>
        <v>5.93</v>
      </c>
      <c r="G98" s="131">
        <f t="shared" si="84"/>
        <v>5.93</v>
      </c>
      <c r="H98" s="131">
        <f t="shared" si="84"/>
        <v>5.93</v>
      </c>
      <c r="I98" s="131">
        <f t="shared" si="84"/>
        <v>5.93</v>
      </c>
      <c r="J98" s="131">
        <f t="shared" si="84"/>
        <v>5.93</v>
      </c>
      <c r="K98" s="131">
        <f t="shared" si="84"/>
        <v>5.93</v>
      </c>
      <c r="L98" s="131">
        <f t="shared" si="84"/>
        <v>5.93</v>
      </c>
      <c r="M98" s="131">
        <f t="shared" si="84"/>
        <v>5.93</v>
      </c>
      <c r="N98" s="131">
        <f t="shared" si="84"/>
        <v>5.93</v>
      </c>
      <c r="O98" s="131">
        <f t="shared" si="84"/>
        <v>5.93</v>
      </c>
      <c r="P98" s="131">
        <f t="shared" si="84"/>
        <v>5.93</v>
      </c>
      <c r="Q98" s="131">
        <f t="shared" si="84"/>
        <v>5.93</v>
      </c>
      <c r="R98" s="131">
        <f t="shared" si="84"/>
        <v>5.93</v>
      </c>
      <c r="S98" s="131">
        <f t="shared" si="84"/>
        <v>5.93</v>
      </c>
      <c r="T98" s="131">
        <f t="shared" si="84"/>
        <v>5.93</v>
      </c>
      <c r="U98" s="131">
        <f t="shared" si="84"/>
        <v>5.93</v>
      </c>
      <c r="V98" s="131">
        <f t="shared" si="84"/>
        <v>5.93</v>
      </c>
      <c r="W98" s="131">
        <f t="shared" si="84"/>
        <v>5.93</v>
      </c>
      <c r="X98" s="131">
        <f t="shared" si="84"/>
        <v>5.93</v>
      </c>
      <c r="Y98" s="131">
        <f t="shared" si="84"/>
        <v>6.1176599999999999</v>
      </c>
      <c r="Z98" s="131">
        <f t="shared" si="84"/>
        <v>197.24678999999998</v>
      </c>
      <c r="AA98" s="131">
        <f t="shared" si="84"/>
        <v>205.48030999999997</v>
      </c>
      <c r="AB98" s="131">
        <f t="shared" si="84"/>
        <v>210.64124999999996</v>
      </c>
      <c r="AC98" s="131">
        <f t="shared" si="84"/>
        <v>222.85563999999997</v>
      </c>
      <c r="AD98" s="131">
        <f t="shared" si="84"/>
        <v>233.60589999999996</v>
      </c>
      <c r="AE98" s="131">
        <f t="shared" si="84"/>
        <v>239.42935999999997</v>
      </c>
      <c r="AF98" s="131">
        <f t="shared" si="84"/>
        <v>247.86583999999999</v>
      </c>
      <c r="AG98" s="131">
        <f t="shared" si="84"/>
        <v>251.68926999999996</v>
      </c>
      <c r="AH98" s="131">
        <f t="shared" ref="AH98:BM98" si="85">IF(AH57&lt;0,0,MIN(AH57,AH95))</f>
        <v>253.47030999999998</v>
      </c>
      <c r="AI98" s="131">
        <f t="shared" si="85"/>
        <v>269.27805000000001</v>
      </c>
      <c r="AJ98" s="131">
        <f t="shared" si="85"/>
        <v>283.58002999999997</v>
      </c>
      <c r="AK98" s="131">
        <f t="shared" si="85"/>
        <v>287.09793000000002</v>
      </c>
      <c r="AL98" s="131">
        <f t="shared" si="85"/>
        <v>297.35428999999999</v>
      </c>
      <c r="AM98" s="131">
        <f t="shared" si="85"/>
        <v>293.69193999999999</v>
      </c>
      <c r="AN98" s="131">
        <f t="shared" si="85"/>
        <v>288.86480999999998</v>
      </c>
      <c r="AO98" s="131">
        <f t="shared" si="85"/>
        <v>289.69693999999998</v>
      </c>
      <c r="AP98" s="131">
        <f t="shared" si="85"/>
        <v>292.65437999999995</v>
      </c>
      <c r="AQ98" s="131">
        <f t="shared" si="85"/>
        <v>303.98496</v>
      </c>
      <c r="AR98" s="131">
        <f t="shared" si="85"/>
        <v>318.1216</v>
      </c>
      <c r="AS98" s="131">
        <f t="shared" si="85"/>
        <v>316.78418999999997</v>
      </c>
      <c r="AT98" s="131">
        <f t="shared" si="85"/>
        <v>321.73073999999997</v>
      </c>
      <c r="AU98" s="131">
        <f t="shared" si="85"/>
        <v>330.90904</v>
      </c>
      <c r="AV98" s="131">
        <f t="shared" si="85"/>
        <v>343.86254999999994</v>
      </c>
      <c r="AW98" s="131">
        <f t="shared" si="85"/>
        <v>354.77862999999996</v>
      </c>
      <c r="AX98" s="131">
        <f t="shared" si="85"/>
        <v>359.33956999999998</v>
      </c>
      <c r="AY98" s="131">
        <f t="shared" si="85"/>
        <v>346.48357999999996</v>
      </c>
      <c r="AZ98" s="131">
        <f t="shared" si="85"/>
        <v>338.93545999999998</v>
      </c>
      <c r="BA98" s="131">
        <f t="shared" si="85"/>
        <v>346.26245</v>
      </c>
      <c r="BB98" s="131">
        <f t="shared" si="85"/>
        <v>382.23334</v>
      </c>
      <c r="BC98" s="131">
        <f t="shared" si="85"/>
        <v>371.45746999999994</v>
      </c>
      <c r="BD98" s="131">
        <f t="shared" si="85"/>
        <v>391.76327999999995</v>
      </c>
      <c r="BE98" s="131">
        <f t="shared" si="85"/>
        <v>391.29336000000001</v>
      </c>
      <c r="BF98" s="131">
        <f t="shared" si="85"/>
        <v>390.64544000000001</v>
      </c>
      <c r="BG98" s="131">
        <f t="shared" si="85"/>
        <v>371.70953999999995</v>
      </c>
      <c r="BH98" s="131">
        <f t="shared" si="85"/>
        <v>360.19430999999997</v>
      </c>
      <c r="BI98" s="131">
        <f t="shared" si="85"/>
        <v>346.39835999999997</v>
      </c>
      <c r="BJ98" s="131">
        <f t="shared" si="85"/>
        <v>329.16823999999997</v>
      </c>
      <c r="BK98" s="131">
        <f t="shared" si="85"/>
        <v>327.93013999999999</v>
      </c>
      <c r="BL98" s="131">
        <f t="shared" si="85"/>
        <v>183.51213999999999</v>
      </c>
      <c r="BM98" s="131">
        <f t="shared" si="85"/>
        <v>167.49536999999998</v>
      </c>
      <c r="BN98" s="131">
        <f t="shared" ref="BN98:CS98" si="86">IF(BN57&lt;0,0,MIN(BN57,BN95))</f>
        <v>156.96673000000001</v>
      </c>
      <c r="BO98" s="131">
        <f t="shared" si="86"/>
        <v>142.96338</v>
      </c>
      <c r="BP98" s="131">
        <f t="shared" si="86"/>
        <v>223.33658000000003</v>
      </c>
      <c r="BQ98" s="131">
        <f t="shared" si="86"/>
        <v>192.86182000000002</v>
      </c>
      <c r="BR98" s="131">
        <f t="shared" si="86"/>
        <v>236.75198999999995</v>
      </c>
      <c r="BS98" s="131">
        <f t="shared" si="86"/>
        <v>225.72723999999999</v>
      </c>
      <c r="BT98" s="131">
        <f t="shared" si="86"/>
        <v>229.89464999999996</v>
      </c>
      <c r="BU98" s="131">
        <f t="shared" si="86"/>
        <v>218.47312999999997</v>
      </c>
      <c r="BV98" s="131">
        <f t="shared" si="86"/>
        <v>212.83152999999999</v>
      </c>
      <c r="BW98" s="131">
        <f t="shared" si="86"/>
        <v>207.61986999999996</v>
      </c>
      <c r="BX98" s="131">
        <f t="shared" si="86"/>
        <v>151.84809999999996</v>
      </c>
      <c r="BY98" s="131">
        <f t="shared" si="86"/>
        <v>142.83474999999996</v>
      </c>
      <c r="BZ98" s="131">
        <f t="shared" si="86"/>
        <v>14.329999999999998</v>
      </c>
      <c r="CA98" s="131">
        <f t="shared" si="86"/>
        <v>14.329999999999998</v>
      </c>
      <c r="CB98" s="131">
        <f t="shared" si="86"/>
        <v>40.33</v>
      </c>
      <c r="CC98" s="131">
        <f t="shared" si="86"/>
        <v>43.33</v>
      </c>
      <c r="CD98" s="131">
        <f t="shared" si="86"/>
        <v>168.46999999999997</v>
      </c>
      <c r="CE98" s="131">
        <f t="shared" si="86"/>
        <v>141.87</v>
      </c>
      <c r="CF98" s="131">
        <f t="shared" si="86"/>
        <v>47.180000000000007</v>
      </c>
      <c r="CG98" s="131">
        <f t="shared" si="86"/>
        <v>124.54999999999998</v>
      </c>
      <c r="CH98" s="131">
        <f t="shared" si="86"/>
        <v>171.45</v>
      </c>
      <c r="CI98" s="131">
        <f t="shared" si="86"/>
        <v>146.62999999999997</v>
      </c>
      <c r="CJ98" s="131">
        <f t="shared" si="86"/>
        <v>173.48000000000002</v>
      </c>
      <c r="CK98" s="131">
        <f t="shared" si="86"/>
        <v>180.32999999999998</v>
      </c>
      <c r="CL98" s="131">
        <f t="shared" si="86"/>
        <v>5.93</v>
      </c>
      <c r="CM98" s="131">
        <f t="shared" si="86"/>
        <v>5.93</v>
      </c>
      <c r="CN98" s="131">
        <f t="shared" si="86"/>
        <v>5.93</v>
      </c>
      <c r="CO98" s="131">
        <f t="shared" si="86"/>
        <v>5.93</v>
      </c>
      <c r="CP98" s="131">
        <f t="shared" si="86"/>
        <v>5.93</v>
      </c>
      <c r="CQ98" s="131">
        <f t="shared" si="86"/>
        <v>5.93</v>
      </c>
      <c r="CR98" s="131">
        <f t="shared" si="86"/>
        <v>5.93</v>
      </c>
      <c r="CS98" s="131">
        <f t="shared" si="86"/>
        <v>5.93</v>
      </c>
      <c r="CT98" s="133">
        <f>SUM(B98:CS98)</f>
        <v>15857.834230000002</v>
      </c>
      <c r="CU98" s="150"/>
      <c r="CX98" s="234"/>
    </row>
    <row r="99" spans="1:102" s="139" customFormat="1">
      <c r="A99" s="147"/>
      <c r="B99" s="148"/>
      <c r="C99" s="148"/>
      <c r="D99" s="148"/>
      <c r="E99" s="148"/>
      <c r="F99" s="148"/>
      <c r="G99" s="148"/>
      <c r="H99" s="148"/>
      <c r="I99" s="148"/>
      <c r="J99" s="149"/>
      <c r="K99" s="149"/>
      <c r="L99" s="149"/>
      <c r="M99" s="149"/>
      <c r="N99" s="149"/>
      <c r="O99" s="149"/>
      <c r="P99" s="149"/>
      <c r="Q99" s="149"/>
      <c r="R99" s="149"/>
      <c r="S99" s="149"/>
      <c r="T99" s="149"/>
      <c r="U99" s="149"/>
      <c r="V99" s="149"/>
      <c r="W99" s="149"/>
      <c r="X99" s="149"/>
      <c r="Y99" s="149"/>
      <c r="Z99" s="149"/>
      <c r="AA99" s="149"/>
      <c r="AB99" s="149"/>
      <c r="AC99" s="149"/>
      <c r="AD99" s="149"/>
      <c r="AE99" s="149"/>
      <c r="AF99" s="149"/>
      <c r="AG99" s="149"/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  <c r="BI99" s="149"/>
      <c r="BJ99" s="149"/>
      <c r="BK99" s="149"/>
      <c r="BL99" s="149"/>
      <c r="BM99" s="149"/>
      <c r="BN99" s="149"/>
      <c r="BO99" s="149"/>
      <c r="BP99" s="149"/>
      <c r="BQ99" s="149"/>
      <c r="BR99" s="149"/>
      <c r="BS99" s="149"/>
      <c r="BT99" s="149"/>
      <c r="BU99" s="149"/>
      <c r="BV99" s="149"/>
      <c r="BW99" s="149"/>
      <c r="BX99" s="149"/>
      <c r="BY99" s="149"/>
      <c r="BZ99" s="149"/>
      <c r="CA99" s="149"/>
      <c r="CB99" s="149"/>
      <c r="CC99" s="149"/>
      <c r="CD99" s="149"/>
      <c r="CE99" s="149"/>
      <c r="CF99" s="149"/>
      <c r="CG99" s="149"/>
      <c r="CH99" s="149"/>
      <c r="CI99" s="149"/>
      <c r="CJ99" s="149"/>
      <c r="CK99" s="149"/>
      <c r="CL99" s="149"/>
      <c r="CM99" s="149"/>
      <c r="CN99" s="149"/>
      <c r="CO99" s="149"/>
      <c r="CP99" s="149"/>
      <c r="CQ99" s="149"/>
      <c r="CR99" s="149"/>
      <c r="CS99" s="149"/>
      <c r="CT99" s="149"/>
      <c r="CU99" s="150"/>
      <c r="CV99" s="138"/>
      <c r="CX99" s="151"/>
    </row>
    <row r="100" spans="1:102" s="139" customFormat="1">
      <c r="A100" s="134"/>
      <c r="B100" s="6">
        <v>0.25</v>
      </c>
      <c r="C100" s="6">
        <v>0.25</v>
      </c>
      <c r="D100" s="6">
        <v>0.25</v>
      </c>
      <c r="E100" s="6">
        <v>0.25</v>
      </c>
      <c r="F100" s="6">
        <v>0.25</v>
      </c>
      <c r="G100" s="6">
        <v>0.25</v>
      </c>
      <c r="H100" s="6">
        <v>0.25</v>
      </c>
      <c r="I100" s="6">
        <v>0.25</v>
      </c>
      <c r="J100" s="6">
        <v>0.25</v>
      </c>
      <c r="K100" s="6">
        <v>0.25</v>
      </c>
      <c r="L100" s="6">
        <v>0.25</v>
      </c>
      <c r="M100" s="6">
        <v>0.25</v>
      </c>
      <c r="N100" s="6">
        <v>0.25</v>
      </c>
      <c r="O100" s="6">
        <v>0.25</v>
      </c>
      <c r="P100" s="6">
        <v>0.25</v>
      </c>
      <c r="Q100" s="6">
        <v>0.25</v>
      </c>
      <c r="R100" s="6">
        <v>0.25</v>
      </c>
      <c r="S100" s="6">
        <v>0.25</v>
      </c>
      <c r="T100" s="6">
        <v>0.25</v>
      </c>
      <c r="U100" s="6">
        <v>0.25</v>
      </c>
      <c r="V100" s="6">
        <v>0.25</v>
      </c>
      <c r="W100" s="6">
        <v>0.25</v>
      </c>
      <c r="X100" s="6">
        <v>0.25</v>
      </c>
      <c r="Y100" s="6">
        <v>0.25</v>
      </c>
      <c r="Z100" s="6">
        <v>0.25</v>
      </c>
      <c r="AA100" s="6">
        <v>0.25</v>
      </c>
      <c r="AB100" s="6">
        <v>0.25</v>
      </c>
      <c r="AC100" s="6">
        <v>0.25</v>
      </c>
      <c r="AD100" s="6">
        <v>0.25</v>
      </c>
      <c r="AE100" s="6">
        <v>0.25</v>
      </c>
      <c r="AF100" s="6">
        <v>0.25</v>
      </c>
      <c r="AG100" s="6">
        <v>0.25</v>
      </c>
      <c r="AH100" s="6">
        <v>0.25</v>
      </c>
      <c r="AI100" s="6">
        <v>0.25</v>
      </c>
      <c r="AJ100" s="6">
        <v>0.25</v>
      </c>
      <c r="AK100" s="6">
        <v>0.25</v>
      </c>
      <c r="AL100" s="6">
        <v>0.25</v>
      </c>
      <c r="AM100" s="6">
        <v>0.25</v>
      </c>
      <c r="AN100" s="6">
        <v>0.25</v>
      </c>
      <c r="AO100" s="6">
        <v>0.25</v>
      </c>
      <c r="AP100" s="6">
        <v>0.25</v>
      </c>
      <c r="AQ100" s="6">
        <v>0.25</v>
      </c>
      <c r="AR100" s="6">
        <v>0.25</v>
      </c>
      <c r="AS100" s="6">
        <v>0.25</v>
      </c>
      <c r="AT100" s="6">
        <v>0.25</v>
      </c>
      <c r="AU100" s="6">
        <v>0.25</v>
      </c>
      <c r="AV100" s="6">
        <v>0.25</v>
      </c>
      <c r="AW100" s="6">
        <v>0.25</v>
      </c>
      <c r="AX100" s="6">
        <v>0.25</v>
      </c>
      <c r="AY100" s="6">
        <v>0.25</v>
      </c>
      <c r="AZ100" s="6">
        <v>0.25</v>
      </c>
      <c r="BA100" s="6">
        <v>0.25</v>
      </c>
      <c r="BB100" s="6">
        <v>0.25</v>
      </c>
      <c r="BC100" s="6">
        <v>0.25</v>
      </c>
      <c r="BD100" s="6">
        <v>0.25</v>
      </c>
      <c r="BE100" s="6">
        <v>0.25</v>
      </c>
      <c r="BF100" s="6">
        <v>0.25</v>
      </c>
      <c r="BG100" s="6">
        <v>0.25</v>
      </c>
      <c r="BH100" s="6">
        <v>0.25</v>
      </c>
      <c r="BI100" s="6">
        <v>0.25</v>
      </c>
      <c r="BJ100" s="6">
        <v>0.25</v>
      </c>
      <c r="BK100" s="6">
        <v>0.25</v>
      </c>
      <c r="BL100" s="6">
        <v>0.25</v>
      </c>
      <c r="BM100" s="6">
        <v>0.25</v>
      </c>
      <c r="BN100" s="6">
        <v>0.25</v>
      </c>
      <c r="BO100" s="6">
        <v>0.25</v>
      </c>
      <c r="BP100" s="6">
        <v>0.25</v>
      </c>
      <c r="BQ100" s="6">
        <v>0.25</v>
      </c>
      <c r="BR100" s="6">
        <v>0.25</v>
      </c>
      <c r="BS100" s="6">
        <v>0.25</v>
      </c>
      <c r="BT100" s="6">
        <v>0.25</v>
      </c>
      <c r="BU100" s="6">
        <v>0.25</v>
      </c>
      <c r="BV100" s="6">
        <v>0.25</v>
      </c>
      <c r="BW100" s="6">
        <v>0.25</v>
      </c>
      <c r="BX100" s="6">
        <v>0.25</v>
      </c>
      <c r="BY100" s="6">
        <v>0.25</v>
      </c>
      <c r="BZ100" s="6">
        <v>0.25</v>
      </c>
      <c r="CA100" s="6">
        <v>0.25</v>
      </c>
      <c r="CB100" s="6">
        <v>0.25</v>
      </c>
      <c r="CC100" s="6">
        <v>0.25</v>
      </c>
      <c r="CD100" s="6">
        <v>0.25</v>
      </c>
      <c r="CE100" s="6">
        <v>0.25</v>
      </c>
      <c r="CF100" s="6">
        <v>0.25</v>
      </c>
      <c r="CG100" s="6">
        <v>0.25</v>
      </c>
      <c r="CH100" s="6">
        <v>0.25</v>
      </c>
      <c r="CI100" s="6">
        <v>0.25</v>
      </c>
      <c r="CJ100" s="6">
        <v>0.25</v>
      </c>
      <c r="CK100" s="6">
        <v>0.25</v>
      </c>
      <c r="CL100" s="6">
        <v>0.25</v>
      </c>
      <c r="CM100" s="6">
        <v>0.25</v>
      </c>
      <c r="CN100" s="6">
        <v>0.25</v>
      </c>
      <c r="CO100" s="6">
        <v>0.25</v>
      </c>
      <c r="CP100" s="6">
        <v>0.25</v>
      </c>
      <c r="CQ100" s="6">
        <v>0.25</v>
      </c>
      <c r="CR100" s="6">
        <v>0.25</v>
      </c>
      <c r="CS100" s="6">
        <v>0.25</v>
      </c>
      <c r="CT100" s="6"/>
      <c r="CX100" s="151"/>
    </row>
    <row r="101" spans="1:102" s="139" customFormat="1">
      <c r="A101" s="6" t="s">
        <v>13</v>
      </c>
      <c r="B101" s="8">
        <f t="shared" ref="B101:AG101" si="87">B17-B44</f>
        <v>0</v>
      </c>
      <c r="C101" s="8">
        <f t="shared" si="87"/>
        <v>0</v>
      </c>
      <c r="D101" s="8">
        <f t="shared" si="87"/>
        <v>0</v>
      </c>
      <c r="E101" s="8">
        <f t="shared" si="87"/>
        <v>0</v>
      </c>
      <c r="F101" s="8">
        <f t="shared" si="87"/>
        <v>0</v>
      </c>
      <c r="G101" s="8">
        <f t="shared" si="87"/>
        <v>0</v>
      </c>
      <c r="H101" s="8">
        <f t="shared" si="87"/>
        <v>0</v>
      </c>
      <c r="I101" s="8">
        <f t="shared" si="87"/>
        <v>0</v>
      </c>
      <c r="J101" s="8">
        <f t="shared" si="87"/>
        <v>0</v>
      </c>
      <c r="K101" s="8">
        <f t="shared" si="87"/>
        <v>0</v>
      </c>
      <c r="L101" s="8">
        <f t="shared" si="87"/>
        <v>0</v>
      </c>
      <c r="M101" s="8">
        <f t="shared" si="87"/>
        <v>0</v>
      </c>
      <c r="N101" s="8">
        <f t="shared" si="87"/>
        <v>0</v>
      </c>
      <c r="O101" s="8">
        <f t="shared" si="87"/>
        <v>0</v>
      </c>
      <c r="P101" s="8">
        <f t="shared" si="87"/>
        <v>0</v>
      </c>
      <c r="Q101" s="8">
        <f t="shared" si="87"/>
        <v>0</v>
      </c>
      <c r="R101" s="8">
        <f t="shared" si="87"/>
        <v>0</v>
      </c>
      <c r="S101" s="8">
        <f t="shared" si="87"/>
        <v>0</v>
      </c>
      <c r="T101" s="8">
        <f t="shared" si="87"/>
        <v>0</v>
      </c>
      <c r="U101" s="8">
        <f t="shared" si="87"/>
        <v>0</v>
      </c>
      <c r="V101" s="8">
        <f t="shared" si="87"/>
        <v>0</v>
      </c>
      <c r="W101" s="8">
        <f t="shared" si="87"/>
        <v>0</v>
      </c>
      <c r="X101" s="8">
        <f t="shared" si="87"/>
        <v>0</v>
      </c>
      <c r="Y101" s="8">
        <f t="shared" si="87"/>
        <v>0</v>
      </c>
      <c r="Z101" s="8">
        <f t="shared" si="87"/>
        <v>0</v>
      </c>
      <c r="AA101" s="8">
        <f t="shared" si="87"/>
        <v>0</v>
      </c>
      <c r="AB101" s="8">
        <f t="shared" si="87"/>
        <v>0</v>
      </c>
      <c r="AC101" s="8">
        <f t="shared" si="87"/>
        <v>0</v>
      </c>
      <c r="AD101" s="8">
        <f t="shared" si="87"/>
        <v>0</v>
      </c>
      <c r="AE101" s="8">
        <f t="shared" si="87"/>
        <v>0</v>
      </c>
      <c r="AF101" s="8">
        <f t="shared" si="87"/>
        <v>0</v>
      </c>
      <c r="AG101" s="8">
        <f t="shared" si="87"/>
        <v>0</v>
      </c>
      <c r="AH101" s="8">
        <f t="shared" ref="AH101:BM101" si="88">AH17-AH44</f>
        <v>0</v>
      </c>
      <c r="AI101" s="8">
        <f t="shared" si="88"/>
        <v>0</v>
      </c>
      <c r="AJ101" s="8">
        <f t="shared" si="88"/>
        <v>0</v>
      </c>
      <c r="AK101" s="8">
        <f t="shared" si="88"/>
        <v>0</v>
      </c>
      <c r="AL101" s="8">
        <f t="shared" si="88"/>
        <v>0</v>
      </c>
      <c r="AM101" s="8">
        <f t="shared" si="88"/>
        <v>0</v>
      </c>
      <c r="AN101" s="8">
        <f t="shared" si="88"/>
        <v>0</v>
      </c>
      <c r="AO101" s="8">
        <f t="shared" si="88"/>
        <v>0</v>
      </c>
      <c r="AP101" s="8">
        <f t="shared" si="88"/>
        <v>0</v>
      </c>
      <c r="AQ101" s="8">
        <f t="shared" si="88"/>
        <v>0</v>
      </c>
      <c r="AR101" s="8">
        <f t="shared" si="88"/>
        <v>0</v>
      </c>
      <c r="AS101" s="8">
        <f t="shared" si="88"/>
        <v>0</v>
      </c>
      <c r="AT101" s="8">
        <f t="shared" si="88"/>
        <v>0</v>
      </c>
      <c r="AU101" s="8">
        <f t="shared" si="88"/>
        <v>0</v>
      </c>
      <c r="AV101" s="8">
        <f t="shared" si="88"/>
        <v>0</v>
      </c>
      <c r="AW101" s="8">
        <f t="shared" si="88"/>
        <v>0</v>
      </c>
      <c r="AX101" s="8">
        <f t="shared" si="88"/>
        <v>0</v>
      </c>
      <c r="AY101" s="8">
        <f t="shared" si="88"/>
        <v>0</v>
      </c>
      <c r="AZ101" s="8">
        <f t="shared" si="88"/>
        <v>0</v>
      </c>
      <c r="BA101" s="8">
        <f t="shared" si="88"/>
        <v>0</v>
      </c>
      <c r="BB101" s="8">
        <f t="shared" si="88"/>
        <v>0</v>
      </c>
      <c r="BC101" s="8">
        <f t="shared" si="88"/>
        <v>0</v>
      </c>
      <c r="BD101" s="8">
        <f t="shared" si="88"/>
        <v>0</v>
      </c>
      <c r="BE101" s="8">
        <f t="shared" si="88"/>
        <v>0</v>
      </c>
      <c r="BF101" s="8">
        <f t="shared" si="88"/>
        <v>0</v>
      </c>
      <c r="BG101" s="8">
        <f t="shared" si="88"/>
        <v>0</v>
      </c>
      <c r="BH101" s="8">
        <f t="shared" si="88"/>
        <v>0</v>
      </c>
      <c r="BI101" s="8">
        <f t="shared" si="88"/>
        <v>0</v>
      </c>
      <c r="BJ101" s="8">
        <f t="shared" si="88"/>
        <v>0</v>
      </c>
      <c r="BK101" s="8">
        <f t="shared" si="88"/>
        <v>0</v>
      </c>
      <c r="BL101" s="8">
        <f t="shared" si="88"/>
        <v>0</v>
      </c>
      <c r="BM101" s="8">
        <f t="shared" si="88"/>
        <v>0</v>
      </c>
      <c r="BN101" s="8">
        <f t="shared" ref="BN101:CS101" si="89">BN17-BN44</f>
        <v>0</v>
      </c>
      <c r="BO101" s="8">
        <f t="shared" si="89"/>
        <v>0</v>
      </c>
      <c r="BP101" s="8">
        <f t="shared" si="89"/>
        <v>0</v>
      </c>
      <c r="BQ101" s="8">
        <f t="shared" si="89"/>
        <v>0</v>
      </c>
      <c r="BR101" s="8">
        <f t="shared" si="89"/>
        <v>0</v>
      </c>
      <c r="BS101" s="8">
        <f t="shared" si="89"/>
        <v>0</v>
      </c>
      <c r="BT101" s="8">
        <f t="shared" si="89"/>
        <v>0</v>
      </c>
      <c r="BU101" s="8">
        <f t="shared" si="89"/>
        <v>0</v>
      </c>
      <c r="BV101" s="8">
        <f t="shared" si="89"/>
        <v>0</v>
      </c>
      <c r="BW101" s="8">
        <f t="shared" si="89"/>
        <v>0</v>
      </c>
      <c r="BX101" s="8">
        <f t="shared" si="89"/>
        <v>0</v>
      </c>
      <c r="BY101" s="8">
        <f t="shared" si="89"/>
        <v>0</v>
      </c>
      <c r="BZ101" s="8">
        <f t="shared" si="89"/>
        <v>0</v>
      </c>
      <c r="CA101" s="8">
        <f t="shared" si="89"/>
        <v>0</v>
      </c>
      <c r="CB101" s="8">
        <f t="shared" si="89"/>
        <v>0</v>
      </c>
      <c r="CC101" s="8">
        <f t="shared" si="89"/>
        <v>0</v>
      </c>
      <c r="CD101" s="8">
        <f t="shared" si="89"/>
        <v>0</v>
      </c>
      <c r="CE101" s="8">
        <f t="shared" si="89"/>
        <v>0</v>
      </c>
      <c r="CF101" s="8">
        <f t="shared" si="89"/>
        <v>0</v>
      </c>
      <c r="CG101" s="8">
        <f t="shared" si="89"/>
        <v>0</v>
      </c>
      <c r="CH101" s="8">
        <f t="shared" si="89"/>
        <v>0</v>
      </c>
      <c r="CI101" s="8">
        <f t="shared" si="89"/>
        <v>0</v>
      </c>
      <c r="CJ101" s="8">
        <f t="shared" si="89"/>
        <v>0</v>
      </c>
      <c r="CK101" s="8">
        <f t="shared" si="89"/>
        <v>0</v>
      </c>
      <c r="CL101" s="8">
        <f t="shared" si="89"/>
        <v>0</v>
      </c>
      <c r="CM101" s="8">
        <f t="shared" si="89"/>
        <v>0</v>
      </c>
      <c r="CN101" s="8">
        <f t="shared" si="89"/>
        <v>0</v>
      </c>
      <c r="CO101" s="8">
        <f t="shared" si="89"/>
        <v>0</v>
      </c>
      <c r="CP101" s="8">
        <f t="shared" si="89"/>
        <v>0</v>
      </c>
      <c r="CQ101" s="8">
        <f t="shared" si="89"/>
        <v>0</v>
      </c>
      <c r="CR101" s="8">
        <f t="shared" si="89"/>
        <v>0</v>
      </c>
      <c r="CS101" s="8">
        <f t="shared" si="89"/>
        <v>0</v>
      </c>
      <c r="CT101" s="6">
        <f>SUMPRODUCT(B101:CS101,$B$100:$CS$100)/1000</f>
        <v>0</v>
      </c>
      <c r="CV101" s="161"/>
      <c r="CX101" s="237"/>
    </row>
    <row r="102" spans="1:102" s="138" customFormat="1">
      <c r="A102" s="6" t="s">
        <v>14</v>
      </c>
      <c r="B102" s="8">
        <f t="shared" ref="B102:AG102" si="90">B18-B45</f>
        <v>0</v>
      </c>
      <c r="C102" s="8">
        <f t="shared" si="90"/>
        <v>0</v>
      </c>
      <c r="D102" s="8">
        <f t="shared" si="90"/>
        <v>0</v>
      </c>
      <c r="E102" s="8">
        <f t="shared" si="90"/>
        <v>0</v>
      </c>
      <c r="F102" s="8">
        <f t="shared" si="90"/>
        <v>0</v>
      </c>
      <c r="G102" s="8">
        <f t="shared" si="90"/>
        <v>0</v>
      </c>
      <c r="H102" s="8">
        <f t="shared" si="90"/>
        <v>0</v>
      </c>
      <c r="I102" s="8">
        <f t="shared" si="90"/>
        <v>0</v>
      </c>
      <c r="J102" s="8">
        <f t="shared" si="90"/>
        <v>0</v>
      </c>
      <c r="K102" s="8">
        <f t="shared" si="90"/>
        <v>0</v>
      </c>
      <c r="L102" s="8">
        <f t="shared" si="90"/>
        <v>0</v>
      </c>
      <c r="M102" s="8">
        <f t="shared" si="90"/>
        <v>0</v>
      </c>
      <c r="N102" s="8">
        <f t="shared" si="90"/>
        <v>0</v>
      </c>
      <c r="O102" s="8">
        <f t="shared" si="90"/>
        <v>0</v>
      </c>
      <c r="P102" s="8">
        <f t="shared" si="90"/>
        <v>0</v>
      </c>
      <c r="Q102" s="8">
        <f t="shared" si="90"/>
        <v>0</v>
      </c>
      <c r="R102" s="8">
        <f t="shared" si="90"/>
        <v>0</v>
      </c>
      <c r="S102" s="8">
        <f t="shared" si="90"/>
        <v>0</v>
      </c>
      <c r="T102" s="8">
        <f t="shared" si="90"/>
        <v>0</v>
      </c>
      <c r="U102" s="8">
        <f t="shared" si="90"/>
        <v>0</v>
      </c>
      <c r="V102" s="8">
        <f t="shared" si="90"/>
        <v>0</v>
      </c>
      <c r="W102" s="8">
        <f t="shared" si="90"/>
        <v>0</v>
      </c>
      <c r="X102" s="8">
        <f t="shared" si="90"/>
        <v>0</v>
      </c>
      <c r="Y102" s="8">
        <f t="shared" si="90"/>
        <v>0</v>
      </c>
      <c r="Z102" s="8">
        <f t="shared" si="90"/>
        <v>0</v>
      </c>
      <c r="AA102" s="8">
        <f t="shared" si="90"/>
        <v>0</v>
      </c>
      <c r="AB102" s="8">
        <f t="shared" si="90"/>
        <v>0</v>
      </c>
      <c r="AC102" s="8">
        <f t="shared" si="90"/>
        <v>0</v>
      </c>
      <c r="AD102" s="8">
        <f t="shared" si="90"/>
        <v>0</v>
      </c>
      <c r="AE102" s="8">
        <f t="shared" si="90"/>
        <v>0</v>
      </c>
      <c r="AF102" s="8">
        <f t="shared" si="90"/>
        <v>0</v>
      </c>
      <c r="AG102" s="8">
        <f t="shared" si="90"/>
        <v>0</v>
      </c>
      <c r="AH102" s="8">
        <f t="shared" ref="AH102:BM102" si="91">AH18-AH45</f>
        <v>0</v>
      </c>
      <c r="AI102" s="8">
        <f t="shared" si="91"/>
        <v>0</v>
      </c>
      <c r="AJ102" s="8">
        <f t="shared" si="91"/>
        <v>0</v>
      </c>
      <c r="AK102" s="8">
        <f t="shared" si="91"/>
        <v>0</v>
      </c>
      <c r="AL102" s="8">
        <f t="shared" si="91"/>
        <v>0</v>
      </c>
      <c r="AM102" s="8">
        <f t="shared" si="91"/>
        <v>0</v>
      </c>
      <c r="AN102" s="8">
        <f t="shared" si="91"/>
        <v>0</v>
      </c>
      <c r="AO102" s="8">
        <f t="shared" si="91"/>
        <v>0</v>
      </c>
      <c r="AP102" s="8">
        <f t="shared" si="91"/>
        <v>0</v>
      </c>
      <c r="AQ102" s="8">
        <f t="shared" si="91"/>
        <v>0</v>
      </c>
      <c r="AR102" s="8">
        <f t="shared" si="91"/>
        <v>0</v>
      </c>
      <c r="AS102" s="8">
        <f t="shared" si="91"/>
        <v>0</v>
      </c>
      <c r="AT102" s="8">
        <f t="shared" si="91"/>
        <v>52.799999999999983</v>
      </c>
      <c r="AU102" s="8">
        <f t="shared" si="91"/>
        <v>105.59999999999997</v>
      </c>
      <c r="AV102" s="8">
        <f t="shared" si="91"/>
        <v>158.39999999999998</v>
      </c>
      <c r="AW102" s="8">
        <f t="shared" si="91"/>
        <v>211.2</v>
      </c>
      <c r="AX102" s="8">
        <f t="shared" si="91"/>
        <v>233.23999999999998</v>
      </c>
      <c r="AY102" s="8">
        <f t="shared" si="91"/>
        <v>233.23999999999998</v>
      </c>
      <c r="AZ102" s="8">
        <f t="shared" si="91"/>
        <v>233.23999999999998</v>
      </c>
      <c r="BA102" s="8">
        <f t="shared" si="91"/>
        <v>233.23999999999998</v>
      </c>
      <c r="BB102" s="8">
        <f t="shared" si="91"/>
        <v>233.23999999999998</v>
      </c>
      <c r="BC102" s="8">
        <f t="shared" si="91"/>
        <v>233.23999999999998</v>
      </c>
      <c r="BD102" s="8">
        <f t="shared" si="91"/>
        <v>233.23999999999998</v>
      </c>
      <c r="BE102" s="8">
        <f t="shared" si="91"/>
        <v>233.23999999999998</v>
      </c>
      <c r="BF102" s="8">
        <f t="shared" si="91"/>
        <v>233.23999999999998</v>
      </c>
      <c r="BG102" s="8">
        <f t="shared" si="91"/>
        <v>233.23999999999998</v>
      </c>
      <c r="BH102" s="8">
        <f t="shared" si="91"/>
        <v>233.23999999999998</v>
      </c>
      <c r="BI102" s="8">
        <f t="shared" si="91"/>
        <v>233.23999999999998</v>
      </c>
      <c r="BJ102" s="8">
        <f t="shared" si="91"/>
        <v>177.5</v>
      </c>
      <c r="BK102" s="8">
        <f t="shared" si="91"/>
        <v>124.69999999999999</v>
      </c>
      <c r="BL102" s="8">
        <f t="shared" si="91"/>
        <v>71.899999999999977</v>
      </c>
      <c r="BM102" s="8">
        <f t="shared" si="91"/>
        <v>19.099999999999966</v>
      </c>
      <c r="BN102" s="8">
        <f t="shared" ref="BN102:CS102" si="92">BN18-BN45</f>
        <v>0</v>
      </c>
      <c r="BO102" s="8">
        <f t="shared" si="92"/>
        <v>0</v>
      </c>
      <c r="BP102" s="8">
        <f t="shared" si="92"/>
        <v>0</v>
      </c>
      <c r="BQ102" s="8">
        <f t="shared" si="92"/>
        <v>0</v>
      </c>
      <c r="BR102" s="8">
        <f t="shared" si="92"/>
        <v>0</v>
      </c>
      <c r="BS102" s="8">
        <f t="shared" si="92"/>
        <v>0</v>
      </c>
      <c r="BT102" s="8">
        <f t="shared" si="92"/>
        <v>0</v>
      </c>
      <c r="BU102" s="8">
        <f t="shared" si="92"/>
        <v>0</v>
      </c>
      <c r="BV102" s="8">
        <f t="shared" si="92"/>
        <v>0</v>
      </c>
      <c r="BW102" s="8">
        <f t="shared" si="92"/>
        <v>0</v>
      </c>
      <c r="BX102" s="8">
        <f t="shared" si="92"/>
        <v>0</v>
      </c>
      <c r="BY102" s="8">
        <f t="shared" si="92"/>
        <v>0</v>
      </c>
      <c r="BZ102" s="8">
        <f t="shared" si="92"/>
        <v>0</v>
      </c>
      <c r="CA102" s="8">
        <f t="shared" si="92"/>
        <v>0</v>
      </c>
      <c r="CB102" s="8">
        <f t="shared" si="92"/>
        <v>0</v>
      </c>
      <c r="CC102" s="8">
        <f t="shared" si="92"/>
        <v>0</v>
      </c>
      <c r="CD102" s="8">
        <f t="shared" si="92"/>
        <v>0</v>
      </c>
      <c r="CE102" s="8">
        <f t="shared" si="92"/>
        <v>0</v>
      </c>
      <c r="CF102" s="8">
        <f t="shared" si="92"/>
        <v>0</v>
      </c>
      <c r="CG102" s="8">
        <f t="shared" si="92"/>
        <v>0</v>
      </c>
      <c r="CH102" s="8">
        <f t="shared" si="92"/>
        <v>0</v>
      </c>
      <c r="CI102" s="8">
        <f t="shared" si="92"/>
        <v>0</v>
      </c>
      <c r="CJ102" s="8">
        <f t="shared" si="92"/>
        <v>0</v>
      </c>
      <c r="CK102" s="8">
        <f t="shared" si="92"/>
        <v>0</v>
      </c>
      <c r="CL102" s="8">
        <f t="shared" si="92"/>
        <v>0</v>
      </c>
      <c r="CM102" s="8">
        <f t="shared" si="92"/>
        <v>0</v>
      </c>
      <c r="CN102" s="8">
        <f t="shared" si="92"/>
        <v>0</v>
      </c>
      <c r="CO102" s="8">
        <f t="shared" si="92"/>
        <v>0</v>
      </c>
      <c r="CP102" s="8">
        <f t="shared" si="92"/>
        <v>0</v>
      </c>
      <c r="CQ102" s="8">
        <f t="shared" si="92"/>
        <v>0</v>
      </c>
      <c r="CR102" s="8">
        <f t="shared" si="92"/>
        <v>0</v>
      </c>
      <c r="CS102" s="8">
        <f t="shared" si="92"/>
        <v>0</v>
      </c>
      <c r="CT102" s="6">
        <f t="shared" ref="CT102" si="93">SUMPRODUCT(B102:CS102,$B$100:$CS$100)/1000</f>
        <v>0.93001999999999962</v>
      </c>
      <c r="CU102" s="139"/>
      <c r="CV102" s="5"/>
      <c r="CX102" s="151"/>
    </row>
    <row r="103" spans="1:102" s="137" customFormat="1">
      <c r="A103" s="6" t="s">
        <v>62</v>
      </c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  <c r="AA103" s="8"/>
      <c r="AB103" s="8"/>
      <c r="AC103" s="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  <c r="AY103" s="8"/>
      <c r="AZ103" s="8"/>
      <c r="BA103" s="8"/>
      <c r="BB103" s="8"/>
      <c r="BC103" s="8"/>
      <c r="BD103" s="8"/>
      <c r="BE103" s="8"/>
      <c r="BF103" s="8"/>
      <c r="BG103" s="8"/>
      <c r="BH103" s="8"/>
      <c r="BI103" s="8"/>
      <c r="BJ103" s="8"/>
      <c r="BK103" s="8"/>
      <c r="BL103" s="8"/>
      <c r="BM103" s="8"/>
      <c r="BN103" s="8"/>
      <c r="BO103" s="8"/>
      <c r="BP103" s="8"/>
      <c r="BQ103" s="8"/>
      <c r="BR103" s="8"/>
      <c r="BS103" s="8"/>
      <c r="BT103" s="8"/>
      <c r="BU103" s="8"/>
      <c r="BV103" s="8"/>
      <c r="BW103" s="8"/>
      <c r="BX103" s="8"/>
      <c r="BY103" s="8"/>
      <c r="BZ103" s="8"/>
      <c r="CA103" s="8"/>
      <c r="CB103" s="8"/>
      <c r="CC103" s="8"/>
      <c r="CD103" s="8"/>
      <c r="CE103" s="8"/>
      <c r="CF103" s="8"/>
      <c r="CG103" s="8"/>
      <c r="CH103" s="8"/>
      <c r="CI103" s="8"/>
      <c r="CJ103" s="8"/>
      <c r="CK103" s="8"/>
      <c r="CL103" s="8"/>
      <c r="CM103" s="8"/>
      <c r="CN103" s="8"/>
      <c r="CO103" s="8"/>
      <c r="CP103" s="8"/>
      <c r="CQ103" s="8"/>
      <c r="CR103" s="8"/>
      <c r="CS103" s="8"/>
      <c r="CT103" s="6"/>
      <c r="CU103" s="138"/>
      <c r="CV103" s="5"/>
      <c r="CX103" s="151"/>
    </row>
    <row r="104" spans="1:102">
      <c r="B104" s="4"/>
      <c r="C104" s="4"/>
      <c r="D104" s="4"/>
      <c r="E104" s="4"/>
      <c r="F104" s="4"/>
      <c r="G104" s="4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137"/>
    </row>
    <row r="105" spans="1:102">
      <c r="B105" s="4"/>
      <c r="C105" s="4"/>
      <c r="D105" s="4"/>
      <c r="E105" s="4"/>
      <c r="F105" s="4"/>
      <c r="G105" s="4"/>
      <c r="CV105" s="158"/>
      <c r="CX105" s="234"/>
    </row>
    <row r="106" spans="1:102" s="224" customFormat="1">
      <c r="A106" s="167" t="s">
        <v>63</v>
      </c>
      <c r="B106" s="222"/>
      <c r="C106" s="222"/>
      <c r="D106" s="222"/>
      <c r="E106" s="222"/>
      <c r="F106" s="222"/>
      <c r="G106" s="222"/>
      <c r="H106" s="222"/>
      <c r="I106" s="222"/>
      <c r="J106" s="222"/>
      <c r="K106" s="222"/>
      <c r="L106" s="222"/>
      <c r="M106" s="222"/>
      <c r="N106" s="222"/>
      <c r="O106" s="222"/>
      <c r="P106" s="222"/>
      <c r="Q106" s="222"/>
      <c r="R106" s="222"/>
      <c r="S106" s="222"/>
      <c r="T106" s="222"/>
      <c r="U106" s="222"/>
      <c r="V106" s="222"/>
      <c r="W106" s="222"/>
      <c r="X106" s="222"/>
      <c r="Y106" s="222"/>
      <c r="Z106" s="222"/>
      <c r="AA106" s="222"/>
      <c r="AB106" s="222"/>
      <c r="AC106" s="222"/>
      <c r="AD106" s="222"/>
      <c r="AE106" s="222"/>
      <c r="AF106" s="222"/>
      <c r="AG106" s="222"/>
      <c r="AH106" s="222"/>
      <c r="AI106" s="222"/>
      <c r="AJ106" s="222"/>
      <c r="AK106" s="222"/>
      <c r="AL106" s="222"/>
      <c r="AM106" s="222"/>
      <c r="AN106" s="222"/>
      <c r="AO106" s="222"/>
      <c r="AP106" s="222"/>
      <c r="AQ106" s="222"/>
      <c r="AR106" s="222"/>
      <c r="AS106" s="222"/>
      <c r="AT106" s="222"/>
      <c r="AU106" s="222"/>
      <c r="AV106" s="222"/>
      <c r="AW106" s="222"/>
      <c r="AX106" s="222"/>
      <c r="AY106" s="222"/>
      <c r="AZ106" s="222"/>
      <c r="BA106" s="222"/>
      <c r="BB106" s="222"/>
      <c r="BC106" s="222"/>
      <c r="BD106" s="222"/>
      <c r="BE106" s="222"/>
      <c r="BF106" s="222"/>
      <c r="BG106" s="222"/>
      <c r="BH106" s="222"/>
      <c r="BI106" s="222"/>
      <c r="BJ106" s="222"/>
      <c r="BK106" s="222"/>
      <c r="BL106" s="222"/>
      <c r="BM106" s="222"/>
      <c r="BN106" s="222"/>
      <c r="BO106" s="222"/>
      <c r="BP106" s="222"/>
      <c r="BQ106" s="222"/>
      <c r="BR106" s="222"/>
      <c r="BS106" s="222"/>
      <c r="BT106" s="222"/>
      <c r="BU106" s="222"/>
      <c r="BV106" s="222"/>
      <c r="BW106" s="222"/>
      <c r="BX106" s="222"/>
      <c r="BY106" s="222"/>
      <c r="BZ106" s="222"/>
      <c r="CA106" s="222"/>
      <c r="CB106" s="222"/>
      <c r="CC106" s="222"/>
      <c r="CD106" s="222"/>
      <c r="CE106" s="222"/>
      <c r="CF106" s="222"/>
      <c r="CG106" s="222"/>
      <c r="CH106" s="222"/>
      <c r="CI106" s="222"/>
      <c r="CJ106" s="222"/>
      <c r="CK106" s="222"/>
      <c r="CL106" s="222"/>
      <c r="CM106" s="222"/>
      <c r="CN106" s="222"/>
      <c r="CO106" s="222"/>
      <c r="CP106" s="222"/>
      <c r="CQ106" s="222"/>
      <c r="CR106" s="222"/>
      <c r="CS106" s="222"/>
      <c r="CT106" s="222"/>
      <c r="CV106" s="166"/>
      <c r="CX106" s="243"/>
    </row>
    <row r="107" spans="1:102" hidden="1">
      <c r="A107" s="167" t="s">
        <v>63</v>
      </c>
    </row>
    <row r="108" spans="1:102"/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>
  <sheetPr codeName="Sheet30">
    <tabColor rgb="FFFFFF99"/>
  </sheetPr>
  <dimension ref="A1:CZ124"/>
  <sheetViews>
    <sheetView showGridLines="0" topLeftCell="A41" workbookViewId="0">
      <pane xSplit="1" topLeftCell="B1" activePane="topRight" state="frozen"/>
      <selection activeCell="B89" sqref="B89"/>
      <selection pane="topRight" activeCell="B89" sqref="B89:CS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4" width="8.7109375" style="135" customWidth="1"/>
    <col min="105" max="16384" width="8.7109375" style="135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2" ht="15.75" thickBot="1">
      <c r="A2" s="11" t="s">
        <v>26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27</v>
      </c>
      <c r="CU2" s="150"/>
      <c r="CX2" s="234"/>
    </row>
    <row r="3" spans="1:102">
      <c r="A3" s="16" t="s">
        <v>30</v>
      </c>
      <c r="B3" s="17">
        <f t="shared" ref="B3:BM3" si="0">B4+B12</f>
        <v>3746.9071194444446</v>
      </c>
      <c r="C3" s="18">
        <f t="shared" si="0"/>
        <v>3746.9071194444446</v>
      </c>
      <c r="D3" s="18">
        <f t="shared" si="0"/>
        <v>3746.9071194444446</v>
      </c>
      <c r="E3" s="18">
        <f t="shared" si="0"/>
        <v>3746.9071194444446</v>
      </c>
      <c r="F3" s="18">
        <f t="shared" si="0"/>
        <v>3746.9071194444446</v>
      </c>
      <c r="G3" s="18">
        <f t="shared" si="0"/>
        <v>3746.9071194444446</v>
      </c>
      <c r="H3" s="18">
        <f t="shared" si="0"/>
        <v>3746.9071194444446</v>
      </c>
      <c r="I3" s="18">
        <f t="shared" si="0"/>
        <v>3746.9071194444446</v>
      </c>
      <c r="J3" s="18">
        <f t="shared" si="0"/>
        <v>3746.9071194444446</v>
      </c>
      <c r="K3" s="18">
        <f t="shared" si="0"/>
        <v>3746.9071194444446</v>
      </c>
      <c r="L3" s="18">
        <f t="shared" si="0"/>
        <v>3746.9071194444446</v>
      </c>
      <c r="M3" s="18">
        <f t="shared" si="0"/>
        <v>3746.9071194444446</v>
      </c>
      <c r="N3" s="18">
        <f t="shared" si="0"/>
        <v>3746.9071194444446</v>
      </c>
      <c r="O3" s="18">
        <f t="shared" si="0"/>
        <v>3746.9071194444446</v>
      </c>
      <c r="P3" s="18">
        <f t="shared" si="0"/>
        <v>3746.9071194444446</v>
      </c>
      <c r="Q3" s="18">
        <f t="shared" si="0"/>
        <v>3746.9071194444446</v>
      </c>
      <c r="R3" s="18">
        <f t="shared" si="0"/>
        <v>3746.9071194444446</v>
      </c>
      <c r="S3" s="18">
        <f t="shared" si="0"/>
        <v>3746.9071194444446</v>
      </c>
      <c r="T3" s="18">
        <f t="shared" si="0"/>
        <v>3746.9071194444446</v>
      </c>
      <c r="U3" s="18">
        <f t="shared" si="0"/>
        <v>3746.9071194444446</v>
      </c>
      <c r="V3" s="18">
        <f t="shared" si="0"/>
        <v>3746.9071194444446</v>
      </c>
      <c r="W3" s="18">
        <f t="shared" si="0"/>
        <v>3746.9071194444446</v>
      </c>
      <c r="X3" s="18">
        <f t="shared" si="0"/>
        <v>3746.9071194444446</v>
      </c>
      <c r="Y3" s="18">
        <f t="shared" si="0"/>
        <v>3746.9071194444446</v>
      </c>
      <c r="Z3" s="18">
        <f t="shared" si="0"/>
        <v>3746.9071194444446</v>
      </c>
      <c r="AA3" s="18">
        <f t="shared" si="0"/>
        <v>3746.9071194444446</v>
      </c>
      <c r="AB3" s="18">
        <f t="shared" si="0"/>
        <v>3746.9071194444446</v>
      </c>
      <c r="AC3" s="18">
        <f t="shared" si="0"/>
        <v>3746.9071194444446</v>
      </c>
      <c r="AD3" s="18">
        <f t="shared" si="0"/>
        <v>3746.9071194444446</v>
      </c>
      <c r="AE3" s="18">
        <f t="shared" si="0"/>
        <v>3746.9071194444446</v>
      </c>
      <c r="AF3" s="18">
        <f t="shared" si="0"/>
        <v>3746.9071194444446</v>
      </c>
      <c r="AG3" s="18">
        <f t="shared" si="0"/>
        <v>3746.9071194444446</v>
      </c>
      <c r="AH3" s="18">
        <f t="shared" si="0"/>
        <v>3746.9071194444446</v>
      </c>
      <c r="AI3" s="18">
        <f t="shared" si="0"/>
        <v>3746.9071194444446</v>
      </c>
      <c r="AJ3" s="18">
        <f t="shared" si="0"/>
        <v>3746.9071194444446</v>
      </c>
      <c r="AK3" s="18">
        <f t="shared" si="0"/>
        <v>3746.9071194444446</v>
      </c>
      <c r="AL3" s="18">
        <f t="shared" si="0"/>
        <v>3746.9071194444446</v>
      </c>
      <c r="AM3" s="18">
        <f t="shared" si="0"/>
        <v>3746.9071194444446</v>
      </c>
      <c r="AN3" s="18">
        <f t="shared" si="0"/>
        <v>3746.9071194444446</v>
      </c>
      <c r="AO3" s="18">
        <f t="shared" si="0"/>
        <v>3746.9071194444446</v>
      </c>
      <c r="AP3" s="18">
        <f t="shared" si="0"/>
        <v>3746.9071194444446</v>
      </c>
      <c r="AQ3" s="18">
        <f t="shared" si="0"/>
        <v>3746.9071194444446</v>
      </c>
      <c r="AR3" s="18">
        <f t="shared" si="0"/>
        <v>3746.9071194444446</v>
      </c>
      <c r="AS3" s="18">
        <f t="shared" si="0"/>
        <v>3746.9071194444446</v>
      </c>
      <c r="AT3" s="18">
        <f t="shared" si="0"/>
        <v>3746.9071194444446</v>
      </c>
      <c r="AU3" s="18">
        <f t="shared" si="0"/>
        <v>3746.9071194444446</v>
      </c>
      <c r="AV3" s="18">
        <f t="shared" si="0"/>
        <v>3746.9071194444446</v>
      </c>
      <c r="AW3" s="18">
        <f t="shared" si="0"/>
        <v>3746.9071194444446</v>
      </c>
      <c r="AX3" s="18">
        <f t="shared" si="0"/>
        <v>3746.9071194444446</v>
      </c>
      <c r="AY3" s="18">
        <f t="shared" si="0"/>
        <v>3746.9071194444446</v>
      </c>
      <c r="AZ3" s="18">
        <f t="shared" si="0"/>
        <v>3746.9071194444446</v>
      </c>
      <c r="BA3" s="18">
        <f t="shared" si="0"/>
        <v>3746.9071194444446</v>
      </c>
      <c r="BB3" s="18">
        <f t="shared" si="0"/>
        <v>3746.9071194444446</v>
      </c>
      <c r="BC3" s="18">
        <f t="shared" si="0"/>
        <v>3746.9071194444446</v>
      </c>
      <c r="BD3" s="18">
        <f t="shared" si="0"/>
        <v>3746.9071194444446</v>
      </c>
      <c r="BE3" s="18">
        <f t="shared" si="0"/>
        <v>3746.9071194444446</v>
      </c>
      <c r="BF3" s="18">
        <f t="shared" si="0"/>
        <v>3746.9071194444446</v>
      </c>
      <c r="BG3" s="18">
        <f t="shared" si="0"/>
        <v>3746.9071194444446</v>
      </c>
      <c r="BH3" s="18">
        <f t="shared" si="0"/>
        <v>3746.9071194444446</v>
      </c>
      <c r="BI3" s="18">
        <f t="shared" si="0"/>
        <v>3746.9071194444446</v>
      </c>
      <c r="BJ3" s="18">
        <f t="shared" si="0"/>
        <v>3746.9071194444446</v>
      </c>
      <c r="BK3" s="18">
        <f t="shared" si="0"/>
        <v>3746.9071194444446</v>
      </c>
      <c r="BL3" s="18">
        <f t="shared" si="0"/>
        <v>3746.9071194444446</v>
      </c>
      <c r="BM3" s="18">
        <f t="shared" si="0"/>
        <v>3746.9071194444446</v>
      </c>
      <c r="BN3" s="18">
        <f t="shared" ref="BN3:CS3" si="1">BN4+BN12</f>
        <v>3746.9071194444446</v>
      </c>
      <c r="BO3" s="18">
        <f t="shared" si="1"/>
        <v>3746.9071194444446</v>
      </c>
      <c r="BP3" s="18">
        <f t="shared" si="1"/>
        <v>3746.9071194444446</v>
      </c>
      <c r="BQ3" s="18">
        <f t="shared" si="1"/>
        <v>3746.9071194444446</v>
      </c>
      <c r="BR3" s="18">
        <f t="shared" si="1"/>
        <v>3746.9071194444446</v>
      </c>
      <c r="BS3" s="18">
        <f t="shared" si="1"/>
        <v>3746.9071194444446</v>
      </c>
      <c r="BT3" s="18">
        <f t="shared" si="1"/>
        <v>3746.9071194444446</v>
      </c>
      <c r="BU3" s="18">
        <f t="shared" si="1"/>
        <v>3746.9071194444446</v>
      </c>
      <c r="BV3" s="18">
        <f t="shared" si="1"/>
        <v>3746.9071194444446</v>
      </c>
      <c r="BW3" s="18">
        <f t="shared" si="1"/>
        <v>3746.9071194444446</v>
      </c>
      <c r="BX3" s="18">
        <f t="shared" si="1"/>
        <v>3746.9071194444446</v>
      </c>
      <c r="BY3" s="18">
        <f t="shared" si="1"/>
        <v>3746.9071194444446</v>
      </c>
      <c r="BZ3" s="18">
        <f t="shared" si="1"/>
        <v>3746.9071194444446</v>
      </c>
      <c r="CA3" s="18">
        <f t="shared" si="1"/>
        <v>3746.9071194444446</v>
      </c>
      <c r="CB3" s="18">
        <f t="shared" si="1"/>
        <v>3746.9071194444446</v>
      </c>
      <c r="CC3" s="18">
        <f t="shared" si="1"/>
        <v>3746.9071194444446</v>
      </c>
      <c r="CD3" s="18">
        <f t="shared" si="1"/>
        <v>3746.9071194444446</v>
      </c>
      <c r="CE3" s="18">
        <f t="shared" si="1"/>
        <v>3746.9071194444446</v>
      </c>
      <c r="CF3" s="18">
        <f t="shared" si="1"/>
        <v>3746.9071194444446</v>
      </c>
      <c r="CG3" s="18">
        <f t="shared" si="1"/>
        <v>3746.9071194444446</v>
      </c>
      <c r="CH3" s="18">
        <f t="shared" si="1"/>
        <v>3746.9071194444446</v>
      </c>
      <c r="CI3" s="18">
        <f t="shared" si="1"/>
        <v>3746.9071194444446</v>
      </c>
      <c r="CJ3" s="18">
        <f t="shared" si="1"/>
        <v>3746.9071194444446</v>
      </c>
      <c r="CK3" s="18">
        <f t="shared" si="1"/>
        <v>3746.9071194444446</v>
      </c>
      <c r="CL3" s="18">
        <f t="shared" si="1"/>
        <v>3746.9071194444446</v>
      </c>
      <c r="CM3" s="18">
        <f t="shared" si="1"/>
        <v>3746.9071194444446</v>
      </c>
      <c r="CN3" s="18">
        <f t="shared" si="1"/>
        <v>3746.9071194444446</v>
      </c>
      <c r="CO3" s="18">
        <f t="shared" si="1"/>
        <v>3746.9071194444446</v>
      </c>
      <c r="CP3" s="18">
        <f t="shared" si="1"/>
        <v>3746.9071194444446</v>
      </c>
      <c r="CQ3" s="18">
        <f t="shared" si="1"/>
        <v>3746.9071194444446</v>
      </c>
      <c r="CR3" s="18">
        <f t="shared" si="1"/>
        <v>3746.9071194444446</v>
      </c>
      <c r="CS3" s="19">
        <f t="shared" si="1"/>
        <v>3746.9071194444446</v>
      </c>
      <c r="CT3" s="73">
        <f t="shared" ref="CT3:CT19" si="2">SUM(B3:CS3)</f>
        <v>359703.08346666727</v>
      </c>
      <c r="CU3" s="150"/>
      <c r="CW3" s="140"/>
    </row>
    <row r="4" spans="1:102">
      <c r="A4" s="21" t="s">
        <v>31</v>
      </c>
      <c r="B4" s="22">
        <f>SUM(B5:B11)</f>
        <v>3675</v>
      </c>
      <c r="C4" s="23">
        <f t="shared" ref="C4:BN4" si="3">SUM(C5:C11)</f>
        <v>3675</v>
      </c>
      <c r="D4" s="23">
        <f t="shared" si="3"/>
        <v>3675</v>
      </c>
      <c r="E4" s="23">
        <f t="shared" si="3"/>
        <v>3675</v>
      </c>
      <c r="F4" s="23">
        <f t="shared" si="3"/>
        <v>3675</v>
      </c>
      <c r="G4" s="23">
        <f t="shared" si="3"/>
        <v>3675</v>
      </c>
      <c r="H4" s="23">
        <f t="shared" si="3"/>
        <v>3675</v>
      </c>
      <c r="I4" s="23">
        <f t="shared" si="3"/>
        <v>3675</v>
      </c>
      <c r="J4" s="23">
        <f t="shared" si="3"/>
        <v>3675</v>
      </c>
      <c r="K4" s="23">
        <f t="shared" si="3"/>
        <v>3675</v>
      </c>
      <c r="L4" s="23">
        <f t="shared" si="3"/>
        <v>3675</v>
      </c>
      <c r="M4" s="23">
        <f t="shared" si="3"/>
        <v>3675</v>
      </c>
      <c r="N4" s="23">
        <f t="shared" si="3"/>
        <v>3675</v>
      </c>
      <c r="O4" s="23">
        <f t="shared" si="3"/>
        <v>3675</v>
      </c>
      <c r="P4" s="23">
        <f t="shared" si="3"/>
        <v>3675</v>
      </c>
      <c r="Q4" s="23">
        <f t="shared" si="3"/>
        <v>3675</v>
      </c>
      <c r="R4" s="23">
        <f t="shared" si="3"/>
        <v>3675</v>
      </c>
      <c r="S4" s="23">
        <f t="shared" si="3"/>
        <v>3675</v>
      </c>
      <c r="T4" s="23">
        <f t="shared" si="3"/>
        <v>3675</v>
      </c>
      <c r="U4" s="23">
        <f t="shared" si="3"/>
        <v>3675</v>
      </c>
      <c r="V4" s="23">
        <f t="shared" si="3"/>
        <v>3675</v>
      </c>
      <c r="W4" s="23">
        <f t="shared" si="3"/>
        <v>3675</v>
      </c>
      <c r="X4" s="23">
        <f t="shared" si="3"/>
        <v>3675</v>
      </c>
      <c r="Y4" s="23">
        <f t="shared" si="3"/>
        <v>3675</v>
      </c>
      <c r="Z4" s="23">
        <f t="shared" si="3"/>
        <v>3675</v>
      </c>
      <c r="AA4" s="23">
        <f t="shared" si="3"/>
        <v>3675</v>
      </c>
      <c r="AB4" s="23">
        <f t="shared" si="3"/>
        <v>3675</v>
      </c>
      <c r="AC4" s="23">
        <f t="shared" si="3"/>
        <v>3675</v>
      </c>
      <c r="AD4" s="23">
        <f t="shared" si="3"/>
        <v>3675</v>
      </c>
      <c r="AE4" s="23">
        <f t="shared" si="3"/>
        <v>3675</v>
      </c>
      <c r="AF4" s="23">
        <f t="shared" si="3"/>
        <v>3675</v>
      </c>
      <c r="AG4" s="23">
        <f t="shared" si="3"/>
        <v>3675</v>
      </c>
      <c r="AH4" s="23">
        <f t="shared" si="3"/>
        <v>3675</v>
      </c>
      <c r="AI4" s="23">
        <f t="shared" si="3"/>
        <v>3675</v>
      </c>
      <c r="AJ4" s="23">
        <f t="shared" si="3"/>
        <v>3675</v>
      </c>
      <c r="AK4" s="23">
        <f t="shared" si="3"/>
        <v>3675</v>
      </c>
      <c r="AL4" s="23">
        <f t="shared" si="3"/>
        <v>3675</v>
      </c>
      <c r="AM4" s="23">
        <f t="shared" si="3"/>
        <v>3675</v>
      </c>
      <c r="AN4" s="23">
        <f t="shared" si="3"/>
        <v>3675</v>
      </c>
      <c r="AO4" s="23">
        <f t="shared" si="3"/>
        <v>3675</v>
      </c>
      <c r="AP4" s="23">
        <f t="shared" si="3"/>
        <v>3675</v>
      </c>
      <c r="AQ4" s="23">
        <f t="shared" si="3"/>
        <v>3675</v>
      </c>
      <c r="AR4" s="23">
        <f t="shared" si="3"/>
        <v>3675</v>
      </c>
      <c r="AS4" s="23">
        <f t="shared" si="3"/>
        <v>3675</v>
      </c>
      <c r="AT4" s="23">
        <f t="shared" si="3"/>
        <v>3675</v>
      </c>
      <c r="AU4" s="23">
        <f t="shared" si="3"/>
        <v>3675</v>
      </c>
      <c r="AV4" s="23">
        <f t="shared" si="3"/>
        <v>3675</v>
      </c>
      <c r="AW4" s="23">
        <f t="shared" si="3"/>
        <v>3675</v>
      </c>
      <c r="AX4" s="23">
        <f t="shared" si="3"/>
        <v>3675</v>
      </c>
      <c r="AY4" s="23">
        <f t="shared" si="3"/>
        <v>3675</v>
      </c>
      <c r="AZ4" s="23">
        <f t="shared" si="3"/>
        <v>3675</v>
      </c>
      <c r="BA4" s="23">
        <f t="shared" si="3"/>
        <v>3675</v>
      </c>
      <c r="BB4" s="23">
        <f t="shared" si="3"/>
        <v>3675</v>
      </c>
      <c r="BC4" s="23">
        <f t="shared" si="3"/>
        <v>3675</v>
      </c>
      <c r="BD4" s="23">
        <f t="shared" si="3"/>
        <v>3675</v>
      </c>
      <c r="BE4" s="23">
        <f t="shared" si="3"/>
        <v>3675</v>
      </c>
      <c r="BF4" s="23">
        <f t="shared" si="3"/>
        <v>3675</v>
      </c>
      <c r="BG4" s="23">
        <f t="shared" si="3"/>
        <v>3675</v>
      </c>
      <c r="BH4" s="23">
        <f t="shared" si="3"/>
        <v>3675</v>
      </c>
      <c r="BI4" s="23">
        <f t="shared" si="3"/>
        <v>3675</v>
      </c>
      <c r="BJ4" s="23">
        <f t="shared" si="3"/>
        <v>3675</v>
      </c>
      <c r="BK4" s="23">
        <f t="shared" si="3"/>
        <v>3675</v>
      </c>
      <c r="BL4" s="23">
        <f t="shared" si="3"/>
        <v>3675</v>
      </c>
      <c r="BM4" s="23">
        <f t="shared" si="3"/>
        <v>3675</v>
      </c>
      <c r="BN4" s="23">
        <f t="shared" si="3"/>
        <v>3675</v>
      </c>
      <c r="BO4" s="23">
        <f t="shared" ref="BO4:CS4" si="4">SUM(BO5:BO11)</f>
        <v>3675</v>
      </c>
      <c r="BP4" s="23">
        <f t="shared" si="4"/>
        <v>3675</v>
      </c>
      <c r="BQ4" s="23">
        <f t="shared" si="4"/>
        <v>3675</v>
      </c>
      <c r="BR4" s="23">
        <f t="shared" si="4"/>
        <v>3675</v>
      </c>
      <c r="BS4" s="23">
        <f t="shared" si="4"/>
        <v>3675</v>
      </c>
      <c r="BT4" s="23">
        <f t="shared" si="4"/>
        <v>3675</v>
      </c>
      <c r="BU4" s="23">
        <f t="shared" si="4"/>
        <v>3675</v>
      </c>
      <c r="BV4" s="23">
        <f t="shared" si="4"/>
        <v>3675</v>
      </c>
      <c r="BW4" s="23">
        <f t="shared" si="4"/>
        <v>3675</v>
      </c>
      <c r="BX4" s="23">
        <f t="shared" si="4"/>
        <v>3675</v>
      </c>
      <c r="BY4" s="23">
        <f t="shared" si="4"/>
        <v>3675</v>
      </c>
      <c r="BZ4" s="23">
        <f t="shared" si="4"/>
        <v>3675</v>
      </c>
      <c r="CA4" s="23">
        <f t="shared" si="4"/>
        <v>3675</v>
      </c>
      <c r="CB4" s="23">
        <f t="shared" si="4"/>
        <v>3675</v>
      </c>
      <c r="CC4" s="23">
        <f t="shared" si="4"/>
        <v>3675</v>
      </c>
      <c r="CD4" s="23">
        <f t="shared" si="4"/>
        <v>3675</v>
      </c>
      <c r="CE4" s="23">
        <f t="shared" si="4"/>
        <v>3675</v>
      </c>
      <c r="CF4" s="23">
        <f t="shared" si="4"/>
        <v>3675</v>
      </c>
      <c r="CG4" s="23">
        <f t="shared" si="4"/>
        <v>3675</v>
      </c>
      <c r="CH4" s="23">
        <f t="shared" si="4"/>
        <v>3675</v>
      </c>
      <c r="CI4" s="23">
        <f t="shared" si="4"/>
        <v>3675</v>
      </c>
      <c r="CJ4" s="23">
        <f t="shared" si="4"/>
        <v>3675</v>
      </c>
      <c r="CK4" s="23">
        <f t="shared" si="4"/>
        <v>3675</v>
      </c>
      <c r="CL4" s="23">
        <f t="shared" si="4"/>
        <v>3675</v>
      </c>
      <c r="CM4" s="23">
        <f t="shared" si="4"/>
        <v>3675</v>
      </c>
      <c r="CN4" s="23">
        <f t="shared" si="4"/>
        <v>3675</v>
      </c>
      <c r="CO4" s="23">
        <f t="shared" si="4"/>
        <v>3675</v>
      </c>
      <c r="CP4" s="23">
        <f t="shared" si="4"/>
        <v>3675</v>
      </c>
      <c r="CQ4" s="23">
        <f t="shared" si="4"/>
        <v>3675</v>
      </c>
      <c r="CR4" s="23">
        <f t="shared" si="4"/>
        <v>3675</v>
      </c>
      <c r="CS4" s="24">
        <f t="shared" si="4"/>
        <v>3675</v>
      </c>
      <c r="CT4" s="30">
        <f t="shared" si="2"/>
        <v>352800</v>
      </c>
      <c r="CU4" s="152"/>
      <c r="CW4" s="140"/>
    </row>
    <row r="5" spans="1:102">
      <c r="A5" s="26" t="s">
        <v>32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2"/>
        <v>45600</v>
      </c>
      <c r="CU5" s="152"/>
      <c r="CV5" s="162"/>
      <c r="CW5" s="140"/>
    </row>
    <row r="6" spans="1:102">
      <c r="A6" s="30" t="s">
        <v>33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2"/>
        <v>54720</v>
      </c>
      <c r="CU6" s="152"/>
      <c r="CV6" s="162"/>
      <c r="CW6" s="140"/>
    </row>
    <row r="7" spans="1:102">
      <c r="A7" s="30" t="s">
        <v>34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30">
        <f t="shared" si="2"/>
        <v>96000</v>
      </c>
      <c r="CU7" s="152"/>
      <c r="CV7" s="162"/>
      <c r="CW7" s="140"/>
    </row>
    <row r="8" spans="1:102">
      <c r="A8" s="30" t="s">
        <v>35</v>
      </c>
      <c r="B8" s="31">
        <v>415</v>
      </c>
      <c r="C8" s="32">
        <v>415</v>
      </c>
      <c r="D8" s="32">
        <v>415</v>
      </c>
      <c r="E8" s="32">
        <v>415</v>
      </c>
      <c r="F8" s="32">
        <v>415</v>
      </c>
      <c r="G8" s="32">
        <v>415</v>
      </c>
      <c r="H8" s="32">
        <v>415</v>
      </c>
      <c r="I8" s="32">
        <v>415</v>
      </c>
      <c r="J8" s="32">
        <v>415</v>
      </c>
      <c r="K8" s="32">
        <v>415</v>
      </c>
      <c r="L8" s="32">
        <v>415</v>
      </c>
      <c r="M8" s="32">
        <v>415</v>
      </c>
      <c r="N8" s="32">
        <v>415</v>
      </c>
      <c r="O8" s="32">
        <v>415</v>
      </c>
      <c r="P8" s="32">
        <v>415</v>
      </c>
      <c r="Q8" s="32">
        <v>415</v>
      </c>
      <c r="R8" s="32">
        <v>415</v>
      </c>
      <c r="S8" s="32">
        <v>415</v>
      </c>
      <c r="T8" s="32">
        <v>415</v>
      </c>
      <c r="U8" s="32">
        <v>415</v>
      </c>
      <c r="V8" s="32">
        <v>415</v>
      </c>
      <c r="W8" s="32">
        <v>415</v>
      </c>
      <c r="X8" s="32">
        <v>415</v>
      </c>
      <c r="Y8" s="32">
        <v>415</v>
      </c>
      <c r="Z8" s="32">
        <v>415</v>
      </c>
      <c r="AA8" s="32">
        <v>415</v>
      </c>
      <c r="AB8" s="32">
        <v>415</v>
      </c>
      <c r="AC8" s="32">
        <v>415</v>
      </c>
      <c r="AD8" s="32">
        <v>415</v>
      </c>
      <c r="AE8" s="32">
        <v>415</v>
      </c>
      <c r="AF8" s="32">
        <v>415</v>
      </c>
      <c r="AG8" s="32">
        <v>415</v>
      </c>
      <c r="AH8" s="32">
        <v>415</v>
      </c>
      <c r="AI8" s="32">
        <v>415</v>
      </c>
      <c r="AJ8" s="32">
        <v>415</v>
      </c>
      <c r="AK8" s="32">
        <v>415</v>
      </c>
      <c r="AL8" s="32">
        <v>415</v>
      </c>
      <c r="AM8" s="32">
        <v>415</v>
      </c>
      <c r="AN8" s="32">
        <v>415</v>
      </c>
      <c r="AO8" s="32">
        <v>415</v>
      </c>
      <c r="AP8" s="32">
        <v>415</v>
      </c>
      <c r="AQ8" s="32">
        <v>415</v>
      </c>
      <c r="AR8" s="32">
        <v>415</v>
      </c>
      <c r="AS8" s="32">
        <v>415</v>
      </c>
      <c r="AT8" s="32">
        <v>415</v>
      </c>
      <c r="AU8" s="32">
        <v>415</v>
      </c>
      <c r="AV8" s="32">
        <v>415</v>
      </c>
      <c r="AW8" s="32">
        <v>415</v>
      </c>
      <c r="AX8" s="32">
        <v>415</v>
      </c>
      <c r="AY8" s="32">
        <v>415</v>
      </c>
      <c r="AZ8" s="32">
        <v>415</v>
      </c>
      <c r="BA8" s="32">
        <v>415</v>
      </c>
      <c r="BB8" s="32">
        <v>415</v>
      </c>
      <c r="BC8" s="32">
        <v>415</v>
      </c>
      <c r="BD8" s="32">
        <v>415</v>
      </c>
      <c r="BE8" s="32">
        <v>415</v>
      </c>
      <c r="BF8" s="32">
        <v>415</v>
      </c>
      <c r="BG8" s="32">
        <v>415</v>
      </c>
      <c r="BH8" s="32">
        <v>415</v>
      </c>
      <c r="BI8" s="32">
        <v>415</v>
      </c>
      <c r="BJ8" s="32">
        <v>415</v>
      </c>
      <c r="BK8" s="32">
        <v>415</v>
      </c>
      <c r="BL8" s="32">
        <v>415</v>
      </c>
      <c r="BM8" s="32">
        <v>415</v>
      </c>
      <c r="BN8" s="32">
        <v>415</v>
      </c>
      <c r="BO8" s="32">
        <v>415</v>
      </c>
      <c r="BP8" s="32">
        <v>415</v>
      </c>
      <c r="BQ8" s="32">
        <v>415</v>
      </c>
      <c r="BR8" s="32">
        <v>415</v>
      </c>
      <c r="BS8" s="32">
        <v>415</v>
      </c>
      <c r="BT8" s="32">
        <v>415</v>
      </c>
      <c r="BU8" s="32">
        <v>415</v>
      </c>
      <c r="BV8" s="32">
        <v>415</v>
      </c>
      <c r="BW8" s="32">
        <v>415</v>
      </c>
      <c r="BX8" s="32">
        <v>415</v>
      </c>
      <c r="BY8" s="32">
        <v>415</v>
      </c>
      <c r="BZ8" s="32">
        <v>415</v>
      </c>
      <c r="CA8" s="32">
        <v>415</v>
      </c>
      <c r="CB8" s="32">
        <v>415</v>
      </c>
      <c r="CC8" s="32">
        <v>415</v>
      </c>
      <c r="CD8" s="32">
        <v>415</v>
      </c>
      <c r="CE8" s="32">
        <v>415</v>
      </c>
      <c r="CF8" s="32">
        <v>415</v>
      </c>
      <c r="CG8" s="32">
        <v>415</v>
      </c>
      <c r="CH8" s="32">
        <v>415</v>
      </c>
      <c r="CI8" s="32">
        <v>415</v>
      </c>
      <c r="CJ8" s="32">
        <v>415</v>
      </c>
      <c r="CK8" s="32">
        <v>415</v>
      </c>
      <c r="CL8" s="32">
        <v>415</v>
      </c>
      <c r="CM8" s="32">
        <v>415</v>
      </c>
      <c r="CN8" s="32">
        <v>415</v>
      </c>
      <c r="CO8" s="32">
        <v>415</v>
      </c>
      <c r="CP8" s="32">
        <v>415</v>
      </c>
      <c r="CQ8" s="32">
        <v>415</v>
      </c>
      <c r="CR8" s="32">
        <v>415</v>
      </c>
      <c r="CS8" s="33">
        <v>415</v>
      </c>
      <c r="CT8" s="30">
        <f t="shared" si="2"/>
        <v>39840</v>
      </c>
      <c r="CU8" s="152"/>
      <c r="CV8" s="162"/>
      <c r="CW8" s="140"/>
    </row>
    <row r="9" spans="1:102">
      <c r="A9" s="30" t="s">
        <v>36</v>
      </c>
      <c r="B9" s="31">
        <v>455</v>
      </c>
      <c r="C9" s="32">
        <v>455</v>
      </c>
      <c r="D9" s="32">
        <v>455</v>
      </c>
      <c r="E9" s="32">
        <v>455</v>
      </c>
      <c r="F9" s="32">
        <v>455</v>
      </c>
      <c r="G9" s="32">
        <v>455</v>
      </c>
      <c r="H9" s="32">
        <v>455</v>
      </c>
      <c r="I9" s="32">
        <v>455</v>
      </c>
      <c r="J9" s="32">
        <v>455</v>
      </c>
      <c r="K9" s="32">
        <v>455</v>
      </c>
      <c r="L9" s="32">
        <v>455</v>
      </c>
      <c r="M9" s="32">
        <v>455</v>
      </c>
      <c r="N9" s="32">
        <v>455</v>
      </c>
      <c r="O9" s="32">
        <v>455</v>
      </c>
      <c r="P9" s="32">
        <v>455</v>
      </c>
      <c r="Q9" s="32">
        <v>455</v>
      </c>
      <c r="R9" s="32">
        <v>455</v>
      </c>
      <c r="S9" s="32">
        <v>455</v>
      </c>
      <c r="T9" s="32">
        <v>455</v>
      </c>
      <c r="U9" s="32">
        <v>455</v>
      </c>
      <c r="V9" s="32">
        <v>455</v>
      </c>
      <c r="W9" s="32">
        <v>455</v>
      </c>
      <c r="X9" s="32">
        <v>455</v>
      </c>
      <c r="Y9" s="32">
        <v>455</v>
      </c>
      <c r="Z9" s="32">
        <v>455</v>
      </c>
      <c r="AA9" s="32">
        <v>455</v>
      </c>
      <c r="AB9" s="32">
        <v>455</v>
      </c>
      <c r="AC9" s="32">
        <v>455</v>
      </c>
      <c r="AD9" s="32">
        <v>455</v>
      </c>
      <c r="AE9" s="32">
        <v>455</v>
      </c>
      <c r="AF9" s="32">
        <v>455</v>
      </c>
      <c r="AG9" s="32">
        <v>455</v>
      </c>
      <c r="AH9" s="32">
        <v>455</v>
      </c>
      <c r="AI9" s="32">
        <v>455</v>
      </c>
      <c r="AJ9" s="32">
        <v>455</v>
      </c>
      <c r="AK9" s="32">
        <v>455</v>
      </c>
      <c r="AL9" s="32">
        <v>455</v>
      </c>
      <c r="AM9" s="32">
        <v>455</v>
      </c>
      <c r="AN9" s="32">
        <v>455</v>
      </c>
      <c r="AO9" s="32">
        <v>455</v>
      </c>
      <c r="AP9" s="32">
        <v>455</v>
      </c>
      <c r="AQ9" s="32">
        <v>455</v>
      </c>
      <c r="AR9" s="32">
        <v>455</v>
      </c>
      <c r="AS9" s="32">
        <v>455</v>
      </c>
      <c r="AT9" s="32">
        <v>455</v>
      </c>
      <c r="AU9" s="32">
        <v>455</v>
      </c>
      <c r="AV9" s="32">
        <v>455</v>
      </c>
      <c r="AW9" s="32">
        <v>455</v>
      </c>
      <c r="AX9" s="32">
        <v>455</v>
      </c>
      <c r="AY9" s="32">
        <v>455</v>
      </c>
      <c r="AZ9" s="32">
        <v>455</v>
      </c>
      <c r="BA9" s="32">
        <v>455</v>
      </c>
      <c r="BB9" s="32">
        <v>455</v>
      </c>
      <c r="BC9" s="32">
        <v>455</v>
      </c>
      <c r="BD9" s="32">
        <v>455</v>
      </c>
      <c r="BE9" s="32">
        <v>455</v>
      </c>
      <c r="BF9" s="32">
        <v>455</v>
      </c>
      <c r="BG9" s="32">
        <v>455</v>
      </c>
      <c r="BH9" s="32">
        <v>455</v>
      </c>
      <c r="BI9" s="32">
        <v>455</v>
      </c>
      <c r="BJ9" s="32">
        <v>455</v>
      </c>
      <c r="BK9" s="32">
        <v>455</v>
      </c>
      <c r="BL9" s="32">
        <v>455</v>
      </c>
      <c r="BM9" s="32">
        <v>455</v>
      </c>
      <c r="BN9" s="32">
        <v>455</v>
      </c>
      <c r="BO9" s="32">
        <v>455</v>
      </c>
      <c r="BP9" s="32">
        <v>455</v>
      </c>
      <c r="BQ9" s="32">
        <v>455</v>
      </c>
      <c r="BR9" s="32">
        <v>455</v>
      </c>
      <c r="BS9" s="32">
        <v>455</v>
      </c>
      <c r="BT9" s="32">
        <v>455</v>
      </c>
      <c r="BU9" s="32">
        <v>455</v>
      </c>
      <c r="BV9" s="32">
        <v>455</v>
      </c>
      <c r="BW9" s="32">
        <v>455</v>
      </c>
      <c r="BX9" s="32">
        <v>455</v>
      </c>
      <c r="BY9" s="32">
        <v>455</v>
      </c>
      <c r="BZ9" s="32">
        <v>455</v>
      </c>
      <c r="CA9" s="32">
        <v>455</v>
      </c>
      <c r="CB9" s="32">
        <v>455</v>
      </c>
      <c r="CC9" s="32">
        <v>455</v>
      </c>
      <c r="CD9" s="32">
        <v>455</v>
      </c>
      <c r="CE9" s="32">
        <v>455</v>
      </c>
      <c r="CF9" s="32">
        <v>455</v>
      </c>
      <c r="CG9" s="32">
        <v>455</v>
      </c>
      <c r="CH9" s="32">
        <v>455</v>
      </c>
      <c r="CI9" s="32">
        <v>455</v>
      </c>
      <c r="CJ9" s="32">
        <v>455</v>
      </c>
      <c r="CK9" s="32">
        <v>455</v>
      </c>
      <c r="CL9" s="32">
        <v>455</v>
      </c>
      <c r="CM9" s="32">
        <v>455</v>
      </c>
      <c r="CN9" s="32">
        <v>455</v>
      </c>
      <c r="CO9" s="32">
        <v>455</v>
      </c>
      <c r="CP9" s="32">
        <v>455</v>
      </c>
      <c r="CQ9" s="32">
        <v>455</v>
      </c>
      <c r="CR9" s="32">
        <v>455</v>
      </c>
      <c r="CS9" s="33">
        <v>455</v>
      </c>
      <c r="CT9" s="30">
        <f t="shared" si="2"/>
        <v>43680</v>
      </c>
      <c r="CU9" s="152"/>
      <c r="CV9" s="162"/>
      <c r="CW9" s="140"/>
    </row>
    <row r="10" spans="1:102">
      <c r="A10" s="30" t="s">
        <v>37</v>
      </c>
      <c r="B10" s="31">
        <v>720</v>
      </c>
      <c r="C10" s="32">
        <v>720</v>
      </c>
      <c r="D10" s="32">
        <v>720</v>
      </c>
      <c r="E10" s="32">
        <v>720</v>
      </c>
      <c r="F10" s="32">
        <v>720</v>
      </c>
      <c r="G10" s="32">
        <v>720</v>
      </c>
      <c r="H10" s="32">
        <v>720</v>
      </c>
      <c r="I10" s="32">
        <v>720</v>
      </c>
      <c r="J10" s="32">
        <v>720</v>
      </c>
      <c r="K10" s="32">
        <v>720</v>
      </c>
      <c r="L10" s="32">
        <v>720</v>
      </c>
      <c r="M10" s="32">
        <v>720</v>
      </c>
      <c r="N10" s="32">
        <v>720</v>
      </c>
      <c r="O10" s="32">
        <v>720</v>
      </c>
      <c r="P10" s="32">
        <v>720</v>
      </c>
      <c r="Q10" s="32">
        <v>720</v>
      </c>
      <c r="R10" s="32">
        <v>720</v>
      </c>
      <c r="S10" s="32">
        <v>720</v>
      </c>
      <c r="T10" s="32">
        <v>720</v>
      </c>
      <c r="U10" s="32">
        <v>720</v>
      </c>
      <c r="V10" s="32">
        <v>720</v>
      </c>
      <c r="W10" s="32">
        <v>720</v>
      </c>
      <c r="X10" s="32">
        <v>720</v>
      </c>
      <c r="Y10" s="32">
        <v>720</v>
      </c>
      <c r="Z10" s="32">
        <v>720</v>
      </c>
      <c r="AA10" s="32">
        <v>720</v>
      </c>
      <c r="AB10" s="32">
        <v>720</v>
      </c>
      <c r="AC10" s="32">
        <v>720</v>
      </c>
      <c r="AD10" s="32">
        <v>720</v>
      </c>
      <c r="AE10" s="32">
        <v>720</v>
      </c>
      <c r="AF10" s="32">
        <v>720</v>
      </c>
      <c r="AG10" s="32">
        <v>720</v>
      </c>
      <c r="AH10" s="32">
        <v>720</v>
      </c>
      <c r="AI10" s="32">
        <v>720</v>
      </c>
      <c r="AJ10" s="32">
        <v>720</v>
      </c>
      <c r="AK10" s="32">
        <v>720</v>
      </c>
      <c r="AL10" s="32">
        <v>720</v>
      </c>
      <c r="AM10" s="32">
        <v>720</v>
      </c>
      <c r="AN10" s="32">
        <v>720</v>
      </c>
      <c r="AO10" s="32">
        <v>720</v>
      </c>
      <c r="AP10" s="32">
        <v>720</v>
      </c>
      <c r="AQ10" s="32">
        <v>720</v>
      </c>
      <c r="AR10" s="32">
        <v>720</v>
      </c>
      <c r="AS10" s="32">
        <v>720</v>
      </c>
      <c r="AT10" s="32">
        <v>720</v>
      </c>
      <c r="AU10" s="32">
        <v>720</v>
      </c>
      <c r="AV10" s="32">
        <v>720</v>
      </c>
      <c r="AW10" s="32">
        <v>720</v>
      </c>
      <c r="AX10" s="32">
        <v>720</v>
      </c>
      <c r="AY10" s="32">
        <v>720</v>
      </c>
      <c r="AZ10" s="32">
        <v>720</v>
      </c>
      <c r="BA10" s="32">
        <v>720</v>
      </c>
      <c r="BB10" s="32">
        <v>720</v>
      </c>
      <c r="BC10" s="32">
        <v>720</v>
      </c>
      <c r="BD10" s="32">
        <v>720</v>
      </c>
      <c r="BE10" s="32">
        <v>720</v>
      </c>
      <c r="BF10" s="32">
        <v>720</v>
      </c>
      <c r="BG10" s="32">
        <v>720</v>
      </c>
      <c r="BH10" s="32">
        <v>720</v>
      </c>
      <c r="BI10" s="32">
        <v>720</v>
      </c>
      <c r="BJ10" s="32">
        <v>720</v>
      </c>
      <c r="BK10" s="32">
        <v>720</v>
      </c>
      <c r="BL10" s="32">
        <v>720</v>
      </c>
      <c r="BM10" s="32">
        <v>720</v>
      </c>
      <c r="BN10" s="32">
        <v>720</v>
      </c>
      <c r="BO10" s="32">
        <v>720</v>
      </c>
      <c r="BP10" s="32">
        <v>720</v>
      </c>
      <c r="BQ10" s="32">
        <v>720</v>
      </c>
      <c r="BR10" s="32">
        <v>720</v>
      </c>
      <c r="BS10" s="32">
        <v>720</v>
      </c>
      <c r="BT10" s="32">
        <v>720</v>
      </c>
      <c r="BU10" s="32">
        <v>720</v>
      </c>
      <c r="BV10" s="32">
        <v>720</v>
      </c>
      <c r="BW10" s="32">
        <v>720</v>
      </c>
      <c r="BX10" s="32">
        <v>720</v>
      </c>
      <c r="BY10" s="32">
        <v>720</v>
      </c>
      <c r="BZ10" s="32">
        <v>720</v>
      </c>
      <c r="CA10" s="32">
        <v>720</v>
      </c>
      <c r="CB10" s="32">
        <v>720</v>
      </c>
      <c r="CC10" s="32">
        <v>720</v>
      </c>
      <c r="CD10" s="32">
        <v>720</v>
      </c>
      <c r="CE10" s="32">
        <v>720</v>
      </c>
      <c r="CF10" s="32">
        <v>720</v>
      </c>
      <c r="CG10" s="32">
        <v>720</v>
      </c>
      <c r="CH10" s="32">
        <v>720</v>
      </c>
      <c r="CI10" s="32">
        <v>720</v>
      </c>
      <c r="CJ10" s="32">
        <v>720</v>
      </c>
      <c r="CK10" s="32">
        <v>720</v>
      </c>
      <c r="CL10" s="32">
        <v>720</v>
      </c>
      <c r="CM10" s="32">
        <v>720</v>
      </c>
      <c r="CN10" s="32">
        <v>720</v>
      </c>
      <c r="CO10" s="32">
        <v>720</v>
      </c>
      <c r="CP10" s="32">
        <v>720</v>
      </c>
      <c r="CQ10" s="32">
        <v>720</v>
      </c>
      <c r="CR10" s="32">
        <v>720</v>
      </c>
      <c r="CS10" s="33">
        <v>720</v>
      </c>
      <c r="CT10" s="30">
        <f t="shared" si="2"/>
        <v>69120</v>
      </c>
      <c r="CU10" s="152"/>
      <c r="CV10" s="162"/>
      <c r="CW10" s="140"/>
    </row>
    <row r="11" spans="1:102">
      <c r="A11" s="30" t="s">
        <v>38</v>
      </c>
      <c r="B11" s="31">
        <v>40</v>
      </c>
      <c r="C11" s="32">
        <v>40</v>
      </c>
      <c r="D11" s="32">
        <v>40</v>
      </c>
      <c r="E11" s="32">
        <v>40</v>
      </c>
      <c r="F11" s="32">
        <v>40</v>
      </c>
      <c r="G11" s="32">
        <v>40</v>
      </c>
      <c r="H11" s="32">
        <v>40</v>
      </c>
      <c r="I11" s="32">
        <v>40</v>
      </c>
      <c r="J11" s="32">
        <v>40</v>
      </c>
      <c r="K11" s="32">
        <v>40</v>
      </c>
      <c r="L11" s="32">
        <v>40</v>
      </c>
      <c r="M11" s="32">
        <v>40</v>
      </c>
      <c r="N11" s="32">
        <v>40</v>
      </c>
      <c r="O11" s="32">
        <v>40</v>
      </c>
      <c r="P11" s="32">
        <v>40</v>
      </c>
      <c r="Q11" s="32">
        <v>40</v>
      </c>
      <c r="R11" s="32">
        <v>40</v>
      </c>
      <c r="S11" s="32">
        <v>40</v>
      </c>
      <c r="T11" s="32">
        <v>40</v>
      </c>
      <c r="U11" s="32">
        <v>40</v>
      </c>
      <c r="V11" s="32">
        <v>40</v>
      </c>
      <c r="W11" s="32">
        <v>40</v>
      </c>
      <c r="X11" s="32">
        <v>40</v>
      </c>
      <c r="Y11" s="32">
        <v>40</v>
      </c>
      <c r="Z11" s="32">
        <v>40</v>
      </c>
      <c r="AA11" s="32">
        <v>40</v>
      </c>
      <c r="AB11" s="32">
        <v>40</v>
      </c>
      <c r="AC11" s="32">
        <v>40</v>
      </c>
      <c r="AD11" s="32">
        <v>40</v>
      </c>
      <c r="AE11" s="32">
        <v>40</v>
      </c>
      <c r="AF11" s="32">
        <v>40</v>
      </c>
      <c r="AG11" s="32">
        <v>40</v>
      </c>
      <c r="AH11" s="32">
        <v>40</v>
      </c>
      <c r="AI11" s="32">
        <v>40</v>
      </c>
      <c r="AJ11" s="32">
        <v>40</v>
      </c>
      <c r="AK11" s="32">
        <v>40</v>
      </c>
      <c r="AL11" s="32">
        <v>40</v>
      </c>
      <c r="AM11" s="32">
        <v>40</v>
      </c>
      <c r="AN11" s="32">
        <v>40</v>
      </c>
      <c r="AO11" s="32">
        <v>40</v>
      </c>
      <c r="AP11" s="32">
        <v>40</v>
      </c>
      <c r="AQ11" s="32">
        <v>40</v>
      </c>
      <c r="AR11" s="32">
        <v>40</v>
      </c>
      <c r="AS11" s="32">
        <v>40</v>
      </c>
      <c r="AT11" s="32">
        <v>40</v>
      </c>
      <c r="AU11" s="32">
        <v>40</v>
      </c>
      <c r="AV11" s="32">
        <v>40</v>
      </c>
      <c r="AW11" s="32">
        <v>40</v>
      </c>
      <c r="AX11" s="32">
        <v>40</v>
      </c>
      <c r="AY11" s="32">
        <v>40</v>
      </c>
      <c r="AZ11" s="32">
        <v>40</v>
      </c>
      <c r="BA11" s="32">
        <v>40</v>
      </c>
      <c r="BB11" s="32">
        <v>40</v>
      </c>
      <c r="BC11" s="32">
        <v>40</v>
      </c>
      <c r="BD11" s="32">
        <v>40</v>
      </c>
      <c r="BE11" s="32">
        <v>40</v>
      </c>
      <c r="BF11" s="32">
        <v>40</v>
      </c>
      <c r="BG11" s="32">
        <v>40</v>
      </c>
      <c r="BH11" s="32">
        <v>40</v>
      </c>
      <c r="BI11" s="32">
        <v>40</v>
      </c>
      <c r="BJ11" s="32">
        <v>40</v>
      </c>
      <c r="BK11" s="32">
        <v>40</v>
      </c>
      <c r="BL11" s="32">
        <v>40</v>
      </c>
      <c r="BM11" s="32">
        <v>40</v>
      </c>
      <c r="BN11" s="32">
        <v>40</v>
      </c>
      <c r="BO11" s="32">
        <v>40</v>
      </c>
      <c r="BP11" s="32">
        <v>40</v>
      </c>
      <c r="BQ11" s="32">
        <v>40</v>
      </c>
      <c r="BR11" s="32">
        <v>40</v>
      </c>
      <c r="BS11" s="32">
        <v>40</v>
      </c>
      <c r="BT11" s="32">
        <v>40</v>
      </c>
      <c r="BU11" s="32">
        <v>40</v>
      </c>
      <c r="BV11" s="32">
        <v>40</v>
      </c>
      <c r="BW11" s="32">
        <v>40</v>
      </c>
      <c r="BX11" s="32">
        <v>40</v>
      </c>
      <c r="BY11" s="32">
        <v>40</v>
      </c>
      <c r="BZ11" s="32">
        <v>40</v>
      </c>
      <c r="CA11" s="32">
        <v>40</v>
      </c>
      <c r="CB11" s="32">
        <v>40</v>
      </c>
      <c r="CC11" s="32">
        <v>40</v>
      </c>
      <c r="CD11" s="32">
        <v>40</v>
      </c>
      <c r="CE11" s="32">
        <v>40</v>
      </c>
      <c r="CF11" s="32">
        <v>40</v>
      </c>
      <c r="CG11" s="32">
        <v>40</v>
      </c>
      <c r="CH11" s="32">
        <v>40</v>
      </c>
      <c r="CI11" s="32">
        <v>40</v>
      </c>
      <c r="CJ11" s="32">
        <v>40</v>
      </c>
      <c r="CK11" s="32">
        <v>40</v>
      </c>
      <c r="CL11" s="32">
        <v>40</v>
      </c>
      <c r="CM11" s="32">
        <v>40</v>
      </c>
      <c r="CN11" s="32">
        <v>40</v>
      </c>
      <c r="CO11" s="32">
        <v>40</v>
      </c>
      <c r="CP11" s="32">
        <v>40</v>
      </c>
      <c r="CQ11" s="32">
        <v>40</v>
      </c>
      <c r="CR11" s="32">
        <v>40</v>
      </c>
      <c r="CS11" s="33">
        <v>40</v>
      </c>
      <c r="CT11" s="30">
        <f t="shared" si="2"/>
        <v>3840</v>
      </c>
      <c r="CU11" s="152"/>
      <c r="CV11" s="162"/>
      <c r="CW11" s="140"/>
    </row>
    <row r="12" spans="1:102">
      <c r="A12" s="34" t="s">
        <v>39</v>
      </c>
      <c r="B12" s="35">
        <v>71.907119444444447</v>
      </c>
      <c r="C12" s="36">
        <v>71.907119444444447</v>
      </c>
      <c r="D12" s="36">
        <v>71.907119444444447</v>
      </c>
      <c r="E12" s="36">
        <v>71.907119444444447</v>
      </c>
      <c r="F12" s="36">
        <v>71.907119444444447</v>
      </c>
      <c r="G12" s="36">
        <v>71.907119444444447</v>
      </c>
      <c r="H12" s="36">
        <v>71.907119444444447</v>
      </c>
      <c r="I12" s="36">
        <v>71.907119444444447</v>
      </c>
      <c r="J12" s="36">
        <v>71.907119444444447</v>
      </c>
      <c r="K12" s="36">
        <v>71.907119444444447</v>
      </c>
      <c r="L12" s="36">
        <v>71.907119444444447</v>
      </c>
      <c r="M12" s="36">
        <v>71.907119444444447</v>
      </c>
      <c r="N12" s="36">
        <v>71.907119444444447</v>
      </c>
      <c r="O12" s="36">
        <v>71.907119444444447</v>
      </c>
      <c r="P12" s="36">
        <v>71.907119444444447</v>
      </c>
      <c r="Q12" s="36">
        <v>71.907119444444447</v>
      </c>
      <c r="R12" s="36">
        <v>71.907119444444447</v>
      </c>
      <c r="S12" s="36">
        <v>71.907119444444447</v>
      </c>
      <c r="T12" s="36">
        <v>71.907119444444447</v>
      </c>
      <c r="U12" s="36">
        <v>71.907119444444447</v>
      </c>
      <c r="V12" s="36">
        <v>71.907119444444447</v>
      </c>
      <c r="W12" s="36">
        <v>71.907119444444447</v>
      </c>
      <c r="X12" s="36">
        <v>71.907119444444447</v>
      </c>
      <c r="Y12" s="36">
        <v>71.907119444444447</v>
      </c>
      <c r="Z12" s="36">
        <v>71.907119444444447</v>
      </c>
      <c r="AA12" s="36">
        <v>71.907119444444447</v>
      </c>
      <c r="AB12" s="36">
        <v>71.907119444444447</v>
      </c>
      <c r="AC12" s="36">
        <v>71.907119444444447</v>
      </c>
      <c r="AD12" s="36">
        <v>71.907119444444447</v>
      </c>
      <c r="AE12" s="36">
        <v>71.907119444444447</v>
      </c>
      <c r="AF12" s="36">
        <v>71.907119444444447</v>
      </c>
      <c r="AG12" s="36">
        <v>71.907119444444447</v>
      </c>
      <c r="AH12" s="36">
        <v>71.907119444444447</v>
      </c>
      <c r="AI12" s="36">
        <v>71.907119444444447</v>
      </c>
      <c r="AJ12" s="36">
        <v>71.907119444444447</v>
      </c>
      <c r="AK12" s="36">
        <v>71.907119444444447</v>
      </c>
      <c r="AL12" s="36">
        <v>71.907119444444447</v>
      </c>
      <c r="AM12" s="36">
        <v>71.907119444444447</v>
      </c>
      <c r="AN12" s="36">
        <v>71.907119444444447</v>
      </c>
      <c r="AO12" s="36">
        <v>71.907119444444447</v>
      </c>
      <c r="AP12" s="36">
        <v>71.907119444444447</v>
      </c>
      <c r="AQ12" s="36">
        <v>71.907119444444447</v>
      </c>
      <c r="AR12" s="36">
        <v>71.907119444444447</v>
      </c>
      <c r="AS12" s="36">
        <v>71.907119444444447</v>
      </c>
      <c r="AT12" s="36">
        <v>71.907119444444447</v>
      </c>
      <c r="AU12" s="36">
        <v>71.907119444444447</v>
      </c>
      <c r="AV12" s="36">
        <v>71.907119444444447</v>
      </c>
      <c r="AW12" s="36">
        <v>71.907119444444447</v>
      </c>
      <c r="AX12" s="36">
        <v>71.907119444444447</v>
      </c>
      <c r="AY12" s="36">
        <v>71.907119444444447</v>
      </c>
      <c r="AZ12" s="36">
        <v>71.907119444444447</v>
      </c>
      <c r="BA12" s="36">
        <v>71.907119444444447</v>
      </c>
      <c r="BB12" s="36">
        <v>71.907119444444447</v>
      </c>
      <c r="BC12" s="36">
        <v>71.907119444444447</v>
      </c>
      <c r="BD12" s="36">
        <v>71.907119444444447</v>
      </c>
      <c r="BE12" s="36">
        <v>71.907119444444447</v>
      </c>
      <c r="BF12" s="36">
        <v>71.907119444444447</v>
      </c>
      <c r="BG12" s="36">
        <v>71.907119444444447</v>
      </c>
      <c r="BH12" s="36">
        <v>71.907119444444447</v>
      </c>
      <c r="BI12" s="36">
        <v>71.907119444444447</v>
      </c>
      <c r="BJ12" s="36">
        <v>71.907119444444447</v>
      </c>
      <c r="BK12" s="36">
        <v>71.907119444444447</v>
      </c>
      <c r="BL12" s="36">
        <v>71.907119444444447</v>
      </c>
      <c r="BM12" s="36">
        <v>71.907119444444447</v>
      </c>
      <c r="BN12" s="36">
        <v>71.907119444444447</v>
      </c>
      <c r="BO12" s="36">
        <v>71.907119444444447</v>
      </c>
      <c r="BP12" s="36">
        <v>71.907119444444447</v>
      </c>
      <c r="BQ12" s="36">
        <v>71.907119444444447</v>
      </c>
      <c r="BR12" s="36">
        <v>71.907119444444447</v>
      </c>
      <c r="BS12" s="36">
        <v>71.907119444444447</v>
      </c>
      <c r="BT12" s="36">
        <v>71.907119444444447</v>
      </c>
      <c r="BU12" s="36">
        <v>71.907119444444447</v>
      </c>
      <c r="BV12" s="36">
        <v>71.907119444444447</v>
      </c>
      <c r="BW12" s="36">
        <v>71.907119444444447</v>
      </c>
      <c r="BX12" s="36">
        <v>71.907119444444447</v>
      </c>
      <c r="BY12" s="36">
        <v>71.907119444444447</v>
      </c>
      <c r="BZ12" s="36">
        <v>71.907119444444447</v>
      </c>
      <c r="CA12" s="36">
        <v>71.907119444444447</v>
      </c>
      <c r="CB12" s="36">
        <v>71.907119444444447</v>
      </c>
      <c r="CC12" s="36">
        <v>71.907119444444447</v>
      </c>
      <c r="CD12" s="36">
        <v>71.907119444444447</v>
      </c>
      <c r="CE12" s="36">
        <v>71.907119444444447</v>
      </c>
      <c r="CF12" s="36">
        <v>71.907119444444447</v>
      </c>
      <c r="CG12" s="36">
        <v>71.907119444444447</v>
      </c>
      <c r="CH12" s="36">
        <v>71.907119444444447</v>
      </c>
      <c r="CI12" s="36">
        <v>71.907119444444447</v>
      </c>
      <c r="CJ12" s="36">
        <v>71.907119444444447</v>
      </c>
      <c r="CK12" s="36">
        <v>71.907119444444447</v>
      </c>
      <c r="CL12" s="36">
        <v>71.907119444444447</v>
      </c>
      <c r="CM12" s="36">
        <v>71.907119444444447</v>
      </c>
      <c r="CN12" s="36">
        <v>71.907119444444447</v>
      </c>
      <c r="CO12" s="36">
        <v>71.907119444444447</v>
      </c>
      <c r="CP12" s="36">
        <v>71.907119444444447</v>
      </c>
      <c r="CQ12" s="36">
        <v>71.907119444444447</v>
      </c>
      <c r="CR12" s="36">
        <v>71.907119444444447</v>
      </c>
      <c r="CS12" s="37">
        <v>71.907119444444447</v>
      </c>
      <c r="CT12" s="274">
        <f t="shared" si="2"/>
        <v>6903.0834666666578</v>
      </c>
      <c r="CU12" s="275"/>
      <c r="CW12" s="140"/>
    </row>
    <row r="13" spans="1:102">
      <c r="A13" s="38" t="s">
        <v>40</v>
      </c>
      <c r="B13" s="39">
        <f t="shared" ref="B13:AG13" si="5">SUM(B14:B14)</f>
        <v>2280.5700000000002</v>
      </c>
      <c r="C13" s="40">
        <f t="shared" si="5"/>
        <v>2280.5700000000002</v>
      </c>
      <c r="D13" s="40">
        <f t="shared" si="5"/>
        <v>2280.62</v>
      </c>
      <c r="E13" s="40">
        <f t="shared" si="5"/>
        <v>2280.62</v>
      </c>
      <c r="F13" s="40">
        <f t="shared" si="5"/>
        <v>2280.62</v>
      </c>
      <c r="G13" s="40">
        <f t="shared" si="5"/>
        <v>2280.62</v>
      </c>
      <c r="H13" s="40">
        <f t="shared" si="5"/>
        <v>2280.5500000000002</v>
      </c>
      <c r="I13" s="40">
        <f t="shared" si="5"/>
        <v>2280.5500000000002</v>
      </c>
      <c r="J13" s="40">
        <f t="shared" si="5"/>
        <v>2280.5500000000002</v>
      </c>
      <c r="K13" s="40">
        <f t="shared" si="5"/>
        <v>2280.5500000000002</v>
      </c>
      <c r="L13" s="40">
        <f t="shared" si="5"/>
        <v>2280.5500000000002</v>
      </c>
      <c r="M13" s="40">
        <f t="shared" si="5"/>
        <v>2280.5500000000002</v>
      </c>
      <c r="N13" s="40">
        <f t="shared" si="5"/>
        <v>2274.77</v>
      </c>
      <c r="O13" s="40">
        <f t="shared" si="5"/>
        <v>2274.77</v>
      </c>
      <c r="P13" s="40">
        <f t="shared" si="5"/>
        <v>2274.6999999999998</v>
      </c>
      <c r="Q13" s="40">
        <f t="shared" si="5"/>
        <v>2274.6999999999998</v>
      </c>
      <c r="R13" s="40">
        <f t="shared" si="5"/>
        <v>2274.5</v>
      </c>
      <c r="S13" s="40">
        <f t="shared" si="5"/>
        <v>2274.5</v>
      </c>
      <c r="T13" s="40">
        <f t="shared" si="5"/>
        <v>2274.5</v>
      </c>
      <c r="U13" s="40">
        <f t="shared" si="5"/>
        <v>2274.5</v>
      </c>
      <c r="V13" s="40">
        <f t="shared" si="5"/>
        <v>2300.2399999999998</v>
      </c>
      <c r="W13" s="40">
        <f t="shared" si="5"/>
        <v>2300.2399999999998</v>
      </c>
      <c r="X13" s="40">
        <f t="shared" si="5"/>
        <v>2300.2399999999998</v>
      </c>
      <c r="Y13" s="40">
        <f t="shared" si="5"/>
        <v>2300.4</v>
      </c>
      <c r="Z13" s="40">
        <f t="shared" si="5"/>
        <v>2300.4</v>
      </c>
      <c r="AA13" s="40">
        <f t="shared" si="5"/>
        <v>2300.4</v>
      </c>
      <c r="AB13" s="40">
        <f t="shared" si="5"/>
        <v>2300.5500000000002</v>
      </c>
      <c r="AC13" s="40">
        <f t="shared" si="5"/>
        <v>2300.5500000000002</v>
      </c>
      <c r="AD13" s="40">
        <f t="shared" si="5"/>
        <v>2300.44</v>
      </c>
      <c r="AE13" s="40">
        <f t="shared" si="5"/>
        <v>2300.44</v>
      </c>
      <c r="AF13" s="40">
        <f t="shared" si="5"/>
        <v>2300.44</v>
      </c>
      <c r="AG13" s="40">
        <f t="shared" si="5"/>
        <v>2300.44</v>
      </c>
      <c r="AH13" s="40">
        <f t="shared" ref="AH13:BM13" si="6">SUM(AH14:AH14)</f>
        <v>2292.87</v>
      </c>
      <c r="AI13" s="40">
        <f t="shared" si="6"/>
        <v>2292.87</v>
      </c>
      <c r="AJ13" s="40">
        <f t="shared" si="6"/>
        <v>2300.44</v>
      </c>
      <c r="AK13" s="40">
        <f t="shared" si="6"/>
        <v>2300.44</v>
      </c>
      <c r="AL13" s="40">
        <f t="shared" si="6"/>
        <v>2299.83</v>
      </c>
      <c r="AM13" s="40">
        <f t="shared" si="6"/>
        <v>2299.83</v>
      </c>
      <c r="AN13" s="40">
        <f t="shared" si="6"/>
        <v>2300.8200000000002</v>
      </c>
      <c r="AO13" s="40">
        <f t="shared" si="6"/>
        <v>2300.9299999999998</v>
      </c>
      <c r="AP13" s="40">
        <f t="shared" si="6"/>
        <v>2301.59</v>
      </c>
      <c r="AQ13" s="40">
        <f t="shared" si="6"/>
        <v>2301.8000000000002</v>
      </c>
      <c r="AR13" s="40">
        <f t="shared" si="6"/>
        <v>2302.2399999999998</v>
      </c>
      <c r="AS13" s="40">
        <f t="shared" si="6"/>
        <v>2302.2399999999998</v>
      </c>
      <c r="AT13" s="40">
        <f t="shared" si="6"/>
        <v>2302.2399999999998</v>
      </c>
      <c r="AU13" s="40">
        <f t="shared" si="6"/>
        <v>2302.2399999999998</v>
      </c>
      <c r="AV13" s="40">
        <f t="shared" si="6"/>
        <v>2300.5</v>
      </c>
      <c r="AW13" s="40">
        <f t="shared" si="6"/>
        <v>2300.87</v>
      </c>
      <c r="AX13" s="40">
        <f t="shared" si="6"/>
        <v>2301.4299999999998</v>
      </c>
      <c r="AY13" s="40">
        <f t="shared" si="6"/>
        <v>2301.9899999999998</v>
      </c>
      <c r="AZ13" s="40">
        <f t="shared" si="6"/>
        <v>2302.17</v>
      </c>
      <c r="BA13" s="40">
        <f t="shared" si="6"/>
        <v>2302.7800000000002</v>
      </c>
      <c r="BB13" s="40">
        <f t="shared" si="6"/>
        <v>2269.79</v>
      </c>
      <c r="BC13" s="40">
        <f t="shared" si="6"/>
        <v>2270.63</v>
      </c>
      <c r="BD13" s="40">
        <f t="shared" si="6"/>
        <v>2269.67</v>
      </c>
      <c r="BE13" s="40">
        <f t="shared" si="6"/>
        <v>2269.67</v>
      </c>
      <c r="BF13" s="40">
        <f t="shared" si="6"/>
        <v>2269.67</v>
      </c>
      <c r="BG13" s="40">
        <f t="shared" si="6"/>
        <v>2269.67</v>
      </c>
      <c r="BH13" s="40">
        <f t="shared" si="6"/>
        <v>2269.67</v>
      </c>
      <c r="BI13" s="40">
        <f t="shared" si="6"/>
        <v>2269.5500000000002</v>
      </c>
      <c r="BJ13" s="40">
        <f t="shared" si="6"/>
        <v>2271.7199999999998</v>
      </c>
      <c r="BK13" s="40">
        <f t="shared" si="6"/>
        <v>2271.7199999999998</v>
      </c>
      <c r="BL13" s="40">
        <f t="shared" si="6"/>
        <v>2271.65</v>
      </c>
      <c r="BM13" s="40">
        <f t="shared" si="6"/>
        <v>2271.65</v>
      </c>
      <c r="BN13" s="40">
        <f t="shared" ref="BN13:CS13" si="7">SUM(BN14:BN14)</f>
        <v>2271.65</v>
      </c>
      <c r="BO13" s="40">
        <f t="shared" si="7"/>
        <v>2271.65</v>
      </c>
      <c r="BP13" s="40">
        <f t="shared" si="7"/>
        <v>2271.65</v>
      </c>
      <c r="BQ13" s="40">
        <f t="shared" si="7"/>
        <v>2271.65</v>
      </c>
      <c r="BR13" s="40">
        <f t="shared" si="7"/>
        <v>2271.65</v>
      </c>
      <c r="BS13" s="40">
        <f t="shared" si="7"/>
        <v>2271.65</v>
      </c>
      <c r="BT13" s="40">
        <f t="shared" si="7"/>
        <v>2271.65</v>
      </c>
      <c r="BU13" s="40">
        <f t="shared" si="7"/>
        <v>2271.65</v>
      </c>
      <c r="BV13" s="40">
        <f t="shared" si="7"/>
        <v>2271.64</v>
      </c>
      <c r="BW13" s="40">
        <f t="shared" si="7"/>
        <v>2271.64</v>
      </c>
      <c r="BX13" s="40">
        <f t="shared" si="7"/>
        <v>2272.09</v>
      </c>
      <c r="BY13" s="40">
        <f t="shared" si="7"/>
        <v>2272.09</v>
      </c>
      <c r="BZ13" s="40">
        <f t="shared" si="7"/>
        <v>2272.09</v>
      </c>
      <c r="CA13" s="40">
        <f t="shared" si="7"/>
        <v>2272.09</v>
      </c>
      <c r="CB13" s="40">
        <f t="shared" si="7"/>
        <v>2272.09</v>
      </c>
      <c r="CC13" s="40">
        <f t="shared" si="7"/>
        <v>2272.09</v>
      </c>
      <c r="CD13" s="40">
        <f t="shared" si="7"/>
        <v>2271.89</v>
      </c>
      <c r="CE13" s="40">
        <f t="shared" si="7"/>
        <v>2271.65</v>
      </c>
      <c r="CF13" s="40">
        <f t="shared" si="7"/>
        <v>2271.58</v>
      </c>
      <c r="CG13" s="40">
        <f t="shared" si="7"/>
        <v>2271.58</v>
      </c>
      <c r="CH13" s="40">
        <f t="shared" si="7"/>
        <v>2271.37</v>
      </c>
      <c r="CI13" s="40">
        <f t="shared" si="7"/>
        <v>2271.37</v>
      </c>
      <c r="CJ13" s="40">
        <f t="shared" si="7"/>
        <v>2271.37</v>
      </c>
      <c r="CK13" s="40">
        <f t="shared" si="7"/>
        <v>2271.37</v>
      </c>
      <c r="CL13" s="40">
        <f t="shared" si="7"/>
        <v>2271.89</v>
      </c>
      <c r="CM13" s="40">
        <f t="shared" si="7"/>
        <v>2271.89</v>
      </c>
      <c r="CN13" s="40">
        <f t="shared" si="7"/>
        <v>2272.1799999999998</v>
      </c>
      <c r="CO13" s="40">
        <f t="shared" si="7"/>
        <v>2272.0500000000002</v>
      </c>
      <c r="CP13" s="40">
        <f t="shared" si="7"/>
        <v>2272.0500000000002</v>
      </c>
      <c r="CQ13" s="40">
        <f t="shared" si="7"/>
        <v>2272.0500000000002</v>
      </c>
      <c r="CR13" s="40">
        <f t="shared" si="7"/>
        <v>2272.0500000000002</v>
      </c>
      <c r="CS13" s="41">
        <f t="shared" si="7"/>
        <v>2272.0500000000002</v>
      </c>
      <c r="CT13" s="146">
        <f t="shared" si="2"/>
        <v>219121.22999999989</v>
      </c>
      <c r="CU13" s="150"/>
      <c r="CW13" s="140"/>
    </row>
    <row r="14" spans="1:102">
      <c r="A14" s="30" t="s">
        <v>12</v>
      </c>
      <c r="B14" s="42">
        <v>2280.5700000000002</v>
      </c>
      <c r="C14" s="43">
        <v>2280.5700000000002</v>
      </c>
      <c r="D14" s="43">
        <v>2280.62</v>
      </c>
      <c r="E14" s="43">
        <v>2280.62</v>
      </c>
      <c r="F14" s="43">
        <v>2280.62</v>
      </c>
      <c r="G14" s="43">
        <v>2280.62</v>
      </c>
      <c r="H14" s="43">
        <v>2280.5500000000002</v>
      </c>
      <c r="I14" s="43">
        <v>2280.5500000000002</v>
      </c>
      <c r="J14" s="43">
        <v>2280.5500000000002</v>
      </c>
      <c r="K14" s="43">
        <v>2280.5500000000002</v>
      </c>
      <c r="L14" s="43">
        <v>2280.5500000000002</v>
      </c>
      <c r="M14" s="43">
        <v>2280.5500000000002</v>
      </c>
      <c r="N14" s="43">
        <v>2274.77</v>
      </c>
      <c r="O14" s="43">
        <v>2274.77</v>
      </c>
      <c r="P14" s="43">
        <v>2274.6999999999998</v>
      </c>
      <c r="Q14" s="43">
        <v>2274.6999999999998</v>
      </c>
      <c r="R14" s="43">
        <v>2274.5</v>
      </c>
      <c r="S14" s="43">
        <v>2274.5</v>
      </c>
      <c r="T14" s="43">
        <v>2274.5</v>
      </c>
      <c r="U14" s="43">
        <v>2274.5</v>
      </c>
      <c r="V14" s="43">
        <v>2300.2399999999998</v>
      </c>
      <c r="W14" s="43">
        <v>2300.2399999999998</v>
      </c>
      <c r="X14" s="43">
        <v>2300.2399999999998</v>
      </c>
      <c r="Y14" s="43">
        <v>2300.4</v>
      </c>
      <c r="Z14" s="43">
        <v>2300.4</v>
      </c>
      <c r="AA14" s="43">
        <v>2300.4</v>
      </c>
      <c r="AB14" s="43">
        <v>2300.5500000000002</v>
      </c>
      <c r="AC14" s="43">
        <v>2300.5500000000002</v>
      </c>
      <c r="AD14" s="43">
        <v>2300.44</v>
      </c>
      <c r="AE14" s="43">
        <v>2300.44</v>
      </c>
      <c r="AF14" s="43">
        <v>2300.44</v>
      </c>
      <c r="AG14" s="43">
        <v>2300.44</v>
      </c>
      <c r="AH14" s="43">
        <v>2292.87</v>
      </c>
      <c r="AI14" s="43">
        <v>2292.87</v>
      </c>
      <c r="AJ14" s="43">
        <v>2300.44</v>
      </c>
      <c r="AK14" s="43">
        <v>2300.44</v>
      </c>
      <c r="AL14" s="43">
        <v>2299.83</v>
      </c>
      <c r="AM14" s="43">
        <v>2299.83</v>
      </c>
      <c r="AN14" s="43">
        <v>2300.8200000000002</v>
      </c>
      <c r="AO14" s="43">
        <v>2300.9299999999998</v>
      </c>
      <c r="AP14" s="43">
        <v>2301.59</v>
      </c>
      <c r="AQ14" s="43">
        <v>2301.8000000000002</v>
      </c>
      <c r="AR14" s="43">
        <v>2302.2399999999998</v>
      </c>
      <c r="AS14" s="43">
        <v>2302.2399999999998</v>
      </c>
      <c r="AT14" s="43">
        <v>2302.2399999999998</v>
      </c>
      <c r="AU14" s="43">
        <v>2302.2399999999998</v>
      </c>
      <c r="AV14" s="43">
        <v>2300.5</v>
      </c>
      <c r="AW14" s="43">
        <v>2300.87</v>
      </c>
      <c r="AX14" s="43">
        <v>2301.4299999999998</v>
      </c>
      <c r="AY14" s="43">
        <v>2301.9899999999998</v>
      </c>
      <c r="AZ14" s="43">
        <v>2302.17</v>
      </c>
      <c r="BA14" s="43">
        <v>2302.7800000000002</v>
      </c>
      <c r="BB14" s="43">
        <v>2269.79</v>
      </c>
      <c r="BC14" s="43">
        <v>2270.63</v>
      </c>
      <c r="BD14" s="43">
        <v>2269.67</v>
      </c>
      <c r="BE14" s="43">
        <v>2269.67</v>
      </c>
      <c r="BF14" s="43">
        <v>2269.67</v>
      </c>
      <c r="BG14" s="43">
        <v>2269.67</v>
      </c>
      <c r="BH14" s="43">
        <v>2269.67</v>
      </c>
      <c r="BI14" s="43">
        <v>2269.5500000000002</v>
      </c>
      <c r="BJ14" s="43">
        <v>2271.7199999999998</v>
      </c>
      <c r="BK14" s="43">
        <v>2271.7199999999998</v>
      </c>
      <c r="BL14" s="43">
        <v>2271.65</v>
      </c>
      <c r="BM14" s="43">
        <v>2271.65</v>
      </c>
      <c r="BN14" s="43">
        <v>2271.65</v>
      </c>
      <c r="BO14" s="43">
        <v>2271.65</v>
      </c>
      <c r="BP14" s="43">
        <v>2271.65</v>
      </c>
      <c r="BQ14" s="43">
        <v>2271.65</v>
      </c>
      <c r="BR14" s="43">
        <v>2271.65</v>
      </c>
      <c r="BS14" s="43">
        <v>2271.65</v>
      </c>
      <c r="BT14" s="43">
        <v>2271.65</v>
      </c>
      <c r="BU14" s="43">
        <v>2271.65</v>
      </c>
      <c r="BV14" s="43">
        <v>2271.64</v>
      </c>
      <c r="BW14" s="43">
        <v>2271.64</v>
      </c>
      <c r="BX14" s="43">
        <v>2272.09</v>
      </c>
      <c r="BY14" s="43">
        <v>2272.09</v>
      </c>
      <c r="BZ14" s="43">
        <v>2272.09</v>
      </c>
      <c r="CA14" s="43">
        <v>2272.09</v>
      </c>
      <c r="CB14" s="43">
        <v>2272.09</v>
      </c>
      <c r="CC14" s="43">
        <v>2272.09</v>
      </c>
      <c r="CD14" s="43">
        <v>2271.89</v>
      </c>
      <c r="CE14" s="43">
        <v>2271.65</v>
      </c>
      <c r="CF14" s="43">
        <v>2271.58</v>
      </c>
      <c r="CG14" s="43">
        <v>2271.58</v>
      </c>
      <c r="CH14" s="43">
        <v>2271.37</v>
      </c>
      <c r="CI14" s="43">
        <v>2271.37</v>
      </c>
      <c r="CJ14" s="43">
        <v>2271.37</v>
      </c>
      <c r="CK14" s="43">
        <v>2271.37</v>
      </c>
      <c r="CL14" s="43">
        <v>2271.89</v>
      </c>
      <c r="CM14" s="43">
        <v>2271.89</v>
      </c>
      <c r="CN14" s="43">
        <v>2272.1799999999998</v>
      </c>
      <c r="CO14" s="43">
        <v>2272.0500000000002</v>
      </c>
      <c r="CP14" s="43">
        <v>2272.0500000000002</v>
      </c>
      <c r="CQ14" s="43">
        <v>2272.0500000000002</v>
      </c>
      <c r="CR14" s="43">
        <v>2272.0500000000002</v>
      </c>
      <c r="CS14" s="44">
        <v>2272.0500000000002</v>
      </c>
      <c r="CT14" s="30">
        <f t="shared" si="2"/>
        <v>219121.22999999989</v>
      </c>
      <c r="CU14" s="152"/>
      <c r="CW14" s="140"/>
    </row>
    <row r="15" spans="1:102">
      <c r="A15" s="38" t="s">
        <v>41</v>
      </c>
      <c r="B15" s="39">
        <f>SUM(B16:B19)</f>
        <v>1591.56</v>
      </c>
      <c r="C15" s="40">
        <f t="shared" ref="C15:BN15" si="8">SUM(C16:C19)</f>
        <v>1591.56</v>
      </c>
      <c r="D15" s="40">
        <f t="shared" si="8"/>
        <v>1591.56</v>
      </c>
      <c r="E15" s="40">
        <f t="shared" si="8"/>
        <v>1591.56</v>
      </c>
      <c r="F15" s="40">
        <f t="shared" si="8"/>
        <v>1591.56</v>
      </c>
      <c r="G15" s="40">
        <f t="shared" si="8"/>
        <v>1591.56</v>
      </c>
      <c r="H15" s="40">
        <f t="shared" si="8"/>
        <v>1591.56</v>
      </c>
      <c r="I15" s="40">
        <f t="shared" si="8"/>
        <v>1591.56</v>
      </c>
      <c r="J15" s="40">
        <f t="shared" si="8"/>
        <v>1591.56</v>
      </c>
      <c r="K15" s="40">
        <f t="shared" si="8"/>
        <v>1591.56</v>
      </c>
      <c r="L15" s="40">
        <f t="shared" si="8"/>
        <v>1591.56</v>
      </c>
      <c r="M15" s="40">
        <f t="shared" si="8"/>
        <v>1591.56</v>
      </c>
      <c r="N15" s="40">
        <f t="shared" si="8"/>
        <v>1591.56</v>
      </c>
      <c r="O15" s="40">
        <f t="shared" si="8"/>
        <v>1591.56</v>
      </c>
      <c r="P15" s="40">
        <f t="shared" si="8"/>
        <v>1591.56</v>
      </c>
      <c r="Q15" s="40">
        <f t="shared" si="8"/>
        <v>1591.56</v>
      </c>
      <c r="R15" s="40">
        <f t="shared" si="8"/>
        <v>1591.56</v>
      </c>
      <c r="S15" s="40">
        <f t="shared" si="8"/>
        <v>1591.56</v>
      </c>
      <c r="T15" s="40">
        <f t="shared" si="8"/>
        <v>1591.56</v>
      </c>
      <c r="U15" s="40">
        <f t="shared" si="8"/>
        <v>1591.56</v>
      </c>
      <c r="V15" s="40">
        <f t="shared" si="8"/>
        <v>1591.56</v>
      </c>
      <c r="W15" s="40">
        <f t="shared" si="8"/>
        <v>1591.56</v>
      </c>
      <c r="X15" s="40">
        <f t="shared" si="8"/>
        <v>1591.56</v>
      </c>
      <c r="Y15" s="40">
        <f t="shared" si="8"/>
        <v>1591.56</v>
      </c>
      <c r="Z15" s="40">
        <f t="shared" si="8"/>
        <v>1591.56</v>
      </c>
      <c r="AA15" s="40">
        <f t="shared" si="8"/>
        <v>1591.56</v>
      </c>
      <c r="AB15" s="40">
        <f t="shared" si="8"/>
        <v>1591.56</v>
      </c>
      <c r="AC15" s="40">
        <f t="shared" si="8"/>
        <v>1591.56</v>
      </c>
      <c r="AD15" s="40">
        <f t="shared" si="8"/>
        <v>1591.56</v>
      </c>
      <c r="AE15" s="40">
        <f t="shared" si="8"/>
        <v>1591.56</v>
      </c>
      <c r="AF15" s="40">
        <f t="shared" si="8"/>
        <v>1591.56</v>
      </c>
      <c r="AG15" s="40">
        <f t="shared" si="8"/>
        <v>1591.56</v>
      </c>
      <c r="AH15" s="40">
        <f t="shared" si="8"/>
        <v>1591.56</v>
      </c>
      <c r="AI15" s="40">
        <f t="shared" si="8"/>
        <v>1591.56</v>
      </c>
      <c r="AJ15" s="40">
        <f t="shared" si="8"/>
        <v>1591.56</v>
      </c>
      <c r="AK15" s="40">
        <f t="shared" si="8"/>
        <v>1591.56</v>
      </c>
      <c r="AL15" s="40">
        <f t="shared" si="8"/>
        <v>1591.56</v>
      </c>
      <c r="AM15" s="40">
        <f t="shared" si="8"/>
        <v>1591.56</v>
      </c>
      <c r="AN15" s="40">
        <f t="shared" si="8"/>
        <v>1591.56</v>
      </c>
      <c r="AO15" s="40">
        <f t="shared" si="8"/>
        <v>1591.56</v>
      </c>
      <c r="AP15" s="40">
        <f t="shared" si="8"/>
        <v>1591.56</v>
      </c>
      <c r="AQ15" s="40">
        <f t="shared" si="8"/>
        <v>1591.56</v>
      </c>
      <c r="AR15" s="40">
        <f t="shared" si="8"/>
        <v>1591.56</v>
      </c>
      <c r="AS15" s="40">
        <f t="shared" si="8"/>
        <v>1591.56</v>
      </c>
      <c r="AT15" s="40">
        <f t="shared" si="8"/>
        <v>1591.56</v>
      </c>
      <c r="AU15" s="40">
        <f t="shared" si="8"/>
        <v>1591.56</v>
      </c>
      <c r="AV15" s="40">
        <f t="shared" si="8"/>
        <v>1591.56</v>
      </c>
      <c r="AW15" s="40">
        <f t="shared" si="8"/>
        <v>1591.56</v>
      </c>
      <c r="AX15" s="40">
        <f t="shared" si="8"/>
        <v>1591.56</v>
      </c>
      <c r="AY15" s="40">
        <f t="shared" si="8"/>
        <v>1591.56</v>
      </c>
      <c r="AZ15" s="40">
        <f t="shared" si="8"/>
        <v>1591.56</v>
      </c>
      <c r="BA15" s="40">
        <f t="shared" si="8"/>
        <v>1591.56</v>
      </c>
      <c r="BB15" s="40">
        <f t="shared" si="8"/>
        <v>1591.56</v>
      </c>
      <c r="BC15" s="40">
        <f t="shared" si="8"/>
        <v>1591.56</v>
      </c>
      <c r="BD15" s="40">
        <f t="shared" si="8"/>
        <v>1591.56</v>
      </c>
      <c r="BE15" s="40">
        <f t="shared" si="8"/>
        <v>1591.56</v>
      </c>
      <c r="BF15" s="40">
        <f t="shared" si="8"/>
        <v>1591.56</v>
      </c>
      <c r="BG15" s="40">
        <f t="shared" si="8"/>
        <v>1591.56</v>
      </c>
      <c r="BH15" s="40">
        <f t="shared" si="8"/>
        <v>1591.56</v>
      </c>
      <c r="BI15" s="40">
        <f t="shared" si="8"/>
        <v>1591.56</v>
      </c>
      <c r="BJ15" s="40">
        <f t="shared" si="8"/>
        <v>1591.56</v>
      </c>
      <c r="BK15" s="40">
        <f t="shared" si="8"/>
        <v>1591.56</v>
      </c>
      <c r="BL15" s="40">
        <f t="shared" si="8"/>
        <v>1591.56</v>
      </c>
      <c r="BM15" s="40">
        <f t="shared" si="8"/>
        <v>1591.56</v>
      </c>
      <c r="BN15" s="40">
        <f t="shared" si="8"/>
        <v>1591.56</v>
      </c>
      <c r="BO15" s="40">
        <f t="shared" ref="BO15:CS15" si="9">SUM(BO16:BO19)</f>
        <v>1591.56</v>
      </c>
      <c r="BP15" s="40">
        <f t="shared" si="9"/>
        <v>1591.56</v>
      </c>
      <c r="BQ15" s="40">
        <f t="shared" si="9"/>
        <v>1591.56</v>
      </c>
      <c r="BR15" s="40">
        <f t="shared" si="9"/>
        <v>1591.56</v>
      </c>
      <c r="BS15" s="40">
        <f t="shared" si="9"/>
        <v>1591.56</v>
      </c>
      <c r="BT15" s="40">
        <f t="shared" si="9"/>
        <v>1591.56</v>
      </c>
      <c r="BU15" s="40">
        <f t="shared" si="9"/>
        <v>1591.56</v>
      </c>
      <c r="BV15" s="40">
        <f t="shared" si="9"/>
        <v>1591.56</v>
      </c>
      <c r="BW15" s="40">
        <f t="shared" si="9"/>
        <v>1591.56</v>
      </c>
      <c r="BX15" s="40">
        <f t="shared" si="9"/>
        <v>1591.56</v>
      </c>
      <c r="BY15" s="40">
        <f t="shared" si="9"/>
        <v>1591.56</v>
      </c>
      <c r="BZ15" s="40">
        <f t="shared" si="9"/>
        <v>1591.56</v>
      </c>
      <c r="CA15" s="40">
        <f t="shared" si="9"/>
        <v>1591.56</v>
      </c>
      <c r="CB15" s="40">
        <f t="shared" si="9"/>
        <v>1591.56</v>
      </c>
      <c r="CC15" s="40">
        <f t="shared" si="9"/>
        <v>1591.56</v>
      </c>
      <c r="CD15" s="40">
        <f t="shared" si="9"/>
        <v>1591.56</v>
      </c>
      <c r="CE15" s="40">
        <f t="shared" si="9"/>
        <v>1591.56</v>
      </c>
      <c r="CF15" s="40">
        <f t="shared" si="9"/>
        <v>1591.56</v>
      </c>
      <c r="CG15" s="40">
        <f t="shared" si="9"/>
        <v>1591.56</v>
      </c>
      <c r="CH15" s="40">
        <f t="shared" si="9"/>
        <v>1591.56</v>
      </c>
      <c r="CI15" s="40">
        <f t="shared" si="9"/>
        <v>1591.56</v>
      </c>
      <c r="CJ15" s="40">
        <f t="shared" si="9"/>
        <v>1591.56</v>
      </c>
      <c r="CK15" s="40">
        <f t="shared" si="9"/>
        <v>1591.56</v>
      </c>
      <c r="CL15" s="40">
        <f t="shared" si="9"/>
        <v>1591.56</v>
      </c>
      <c r="CM15" s="40">
        <f t="shared" si="9"/>
        <v>1591.56</v>
      </c>
      <c r="CN15" s="40">
        <f t="shared" si="9"/>
        <v>1591.56</v>
      </c>
      <c r="CO15" s="40">
        <f t="shared" si="9"/>
        <v>1591.56</v>
      </c>
      <c r="CP15" s="40">
        <f t="shared" si="9"/>
        <v>1591.56</v>
      </c>
      <c r="CQ15" s="40">
        <f t="shared" si="9"/>
        <v>1591.56</v>
      </c>
      <c r="CR15" s="40">
        <f t="shared" si="9"/>
        <v>1591.56</v>
      </c>
      <c r="CS15" s="41">
        <f t="shared" si="9"/>
        <v>1591.56</v>
      </c>
      <c r="CT15" s="38">
        <f t="shared" si="2"/>
        <v>152789.75999999983</v>
      </c>
      <c r="CU15" s="150"/>
      <c r="CW15" s="140"/>
    </row>
    <row r="16" spans="1:102">
      <c r="A16" s="30" t="s">
        <v>42</v>
      </c>
      <c r="B16" s="42">
        <v>1131</v>
      </c>
      <c r="C16" s="43">
        <v>1131</v>
      </c>
      <c r="D16" s="43">
        <v>1131</v>
      </c>
      <c r="E16" s="43">
        <v>1131</v>
      </c>
      <c r="F16" s="43">
        <v>1131</v>
      </c>
      <c r="G16" s="43">
        <v>1131</v>
      </c>
      <c r="H16" s="43">
        <v>1131</v>
      </c>
      <c r="I16" s="43">
        <v>1131</v>
      </c>
      <c r="J16" s="43">
        <v>1131</v>
      </c>
      <c r="K16" s="43">
        <v>1131</v>
      </c>
      <c r="L16" s="43">
        <v>1131</v>
      </c>
      <c r="M16" s="43">
        <v>1131</v>
      </c>
      <c r="N16" s="43">
        <v>1131</v>
      </c>
      <c r="O16" s="43">
        <v>1131</v>
      </c>
      <c r="P16" s="43">
        <v>1131</v>
      </c>
      <c r="Q16" s="43">
        <v>1131</v>
      </c>
      <c r="R16" s="43">
        <v>1131</v>
      </c>
      <c r="S16" s="43">
        <v>1131</v>
      </c>
      <c r="T16" s="43">
        <v>1131</v>
      </c>
      <c r="U16" s="43">
        <v>1131</v>
      </c>
      <c r="V16" s="43">
        <v>1131</v>
      </c>
      <c r="W16" s="43">
        <v>1131</v>
      </c>
      <c r="X16" s="43">
        <v>1131</v>
      </c>
      <c r="Y16" s="43">
        <v>1131</v>
      </c>
      <c r="Z16" s="43">
        <v>1131</v>
      </c>
      <c r="AA16" s="43">
        <v>1131</v>
      </c>
      <c r="AB16" s="43">
        <v>1131</v>
      </c>
      <c r="AC16" s="43">
        <v>1131</v>
      </c>
      <c r="AD16" s="43">
        <v>1131</v>
      </c>
      <c r="AE16" s="43">
        <v>1131</v>
      </c>
      <c r="AF16" s="43">
        <v>1131</v>
      </c>
      <c r="AG16" s="43">
        <v>1131</v>
      </c>
      <c r="AH16" s="43">
        <v>1131</v>
      </c>
      <c r="AI16" s="43">
        <v>1131</v>
      </c>
      <c r="AJ16" s="43">
        <v>1131</v>
      </c>
      <c r="AK16" s="43">
        <v>1131</v>
      </c>
      <c r="AL16" s="43">
        <v>1131</v>
      </c>
      <c r="AM16" s="43">
        <v>1131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1131</v>
      </c>
      <c r="AW16" s="43">
        <v>1131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1131</v>
      </c>
      <c r="BN16" s="43">
        <v>1131</v>
      </c>
      <c r="BO16" s="43">
        <v>1131</v>
      </c>
      <c r="BP16" s="43">
        <v>1131</v>
      </c>
      <c r="BQ16" s="43">
        <v>1131</v>
      </c>
      <c r="BR16" s="43">
        <v>1131</v>
      </c>
      <c r="BS16" s="43">
        <v>1131</v>
      </c>
      <c r="BT16" s="43">
        <v>1131</v>
      </c>
      <c r="BU16" s="43">
        <v>1131</v>
      </c>
      <c r="BV16" s="43">
        <v>1131</v>
      </c>
      <c r="BW16" s="43">
        <v>1131</v>
      </c>
      <c r="BX16" s="43">
        <v>1131</v>
      </c>
      <c r="BY16" s="43">
        <v>1131</v>
      </c>
      <c r="BZ16" s="43">
        <v>1131</v>
      </c>
      <c r="CA16" s="43">
        <v>1131</v>
      </c>
      <c r="CB16" s="43">
        <v>1131</v>
      </c>
      <c r="CC16" s="43">
        <v>1131</v>
      </c>
      <c r="CD16" s="43">
        <v>1131</v>
      </c>
      <c r="CE16" s="43">
        <v>1131</v>
      </c>
      <c r="CF16" s="43">
        <v>1131</v>
      </c>
      <c r="CG16" s="43">
        <v>1131</v>
      </c>
      <c r="CH16" s="43">
        <v>1131</v>
      </c>
      <c r="CI16" s="43">
        <v>1131</v>
      </c>
      <c r="CJ16" s="43">
        <v>1131</v>
      </c>
      <c r="CK16" s="43">
        <v>1131</v>
      </c>
      <c r="CL16" s="43">
        <v>1131</v>
      </c>
      <c r="CM16" s="43">
        <v>1131</v>
      </c>
      <c r="CN16" s="43">
        <v>1131</v>
      </c>
      <c r="CO16" s="43">
        <v>1131</v>
      </c>
      <c r="CP16" s="43">
        <v>1131</v>
      </c>
      <c r="CQ16" s="43">
        <v>1131</v>
      </c>
      <c r="CR16" s="43">
        <v>1131</v>
      </c>
      <c r="CS16" s="44">
        <v>1131</v>
      </c>
      <c r="CT16" s="30">
        <f t="shared" si="2"/>
        <v>108576</v>
      </c>
      <c r="CU16" s="152"/>
      <c r="CW16" s="140"/>
    </row>
    <row r="17" spans="1:102">
      <c r="A17" s="47" t="s">
        <v>43</v>
      </c>
      <c r="B17" s="48">
        <v>147.83000000000001</v>
      </c>
      <c r="C17" s="49">
        <v>147.83000000000001</v>
      </c>
      <c r="D17" s="49">
        <v>147.83000000000001</v>
      </c>
      <c r="E17" s="49">
        <v>147.83000000000001</v>
      </c>
      <c r="F17" s="49">
        <v>147.83000000000001</v>
      </c>
      <c r="G17" s="49">
        <v>147.83000000000001</v>
      </c>
      <c r="H17" s="49">
        <v>147.83000000000001</v>
      </c>
      <c r="I17" s="49">
        <v>147.83000000000001</v>
      </c>
      <c r="J17" s="49">
        <v>147.83000000000001</v>
      </c>
      <c r="K17" s="49">
        <v>147.83000000000001</v>
      </c>
      <c r="L17" s="49">
        <v>147.83000000000001</v>
      </c>
      <c r="M17" s="49">
        <v>147.83000000000001</v>
      </c>
      <c r="N17" s="49">
        <v>147.83000000000001</v>
      </c>
      <c r="O17" s="49">
        <v>147.83000000000001</v>
      </c>
      <c r="P17" s="49">
        <v>147.83000000000001</v>
      </c>
      <c r="Q17" s="49">
        <v>147.83000000000001</v>
      </c>
      <c r="R17" s="49">
        <v>147.83000000000001</v>
      </c>
      <c r="S17" s="49">
        <v>147.83000000000001</v>
      </c>
      <c r="T17" s="49">
        <v>147.83000000000001</v>
      </c>
      <c r="U17" s="49">
        <v>147.83000000000001</v>
      </c>
      <c r="V17" s="49">
        <v>147.83000000000001</v>
      </c>
      <c r="W17" s="49">
        <v>147.83000000000001</v>
      </c>
      <c r="X17" s="49">
        <v>147.83000000000001</v>
      </c>
      <c r="Y17" s="49">
        <v>147.83000000000001</v>
      </c>
      <c r="Z17" s="49">
        <v>147.83000000000001</v>
      </c>
      <c r="AA17" s="49">
        <v>147.83000000000001</v>
      </c>
      <c r="AB17" s="49">
        <v>147.83000000000001</v>
      </c>
      <c r="AC17" s="49">
        <v>147.83000000000001</v>
      </c>
      <c r="AD17" s="49">
        <v>147.83000000000001</v>
      </c>
      <c r="AE17" s="49">
        <v>147.83000000000001</v>
      </c>
      <c r="AF17" s="49">
        <v>147.83000000000001</v>
      </c>
      <c r="AG17" s="49">
        <v>147.83000000000001</v>
      </c>
      <c r="AH17" s="49">
        <v>147.83000000000001</v>
      </c>
      <c r="AI17" s="49">
        <v>147.83000000000001</v>
      </c>
      <c r="AJ17" s="49">
        <v>147.83000000000001</v>
      </c>
      <c r="AK17" s="49">
        <v>147.83000000000001</v>
      </c>
      <c r="AL17" s="49">
        <v>147.83000000000001</v>
      </c>
      <c r="AM17" s="49">
        <v>147.83000000000001</v>
      </c>
      <c r="AN17" s="49">
        <v>147.83000000000001</v>
      </c>
      <c r="AO17" s="49">
        <v>147.83000000000001</v>
      </c>
      <c r="AP17" s="49">
        <v>147.83000000000001</v>
      </c>
      <c r="AQ17" s="49">
        <v>147.83000000000001</v>
      </c>
      <c r="AR17" s="49">
        <v>147.83000000000001</v>
      </c>
      <c r="AS17" s="49">
        <v>147.83000000000001</v>
      </c>
      <c r="AT17" s="49">
        <v>147.83000000000001</v>
      </c>
      <c r="AU17" s="49">
        <v>147.83000000000001</v>
      </c>
      <c r="AV17" s="49">
        <v>147.83000000000001</v>
      </c>
      <c r="AW17" s="49">
        <v>147.83000000000001</v>
      </c>
      <c r="AX17" s="49">
        <v>147.83000000000001</v>
      </c>
      <c r="AY17" s="49">
        <v>147.83000000000001</v>
      </c>
      <c r="AZ17" s="49">
        <v>147.83000000000001</v>
      </c>
      <c r="BA17" s="49">
        <v>147.83000000000001</v>
      </c>
      <c r="BB17" s="49">
        <v>147.83000000000001</v>
      </c>
      <c r="BC17" s="49">
        <v>147.83000000000001</v>
      </c>
      <c r="BD17" s="49">
        <v>147.83000000000001</v>
      </c>
      <c r="BE17" s="49">
        <v>147.83000000000001</v>
      </c>
      <c r="BF17" s="49">
        <v>147.83000000000001</v>
      </c>
      <c r="BG17" s="49">
        <v>147.83000000000001</v>
      </c>
      <c r="BH17" s="49">
        <v>147.83000000000001</v>
      </c>
      <c r="BI17" s="49">
        <v>147.83000000000001</v>
      </c>
      <c r="BJ17" s="49">
        <v>147.83000000000001</v>
      </c>
      <c r="BK17" s="49">
        <v>147.83000000000001</v>
      </c>
      <c r="BL17" s="49">
        <v>147.83000000000001</v>
      </c>
      <c r="BM17" s="49">
        <v>147.83000000000001</v>
      </c>
      <c r="BN17" s="49">
        <v>147.83000000000001</v>
      </c>
      <c r="BO17" s="49">
        <v>147.83000000000001</v>
      </c>
      <c r="BP17" s="49">
        <v>147.83000000000001</v>
      </c>
      <c r="BQ17" s="49">
        <v>147.83000000000001</v>
      </c>
      <c r="BR17" s="49">
        <v>147.83000000000001</v>
      </c>
      <c r="BS17" s="49">
        <v>147.83000000000001</v>
      </c>
      <c r="BT17" s="49">
        <v>147.83000000000001</v>
      </c>
      <c r="BU17" s="49">
        <v>147.83000000000001</v>
      </c>
      <c r="BV17" s="49">
        <v>147.83000000000001</v>
      </c>
      <c r="BW17" s="49">
        <v>147.83000000000001</v>
      </c>
      <c r="BX17" s="49">
        <v>147.83000000000001</v>
      </c>
      <c r="BY17" s="49">
        <v>147.83000000000001</v>
      </c>
      <c r="BZ17" s="49">
        <v>147.83000000000001</v>
      </c>
      <c r="CA17" s="49">
        <v>147.83000000000001</v>
      </c>
      <c r="CB17" s="49">
        <v>147.83000000000001</v>
      </c>
      <c r="CC17" s="49">
        <v>147.83000000000001</v>
      </c>
      <c r="CD17" s="49">
        <v>147.83000000000001</v>
      </c>
      <c r="CE17" s="49">
        <v>147.83000000000001</v>
      </c>
      <c r="CF17" s="49">
        <v>147.83000000000001</v>
      </c>
      <c r="CG17" s="49">
        <v>147.83000000000001</v>
      </c>
      <c r="CH17" s="49">
        <v>147.83000000000001</v>
      </c>
      <c r="CI17" s="49">
        <v>147.83000000000001</v>
      </c>
      <c r="CJ17" s="49">
        <v>147.83000000000001</v>
      </c>
      <c r="CK17" s="49">
        <v>147.83000000000001</v>
      </c>
      <c r="CL17" s="49">
        <v>147.83000000000001</v>
      </c>
      <c r="CM17" s="49">
        <v>147.83000000000001</v>
      </c>
      <c r="CN17" s="49">
        <v>147.83000000000001</v>
      </c>
      <c r="CO17" s="49">
        <v>147.83000000000001</v>
      </c>
      <c r="CP17" s="49">
        <v>147.83000000000001</v>
      </c>
      <c r="CQ17" s="49">
        <v>147.83000000000001</v>
      </c>
      <c r="CR17" s="49">
        <v>147.83000000000001</v>
      </c>
      <c r="CS17" s="50">
        <v>147.83000000000001</v>
      </c>
      <c r="CT17" s="30">
        <f t="shared" si="2"/>
        <v>14191.679999999995</v>
      </c>
      <c r="CU17" s="152"/>
      <c r="CV17" s="163"/>
      <c r="CW17" s="140"/>
    </row>
    <row r="18" spans="1:102">
      <c r="A18" s="47" t="s">
        <v>44</v>
      </c>
      <c r="B18" s="45">
        <v>312.73</v>
      </c>
      <c r="C18" s="1">
        <v>312.73</v>
      </c>
      <c r="D18" s="1">
        <v>312.73</v>
      </c>
      <c r="E18" s="1">
        <v>312.73</v>
      </c>
      <c r="F18" s="1">
        <v>312.73</v>
      </c>
      <c r="G18" s="1">
        <v>312.73</v>
      </c>
      <c r="H18" s="1">
        <v>312.73</v>
      </c>
      <c r="I18" s="1">
        <v>312.73</v>
      </c>
      <c r="J18" s="1">
        <v>312.73</v>
      </c>
      <c r="K18" s="1">
        <v>312.73</v>
      </c>
      <c r="L18" s="1">
        <v>312.73</v>
      </c>
      <c r="M18" s="1">
        <v>312.73</v>
      </c>
      <c r="N18" s="1">
        <v>312.73</v>
      </c>
      <c r="O18" s="1">
        <v>312.73</v>
      </c>
      <c r="P18" s="1">
        <v>312.73</v>
      </c>
      <c r="Q18" s="1">
        <v>312.73</v>
      </c>
      <c r="R18" s="1">
        <v>312.73</v>
      </c>
      <c r="S18" s="1">
        <v>312.73</v>
      </c>
      <c r="T18" s="1">
        <v>312.73</v>
      </c>
      <c r="U18" s="1">
        <v>312.73</v>
      </c>
      <c r="V18" s="1">
        <v>312.73</v>
      </c>
      <c r="W18" s="1">
        <v>312.73</v>
      </c>
      <c r="X18" s="1">
        <v>312.73</v>
      </c>
      <c r="Y18" s="1">
        <v>312.73</v>
      </c>
      <c r="Z18" s="1">
        <v>312.73</v>
      </c>
      <c r="AA18" s="1">
        <v>312.73</v>
      </c>
      <c r="AB18" s="1">
        <v>312.73</v>
      </c>
      <c r="AC18" s="1">
        <v>312.73</v>
      </c>
      <c r="AD18" s="1">
        <v>312.73</v>
      </c>
      <c r="AE18" s="1">
        <v>312.73</v>
      </c>
      <c r="AF18" s="1">
        <v>312.73</v>
      </c>
      <c r="AG18" s="1">
        <v>312.73</v>
      </c>
      <c r="AH18" s="1">
        <v>312.73</v>
      </c>
      <c r="AI18" s="1">
        <v>312.73</v>
      </c>
      <c r="AJ18" s="1">
        <v>312.73</v>
      </c>
      <c r="AK18" s="1">
        <v>312.73</v>
      </c>
      <c r="AL18" s="1">
        <v>312.73</v>
      </c>
      <c r="AM18" s="1">
        <v>312.73</v>
      </c>
      <c r="AN18" s="1">
        <v>312.73</v>
      </c>
      <c r="AO18" s="1">
        <v>312.73</v>
      </c>
      <c r="AP18" s="1">
        <v>312.73</v>
      </c>
      <c r="AQ18" s="1">
        <v>312.73</v>
      </c>
      <c r="AR18" s="1">
        <v>312.73</v>
      </c>
      <c r="AS18" s="1">
        <v>312.73</v>
      </c>
      <c r="AT18" s="1">
        <v>312.73</v>
      </c>
      <c r="AU18" s="1">
        <v>312.73</v>
      </c>
      <c r="AV18" s="1">
        <v>312.73</v>
      </c>
      <c r="AW18" s="1">
        <v>312.73</v>
      </c>
      <c r="AX18" s="1">
        <v>312.73</v>
      </c>
      <c r="AY18" s="1">
        <v>312.73</v>
      </c>
      <c r="AZ18" s="1">
        <v>312.73</v>
      </c>
      <c r="BA18" s="1">
        <v>312.73</v>
      </c>
      <c r="BB18" s="1">
        <v>312.73</v>
      </c>
      <c r="BC18" s="1">
        <v>312.73</v>
      </c>
      <c r="BD18" s="1">
        <v>312.73</v>
      </c>
      <c r="BE18" s="1">
        <v>312.73</v>
      </c>
      <c r="BF18" s="1">
        <v>312.73</v>
      </c>
      <c r="BG18" s="1">
        <v>312.73</v>
      </c>
      <c r="BH18" s="1">
        <v>312.73</v>
      </c>
      <c r="BI18" s="1">
        <v>312.73</v>
      </c>
      <c r="BJ18" s="1">
        <v>312.73</v>
      </c>
      <c r="BK18" s="1">
        <v>312.73</v>
      </c>
      <c r="BL18" s="1">
        <v>312.73</v>
      </c>
      <c r="BM18" s="1">
        <v>312.73</v>
      </c>
      <c r="BN18" s="1">
        <v>312.73</v>
      </c>
      <c r="BO18" s="1">
        <v>312.73</v>
      </c>
      <c r="BP18" s="1">
        <v>312.73</v>
      </c>
      <c r="BQ18" s="1">
        <v>312.73</v>
      </c>
      <c r="BR18" s="1">
        <v>312.73</v>
      </c>
      <c r="BS18" s="1">
        <v>312.73</v>
      </c>
      <c r="BT18" s="1">
        <v>312.73</v>
      </c>
      <c r="BU18" s="1">
        <v>312.73</v>
      </c>
      <c r="BV18" s="1">
        <v>312.73</v>
      </c>
      <c r="BW18" s="1">
        <v>312.73</v>
      </c>
      <c r="BX18" s="1">
        <v>312.73</v>
      </c>
      <c r="BY18" s="1">
        <v>312.73</v>
      </c>
      <c r="BZ18" s="1">
        <v>312.73</v>
      </c>
      <c r="CA18" s="1">
        <v>312.73</v>
      </c>
      <c r="CB18" s="1">
        <v>312.73</v>
      </c>
      <c r="CC18" s="1">
        <v>312.73</v>
      </c>
      <c r="CD18" s="1">
        <v>312.73</v>
      </c>
      <c r="CE18" s="1">
        <v>312.73</v>
      </c>
      <c r="CF18" s="1">
        <v>312.73</v>
      </c>
      <c r="CG18" s="1">
        <v>312.73</v>
      </c>
      <c r="CH18" s="1">
        <v>312.73</v>
      </c>
      <c r="CI18" s="1">
        <v>312.73</v>
      </c>
      <c r="CJ18" s="1">
        <v>312.73</v>
      </c>
      <c r="CK18" s="1">
        <v>312.73</v>
      </c>
      <c r="CL18" s="1">
        <v>312.73</v>
      </c>
      <c r="CM18" s="1">
        <v>312.73</v>
      </c>
      <c r="CN18" s="1">
        <v>312.73</v>
      </c>
      <c r="CO18" s="1">
        <v>312.73</v>
      </c>
      <c r="CP18" s="1">
        <v>312.73</v>
      </c>
      <c r="CQ18" s="1">
        <v>312.73</v>
      </c>
      <c r="CR18" s="1">
        <v>312.73</v>
      </c>
      <c r="CS18" s="46">
        <v>312.73</v>
      </c>
      <c r="CT18" s="30">
        <f t="shared" si="2"/>
        <v>30022.079999999965</v>
      </c>
      <c r="CU18" s="152"/>
      <c r="CV18" s="163"/>
      <c r="CW18" s="140"/>
    </row>
    <row r="19" spans="1:102" hidden="1">
      <c r="A19" s="51" t="s">
        <v>45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2"/>
        <v>0</v>
      </c>
      <c r="CU19" s="152"/>
      <c r="CV19" s="164"/>
      <c r="CW19" s="140"/>
      <c r="CX19" s="235"/>
    </row>
    <row r="20" spans="1:102">
      <c r="A20" s="52" t="s">
        <v>46</v>
      </c>
      <c r="B20" s="53">
        <f t="shared" ref="B20:AG20" si="10">SUM(B21:B24)</f>
        <v>156.72999999999999</v>
      </c>
      <c r="C20" s="54">
        <f t="shared" si="10"/>
        <v>160.03</v>
      </c>
      <c r="D20" s="54">
        <f t="shared" si="10"/>
        <v>160.25</v>
      </c>
      <c r="E20" s="54">
        <f t="shared" si="10"/>
        <v>159.95999999999998</v>
      </c>
      <c r="F20" s="54">
        <f t="shared" si="10"/>
        <v>157.51</v>
      </c>
      <c r="G20" s="54">
        <f t="shared" si="10"/>
        <v>158.18</v>
      </c>
      <c r="H20" s="54">
        <f t="shared" si="10"/>
        <v>160.29</v>
      </c>
      <c r="I20" s="54">
        <f t="shared" si="10"/>
        <v>159.93</v>
      </c>
      <c r="J20" s="54">
        <f t="shared" si="10"/>
        <v>157.15</v>
      </c>
      <c r="K20" s="54">
        <f t="shared" si="10"/>
        <v>154.04</v>
      </c>
      <c r="L20" s="54">
        <f t="shared" si="10"/>
        <v>148.70999999999998</v>
      </c>
      <c r="M20" s="54">
        <f t="shared" si="10"/>
        <v>155.26</v>
      </c>
      <c r="N20" s="54">
        <f t="shared" si="10"/>
        <v>158.79</v>
      </c>
      <c r="O20" s="54">
        <f t="shared" si="10"/>
        <v>158.47</v>
      </c>
      <c r="P20" s="54">
        <f t="shared" si="10"/>
        <v>158.03</v>
      </c>
      <c r="Q20" s="54">
        <f t="shared" si="10"/>
        <v>159.63999999999999</v>
      </c>
      <c r="R20" s="54">
        <f t="shared" si="10"/>
        <v>160.54</v>
      </c>
      <c r="S20" s="54">
        <f t="shared" si="10"/>
        <v>160.53</v>
      </c>
      <c r="T20" s="54">
        <f t="shared" si="10"/>
        <v>160.54</v>
      </c>
      <c r="U20" s="54">
        <f t="shared" si="10"/>
        <v>160.32</v>
      </c>
      <c r="V20" s="54">
        <f t="shared" si="10"/>
        <v>159.72999999999999</v>
      </c>
      <c r="W20" s="54">
        <f t="shared" si="10"/>
        <v>158.10999999999999</v>
      </c>
      <c r="X20" s="54">
        <f t="shared" si="10"/>
        <v>3652.23</v>
      </c>
      <c r="Y20" s="54">
        <f t="shared" si="10"/>
        <v>3652.68</v>
      </c>
      <c r="Z20" s="54">
        <f t="shared" si="10"/>
        <v>3651.72</v>
      </c>
      <c r="AA20" s="54">
        <f t="shared" si="10"/>
        <v>3650.8300000000004</v>
      </c>
      <c r="AB20" s="54">
        <f t="shared" si="10"/>
        <v>3667.63</v>
      </c>
      <c r="AC20" s="54">
        <f t="shared" si="10"/>
        <v>3699.1600000000003</v>
      </c>
      <c r="AD20" s="54">
        <f t="shared" si="10"/>
        <v>3793.43</v>
      </c>
      <c r="AE20" s="54">
        <f t="shared" si="10"/>
        <v>3866.7200000000003</v>
      </c>
      <c r="AF20" s="54">
        <f t="shared" si="10"/>
        <v>3985.92</v>
      </c>
      <c r="AG20" s="54">
        <f t="shared" si="10"/>
        <v>4126.2700000000004</v>
      </c>
      <c r="AH20" s="54">
        <f t="shared" ref="AH20:BM20" si="11">SUM(AH21:AH24)</f>
        <v>4242.92</v>
      </c>
      <c r="AI20" s="54">
        <f t="shared" si="11"/>
        <v>4392.4500000000007</v>
      </c>
      <c r="AJ20" s="54">
        <f t="shared" si="11"/>
        <v>4418.1000000000013</v>
      </c>
      <c r="AK20" s="54">
        <f t="shared" si="11"/>
        <v>4631.6600000000008</v>
      </c>
      <c r="AL20" s="54">
        <f t="shared" si="11"/>
        <v>4701.7300000000014</v>
      </c>
      <c r="AM20" s="54">
        <f t="shared" si="11"/>
        <v>4785.4000000000015</v>
      </c>
      <c r="AN20" s="54">
        <f t="shared" si="11"/>
        <v>4883.1800000000012</v>
      </c>
      <c r="AO20" s="54">
        <f t="shared" si="11"/>
        <v>4931.920000000001</v>
      </c>
      <c r="AP20" s="54">
        <f t="shared" si="11"/>
        <v>4926.45</v>
      </c>
      <c r="AQ20" s="54">
        <f t="shared" si="11"/>
        <v>4969.7800000000007</v>
      </c>
      <c r="AR20" s="54">
        <f t="shared" si="11"/>
        <v>5032.21</v>
      </c>
      <c r="AS20" s="54">
        <f t="shared" si="11"/>
        <v>5056.7100000000009</v>
      </c>
      <c r="AT20" s="54">
        <f t="shared" si="11"/>
        <v>5054.9100000000008</v>
      </c>
      <c r="AU20" s="54">
        <f t="shared" si="11"/>
        <v>5056.8600000000006</v>
      </c>
      <c r="AV20" s="54">
        <f t="shared" si="11"/>
        <v>5064.43</v>
      </c>
      <c r="AW20" s="54">
        <f t="shared" si="11"/>
        <v>5068.38</v>
      </c>
      <c r="AX20" s="54">
        <f t="shared" si="11"/>
        <v>5040.8300000000008</v>
      </c>
      <c r="AY20" s="54">
        <f t="shared" si="11"/>
        <v>5034.1200000000008</v>
      </c>
      <c r="AZ20" s="54">
        <f t="shared" si="11"/>
        <v>4994.92</v>
      </c>
      <c r="BA20" s="54">
        <f t="shared" si="11"/>
        <v>4969.68</v>
      </c>
      <c r="BB20" s="54">
        <f t="shared" si="11"/>
        <v>4902.59</v>
      </c>
      <c r="BC20" s="54">
        <f t="shared" si="11"/>
        <v>4907.2600000000011</v>
      </c>
      <c r="BD20" s="54">
        <f t="shared" si="11"/>
        <v>4871.5300000000007</v>
      </c>
      <c r="BE20" s="54">
        <f t="shared" si="11"/>
        <v>4848.5800000000008</v>
      </c>
      <c r="BF20" s="54">
        <f t="shared" si="11"/>
        <v>4886.04</v>
      </c>
      <c r="BG20" s="54">
        <f t="shared" si="11"/>
        <v>4868.3900000000012</v>
      </c>
      <c r="BH20" s="54">
        <f t="shared" si="11"/>
        <v>4732.9000000000005</v>
      </c>
      <c r="BI20" s="54">
        <f t="shared" si="11"/>
        <v>4711.2800000000007</v>
      </c>
      <c r="BJ20" s="54">
        <f t="shared" si="11"/>
        <v>4738.7700000000004</v>
      </c>
      <c r="BK20" s="54">
        <f t="shared" si="11"/>
        <v>4644.2200000000012</v>
      </c>
      <c r="BL20" s="54">
        <f t="shared" si="11"/>
        <v>4588.25</v>
      </c>
      <c r="BM20" s="54">
        <f t="shared" si="11"/>
        <v>4451.47</v>
      </c>
      <c r="BN20" s="54">
        <f t="shared" ref="BN20:CS20" si="12">SUM(BN21:BN24)</f>
        <v>4401.21</v>
      </c>
      <c r="BO20" s="54">
        <f t="shared" si="12"/>
        <v>4339.7100000000009</v>
      </c>
      <c r="BP20" s="54">
        <f t="shared" si="12"/>
        <v>4249.6900000000005</v>
      </c>
      <c r="BQ20" s="54">
        <f t="shared" si="12"/>
        <v>4158.16</v>
      </c>
      <c r="BR20" s="54">
        <f t="shared" si="12"/>
        <v>4064.58</v>
      </c>
      <c r="BS20" s="54">
        <f t="shared" si="12"/>
        <v>4048.7100000000005</v>
      </c>
      <c r="BT20" s="54">
        <f t="shared" si="12"/>
        <v>3974.7900000000004</v>
      </c>
      <c r="BU20" s="54">
        <f t="shared" si="12"/>
        <v>3883.7700000000004</v>
      </c>
      <c r="BV20" s="54">
        <f t="shared" si="12"/>
        <v>3790.24</v>
      </c>
      <c r="BW20" s="54">
        <f t="shared" si="12"/>
        <v>3715.79</v>
      </c>
      <c r="BX20" s="54">
        <f t="shared" si="12"/>
        <v>3618.28</v>
      </c>
      <c r="BY20" s="54">
        <f t="shared" si="12"/>
        <v>3591.38</v>
      </c>
      <c r="BZ20" s="54">
        <f t="shared" si="12"/>
        <v>150</v>
      </c>
      <c r="CA20" s="54">
        <f t="shared" si="12"/>
        <v>151.22</v>
      </c>
      <c r="CB20" s="54">
        <f t="shared" si="12"/>
        <v>151.91999999999999</v>
      </c>
      <c r="CC20" s="54">
        <f t="shared" si="12"/>
        <v>152.79</v>
      </c>
      <c r="CD20" s="54">
        <f t="shared" si="12"/>
        <v>151.88999999999999</v>
      </c>
      <c r="CE20" s="54">
        <f t="shared" si="12"/>
        <v>151.47</v>
      </c>
      <c r="CF20" s="54">
        <f t="shared" si="12"/>
        <v>151.78</v>
      </c>
      <c r="CG20" s="54">
        <f t="shared" si="12"/>
        <v>151.91999999999999</v>
      </c>
      <c r="CH20" s="54">
        <f t="shared" si="12"/>
        <v>152.01999999999998</v>
      </c>
      <c r="CI20" s="54">
        <f t="shared" si="12"/>
        <v>151.99</v>
      </c>
      <c r="CJ20" s="54">
        <f t="shared" si="12"/>
        <v>151.66999999999999</v>
      </c>
      <c r="CK20" s="54">
        <f t="shared" si="12"/>
        <v>151.97999999999999</v>
      </c>
      <c r="CL20" s="54">
        <f t="shared" si="12"/>
        <v>149.95999999999998</v>
      </c>
      <c r="CM20" s="54">
        <f t="shared" si="12"/>
        <v>149.09</v>
      </c>
      <c r="CN20" s="54">
        <f t="shared" si="12"/>
        <v>149.9</v>
      </c>
      <c r="CO20" s="54">
        <f t="shared" si="12"/>
        <v>150.53</v>
      </c>
      <c r="CP20" s="54">
        <f t="shared" si="12"/>
        <v>150.72999999999999</v>
      </c>
      <c r="CQ20" s="54">
        <f t="shared" si="12"/>
        <v>150.06</v>
      </c>
      <c r="CR20" s="54">
        <f t="shared" si="12"/>
        <v>150.63</v>
      </c>
      <c r="CS20" s="55">
        <f t="shared" si="12"/>
        <v>152.03</v>
      </c>
      <c r="CT20" s="38">
        <f>SUM(B20:CS20)</f>
        <v>246497.14</v>
      </c>
      <c r="CU20" s="150"/>
      <c r="CW20" s="140"/>
    </row>
    <row r="21" spans="1:102">
      <c r="A21" s="26" t="s">
        <v>66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</v>
      </c>
      <c r="Y21" s="43">
        <v>0.05</v>
      </c>
      <c r="Z21" s="43">
        <v>1.33</v>
      </c>
      <c r="AA21" s="43">
        <v>3.9</v>
      </c>
      <c r="AB21" s="43">
        <v>19.77</v>
      </c>
      <c r="AC21" s="43">
        <v>50.48</v>
      </c>
      <c r="AD21" s="43">
        <v>144.18</v>
      </c>
      <c r="AE21" s="43">
        <v>219.04000000000002</v>
      </c>
      <c r="AF21" s="43">
        <v>336.41</v>
      </c>
      <c r="AG21" s="43">
        <v>477.40000000000003</v>
      </c>
      <c r="AH21" s="43">
        <v>595.03</v>
      </c>
      <c r="AI21" s="43">
        <v>744.63</v>
      </c>
      <c r="AJ21" s="43">
        <v>769.52</v>
      </c>
      <c r="AK21" s="43">
        <v>981.88</v>
      </c>
      <c r="AL21" s="43">
        <v>1053.77</v>
      </c>
      <c r="AM21" s="43">
        <v>1137.27</v>
      </c>
      <c r="AN21" s="43">
        <v>1234.22</v>
      </c>
      <c r="AO21" s="43">
        <v>1284.71</v>
      </c>
      <c r="AP21" s="43">
        <v>1277.98</v>
      </c>
      <c r="AQ21" s="43">
        <v>1320.05</v>
      </c>
      <c r="AR21" s="43">
        <v>1383.48</v>
      </c>
      <c r="AS21" s="43">
        <v>1408.4199999999998</v>
      </c>
      <c r="AT21" s="43">
        <v>1407.19</v>
      </c>
      <c r="AU21" s="43">
        <v>1408.29</v>
      </c>
      <c r="AV21" s="43">
        <v>1416.66</v>
      </c>
      <c r="AW21" s="43">
        <v>1420.04</v>
      </c>
      <c r="AX21" s="43">
        <v>1391.8</v>
      </c>
      <c r="AY21" s="43">
        <v>1386.37</v>
      </c>
      <c r="AZ21" s="43">
        <v>1348.1999999999998</v>
      </c>
      <c r="BA21" s="43">
        <v>1323.8700000000001</v>
      </c>
      <c r="BB21" s="43">
        <v>1254.1399999999999</v>
      </c>
      <c r="BC21" s="43">
        <v>1258.55</v>
      </c>
      <c r="BD21" s="43">
        <v>1223.6500000000001</v>
      </c>
      <c r="BE21" s="43">
        <v>1202.26</v>
      </c>
      <c r="BF21" s="43">
        <v>1239.1499999999999</v>
      </c>
      <c r="BG21" s="43">
        <v>1221.19</v>
      </c>
      <c r="BH21" s="43">
        <v>1084.3399999999999</v>
      </c>
      <c r="BI21" s="43">
        <v>1061.99</v>
      </c>
      <c r="BJ21" s="43">
        <v>1090.5800000000002</v>
      </c>
      <c r="BK21" s="43">
        <v>996.6</v>
      </c>
      <c r="BL21" s="43">
        <v>939.36</v>
      </c>
      <c r="BM21" s="43">
        <v>802.83</v>
      </c>
      <c r="BN21" s="43">
        <v>752.73</v>
      </c>
      <c r="BO21" s="43">
        <v>690.88</v>
      </c>
      <c r="BP21" s="43">
        <v>600.82000000000005</v>
      </c>
      <c r="BQ21" s="43">
        <v>510.31</v>
      </c>
      <c r="BR21" s="43">
        <v>416.52</v>
      </c>
      <c r="BS21" s="43">
        <v>399.55</v>
      </c>
      <c r="BT21" s="43">
        <v>324.86</v>
      </c>
      <c r="BU21" s="43">
        <v>233.57</v>
      </c>
      <c r="BV21" s="43">
        <v>148.67999999999998</v>
      </c>
      <c r="BW21" s="43">
        <v>75.19</v>
      </c>
      <c r="BX21" s="43">
        <v>35.54</v>
      </c>
      <c r="BY21" s="43">
        <v>9.32</v>
      </c>
      <c r="BZ21" s="43">
        <v>0.37</v>
      </c>
      <c r="CA21" s="43">
        <v>0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3">SUM(B21:CS21)</f>
        <v>43118.92</v>
      </c>
      <c r="CU21" s="152"/>
      <c r="CW21" s="140"/>
    </row>
    <row r="22" spans="1:102">
      <c r="A22" s="30" t="s">
        <v>67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3492.06</v>
      </c>
      <c r="Y22" s="1">
        <v>3492.06</v>
      </c>
      <c r="Z22" s="1">
        <v>3492.06</v>
      </c>
      <c r="AA22" s="1">
        <v>3487.51</v>
      </c>
      <c r="AB22" s="1">
        <v>3487.51</v>
      </c>
      <c r="AC22" s="1">
        <v>3487.51</v>
      </c>
      <c r="AD22" s="1">
        <v>3487.51</v>
      </c>
      <c r="AE22" s="1">
        <v>3487.51</v>
      </c>
      <c r="AF22" s="1">
        <v>3487.51</v>
      </c>
      <c r="AG22" s="1">
        <v>3487.51</v>
      </c>
      <c r="AH22" s="1">
        <v>3487.51</v>
      </c>
      <c r="AI22" s="1">
        <v>3487.51</v>
      </c>
      <c r="AJ22" s="1">
        <v>3487.51</v>
      </c>
      <c r="AK22" s="1">
        <v>3487.51</v>
      </c>
      <c r="AL22" s="1">
        <v>3487.51</v>
      </c>
      <c r="AM22" s="1">
        <v>3487.51</v>
      </c>
      <c r="AN22" s="1">
        <v>3487.51</v>
      </c>
      <c r="AO22" s="1">
        <v>3487.51</v>
      </c>
      <c r="AP22" s="1">
        <v>3487.51</v>
      </c>
      <c r="AQ22" s="1">
        <v>3487.51</v>
      </c>
      <c r="AR22" s="1">
        <v>3487.51</v>
      </c>
      <c r="AS22" s="1">
        <v>3487.51</v>
      </c>
      <c r="AT22" s="1">
        <v>3487.51</v>
      </c>
      <c r="AU22" s="1">
        <v>3487.51</v>
      </c>
      <c r="AV22" s="1">
        <v>3487.51</v>
      </c>
      <c r="AW22" s="1">
        <v>3487.51</v>
      </c>
      <c r="AX22" s="1">
        <v>3487.51</v>
      </c>
      <c r="AY22" s="1">
        <v>3488.01</v>
      </c>
      <c r="AZ22" s="1">
        <v>3488.01</v>
      </c>
      <c r="BA22" s="1">
        <v>3488.01</v>
      </c>
      <c r="BB22" s="1">
        <v>3488.01</v>
      </c>
      <c r="BC22" s="1">
        <v>3488.01</v>
      </c>
      <c r="BD22" s="1">
        <v>3488.01</v>
      </c>
      <c r="BE22" s="1">
        <v>3487.51</v>
      </c>
      <c r="BF22" s="1">
        <v>3487.51</v>
      </c>
      <c r="BG22" s="1">
        <v>3487.51</v>
      </c>
      <c r="BH22" s="1">
        <v>3487.51</v>
      </c>
      <c r="BI22" s="1">
        <v>3487.51</v>
      </c>
      <c r="BJ22" s="1">
        <v>3488.01</v>
      </c>
      <c r="BK22" s="1">
        <v>3488.01</v>
      </c>
      <c r="BL22" s="1">
        <v>3488.01</v>
      </c>
      <c r="BM22" s="1">
        <v>3488.01</v>
      </c>
      <c r="BN22" s="1">
        <v>3488.01</v>
      </c>
      <c r="BO22" s="1">
        <v>3488.01</v>
      </c>
      <c r="BP22" s="1">
        <v>3488.01</v>
      </c>
      <c r="BQ22" s="1">
        <v>3488.01</v>
      </c>
      <c r="BR22" s="1">
        <v>3488.01</v>
      </c>
      <c r="BS22" s="1">
        <v>3488.01</v>
      </c>
      <c r="BT22" s="1">
        <v>3488.01</v>
      </c>
      <c r="BU22" s="1">
        <v>3488.01</v>
      </c>
      <c r="BV22" s="1">
        <v>3488.01</v>
      </c>
      <c r="BW22" s="1">
        <v>3488.01</v>
      </c>
      <c r="BX22" s="1">
        <v>3430.51</v>
      </c>
      <c r="BY22" s="1">
        <v>3430.51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3"/>
        <v>188235.19000000009</v>
      </c>
      <c r="CU22" s="152"/>
      <c r="CW22" s="140"/>
    </row>
    <row r="23" spans="1:102">
      <c r="A23" s="30" t="s">
        <v>24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3"/>
        <v>12297.60000000002</v>
      </c>
      <c r="CU23" s="152"/>
      <c r="CW23" s="140"/>
    </row>
    <row r="24" spans="1:102" ht="15.75" thickBot="1">
      <c r="A24" s="30" t="s">
        <v>41</v>
      </c>
      <c r="B24" s="45">
        <v>28.63</v>
      </c>
      <c r="C24" s="1">
        <v>31.93</v>
      </c>
      <c r="D24" s="1">
        <v>32.15</v>
      </c>
      <c r="E24" s="1">
        <v>31.86</v>
      </c>
      <c r="F24" s="1">
        <v>29.41</v>
      </c>
      <c r="G24" s="1">
        <v>30.08</v>
      </c>
      <c r="H24" s="1">
        <v>32.19</v>
      </c>
      <c r="I24" s="1">
        <v>31.83</v>
      </c>
      <c r="J24" s="1">
        <v>29.05</v>
      </c>
      <c r="K24" s="1">
        <v>25.94</v>
      </c>
      <c r="L24" s="1">
        <v>20.61</v>
      </c>
      <c r="M24" s="1">
        <v>27.16</v>
      </c>
      <c r="N24" s="1">
        <v>30.69</v>
      </c>
      <c r="O24" s="1">
        <v>30.37</v>
      </c>
      <c r="P24" s="1">
        <v>29.93</v>
      </c>
      <c r="Q24" s="1">
        <v>31.54</v>
      </c>
      <c r="R24" s="1">
        <v>32.44</v>
      </c>
      <c r="S24" s="1">
        <v>32.43</v>
      </c>
      <c r="T24" s="1">
        <v>32.44</v>
      </c>
      <c r="U24" s="1">
        <v>32.22</v>
      </c>
      <c r="V24" s="1">
        <v>31.63</v>
      </c>
      <c r="W24" s="1">
        <v>30.01</v>
      </c>
      <c r="X24" s="1">
        <v>32.07</v>
      </c>
      <c r="Y24" s="1">
        <v>32.47</v>
      </c>
      <c r="Z24" s="1">
        <v>30.23</v>
      </c>
      <c r="AA24" s="1">
        <v>31.32</v>
      </c>
      <c r="AB24" s="1">
        <v>32.25</v>
      </c>
      <c r="AC24" s="1">
        <v>33.07</v>
      </c>
      <c r="AD24" s="1">
        <v>33.64</v>
      </c>
      <c r="AE24" s="1">
        <v>32.07</v>
      </c>
      <c r="AF24" s="1">
        <v>33.9</v>
      </c>
      <c r="AG24" s="1">
        <v>33.26</v>
      </c>
      <c r="AH24" s="1">
        <v>32.28</v>
      </c>
      <c r="AI24" s="1">
        <v>32.21</v>
      </c>
      <c r="AJ24" s="1">
        <v>32.97</v>
      </c>
      <c r="AK24" s="1">
        <v>34.17</v>
      </c>
      <c r="AL24" s="1">
        <v>32.35</v>
      </c>
      <c r="AM24" s="1">
        <v>32.520000000000003</v>
      </c>
      <c r="AN24" s="1">
        <v>33.35</v>
      </c>
      <c r="AO24" s="1">
        <v>31.6</v>
      </c>
      <c r="AP24" s="1">
        <v>32.86</v>
      </c>
      <c r="AQ24" s="1">
        <v>34.119999999999997</v>
      </c>
      <c r="AR24" s="1">
        <v>33.119999999999997</v>
      </c>
      <c r="AS24" s="1">
        <v>32.68</v>
      </c>
      <c r="AT24" s="1">
        <v>32.11</v>
      </c>
      <c r="AU24" s="1">
        <v>32.96</v>
      </c>
      <c r="AV24" s="1">
        <v>32.159999999999997</v>
      </c>
      <c r="AW24" s="1">
        <v>32.729999999999997</v>
      </c>
      <c r="AX24" s="1">
        <v>33.42</v>
      </c>
      <c r="AY24" s="1">
        <v>31.64</v>
      </c>
      <c r="AZ24" s="1">
        <v>30.61</v>
      </c>
      <c r="BA24" s="1">
        <v>29.7</v>
      </c>
      <c r="BB24" s="1">
        <v>32.340000000000003</v>
      </c>
      <c r="BC24" s="1">
        <v>32.6</v>
      </c>
      <c r="BD24" s="1">
        <v>31.77</v>
      </c>
      <c r="BE24" s="1">
        <v>30.71</v>
      </c>
      <c r="BF24" s="1">
        <v>31.28</v>
      </c>
      <c r="BG24" s="1">
        <v>31.59</v>
      </c>
      <c r="BH24" s="1">
        <v>32.950000000000003</v>
      </c>
      <c r="BI24" s="1">
        <v>33.68</v>
      </c>
      <c r="BJ24" s="1">
        <v>32.08</v>
      </c>
      <c r="BK24" s="1">
        <v>31.51</v>
      </c>
      <c r="BL24" s="1">
        <v>32.78</v>
      </c>
      <c r="BM24" s="1">
        <v>32.53</v>
      </c>
      <c r="BN24" s="1">
        <v>32.369999999999997</v>
      </c>
      <c r="BO24" s="1">
        <v>32.72</v>
      </c>
      <c r="BP24" s="1">
        <v>32.76</v>
      </c>
      <c r="BQ24" s="1">
        <v>31.74</v>
      </c>
      <c r="BR24" s="1">
        <v>31.95</v>
      </c>
      <c r="BS24" s="1">
        <v>33.049999999999997</v>
      </c>
      <c r="BT24" s="1">
        <v>33.82</v>
      </c>
      <c r="BU24" s="1">
        <v>34.090000000000003</v>
      </c>
      <c r="BV24" s="1">
        <v>25.45</v>
      </c>
      <c r="BW24" s="1">
        <v>24.49</v>
      </c>
      <c r="BX24" s="1">
        <v>24.13</v>
      </c>
      <c r="BY24" s="1">
        <v>23.45</v>
      </c>
      <c r="BZ24" s="1">
        <v>21.53</v>
      </c>
      <c r="CA24" s="1">
        <v>23.12</v>
      </c>
      <c r="CB24" s="1">
        <v>23.82</v>
      </c>
      <c r="CC24" s="1">
        <v>24.69</v>
      </c>
      <c r="CD24" s="1">
        <v>23.79</v>
      </c>
      <c r="CE24" s="1">
        <v>23.37</v>
      </c>
      <c r="CF24" s="1">
        <v>23.68</v>
      </c>
      <c r="CG24" s="1">
        <v>23.82</v>
      </c>
      <c r="CH24" s="1">
        <v>23.92</v>
      </c>
      <c r="CI24" s="1">
        <v>23.89</v>
      </c>
      <c r="CJ24" s="1">
        <v>23.57</v>
      </c>
      <c r="CK24" s="1">
        <v>23.88</v>
      </c>
      <c r="CL24" s="1">
        <v>21.86</v>
      </c>
      <c r="CM24" s="1">
        <v>20.99</v>
      </c>
      <c r="CN24" s="1">
        <v>21.8</v>
      </c>
      <c r="CO24" s="1">
        <v>22.43</v>
      </c>
      <c r="CP24" s="1">
        <v>22.63</v>
      </c>
      <c r="CQ24" s="1">
        <v>21.96</v>
      </c>
      <c r="CR24" s="1">
        <v>22.53</v>
      </c>
      <c r="CS24" s="46">
        <v>23.93</v>
      </c>
      <c r="CT24" s="30">
        <f t="shared" si="13"/>
        <v>2845.43</v>
      </c>
      <c r="CU24" s="152"/>
      <c r="CW24" s="140"/>
    </row>
    <row r="25" spans="1:102" ht="15.75" thickBot="1">
      <c r="A25" s="58" t="s">
        <v>48</v>
      </c>
      <c r="B25" s="59">
        <f>SUM(B3,B13,B15,B20)</f>
        <v>7775.7671194444447</v>
      </c>
      <c r="C25" s="60">
        <f t="shared" ref="C25:BN25" si="14">SUM(C3,C13,C15,C20)</f>
        <v>7779.0671194444449</v>
      </c>
      <c r="D25" s="60">
        <f t="shared" si="14"/>
        <v>7779.3371194444444</v>
      </c>
      <c r="E25" s="60">
        <f t="shared" si="14"/>
        <v>7779.0471194444444</v>
      </c>
      <c r="F25" s="60">
        <f t="shared" si="14"/>
        <v>7776.5971194444446</v>
      </c>
      <c r="G25" s="60">
        <f t="shared" si="14"/>
        <v>7777.2671194444447</v>
      </c>
      <c r="H25" s="60">
        <f t="shared" si="14"/>
        <v>7779.3071194444447</v>
      </c>
      <c r="I25" s="60">
        <f t="shared" si="14"/>
        <v>7778.947119444445</v>
      </c>
      <c r="J25" s="60">
        <f t="shared" si="14"/>
        <v>7776.1671194444443</v>
      </c>
      <c r="K25" s="60">
        <f t="shared" si="14"/>
        <v>7773.0571194444447</v>
      </c>
      <c r="L25" s="60">
        <f t="shared" si="14"/>
        <v>7767.7271194444447</v>
      </c>
      <c r="M25" s="60">
        <f t="shared" si="14"/>
        <v>7774.2771194444449</v>
      </c>
      <c r="N25" s="60">
        <f t="shared" si="14"/>
        <v>7772.027119444444</v>
      </c>
      <c r="O25" s="60">
        <f t="shared" si="14"/>
        <v>7771.7071194444443</v>
      </c>
      <c r="P25" s="60">
        <f t="shared" si="14"/>
        <v>7771.1971194444441</v>
      </c>
      <c r="Q25" s="60">
        <f t="shared" si="14"/>
        <v>7772.8071194444447</v>
      </c>
      <c r="R25" s="60">
        <f t="shared" si="14"/>
        <v>7773.5071194444436</v>
      </c>
      <c r="S25" s="60">
        <f t="shared" si="14"/>
        <v>7773.4971194444433</v>
      </c>
      <c r="T25" s="60">
        <f t="shared" si="14"/>
        <v>7773.5071194444436</v>
      </c>
      <c r="U25" s="60">
        <f t="shared" si="14"/>
        <v>7773.2871194444433</v>
      </c>
      <c r="V25" s="60">
        <f t="shared" si="14"/>
        <v>7798.4371194444429</v>
      </c>
      <c r="W25" s="60">
        <f t="shared" si="14"/>
        <v>7796.8171194444431</v>
      </c>
      <c r="X25" s="60">
        <f t="shared" si="14"/>
        <v>11290.937119444443</v>
      </c>
      <c r="Y25" s="60">
        <f t="shared" si="14"/>
        <v>11291.547119444445</v>
      </c>
      <c r="Z25" s="60">
        <f t="shared" si="14"/>
        <v>11290.587119444444</v>
      </c>
      <c r="AA25" s="60">
        <f t="shared" si="14"/>
        <v>11289.697119444445</v>
      </c>
      <c r="AB25" s="60">
        <f t="shared" si="14"/>
        <v>11306.647119444446</v>
      </c>
      <c r="AC25" s="60">
        <f t="shared" si="14"/>
        <v>11338.177119444445</v>
      </c>
      <c r="AD25" s="60">
        <f t="shared" si="14"/>
        <v>11432.337119444444</v>
      </c>
      <c r="AE25" s="60">
        <f t="shared" si="14"/>
        <v>11505.627119444445</v>
      </c>
      <c r="AF25" s="60">
        <f t="shared" si="14"/>
        <v>11624.827119444444</v>
      </c>
      <c r="AG25" s="60">
        <f t="shared" si="14"/>
        <v>11765.177119444445</v>
      </c>
      <c r="AH25" s="60">
        <f t="shared" si="14"/>
        <v>11874.257119444444</v>
      </c>
      <c r="AI25" s="60">
        <f t="shared" si="14"/>
        <v>12023.787119444445</v>
      </c>
      <c r="AJ25" s="60">
        <f t="shared" si="14"/>
        <v>12057.007119444446</v>
      </c>
      <c r="AK25" s="60">
        <f t="shared" si="14"/>
        <v>12270.567119444444</v>
      </c>
      <c r="AL25" s="60">
        <f t="shared" si="14"/>
        <v>12340.027119444445</v>
      </c>
      <c r="AM25" s="60">
        <f t="shared" si="14"/>
        <v>12423.697119444445</v>
      </c>
      <c r="AN25" s="60">
        <f t="shared" si="14"/>
        <v>12522.467119444445</v>
      </c>
      <c r="AO25" s="60">
        <f t="shared" si="14"/>
        <v>12571.317119444444</v>
      </c>
      <c r="AP25" s="60">
        <f t="shared" si="14"/>
        <v>12566.507119444443</v>
      </c>
      <c r="AQ25" s="60">
        <f t="shared" si="14"/>
        <v>12610.047119444445</v>
      </c>
      <c r="AR25" s="60">
        <f t="shared" si="14"/>
        <v>12672.917119444443</v>
      </c>
      <c r="AS25" s="60">
        <f t="shared" si="14"/>
        <v>12697.417119444444</v>
      </c>
      <c r="AT25" s="60">
        <f t="shared" si="14"/>
        <v>12695.617119444443</v>
      </c>
      <c r="AU25" s="60">
        <f t="shared" si="14"/>
        <v>12697.567119444444</v>
      </c>
      <c r="AV25" s="60">
        <f t="shared" si="14"/>
        <v>12703.397119444444</v>
      </c>
      <c r="AW25" s="60">
        <f t="shared" si="14"/>
        <v>12707.717119444445</v>
      </c>
      <c r="AX25" s="60">
        <f t="shared" si="14"/>
        <v>12680.727119444444</v>
      </c>
      <c r="AY25" s="60">
        <f t="shared" si="14"/>
        <v>12674.577119444444</v>
      </c>
      <c r="AZ25" s="60">
        <f t="shared" si="14"/>
        <v>12635.557119444444</v>
      </c>
      <c r="BA25" s="60">
        <f t="shared" si="14"/>
        <v>12610.927119444445</v>
      </c>
      <c r="BB25" s="60">
        <f t="shared" si="14"/>
        <v>12510.847119444445</v>
      </c>
      <c r="BC25" s="60">
        <f t="shared" si="14"/>
        <v>12516.357119444445</v>
      </c>
      <c r="BD25" s="60">
        <f t="shared" si="14"/>
        <v>12479.667119444444</v>
      </c>
      <c r="BE25" s="60">
        <f t="shared" si="14"/>
        <v>12456.717119444445</v>
      </c>
      <c r="BF25" s="60">
        <f t="shared" si="14"/>
        <v>12494.177119444445</v>
      </c>
      <c r="BG25" s="60">
        <f t="shared" si="14"/>
        <v>12476.527119444445</v>
      </c>
      <c r="BH25" s="60">
        <f t="shared" si="14"/>
        <v>12341.037119444445</v>
      </c>
      <c r="BI25" s="60">
        <f t="shared" si="14"/>
        <v>12319.297119444445</v>
      </c>
      <c r="BJ25" s="60">
        <f t="shared" si="14"/>
        <v>12348.957119444445</v>
      </c>
      <c r="BK25" s="60">
        <f t="shared" si="14"/>
        <v>12254.407119444446</v>
      </c>
      <c r="BL25" s="60">
        <f t="shared" si="14"/>
        <v>12198.367119444445</v>
      </c>
      <c r="BM25" s="60">
        <f t="shared" si="14"/>
        <v>12061.587119444444</v>
      </c>
      <c r="BN25" s="60">
        <f t="shared" si="14"/>
        <v>12011.327119444446</v>
      </c>
      <c r="BO25" s="60">
        <f t="shared" ref="BO25:CS25" si="15">SUM(BO3,BO13,BO15,BO20)</f>
        <v>11949.827119444446</v>
      </c>
      <c r="BP25" s="60">
        <f t="shared" si="15"/>
        <v>11859.807119444446</v>
      </c>
      <c r="BQ25" s="60">
        <f t="shared" si="15"/>
        <v>11768.277119444445</v>
      </c>
      <c r="BR25" s="60">
        <f t="shared" si="15"/>
        <v>11674.697119444445</v>
      </c>
      <c r="BS25" s="60">
        <f t="shared" si="15"/>
        <v>11658.827119444446</v>
      </c>
      <c r="BT25" s="60">
        <f t="shared" si="15"/>
        <v>11584.907119444446</v>
      </c>
      <c r="BU25" s="60">
        <f t="shared" si="15"/>
        <v>11493.887119444445</v>
      </c>
      <c r="BV25" s="60">
        <f t="shared" si="15"/>
        <v>11400.347119444445</v>
      </c>
      <c r="BW25" s="60">
        <f t="shared" si="15"/>
        <v>11325.897119444446</v>
      </c>
      <c r="BX25" s="60">
        <f t="shared" si="15"/>
        <v>11228.837119444444</v>
      </c>
      <c r="BY25" s="60">
        <f t="shared" si="15"/>
        <v>11201.937119444443</v>
      </c>
      <c r="BZ25" s="60">
        <f t="shared" si="15"/>
        <v>7760.5571194444437</v>
      </c>
      <c r="CA25" s="60">
        <f t="shared" si="15"/>
        <v>7761.777119444444</v>
      </c>
      <c r="CB25" s="60">
        <f t="shared" si="15"/>
        <v>7762.4771194444438</v>
      </c>
      <c r="CC25" s="60">
        <f t="shared" si="15"/>
        <v>7763.3471194444437</v>
      </c>
      <c r="CD25" s="60">
        <f t="shared" si="15"/>
        <v>7762.2471194444452</v>
      </c>
      <c r="CE25" s="60">
        <f t="shared" si="15"/>
        <v>7761.5871194444453</v>
      </c>
      <c r="CF25" s="60">
        <f t="shared" si="15"/>
        <v>7761.8271194444433</v>
      </c>
      <c r="CG25" s="60">
        <f t="shared" si="15"/>
        <v>7761.9671194444436</v>
      </c>
      <c r="CH25" s="60">
        <f t="shared" si="15"/>
        <v>7761.8571194444448</v>
      </c>
      <c r="CI25" s="60">
        <f t="shared" si="15"/>
        <v>7761.8271194444442</v>
      </c>
      <c r="CJ25" s="60">
        <f t="shared" si="15"/>
        <v>7761.5071194444445</v>
      </c>
      <c r="CK25" s="60">
        <f t="shared" si="15"/>
        <v>7761.817119444444</v>
      </c>
      <c r="CL25" s="60">
        <f t="shared" si="15"/>
        <v>7760.3171194444449</v>
      </c>
      <c r="CM25" s="60">
        <f t="shared" si="15"/>
        <v>7759.447119444445</v>
      </c>
      <c r="CN25" s="60">
        <f t="shared" si="15"/>
        <v>7760.5471194444435</v>
      </c>
      <c r="CO25" s="60">
        <f t="shared" si="15"/>
        <v>7761.0471194444444</v>
      </c>
      <c r="CP25" s="60">
        <f t="shared" si="15"/>
        <v>7761.2471194444443</v>
      </c>
      <c r="CQ25" s="60">
        <f t="shared" si="15"/>
        <v>7760.5771194444451</v>
      </c>
      <c r="CR25" s="60">
        <f t="shared" si="15"/>
        <v>7761.1471194444448</v>
      </c>
      <c r="CS25" s="61">
        <f t="shared" si="15"/>
        <v>7762.5471194444444</v>
      </c>
      <c r="CT25" s="109">
        <f t="shared" si="13"/>
        <v>978111.21346666687</v>
      </c>
      <c r="CU25" s="150"/>
      <c r="CW25" s="140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0"/>
      <c r="CX26" s="169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2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2"/>
    </row>
    <row r="29" spans="1:102" ht="15.75" thickBot="1">
      <c r="A29" s="67" t="s">
        <v>26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27</v>
      </c>
      <c r="CU29" s="150"/>
      <c r="CX29" s="234"/>
    </row>
    <row r="30" spans="1:102">
      <c r="A30" s="69" t="s">
        <v>30</v>
      </c>
      <c r="B30" s="70">
        <f t="shared" ref="B30:BM30" si="16">B31+B39</f>
        <v>3420.7131194444446</v>
      </c>
      <c r="C30" s="71">
        <f t="shared" si="16"/>
        <v>3431.7131194444446</v>
      </c>
      <c r="D30" s="71">
        <f t="shared" si="16"/>
        <v>3434.7131194444446</v>
      </c>
      <c r="E30" s="71">
        <f t="shared" si="16"/>
        <v>3431.7131194444446</v>
      </c>
      <c r="F30" s="71">
        <f t="shared" si="16"/>
        <v>3437.7131194444446</v>
      </c>
      <c r="G30" s="71">
        <f t="shared" si="16"/>
        <v>3438.7131194444446</v>
      </c>
      <c r="H30" s="71">
        <f t="shared" si="16"/>
        <v>3439.7131194444446</v>
      </c>
      <c r="I30" s="71">
        <f t="shared" si="16"/>
        <v>3438.7131194444446</v>
      </c>
      <c r="J30" s="71">
        <f t="shared" si="16"/>
        <v>3434.7131194444446</v>
      </c>
      <c r="K30" s="71">
        <f t="shared" si="16"/>
        <v>3437.7131194444446</v>
      </c>
      <c r="L30" s="71">
        <f t="shared" si="16"/>
        <v>3442.7131194444446</v>
      </c>
      <c r="M30" s="71">
        <f t="shared" si="16"/>
        <v>3443.7131194444446</v>
      </c>
      <c r="N30" s="71">
        <f t="shared" si="16"/>
        <v>3444.7131194444446</v>
      </c>
      <c r="O30" s="71">
        <f t="shared" si="16"/>
        <v>3439.7131194444446</v>
      </c>
      <c r="P30" s="71">
        <f t="shared" si="16"/>
        <v>3440.7131194444446</v>
      </c>
      <c r="Q30" s="71">
        <f t="shared" si="16"/>
        <v>3384.7131194444446</v>
      </c>
      <c r="R30" s="71">
        <f t="shared" si="16"/>
        <v>3352.7131194444446</v>
      </c>
      <c r="S30" s="71">
        <f t="shared" si="16"/>
        <v>3318.7131194444446</v>
      </c>
      <c r="T30" s="71">
        <f t="shared" si="16"/>
        <v>3299.7131194444446</v>
      </c>
      <c r="U30" s="71">
        <f t="shared" si="16"/>
        <v>3303.7131194444446</v>
      </c>
      <c r="V30" s="71">
        <f t="shared" si="16"/>
        <v>3307.7131194444446</v>
      </c>
      <c r="W30" s="71">
        <f t="shared" si="16"/>
        <v>3341.7131194444446</v>
      </c>
      <c r="X30" s="71">
        <f t="shared" si="16"/>
        <v>3436.7131194444446</v>
      </c>
      <c r="Y30" s="71">
        <f t="shared" si="16"/>
        <v>3459.7131194444446</v>
      </c>
      <c r="Z30" s="71">
        <f t="shared" si="16"/>
        <v>3462.7131194444446</v>
      </c>
      <c r="AA30" s="71">
        <f t="shared" si="16"/>
        <v>3459.7131194444446</v>
      </c>
      <c r="AB30" s="71">
        <f t="shared" si="16"/>
        <v>3459.7131194444446</v>
      </c>
      <c r="AC30" s="71">
        <f t="shared" si="16"/>
        <v>3464.7131194444446</v>
      </c>
      <c r="AD30" s="71">
        <f t="shared" si="16"/>
        <v>3395.7131194444446</v>
      </c>
      <c r="AE30" s="71">
        <f t="shared" si="16"/>
        <v>3274.7131194444446</v>
      </c>
      <c r="AF30" s="71">
        <f t="shared" si="16"/>
        <v>3152.7131194444446</v>
      </c>
      <c r="AG30" s="71">
        <f t="shared" si="16"/>
        <v>3053.7131194444446</v>
      </c>
      <c r="AH30" s="71">
        <f t="shared" si="16"/>
        <v>3009.7131194444446</v>
      </c>
      <c r="AI30" s="71">
        <f t="shared" si="16"/>
        <v>2979.7131194444446</v>
      </c>
      <c r="AJ30" s="71">
        <f t="shared" si="16"/>
        <v>2978.7131194444446</v>
      </c>
      <c r="AK30" s="71">
        <f t="shared" si="16"/>
        <v>2979.7131194444446</v>
      </c>
      <c r="AL30" s="71">
        <f t="shared" si="16"/>
        <v>2980.7131194444446</v>
      </c>
      <c r="AM30" s="71">
        <f t="shared" si="16"/>
        <v>2978.7131194444446</v>
      </c>
      <c r="AN30" s="71">
        <f t="shared" si="16"/>
        <v>2979.7131194444446</v>
      </c>
      <c r="AO30" s="71">
        <f t="shared" si="16"/>
        <v>2983.7131194444446</v>
      </c>
      <c r="AP30" s="71">
        <f t="shared" si="16"/>
        <v>2980.7131194444446</v>
      </c>
      <c r="AQ30" s="71">
        <f t="shared" si="16"/>
        <v>2979.7131194444446</v>
      </c>
      <c r="AR30" s="71">
        <f t="shared" si="16"/>
        <v>2982.7131194444446</v>
      </c>
      <c r="AS30" s="71">
        <f t="shared" si="16"/>
        <v>2983.7131194444446</v>
      </c>
      <c r="AT30" s="71">
        <f t="shared" si="16"/>
        <v>2979.7131194444446</v>
      </c>
      <c r="AU30" s="71">
        <f t="shared" si="16"/>
        <v>2977.7131194444446</v>
      </c>
      <c r="AV30" s="71">
        <f t="shared" si="16"/>
        <v>2982.7131194444446</v>
      </c>
      <c r="AW30" s="71">
        <f t="shared" si="16"/>
        <v>2982.7131194444446</v>
      </c>
      <c r="AX30" s="71">
        <f t="shared" si="16"/>
        <v>2983.7131194444446</v>
      </c>
      <c r="AY30" s="71">
        <f t="shared" si="16"/>
        <v>2982.7131194444446</v>
      </c>
      <c r="AZ30" s="71">
        <f t="shared" si="16"/>
        <v>2981.7131194444446</v>
      </c>
      <c r="BA30" s="71">
        <f t="shared" si="16"/>
        <v>2982.7131194444446</v>
      </c>
      <c r="BB30" s="71">
        <f t="shared" si="16"/>
        <v>2980.7131194444446</v>
      </c>
      <c r="BC30" s="71">
        <f t="shared" si="16"/>
        <v>2979.7131194444446</v>
      </c>
      <c r="BD30" s="71">
        <f t="shared" si="16"/>
        <v>2979.7131194444446</v>
      </c>
      <c r="BE30" s="71">
        <f t="shared" si="16"/>
        <v>2982.7131194444446</v>
      </c>
      <c r="BF30" s="71">
        <f t="shared" si="16"/>
        <v>2982.7131194444446</v>
      </c>
      <c r="BG30" s="71">
        <f t="shared" si="16"/>
        <v>2980.7131194444446</v>
      </c>
      <c r="BH30" s="71">
        <f t="shared" si="16"/>
        <v>2988.7131194444446</v>
      </c>
      <c r="BI30" s="71">
        <f t="shared" si="16"/>
        <v>2982.7131194444446</v>
      </c>
      <c r="BJ30" s="71">
        <f t="shared" si="16"/>
        <v>2964.7131194444446</v>
      </c>
      <c r="BK30" s="71">
        <f t="shared" si="16"/>
        <v>2970.7131194444446</v>
      </c>
      <c r="BL30" s="71">
        <f t="shared" si="16"/>
        <v>2986.7131194444446</v>
      </c>
      <c r="BM30" s="71">
        <f t="shared" si="16"/>
        <v>2984.7131194444446</v>
      </c>
      <c r="BN30" s="71">
        <f t="shared" ref="BN30:CS30" si="17">BN31+BN39</f>
        <v>2983.7131194444446</v>
      </c>
      <c r="BO30" s="71">
        <f t="shared" si="17"/>
        <v>2981.7131194444446</v>
      </c>
      <c r="BP30" s="71">
        <f t="shared" si="17"/>
        <v>2980.7131194444446</v>
      </c>
      <c r="BQ30" s="71">
        <f t="shared" si="17"/>
        <v>2980.7131194444446</v>
      </c>
      <c r="BR30" s="71">
        <f t="shared" si="17"/>
        <v>2981.7131194444446</v>
      </c>
      <c r="BS30" s="71">
        <f t="shared" si="17"/>
        <v>2983.7131194444446</v>
      </c>
      <c r="BT30" s="71">
        <f t="shared" si="17"/>
        <v>2984.7131194444446</v>
      </c>
      <c r="BU30" s="71">
        <f t="shared" si="17"/>
        <v>2984.7131194444446</v>
      </c>
      <c r="BV30" s="71">
        <f t="shared" si="17"/>
        <v>2983.7131194444446</v>
      </c>
      <c r="BW30" s="71">
        <f t="shared" si="17"/>
        <v>3017.7131194444446</v>
      </c>
      <c r="BX30" s="71">
        <f t="shared" si="17"/>
        <v>3017.7131194444446</v>
      </c>
      <c r="BY30" s="71">
        <f t="shared" si="17"/>
        <v>3017.7131194444446</v>
      </c>
      <c r="BZ30" s="71">
        <f t="shared" si="17"/>
        <v>3075.7131194444446</v>
      </c>
      <c r="CA30" s="71">
        <f t="shared" si="17"/>
        <v>3165.7131194444446</v>
      </c>
      <c r="CB30" s="71">
        <f t="shared" si="17"/>
        <v>3241.7131194444446</v>
      </c>
      <c r="CC30" s="71">
        <f t="shared" si="17"/>
        <v>3251.7131194444446</v>
      </c>
      <c r="CD30" s="71">
        <f t="shared" si="17"/>
        <v>3245.7131194444446</v>
      </c>
      <c r="CE30" s="71">
        <f t="shared" si="17"/>
        <v>3246.7131194444446</v>
      </c>
      <c r="CF30" s="71">
        <f t="shared" si="17"/>
        <v>3250.7131194444446</v>
      </c>
      <c r="CG30" s="71">
        <f t="shared" si="17"/>
        <v>3217.7131194444446</v>
      </c>
      <c r="CH30" s="71">
        <f t="shared" si="17"/>
        <v>3144.7131194444446</v>
      </c>
      <c r="CI30" s="71">
        <f t="shared" si="17"/>
        <v>3134.7131194444446</v>
      </c>
      <c r="CJ30" s="71">
        <f t="shared" si="17"/>
        <v>3133.7131194444446</v>
      </c>
      <c r="CK30" s="71">
        <f t="shared" si="17"/>
        <v>2980.7131194444446</v>
      </c>
      <c r="CL30" s="71">
        <f t="shared" si="17"/>
        <v>2937.7131194444446</v>
      </c>
      <c r="CM30" s="71">
        <f t="shared" si="17"/>
        <v>2934.7131194444446</v>
      </c>
      <c r="CN30" s="71">
        <f t="shared" si="17"/>
        <v>2931.7131194444446</v>
      </c>
      <c r="CO30" s="71">
        <f t="shared" si="17"/>
        <v>3026.7131194444446</v>
      </c>
      <c r="CP30" s="71">
        <f t="shared" si="17"/>
        <v>3027.7131194444446</v>
      </c>
      <c r="CQ30" s="71">
        <f t="shared" si="17"/>
        <v>3027.7131194444446</v>
      </c>
      <c r="CR30" s="71">
        <f t="shared" si="17"/>
        <v>3025.7131194444446</v>
      </c>
      <c r="CS30" s="72">
        <f t="shared" si="17"/>
        <v>3021.7131194444446</v>
      </c>
      <c r="CT30" s="73">
        <f t="shared" ref="CT30:CT47" si="18">SUM(B30:CS30)</f>
        <v>301824.45946666616</v>
      </c>
      <c r="CU30" s="150"/>
    </row>
    <row r="31" spans="1:102">
      <c r="A31" s="74" t="s">
        <v>31</v>
      </c>
      <c r="B31" s="75">
        <f>SUM(B32:B38)</f>
        <v>3348.806</v>
      </c>
      <c r="C31" s="76">
        <f t="shared" ref="C31:BN31" si="19">SUM(C32:C38)</f>
        <v>3359.806</v>
      </c>
      <c r="D31" s="76">
        <f t="shared" si="19"/>
        <v>3362.806</v>
      </c>
      <c r="E31" s="76">
        <f t="shared" si="19"/>
        <v>3359.806</v>
      </c>
      <c r="F31" s="76">
        <f t="shared" si="19"/>
        <v>3365.806</v>
      </c>
      <c r="G31" s="76">
        <f t="shared" si="19"/>
        <v>3366.806</v>
      </c>
      <c r="H31" s="76">
        <f t="shared" si="19"/>
        <v>3367.806</v>
      </c>
      <c r="I31" s="76">
        <f t="shared" si="19"/>
        <v>3366.806</v>
      </c>
      <c r="J31" s="76">
        <f t="shared" si="19"/>
        <v>3362.806</v>
      </c>
      <c r="K31" s="76">
        <f t="shared" si="19"/>
        <v>3365.806</v>
      </c>
      <c r="L31" s="76">
        <f t="shared" si="19"/>
        <v>3370.806</v>
      </c>
      <c r="M31" s="76">
        <f t="shared" si="19"/>
        <v>3371.806</v>
      </c>
      <c r="N31" s="76">
        <f t="shared" si="19"/>
        <v>3372.806</v>
      </c>
      <c r="O31" s="76">
        <f t="shared" si="19"/>
        <v>3367.806</v>
      </c>
      <c r="P31" s="76">
        <f t="shared" si="19"/>
        <v>3368.806</v>
      </c>
      <c r="Q31" s="76">
        <f t="shared" si="19"/>
        <v>3312.806</v>
      </c>
      <c r="R31" s="76">
        <f t="shared" si="19"/>
        <v>3280.806</v>
      </c>
      <c r="S31" s="76">
        <f t="shared" si="19"/>
        <v>3246.806</v>
      </c>
      <c r="T31" s="76">
        <f t="shared" si="19"/>
        <v>3227.806</v>
      </c>
      <c r="U31" s="76">
        <f t="shared" si="19"/>
        <v>3231.806</v>
      </c>
      <c r="V31" s="76">
        <f t="shared" si="19"/>
        <v>3235.806</v>
      </c>
      <c r="W31" s="76">
        <f t="shared" si="19"/>
        <v>3269.806</v>
      </c>
      <c r="X31" s="76">
        <f t="shared" si="19"/>
        <v>3364.806</v>
      </c>
      <c r="Y31" s="76">
        <f t="shared" si="19"/>
        <v>3387.806</v>
      </c>
      <c r="Z31" s="76">
        <f t="shared" si="19"/>
        <v>3390.806</v>
      </c>
      <c r="AA31" s="76">
        <f t="shared" si="19"/>
        <v>3387.806</v>
      </c>
      <c r="AB31" s="76">
        <f t="shared" si="19"/>
        <v>3387.806</v>
      </c>
      <c r="AC31" s="76">
        <f t="shared" si="19"/>
        <v>3392.806</v>
      </c>
      <c r="AD31" s="76">
        <f t="shared" si="19"/>
        <v>3323.806</v>
      </c>
      <c r="AE31" s="76">
        <f t="shared" si="19"/>
        <v>3202.806</v>
      </c>
      <c r="AF31" s="76">
        <f t="shared" si="19"/>
        <v>3080.806</v>
      </c>
      <c r="AG31" s="76">
        <f t="shared" si="19"/>
        <v>2981.806</v>
      </c>
      <c r="AH31" s="76">
        <f t="shared" si="19"/>
        <v>2937.806</v>
      </c>
      <c r="AI31" s="76">
        <f t="shared" si="19"/>
        <v>2907.806</v>
      </c>
      <c r="AJ31" s="76">
        <f t="shared" si="19"/>
        <v>2906.806</v>
      </c>
      <c r="AK31" s="76">
        <f t="shared" si="19"/>
        <v>2907.806</v>
      </c>
      <c r="AL31" s="76">
        <f t="shared" si="19"/>
        <v>2908.806</v>
      </c>
      <c r="AM31" s="76">
        <f t="shared" si="19"/>
        <v>2906.806</v>
      </c>
      <c r="AN31" s="76">
        <f t="shared" si="19"/>
        <v>2907.806</v>
      </c>
      <c r="AO31" s="76">
        <f t="shared" si="19"/>
        <v>2911.806</v>
      </c>
      <c r="AP31" s="76">
        <f t="shared" si="19"/>
        <v>2908.806</v>
      </c>
      <c r="AQ31" s="76">
        <f t="shared" si="19"/>
        <v>2907.806</v>
      </c>
      <c r="AR31" s="76">
        <f t="shared" si="19"/>
        <v>2910.806</v>
      </c>
      <c r="AS31" s="76">
        <f t="shared" si="19"/>
        <v>2911.806</v>
      </c>
      <c r="AT31" s="76">
        <f t="shared" si="19"/>
        <v>2907.806</v>
      </c>
      <c r="AU31" s="76">
        <f t="shared" si="19"/>
        <v>2905.806</v>
      </c>
      <c r="AV31" s="76">
        <f t="shared" si="19"/>
        <v>2910.806</v>
      </c>
      <c r="AW31" s="76">
        <f t="shared" si="19"/>
        <v>2910.806</v>
      </c>
      <c r="AX31" s="76">
        <f t="shared" si="19"/>
        <v>2911.806</v>
      </c>
      <c r="AY31" s="76">
        <f t="shared" si="19"/>
        <v>2910.806</v>
      </c>
      <c r="AZ31" s="76">
        <f t="shared" si="19"/>
        <v>2909.806</v>
      </c>
      <c r="BA31" s="76">
        <f t="shared" si="19"/>
        <v>2910.806</v>
      </c>
      <c r="BB31" s="76">
        <f t="shared" si="19"/>
        <v>2908.806</v>
      </c>
      <c r="BC31" s="76">
        <f t="shared" si="19"/>
        <v>2907.806</v>
      </c>
      <c r="BD31" s="76">
        <f t="shared" si="19"/>
        <v>2907.806</v>
      </c>
      <c r="BE31" s="76">
        <f t="shared" si="19"/>
        <v>2910.806</v>
      </c>
      <c r="BF31" s="76">
        <f t="shared" si="19"/>
        <v>2910.806</v>
      </c>
      <c r="BG31" s="76">
        <f t="shared" si="19"/>
        <v>2908.806</v>
      </c>
      <c r="BH31" s="76">
        <f t="shared" si="19"/>
        <v>2916.806</v>
      </c>
      <c r="BI31" s="76">
        <f t="shared" si="19"/>
        <v>2910.806</v>
      </c>
      <c r="BJ31" s="76">
        <f t="shared" si="19"/>
        <v>2892.806</v>
      </c>
      <c r="BK31" s="76">
        <f t="shared" si="19"/>
        <v>2898.806</v>
      </c>
      <c r="BL31" s="76">
        <f t="shared" si="19"/>
        <v>2914.806</v>
      </c>
      <c r="BM31" s="76">
        <f t="shared" si="19"/>
        <v>2912.806</v>
      </c>
      <c r="BN31" s="76">
        <f t="shared" si="19"/>
        <v>2911.806</v>
      </c>
      <c r="BO31" s="76">
        <f t="shared" ref="BO31:CS31" si="20">SUM(BO32:BO38)</f>
        <v>2909.806</v>
      </c>
      <c r="BP31" s="76">
        <f t="shared" si="20"/>
        <v>2908.806</v>
      </c>
      <c r="BQ31" s="76">
        <f t="shared" si="20"/>
        <v>2908.806</v>
      </c>
      <c r="BR31" s="76">
        <f t="shared" si="20"/>
        <v>2909.806</v>
      </c>
      <c r="BS31" s="76">
        <f t="shared" si="20"/>
        <v>2911.806</v>
      </c>
      <c r="BT31" s="76">
        <f t="shared" si="20"/>
        <v>2912.806</v>
      </c>
      <c r="BU31" s="76">
        <f t="shared" si="20"/>
        <v>2912.806</v>
      </c>
      <c r="BV31" s="76">
        <f t="shared" si="20"/>
        <v>2911.806</v>
      </c>
      <c r="BW31" s="76">
        <f t="shared" si="20"/>
        <v>2945.806</v>
      </c>
      <c r="BX31" s="76">
        <f t="shared" si="20"/>
        <v>2945.806</v>
      </c>
      <c r="BY31" s="76">
        <f t="shared" si="20"/>
        <v>2945.806</v>
      </c>
      <c r="BZ31" s="76">
        <f t="shared" si="20"/>
        <v>3003.806</v>
      </c>
      <c r="CA31" s="76">
        <f t="shared" si="20"/>
        <v>3093.806</v>
      </c>
      <c r="CB31" s="76">
        <f t="shared" si="20"/>
        <v>3169.806</v>
      </c>
      <c r="CC31" s="76">
        <f t="shared" si="20"/>
        <v>3179.806</v>
      </c>
      <c r="CD31" s="76">
        <f t="shared" si="20"/>
        <v>3173.806</v>
      </c>
      <c r="CE31" s="76">
        <f t="shared" si="20"/>
        <v>3174.806</v>
      </c>
      <c r="CF31" s="76">
        <f t="shared" si="20"/>
        <v>3178.806</v>
      </c>
      <c r="CG31" s="76">
        <f t="shared" si="20"/>
        <v>3145.806</v>
      </c>
      <c r="CH31" s="76">
        <f t="shared" si="20"/>
        <v>3072.806</v>
      </c>
      <c r="CI31" s="76">
        <f t="shared" si="20"/>
        <v>3062.806</v>
      </c>
      <c r="CJ31" s="76">
        <f t="shared" si="20"/>
        <v>3061.806</v>
      </c>
      <c r="CK31" s="76">
        <f t="shared" si="20"/>
        <v>2908.806</v>
      </c>
      <c r="CL31" s="76">
        <f t="shared" si="20"/>
        <v>2865.806</v>
      </c>
      <c r="CM31" s="76">
        <f t="shared" si="20"/>
        <v>2862.806</v>
      </c>
      <c r="CN31" s="76">
        <f t="shared" si="20"/>
        <v>2859.806</v>
      </c>
      <c r="CO31" s="76">
        <f t="shared" si="20"/>
        <v>2954.806</v>
      </c>
      <c r="CP31" s="76">
        <f t="shared" si="20"/>
        <v>2955.806</v>
      </c>
      <c r="CQ31" s="76">
        <f t="shared" si="20"/>
        <v>2955.806</v>
      </c>
      <c r="CR31" s="76">
        <f t="shared" si="20"/>
        <v>2953.806</v>
      </c>
      <c r="CS31" s="77">
        <f t="shared" si="20"/>
        <v>2949.806</v>
      </c>
      <c r="CT31" s="30">
        <f t="shared" si="18"/>
        <v>294921.37600000022</v>
      </c>
      <c r="CU31" s="152"/>
    </row>
    <row r="32" spans="1:102">
      <c r="A32" s="78" t="s">
        <v>32</v>
      </c>
      <c r="B32" s="79">
        <f>B62-B73</f>
        <v>474</v>
      </c>
      <c r="C32" s="80">
        <f t="shared" ref="C32:BN32" si="21">C62-C73</f>
        <v>474</v>
      </c>
      <c r="D32" s="80">
        <f t="shared" si="21"/>
        <v>474</v>
      </c>
      <c r="E32" s="80">
        <f t="shared" si="21"/>
        <v>474</v>
      </c>
      <c r="F32" s="80">
        <f t="shared" si="21"/>
        <v>474</v>
      </c>
      <c r="G32" s="80">
        <f t="shared" si="21"/>
        <v>474</v>
      </c>
      <c r="H32" s="80">
        <f t="shared" si="21"/>
        <v>474</v>
      </c>
      <c r="I32" s="80">
        <f t="shared" si="21"/>
        <v>474</v>
      </c>
      <c r="J32" s="80">
        <f t="shared" si="21"/>
        <v>474</v>
      </c>
      <c r="K32" s="80">
        <f t="shared" si="21"/>
        <v>474</v>
      </c>
      <c r="L32" s="80">
        <f t="shared" si="21"/>
        <v>474</v>
      </c>
      <c r="M32" s="80">
        <f t="shared" si="21"/>
        <v>474</v>
      </c>
      <c r="N32" s="80">
        <f t="shared" si="21"/>
        <v>474</v>
      </c>
      <c r="O32" s="80">
        <f t="shared" si="21"/>
        <v>474</v>
      </c>
      <c r="P32" s="80">
        <f t="shared" si="21"/>
        <v>474</v>
      </c>
      <c r="Q32" s="80">
        <f t="shared" si="21"/>
        <v>474</v>
      </c>
      <c r="R32" s="80">
        <f t="shared" si="21"/>
        <v>474</v>
      </c>
      <c r="S32" s="80">
        <f t="shared" si="21"/>
        <v>474</v>
      </c>
      <c r="T32" s="80">
        <f t="shared" si="21"/>
        <v>474</v>
      </c>
      <c r="U32" s="80">
        <f t="shared" si="21"/>
        <v>474</v>
      </c>
      <c r="V32" s="80">
        <f t="shared" si="21"/>
        <v>474</v>
      </c>
      <c r="W32" s="80">
        <f t="shared" si="21"/>
        <v>474</v>
      </c>
      <c r="X32" s="80">
        <f t="shared" si="21"/>
        <v>474</v>
      </c>
      <c r="Y32" s="80">
        <f t="shared" si="21"/>
        <v>474</v>
      </c>
      <c r="Z32" s="80">
        <f t="shared" si="21"/>
        <v>474</v>
      </c>
      <c r="AA32" s="80">
        <f t="shared" si="21"/>
        <v>474</v>
      </c>
      <c r="AB32" s="80">
        <f t="shared" si="21"/>
        <v>474</v>
      </c>
      <c r="AC32" s="80">
        <f t="shared" si="21"/>
        <v>474</v>
      </c>
      <c r="AD32" s="80">
        <f t="shared" si="21"/>
        <v>474</v>
      </c>
      <c r="AE32" s="80">
        <f t="shared" si="21"/>
        <v>444</v>
      </c>
      <c r="AF32" s="80">
        <f t="shared" si="21"/>
        <v>414</v>
      </c>
      <c r="AG32" s="80">
        <f t="shared" si="21"/>
        <v>384</v>
      </c>
      <c r="AH32" s="80">
        <f t="shared" si="21"/>
        <v>354</v>
      </c>
      <c r="AI32" s="80">
        <f t="shared" si="21"/>
        <v>329</v>
      </c>
      <c r="AJ32" s="80">
        <f t="shared" si="21"/>
        <v>329</v>
      </c>
      <c r="AK32" s="80">
        <f t="shared" si="21"/>
        <v>329</v>
      </c>
      <c r="AL32" s="80">
        <f t="shared" si="21"/>
        <v>329</v>
      </c>
      <c r="AM32" s="80">
        <f t="shared" si="21"/>
        <v>329</v>
      </c>
      <c r="AN32" s="80">
        <f t="shared" si="21"/>
        <v>329</v>
      </c>
      <c r="AO32" s="80">
        <f t="shared" si="21"/>
        <v>329</v>
      </c>
      <c r="AP32" s="80">
        <f t="shared" si="21"/>
        <v>329</v>
      </c>
      <c r="AQ32" s="80">
        <f t="shared" si="21"/>
        <v>329</v>
      </c>
      <c r="AR32" s="80">
        <f t="shared" si="21"/>
        <v>329</v>
      </c>
      <c r="AS32" s="80">
        <f t="shared" si="21"/>
        <v>329</v>
      </c>
      <c r="AT32" s="80">
        <f t="shared" si="21"/>
        <v>329</v>
      </c>
      <c r="AU32" s="80">
        <f t="shared" si="21"/>
        <v>329</v>
      </c>
      <c r="AV32" s="80">
        <f t="shared" si="21"/>
        <v>329</v>
      </c>
      <c r="AW32" s="80">
        <f t="shared" si="21"/>
        <v>329</v>
      </c>
      <c r="AX32" s="80">
        <f t="shared" si="21"/>
        <v>329</v>
      </c>
      <c r="AY32" s="80">
        <f t="shared" si="21"/>
        <v>329</v>
      </c>
      <c r="AZ32" s="80">
        <f t="shared" si="21"/>
        <v>329</v>
      </c>
      <c r="BA32" s="80">
        <f t="shared" si="21"/>
        <v>329</v>
      </c>
      <c r="BB32" s="80">
        <f t="shared" si="21"/>
        <v>329</v>
      </c>
      <c r="BC32" s="80">
        <f t="shared" si="21"/>
        <v>329</v>
      </c>
      <c r="BD32" s="80">
        <f t="shared" si="21"/>
        <v>329</v>
      </c>
      <c r="BE32" s="80">
        <f t="shared" si="21"/>
        <v>329</v>
      </c>
      <c r="BF32" s="80">
        <f t="shared" si="21"/>
        <v>329</v>
      </c>
      <c r="BG32" s="80">
        <f t="shared" si="21"/>
        <v>329</v>
      </c>
      <c r="BH32" s="80">
        <f t="shared" si="21"/>
        <v>329</v>
      </c>
      <c r="BI32" s="80">
        <f t="shared" si="21"/>
        <v>329</v>
      </c>
      <c r="BJ32" s="80">
        <f t="shared" si="21"/>
        <v>329</v>
      </c>
      <c r="BK32" s="80">
        <f t="shared" si="21"/>
        <v>329</v>
      </c>
      <c r="BL32" s="80">
        <f t="shared" si="21"/>
        <v>329</v>
      </c>
      <c r="BM32" s="80">
        <f t="shared" si="21"/>
        <v>329</v>
      </c>
      <c r="BN32" s="80">
        <f t="shared" si="21"/>
        <v>329</v>
      </c>
      <c r="BO32" s="80">
        <f t="shared" ref="BO32:CS32" si="22">BO62-BO73</f>
        <v>329</v>
      </c>
      <c r="BP32" s="80">
        <f t="shared" si="22"/>
        <v>329</v>
      </c>
      <c r="BQ32" s="80">
        <f t="shared" si="22"/>
        <v>329</v>
      </c>
      <c r="BR32" s="80">
        <f t="shared" si="22"/>
        <v>329</v>
      </c>
      <c r="BS32" s="80">
        <f t="shared" si="22"/>
        <v>329</v>
      </c>
      <c r="BT32" s="80">
        <f t="shared" si="22"/>
        <v>329</v>
      </c>
      <c r="BU32" s="80">
        <f t="shared" si="22"/>
        <v>329</v>
      </c>
      <c r="BV32" s="80">
        <f t="shared" si="22"/>
        <v>329</v>
      </c>
      <c r="BW32" s="80">
        <f t="shared" si="22"/>
        <v>329</v>
      </c>
      <c r="BX32" s="80">
        <f t="shared" si="22"/>
        <v>329</v>
      </c>
      <c r="BY32" s="80">
        <f t="shared" si="22"/>
        <v>329</v>
      </c>
      <c r="BZ32" s="80">
        <f t="shared" si="22"/>
        <v>329</v>
      </c>
      <c r="CA32" s="80">
        <f t="shared" si="22"/>
        <v>359</v>
      </c>
      <c r="CB32" s="80">
        <f t="shared" si="22"/>
        <v>389</v>
      </c>
      <c r="CC32" s="80">
        <f t="shared" si="22"/>
        <v>399</v>
      </c>
      <c r="CD32" s="80">
        <f t="shared" si="22"/>
        <v>399</v>
      </c>
      <c r="CE32" s="80">
        <f t="shared" si="22"/>
        <v>399</v>
      </c>
      <c r="CF32" s="80">
        <f t="shared" si="22"/>
        <v>399</v>
      </c>
      <c r="CG32" s="80">
        <f t="shared" si="22"/>
        <v>369</v>
      </c>
      <c r="CH32" s="80">
        <f t="shared" si="22"/>
        <v>339</v>
      </c>
      <c r="CI32" s="80">
        <f t="shared" si="22"/>
        <v>329</v>
      </c>
      <c r="CJ32" s="80">
        <f t="shared" si="22"/>
        <v>329</v>
      </c>
      <c r="CK32" s="80">
        <f t="shared" si="22"/>
        <v>329</v>
      </c>
      <c r="CL32" s="80">
        <f t="shared" si="22"/>
        <v>329</v>
      </c>
      <c r="CM32" s="80">
        <f t="shared" si="22"/>
        <v>329</v>
      </c>
      <c r="CN32" s="80">
        <f t="shared" si="22"/>
        <v>329</v>
      </c>
      <c r="CO32" s="80">
        <f t="shared" si="22"/>
        <v>329</v>
      </c>
      <c r="CP32" s="80">
        <f t="shared" si="22"/>
        <v>329</v>
      </c>
      <c r="CQ32" s="80">
        <f t="shared" si="22"/>
        <v>329</v>
      </c>
      <c r="CR32" s="80">
        <f t="shared" si="22"/>
        <v>329</v>
      </c>
      <c r="CS32" s="81">
        <f t="shared" si="22"/>
        <v>329</v>
      </c>
      <c r="CT32" s="30">
        <f t="shared" si="18"/>
        <v>36489</v>
      </c>
      <c r="CU32" s="152"/>
    </row>
    <row r="33" spans="1:99">
      <c r="A33" s="25" t="s">
        <v>33</v>
      </c>
      <c r="B33" s="82">
        <f t="shared" ref="B33:Q38" si="23">B63-B74</f>
        <v>566</v>
      </c>
      <c r="C33" s="3">
        <f t="shared" si="23"/>
        <v>566</v>
      </c>
      <c r="D33" s="3">
        <f t="shared" si="23"/>
        <v>566</v>
      </c>
      <c r="E33" s="3">
        <f t="shared" si="23"/>
        <v>566</v>
      </c>
      <c r="F33" s="3">
        <f t="shared" si="23"/>
        <v>566</v>
      </c>
      <c r="G33" s="3">
        <f t="shared" si="23"/>
        <v>566</v>
      </c>
      <c r="H33" s="3">
        <f t="shared" si="23"/>
        <v>566</v>
      </c>
      <c r="I33" s="3">
        <f t="shared" si="23"/>
        <v>566</v>
      </c>
      <c r="J33" s="3">
        <f t="shared" si="23"/>
        <v>566</v>
      </c>
      <c r="K33" s="3">
        <f t="shared" si="23"/>
        <v>566</v>
      </c>
      <c r="L33" s="3">
        <f t="shared" si="23"/>
        <v>566</v>
      </c>
      <c r="M33" s="3">
        <f t="shared" si="23"/>
        <v>566</v>
      </c>
      <c r="N33" s="3">
        <f t="shared" si="23"/>
        <v>566</v>
      </c>
      <c r="O33" s="3">
        <f t="shared" si="23"/>
        <v>566</v>
      </c>
      <c r="P33" s="3">
        <f t="shared" si="23"/>
        <v>566</v>
      </c>
      <c r="Q33" s="3">
        <f t="shared" si="23"/>
        <v>566</v>
      </c>
      <c r="R33" s="3">
        <f t="shared" ref="R33:CC33" si="24">R63-R74</f>
        <v>566</v>
      </c>
      <c r="S33" s="3">
        <f t="shared" si="24"/>
        <v>566</v>
      </c>
      <c r="T33" s="3">
        <f t="shared" si="24"/>
        <v>566</v>
      </c>
      <c r="U33" s="3">
        <f t="shared" si="24"/>
        <v>566</v>
      </c>
      <c r="V33" s="3">
        <f t="shared" si="24"/>
        <v>566</v>
      </c>
      <c r="W33" s="3">
        <f t="shared" si="24"/>
        <v>566</v>
      </c>
      <c r="X33" s="3">
        <f t="shared" si="24"/>
        <v>566</v>
      </c>
      <c r="Y33" s="3">
        <f t="shared" si="24"/>
        <v>566</v>
      </c>
      <c r="Z33" s="3">
        <f t="shared" si="24"/>
        <v>566</v>
      </c>
      <c r="AA33" s="3">
        <f t="shared" si="24"/>
        <v>566</v>
      </c>
      <c r="AB33" s="3">
        <f t="shared" si="24"/>
        <v>566</v>
      </c>
      <c r="AC33" s="3">
        <f t="shared" si="24"/>
        <v>566</v>
      </c>
      <c r="AD33" s="3">
        <f t="shared" si="24"/>
        <v>566</v>
      </c>
      <c r="AE33" s="3">
        <f t="shared" si="24"/>
        <v>506</v>
      </c>
      <c r="AF33" s="3">
        <f t="shared" si="24"/>
        <v>446</v>
      </c>
      <c r="AG33" s="3">
        <f t="shared" si="24"/>
        <v>404</v>
      </c>
      <c r="AH33" s="3">
        <f t="shared" si="24"/>
        <v>404</v>
      </c>
      <c r="AI33" s="3">
        <f t="shared" si="24"/>
        <v>404</v>
      </c>
      <c r="AJ33" s="3">
        <f t="shared" si="24"/>
        <v>404</v>
      </c>
      <c r="AK33" s="3">
        <f t="shared" si="24"/>
        <v>404</v>
      </c>
      <c r="AL33" s="3">
        <f t="shared" si="24"/>
        <v>404</v>
      </c>
      <c r="AM33" s="3">
        <f t="shared" si="24"/>
        <v>404</v>
      </c>
      <c r="AN33" s="3">
        <f t="shared" si="24"/>
        <v>404</v>
      </c>
      <c r="AO33" s="3">
        <f t="shared" si="24"/>
        <v>404</v>
      </c>
      <c r="AP33" s="3">
        <f t="shared" si="24"/>
        <v>404</v>
      </c>
      <c r="AQ33" s="3">
        <f t="shared" si="24"/>
        <v>404</v>
      </c>
      <c r="AR33" s="3">
        <f t="shared" si="24"/>
        <v>404</v>
      </c>
      <c r="AS33" s="3">
        <f t="shared" si="24"/>
        <v>404</v>
      </c>
      <c r="AT33" s="3">
        <f t="shared" si="24"/>
        <v>404</v>
      </c>
      <c r="AU33" s="3">
        <f t="shared" si="24"/>
        <v>404</v>
      </c>
      <c r="AV33" s="3">
        <f t="shared" si="24"/>
        <v>404</v>
      </c>
      <c r="AW33" s="3">
        <f t="shared" si="24"/>
        <v>404</v>
      </c>
      <c r="AX33" s="3">
        <f t="shared" si="24"/>
        <v>404</v>
      </c>
      <c r="AY33" s="3">
        <f t="shared" si="24"/>
        <v>404</v>
      </c>
      <c r="AZ33" s="3">
        <f t="shared" si="24"/>
        <v>404</v>
      </c>
      <c r="BA33" s="3">
        <f t="shared" si="24"/>
        <v>404</v>
      </c>
      <c r="BB33" s="3">
        <f t="shared" si="24"/>
        <v>404</v>
      </c>
      <c r="BC33" s="3">
        <f t="shared" si="24"/>
        <v>404</v>
      </c>
      <c r="BD33" s="3">
        <f t="shared" si="24"/>
        <v>404</v>
      </c>
      <c r="BE33" s="3">
        <f t="shared" si="24"/>
        <v>404</v>
      </c>
      <c r="BF33" s="3">
        <f t="shared" si="24"/>
        <v>404</v>
      </c>
      <c r="BG33" s="3">
        <f t="shared" si="24"/>
        <v>404</v>
      </c>
      <c r="BH33" s="3">
        <f t="shared" si="24"/>
        <v>404</v>
      </c>
      <c r="BI33" s="3">
        <f t="shared" si="24"/>
        <v>404</v>
      </c>
      <c r="BJ33" s="3">
        <f t="shared" si="24"/>
        <v>404</v>
      </c>
      <c r="BK33" s="3">
        <f t="shared" si="24"/>
        <v>404</v>
      </c>
      <c r="BL33" s="3">
        <f t="shared" si="24"/>
        <v>404</v>
      </c>
      <c r="BM33" s="3">
        <f t="shared" si="24"/>
        <v>404</v>
      </c>
      <c r="BN33" s="3">
        <f t="shared" si="24"/>
        <v>404</v>
      </c>
      <c r="BO33" s="3">
        <f t="shared" si="24"/>
        <v>404</v>
      </c>
      <c r="BP33" s="3">
        <f t="shared" si="24"/>
        <v>404</v>
      </c>
      <c r="BQ33" s="3">
        <f t="shared" si="24"/>
        <v>404</v>
      </c>
      <c r="BR33" s="3">
        <f t="shared" si="24"/>
        <v>404</v>
      </c>
      <c r="BS33" s="3">
        <f t="shared" si="24"/>
        <v>404</v>
      </c>
      <c r="BT33" s="3">
        <f t="shared" si="24"/>
        <v>404</v>
      </c>
      <c r="BU33" s="3">
        <f t="shared" si="24"/>
        <v>404</v>
      </c>
      <c r="BV33" s="3">
        <f t="shared" si="24"/>
        <v>404</v>
      </c>
      <c r="BW33" s="3">
        <f t="shared" si="24"/>
        <v>404</v>
      </c>
      <c r="BX33" s="3">
        <f t="shared" si="24"/>
        <v>404</v>
      </c>
      <c r="BY33" s="3">
        <f t="shared" si="24"/>
        <v>404</v>
      </c>
      <c r="BZ33" s="3">
        <f t="shared" si="24"/>
        <v>464</v>
      </c>
      <c r="CA33" s="3">
        <f t="shared" si="24"/>
        <v>524</v>
      </c>
      <c r="CB33" s="3">
        <f t="shared" si="24"/>
        <v>566</v>
      </c>
      <c r="CC33" s="3">
        <f t="shared" si="24"/>
        <v>566</v>
      </c>
      <c r="CD33" s="3">
        <f t="shared" ref="CD33:CS33" si="25">CD63-CD74</f>
        <v>566</v>
      </c>
      <c r="CE33" s="3">
        <f t="shared" si="25"/>
        <v>566</v>
      </c>
      <c r="CF33" s="3">
        <f t="shared" si="25"/>
        <v>566</v>
      </c>
      <c r="CG33" s="3">
        <f t="shared" si="25"/>
        <v>566</v>
      </c>
      <c r="CH33" s="3">
        <f t="shared" si="25"/>
        <v>521</v>
      </c>
      <c r="CI33" s="3">
        <f t="shared" si="25"/>
        <v>521</v>
      </c>
      <c r="CJ33" s="3">
        <f t="shared" si="25"/>
        <v>521</v>
      </c>
      <c r="CK33" s="3">
        <f t="shared" si="25"/>
        <v>461</v>
      </c>
      <c r="CL33" s="3">
        <f t="shared" si="25"/>
        <v>419</v>
      </c>
      <c r="CM33" s="3">
        <f t="shared" si="25"/>
        <v>419</v>
      </c>
      <c r="CN33" s="3">
        <f t="shared" si="25"/>
        <v>419</v>
      </c>
      <c r="CO33" s="3">
        <f t="shared" si="25"/>
        <v>471</v>
      </c>
      <c r="CP33" s="3">
        <f t="shared" si="25"/>
        <v>471</v>
      </c>
      <c r="CQ33" s="3">
        <f t="shared" si="25"/>
        <v>471</v>
      </c>
      <c r="CR33" s="3">
        <f t="shared" si="25"/>
        <v>471</v>
      </c>
      <c r="CS33" s="83">
        <f t="shared" si="25"/>
        <v>471</v>
      </c>
      <c r="CT33" s="30">
        <f t="shared" si="18"/>
        <v>45566</v>
      </c>
      <c r="CU33" s="152"/>
    </row>
    <row r="34" spans="1:99">
      <c r="A34" s="25" t="s">
        <v>34</v>
      </c>
      <c r="B34" s="82">
        <f t="shared" si="23"/>
        <v>732.87599999999998</v>
      </c>
      <c r="C34" s="3">
        <f t="shared" si="23"/>
        <v>732.87599999999998</v>
      </c>
      <c r="D34" s="3">
        <f t="shared" si="23"/>
        <v>732.87599999999998</v>
      </c>
      <c r="E34" s="3">
        <f t="shared" si="23"/>
        <v>732.87599999999998</v>
      </c>
      <c r="F34" s="3">
        <f t="shared" si="23"/>
        <v>732.87599999999998</v>
      </c>
      <c r="G34" s="3">
        <f t="shared" si="23"/>
        <v>732.87599999999998</v>
      </c>
      <c r="H34" s="3">
        <f t="shared" si="23"/>
        <v>732.87599999999998</v>
      </c>
      <c r="I34" s="3">
        <f t="shared" si="23"/>
        <v>732.87599999999998</v>
      </c>
      <c r="J34" s="3">
        <f t="shared" si="23"/>
        <v>732.87599999999998</v>
      </c>
      <c r="K34" s="3">
        <f t="shared" si="23"/>
        <v>732.87599999999998</v>
      </c>
      <c r="L34" s="3">
        <f t="shared" si="23"/>
        <v>732.87599999999998</v>
      </c>
      <c r="M34" s="3">
        <f t="shared" si="23"/>
        <v>732.87599999999998</v>
      </c>
      <c r="N34" s="3">
        <f t="shared" si="23"/>
        <v>732.87599999999998</v>
      </c>
      <c r="O34" s="3">
        <f t="shared" si="23"/>
        <v>732.87599999999998</v>
      </c>
      <c r="P34" s="3">
        <f t="shared" si="23"/>
        <v>732.87599999999998</v>
      </c>
      <c r="Q34" s="3">
        <f t="shared" si="23"/>
        <v>732.87599999999998</v>
      </c>
      <c r="R34" s="3">
        <f t="shared" ref="R34:CC34" si="26">R64-R75</f>
        <v>732.87599999999998</v>
      </c>
      <c r="S34" s="3">
        <f t="shared" si="26"/>
        <v>732.87599999999998</v>
      </c>
      <c r="T34" s="3">
        <f t="shared" si="26"/>
        <v>732.87599999999998</v>
      </c>
      <c r="U34" s="3">
        <f t="shared" si="26"/>
        <v>732.87599999999998</v>
      </c>
      <c r="V34" s="3">
        <f t="shared" si="26"/>
        <v>732.87599999999998</v>
      </c>
      <c r="W34" s="3">
        <f t="shared" si="26"/>
        <v>732.87599999999998</v>
      </c>
      <c r="X34" s="3">
        <f t="shared" si="26"/>
        <v>732.87599999999998</v>
      </c>
      <c r="Y34" s="3">
        <f t="shared" si="26"/>
        <v>732.87599999999998</v>
      </c>
      <c r="Z34" s="3">
        <f t="shared" si="26"/>
        <v>732.87599999999998</v>
      </c>
      <c r="AA34" s="3">
        <f t="shared" si="26"/>
        <v>732.87599999999998</v>
      </c>
      <c r="AB34" s="3">
        <f t="shared" si="26"/>
        <v>732.87599999999998</v>
      </c>
      <c r="AC34" s="3">
        <f t="shared" si="26"/>
        <v>732.87599999999998</v>
      </c>
      <c r="AD34" s="3">
        <f t="shared" si="26"/>
        <v>732.87599999999998</v>
      </c>
      <c r="AE34" s="3">
        <f t="shared" si="26"/>
        <v>732.87599999999998</v>
      </c>
      <c r="AF34" s="3">
        <f t="shared" si="26"/>
        <v>732.87599999999998</v>
      </c>
      <c r="AG34" s="3">
        <f t="shared" si="26"/>
        <v>732.87599999999998</v>
      </c>
      <c r="AH34" s="3">
        <f t="shared" si="26"/>
        <v>732.87599999999998</v>
      </c>
      <c r="AI34" s="3">
        <f t="shared" si="26"/>
        <v>732.87599999999998</v>
      </c>
      <c r="AJ34" s="3">
        <f t="shared" si="26"/>
        <v>732.87599999999998</v>
      </c>
      <c r="AK34" s="3">
        <f t="shared" si="26"/>
        <v>732.87599999999998</v>
      </c>
      <c r="AL34" s="3">
        <f t="shared" si="26"/>
        <v>732.87599999999998</v>
      </c>
      <c r="AM34" s="3">
        <f t="shared" si="26"/>
        <v>732.87599999999998</v>
      </c>
      <c r="AN34" s="3">
        <f t="shared" si="26"/>
        <v>732.87599999999998</v>
      </c>
      <c r="AO34" s="3">
        <f t="shared" si="26"/>
        <v>732.87599999999998</v>
      </c>
      <c r="AP34" s="3">
        <f t="shared" si="26"/>
        <v>732.87599999999998</v>
      </c>
      <c r="AQ34" s="3">
        <f t="shared" si="26"/>
        <v>732.87599999999998</v>
      </c>
      <c r="AR34" s="3">
        <f t="shared" si="26"/>
        <v>732.87599999999998</v>
      </c>
      <c r="AS34" s="3">
        <f t="shared" si="26"/>
        <v>732.87599999999998</v>
      </c>
      <c r="AT34" s="3">
        <f t="shared" si="26"/>
        <v>732.87599999999998</v>
      </c>
      <c r="AU34" s="3">
        <f t="shared" si="26"/>
        <v>732.87599999999998</v>
      </c>
      <c r="AV34" s="3">
        <f t="shared" si="26"/>
        <v>732.87599999999998</v>
      </c>
      <c r="AW34" s="3">
        <f t="shared" si="26"/>
        <v>732.87599999999998</v>
      </c>
      <c r="AX34" s="3">
        <f t="shared" si="26"/>
        <v>732.87599999999998</v>
      </c>
      <c r="AY34" s="3">
        <f t="shared" si="26"/>
        <v>732.87599999999998</v>
      </c>
      <c r="AZ34" s="3">
        <f t="shared" si="26"/>
        <v>732.87599999999998</v>
      </c>
      <c r="BA34" s="3">
        <f t="shared" si="26"/>
        <v>732.87599999999998</v>
      </c>
      <c r="BB34" s="3">
        <f t="shared" si="26"/>
        <v>732.87599999999998</v>
      </c>
      <c r="BC34" s="3">
        <f t="shared" si="26"/>
        <v>732.87599999999998</v>
      </c>
      <c r="BD34" s="3">
        <f t="shared" si="26"/>
        <v>732.87599999999998</v>
      </c>
      <c r="BE34" s="3">
        <f t="shared" si="26"/>
        <v>732.87599999999998</v>
      </c>
      <c r="BF34" s="3">
        <f t="shared" si="26"/>
        <v>732.87599999999998</v>
      </c>
      <c r="BG34" s="3">
        <f t="shared" si="26"/>
        <v>732.87599999999998</v>
      </c>
      <c r="BH34" s="3">
        <f t="shared" si="26"/>
        <v>732.87599999999998</v>
      </c>
      <c r="BI34" s="3">
        <f t="shared" si="26"/>
        <v>732.87599999999998</v>
      </c>
      <c r="BJ34" s="3">
        <f t="shared" si="26"/>
        <v>732.87599999999998</v>
      </c>
      <c r="BK34" s="3">
        <f t="shared" si="26"/>
        <v>732.87599999999998</v>
      </c>
      <c r="BL34" s="3">
        <f t="shared" si="26"/>
        <v>732.87599999999998</v>
      </c>
      <c r="BM34" s="3">
        <f t="shared" si="26"/>
        <v>732.87599999999998</v>
      </c>
      <c r="BN34" s="3">
        <f t="shared" si="26"/>
        <v>732.87599999999998</v>
      </c>
      <c r="BO34" s="3">
        <f t="shared" si="26"/>
        <v>732.87599999999998</v>
      </c>
      <c r="BP34" s="3">
        <f t="shared" si="26"/>
        <v>732.87599999999998</v>
      </c>
      <c r="BQ34" s="3">
        <f t="shared" si="26"/>
        <v>732.87599999999998</v>
      </c>
      <c r="BR34" s="3">
        <f t="shared" si="26"/>
        <v>732.87599999999998</v>
      </c>
      <c r="BS34" s="3">
        <f t="shared" si="26"/>
        <v>732.87599999999998</v>
      </c>
      <c r="BT34" s="3">
        <f t="shared" si="26"/>
        <v>732.87599999999998</v>
      </c>
      <c r="BU34" s="3">
        <f t="shared" si="26"/>
        <v>732.87599999999998</v>
      </c>
      <c r="BV34" s="3">
        <f t="shared" si="26"/>
        <v>732.87599999999998</v>
      </c>
      <c r="BW34" s="3">
        <f t="shared" si="26"/>
        <v>766.87599999999998</v>
      </c>
      <c r="BX34" s="3">
        <f t="shared" si="26"/>
        <v>766.87599999999998</v>
      </c>
      <c r="BY34" s="3">
        <f t="shared" si="26"/>
        <v>766.87599999999998</v>
      </c>
      <c r="BZ34" s="3">
        <f t="shared" si="26"/>
        <v>766.87599999999998</v>
      </c>
      <c r="CA34" s="3">
        <f t="shared" si="26"/>
        <v>766.87599999999998</v>
      </c>
      <c r="CB34" s="3">
        <f t="shared" si="26"/>
        <v>766.87599999999998</v>
      </c>
      <c r="CC34" s="3">
        <f t="shared" si="26"/>
        <v>766.87599999999998</v>
      </c>
      <c r="CD34" s="3">
        <f t="shared" ref="CD34:CS34" si="27">CD64-CD75</f>
        <v>766.87599999999998</v>
      </c>
      <c r="CE34" s="3">
        <f t="shared" si="27"/>
        <v>766.87599999999998</v>
      </c>
      <c r="CF34" s="3">
        <f t="shared" si="27"/>
        <v>766.87599999999998</v>
      </c>
      <c r="CG34" s="3">
        <f t="shared" si="27"/>
        <v>766.87599999999998</v>
      </c>
      <c r="CH34" s="3">
        <f t="shared" si="27"/>
        <v>766.87599999999998</v>
      </c>
      <c r="CI34" s="3">
        <f t="shared" si="27"/>
        <v>766.87599999999998</v>
      </c>
      <c r="CJ34" s="3">
        <f t="shared" si="27"/>
        <v>766.87599999999998</v>
      </c>
      <c r="CK34" s="3">
        <f t="shared" si="27"/>
        <v>671.87599999999998</v>
      </c>
      <c r="CL34" s="3">
        <f t="shared" si="27"/>
        <v>671.87599999999998</v>
      </c>
      <c r="CM34" s="3">
        <f t="shared" si="27"/>
        <v>671.87599999999998</v>
      </c>
      <c r="CN34" s="3">
        <f t="shared" si="27"/>
        <v>671.87599999999998</v>
      </c>
      <c r="CO34" s="3">
        <f t="shared" si="27"/>
        <v>711.87599999999998</v>
      </c>
      <c r="CP34" s="3">
        <f t="shared" si="27"/>
        <v>711.87599999999998</v>
      </c>
      <c r="CQ34" s="3">
        <f t="shared" si="27"/>
        <v>711.87599999999998</v>
      </c>
      <c r="CR34" s="3">
        <f t="shared" si="27"/>
        <v>711.87599999999998</v>
      </c>
      <c r="CS34" s="83">
        <f t="shared" si="27"/>
        <v>711.87599999999998</v>
      </c>
      <c r="CT34" s="30">
        <f t="shared" si="18"/>
        <v>70483.095999999889</v>
      </c>
      <c r="CU34" s="152"/>
    </row>
    <row r="35" spans="1:99">
      <c r="A35" s="25" t="s">
        <v>35</v>
      </c>
      <c r="B35" s="82">
        <f t="shared" si="23"/>
        <v>380</v>
      </c>
      <c r="C35" s="3">
        <f t="shared" si="23"/>
        <v>380</v>
      </c>
      <c r="D35" s="3">
        <f t="shared" si="23"/>
        <v>380</v>
      </c>
      <c r="E35" s="3">
        <f t="shared" si="23"/>
        <v>380</v>
      </c>
      <c r="F35" s="3">
        <f t="shared" si="23"/>
        <v>380</v>
      </c>
      <c r="G35" s="3">
        <f t="shared" si="23"/>
        <v>380</v>
      </c>
      <c r="H35" s="3">
        <f t="shared" si="23"/>
        <v>380</v>
      </c>
      <c r="I35" s="3">
        <f t="shared" si="23"/>
        <v>380</v>
      </c>
      <c r="J35" s="3">
        <f t="shared" si="23"/>
        <v>380</v>
      </c>
      <c r="K35" s="3">
        <f t="shared" si="23"/>
        <v>380</v>
      </c>
      <c r="L35" s="3">
        <f t="shared" si="23"/>
        <v>380</v>
      </c>
      <c r="M35" s="3">
        <f t="shared" si="23"/>
        <v>380</v>
      </c>
      <c r="N35" s="3">
        <f t="shared" si="23"/>
        <v>380</v>
      </c>
      <c r="O35" s="3">
        <f t="shared" si="23"/>
        <v>380</v>
      </c>
      <c r="P35" s="3">
        <f t="shared" si="23"/>
        <v>380</v>
      </c>
      <c r="Q35" s="3">
        <f t="shared" si="23"/>
        <v>319</v>
      </c>
      <c r="R35" s="3">
        <f t="shared" ref="R35:CC35" si="28">R65-R76</f>
        <v>319</v>
      </c>
      <c r="S35" s="3">
        <f t="shared" si="28"/>
        <v>319</v>
      </c>
      <c r="T35" s="3">
        <f t="shared" si="28"/>
        <v>319</v>
      </c>
      <c r="U35" s="3">
        <f t="shared" si="28"/>
        <v>319</v>
      </c>
      <c r="V35" s="3">
        <f t="shared" si="28"/>
        <v>319</v>
      </c>
      <c r="W35" s="3">
        <f t="shared" si="28"/>
        <v>319</v>
      </c>
      <c r="X35" s="3">
        <f t="shared" si="28"/>
        <v>380</v>
      </c>
      <c r="Y35" s="3">
        <f t="shared" si="28"/>
        <v>380</v>
      </c>
      <c r="Z35" s="3">
        <f t="shared" si="28"/>
        <v>380</v>
      </c>
      <c r="AA35" s="3">
        <f t="shared" si="28"/>
        <v>380</v>
      </c>
      <c r="AB35" s="3">
        <f t="shared" si="28"/>
        <v>380</v>
      </c>
      <c r="AC35" s="3">
        <f t="shared" si="28"/>
        <v>380</v>
      </c>
      <c r="AD35" s="3">
        <f t="shared" si="28"/>
        <v>334</v>
      </c>
      <c r="AE35" s="3">
        <f t="shared" si="28"/>
        <v>334</v>
      </c>
      <c r="AF35" s="3">
        <f t="shared" si="28"/>
        <v>334</v>
      </c>
      <c r="AG35" s="3">
        <f t="shared" si="28"/>
        <v>334</v>
      </c>
      <c r="AH35" s="3">
        <f t="shared" si="28"/>
        <v>334</v>
      </c>
      <c r="AI35" s="3">
        <f t="shared" si="28"/>
        <v>334</v>
      </c>
      <c r="AJ35" s="3">
        <f t="shared" si="28"/>
        <v>334</v>
      </c>
      <c r="AK35" s="3">
        <f t="shared" si="28"/>
        <v>334</v>
      </c>
      <c r="AL35" s="3">
        <f t="shared" si="28"/>
        <v>334</v>
      </c>
      <c r="AM35" s="3">
        <f t="shared" si="28"/>
        <v>334</v>
      </c>
      <c r="AN35" s="3">
        <f t="shared" si="28"/>
        <v>334</v>
      </c>
      <c r="AO35" s="3">
        <f t="shared" si="28"/>
        <v>334</v>
      </c>
      <c r="AP35" s="3">
        <f t="shared" si="28"/>
        <v>334</v>
      </c>
      <c r="AQ35" s="3">
        <f t="shared" si="28"/>
        <v>334</v>
      </c>
      <c r="AR35" s="3">
        <f t="shared" si="28"/>
        <v>334</v>
      </c>
      <c r="AS35" s="3">
        <f t="shared" si="28"/>
        <v>334</v>
      </c>
      <c r="AT35" s="3">
        <f t="shared" si="28"/>
        <v>334</v>
      </c>
      <c r="AU35" s="3">
        <f t="shared" si="28"/>
        <v>334</v>
      </c>
      <c r="AV35" s="3">
        <f t="shared" si="28"/>
        <v>334</v>
      </c>
      <c r="AW35" s="3">
        <f t="shared" si="28"/>
        <v>334</v>
      </c>
      <c r="AX35" s="3">
        <f t="shared" si="28"/>
        <v>334</v>
      </c>
      <c r="AY35" s="3">
        <f t="shared" si="28"/>
        <v>334</v>
      </c>
      <c r="AZ35" s="3">
        <f t="shared" si="28"/>
        <v>334</v>
      </c>
      <c r="BA35" s="3">
        <f t="shared" si="28"/>
        <v>334</v>
      </c>
      <c r="BB35" s="3">
        <f t="shared" si="28"/>
        <v>334</v>
      </c>
      <c r="BC35" s="3">
        <f t="shared" si="28"/>
        <v>334</v>
      </c>
      <c r="BD35" s="3">
        <f t="shared" si="28"/>
        <v>334</v>
      </c>
      <c r="BE35" s="3">
        <f t="shared" si="28"/>
        <v>334</v>
      </c>
      <c r="BF35" s="3">
        <f t="shared" si="28"/>
        <v>334</v>
      </c>
      <c r="BG35" s="3">
        <f t="shared" si="28"/>
        <v>334</v>
      </c>
      <c r="BH35" s="3">
        <f t="shared" si="28"/>
        <v>334</v>
      </c>
      <c r="BI35" s="3">
        <f t="shared" si="28"/>
        <v>334</v>
      </c>
      <c r="BJ35" s="3">
        <f t="shared" si="28"/>
        <v>334</v>
      </c>
      <c r="BK35" s="3">
        <f t="shared" si="28"/>
        <v>334</v>
      </c>
      <c r="BL35" s="3">
        <f t="shared" si="28"/>
        <v>334</v>
      </c>
      <c r="BM35" s="3">
        <f t="shared" si="28"/>
        <v>334</v>
      </c>
      <c r="BN35" s="3">
        <f t="shared" si="28"/>
        <v>334</v>
      </c>
      <c r="BO35" s="3">
        <f t="shared" si="28"/>
        <v>334</v>
      </c>
      <c r="BP35" s="3">
        <f t="shared" si="28"/>
        <v>334</v>
      </c>
      <c r="BQ35" s="3">
        <f t="shared" si="28"/>
        <v>334</v>
      </c>
      <c r="BR35" s="3">
        <f t="shared" si="28"/>
        <v>334</v>
      </c>
      <c r="BS35" s="3">
        <f t="shared" si="28"/>
        <v>334</v>
      </c>
      <c r="BT35" s="3">
        <f t="shared" si="28"/>
        <v>334</v>
      </c>
      <c r="BU35" s="3">
        <f t="shared" si="28"/>
        <v>334</v>
      </c>
      <c r="BV35" s="3">
        <f t="shared" si="28"/>
        <v>334</v>
      </c>
      <c r="BW35" s="3">
        <f t="shared" si="28"/>
        <v>334</v>
      </c>
      <c r="BX35" s="3">
        <f t="shared" si="28"/>
        <v>334</v>
      </c>
      <c r="BY35" s="3">
        <f t="shared" si="28"/>
        <v>334</v>
      </c>
      <c r="BZ35" s="3">
        <f t="shared" si="28"/>
        <v>334</v>
      </c>
      <c r="CA35" s="3">
        <f t="shared" si="28"/>
        <v>334</v>
      </c>
      <c r="CB35" s="3">
        <f t="shared" si="28"/>
        <v>334</v>
      </c>
      <c r="CC35" s="3">
        <f t="shared" si="28"/>
        <v>334</v>
      </c>
      <c r="CD35" s="3">
        <f t="shared" ref="CD35:CS35" si="29">CD65-CD76</f>
        <v>334</v>
      </c>
      <c r="CE35" s="3">
        <f t="shared" si="29"/>
        <v>334</v>
      </c>
      <c r="CF35" s="3">
        <f t="shared" si="29"/>
        <v>334</v>
      </c>
      <c r="CG35" s="3">
        <f t="shared" si="29"/>
        <v>334</v>
      </c>
      <c r="CH35" s="3">
        <f t="shared" si="29"/>
        <v>334</v>
      </c>
      <c r="CI35" s="3">
        <f t="shared" si="29"/>
        <v>334</v>
      </c>
      <c r="CJ35" s="3">
        <f t="shared" si="29"/>
        <v>334</v>
      </c>
      <c r="CK35" s="3">
        <f t="shared" si="29"/>
        <v>334</v>
      </c>
      <c r="CL35" s="3">
        <f t="shared" si="29"/>
        <v>334</v>
      </c>
      <c r="CM35" s="3">
        <f t="shared" si="29"/>
        <v>334</v>
      </c>
      <c r="CN35" s="3">
        <f t="shared" si="29"/>
        <v>334</v>
      </c>
      <c r="CO35" s="3">
        <f t="shared" si="29"/>
        <v>334</v>
      </c>
      <c r="CP35" s="3">
        <f t="shared" si="29"/>
        <v>334</v>
      </c>
      <c r="CQ35" s="3">
        <f t="shared" si="29"/>
        <v>334</v>
      </c>
      <c r="CR35" s="3">
        <f t="shared" si="29"/>
        <v>334</v>
      </c>
      <c r="CS35" s="83">
        <f t="shared" si="29"/>
        <v>334</v>
      </c>
      <c r="CT35" s="30">
        <f t="shared" si="18"/>
        <v>32925</v>
      </c>
      <c r="CU35" s="152"/>
    </row>
    <row r="36" spans="1:99">
      <c r="A36" s="25" t="s">
        <v>36</v>
      </c>
      <c r="B36" s="82">
        <f t="shared" si="23"/>
        <v>470.83</v>
      </c>
      <c r="C36" s="3">
        <f t="shared" si="23"/>
        <v>470.83</v>
      </c>
      <c r="D36" s="3">
        <f t="shared" si="23"/>
        <v>470.83</v>
      </c>
      <c r="E36" s="3">
        <f t="shared" si="23"/>
        <v>470.83</v>
      </c>
      <c r="F36" s="3">
        <f t="shared" si="23"/>
        <v>470.83</v>
      </c>
      <c r="G36" s="3">
        <f t="shared" si="23"/>
        <v>470.83</v>
      </c>
      <c r="H36" s="3">
        <f t="shared" si="23"/>
        <v>470.83</v>
      </c>
      <c r="I36" s="3">
        <f t="shared" si="23"/>
        <v>470.83</v>
      </c>
      <c r="J36" s="3">
        <f t="shared" si="23"/>
        <v>470.83</v>
      </c>
      <c r="K36" s="3">
        <f t="shared" si="23"/>
        <v>470.83</v>
      </c>
      <c r="L36" s="3">
        <f t="shared" si="23"/>
        <v>470.83</v>
      </c>
      <c r="M36" s="3">
        <f t="shared" si="23"/>
        <v>470.83</v>
      </c>
      <c r="N36" s="3">
        <f t="shared" si="23"/>
        <v>470.83</v>
      </c>
      <c r="O36" s="3">
        <f t="shared" si="23"/>
        <v>470.83</v>
      </c>
      <c r="P36" s="3">
        <f t="shared" si="23"/>
        <v>470.83</v>
      </c>
      <c r="Q36" s="3">
        <f t="shared" si="23"/>
        <v>470.83</v>
      </c>
      <c r="R36" s="3">
        <f t="shared" ref="R36:CC36" si="30">R66-R77</f>
        <v>440.83</v>
      </c>
      <c r="S36" s="3">
        <f t="shared" si="30"/>
        <v>410.83</v>
      </c>
      <c r="T36" s="3">
        <f t="shared" si="30"/>
        <v>391.83</v>
      </c>
      <c r="U36" s="3">
        <f t="shared" si="30"/>
        <v>391.83</v>
      </c>
      <c r="V36" s="3">
        <f t="shared" si="30"/>
        <v>391.83</v>
      </c>
      <c r="W36" s="3">
        <f t="shared" si="30"/>
        <v>421.83</v>
      </c>
      <c r="X36" s="3">
        <f t="shared" si="30"/>
        <v>451.83</v>
      </c>
      <c r="Y36" s="3">
        <f t="shared" si="30"/>
        <v>470.83</v>
      </c>
      <c r="Z36" s="3">
        <f t="shared" si="30"/>
        <v>470.83</v>
      </c>
      <c r="AA36" s="3">
        <f t="shared" si="30"/>
        <v>470.83</v>
      </c>
      <c r="AB36" s="3">
        <f t="shared" si="30"/>
        <v>470.83</v>
      </c>
      <c r="AC36" s="3">
        <f t="shared" si="30"/>
        <v>470.83</v>
      </c>
      <c r="AD36" s="3">
        <f t="shared" si="30"/>
        <v>440.83</v>
      </c>
      <c r="AE36" s="3">
        <f t="shared" si="30"/>
        <v>410.83</v>
      </c>
      <c r="AF36" s="3">
        <f t="shared" si="30"/>
        <v>380.83</v>
      </c>
      <c r="AG36" s="3">
        <f t="shared" si="30"/>
        <v>350.83</v>
      </c>
      <c r="AH36" s="3">
        <f t="shared" si="30"/>
        <v>330.83</v>
      </c>
      <c r="AI36" s="3">
        <f t="shared" si="30"/>
        <v>330.83</v>
      </c>
      <c r="AJ36" s="3">
        <f t="shared" si="30"/>
        <v>330.83</v>
      </c>
      <c r="AK36" s="3">
        <f t="shared" si="30"/>
        <v>330.83</v>
      </c>
      <c r="AL36" s="3">
        <f t="shared" si="30"/>
        <v>330.83</v>
      </c>
      <c r="AM36" s="3">
        <f t="shared" si="30"/>
        <v>330.83</v>
      </c>
      <c r="AN36" s="3">
        <f t="shared" si="30"/>
        <v>330.83</v>
      </c>
      <c r="AO36" s="3">
        <f t="shared" si="30"/>
        <v>330.83</v>
      </c>
      <c r="AP36" s="3">
        <f t="shared" si="30"/>
        <v>330.83</v>
      </c>
      <c r="AQ36" s="3">
        <f t="shared" si="30"/>
        <v>330.83</v>
      </c>
      <c r="AR36" s="3">
        <f t="shared" si="30"/>
        <v>330.83</v>
      </c>
      <c r="AS36" s="3">
        <f t="shared" si="30"/>
        <v>330.83</v>
      </c>
      <c r="AT36" s="3">
        <f t="shared" si="30"/>
        <v>330.83</v>
      </c>
      <c r="AU36" s="3">
        <f t="shared" si="30"/>
        <v>330.83</v>
      </c>
      <c r="AV36" s="3">
        <f t="shared" si="30"/>
        <v>330.83</v>
      </c>
      <c r="AW36" s="3">
        <f t="shared" si="30"/>
        <v>330.83</v>
      </c>
      <c r="AX36" s="3">
        <f t="shared" si="30"/>
        <v>330.83</v>
      </c>
      <c r="AY36" s="3">
        <f t="shared" si="30"/>
        <v>330.83</v>
      </c>
      <c r="AZ36" s="3">
        <f t="shared" si="30"/>
        <v>330.83</v>
      </c>
      <c r="BA36" s="3">
        <f t="shared" si="30"/>
        <v>330.83</v>
      </c>
      <c r="BB36" s="3">
        <f t="shared" si="30"/>
        <v>330.83</v>
      </c>
      <c r="BC36" s="3">
        <f t="shared" si="30"/>
        <v>330.83</v>
      </c>
      <c r="BD36" s="3">
        <f t="shared" si="30"/>
        <v>330.83</v>
      </c>
      <c r="BE36" s="3">
        <f t="shared" si="30"/>
        <v>330.83</v>
      </c>
      <c r="BF36" s="3">
        <f t="shared" si="30"/>
        <v>330.83</v>
      </c>
      <c r="BG36" s="3">
        <f t="shared" si="30"/>
        <v>330.83</v>
      </c>
      <c r="BH36" s="3">
        <f t="shared" si="30"/>
        <v>330.83</v>
      </c>
      <c r="BI36" s="3">
        <f t="shared" si="30"/>
        <v>330.83</v>
      </c>
      <c r="BJ36" s="3">
        <f t="shared" si="30"/>
        <v>330.83</v>
      </c>
      <c r="BK36" s="3">
        <f t="shared" si="30"/>
        <v>330.83</v>
      </c>
      <c r="BL36" s="3">
        <f t="shared" si="30"/>
        <v>330.83</v>
      </c>
      <c r="BM36" s="3">
        <f t="shared" si="30"/>
        <v>330.83</v>
      </c>
      <c r="BN36" s="3">
        <f t="shared" si="30"/>
        <v>330.83</v>
      </c>
      <c r="BO36" s="3">
        <f t="shared" si="30"/>
        <v>330.83</v>
      </c>
      <c r="BP36" s="3">
        <f t="shared" si="30"/>
        <v>330.83</v>
      </c>
      <c r="BQ36" s="3">
        <f t="shared" si="30"/>
        <v>330.83</v>
      </c>
      <c r="BR36" s="3">
        <f t="shared" si="30"/>
        <v>330.83</v>
      </c>
      <c r="BS36" s="3">
        <f t="shared" si="30"/>
        <v>330.83</v>
      </c>
      <c r="BT36" s="3">
        <f t="shared" si="30"/>
        <v>330.83</v>
      </c>
      <c r="BU36" s="3">
        <f t="shared" si="30"/>
        <v>330.83</v>
      </c>
      <c r="BV36" s="3">
        <f t="shared" si="30"/>
        <v>330.83</v>
      </c>
      <c r="BW36" s="3">
        <f t="shared" si="30"/>
        <v>330.83</v>
      </c>
      <c r="BX36" s="3">
        <f t="shared" si="30"/>
        <v>330.83</v>
      </c>
      <c r="BY36" s="3">
        <f t="shared" si="30"/>
        <v>330.83</v>
      </c>
      <c r="BZ36" s="3">
        <f t="shared" si="30"/>
        <v>330.83</v>
      </c>
      <c r="CA36" s="3">
        <f t="shared" si="30"/>
        <v>330.83</v>
      </c>
      <c r="CB36" s="3">
        <f t="shared" si="30"/>
        <v>330.83</v>
      </c>
      <c r="CC36" s="3">
        <f t="shared" si="30"/>
        <v>330.83</v>
      </c>
      <c r="CD36" s="3">
        <f t="shared" ref="CD36:CS36" si="31">CD66-CD77</f>
        <v>330.83</v>
      </c>
      <c r="CE36" s="3">
        <f t="shared" si="31"/>
        <v>330.83</v>
      </c>
      <c r="CF36" s="3">
        <f t="shared" si="31"/>
        <v>330.83</v>
      </c>
      <c r="CG36" s="3">
        <f t="shared" si="31"/>
        <v>330.83</v>
      </c>
      <c r="CH36" s="3">
        <f t="shared" si="31"/>
        <v>330.83</v>
      </c>
      <c r="CI36" s="3">
        <f t="shared" si="31"/>
        <v>330.83</v>
      </c>
      <c r="CJ36" s="3">
        <f t="shared" si="31"/>
        <v>330.83</v>
      </c>
      <c r="CK36" s="3">
        <f t="shared" si="31"/>
        <v>330.83</v>
      </c>
      <c r="CL36" s="3">
        <f t="shared" si="31"/>
        <v>330.83</v>
      </c>
      <c r="CM36" s="3">
        <f t="shared" si="31"/>
        <v>330.83</v>
      </c>
      <c r="CN36" s="3">
        <f t="shared" si="31"/>
        <v>330.83</v>
      </c>
      <c r="CO36" s="3">
        <f t="shared" si="31"/>
        <v>330.83</v>
      </c>
      <c r="CP36" s="3">
        <f t="shared" si="31"/>
        <v>330.83</v>
      </c>
      <c r="CQ36" s="3">
        <f t="shared" si="31"/>
        <v>330.83</v>
      </c>
      <c r="CR36" s="3">
        <f t="shared" si="31"/>
        <v>330.83</v>
      </c>
      <c r="CS36" s="83">
        <f t="shared" si="31"/>
        <v>330.83</v>
      </c>
      <c r="CT36" s="30">
        <f t="shared" si="18"/>
        <v>35544.680000000095</v>
      </c>
      <c r="CU36" s="152"/>
    </row>
    <row r="37" spans="1:99">
      <c r="A37" s="25" t="s">
        <v>37</v>
      </c>
      <c r="B37" s="82">
        <f t="shared" si="23"/>
        <v>686</v>
      </c>
      <c r="C37" s="3">
        <f t="shared" si="23"/>
        <v>697</v>
      </c>
      <c r="D37" s="3">
        <f t="shared" si="23"/>
        <v>700</v>
      </c>
      <c r="E37" s="3">
        <f t="shared" si="23"/>
        <v>697</v>
      </c>
      <c r="F37" s="3">
        <f t="shared" si="23"/>
        <v>703</v>
      </c>
      <c r="G37" s="3">
        <f t="shared" si="23"/>
        <v>704</v>
      </c>
      <c r="H37" s="3">
        <f t="shared" si="23"/>
        <v>705</v>
      </c>
      <c r="I37" s="3">
        <f t="shared" si="23"/>
        <v>704</v>
      </c>
      <c r="J37" s="3">
        <f t="shared" si="23"/>
        <v>700</v>
      </c>
      <c r="K37" s="3">
        <f t="shared" si="23"/>
        <v>703</v>
      </c>
      <c r="L37" s="3">
        <f t="shared" si="23"/>
        <v>708</v>
      </c>
      <c r="M37" s="3">
        <f t="shared" si="23"/>
        <v>709</v>
      </c>
      <c r="N37" s="3">
        <f t="shared" si="23"/>
        <v>710</v>
      </c>
      <c r="O37" s="3">
        <f t="shared" si="23"/>
        <v>705</v>
      </c>
      <c r="P37" s="3">
        <f t="shared" si="23"/>
        <v>706</v>
      </c>
      <c r="Q37" s="3">
        <f t="shared" si="23"/>
        <v>711</v>
      </c>
      <c r="R37" s="3">
        <f t="shared" ref="R37:CC37" si="32">R67-R78</f>
        <v>709</v>
      </c>
      <c r="S37" s="3">
        <f t="shared" si="32"/>
        <v>705</v>
      </c>
      <c r="T37" s="3">
        <f t="shared" si="32"/>
        <v>705</v>
      </c>
      <c r="U37" s="3">
        <f t="shared" si="32"/>
        <v>709</v>
      </c>
      <c r="V37" s="3">
        <f t="shared" si="32"/>
        <v>713</v>
      </c>
      <c r="W37" s="3">
        <f t="shared" si="32"/>
        <v>717</v>
      </c>
      <c r="X37" s="3">
        <f t="shared" si="32"/>
        <v>721</v>
      </c>
      <c r="Y37" s="3">
        <f t="shared" si="32"/>
        <v>725</v>
      </c>
      <c r="Z37" s="3">
        <f t="shared" si="32"/>
        <v>728</v>
      </c>
      <c r="AA37" s="3">
        <f t="shared" si="32"/>
        <v>725</v>
      </c>
      <c r="AB37" s="3">
        <f t="shared" si="32"/>
        <v>725</v>
      </c>
      <c r="AC37" s="3">
        <f t="shared" si="32"/>
        <v>730</v>
      </c>
      <c r="AD37" s="3">
        <f t="shared" si="32"/>
        <v>737</v>
      </c>
      <c r="AE37" s="3">
        <f t="shared" si="32"/>
        <v>736</v>
      </c>
      <c r="AF37" s="3">
        <f t="shared" si="32"/>
        <v>734</v>
      </c>
      <c r="AG37" s="3">
        <f t="shared" si="32"/>
        <v>737</v>
      </c>
      <c r="AH37" s="3">
        <f t="shared" si="32"/>
        <v>743</v>
      </c>
      <c r="AI37" s="3">
        <f t="shared" si="32"/>
        <v>738</v>
      </c>
      <c r="AJ37" s="3">
        <f t="shared" si="32"/>
        <v>737</v>
      </c>
      <c r="AK37" s="3">
        <f t="shared" si="32"/>
        <v>738</v>
      </c>
      <c r="AL37" s="3">
        <f t="shared" si="32"/>
        <v>739</v>
      </c>
      <c r="AM37" s="3">
        <f t="shared" si="32"/>
        <v>737</v>
      </c>
      <c r="AN37" s="3">
        <f t="shared" si="32"/>
        <v>738</v>
      </c>
      <c r="AO37" s="3">
        <f t="shared" si="32"/>
        <v>742</v>
      </c>
      <c r="AP37" s="3">
        <f t="shared" si="32"/>
        <v>739</v>
      </c>
      <c r="AQ37" s="3">
        <f t="shared" si="32"/>
        <v>738</v>
      </c>
      <c r="AR37" s="3">
        <f t="shared" si="32"/>
        <v>741</v>
      </c>
      <c r="AS37" s="3">
        <f t="shared" si="32"/>
        <v>742</v>
      </c>
      <c r="AT37" s="3">
        <f t="shared" si="32"/>
        <v>738</v>
      </c>
      <c r="AU37" s="3">
        <f t="shared" si="32"/>
        <v>736</v>
      </c>
      <c r="AV37" s="3">
        <f t="shared" si="32"/>
        <v>741</v>
      </c>
      <c r="AW37" s="3">
        <f t="shared" si="32"/>
        <v>741</v>
      </c>
      <c r="AX37" s="3">
        <f t="shared" si="32"/>
        <v>742</v>
      </c>
      <c r="AY37" s="3">
        <f t="shared" si="32"/>
        <v>741</v>
      </c>
      <c r="AZ37" s="3">
        <f t="shared" si="32"/>
        <v>740</v>
      </c>
      <c r="BA37" s="3">
        <f t="shared" si="32"/>
        <v>741</v>
      </c>
      <c r="BB37" s="3">
        <f t="shared" si="32"/>
        <v>739</v>
      </c>
      <c r="BC37" s="3">
        <f t="shared" si="32"/>
        <v>738</v>
      </c>
      <c r="BD37" s="3">
        <f t="shared" si="32"/>
        <v>738</v>
      </c>
      <c r="BE37" s="3">
        <f t="shared" si="32"/>
        <v>741</v>
      </c>
      <c r="BF37" s="3">
        <f t="shared" si="32"/>
        <v>741</v>
      </c>
      <c r="BG37" s="3">
        <f t="shared" si="32"/>
        <v>739</v>
      </c>
      <c r="BH37" s="3">
        <f t="shared" si="32"/>
        <v>747</v>
      </c>
      <c r="BI37" s="3">
        <f t="shared" si="32"/>
        <v>741</v>
      </c>
      <c r="BJ37" s="3">
        <f t="shared" si="32"/>
        <v>723</v>
      </c>
      <c r="BK37" s="3">
        <f t="shared" si="32"/>
        <v>729</v>
      </c>
      <c r="BL37" s="3">
        <f t="shared" si="32"/>
        <v>745</v>
      </c>
      <c r="BM37" s="3">
        <f t="shared" si="32"/>
        <v>743</v>
      </c>
      <c r="BN37" s="3">
        <f t="shared" si="32"/>
        <v>742</v>
      </c>
      <c r="BO37" s="3">
        <f t="shared" si="32"/>
        <v>740</v>
      </c>
      <c r="BP37" s="3">
        <f t="shared" si="32"/>
        <v>739</v>
      </c>
      <c r="BQ37" s="3">
        <f t="shared" si="32"/>
        <v>739</v>
      </c>
      <c r="BR37" s="3">
        <f t="shared" si="32"/>
        <v>740</v>
      </c>
      <c r="BS37" s="3">
        <f t="shared" si="32"/>
        <v>742</v>
      </c>
      <c r="BT37" s="3">
        <f t="shared" si="32"/>
        <v>743</v>
      </c>
      <c r="BU37" s="3">
        <f t="shared" si="32"/>
        <v>743</v>
      </c>
      <c r="BV37" s="3">
        <f t="shared" si="32"/>
        <v>742</v>
      </c>
      <c r="BW37" s="3">
        <f t="shared" si="32"/>
        <v>742</v>
      </c>
      <c r="BX37" s="3">
        <f t="shared" si="32"/>
        <v>742</v>
      </c>
      <c r="BY37" s="3">
        <f t="shared" si="32"/>
        <v>742</v>
      </c>
      <c r="BZ37" s="3">
        <f t="shared" si="32"/>
        <v>740</v>
      </c>
      <c r="CA37" s="3">
        <f t="shared" si="32"/>
        <v>740</v>
      </c>
      <c r="CB37" s="3">
        <f t="shared" si="32"/>
        <v>744</v>
      </c>
      <c r="CC37" s="3">
        <f t="shared" si="32"/>
        <v>744</v>
      </c>
      <c r="CD37" s="3">
        <f t="shared" ref="CD37:CS37" si="33">CD67-CD78</f>
        <v>738</v>
      </c>
      <c r="CE37" s="3">
        <f t="shared" si="33"/>
        <v>739</v>
      </c>
      <c r="CF37" s="3">
        <f t="shared" si="33"/>
        <v>743</v>
      </c>
      <c r="CG37" s="3">
        <f t="shared" si="33"/>
        <v>740</v>
      </c>
      <c r="CH37" s="3">
        <f t="shared" si="33"/>
        <v>742</v>
      </c>
      <c r="CI37" s="3">
        <f t="shared" si="33"/>
        <v>742</v>
      </c>
      <c r="CJ37" s="3">
        <f t="shared" si="33"/>
        <v>741</v>
      </c>
      <c r="CK37" s="3">
        <f t="shared" si="33"/>
        <v>743</v>
      </c>
      <c r="CL37" s="3">
        <f t="shared" si="33"/>
        <v>742</v>
      </c>
      <c r="CM37" s="3">
        <f t="shared" si="33"/>
        <v>739</v>
      </c>
      <c r="CN37" s="3">
        <f t="shared" si="33"/>
        <v>736</v>
      </c>
      <c r="CO37" s="3">
        <f t="shared" si="33"/>
        <v>739</v>
      </c>
      <c r="CP37" s="3">
        <f t="shared" si="33"/>
        <v>740</v>
      </c>
      <c r="CQ37" s="3">
        <f t="shared" si="33"/>
        <v>740</v>
      </c>
      <c r="CR37" s="3">
        <f t="shared" si="33"/>
        <v>738</v>
      </c>
      <c r="CS37" s="83">
        <f t="shared" si="33"/>
        <v>734</v>
      </c>
      <c r="CT37" s="30">
        <f t="shared" si="18"/>
        <v>70160</v>
      </c>
      <c r="CU37" s="152"/>
    </row>
    <row r="38" spans="1:99">
      <c r="A38" s="57" t="s">
        <v>38</v>
      </c>
      <c r="B38" s="84">
        <f t="shared" si="23"/>
        <v>39.1</v>
      </c>
      <c r="C38" s="85">
        <f t="shared" si="23"/>
        <v>39.1</v>
      </c>
      <c r="D38" s="85">
        <f t="shared" si="23"/>
        <v>39.1</v>
      </c>
      <c r="E38" s="85">
        <f t="shared" si="23"/>
        <v>39.1</v>
      </c>
      <c r="F38" s="85">
        <f t="shared" si="23"/>
        <v>39.1</v>
      </c>
      <c r="G38" s="85">
        <f t="shared" si="23"/>
        <v>39.1</v>
      </c>
      <c r="H38" s="85">
        <f t="shared" si="23"/>
        <v>39.1</v>
      </c>
      <c r="I38" s="85">
        <f t="shared" si="23"/>
        <v>39.1</v>
      </c>
      <c r="J38" s="85">
        <f t="shared" si="23"/>
        <v>39.1</v>
      </c>
      <c r="K38" s="85">
        <f t="shared" si="23"/>
        <v>39.1</v>
      </c>
      <c r="L38" s="85">
        <f t="shared" si="23"/>
        <v>39.1</v>
      </c>
      <c r="M38" s="85">
        <f t="shared" si="23"/>
        <v>39.1</v>
      </c>
      <c r="N38" s="85">
        <f t="shared" si="23"/>
        <v>39.1</v>
      </c>
      <c r="O38" s="85">
        <f t="shared" si="23"/>
        <v>39.1</v>
      </c>
      <c r="P38" s="85">
        <f t="shared" si="23"/>
        <v>39.1</v>
      </c>
      <c r="Q38" s="85">
        <f t="shared" si="23"/>
        <v>39.1</v>
      </c>
      <c r="R38" s="85">
        <f t="shared" ref="R38:CC38" si="34">R68-R79</f>
        <v>39.1</v>
      </c>
      <c r="S38" s="85">
        <f t="shared" si="34"/>
        <v>39.1</v>
      </c>
      <c r="T38" s="85">
        <f t="shared" si="34"/>
        <v>39.1</v>
      </c>
      <c r="U38" s="85">
        <f t="shared" si="34"/>
        <v>39.1</v>
      </c>
      <c r="V38" s="85">
        <f t="shared" si="34"/>
        <v>39.1</v>
      </c>
      <c r="W38" s="85">
        <f t="shared" si="34"/>
        <v>39.1</v>
      </c>
      <c r="X38" s="85">
        <f t="shared" si="34"/>
        <v>39.1</v>
      </c>
      <c r="Y38" s="85">
        <f t="shared" si="34"/>
        <v>39.1</v>
      </c>
      <c r="Z38" s="85">
        <f t="shared" si="34"/>
        <v>39.1</v>
      </c>
      <c r="AA38" s="85">
        <f t="shared" si="34"/>
        <v>39.1</v>
      </c>
      <c r="AB38" s="85">
        <f t="shared" si="34"/>
        <v>39.1</v>
      </c>
      <c r="AC38" s="85">
        <f t="shared" si="34"/>
        <v>39.1</v>
      </c>
      <c r="AD38" s="85">
        <f t="shared" si="34"/>
        <v>39.1</v>
      </c>
      <c r="AE38" s="85">
        <f t="shared" si="34"/>
        <v>39.1</v>
      </c>
      <c r="AF38" s="85">
        <f t="shared" si="34"/>
        <v>39.1</v>
      </c>
      <c r="AG38" s="85">
        <f t="shared" si="34"/>
        <v>39.1</v>
      </c>
      <c r="AH38" s="85">
        <f t="shared" si="34"/>
        <v>39.1</v>
      </c>
      <c r="AI38" s="85">
        <f t="shared" si="34"/>
        <v>39.1</v>
      </c>
      <c r="AJ38" s="85">
        <f t="shared" si="34"/>
        <v>39.1</v>
      </c>
      <c r="AK38" s="85">
        <f t="shared" si="34"/>
        <v>39.1</v>
      </c>
      <c r="AL38" s="85">
        <f t="shared" si="34"/>
        <v>39.1</v>
      </c>
      <c r="AM38" s="85">
        <f t="shared" si="34"/>
        <v>39.1</v>
      </c>
      <c r="AN38" s="85">
        <f t="shared" si="34"/>
        <v>39.1</v>
      </c>
      <c r="AO38" s="85">
        <f t="shared" si="34"/>
        <v>39.1</v>
      </c>
      <c r="AP38" s="85">
        <f t="shared" si="34"/>
        <v>39.1</v>
      </c>
      <c r="AQ38" s="85">
        <f t="shared" si="34"/>
        <v>39.1</v>
      </c>
      <c r="AR38" s="85">
        <f t="shared" si="34"/>
        <v>39.1</v>
      </c>
      <c r="AS38" s="85">
        <f t="shared" si="34"/>
        <v>39.1</v>
      </c>
      <c r="AT38" s="85">
        <f t="shared" si="34"/>
        <v>39.1</v>
      </c>
      <c r="AU38" s="85">
        <f t="shared" si="34"/>
        <v>39.1</v>
      </c>
      <c r="AV38" s="85">
        <f t="shared" si="34"/>
        <v>39.1</v>
      </c>
      <c r="AW38" s="85">
        <f t="shared" si="34"/>
        <v>39.1</v>
      </c>
      <c r="AX38" s="85">
        <f t="shared" si="34"/>
        <v>39.1</v>
      </c>
      <c r="AY38" s="85">
        <f t="shared" si="34"/>
        <v>39.1</v>
      </c>
      <c r="AZ38" s="85">
        <f t="shared" si="34"/>
        <v>39.1</v>
      </c>
      <c r="BA38" s="85">
        <f t="shared" si="34"/>
        <v>39.1</v>
      </c>
      <c r="BB38" s="85">
        <f t="shared" si="34"/>
        <v>39.1</v>
      </c>
      <c r="BC38" s="85">
        <f t="shared" si="34"/>
        <v>39.1</v>
      </c>
      <c r="BD38" s="85">
        <f t="shared" si="34"/>
        <v>39.1</v>
      </c>
      <c r="BE38" s="85">
        <f t="shared" si="34"/>
        <v>39.1</v>
      </c>
      <c r="BF38" s="85">
        <f t="shared" si="34"/>
        <v>39.1</v>
      </c>
      <c r="BG38" s="85">
        <f t="shared" si="34"/>
        <v>39.1</v>
      </c>
      <c r="BH38" s="85">
        <f t="shared" si="34"/>
        <v>39.1</v>
      </c>
      <c r="BI38" s="85">
        <f t="shared" si="34"/>
        <v>39.1</v>
      </c>
      <c r="BJ38" s="85">
        <f t="shared" si="34"/>
        <v>39.1</v>
      </c>
      <c r="BK38" s="85">
        <f t="shared" si="34"/>
        <v>39.1</v>
      </c>
      <c r="BL38" s="85">
        <f t="shared" si="34"/>
        <v>39.1</v>
      </c>
      <c r="BM38" s="85">
        <f t="shared" si="34"/>
        <v>39.1</v>
      </c>
      <c r="BN38" s="85">
        <f t="shared" si="34"/>
        <v>39.1</v>
      </c>
      <c r="BO38" s="85">
        <f t="shared" si="34"/>
        <v>39.1</v>
      </c>
      <c r="BP38" s="85">
        <f t="shared" si="34"/>
        <v>39.1</v>
      </c>
      <c r="BQ38" s="85">
        <f t="shared" si="34"/>
        <v>39.1</v>
      </c>
      <c r="BR38" s="85">
        <f t="shared" si="34"/>
        <v>39.1</v>
      </c>
      <c r="BS38" s="85">
        <f t="shared" si="34"/>
        <v>39.1</v>
      </c>
      <c r="BT38" s="85">
        <f t="shared" si="34"/>
        <v>39.1</v>
      </c>
      <c r="BU38" s="85">
        <f t="shared" si="34"/>
        <v>39.1</v>
      </c>
      <c r="BV38" s="85">
        <f t="shared" si="34"/>
        <v>39.1</v>
      </c>
      <c r="BW38" s="85">
        <f t="shared" si="34"/>
        <v>39.1</v>
      </c>
      <c r="BX38" s="85">
        <f t="shared" si="34"/>
        <v>39.1</v>
      </c>
      <c r="BY38" s="85">
        <f t="shared" si="34"/>
        <v>39.1</v>
      </c>
      <c r="BZ38" s="85">
        <f t="shared" si="34"/>
        <v>39.1</v>
      </c>
      <c r="CA38" s="85">
        <f t="shared" si="34"/>
        <v>39.1</v>
      </c>
      <c r="CB38" s="85">
        <f t="shared" si="34"/>
        <v>39.1</v>
      </c>
      <c r="CC38" s="85">
        <f t="shared" si="34"/>
        <v>39.1</v>
      </c>
      <c r="CD38" s="85">
        <f t="shared" ref="CD38:CS38" si="35">CD68-CD79</f>
        <v>39.1</v>
      </c>
      <c r="CE38" s="85">
        <f t="shared" si="35"/>
        <v>39.1</v>
      </c>
      <c r="CF38" s="85">
        <f t="shared" si="35"/>
        <v>39.1</v>
      </c>
      <c r="CG38" s="85">
        <f t="shared" si="35"/>
        <v>39.1</v>
      </c>
      <c r="CH38" s="85">
        <f t="shared" si="35"/>
        <v>39.1</v>
      </c>
      <c r="CI38" s="85">
        <f t="shared" si="35"/>
        <v>39.1</v>
      </c>
      <c r="CJ38" s="85">
        <f t="shared" si="35"/>
        <v>39.1</v>
      </c>
      <c r="CK38" s="85">
        <f t="shared" si="35"/>
        <v>39.1</v>
      </c>
      <c r="CL38" s="85">
        <f t="shared" si="35"/>
        <v>39.1</v>
      </c>
      <c r="CM38" s="85">
        <f t="shared" si="35"/>
        <v>39.1</v>
      </c>
      <c r="CN38" s="85">
        <f t="shared" si="35"/>
        <v>39.1</v>
      </c>
      <c r="CO38" s="85">
        <f t="shared" si="35"/>
        <v>39.1</v>
      </c>
      <c r="CP38" s="85">
        <f t="shared" si="35"/>
        <v>39.1</v>
      </c>
      <c r="CQ38" s="85">
        <f t="shared" si="35"/>
        <v>39.1</v>
      </c>
      <c r="CR38" s="85">
        <f t="shared" si="35"/>
        <v>39.1</v>
      </c>
      <c r="CS38" s="86">
        <f t="shared" si="35"/>
        <v>39.1</v>
      </c>
      <c r="CT38" s="30">
        <f t="shared" si="18"/>
        <v>3753.599999999994</v>
      </c>
      <c r="CU38" s="152"/>
    </row>
    <row r="39" spans="1:99">
      <c r="A39" s="87" t="s">
        <v>39</v>
      </c>
      <c r="B39" s="88">
        <f t="shared" ref="B39:AG39" si="36">B12</f>
        <v>71.907119444444447</v>
      </c>
      <c r="C39" s="89">
        <f t="shared" si="36"/>
        <v>71.907119444444447</v>
      </c>
      <c r="D39" s="89">
        <f t="shared" si="36"/>
        <v>71.907119444444447</v>
      </c>
      <c r="E39" s="89">
        <f t="shared" si="36"/>
        <v>71.907119444444447</v>
      </c>
      <c r="F39" s="89">
        <f t="shared" si="36"/>
        <v>71.907119444444447</v>
      </c>
      <c r="G39" s="89">
        <f t="shared" si="36"/>
        <v>71.907119444444447</v>
      </c>
      <c r="H39" s="89">
        <f t="shared" si="36"/>
        <v>71.907119444444447</v>
      </c>
      <c r="I39" s="89">
        <f t="shared" si="36"/>
        <v>71.907119444444447</v>
      </c>
      <c r="J39" s="89">
        <f t="shared" si="36"/>
        <v>71.907119444444447</v>
      </c>
      <c r="K39" s="89">
        <f t="shared" si="36"/>
        <v>71.907119444444447</v>
      </c>
      <c r="L39" s="89">
        <f t="shared" si="36"/>
        <v>71.907119444444447</v>
      </c>
      <c r="M39" s="89">
        <f t="shared" si="36"/>
        <v>71.907119444444447</v>
      </c>
      <c r="N39" s="89">
        <f t="shared" si="36"/>
        <v>71.907119444444447</v>
      </c>
      <c r="O39" s="89">
        <f t="shared" si="36"/>
        <v>71.907119444444447</v>
      </c>
      <c r="P39" s="89">
        <f t="shared" si="36"/>
        <v>71.907119444444447</v>
      </c>
      <c r="Q39" s="89">
        <f t="shared" si="36"/>
        <v>71.907119444444447</v>
      </c>
      <c r="R39" s="89">
        <f t="shared" si="36"/>
        <v>71.907119444444447</v>
      </c>
      <c r="S39" s="89">
        <f t="shared" si="36"/>
        <v>71.907119444444447</v>
      </c>
      <c r="T39" s="89">
        <f t="shared" si="36"/>
        <v>71.907119444444447</v>
      </c>
      <c r="U39" s="89">
        <f t="shared" si="36"/>
        <v>71.907119444444447</v>
      </c>
      <c r="V39" s="89">
        <f t="shared" si="36"/>
        <v>71.907119444444447</v>
      </c>
      <c r="W39" s="89">
        <f t="shared" si="36"/>
        <v>71.907119444444447</v>
      </c>
      <c r="X39" s="89">
        <f t="shared" si="36"/>
        <v>71.907119444444447</v>
      </c>
      <c r="Y39" s="89">
        <f t="shared" si="36"/>
        <v>71.907119444444447</v>
      </c>
      <c r="Z39" s="89">
        <f t="shared" si="36"/>
        <v>71.907119444444447</v>
      </c>
      <c r="AA39" s="89">
        <f t="shared" si="36"/>
        <v>71.907119444444447</v>
      </c>
      <c r="AB39" s="89">
        <f t="shared" si="36"/>
        <v>71.907119444444447</v>
      </c>
      <c r="AC39" s="89">
        <f t="shared" si="36"/>
        <v>71.907119444444447</v>
      </c>
      <c r="AD39" s="89">
        <f t="shared" si="36"/>
        <v>71.907119444444447</v>
      </c>
      <c r="AE39" s="89">
        <f t="shared" si="36"/>
        <v>71.907119444444447</v>
      </c>
      <c r="AF39" s="89">
        <f t="shared" si="36"/>
        <v>71.907119444444447</v>
      </c>
      <c r="AG39" s="89">
        <f t="shared" si="36"/>
        <v>71.907119444444447</v>
      </c>
      <c r="AH39" s="89">
        <f t="shared" ref="AH39:BM39" si="37">AH12</f>
        <v>71.907119444444447</v>
      </c>
      <c r="AI39" s="89">
        <f t="shared" si="37"/>
        <v>71.907119444444447</v>
      </c>
      <c r="AJ39" s="89">
        <f t="shared" si="37"/>
        <v>71.907119444444447</v>
      </c>
      <c r="AK39" s="89">
        <f t="shared" si="37"/>
        <v>71.907119444444447</v>
      </c>
      <c r="AL39" s="89">
        <f t="shared" si="37"/>
        <v>71.907119444444447</v>
      </c>
      <c r="AM39" s="89">
        <f t="shared" si="37"/>
        <v>71.907119444444447</v>
      </c>
      <c r="AN39" s="89">
        <f t="shared" si="37"/>
        <v>71.907119444444447</v>
      </c>
      <c r="AO39" s="89">
        <f t="shared" si="37"/>
        <v>71.907119444444447</v>
      </c>
      <c r="AP39" s="89">
        <f t="shared" si="37"/>
        <v>71.907119444444447</v>
      </c>
      <c r="AQ39" s="89">
        <f t="shared" si="37"/>
        <v>71.907119444444447</v>
      </c>
      <c r="AR39" s="89">
        <f t="shared" si="37"/>
        <v>71.907119444444447</v>
      </c>
      <c r="AS39" s="89">
        <f t="shared" si="37"/>
        <v>71.907119444444447</v>
      </c>
      <c r="AT39" s="89">
        <f t="shared" si="37"/>
        <v>71.907119444444447</v>
      </c>
      <c r="AU39" s="89">
        <f t="shared" si="37"/>
        <v>71.907119444444447</v>
      </c>
      <c r="AV39" s="89">
        <f t="shared" si="37"/>
        <v>71.907119444444447</v>
      </c>
      <c r="AW39" s="89">
        <f t="shared" si="37"/>
        <v>71.907119444444447</v>
      </c>
      <c r="AX39" s="89">
        <f t="shared" si="37"/>
        <v>71.907119444444447</v>
      </c>
      <c r="AY39" s="89">
        <f t="shared" si="37"/>
        <v>71.907119444444447</v>
      </c>
      <c r="AZ39" s="89">
        <f t="shared" si="37"/>
        <v>71.907119444444447</v>
      </c>
      <c r="BA39" s="89">
        <f t="shared" si="37"/>
        <v>71.907119444444447</v>
      </c>
      <c r="BB39" s="89">
        <f t="shared" si="37"/>
        <v>71.907119444444447</v>
      </c>
      <c r="BC39" s="89">
        <f t="shared" si="37"/>
        <v>71.907119444444447</v>
      </c>
      <c r="BD39" s="89">
        <f t="shared" si="37"/>
        <v>71.907119444444447</v>
      </c>
      <c r="BE39" s="89">
        <f t="shared" si="37"/>
        <v>71.907119444444447</v>
      </c>
      <c r="BF39" s="89">
        <f t="shared" si="37"/>
        <v>71.907119444444447</v>
      </c>
      <c r="BG39" s="89">
        <f t="shared" si="37"/>
        <v>71.907119444444447</v>
      </c>
      <c r="BH39" s="89">
        <f t="shared" si="37"/>
        <v>71.907119444444447</v>
      </c>
      <c r="BI39" s="89">
        <f t="shared" si="37"/>
        <v>71.907119444444447</v>
      </c>
      <c r="BJ39" s="89">
        <f t="shared" si="37"/>
        <v>71.907119444444447</v>
      </c>
      <c r="BK39" s="89">
        <f t="shared" si="37"/>
        <v>71.907119444444447</v>
      </c>
      <c r="BL39" s="89">
        <f t="shared" si="37"/>
        <v>71.907119444444447</v>
      </c>
      <c r="BM39" s="89">
        <f t="shared" si="37"/>
        <v>71.907119444444447</v>
      </c>
      <c r="BN39" s="89">
        <f t="shared" ref="BN39:CS39" si="38">BN12</f>
        <v>71.907119444444447</v>
      </c>
      <c r="BO39" s="89">
        <f t="shared" si="38"/>
        <v>71.907119444444447</v>
      </c>
      <c r="BP39" s="89">
        <f t="shared" si="38"/>
        <v>71.907119444444447</v>
      </c>
      <c r="BQ39" s="89">
        <f t="shared" si="38"/>
        <v>71.907119444444447</v>
      </c>
      <c r="BR39" s="89">
        <f t="shared" si="38"/>
        <v>71.907119444444447</v>
      </c>
      <c r="BS39" s="89">
        <f t="shared" si="38"/>
        <v>71.907119444444447</v>
      </c>
      <c r="BT39" s="89">
        <f t="shared" si="38"/>
        <v>71.907119444444447</v>
      </c>
      <c r="BU39" s="89">
        <f t="shared" si="38"/>
        <v>71.907119444444447</v>
      </c>
      <c r="BV39" s="89">
        <f t="shared" si="38"/>
        <v>71.907119444444447</v>
      </c>
      <c r="BW39" s="89">
        <f t="shared" si="38"/>
        <v>71.907119444444447</v>
      </c>
      <c r="BX39" s="89">
        <f t="shared" si="38"/>
        <v>71.907119444444447</v>
      </c>
      <c r="BY39" s="89">
        <f t="shared" si="38"/>
        <v>71.907119444444447</v>
      </c>
      <c r="BZ39" s="89">
        <f t="shared" si="38"/>
        <v>71.907119444444447</v>
      </c>
      <c r="CA39" s="89">
        <f t="shared" si="38"/>
        <v>71.907119444444447</v>
      </c>
      <c r="CB39" s="89">
        <f t="shared" si="38"/>
        <v>71.907119444444447</v>
      </c>
      <c r="CC39" s="89">
        <f t="shared" si="38"/>
        <v>71.907119444444447</v>
      </c>
      <c r="CD39" s="89">
        <f t="shared" si="38"/>
        <v>71.907119444444447</v>
      </c>
      <c r="CE39" s="89">
        <f t="shared" si="38"/>
        <v>71.907119444444447</v>
      </c>
      <c r="CF39" s="89">
        <f t="shared" si="38"/>
        <v>71.907119444444447</v>
      </c>
      <c r="CG39" s="89">
        <f t="shared" si="38"/>
        <v>71.907119444444447</v>
      </c>
      <c r="CH39" s="89">
        <f t="shared" si="38"/>
        <v>71.907119444444447</v>
      </c>
      <c r="CI39" s="89">
        <f t="shared" si="38"/>
        <v>71.907119444444447</v>
      </c>
      <c r="CJ39" s="89">
        <f t="shared" si="38"/>
        <v>71.907119444444447</v>
      </c>
      <c r="CK39" s="89">
        <f t="shared" si="38"/>
        <v>71.907119444444447</v>
      </c>
      <c r="CL39" s="89">
        <f t="shared" si="38"/>
        <v>71.907119444444447</v>
      </c>
      <c r="CM39" s="89">
        <f t="shared" si="38"/>
        <v>71.907119444444447</v>
      </c>
      <c r="CN39" s="89">
        <f t="shared" si="38"/>
        <v>71.907119444444447</v>
      </c>
      <c r="CO39" s="89">
        <f t="shared" si="38"/>
        <v>71.907119444444447</v>
      </c>
      <c r="CP39" s="89">
        <f t="shared" si="38"/>
        <v>71.907119444444447</v>
      </c>
      <c r="CQ39" s="89">
        <f t="shared" si="38"/>
        <v>71.907119444444447</v>
      </c>
      <c r="CR39" s="89">
        <f t="shared" si="38"/>
        <v>71.907119444444447</v>
      </c>
      <c r="CS39" s="90">
        <f t="shared" si="38"/>
        <v>71.907119444444447</v>
      </c>
      <c r="CT39" s="30">
        <f t="shared" si="18"/>
        <v>6903.0834666666578</v>
      </c>
      <c r="CU39" s="152"/>
    </row>
    <row r="40" spans="1:99">
      <c r="A40" s="20" t="s">
        <v>40</v>
      </c>
      <c r="B40" s="39">
        <f t="shared" ref="B40:AG40" si="39">SUM(B41:B41)</f>
        <v>1161.22</v>
      </c>
      <c r="C40" s="40">
        <f t="shared" si="39"/>
        <v>1194.6300000000001</v>
      </c>
      <c r="D40" s="40">
        <f t="shared" si="39"/>
        <v>1311</v>
      </c>
      <c r="E40" s="40">
        <f t="shared" si="39"/>
        <v>1311.02</v>
      </c>
      <c r="F40" s="40">
        <f t="shared" si="39"/>
        <v>1230.8499999999999</v>
      </c>
      <c r="G40" s="40">
        <f t="shared" si="39"/>
        <v>1230.8499999999999</v>
      </c>
      <c r="H40" s="40">
        <f t="shared" si="39"/>
        <v>1230.78</v>
      </c>
      <c r="I40" s="40">
        <f t="shared" si="39"/>
        <v>1230.78</v>
      </c>
      <c r="J40" s="40">
        <f t="shared" si="39"/>
        <v>1213</v>
      </c>
      <c r="K40" s="40">
        <f t="shared" si="39"/>
        <v>1186.26</v>
      </c>
      <c r="L40" s="40">
        <f t="shared" si="39"/>
        <v>1146.19</v>
      </c>
      <c r="M40" s="40">
        <f t="shared" si="39"/>
        <v>1108.31</v>
      </c>
      <c r="N40" s="40">
        <f t="shared" si="39"/>
        <v>1099.1400000000001</v>
      </c>
      <c r="O40" s="40">
        <f t="shared" si="39"/>
        <v>1099.1400000000001</v>
      </c>
      <c r="P40" s="40">
        <f t="shared" si="39"/>
        <v>1099.07</v>
      </c>
      <c r="Q40" s="40">
        <f t="shared" si="39"/>
        <v>1102.5999999999999</v>
      </c>
      <c r="R40" s="40">
        <f t="shared" si="39"/>
        <v>1072.98</v>
      </c>
      <c r="S40" s="40">
        <f t="shared" si="39"/>
        <v>1072.98</v>
      </c>
      <c r="T40" s="40">
        <f t="shared" si="39"/>
        <v>1072.98</v>
      </c>
      <c r="U40" s="40">
        <f t="shared" si="39"/>
        <v>1072.98</v>
      </c>
      <c r="V40" s="40">
        <f t="shared" si="39"/>
        <v>1098.72</v>
      </c>
      <c r="W40" s="40">
        <f t="shared" si="39"/>
        <v>1098.72</v>
      </c>
      <c r="X40" s="40">
        <f t="shared" si="39"/>
        <v>1215.06</v>
      </c>
      <c r="Y40" s="40">
        <f t="shared" si="39"/>
        <v>1274.96</v>
      </c>
      <c r="Z40" s="40">
        <f t="shared" si="39"/>
        <v>1274.97</v>
      </c>
      <c r="AA40" s="40">
        <f t="shared" si="39"/>
        <v>1274.97</v>
      </c>
      <c r="AB40" s="40">
        <f t="shared" si="39"/>
        <v>1275.0999999999999</v>
      </c>
      <c r="AC40" s="40">
        <f t="shared" si="39"/>
        <v>1275.1199999999999</v>
      </c>
      <c r="AD40" s="40">
        <f t="shared" si="39"/>
        <v>1271.98</v>
      </c>
      <c r="AE40" s="40">
        <f t="shared" si="39"/>
        <v>1271.98</v>
      </c>
      <c r="AF40" s="40">
        <f t="shared" si="39"/>
        <v>1203.75</v>
      </c>
      <c r="AG40" s="40">
        <f t="shared" si="39"/>
        <v>1179.32</v>
      </c>
      <c r="AH40" s="40">
        <f t="shared" ref="AH40:BM40" si="40">SUM(AH41:AH41)</f>
        <v>923.94</v>
      </c>
      <c r="AI40" s="40">
        <f t="shared" si="40"/>
        <v>714.02</v>
      </c>
      <c r="AJ40" s="40">
        <f t="shared" si="40"/>
        <v>810</v>
      </c>
      <c r="AK40" s="40">
        <f t="shared" si="40"/>
        <v>838.03</v>
      </c>
      <c r="AL40" s="40">
        <f t="shared" si="40"/>
        <v>883.85</v>
      </c>
      <c r="AM40" s="40">
        <f t="shared" si="40"/>
        <v>883.63</v>
      </c>
      <c r="AN40" s="40">
        <f t="shared" si="40"/>
        <v>734.35</v>
      </c>
      <c r="AO40" s="40">
        <f t="shared" si="40"/>
        <v>703.62</v>
      </c>
      <c r="AP40" s="40">
        <f t="shared" si="40"/>
        <v>701.37</v>
      </c>
      <c r="AQ40" s="40">
        <f t="shared" si="40"/>
        <v>701.38</v>
      </c>
      <c r="AR40" s="40">
        <f t="shared" si="40"/>
        <v>743.52</v>
      </c>
      <c r="AS40" s="40">
        <f t="shared" si="40"/>
        <v>758.81</v>
      </c>
      <c r="AT40" s="40">
        <f t="shared" si="40"/>
        <v>763.24</v>
      </c>
      <c r="AU40" s="40">
        <f t="shared" si="40"/>
        <v>763.24</v>
      </c>
      <c r="AV40" s="40">
        <f t="shared" si="40"/>
        <v>703.32</v>
      </c>
      <c r="AW40" s="40">
        <f t="shared" si="40"/>
        <v>689.37</v>
      </c>
      <c r="AX40" s="40">
        <f t="shared" si="40"/>
        <v>722.97</v>
      </c>
      <c r="AY40" s="40">
        <f t="shared" si="40"/>
        <v>722.16</v>
      </c>
      <c r="AZ40" s="40">
        <f t="shared" si="40"/>
        <v>865.92</v>
      </c>
      <c r="BA40" s="40">
        <f t="shared" si="40"/>
        <v>865.91</v>
      </c>
      <c r="BB40" s="40">
        <f t="shared" si="40"/>
        <v>843.79</v>
      </c>
      <c r="BC40" s="40">
        <f t="shared" si="40"/>
        <v>839.46</v>
      </c>
      <c r="BD40" s="40">
        <f t="shared" si="40"/>
        <v>843.6</v>
      </c>
      <c r="BE40" s="40">
        <f t="shared" si="40"/>
        <v>830.21</v>
      </c>
      <c r="BF40" s="40">
        <f t="shared" si="40"/>
        <v>776.1</v>
      </c>
      <c r="BG40" s="40">
        <f t="shared" si="40"/>
        <v>770.42</v>
      </c>
      <c r="BH40" s="40">
        <f t="shared" si="40"/>
        <v>723.63</v>
      </c>
      <c r="BI40" s="40">
        <f t="shared" si="40"/>
        <v>723.86</v>
      </c>
      <c r="BJ40" s="40">
        <f t="shared" si="40"/>
        <v>689.77</v>
      </c>
      <c r="BK40" s="40">
        <f t="shared" si="40"/>
        <v>646.52</v>
      </c>
      <c r="BL40" s="40">
        <f t="shared" si="40"/>
        <v>644.07000000000005</v>
      </c>
      <c r="BM40" s="40">
        <f t="shared" si="40"/>
        <v>644.07000000000005</v>
      </c>
      <c r="BN40" s="40">
        <f t="shared" ref="BN40:CS40" si="41">SUM(BN41:BN41)</f>
        <v>557.70000000000005</v>
      </c>
      <c r="BO40" s="40">
        <f t="shared" si="41"/>
        <v>552.58000000000004</v>
      </c>
      <c r="BP40" s="40">
        <f t="shared" si="41"/>
        <v>512.99</v>
      </c>
      <c r="BQ40" s="40">
        <f t="shared" si="41"/>
        <v>512.99</v>
      </c>
      <c r="BR40" s="40">
        <f t="shared" si="41"/>
        <v>684.94</v>
      </c>
      <c r="BS40" s="40">
        <f t="shared" si="41"/>
        <v>878.61</v>
      </c>
      <c r="BT40" s="40">
        <f t="shared" si="41"/>
        <v>993.55</v>
      </c>
      <c r="BU40" s="40">
        <f t="shared" si="41"/>
        <v>994.27</v>
      </c>
      <c r="BV40" s="40">
        <f t="shared" si="41"/>
        <v>977.18</v>
      </c>
      <c r="BW40" s="40">
        <f t="shared" si="41"/>
        <v>909.14</v>
      </c>
      <c r="BX40" s="40">
        <f t="shared" si="41"/>
        <v>1028.74</v>
      </c>
      <c r="BY40" s="40">
        <f t="shared" si="41"/>
        <v>1048.6400000000001</v>
      </c>
      <c r="BZ40" s="40">
        <f t="shared" si="41"/>
        <v>1048.6400000000001</v>
      </c>
      <c r="CA40" s="40">
        <f t="shared" si="41"/>
        <v>1048.6400000000001</v>
      </c>
      <c r="CB40" s="40">
        <f t="shared" si="41"/>
        <v>1171.56</v>
      </c>
      <c r="CC40" s="40">
        <f t="shared" si="41"/>
        <v>1243.19</v>
      </c>
      <c r="CD40" s="40">
        <f t="shared" si="41"/>
        <v>1069.32</v>
      </c>
      <c r="CE40" s="40">
        <f t="shared" si="41"/>
        <v>964.87</v>
      </c>
      <c r="CF40" s="40">
        <f t="shared" si="41"/>
        <v>969.5</v>
      </c>
      <c r="CG40" s="40">
        <f t="shared" si="41"/>
        <v>1005.5</v>
      </c>
      <c r="CH40" s="40">
        <f t="shared" si="41"/>
        <v>1029.57</v>
      </c>
      <c r="CI40" s="40">
        <f t="shared" si="41"/>
        <v>1049.43</v>
      </c>
      <c r="CJ40" s="40">
        <f t="shared" si="41"/>
        <v>1031.3699999999999</v>
      </c>
      <c r="CK40" s="40">
        <f t="shared" si="41"/>
        <v>995.37</v>
      </c>
      <c r="CL40" s="40">
        <f t="shared" si="41"/>
        <v>954.03</v>
      </c>
      <c r="CM40" s="40">
        <f t="shared" si="41"/>
        <v>877.59</v>
      </c>
      <c r="CN40" s="40">
        <f t="shared" si="41"/>
        <v>965.59</v>
      </c>
      <c r="CO40" s="40">
        <f t="shared" si="41"/>
        <v>965.47</v>
      </c>
      <c r="CP40" s="40">
        <f t="shared" si="41"/>
        <v>695.83</v>
      </c>
      <c r="CQ40" s="40">
        <f t="shared" si="41"/>
        <v>513.6</v>
      </c>
      <c r="CR40" s="40">
        <f t="shared" si="41"/>
        <v>513.6</v>
      </c>
      <c r="CS40" s="91">
        <f t="shared" si="41"/>
        <v>513.6</v>
      </c>
      <c r="CT40" s="38">
        <f t="shared" si="18"/>
        <v>90707.159999999989</v>
      </c>
      <c r="CU40" s="150"/>
    </row>
    <row r="41" spans="1:99">
      <c r="A41" s="25" t="s">
        <v>12</v>
      </c>
      <c r="B41" s="42">
        <v>1161.22</v>
      </c>
      <c r="C41" s="43">
        <v>1194.6300000000001</v>
      </c>
      <c r="D41" s="43">
        <v>1311</v>
      </c>
      <c r="E41" s="43">
        <v>1311.02</v>
      </c>
      <c r="F41" s="43">
        <v>1230.8499999999999</v>
      </c>
      <c r="G41" s="43">
        <v>1230.8499999999999</v>
      </c>
      <c r="H41" s="43">
        <v>1230.78</v>
      </c>
      <c r="I41" s="43">
        <v>1230.78</v>
      </c>
      <c r="J41" s="43">
        <v>1213</v>
      </c>
      <c r="K41" s="43">
        <v>1186.26</v>
      </c>
      <c r="L41" s="43">
        <v>1146.19</v>
      </c>
      <c r="M41" s="43">
        <v>1108.31</v>
      </c>
      <c r="N41" s="43">
        <v>1099.1400000000001</v>
      </c>
      <c r="O41" s="43">
        <v>1099.1400000000001</v>
      </c>
      <c r="P41" s="43">
        <v>1099.07</v>
      </c>
      <c r="Q41" s="43">
        <v>1102.5999999999999</v>
      </c>
      <c r="R41" s="43">
        <v>1072.98</v>
      </c>
      <c r="S41" s="43">
        <v>1072.98</v>
      </c>
      <c r="T41" s="43">
        <v>1072.98</v>
      </c>
      <c r="U41" s="43">
        <v>1072.98</v>
      </c>
      <c r="V41" s="43">
        <v>1098.72</v>
      </c>
      <c r="W41" s="43">
        <v>1098.72</v>
      </c>
      <c r="X41" s="43">
        <v>1215.06</v>
      </c>
      <c r="Y41" s="43">
        <v>1274.96</v>
      </c>
      <c r="Z41" s="43">
        <v>1274.97</v>
      </c>
      <c r="AA41" s="43">
        <v>1274.97</v>
      </c>
      <c r="AB41" s="43">
        <v>1275.0999999999999</v>
      </c>
      <c r="AC41" s="43">
        <v>1275.1199999999999</v>
      </c>
      <c r="AD41" s="43">
        <v>1271.98</v>
      </c>
      <c r="AE41" s="43">
        <v>1271.98</v>
      </c>
      <c r="AF41" s="43">
        <v>1203.75</v>
      </c>
      <c r="AG41" s="43">
        <v>1179.32</v>
      </c>
      <c r="AH41" s="43">
        <v>923.94</v>
      </c>
      <c r="AI41" s="43">
        <v>714.02</v>
      </c>
      <c r="AJ41" s="43">
        <v>810</v>
      </c>
      <c r="AK41" s="43">
        <v>838.03</v>
      </c>
      <c r="AL41" s="43">
        <v>883.85</v>
      </c>
      <c r="AM41" s="43">
        <v>883.63</v>
      </c>
      <c r="AN41" s="43">
        <v>734.35</v>
      </c>
      <c r="AO41" s="43">
        <v>703.62</v>
      </c>
      <c r="AP41" s="43">
        <v>701.37</v>
      </c>
      <c r="AQ41" s="43">
        <v>701.38</v>
      </c>
      <c r="AR41" s="43">
        <v>743.52</v>
      </c>
      <c r="AS41" s="43">
        <v>758.81</v>
      </c>
      <c r="AT41" s="43">
        <v>763.24</v>
      </c>
      <c r="AU41" s="43">
        <v>763.24</v>
      </c>
      <c r="AV41" s="43">
        <v>703.32</v>
      </c>
      <c r="AW41" s="43">
        <v>689.37</v>
      </c>
      <c r="AX41" s="43">
        <v>722.97</v>
      </c>
      <c r="AY41" s="43">
        <v>722.16</v>
      </c>
      <c r="AZ41" s="43">
        <v>865.92</v>
      </c>
      <c r="BA41" s="43">
        <v>865.91</v>
      </c>
      <c r="BB41" s="43">
        <v>843.79</v>
      </c>
      <c r="BC41" s="43">
        <v>839.46</v>
      </c>
      <c r="BD41" s="43">
        <v>843.6</v>
      </c>
      <c r="BE41" s="43">
        <v>830.21</v>
      </c>
      <c r="BF41" s="43">
        <v>776.1</v>
      </c>
      <c r="BG41" s="43">
        <v>770.42</v>
      </c>
      <c r="BH41" s="43">
        <v>723.63</v>
      </c>
      <c r="BI41" s="43">
        <v>723.86</v>
      </c>
      <c r="BJ41" s="43">
        <v>689.77</v>
      </c>
      <c r="BK41" s="43">
        <v>646.52</v>
      </c>
      <c r="BL41" s="43">
        <v>644.07000000000005</v>
      </c>
      <c r="BM41" s="43">
        <v>644.07000000000005</v>
      </c>
      <c r="BN41" s="43">
        <v>557.70000000000005</v>
      </c>
      <c r="BO41" s="43">
        <v>552.58000000000004</v>
      </c>
      <c r="BP41" s="43">
        <v>512.99</v>
      </c>
      <c r="BQ41" s="43">
        <v>512.99</v>
      </c>
      <c r="BR41" s="43">
        <v>684.94</v>
      </c>
      <c r="BS41" s="43">
        <v>878.61</v>
      </c>
      <c r="BT41" s="43">
        <v>993.55</v>
      </c>
      <c r="BU41" s="43">
        <v>994.27</v>
      </c>
      <c r="BV41" s="43">
        <v>977.18</v>
      </c>
      <c r="BW41" s="43">
        <v>909.14</v>
      </c>
      <c r="BX41" s="43">
        <v>1028.74</v>
      </c>
      <c r="BY41" s="43">
        <v>1048.6400000000001</v>
      </c>
      <c r="BZ41" s="43">
        <v>1048.6400000000001</v>
      </c>
      <c r="CA41" s="43">
        <v>1048.6400000000001</v>
      </c>
      <c r="CB41" s="43">
        <v>1171.56</v>
      </c>
      <c r="CC41" s="43">
        <v>1243.19</v>
      </c>
      <c r="CD41" s="43">
        <v>1069.32</v>
      </c>
      <c r="CE41" s="43">
        <v>964.87</v>
      </c>
      <c r="CF41" s="43">
        <v>969.5</v>
      </c>
      <c r="CG41" s="43">
        <v>1005.5</v>
      </c>
      <c r="CH41" s="43">
        <v>1029.57</v>
      </c>
      <c r="CI41" s="43">
        <v>1049.43</v>
      </c>
      <c r="CJ41" s="43">
        <v>1031.3699999999999</v>
      </c>
      <c r="CK41" s="43">
        <v>995.37</v>
      </c>
      <c r="CL41" s="43">
        <v>954.03</v>
      </c>
      <c r="CM41" s="43">
        <v>877.59</v>
      </c>
      <c r="CN41" s="43">
        <v>965.59</v>
      </c>
      <c r="CO41" s="43">
        <v>965.47</v>
      </c>
      <c r="CP41" s="43">
        <v>695.83</v>
      </c>
      <c r="CQ41" s="43">
        <v>513.6</v>
      </c>
      <c r="CR41" s="43">
        <v>513.6</v>
      </c>
      <c r="CS41" s="92">
        <v>513.6</v>
      </c>
      <c r="CT41" s="30">
        <f t="shared" si="18"/>
        <v>90707.159999999989</v>
      </c>
      <c r="CU41" s="152"/>
    </row>
    <row r="42" spans="1:99">
      <c r="A42" s="95" t="s">
        <v>41</v>
      </c>
      <c r="B42" s="39">
        <f t="shared" ref="B42:AG42" si="42">SUM(B43:B46)</f>
        <v>1591.56</v>
      </c>
      <c r="C42" s="40">
        <f t="shared" si="42"/>
        <v>1591.56</v>
      </c>
      <c r="D42" s="40">
        <f t="shared" si="42"/>
        <v>1591.56</v>
      </c>
      <c r="E42" s="40">
        <f t="shared" si="42"/>
        <v>1591.56</v>
      </c>
      <c r="F42" s="40">
        <f t="shared" si="42"/>
        <v>1591.56</v>
      </c>
      <c r="G42" s="40">
        <f t="shared" si="42"/>
        <v>1591.56</v>
      </c>
      <c r="H42" s="40">
        <f t="shared" si="42"/>
        <v>1591.56</v>
      </c>
      <c r="I42" s="40">
        <f t="shared" si="42"/>
        <v>1591.56</v>
      </c>
      <c r="J42" s="40">
        <f t="shared" si="42"/>
        <v>1591.56</v>
      </c>
      <c r="K42" s="40">
        <f t="shared" si="42"/>
        <v>1591.56</v>
      </c>
      <c r="L42" s="40">
        <f t="shared" si="42"/>
        <v>1591.56</v>
      </c>
      <c r="M42" s="40">
        <f t="shared" si="42"/>
        <v>1591.56</v>
      </c>
      <c r="N42" s="40">
        <f t="shared" si="42"/>
        <v>1591.56</v>
      </c>
      <c r="O42" s="40">
        <f t="shared" si="42"/>
        <v>1591.56</v>
      </c>
      <c r="P42" s="40">
        <f t="shared" si="42"/>
        <v>1591.56</v>
      </c>
      <c r="Q42" s="40">
        <f t="shared" si="42"/>
        <v>1591.56</v>
      </c>
      <c r="R42" s="40">
        <f t="shared" si="42"/>
        <v>1591.56</v>
      </c>
      <c r="S42" s="40">
        <f t="shared" si="42"/>
        <v>1591.56</v>
      </c>
      <c r="T42" s="40">
        <f t="shared" si="42"/>
        <v>1591.56</v>
      </c>
      <c r="U42" s="40">
        <f t="shared" si="42"/>
        <v>1591.56</v>
      </c>
      <c r="V42" s="40">
        <f t="shared" si="42"/>
        <v>1591.56</v>
      </c>
      <c r="W42" s="40">
        <f t="shared" si="42"/>
        <v>1591.56</v>
      </c>
      <c r="X42" s="40">
        <f t="shared" si="42"/>
        <v>1591.56</v>
      </c>
      <c r="Y42" s="40">
        <f t="shared" si="42"/>
        <v>1591.56</v>
      </c>
      <c r="Z42" s="40">
        <f t="shared" si="42"/>
        <v>1591.56</v>
      </c>
      <c r="AA42" s="40">
        <f t="shared" si="42"/>
        <v>1591.56</v>
      </c>
      <c r="AB42" s="40">
        <f t="shared" si="42"/>
        <v>1591.56</v>
      </c>
      <c r="AC42" s="40">
        <f t="shared" si="42"/>
        <v>1591.56</v>
      </c>
      <c r="AD42" s="40">
        <f t="shared" si="42"/>
        <v>1559.56</v>
      </c>
      <c r="AE42" s="40">
        <f t="shared" si="42"/>
        <v>1527.56</v>
      </c>
      <c r="AF42" s="40">
        <f t="shared" si="42"/>
        <v>1495.56</v>
      </c>
      <c r="AG42" s="40">
        <f t="shared" si="42"/>
        <v>1463.56</v>
      </c>
      <c r="AH42" s="40">
        <f t="shared" ref="AH42:BM42" si="43">SUM(AH43:AH46)</f>
        <v>1431.56</v>
      </c>
      <c r="AI42" s="40">
        <f t="shared" si="43"/>
        <v>1398.06</v>
      </c>
      <c r="AJ42" s="40">
        <f t="shared" si="43"/>
        <v>1366.06</v>
      </c>
      <c r="AK42" s="40">
        <f t="shared" si="43"/>
        <v>1364.56</v>
      </c>
      <c r="AL42" s="40">
        <f t="shared" si="43"/>
        <v>1311.76</v>
      </c>
      <c r="AM42" s="40">
        <f t="shared" si="43"/>
        <v>1258.96</v>
      </c>
      <c r="AN42" s="40">
        <f t="shared" si="43"/>
        <v>1206.1599999999999</v>
      </c>
      <c r="AO42" s="40">
        <f t="shared" si="43"/>
        <v>1153.3599999999999</v>
      </c>
      <c r="AP42" s="40">
        <f t="shared" si="43"/>
        <v>1189.3699999999999</v>
      </c>
      <c r="AQ42" s="40">
        <f t="shared" si="43"/>
        <v>1189.3699999999999</v>
      </c>
      <c r="AR42" s="40">
        <f t="shared" si="43"/>
        <v>1189.3699999999999</v>
      </c>
      <c r="AS42" s="40">
        <f t="shared" si="43"/>
        <v>1189.3699999999999</v>
      </c>
      <c r="AT42" s="40">
        <f t="shared" si="43"/>
        <v>1189.3699999999999</v>
      </c>
      <c r="AU42" s="40">
        <f t="shared" si="43"/>
        <v>1189.3699999999999</v>
      </c>
      <c r="AV42" s="40">
        <f t="shared" si="43"/>
        <v>1189.3699999999999</v>
      </c>
      <c r="AW42" s="40">
        <f t="shared" si="43"/>
        <v>1189.3699999999999</v>
      </c>
      <c r="AX42" s="40">
        <f t="shared" si="43"/>
        <v>1189.3699999999999</v>
      </c>
      <c r="AY42" s="40">
        <f t="shared" si="43"/>
        <v>1189.3699999999999</v>
      </c>
      <c r="AZ42" s="40">
        <f t="shared" si="43"/>
        <v>1189.3699999999999</v>
      </c>
      <c r="BA42" s="40">
        <f t="shared" si="43"/>
        <v>1189.3699999999999</v>
      </c>
      <c r="BB42" s="40">
        <f t="shared" si="43"/>
        <v>1189.3699999999999</v>
      </c>
      <c r="BC42" s="40">
        <f t="shared" si="43"/>
        <v>1189.3699999999999</v>
      </c>
      <c r="BD42" s="40">
        <f t="shared" si="43"/>
        <v>1189.3699999999999</v>
      </c>
      <c r="BE42" s="40">
        <f t="shared" si="43"/>
        <v>1189.3699999999999</v>
      </c>
      <c r="BF42" s="40">
        <f t="shared" si="43"/>
        <v>1189.3699999999999</v>
      </c>
      <c r="BG42" s="40">
        <f t="shared" si="43"/>
        <v>1189.3699999999999</v>
      </c>
      <c r="BH42" s="40">
        <f t="shared" si="43"/>
        <v>1118.51</v>
      </c>
      <c r="BI42" s="40">
        <f t="shared" si="43"/>
        <v>1118.51</v>
      </c>
      <c r="BJ42" s="40">
        <f t="shared" si="43"/>
        <v>1118.51</v>
      </c>
      <c r="BK42" s="40">
        <f t="shared" si="43"/>
        <v>1118.51</v>
      </c>
      <c r="BL42" s="40">
        <f t="shared" si="43"/>
        <v>1118.51</v>
      </c>
      <c r="BM42" s="40">
        <f t="shared" si="43"/>
        <v>1118.51</v>
      </c>
      <c r="BN42" s="40">
        <f t="shared" ref="BN42:CS42" si="44">SUM(BN43:BN46)</f>
        <v>1118.51</v>
      </c>
      <c r="BO42" s="40">
        <f t="shared" si="44"/>
        <v>1150.51</v>
      </c>
      <c r="BP42" s="40">
        <f t="shared" si="44"/>
        <v>1182.51</v>
      </c>
      <c r="BQ42" s="40">
        <f t="shared" si="44"/>
        <v>1184.01</v>
      </c>
      <c r="BR42" s="40">
        <f t="shared" si="44"/>
        <v>1236.81</v>
      </c>
      <c r="BS42" s="40">
        <f t="shared" si="44"/>
        <v>1289.6099999999999</v>
      </c>
      <c r="BT42" s="40">
        <f t="shared" si="44"/>
        <v>1342.4099999999999</v>
      </c>
      <c r="BU42" s="40">
        <f t="shared" si="44"/>
        <v>1395.21</v>
      </c>
      <c r="BV42" s="40">
        <f t="shared" si="44"/>
        <v>1430.06</v>
      </c>
      <c r="BW42" s="40">
        <f t="shared" si="44"/>
        <v>1430.06</v>
      </c>
      <c r="BX42" s="40">
        <f t="shared" si="44"/>
        <v>1430.06</v>
      </c>
      <c r="BY42" s="40">
        <f t="shared" si="44"/>
        <v>1430.06</v>
      </c>
      <c r="BZ42" s="40">
        <f t="shared" si="44"/>
        <v>1430.06</v>
      </c>
      <c r="CA42" s="40">
        <f t="shared" si="44"/>
        <v>1462.06</v>
      </c>
      <c r="CB42" s="40">
        <f t="shared" si="44"/>
        <v>1494.06</v>
      </c>
      <c r="CC42" s="40">
        <f t="shared" si="44"/>
        <v>1526.06</v>
      </c>
      <c r="CD42" s="40">
        <f t="shared" si="44"/>
        <v>1526.06</v>
      </c>
      <c r="CE42" s="40">
        <f t="shared" si="44"/>
        <v>1494.06</v>
      </c>
      <c r="CF42" s="40">
        <f t="shared" si="44"/>
        <v>1462.06</v>
      </c>
      <c r="CG42" s="40">
        <f t="shared" si="44"/>
        <v>1430.06</v>
      </c>
      <c r="CH42" s="40">
        <f t="shared" si="44"/>
        <v>1430.06</v>
      </c>
      <c r="CI42" s="40">
        <f t="shared" si="44"/>
        <v>1430.06</v>
      </c>
      <c r="CJ42" s="40">
        <f t="shared" si="44"/>
        <v>1430.06</v>
      </c>
      <c r="CK42" s="40">
        <f t="shared" si="44"/>
        <v>1409.56</v>
      </c>
      <c r="CL42" s="40">
        <f t="shared" si="44"/>
        <v>1409.56</v>
      </c>
      <c r="CM42" s="40">
        <f t="shared" si="44"/>
        <v>1409.56</v>
      </c>
      <c r="CN42" s="40">
        <f t="shared" si="44"/>
        <v>1409.56</v>
      </c>
      <c r="CO42" s="40">
        <f t="shared" si="44"/>
        <v>1430.06</v>
      </c>
      <c r="CP42" s="40">
        <f t="shared" si="44"/>
        <v>1377.26</v>
      </c>
      <c r="CQ42" s="40">
        <f t="shared" si="44"/>
        <v>1324.46</v>
      </c>
      <c r="CR42" s="40">
        <f t="shared" si="44"/>
        <v>1271.6599999999999</v>
      </c>
      <c r="CS42" s="91">
        <f t="shared" si="44"/>
        <v>1218.8599999999999</v>
      </c>
      <c r="CT42" s="38">
        <f t="shared" si="18"/>
        <v>133215.13999999981</v>
      </c>
      <c r="CU42" s="150"/>
    </row>
    <row r="43" spans="1:99">
      <c r="A43" s="78" t="s">
        <v>42</v>
      </c>
      <c r="B43" s="42">
        <v>1131</v>
      </c>
      <c r="C43" s="43">
        <v>1131</v>
      </c>
      <c r="D43" s="43">
        <v>1131</v>
      </c>
      <c r="E43" s="43">
        <v>1131</v>
      </c>
      <c r="F43" s="43">
        <v>1131</v>
      </c>
      <c r="G43" s="43">
        <v>1131</v>
      </c>
      <c r="H43" s="43">
        <v>1131</v>
      </c>
      <c r="I43" s="43">
        <v>1131</v>
      </c>
      <c r="J43" s="43">
        <v>1131</v>
      </c>
      <c r="K43" s="43">
        <v>1131</v>
      </c>
      <c r="L43" s="43">
        <v>1131</v>
      </c>
      <c r="M43" s="43">
        <v>1131</v>
      </c>
      <c r="N43" s="43">
        <v>1131</v>
      </c>
      <c r="O43" s="43">
        <v>1131</v>
      </c>
      <c r="P43" s="43">
        <v>1131</v>
      </c>
      <c r="Q43" s="43">
        <v>1131</v>
      </c>
      <c r="R43" s="43">
        <v>1131</v>
      </c>
      <c r="S43" s="43">
        <v>1131</v>
      </c>
      <c r="T43" s="43">
        <v>1131</v>
      </c>
      <c r="U43" s="43">
        <v>1131</v>
      </c>
      <c r="V43" s="43">
        <v>1131</v>
      </c>
      <c r="W43" s="43">
        <v>1131</v>
      </c>
      <c r="X43" s="43">
        <v>1131</v>
      </c>
      <c r="Y43" s="43">
        <v>1131</v>
      </c>
      <c r="Z43" s="43">
        <v>1131</v>
      </c>
      <c r="AA43" s="43">
        <v>1131</v>
      </c>
      <c r="AB43" s="43">
        <v>1131</v>
      </c>
      <c r="AC43" s="43">
        <v>1131</v>
      </c>
      <c r="AD43" s="43">
        <v>1099</v>
      </c>
      <c r="AE43" s="43">
        <v>1067</v>
      </c>
      <c r="AF43" s="43">
        <v>1035</v>
      </c>
      <c r="AG43" s="43">
        <v>1003</v>
      </c>
      <c r="AH43" s="43">
        <v>971</v>
      </c>
      <c r="AI43" s="43">
        <v>937.5</v>
      </c>
      <c r="AJ43" s="43">
        <v>905.5</v>
      </c>
      <c r="AK43" s="43">
        <v>904</v>
      </c>
      <c r="AL43" s="43">
        <v>904</v>
      </c>
      <c r="AM43" s="43">
        <v>904</v>
      </c>
      <c r="AN43" s="43">
        <v>904</v>
      </c>
      <c r="AO43" s="43">
        <v>904</v>
      </c>
      <c r="AP43" s="43">
        <v>904</v>
      </c>
      <c r="AQ43" s="43">
        <v>904</v>
      </c>
      <c r="AR43" s="43">
        <v>904</v>
      </c>
      <c r="AS43" s="43">
        <v>904</v>
      </c>
      <c r="AT43" s="43">
        <v>904</v>
      </c>
      <c r="AU43" s="43">
        <v>904</v>
      </c>
      <c r="AV43" s="43">
        <v>904</v>
      </c>
      <c r="AW43" s="43">
        <v>904</v>
      </c>
      <c r="AX43" s="43">
        <v>904</v>
      </c>
      <c r="AY43" s="43">
        <v>904</v>
      </c>
      <c r="AZ43" s="43">
        <v>904</v>
      </c>
      <c r="BA43" s="43">
        <v>904</v>
      </c>
      <c r="BB43" s="43">
        <v>904</v>
      </c>
      <c r="BC43" s="43">
        <v>904</v>
      </c>
      <c r="BD43" s="43">
        <v>904</v>
      </c>
      <c r="BE43" s="43">
        <v>904</v>
      </c>
      <c r="BF43" s="43">
        <v>904</v>
      </c>
      <c r="BG43" s="43">
        <v>904</v>
      </c>
      <c r="BH43" s="43">
        <v>904</v>
      </c>
      <c r="BI43" s="43">
        <v>904</v>
      </c>
      <c r="BJ43" s="43">
        <v>904</v>
      </c>
      <c r="BK43" s="43">
        <v>904</v>
      </c>
      <c r="BL43" s="43">
        <v>904</v>
      </c>
      <c r="BM43" s="43">
        <v>904</v>
      </c>
      <c r="BN43" s="43">
        <v>904</v>
      </c>
      <c r="BO43" s="43">
        <v>936</v>
      </c>
      <c r="BP43" s="43">
        <v>968</v>
      </c>
      <c r="BQ43" s="43">
        <v>969.5</v>
      </c>
      <c r="BR43" s="43">
        <v>969.5</v>
      </c>
      <c r="BS43" s="43">
        <v>969.5</v>
      </c>
      <c r="BT43" s="43">
        <v>969.5</v>
      </c>
      <c r="BU43" s="43">
        <v>969.5</v>
      </c>
      <c r="BV43" s="43">
        <v>969.5</v>
      </c>
      <c r="BW43" s="43">
        <v>969.5</v>
      </c>
      <c r="BX43" s="43">
        <v>969.5</v>
      </c>
      <c r="BY43" s="43">
        <v>969.5</v>
      </c>
      <c r="BZ43" s="43">
        <v>969.5</v>
      </c>
      <c r="CA43" s="43">
        <v>1001.5</v>
      </c>
      <c r="CB43" s="43">
        <v>1033.5</v>
      </c>
      <c r="CC43" s="43">
        <v>1065.5</v>
      </c>
      <c r="CD43" s="43">
        <v>1065.5</v>
      </c>
      <c r="CE43" s="43">
        <v>1033.5</v>
      </c>
      <c r="CF43" s="43">
        <v>1001.5</v>
      </c>
      <c r="CG43" s="43">
        <v>969.5</v>
      </c>
      <c r="CH43" s="43">
        <v>969.5</v>
      </c>
      <c r="CI43" s="43">
        <v>969.5</v>
      </c>
      <c r="CJ43" s="43">
        <v>969.5</v>
      </c>
      <c r="CK43" s="43">
        <v>949</v>
      </c>
      <c r="CL43" s="43">
        <v>949</v>
      </c>
      <c r="CM43" s="43">
        <v>949</v>
      </c>
      <c r="CN43" s="43">
        <v>949</v>
      </c>
      <c r="CO43" s="43">
        <v>969.5</v>
      </c>
      <c r="CP43" s="43">
        <v>969.5</v>
      </c>
      <c r="CQ43" s="43">
        <v>969.5</v>
      </c>
      <c r="CR43" s="43">
        <v>969.5</v>
      </c>
      <c r="CS43" s="92">
        <v>969.5</v>
      </c>
      <c r="CT43" s="30">
        <f t="shared" si="18"/>
        <v>96127.5</v>
      </c>
      <c r="CU43" s="152"/>
    </row>
    <row r="44" spans="1:99">
      <c r="A44" s="25" t="s">
        <v>43</v>
      </c>
      <c r="B44" s="45">
        <v>147.83000000000001</v>
      </c>
      <c r="C44" s="1">
        <v>147.83000000000001</v>
      </c>
      <c r="D44" s="1">
        <v>147.83000000000001</v>
      </c>
      <c r="E44" s="1">
        <v>147.83000000000001</v>
      </c>
      <c r="F44" s="1">
        <v>147.83000000000001</v>
      </c>
      <c r="G44" s="1">
        <v>147.83000000000001</v>
      </c>
      <c r="H44" s="1">
        <v>147.83000000000001</v>
      </c>
      <c r="I44" s="1">
        <v>147.83000000000001</v>
      </c>
      <c r="J44" s="1">
        <v>147.83000000000001</v>
      </c>
      <c r="K44" s="1">
        <v>147.83000000000001</v>
      </c>
      <c r="L44" s="1">
        <v>147.83000000000001</v>
      </c>
      <c r="M44" s="1">
        <v>147.83000000000001</v>
      </c>
      <c r="N44" s="1">
        <v>147.83000000000001</v>
      </c>
      <c r="O44" s="1">
        <v>147.83000000000001</v>
      </c>
      <c r="P44" s="1">
        <v>147.83000000000001</v>
      </c>
      <c r="Q44" s="1">
        <v>147.83000000000001</v>
      </c>
      <c r="R44" s="1">
        <v>147.83000000000001</v>
      </c>
      <c r="S44" s="1">
        <v>147.83000000000001</v>
      </c>
      <c r="T44" s="1">
        <v>147.83000000000001</v>
      </c>
      <c r="U44" s="1">
        <v>147.83000000000001</v>
      </c>
      <c r="V44" s="1">
        <v>147.83000000000001</v>
      </c>
      <c r="W44" s="1">
        <v>147.83000000000001</v>
      </c>
      <c r="X44" s="1">
        <v>147.83000000000001</v>
      </c>
      <c r="Y44" s="1">
        <v>147.83000000000001</v>
      </c>
      <c r="Z44" s="1">
        <v>147.83000000000001</v>
      </c>
      <c r="AA44" s="1">
        <v>147.83000000000001</v>
      </c>
      <c r="AB44" s="1">
        <v>147.83000000000001</v>
      </c>
      <c r="AC44" s="1">
        <v>147.83000000000001</v>
      </c>
      <c r="AD44" s="1">
        <v>147.83000000000001</v>
      </c>
      <c r="AE44" s="1">
        <v>147.83000000000001</v>
      </c>
      <c r="AF44" s="1">
        <v>147.83000000000001</v>
      </c>
      <c r="AG44" s="1">
        <v>147.83000000000001</v>
      </c>
      <c r="AH44" s="1">
        <v>147.83000000000001</v>
      </c>
      <c r="AI44" s="1">
        <v>147.83000000000001</v>
      </c>
      <c r="AJ44" s="1">
        <v>147.83000000000001</v>
      </c>
      <c r="AK44" s="1">
        <v>147.83000000000001</v>
      </c>
      <c r="AL44" s="1">
        <v>147.83000000000001</v>
      </c>
      <c r="AM44" s="1">
        <v>147.83000000000001</v>
      </c>
      <c r="AN44" s="1">
        <v>147.83000000000001</v>
      </c>
      <c r="AO44" s="1">
        <v>147.83000000000001</v>
      </c>
      <c r="AP44" s="1">
        <v>147.83000000000001</v>
      </c>
      <c r="AQ44" s="1">
        <v>147.83000000000001</v>
      </c>
      <c r="AR44" s="1">
        <v>147.83000000000001</v>
      </c>
      <c r="AS44" s="1">
        <v>147.83000000000001</v>
      </c>
      <c r="AT44" s="1">
        <v>147.83000000000001</v>
      </c>
      <c r="AU44" s="1">
        <v>147.83000000000001</v>
      </c>
      <c r="AV44" s="1">
        <v>147.83000000000001</v>
      </c>
      <c r="AW44" s="1">
        <v>147.83000000000001</v>
      </c>
      <c r="AX44" s="1">
        <v>147.83000000000001</v>
      </c>
      <c r="AY44" s="1">
        <v>147.83000000000001</v>
      </c>
      <c r="AZ44" s="1">
        <v>147.83000000000001</v>
      </c>
      <c r="BA44" s="1">
        <v>147.83000000000001</v>
      </c>
      <c r="BB44" s="1">
        <v>147.83000000000001</v>
      </c>
      <c r="BC44" s="1">
        <v>147.83000000000001</v>
      </c>
      <c r="BD44" s="1">
        <v>147.83000000000001</v>
      </c>
      <c r="BE44" s="1">
        <v>147.83000000000001</v>
      </c>
      <c r="BF44" s="1">
        <v>147.83000000000001</v>
      </c>
      <c r="BG44" s="1">
        <v>147.83000000000001</v>
      </c>
      <c r="BH44" s="1">
        <v>147.83000000000001</v>
      </c>
      <c r="BI44" s="1">
        <v>147.83000000000001</v>
      </c>
      <c r="BJ44" s="1">
        <v>147.83000000000001</v>
      </c>
      <c r="BK44" s="1">
        <v>147.83000000000001</v>
      </c>
      <c r="BL44" s="1">
        <v>147.83000000000001</v>
      </c>
      <c r="BM44" s="1">
        <v>147.83000000000001</v>
      </c>
      <c r="BN44" s="1">
        <v>147.83000000000001</v>
      </c>
      <c r="BO44" s="1">
        <v>147.83000000000001</v>
      </c>
      <c r="BP44" s="1">
        <v>147.83000000000001</v>
      </c>
      <c r="BQ44" s="1">
        <v>147.83000000000001</v>
      </c>
      <c r="BR44" s="1">
        <v>147.83000000000001</v>
      </c>
      <c r="BS44" s="1">
        <v>147.83000000000001</v>
      </c>
      <c r="BT44" s="1">
        <v>147.83000000000001</v>
      </c>
      <c r="BU44" s="1">
        <v>147.83000000000001</v>
      </c>
      <c r="BV44" s="1">
        <v>147.83000000000001</v>
      </c>
      <c r="BW44" s="1">
        <v>147.83000000000001</v>
      </c>
      <c r="BX44" s="1">
        <v>147.83000000000001</v>
      </c>
      <c r="BY44" s="1">
        <v>147.83000000000001</v>
      </c>
      <c r="BZ44" s="1">
        <v>147.83000000000001</v>
      </c>
      <c r="CA44" s="1">
        <v>147.83000000000001</v>
      </c>
      <c r="CB44" s="1">
        <v>147.83000000000001</v>
      </c>
      <c r="CC44" s="1">
        <v>147.83000000000001</v>
      </c>
      <c r="CD44" s="1">
        <v>147.83000000000001</v>
      </c>
      <c r="CE44" s="1">
        <v>147.83000000000001</v>
      </c>
      <c r="CF44" s="1">
        <v>147.83000000000001</v>
      </c>
      <c r="CG44" s="1">
        <v>147.83000000000001</v>
      </c>
      <c r="CH44" s="1">
        <v>147.83000000000001</v>
      </c>
      <c r="CI44" s="1">
        <v>147.83000000000001</v>
      </c>
      <c r="CJ44" s="1">
        <v>147.83000000000001</v>
      </c>
      <c r="CK44" s="1">
        <v>147.83000000000001</v>
      </c>
      <c r="CL44" s="1">
        <v>147.83000000000001</v>
      </c>
      <c r="CM44" s="1">
        <v>147.83000000000001</v>
      </c>
      <c r="CN44" s="1">
        <v>147.83000000000001</v>
      </c>
      <c r="CO44" s="1">
        <v>147.83000000000001</v>
      </c>
      <c r="CP44" s="1">
        <v>147.83000000000001</v>
      </c>
      <c r="CQ44" s="1">
        <v>147.83000000000001</v>
      </c>
      <c r="CR44" s="1">
        <v>147.83000000000001</v>
      </c>
      <c r="CS44" s="93">
        <v>147.83000000000001</v>
      </c>
      <c r="CT44" s="30">
        <f t="shared" si="18"/>
        <v>14191.679999999995</v>
      </c>
      <c r="CU44" s="152"/>
    </row>
    <row r="45" spans="1:99">
      <c r="A45" s="25" t="s">
        <v>44</v>
      </c>
      <c r="B45" s="45">
        <v>312.73</v>
      </c>
      <c r="C45" s="1">
        <v>312.73</v>
      </c>
      <c r="D45" s="1">
        <v>312.73</v>
      </c>
      <c r="E45" s="1">
        <v>312.73</v>
      </c>
      <c r="F45" s="1">
        <v>312.73</v>
      </c>
      <c r="G45" s="1">
        <v>312.73</v>
      </c>
      <c r="H45" s="1">
        <v>312.73</v>
      </c>
      <c r="I45" s="1">
        <v>312.73</v>
      </c>
      <c r="J45" s="1">
        <v>312.73</v>
      </c>
      <c r="K45" s="1">
        <v>312.73</v>
      </c>
      <c r="L45" s="1">
        <v>312.73</v>
      </c>
      <c r="M45" s="1">
        <v>312.73</v>
      </c>
      <c r="N45" s="1">
        <v>312.73</v>
      </c>
      <c r="O45" s="1">
        <v>312.73</v>
      </c>
      <c r="P45" s="1">
        <v>312.73</v>
      </c>
      <c r="Q45" s="1">
        <v>312.73</v>
      </c>
      <c r="R45" s="1">
        <v>312.73</v>
      </c>
      <c r="S45" s="1">
        <v>312.73</v>
      </c>
      <c r="T45" s="1">
        <v>312.73</v>
      </c>
      <c r="U45" s="1">
        <v>312.73</v>
      </c>
      <c r="V45" s="1">
        <v>312.73</v>
      </c>
      <c r="W45" s="1">
        <v>312.73</v>
      </c>
      <c r="X45" s="1">
        <v>312.73</v>
      </c>
      <c r="Y45" s="1">
        <v>312.73</v>
      </c>
      <c r="Z45" s="1">
        <v>312.73</v>
      </c>
      <c r="AA45" s="1">
        <v>312.73</v>
      </c>
      <c r="AB45" s="1">
        <v>312.73</v>
      </c>
      <c r="AC45" s="1">
        <v>312.73</v>
      </c>
      <c r="AD45" s="1">
        <v>312.73</v>
      </c>
      <c r="AE45" s="1">
        <v>312.73</v>
      </c>
      <c r="AF45" s="1">
        <v>312.73</v>
      </c>
      <c r="AG45" s="1">
        <v>312.73</v>
      </c>
      <c r="AH45" s="1">
        <v>312.73</v>
      </c>
      <c r="AI45" s="1">
        <v>312.73</v>
      </c>
      <c r="AJ45" s="1">
        <v>312.73</v>
      </c>
      <c r="AK45" s="1">
        <v>312.73</v>
      </c>
      <c r="AL45" s="1">
        <v>259.93</v>
      </c>
      <c r="AM45" s="1">
        <v>207.13</v>
      </c>
      <c r="AN45" s="1">
        <v>154.33000000000001</v>
      </c>
      <c r="AO45" s="1">
        <v>101.53</v>
      </c>
      <c r="AP45" s="1">
        <v>137.54</v>
      </c>
      <c r="AQ45" s="1">
        <v>137.54</v>
      </c>
      <c r="AR45" s="1">
        <v>137.54</v>
      </c>
      <c r="AS45" s="1">
        <v>137.54</v>
      </c>
      <c r="AT45" s="1">
        <v>137.54</v>
      </c>
      <c r="AU45" s="1">
        <v>137.54</v>
      </c>
      <c r="AV45" s="1">
        <v>137.54</v>
      </c>
      <c r="AW45" s="1">
        <v>137.54</v>
      </c>
      <c r="AX45" s="1">
        <v>137.54</v>
      </c>
      <c r="AY45" s="1">
        <v>137.54</v>
      </c>
      <c r="AZ45" s="1">
        <v>137.54</v>
      </c>
      <c r="BA45" s="1">
        <v>137.54</v>
      </c>
      <c r="BB45" s="1">
        <v>137.54</v>
      </c>
      <c r="BC45" s="1">
        <v>137.54</v>
      </c>
      <c r="BD45" s="1">
        <v>137.54</v>
      </c>
      <c r="BE45" s="1">
        <v>137.54</v>
      </c>
      <c r="BF45" s="1">
        <v>137.54</v>
      </c>
      <c r="BG45" s="1">
        <v>137.54</v>
      </c>
      <c r="BH45" s="1">
        <v>66.680000000000007</v>
      </c>
      <c r="BI45" s="1">
        <v>66.680000000000007</v>
      </c>
      <c r="BJ45" s="1">
        <v>66.680000000000007</v>
      </c>
      <c r="BK45" s="1">
        <v>66.680000000000007</v>
      </c>
      <c r="BL45" s="1">
        <v>66.680000000000007</v>
      </c>
      <c r="BM45" s="1">
        <v>66.680000000000007</v>
      </c>
      <c r="BN45" s="1">
        <v>66.680000000000007</v>
      </c>
      <c r="BO45" s="1">
        <v>66.680000000000007</v>
      </c>
      <c r="BP45" s="1">
        <v>66.680000000000007</v>
      </c>
      <c r="BQ45" s="1">
        <v>66.680000000000007</v>
      </c>
      <c r="BR45" s="1">
        <v>119.48</v>
      </c>
      <c r="BS45" s="1">
        <v>172.28</v>
      </c>
      <c r="BT45" s="1">
        <v>225.08</v>
      </c>
      <c r="BU45" s="1">
        <v>277.88</v>
      </c>
      <c r="BV45" s="1">
        <v>312.73</v>
      </c>
      <c r="BW45" s="1">
        <v>312.73</v>
      </c>
      <c r="BX45" s="1">
        <v>312.73</v>
      </c>
      <c r="BY45" s="1">
        <v>312.73</v>
      </c>
      <c r="BZ45" s="1">
        <v>312.73</v>
      </c>
      <c r="CA45" s="1">
        <v>312.73</v>
      </c>
      <c r="CB45" s="1">
        <v>312.73</v>
      </c>
      <c r="CC45" s="1">
        <v>312.73</v>
      </c>
      <c r="CD45" s="1">
        <v>312.73</v>
      </c>
      <c r="CE45" s="1">
        <v>312.73</v>
      </c>
      <c r="CF45" s="1">
        <v>312.73</v>
      </c>
      <c r="CG45" s="1">
        <v>312.73</v>
      </c>
      <c r="CH45" s="1">
        <v>312.73</v>
      </c>
      <c r="CI45" s="1">
        <v>312.73</v>
      </c>
      <c r="CJ45" s="1">
        <v>312.73</v>
      </c>
      <c r="CK45" s="1">
        <v>312.73</v>
      </c>
      <c r="CL45" s="1">
        <v>312.73</v>
      </c>
      <c r="CM45" s="1">
        <v>312.73</v>
      </c>
      <c r="CN45" s="1">
        <v>312.73</v>
      </c>
      <c r="CO45" s="1">
        <v>312.73</v>
      </c>
      <c r="CP45" s="1">
        <v>259.93</v>
      </c>
      <c r="CQ45" s="1">
        <v>207.13</v>
      </c>
      <c r="CR45" s="1">
        <v>154.33000000000001</v>
      </c>
      <c r="CS45" s="93">
        <v>101.53</v>
      </c>
      <c r="CT45" s="30">
        <f t="shared" si="18"/>
        <v>22895.960000000003</v>
      </c>
      <c r="CU45" s="152"/>
    </row>
    <row r="46" spans="1:99" hidden="1">
      <c r="A46" s="57" t="s">
        <v>45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18"/>
        <v>0</v>
      </c>
      <c r="CU46" s="152"/>
    </row>
    <row r="47" spans="1:99">
      <c r="A47" s="95" t="s">
        <v>46</v>
      </c>
      <c r="B47" s="53">
        <f t="shared" ref="B47:AG47" si="45">SUM(B48:B51)</f>
        <v>80.289999999999992</v>
      </c>
      <c r="C47" s="54">
        <f t="shared" si="45"/>
        <v>79.38</v>
      </c>
      <c r="D47" s="54">
        <f t="shared" si="45"/>
        <v>74.47</v>
      </c>
      <c r="E47" s="54">
        <f t="shared" si="45"/>
        <v>72.66</v>
      </c>
      <c r="F47" s="54">
        <f t="shared" si="45"/>
        <v>69.42</v>
      </c>
      <c r="G47" s="54">
        <f t="shared" si="45"/>
        <v>69.900000000000006</v>
      </c>
      <c r="H47" s="54">
        <f t="shared" si="45"/>
        <v>72.009999999999991</v>
      </c>
      <c r="I47" s="54">
        <f t="shared" si="45"/>
        <v>71.650000000000006</v>
      </c>
      <c r="J47" s="54">
        <f t="shared" si="45"/>
        <v>68.87</v>
      </c>
      <c r="K47" s="54">
        <f t="shared" si="45"/>
        <v>65.960000000000008</v>
      </c>
      <c r="L47" s="54">
        <f t="shared" si="45"/>
        <v>61.11</v>
      </c>
      <c r="M47" s="54">
        <f t="shared" si="45"/>
        <v>68.03</v>
      </c>
      <c r="N47" s="54">
        <f t="shared" si="45"/>
        <v>72</v>
      </c>
      <c r="O47" s="54">
        <f t="shared" si="45"/>
        <v>76.260000000000005</v>
      </c>
      <c r="P47" s="54">
        <f t="shared" si="45"/>
        <v>80.930000000000007</v>
      </c>
      <c r="Q47" s="54">
        <f t="shared" si="45"/>
        <v>81.319999999999993</v>
      </c>
      <c r="R47" s="54">
        <f t="shared" si="45"/>
        <v>82.539999999999992</v>
      </c>
      <c r="S47" s="54">
        <f t="shared" si="45"/>
        <v>82.37</v>
      </c>
      <c r="T47" s="54">
        <f t="shared" si="45"/>
        <v>84.47999999999999</v>
      </c>
      <c r="U47" s="54">
        <f t="shared" si="45"/>
        <v>87.97999999999999</v>
      </c>
      <c r="V47" s="54">
        <f t="shared" si="45"/>
        <v>87.7</v>
      </c>
      <c r="W47" s="54">
        <f t="shared" si="45"/>
        <v>85.41</v>
      </c>
      <c r="X47" s="54">
        <f t="shared" si="45"/>
        <v>88.72999999999999</v>
      </c>
      <c r="Y47" s="54">
        <f t="shared" si="45"/>
        <v>91.539999999999992</v>
      </c>
      <c r="Z47" s="54">
        <f t="shared" si="45"/>
        <v>88.565060523370278</v>
      </c>
      <c r="AA47" s="54">
        <f t="shared" si="45"/>
        <v>137.6828701218451</v>
      </c>
      <c r="AB47" s="54">
        <f t="shared" si="45"/>
        <v>211.8750159272027</v>
      </c>
      <c r="AC47" s="54">
        <f t="shared" si="45"/>
        <v>318.46593459548097</v>
      </c>
      <c r="AD47" s="54">
        <f t="shared" si="45"/>
        <v>517.2805946581467</v>
      </c>
      <c r="AE47" s="54">
        <f t="shared" si="45"/>
        <v>796.8352171129211</v>
      </c>
      <c r="AF47" s="54">
        <f t="shared" si="45"/>
        <v>1082.6085756530154</v>
      </c>
      <c r="AG47" s="54">
        <f t="shared" si="45"/>
        <v>1417.7036263885409</v>
      </c>
      <c r="AH47" s="54">
        <f t="shared" ref="AH47:BM47" si="46">SUM(AH48:AH51)</f>
        <v>1659.2334712466754</v>
      </c>
      <c r="AI47" s="54">
        <f t="shared" si="46"/>
        <v>1982.9209983229198</v>
      </c>
      <c r="AJ47" s="54">
        <f t="shared" si="46"/>
        <v>2251.4840398997053</v>
      </c>
      <c r="AK47" s="54">
        <f t="shared" si="46"/>
        <v>2616.0877930512156</v>
      </c>
      <c r="AL47" s="54">
        <f t="shared" si="46"/>
        <v>2869.0324784430563</v>
      </c>
      <c r="AM47" s="54">
        <f t="shared" si="46"/>
        <v>3099.906425792009</v>
      </c>
      <c r="AN47" s="54">
        <f t="shared" si="46"/>
        <v>3358.4343737934846</v>
      </c>
      <c r="AO47" s="54">
        <f t="shared" si="46"/>
        <v>3534.689117875138</v>
      </c>
      <c r="AP47" s="54">
        <f t="shared" si="46"/>
        <v>3589.3058542808649</v>
      </c>
      <c r="AQ47" s="54">
        <f t="shared" si="46"/>
        <v>3717.4664170846058</v>
      </c>
      <c r="AR47" s="54">
        <f t="shared" si="46"/>
        <v>3810.6770532891996</v>
      </c>
      <c r="AS47" s="54">
        <f t="shared" si="46"/>
        <v>3838.8444478117326</v>
      </c>
      <c r="AT47" s="54">
        <f t="shared" si="46"/>
        <v>3876.6913290498874</v>
      </c>
      <c r="AU47" s="54">
        <f t="shared" si="46"/>
        <v>3877.6784726544433</v>
      </c>
      <c r="AV47" s="54">
        <f t="shared" si="46"/>
        <v>3816.5247322446949</v>
      </c>
      <c r="AW47" s="54">
        <f t="shared" si="46"/>
        <v>3864.661822391332</v>
      </c>
      <c r="AX47" s="54">
        <f t="shared" si="46"/>
        <v>3863.0400252493396</v>
      </c>
      <c r="AY47" s="54">
        <f t="shared" si="46"/>
        <v>3827.720586376533</v>
      </c>
      <c r="AZ47" s="54">
        <f t="shared" si="46"/>
        <v>3848.8744190602711</v>
      </c>
      <c r="BA47" s="54">
        <f t="shared" si="46"/>
        <v>3756.9950703271816</v>
      </c>
      <c r="BB47" s="54">
        <f t="shared" si="46"/>
        <v>3661.8849863401283</v>
      </c>
      <c r="BC47" s="54">
        <f t="shared" si="46"/>
        <v>3608.6070307702375</v>
      </c>
      <c r="BD47" s="54">
        <f t="shared" si="46"/>
        <v>3497.4121765739992</v>
      </c>
      <c r="BE47" s="54">
        <f t="shared" si="46"/>
        <v>3409.9989151831887</v>
      </c>
      <c r="BF47" s="54">
        <f t="shared" si="46"/>
        <v>3301.3612831603832</v>
      </c>
      <c r="BG47" s="54">
        <f t="shared" si="46"/>
        <v>3092.4655878801045</v>
      </c>
      <c r="BH47" s="54">
        <f t="shared" si="46"/>
        <v>2853.3385490677592</v>
      </c>
      <c r="BI47" s="54">
        <f t="shared" si="46"/>
        <v>2711.6162656311453</v>
      </c>
      <c r="BJ47" s="54">
        <f t="shared" si="46"/>
        <v>2634.6182959889002</v>
      </c>
      <c r="BK47" s="54">
        <f t="shared" si="46"/>
        <v>2451.7559393217489</v>
      </c>
      <c r="BL47" s="54">
        <f t="shared" si="46"/>
        <v>2304.4745369774564</v>
      </c>
      <c r="BM47" s="54">
        <f t="shared" si="46"/>
        <v>2015.292858960828</v>
      </c>
      <c r="BN47" s="54">
        <f t="shared" ref="BN47:CS47" si="47">SUM(BN48:BN51)</f>
        <v>1757.3051252700438</v>
      </c>
      <c r="BO47" s="54">
        <f t="shared" si="47"/>
        <v>1577.6767969157911</v>
      </c>
      <c r="BP47" s="54">
        <f t="shared" si="47"/>
        <v>1392.9390107251149</v>
      </c>
      <c r="BQ47" s="54">
        <f t="shared" si="47"/>
        <v>1214.6545219683628</v>
      </c>
      <c r="BR47" s="54">
        <f t="shared" si="47"/>
        <v>956.76778607890628</v>
      </c>
      <c r="BS47" s="54">
        <f t="shared" si="47"/>
        <v>774.29049927589108</v>
      </c>
      <c r="BT47" s="54">
        <f t="shared" si="47"/>
        <v>586.78717402724317</v>
      </c>
      <c r="BU47" s="54">
        <f t="shared" si="47"/>
        <v>430.65732914781881</v>
      </c>
      <c r="BV47" s="54">
        <f t="shared" si="47"/>
        <v>248.589327560687</v>
      </c>
      <c r="BW47" s="54">
        <f t="shared" si="47"/>
        <v>125.40862109544027</v>
      </c>
      <c r="BX47" s="54">
        <f t="shared" si="47"/>
        <v>77.935027955766813</v>
      </c>
      <c r="BY47" s="54">
        <f t="shared" si="47"/>
        <v>44.635439295402904</v>
      </c>
      <c r="BZ47" s="54">
        <f t="shared" si="47"/>
        <v>22.11</v>
      </c>
      <c r="CA47" s="54">
        <f t="shared" si="47"/>
        <v>38.980000000000004</v>
      </c>
      <c r="CB47" s="54">
        <f t="shared" si="47"/>
        <v>55.8</v>
      </c>
      <c r="CC47" s="54">
        <f t="shared" si="47"/>
        <v>61.260000000000005</v>
      </c>
      <c r="CD47" s="54">
        <f t="shared" si="47"/>
        <v>55.53</v>
      </c>
      <c r="CE47" s="54">
        <f t="shared" si="47"/>
        <v>39.950000000000003</v>
      </c>
      <c r="CF47" s="54">
        <f t="shared" si="47"/>
        <v>67.599999999999994</v>
      </c>
      <c r="CG47" s="54">
        <f t="shared" si="47"/>
        <v>27.62</v>
      </c>
      <c r="CH47" s="54">
        <f t="shared" si="47"/>
        <v>25.360000000000003</v>
      </c>
      <c r="CI47" s="54">
        <f t="shared" si="47"/>
        <v>29.080000000000002</v>
      </c>
      <c r="CJ47" s="54">
        <f t="shared" si="47"/>
        <v>28.34</v>
      </c>
      <c r="CK47" s="54">
        <f t="shared" si="47"/>
        <v>29.369999999999997</v>
      </c>
      <c r="CL47" s="54">
        <f t="shared" si="47"/>
        <v>26.8</v>
      </c>
      <c r="CM47" s="54">
        <f t="shared" si="47"/>
        <v>23.919999999999998</v>
      </c>
      <c r="CN47" s="54">
        <f t="shared" si="47"/>
        <v>23.97</v>
      </c>
      <c r="CO47" s="54">
        <f t="shared" si="47"/>
        <v>24.22</v>
      </c>
      <c r="CP47" s="54">
        <f t="shared" si="47"/>
        <v>24.529999999999998</v>
      </c>
      <c r="CQ47" s="54">
        <f t="shared" si="47"/>
        <v>26.72</v>
      </c>
      <c r="CR47" s="54">
        <f t="shared" si="47"/>
        <v>26.04</v>
      </c>
      <c r="CS47" s="96">
        <f t="shared" si="47"/>
        <v>32.43</v>
      </c>
      <c r="CT47" s="38">
        <f t="shared" si="18"/>
        <v>118906.39890839712</v>
      </c>
      <c r="CU47" s="150"/>
    </row>
    <row r="48" spans="1:99">
      <c r="A48" s="26" t="s">
        <v>66</v>
      </c>
      <c r="B48" s="42">
        <f t="shared" ref="B48:AG48" si="48">B21</f>
        <v>0</v>
      </c>
      <c r="C48" s="43">
        <f t="shared" si="48"/>
        <v>0</v>
      </c>
      <c r="D48" s="43">
        <f t="shared" si="48"/>
        <v>0</v>
      </c>
      <c r="E48" s="43">
        <f t="shared" si="48"/>
        <v>0</v>
      </c>
      <c r="F48" s="43">
        <f t="shared" si="48"/>
        <v>0</v>
      </c>
      <c r="G48" s="43">
        <f t="shared" si="48"/>
        <v>0</v>
      </c>
      <c r="H48" s="43">
        <f t="shared" si="48"/>
        <v>0</v>
      </c>
      <c r="I48" s="43">
        <f t="shared" si="48"/>
        <v>0</v>
      </c>
      <c r="J48" s="43">
        <f t="shared" si="48"/>
        <v>0</v>
      </c>
      <c r="K48" s="43">
        <f t="shared" si="48"/>
        <v>0</v>
      </c>
      <c r="L48" s="43">
        <f t="shared" si="48"/>
        <v>0</v>
      </c>
      <c r="M48" s="43">
        <f t="shared" si="48"/>
        <v>0</v>
      </c>
      <c r="N48" s="43">
        <f t="shared" si="48"/>
        <v>0</v>
      </c>
      <c r="O48" s="43">
        <f t="shared" si="48"/>
        <v>0</v>
      </c>
      <c r="P48" s="43">
        <f t="shared" si="48"/>
        <v>0</v>
      </c>
      <c r="Q48" s="43">
        <f t="shared" si="48"/>
        <v>0</v>
      </c>
      <c r="R48" s="43">
        <f t="shared" si="48"/>
        <v>0</v>
      </c>
      <c r="S48" s="43">
        <f t="shared" si="48"/>
        <v>0</v>
      </c>
      <c r="T48" s="43">
        <f t="shared" si="48"/>
        <v>0</v>
      </c>
      <c r="U48" s="43">
        <f t="shared" si="48"/>
        <v>0</v>
      </c>
      <c r="V48" s="43">
        <f t="shared" si="48"/>
        <v>0</v>
      </c>
      <c r="W48" s="43">
        <f t="shared" si="48"/>
        <v>0</v>
      </c>
      <c r="X48" s="43">
        <f t="shared" si="48"/>
        <v>0</v>
      </c>
      <c r="Y48" s="43">
        <f t="shared" si="48"/>
        <v>0.05</v>
      </c>
      <c r="Z48" s="43">
        <f t="shared" si="48"/>
        <v>1.33</v>
      </c>
      <c r="AA48" s="43">
        <f t="shared" si="48"/>
        <v>3.9</v>
      </c>
      <c r="AB48" s="43">
        <f t="shared" si="48"/>
        <v>19.77</v>
      </c>
      <c r="AC48" s="43">
        <f t="shared" si="48"/>
        <v>50.48</v>
      </c>
      <c r="AD48" s="43">
        <f t="shared" si="48"/>
        <v>144.18</v>
      </c>
      <c r="AE48" s="43">
        <f t="shared" si="48"/>
        <v>219.04000000000002</v>
      </c>
      <c r="AF48" s="43">
        <f t="shared" si="48"/>
        <v>336.41</v>
      </c>
      <c r="AG48" s="43">
        <f t="shared" si="48"/>
        <v>477.40000000000003</v>
      </c>
      <c r="AH48" s="43">
        <f t="shared" ref="AH48:BM48" si="49">AH21</f>
        <v>595.03</v>
      </c>
      <c r="AI48" s="43">
        <f t="shared" si="49"/>
        <v>744.63</v>
      </c>
      <c r="AJ48" s="43">
        <f t="shared" si="49"/>
        <v>769.52</v>
      </c>
      <c r="AK48" s="43">
        <f t="shared" si="49"/>
        <v>981.88</v>
      </c>
      <c r="AL48" s="43">
        <f t="shared" si="49"/>
        <v>1053.77</v>
      </c>
      <c r="AM48" s="43">
        <f t="shared" si="49"/>
        <v>1137.27</v>
      </c>
      <c r="AN48" s="43">
        <f t="shared" si="49"/>
        <v>1234.22</v>
      </c>
      <c r="AO48" s="43">
        <f t="shared" si="49"/>
        <v>1284.71</v>
      </c>
      <c r="AP48" s="43">
        <f t="shared" si="49"/>
        <v>1277.98</v>
      </c>
      <c r="AQ48" s="43">
        <f t="shared" si="49"/>
        <v>1320.05</v>
      </c>
      <c r="AR48" s="43">
        <f t="shared" si="49"/>
        <v>1383.48</v>
      </c>
      <c r="AS48" s="43">
        <f t="shared" si="49"/>
        <v>1408.4199999999998</v>
      </c>
      <c r="AT48" s="43">
        <f t="shared" si="49"/>
        <v>1407.19</v>
      </c>
      <c r="AU48" s="43">
        <f t="shared" si="49"/>
        <v>1408.29</v>
      </c>
      <c r="AV48" s="43">
        <f t="shared" si="49"/>
        <v>1416.66</v>
      </c>
      <c r="AW48" s="43">
        <f t="shared" si="49"/>
        <v>1420.04</v>
      </c>
      <c r="AX48" s="43">
        <f t="shared" si="49"/>
        <v>1391.8</v>
      </c>
      <c r="AY48" s="43">
        <f t="shared" si="49"/>
        <v>1386.37</v>
      </c>
      <c r="AZ48" s="43">
        <f t="shared" si="49"/>
        <v>1348.1999999999998</v>
      </c>
      <c r="BA48" s="43">
        <f t="shared" si="49"/>
        <v>1323.8700000000001</v>
      </c>
      <c r="BB48" s="43">
        <f t="shared" si="49"/>
        <v>1254.1399999999999</v>
      </c>
      <c r="BC48" s="43">
        <f t="shared" si="49"/>
        <v>1258.55</v>
      </c>
      <c r="BD48" s="43">
        <f t="shared" si="49"/>
        <v>1223.6500000000001</v>
      </c>
      <c r="BE48" s="43">
        <f t="shared" si="49"/>
        <v>1202.26</v>
      </c>
      <c r="BF48" s="43">
        <f t="shared" si="49"/>
        <v>1239.1499999999999</v>
      </c>
      <c r="BG48" s="43">
        <f t="shared" si="49"/>
        <v>1221.19</v>
      </c>
      <c r="BH48" s="43">
        <f t="shared" si="49"/>
        <v>1084.3399999999999</v>
      </c>
      <c r="BI48" s="43">
        <f t="shared" si="49"/>
        <v>1061.99</v>
      </c>
      <c r="BJ48" s="43">
        <f t="shared" si="49"/>
        <v>1090.5800000000002</v>
      </c>
      <c r="BK48" s="43">
        <f t="shared" si="49"/>
        <v>996.6</v>
      </c>
      <c r="BL48" s="43">
        <f t="shared" si="49"/>
        <v>939.36</v>
      </c>
      <c r="BM48" s="43">
        <f t="shared" si="49"/>
        <v>802.83</v>
      </c>
      <c r="BN48" s="43">
        <f t="shared" ref="BN48:CS48" si="50">BN21</f>
        <v>752.73</v>
      </c>
      <c r="BO48" s="43">
        <f t="shared" si="50"/>
        <v>690.88</v>
      </c>
      <c r="BP48" s="43">
        <f t="shared" si="50"/>
        <v>600.82000000000005</v>
      </c>
      <c r="BQ48" s="43">
        <f t="shared" si="50"/>
        <v>510.31</v>
      </c>
      <c r="BR48" s="43">
        <f t="shared" si="50"/>
        <v>416.52</v>
      </c>
      <c r="BS48" s="43">
        <f t="shared" si="50"/>
        <v>399.55</v>
      </c>
      <c r="BT48" s="43">
        <f t="shared" si="50"/>
        <v>324.86</v>
      </c>
      <c r="BU48" s="43">
        <f t="shared" si="50"/>
        <v>233.57</v>
      </c>
      <c r="BV48" s="43">
        <f t="shared" si="50"/>
        <v>148.67999999999998</v>
      </c>
      <c r="BW48" s="43">
        <f t="shared" si="50"/>
        <v>75.19</v>
      </c>
      <c r="BX48" s="43">
        <f t="shared" si="50"/>
        <v>35.54</v>
      </c>
      <c r="BY48" s="43">
        <f t="shared" si="50"/>
        <v>9.32</v>
      </c>
      <c r="BZ48" s="43">
        <f t="shared" si="50"/>
        <v>0.37</v>
      </c>
      <c r="CA48" s="43">
        <f t="shared" si="50"/>
        <v>0</v>
      </c>
      <c r="CB48" s="43">
        <f t="shared" si="50"/>
        <v>0</v>
      </c>
      <c r="CC48" s="43">
        <f t="shared" si="50"/>
        <v>0</v>
      </c>
      <c r="CD48" s="43">
        <f t="shared" si="50"/>
        <v>0</v>
      </c>
      <c r="CE48" s="43">
        <f t="shared" si="50"/>
        <v>0</v>
      </c>
      <c r="CF48" s="43">
        <f t="shared" si="50"/>
        <v>0</v>
      </c>
      <c r="CG48" s="43">
        <f t="shared" si="50"/>
        <v>0</v>
      </c>
      <c r="CH48" s="43">
        <f t="shared" si="50"/>
        <v>0</v>
      </c>
      <c r="CI48" s="43">
        <f t="shared" si="50"/>
        <v>0</v>
      </c>
      <c r="CJ48" s="43">
        <f t="shared" si="50"/>
        <v>0</v>
      </c>
      <c r="CK48" s="43">
        <f t="shared" si="50"/>
        <v>0</v>
      </c>
      <c r="CL48" s="43">
        <f t="shared" si="50"/>
        <v>0</v>
      </c>
      <c r="CM48" s="43">
        <f t="shared" si="50"/>
        <v>0</v>
      </c>
      <c r="CN48" s="43">
        <f t="shared" si="50"/>
        <v>0</v>
      </c>
      <c r="CO48" s="43">
        <f t="shared" si="50"/>
        <v>0</v>
      </c>
      <c r="CP48" s="43">
        <f t="shared" si="50"/>
        <v>0</v>
      </c>
      <c r="CQ48" s="43">
        <f t="shared" si="50"/>
        <v>0</v>
      </c>
      <c r="CR48" s="43">
        <f t="shared" si="50"/>
        <v>0</v>
      </c>
      <c r="CS48" s="92">
        <f t="shared" si="50"/>
        <v>0</v>
      </c>
      <c r="CT48" s="30">
        <f t="shared" ref="CT48:CT51" si="51">SUM(B48:CS48)</f>
        <v>43118.92</v>
      </c>
      <c r="CU48" s="152"/>
    </row>
    <row r="49" spans="1:102">
      <c r="A49" s="30" t="s">
        <v>67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0.98506052337027583</v>
      </c>
      <c r="AA49" s="1">
        <v>46.942870121845097</v>
      </c>
      <c r="AB49" s="1">
        <v>103.5750159272027</v>
      </c>
      <c r="AC49" s="1">
        <v>177.775934595481</v>
      </c>
      <c r="AD49" s="1">
        <v>283.42059465814663</v>
      </c>
      <c r="AE49" s="1">
        <v>494.12521711292106</v>
      </c>
      <c r="AF49" s="1">
        <v>701.74857565301534</v>
      </c>
      <c r="AG49" s="1">
        <v>900.57362638854079</v>
      </c>
      <c r="AH49" s="1">
        <v>1027.9634712466755</v>
      </c>
      <c r="AI49" s="1">
        <v>1204.0409983229199</v>
      </c>
      <c r="AJ49" s="1">
        <v>1448.1940398997051</v>
      </c>
      <c r="AK49" s="1">
        <v>1599.7977930512156</v>
      </c>
      <c r="AL49" s="1">
        <v>1782.7524784430568</v>
      </c>
      <c r="AM49" s="1">
        <v>1929.8364257920091</v>
      </c>
      <c r="AN49" s="1">
        <v>2089.9043737934844</v>
      </c>
      <c r="AO49" s="1">
        <v>2217.4891178751382</v>
      </c>
      <c r="AP49" s="1">
        <v>2277.6758542808648</v>
      </c>
      <c r="AQ49" s="1">
        <v>2353.9464170846059</v>
      </c>
      <c r="AR49" s="1">
        <v>2383.1070532891999</v>
      </c>
      <c r="AS49" s="1">
        <v>2396.4344478117328</v>
      </c>
      <c r="AT49" s="1">
        <v>2437.0013290498873</v>
      </c>
      <c r="AU49" s="1">
        <v>2435.6184726544434</v>
      </c>
      <c r="AV49" s="1">
        <v>2366.8747322446952</v>
      </c>
      <c r="AW49" s="1">
        <v>2411.1818223913319</v>
      </c>
      <c r="AX49" s="1">
        <v>2436.7600252493398</v>
      </c>
      <c r="AY49" s="1">
        <v>2409.0305863765334</v>
      </c>
      <c r="AZ49" s="1">
        <v>2469.5044190602712</v>
      </c>
      <c r="BA49" s="1">
        <v>2402.765070327182</v>
      </c>
      <c r="BB49" s="1">
        <v>2374.3149863401281</v>
      </c>
      <c r="BC49" s="1">
        <v>2315.3170307702376</v>
      </c>
      <c r="BD49" s="1">
        <v>2240.3721765739992</v>
      </c>
      <c r="BE49" s="1">
        <v>2166.7689151831883</v>
      </c>
      <c r="BF49" s="1">
        <v>2007.4712831603831</v>
      </c>
      <c r="BG49" s="1">
        <v>1812.6555878801039</v>
      </c>
      <c r="BH49" s="1">
        <v>1708.8485490677597</v>
      </c>
      <c r="BI49" s="1">
        <v>1587.5562656311456</v>
      </c>
      <c r="BJ49" s="1">
        <v>1478.4482959888996</v>
      </c>
      <c r="BK49" s="1">
        <v>1392.9959393217487</v>
      </c>
      <c r="BL49" s="1">
        <v>1299.2545369774562</v>
      </c>
      <c r="BM49" s="1">
        <v>1150.812858960828</v>
      </c>
      <c r="BN49" s="1">
        <v>945.93512527004395</v>
      </c>
      <c r="BO49" s="1">
        <v>832.49679691579104</v>
      </c>
      <c r="BP49" s="1">
        <v>742.45901072511492</v>
      </c>
      <c r="BQ49" s="1">
        <v>653.1545219683627</v>
      </c>
      <c r="BR49" s="1">
        <v>493.39778607890628</v>
      </c>
      <c r="BS49" s="1">
        <v>329.38049927589111</v>
      </c>
      <c r="BT49" s="1">
        <v>219.75717402724311</v>
      </c>
      <c r="BU49" s="1">
        <v>156.25732914781881</v>
      </c>
      <c r="BV49" s="1">
        <v>70.61932756068704</v>
      </c>
      <c r="BW49" s="1">
        <v>24.71862109544027</v>
      </c>
      <c r="BX49" s="1">
        <v>17.875027955766818</v>
      </c>
      <c r="BY49" s="1">
        <v>11.475439295402907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1"/>
        <v>70821.368908397155</v>
      </c>
      <c r="CU49" s="152"/>
    </row>
    <row r="50" spans="1:102">
      <c r="A50" s="30" t="s">
        <v>24</v>
      </c>
      <c r="B50" s="45">
        <v>51.66</v>
      </c>
      <c r="C50" s="1">
        <v>47.45</v>
      </c>
      <c r="D50" s="1">
        <v>42.32</v>
      </c>
      <c r="E50" s="1">
        <v>40.799999999999997</v>
      </c>
      <c r="F50" s="1">
        <v>40.01</v>
      </c>
      <c r="G50" s="1">
        <v>39.82</v>
      </c>
      <c r="H50" s="1">
        <v>39.82</v>
      </c>
      <c r="I50" s="1">
        <v>39.82</v>
      </c>
      <c r="J50" s="1">
        <v>39.82</v>
      </c>
      <c r="K50" s="1">
        <v>40.020000000000003</v>
      </c>
      <c r="L50" s="1">
        <v>40.5</v>
      </c>
      <c r="M50" s="1">
        <v>40.869999999999997</v>
      </c>
      <c r="N50" s="1">
        <v>41.31</v>
      </c>
      <c r="O50" s="1">
        <v>45.89</v>
      </c>
      <c r="P50" s="1">
        <v>51</v>
      </c>
      <c r="Q50" s="1">
        <v>49.78</v>
      </c>
      <c r="R50" s="1">
        <v>50.1</v>
      </c>
      <c r="S50" s="1">
        <v>49.94</v>
      </c>
      <c r="T50" s="1">
        <v>52.04</v>
      </c>
      <c r="U50" s="1">
        <v>55.76</v>
      </c>
      <c r="V50" s="1">
        <v>56.07</v>
      </c>
      <c r="W50" s="1">
        <v>55.4</v>
      </c>
      <c r="X50" s="1">
        <v>56.66</v>
      </c>
      <c r="Y50" s="1">
        <v>59.02</v>
      </c>
      <c r="Z50" s="1">
        <v>56.02</v>
      </c>
      <c r="AA50" s="1">
        <v>55.52</v>
      </c>
      <c r="AB50" s="1">
        <v>56.28</v>
      </c>
      <c r="AC50" s="1">
        <v>57.14</v>
      </c>
      <c r="AD50" s="1">
        <v>56.04</v>
      </c>
      <c r="AE50" s="1">
        <v>51.6</v>
      </c>
      <c r="AF50" s="1">
        <v>10.55</v>
      </c>
      <c r="AG50" s="1">
        <v>6.47</v>
      </c>
      <c r="AH50" s="1">
        <v>3.96</v>
      </c>
      <c r="AI50" s="1">
        <v>2.04</v>
      </c>
      <c r="AJ50" s="1">
        <v>0.8</v>
      </c>
      <c r="AK50" s="1">
        <v>0.24</v>
      </c>
      <c r="AL50" s="1">
        <v>0.16</v>
      </c>
      <c r="AM50" s="1">
        <v>0.28000000000000003</v>
      </c>
      <c r="AN50" s="1">
        <v>0.96</v>
      </c>
      <c r="AO50" s="1">
        <v>0.89</v>
      </c>
      <c r="AP50" s="1">
        <v>0.79</v>
      </c>
      <c r="AQ50" s="1">
        <v>9.35</v>
      </c>
      <c r="AR50" s="1">
        <v>10.97</v>
      </c>
      <c r="AS50" s="1">
        <v>1.31</v>
      </c>
      <c r="AT50" s="1">
        <v>0.39</v>
      </c>
      <c r="AU50" s="1">
        <v>0.81</v>
      </c>
      <c r="AV50" s="1">
        <v>0.83</v>
      </c>
      <c r="AW50" s="1">
        <v>0.71</v>
      </c>
      <c r="AX50" s="1">
        <v>1.06</v>
      </c>
      <c r="AY50" s="1">
        <v>0.68</v>
      </c>
      <c r="AZ50" s="1">
        <v>0.56000000000000005</v>
      </c>
      <c r="BA50" s="1">
        <v>0.66</v>
      </c>
      <c r="BB50" s="1">
        <v>1.0900000000000001</v>
      </c>
      <c r="BC50" s="1">
        <v>2.14</v>
      </c>
      <c r="BD50" s="1">
        <v>1.62</v>
      </c>
      <c r="BE50" s="1">
        <v>10.26</v>
      </c>
      <c r="BF50" s="1">
        <v>23.46</v>
      </c>
      <c r="BG50" s="1">
        <v>27.03</v>
      </c>
      <c r="BH50" s="1">
        <v>27.2</v>
      </c>
      <c r="BI50" s="1">
        <v>28.39</v>
      </c>
      <c r="BJ50" s="1">
        <v>33.51</v>
      </c>
      <c r="BK50" s="1">
        <v>30.65</v>
      </c>
      <c r="BL50" s="1">
        <v>33.08</v>
      </c>
      <c r="BM50" s="1">
        <v>29.12</v>
      </c>
      <c r="BN50" s="1">
        <v>26.27</v>
      </c>
      <c r="BO50" s="1">
        <v>21.58</v>
      </c>
      <c r="BP50" s="1">
        <v>16.899999999999999</v>
      </c>
      <c r="BQ50" s="1">
        <v>19.45</v>
      </c>
      <c r="BR50" s="1">
        <v>14.9</v>
      </c>
      <c r="BS50" s="1">
        <v>12.31</v>
      </c>
      <c r="BT50" s="1">
        <v>8.35</v>
      </c>
      <c r="BU50" s="1">
        <v>6.74</v>
      </c>
      <c r="BV50" s="1">
        <v>3.84</v>
      </c>
      <c r="BW50" s="1">
        <v>1.01</v>
      </c>
      <c r="BX50" s="1">
        <v>0.39</v>
      </c>
      <c r="BY50" s="1">
        <v>0.39</v>
      </c>
      <c r="BZ50" s="1">
        <v>0.21</v>
      </c>
      <c r="CA50" s="1">
        <v>15.86</v>
      </c>
      <c r="CB50" s="1">
        <v>31.98</v>
      </c>
      <c r="CC50" s="1">
        <v>36.57</v>
      </c>
      <c r="CD50" s="1">
        <v>31.74</v>
      </c>
      <c r="CE50" s="1">
        <v>16.579999999999998</v>
      </c>
      <c r="CF50" s="1">
        <v>43.92</v>
      </c>
      <c r="CG50" s="1">
        <v>3.8</v>
      </c>
      <c r="CH50" s="1">
        <v>1.44</v>
      </c>
      <c r="CI50" s="1">
        <v>5.19</v>
      </c>
      <c r="CJ50" s="1">
        <v>4.7699999999999996</v>
      </c>
      <c r="CK50" s="1">
        <v>5.49</v>
      </c>
      <c r="CL50" s="1">
        <v>4.9400000000000004</v>
      </c>
      <c r="CM50" s="1">
        <v>2.93</v>
      </c>
      <c r="CN50" s="1">
        <v>2.17</v>
      </c>
      <c r="CO50" s="1">
        <v>1.79</v>
      </c>
      <c r="CP50" s="1">
        <v>1.9</v>
      </c>
      <c r="CQ50" s="1">
        <v>4.76</v>
      </c>
      <c r="CR50" s="1">
        <v>3.51</v>
      </c>
      <c r="CS50" s="93">
        <v>8.5</v>
      </c>
      <c r="CT50" s="30">
        <f t="shared" si="51"/>
        <v>2120.6800000000003</v>
      </c>
      <c r="CU50" s="152"/>
    </row>
    <row r="51" spans="1:102">
      <c r="A51" s="30" t="s">
        <v>41</v>
      </c>
      <c r="B51" s="45">
        <f t="shared" ref="B51:AG51" si="52">B24</f>
        <v>28.63</v>
      </c>
      <c r="C51" s="1">
        <f t="shared" si="52"/>
        <v>31.93</v>
      </c>
      <c r="D51" s="1">
        <f t="shared" si="52"/>
        <v>32.15</v>
      </c>
      <c r="E51" s="1">
        <f t="shared" si="52"/>
        <v>31.86</v>
      </c>
      <c r="F51" s="1">
        <f t="shared" si="52"/>
        <v>29.41</v>
      </c>
      <c r="G51" s="1">
        <f t="shared" si="52"/>
        <v>30.08</v>
      </c>
      <c r="H51" s="1">
        <f t="shared" si="52"/>
        <v>32.19</v>
      </c>
      <c r="I51" s="1">
        <f t="shared" si="52"/>
        <v>31.83</v>
      </c>
      <c r="J51" s="1">
        <f t="shared" si="52"/>
        <v>29.05</v>
      </c>
      <c r="K51" s="1">
        <f t="shared" si="52"/>
        <v>25.94</v>
      </c>
      <c r="L51" s="1">
        <f t="shared" si="52"/>
        <v>20.61</v>
      </c>
      <c r="M51" s="1">
        <f t="shared" si="52"/>
        <v>27.16</v>
      </c>
      <c r="N51" s="1">
        <f t="shared" si="52"/>
        <v>30.69</v>
      </c>
      <c r="O51" s="1">
        <f t="shared" si="52"/>
        <v>30.37</v>
      </c>
      <c r="P51" s="1">
        <f t="shared" si="52"/>
        <v>29.93</v>
      </c>
      <c r="Q51" s="1">
        <f t="shared" si="52"/>
        <v>31.54</v>
      </c>
      <c r="R51" s="1">
        <f t="shared" si="52"/>
        <v>32.44</v>
      </c>
      <c r="S51" s="1">
        <f t="shared" si="52"/>
        <v>32.43</v>
      </c>
      <c r="T51" s="1">
        <f t="shared" si="52"/>
        <v>32.44</v>
      </c>
      <c r="U51" s="1">
        <f t="shared" si="52"/>
        <v>32.22</v>
      </c>
      <c r="V51" s="1">
        <f t="shared" si="52"/>
        <v>31.63</v>
      </c>
      <c r="W51" s="1">
        <f t="shared" si="52"/>
        <v>30.01</v>
      </c>
      <c r="X51" s="1">
        <f t="shared" si="52"/>
        <v>32.07</v>
      </c>
      <c r="Y51" s="1">
        <f t="shared" si="52"/>
        <v>32.47</v>
      </c>
      <c r="Z51" s="1">
        <f t="shared" si="52"/>
        <v>30.23</v>
      </c>
      <c r="AA51" s="1">
        <f t="shared" si="52"/>
        <v>31.32</v>
      </c>
      <c r="AB51" s="1">
        <f t="shared" si="52"/>
        <v>32.25</v>
      </c>
      <c r="AC51" s="1">
        <f t="shared" si="52"/>
        <v>33.07</v>
      </c>
      <c r="AD51" s="1">
        <f t="shared" si="52"/>
        <v>33.64</v>
      </c>
      <c r="AE51" s="1">
        <f t="shared" si="52"/>
        <v>32.07</v>
      </c>
      <c r="AF51" s="1">
        <f t="shared" si="52"/>
        <v>33.9</v>
      </c>
      <c r="AG51" s="1">
        <f t="shared" si="52"/>
        <v>33.26</v>
      </c>
      <c r="AH51" s="1">
        <f t="shared" ref="AH51:BM51" si="53">AH24</f>
        <v>32.28</v>
      </c>
      <c r="AI51" s="1">
        <f t="shared" si="53"/>
        <v>32.21</v>
      </c>
      <c r="AJ51" s="1">
        <f t="shared" si="53"/>
        <v>32.97</v>
      </c>
      <c r="AK51" s="1">
        <f t="shared" si="53"/>
        <v>34.17</v>
      </c>
      <c r="AL51" s="1">
        <f t="shared" si="53"/>
        <v>32.35</v>
      </c>
      <c r="AM51" s="1">
        <f t="shared" si="53"/>
        <v>32.520000000000003</v>
      </c>
      <c r="AN51" s="1">
        <f t="shared" si="53"/>
        <v>33.35</v>
      </c>
      <c r="AO51" s="1">
        <f t="shared" si="53"/>
        <v>31.6</v>
      </c>
      <c r="AP51" s="1">
        <f t="shared" si="53"/>
        <v>32.86</v>
      </c>
      <c r="AQ51" s="1">
        <f t="shared" si="53"/>
        <v>34.119999999999997</v>
      </c>
      <c r="AR51" s="1">
        <f t="shared" si="53"/>
        <v>33.119999999999997</v>
      </c>
      <c r="AS51" s="1">
        <f t="shared" si="53"/>
        <v>32.68</v>
      </c>
      <c r="AT51" s="1">
        <f t="shared" si="53"/>
        <v>32.11</v>
      </c>
      <c r="AU51" s="1">
        <f t="shared" si="53"/>
        <v>32.96</v>
      </c>
      <c r="AV51" s="1">
        <f t="shared" si="53"/>
        <v>32.159999999999997</v>
      </c>
      <c r="AW51" s="1">
        <f t="shared" si="53"/>
        <v>32.729999999999997</v>
      </c>
      <c r="AX51" s="1">
        <f t="shared" si="53"/>
        <v>33.42</v>
      </c>
      <c r="AY51" s="1">
        <f t="shared" si="53"/>
        <v>31.64</v>
      </c>
      <c r="AZ51" s="1">
        <f t="shared" si="53"/>
        <v>30.61</v>
      </c>
      <c r="BA51" s="1">
        <f t="shared" si="53"/>
        <v>29.7</v>
      </c>
      <c r="BB51" s="1">
        <f t="shared" si="53"/>
        <v>32.340000000000003</v>
      </c>
      <c r="BC51" s="1">
        <f t="shared" si="53"/>
        <v>32.6</v>
      </c>
      <c r="BD51" s="1">
        <f t="shared" si="53"/>
        <v>31.77</v>
      </c>
      <c r="BE51" s="1">
        <f t="shared" si="53"/>
        <v>30.71</v>
      </c>
      <c r="BF51" s="1">
        <f t="shared" si="53"/>
        <v>31.28</v>
      </c>
      <c r="BG51" s="1">
        <f t="shared" si="53"/>
        <v>31.59</v>
      </c>
      <c r="BH51" s="1">
        <f t="shared" si="53"/>
        <v>32.950000000000003</v>
      </c>
      <c r="BI51" s="1">
        <f t="shared" si="53"/>
        <v>33.68</v>
      </c>
      <c r="BJ51" s="1">
        <f t="shared" si="53"/>
        <v>32.08</v>
      </c>
      <c r="BK51" s="1">
        <f t="shared" si="53"/>
        <v>31.51</v>
      </c>
      <c r="BL51" s="1">
        <f t="shared" si="53"/>
        <v>32.78</v>
      </c>
      <c r="BM51" s="1">
        <f t="shared" si="53"/>
        <v>32.53</v>
      </c>
      <c r="BN51" s="1">
        <f t="shared" ref="BN51:CS51" si="54">BN24</f>
        <v>32.369999999999997</v>
      </c>
      <c r="BO51" s="1">
        <f t="shared" si="54"/>
        <v>32.72</v>
      </c>
      <c r="BP51" s="1">
        <f t="shared" si="54"/>
        <v>32.76</v>
      </c>
      <c r="BQ51" s="1">
        <f t="shared" si="54"/>
        <v>31.74</v>
      </c>
      <c r="BR51" s="1">
        <f t="shared" si="54"/>
        <v>31.95</v>
      </c>
      <c r="BS51" s="1">
        <f t="shared" si="54"/>
        <v>33.049999999999997</v>
      </c>
      <c r="BT51" s="1">
        <f t="shared" si="54"/>
        <v>33.82</v>
      </c>
      <c r="BU51" s="1">
        <f t="shared" si="54"/>
        <v>34.090000000000003</v>
      </c>
      <c r="BV51" s="1">
        <f t="shared" si="54"/>
        <v>25.45</v>
      </c>
      <c r="BW51" s="1">
        <f t="shared" si="54"/>
        <v>24.49</v>
      </c>
      <c r="BX51" s="1">
        <f t="shared" si="54"/>
        <v>24.13</v>
      </c>
      <c r="BY51" s="1">
        <f t="shared" si="54"/>
        <v>23.45</v>
      </c>
      <c r="BZ51" s="1">
        <f t="shared" si="54"/>
        <v>21.53</v>
      </c>
      <c r="CA51" s="1">
        <f t="shared" si="54"/>
        <v>23.12</v>
      </c>
      <c r="CB51" s="1">
        <f t="shared" si="54"/>
        <v>23.82</v>
      </c>
      <c r="CC51" s="1">
        <f t="shared" si="54"/>
        <v>24.69</v>
      </c>
      <c r="CD51" s="1">
        <f t="shared" si="54"/>
        <v>23.79</v>
      </c>
      <c r="CE51" s="1">
        <f t="shared" si="54"/>
        <v>23.37</v>
      </c>
      <c r="CF51" s="1">
        <f t="shared" si="54"/>
        <v>23.68</v>
      </c>
      <c r="CG51" s="1">
        <f t="shared" si="54"/>
        <v>23.82</v>
      </c>
      <c r="CH51" s="1">
        <f t="shared" si="54"/>
        <v>23.92</v>
      </c>
      <c r="CI51" s="1">
        <f t="shared" si="54"/>
        <v>23.89</v>
      </c>
      <c r="CJ51" s="1">
        <f t="shared" si="54"/>
        <v>23.57</v>
      </c>
      <c r="CK51" s="1">
        <f t="shared" si="54"/>
        <v>23.88</v>
      </c>
      <c r="CL51" s="1">
        <f t="shared" si="54"/>
        <v>21.86</v>
      </c>
      <c r="CM51" s="1">
        <f t="shared" si="54"/>
        <v>20.99</v>
      </c>
      <c r="CN51" s="1">
        <f t="shared" si="54"/>
        <v>21.8</v>
      </c>
      <c r="CO51" s="1">
        <f t="shared" si="54"/>
        <v>22.43</v>
      </c>
      <c r="CP51" s="1">
        <f t="shared" si="54"/>
        <v>22.63</v>
      </c>
      <c r="CQ51" s="1">
        <f t="shared" si="54"/>
        <v>21.96</v>
      </c>
      <c r="CR51" s="1">
        <f t="shared" si="54"/>
        <v>22.53</v>
      </c>
      <c r="CS51" s="93">
        <f t="shared" si="54"/>
        <v>23.93</v>
      </c>
      <c r="CT51" s="30">
        <f t="shared" si="51"/>
        <v>2845.43</v>
      </c>
      <c r="CU51" s="152"/>
    </row>
    <row r="52" spans="1:102" s="137" customFormat="1" ht="15.75" thickBot="1">
      <c r="A52" s="97" t="s">
        <v>49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93.07</v>
      </c>
      <c r="K52" s="99">
        <v>386</v>
      </c>
      <c r="L52" s="99">
        <v>386</v>
      </c>
      <c r="M52" s="99">
        <v>250.46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100</v>
      </c>
      <c r="AG52" s="99">
        <v>100</v>
      </c>
      <c r="AH52" s="99">
        <v>100</v>
      </c>
      <c r="AI52" s="99">
        <v>100</v>
      </c>
      <c r="AJ52" s="99">
        <v>100</v>
      </c>
      <c r="AK52" s="99">
        <v>100</v>
      </c>
      <c r="AL52" s="99">
        <v>400</v>
      </c>
      <c r="AM52" s="99">
        <v>600</v>
      </c>
      <c r="AN52" s="99">
        <v>1000</v>
      </c>
      <c r="AO52" s="99">
        <v>1000</v>
      </c>
      <c r="AP52" s="99">
        <v>1729.9</v>
      </c>
      <c r="AQ52" s="99">
        <v>1807.5</v>
      </c>
      <c r="AR52" s="99">
        <v>1942.6</v>
      </c>
      <c r="AS52" s="99">
        <v>1975.2</v>
      </c>
      <c r="AT52" s="99">
        <v>2130.3000000000002</v>
      </c>
      <c r="AU52" s="99">
        <v>2105.3000000000002</v>
      </c>
      <c r="AV52" s="99">
        <v>2086</v>
      </c>
      <c r="AW52" s="99">
        <v>2129</v>
      </c>
      <c r="AX52" s="99">
        <v>2065.3000000000002</v>
      </c>
      <c r="AY52" s="99">
        <v>2072</v>
      </c>
      <c r="AZ52" s="99">
        <v>1899.4</v>
      </c>
      <c r="BA52" s="99">
        <v>1903.5</v>
      </c>
      <c r="BB52" s="99">
        <v>1628.2</v>
      </c>
      <c r="BC52" s="99">
        <v>1618.6</v>
      </c>
      <c r="BD52" s="99">
        <v>1469.7</v>
      </c>
      <c r="BE52" s="99">
        <v>1395.1</v>
      </c>
      <c r="BF52" s="99">
        <v>1006.8</v>
      </c>
      <c r="BG52" s="99">
        <v>859.7</v>
      </c>
      <c r="BH52" s="99">
        <v>364.1</v>
      </c>
      <c r="BI52" s="99">
        <v>173.9</v>
      </c>
      <c r="BJ52" s="99">
        <v>280.5</v>
      </c>
      <c r="BK52" s="99">
        <v>112.8</v>
      </c>
      <c r="BL52" s="99">
        <v>125.9</v>
      </c>
      <c r="BM52" s="99">
        <v>8.67</v>
      </c>
      <c r="BN52" s="99">
        <v>0</v>
      </c>
      <c r="BO52" s="99">
        <v>0</v>
      </c>
      <c r="BP52" s="99">
        <v>0.78</v>
      </c>
      <c r="BQ52" s="99">
        <v>0.04</v>
      </c>
      <c r="BR52" s="99">
        <v>1.72</v>
      </c>
      <c r="BS52" s="99">
        <v>2.5099999999999998</v>
      </c>
      <c r="BT52" s="99">
        <v>0</v>
      </c>
      <c r="BU52" s="99">
        <v>6.42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350</v>
      </c>
      <c r="CQ52" s="99">
        <v>200</v>
      </c>
      <c r="CR52" s="99">
        <v>0</v>
      </c>
      <c r="CS52" s="100">
        <v>0</v>
      </c>
      <c r="CT52" s="38">
        <f>SUM(B52:CS52)</f>
        <v>38166.97</v>
      </c>
      <c r="CU52" s="150"/>
      <c r="CV52" s="158"/>
      <c r="CX52" s="151"/>
    </row>
    <row r="53" spans="1:102" ht="15.75" thickBot="1">
      <c r="A53" s="101" t="s">
        <v>50</v>
      </c>
      <c r="B53" s="102">
        <f t="shared" ref="B53:AG53" si="55">SUM(B30,B40,B42,B47,-B52)</f>
        <v>6253.7831194444452</v>
      </c>
      <c r="C53" s="103">
        <f t="shared" si="55"/>
        <v>6297.2831194444452</v>
      </c>
      <c r="D53" s="103">
        <f t="shared" si="55"/>
        <v>6411.7431194444443</v>
      </c>
      <c r="E53" s="103">
        <f t="shared" si="55"/>
        <v>6406.9531194444444</v>
      </c>
      <c r="F53" s="103">
        <f t="shared" si="55"/>
        <v>6329.5431194444445</v>
      </c>
      <c r="G53" s="103">
        <f t="shared" si="55"/>
        <v>6331.0231194444441</v>
      </c>
      <c r="H53" s="103">
        <f t="shared" si="55"/>
        <v>6334.063119444445</v>
      </c>
      <c r="I53" s="103">
        <f t="shared" si="55"/>
        <v>6332.7031194444444</v>
      </c>
      <c r="J53" s="103">
        <f t="shared" si="55"/>
        <v>6215.0731194444443</v>
      </c>
      <c r="K53" s="103">
        <f t="shared" si="55"/>
        <v>5895.4931194444443</v>
      </c>
      <c r="L53" s="103">
        <f t="shared" si="55"/>
        <v>5855.5731194444443</v>
      </c>
      <c r="M53" s="103">
        <f t="shared" si="55"/>
        <v>5961.1531194444433</v>
      </c>
      <c r="N53" s="103">
        <f t="shared" si="55"/>
        <v>6207.4131194444453</v>
      </c>
      <c r="O53" s="103">
        <f t="shared" si="55"/>
        <v>6206.6731194444455</v>
      </c>
      <c r="P53" s="103">
        <f t="shared" si="55"/>
        <v>6212.2731194444441</v>
      </c>
      <c r="Q53" s="103">
        <f t="shared" si="55"/>
        <v>6160.1931194444442</v>
      </c>
      <c r="R53" s="103">
        <f t="shared" si="55"/>
        <v>6099.7931194444436</v>
      </c>
      <c r="S53" s="103">
        <f t="shared" si="55"/>
        <v>6065.6231194444435</v>
      </c>
      <c r="T53" s="103">
        <f t="shared" si="55"/>
        <v>6048.7331194444432</v>
      </c>
      <c r="U53" s="103">
        <f t="shared" si="55"/>
        <v>6056.2331194444432</v>
      </c>
      <c r="V53" s="103">
        <f t="shared" si="55"/>
        <v>6085.6931194444451</v>
      </c>
      <c r="W53" s="103">
        <f t="shared" si="55"/>
        <v>6117.4031194444451</v>
      </c>
      <c r="X53" s="103">
        <f t="shared" si="55"/>
        <v>6332.0631194444431</v>
      </c>
      <c r="Y53" s="103">
        <f t="shared" si="55"/>
        <v>6417.773119444445</v>
      </c>
      <c r="Z53" s="103">
        <f t="shared" si="55"/>
        <v>6417.8081799678157</v>
      </c>
      <c r="AA53" s="103">
        <f t="shared" si="55"/>
        <v>6463.9259895662908</v>
      </c>
      <c r="AB53" s="103">
        <f t="shared" si="55"/>
        <v>6538.2481353716475</v>
      </c>
      <c r="AC53" s="103">
        <f t="shared" si="55"/>
        <v>6649.8590540399255</v>
      </c>
      <c r="AD53" s="103">
        <f t="shared" si="55"/>
        <v>6744.5337141025902</v>
      </c>
      <c r="AE53" s="103">
        <f t="shared" si="55"/>
        <v>6871.0883365573645</v>
      </c>
      <c r="AF53" s="103">
        <f t="shared" si="55"/>
        <v>6834.6316950974597</v>
      </c>
      <c r="AG53" s="103">
        <f t="shared" si="55"/>
        <v>7014.2967458329849</v>
      </c>
      <c r="AH53" s="103">
        <f t="shared" ref="AH53:BM53" si="56">SUM(AH30,AH40,AH42,AH47,-AH52)</f>
        <v>6924.44659069112</v>
      </c>
      <c r="AI53" s="103">
        <f t="shared" si="56"/>
        <v>6974.7141177673639</v>
      </c>
      <c r="AJ53" s="103">
        <f t="shared" si="56"/>
        <v>7306.2571593441498</v>
      </c>
      <c r="AK53" s="103">
        <f t="shared" si="56"/>
        <v>7698.3909124956608</v>
      </c>
      <c r="AL53" s="103">
        <f t="shared" si="56"/>
        <v>7645.3555978875011</v>
      </c>
      <c r="AM53" s="103">
        <f t="shared" si="56"/>
        <v>7621.2095452364538</v>
      </c>
      <c r="AN53" s="103">
        <f t="shared" si="56"/>
        <v>7278.6574932379299</v>
      </c>
      <c r="AO53" s="103">
        <f t="shared" si="56"/>
        <v>7375.3822373195817</v>
      </c>
      <c r="AP53" s="103">
        <f t="shared" si="56"/>
        <v>6730.8589737253096</v>
      </c>
      <c r="AQ53" s="103">
        <f t="shared" si="56"/>
        <v>6780.4295365290509</v>
      </c>
      <c r="AR53" s="103">
        <f t="shared" si="56"/>
        <v>6783.6801727336442</v>
      </c>
      <c r="AS53" s="103">
        <f t="shared" si="56"/>
        <v>6795.5375672561777</v>
      </c>
      <c r="AT53" s="103">
        <f t="shared" si="56"/>
        <v>6678.7144484943319</v>
      </c>
      <c r="AU53" s="103">
        <f t="shared" si="56"/>
        <v>6702.7015920988879</v>
      </c>
      <c r="AV53" s="103">
        <f t="shared" si="56"/>
        <v>6605.9278516891391</v>
      </c>
      <c r="AW53" s="103">
        <f t="shared" si="56"/>
        <v>6597.1149418357763</v>
      </c>
      <c r="AX53" s="103">
        <f t="shared" si="56"/>
        <v>6693.7931446937846</v>
      </c>
      <c r="AY53" s="103">
        <f t="shared" si="56"/>
        <v>6649.9637058209773</v>
      </c>
      <c r="AZ53" s="103">
        <f t="shared" si="56"/>
        <v>6986.477538504716</v>
      </c>
      <c r="BA53" s="103">
        <f t="shared" si="56"/>
        <v>6891.4881897716259</v>
      </c>
      <c r="BB53" s="103">
        <f t="shared" si="56"/>
        <v>7047.5581057845729</v>
      </c>
      <c r="BC53" s="103">
        <f t="shared" si="56"/>
        <v>6998.5501502146817</v>
      </c>
      <c r="BD53" s="103">
        <f t="shared" si="56"/>
        <v>7040.3952960184442</v>
      </c>
      <c r="BE53" s="103">
        <f t="shared" si="56"/>
        <v>7017.1920346276329</v>
      </c>
      <c r="BF53" s="103">
        <f t="shared" si="56"/>
        <v>7242.7444026048279</v>
      </c>
      <c r="BG53" s="103">
        <f t="shared" si="56"/>
        <v>7173.2687073245497</v>
      </c>
      <c r="BH53" s="103">
        <f t="shared" si="56"/>
        <v>7320.0916685122038</v>
      </c>
      <c r="BI53" s="103">
        <f t="shared" si="56"/>
        <v>7362.7993850755902</v>
      </c>
      <c r="BJ53" s="103">
        <f t="shared" si="56"/>
        <v>7127.1114154333445</v>
      </c>
      <c r="BK53" s="103">
        <f t="shared" si="56"/>
        <v>7074.699058766193</v>
      </c>
      <c r="BL53" s="103">
        <f t="shared" si="56"/>
        <v>6927.8676564219013</v>
      </c>
      <c r="BM53" s="103">
        <f t="shared" si="56"/>
        <v>6753.9159784052727</v>
      </c>
      <c r="BN53" s="103">
        <f t="shared" ref="BN53:CS53" si="57">SUM(BN30,BN40,BN42,BN47,-BN52)</f>
        <v>6417.228244714488</v>
      </c>
      <c r="BO53" s="103">
        <f t="shared" si="57"/>
        <v>6262.4799163602356</v>
      </c>
      <c r="BP53" s="103">
        <f t="shared" si="57"/>
        <v>6068.3721301695596</v>
      </c>
      <c r="BQ53" s="103">
        <f t="shared" si="57"/>
        <v>5892.3276414128077</v>
      </c>
      <c r="BR53" s="103">
        <f t="shared" si="57"/>
        <v>5858.5109055233506</v>
      </c>
      <c r="BS53" s="103">
        <f t="shared" si="57"/>
        <v>5923.7136187203359</v>
      </c>
      <c r="BT53" s="103">
        <f t="shared" si="57"/>
        <v>5907.4602934716877</v>
      </c>
      <c r="BU53" s="103">
        <f t="shared" si="57"/>
        <v>5798.430448592263</v>
      </c>
      <c r="BV53" s="103">
        <f t="shared" si="57"/>
        <v>5639.5424470051312</v>
      </c>
      <c r="BW53" s="103">
        <f t="shared" si="57"/>
        <v>5482.3217405398846</v>
      </c>
      <c r="BX53" s="103">
        <f t="shared" si="57"/>
        <v>5554.4481474002105</v>
      </c>
      <c r="BY53" s="103">
        <f t="shared" si="57"/>
        <v>5541.048558739848</v>
      </c>
      <c r="BZ53" s="103">
        <f t="shared" si="57"/>
        <v>5576.523119444445</v>
      </c>
      <c r="CA53" s="103">
        <f t="shared" si="57"/>
        <v>5715.3931194444449</v>
      </c>
      <c r="CB53" s="103">
        <f t="shared" si="57"/>
        <v>5963.1331194444438</v>
      </c>
      <c r="CC53" s="103">
        <f t="shared" si="57"/>
        <v>6082.2231194444448</v>
      </c>
      <c r="CD53" s="103">
        <f t="shared" si="57"/>
        <v>5896.6231194444435</v>
      </c>
      <c r="CE53" s="103">
        <f t="shared" si="57"/>
        <v>5745.5931194444447</v>
      </c>
      <c r="CF53" s="103">
        <f t="shared" si="57"/>
        <v>5749.8731194444445</v>
      </c>
      <c r="CG53" s="103">
        <f t="shared" si="57"/>
        <v>5680.893119444444</v>
      </c>
      <c r="CH53" s="103">
        <f t="shared" si="57"/>
        <v>5629.7031194444435</v>
      </c>
      <c r="CI53" s="103">
        <f t="shared" si="57"/>
        <v>5643.2831194444443</v>
      </c>
      <c r="CJ53" s="103">
        <f t="shared" si="57"/>
        <v>5623.483119444445</v>
      </c>
      <c r="CK53" s="103">
        <f t="shared" si="57"/>
        <v>5415.0131194444448</v>
      </c>
      <c r="CL53" s="103">
        <f t="shared" si="57"/>
        <v>5328.1031194444449</v>
      </c>
      <c r="CM53" s="103">
        <f t="shared" si="57"/>
        <v>5245.7831194444443</v>
      </c>
      <c r="CN53" s="103">
        <f t="shared" si="57"/>
        <v>5330.8331194444445</v>
      </c>
      <c r="CO53" s="103">
        <f t="shared" si="57"/>
        <v>5446.4631194444455</v>
      </c>
      <c r="CP53" s="103">
        <f t="shared" si="57"/>
        <v>4775.3331194444445</v>
      </c>
      <c r="CQ53" s="103">
        <f t="shared" si="57"/>
        <v>4692.4931194444443</v>
      </c>
      <c r="CR53" s="103">
        <f t="shared" si="57"/>
        <v>4837.0131194444448</v>
      </c>
      <c r="CS53" s="104">
        <f t="shared" si="57"/>
        <v>4786.6031194444449</v>
      </c>
      <c r="CT53" s="105">
        <f>SUM(B53:CS53)</f>
        <v>606486.18837506382</v>
      </c>
      <c r="CU53" s="150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2"/>
    </row>
    <row r="55" spans="1:102" ht="15.75" thickBot="1">
      <c r="A55" s="106" t="s">
        <v>70</v>
      </c>
      <c r="B55" s="107">
        <f t="shared" ref="B55:AG55" si="58">B25-B53</f>
        <v>1521.9839999999995</v>
      </c>
      <c r="C55" s="107">
        <f t="shared" si="58"/>
        <v>1481.7839999999997</v>
      </c>
      <c r="D55" s="107">
        <f t="shared" si="58"/>
        <v>1367.5940000000001</v>
      </c>
      <c r="E55" s="107">
        <f t="shared" si="58"/>
        <v>1372.0940000000001</v>
      </c>
      <c r="F55" s="107">
        <f t="shared" si="58"/>
        <v>1447.0540000000001</v>
      </c>
      <c r="G55" s="107">
        <f t="shared" si="58"/>
        <v>1446.2440000000006</v>
      </c>
      <c r="H55" s="107">
        <f t="shared" si="58"/>
        <v>1445.2439999999997</v>
      </c>
      <c r="I55" s="107">
        <f t="shared" si="58"/>
        <v>1446.2440000000006</v>
      </c>
      <c r="J55" s="107">
        <f t="shared" si="58"/>
        <v>1561.0940000000001</v>
      </c>
      <c r="K55" s="107">
        <f t="shared" si="58"/>
        <v>1877.5640000000003</v>
      </c>
      <c r="L55" s="107">
        <f t="shared" si="58"/>
        <v>1912.1540000000005</v>
      </c>
      <c r="M55" s="107">
        <f t="shared" si="58"/>
        <v>1813.1240000000016</v>
      </c>
      <c r="N55" s="107">
        <f t="shared" si="58"/>
        <v>1564.6139999999987</v>
      </c>
      <c r="O55" s="107">
        <f t="shared" si="58"/>
        <v>1565.0339999999987</v>
      </c>
      <c r="P55" s="107">
        <f t="shared" si="58"/>
        <v>1558.924</v>
      </c>
      <c r="Q55" s="107">
        <f t="shared" si="58"/>
        <v>1612.6140000000005</v>
      </c>
      <c r="R55" s="107">
        <f t="shared" si="58"/>
        <v>1673.7139999999999</v>
      </c>
      <c r="S55" s="107">
        <f t="shared" si="58"/>
        <v>1707.8739999999998</v>
      </c>
      <c r="T55" s="107">
        <f t="shared" si="58"/>
        <v>1724.7740000000003</v>
      </c>
      <c r="U55" s="107">
        <f t="shared" si="58"/>
        <v>1717.0540000000001</v>
      </c>
      <c r="V55" s="107">
        <f t="shared" si="58"/>
        <v>1712.7439999999979</v>
      </c>
      <c r="W55" s="107">
        <f t="shared" si="58"/>
        <v>1679.4139999999979</v>
      </c>
      <c r="X55" s="107">
        <f t="shared" si="58"/>
        <v>4958.8739999999998</v>
      </c>
      <c r="Y55" s="107">
        <f t="shared" si="58"/>
        <v>4873.7740000000003</v>
      </c>
      <c r="Z55" s="107">
        <f t="shared" si="58"/>
        <v>4872.7789394766287</v>
      </c>
      <c r="AA55" s="107">
        <f t="shared" si="58"/>
        <v>4825.7711298781542</v>
      </c>
      <c r="AB55" s="107">
        <f t="shared" si="58"/>
        <v>4768.3989840727982</v>
      </c>
      <c r="AC55" s="107">
        <f t="shared" si="58"/>
        <v>4688.3180654045191</v>
      </c>
      <c r="AD55" s="107">
        <f t="shared" si="58"/>
        <v>4687.8034053418542</v>
      </c>
      <c r="AE55" s="107">
        <f t="shared" si="58"/>
        <v>4634.5387828870807</v>
      </c>
      <c r="AF55" s="107">
        <f t="shared" si="58"/>
        <v>4790.1954243469845</v>
      </c>
      <c r="AG55" s="107">
        <f t="shared" si="58"/>
        <v>4750.8803736114596</v>
      </c>
      <c r="AH55" s="107">
        <f t="shared" ref="AH55:BM55" si="59">AH25-AH53</f>
        <v>4949.8105287533244</v>
      </c>
      <c r="AI55" s="107">
        <f t="shared" si="59"/>
        <v>5049.0730016770813</v>
      </c>
      <c r="AJ55" s="107">
        <f t="shared" si="59"/>
        <v>4750.7499601002964</v>
      </c>
      <c r="AK55" s="107">
        <f t="shared" si="59"/>
        <v>4572.1762069487831</v>
      </c>
      <c r="AL55" s="107">
        <f t="shared" si="59"/>
        <v>4694.6715215569438</v>
      </c>
      <c r="AM55" s="107">
        <f t="shared" si="59"/>
        <v>4802.4875742079912</v>
      </c>
      <c r="AN55" s="107">
        <f t="shared" si="59"/>
        <v>5243.8096262065155</v>
      </c>
      <c r="AO55" s="107">
        <f t="shared" si="59"/>
        <v>5195.9348821248623</v>
      </c>
      <c r="AP55" s="107">
        <f t="shared" si="59"/>
        <v>5835.648145719133</v>
      </c>
      <c r="AQ55" s="107">
        <f t="shared" si="59"/>
        <v>5829.6175829153945</v>
      </c>
      <c r="AR55" s="107">
        <f t="shared" si="59"/>
        <v>5889.2369467107983</v>
      </c>
      <c r="AS55" s="107">
        <f t="shared" si="59"/>
        <v>5901.8795521882666</v>
      </c>
      <c r="AT55" s="107">
        <f t="shared" si="59"/>
        <v>6016.9026709501113</v>
      </c>
      <c r="AU55" s="107">
        <f t="shared" si="59"/>
        <v>5994.8655273455561</v>
      </c>
      <c r="AV55" s="107">
        <f t="shared" si="59"/>
        <v>6097.4692677553048</v>
      </c>
      <c r="AW55" s="107">
        <f t="shared" si="59"/>
        <v>6110.6021776086691</v>
      </c>
      <c r="AX55" s="107">
        <f t="shared" si="59"/>
        <v>5986.9339747506592</v>
      </c>
      <c r="AY55" s="107">
        <f t="shared" si="59"/>
        <v>6024.6134136234668</v>
      </c>
      <c r="AZ55" s="107">
        <f t="shared" si="59"/>
        <v>5649.0795809397277</v>
      </c>
      <c r="BA55" s="107">
        <f t="shared" si="59"/>
        <v>5719.4389296728186</v>
      </c>
      <c r="BB55" s="107">
        <f t="shared" si="59"/>
        <v>5463.2890136598717</v>
      </c>
      <c r="BC55" s="107">
        <f t="shared" si="59"/>
        <v>5517.8069692297631</v>
      </c>
      <c r="BD55" s="107">
        <f t="shared" si="59"/>
        <v>5439.2718234260001</v>
      </c>
      <c r="BE55" s="107">
        <f t="shared" si="59"/>
        <v>5439.5250848168125</v>
      </c>
      <c r="BF55" s="107">
        <f t="shared" si="59"/>
        <v>5251.4327168396167</v>
      </c>
      <c r="BG55" s="107">
        <f t="shared" si="59"/>
        <v>5303.2584121198952</v>
      </c>
      <c r="BH55" s="107">
        <f t="shared" si="59"/>
        <v>5020.9454509322413</v>
      </c>
      <c r="BI55" s="107">
        <f t="shared" si="59"/>
        <v>4956.4977343688552</v>
      </c>
      <c r="BJ55" s="107">
        <f t="shared" si="59"/>
        <v>5221.8457040111007</v>
      </c>
      <c r="BK55" s="107">
        <f t="shared" si="59"/>
        <v>5179.7080606782529</v>
      </c>
      <c r="BL55" s="107">
        <f t="shared" si="59"/>
        <v>5270.4994630225438</v>
      </c>
      <c r="BM55" s="107">
        <f t="shared" si="59"/>
        <v>5307.6711410391717</v>
      </c>
      <c r="BN55" s="107">
        <f t="shared" ref="BN55:CS55" si="60">BN25-BN53</f>
        <v>5594.098874729958</v>
      </c>
      <c r="BO55" s="107">
        <f t="shared" si="60"/>
        <v>5687.3472030842104</v>
      </c>
      <c r="BP55" s="107">
        <f t="shared" si="60"/>
        <v>5791.434989274886</v>
      </c>
      <c r="BQ55" s="107">
        <f t="shared" si="60"/>
        <v>5875.9494780316372</v>
      </c>
      <c r="BR55" s="107">
        <f t="shared" si="60"/>
        <v>5816.1862139210943</v>
      </c>
      <c r="BS55" s="107">
        <f t="shared" si="60"/>
        <v>5735.1135007241101</v>
      </c>
      <c r="BT55" s="107">
        <f t="shared" si="60"/>
        <v>5677.4468259727582</v>
      </c>
      <c r="BU55" s="107">
        <f t="shared" si="60"/>
        <v>5695.4566708521825</v>
      </c>
      <c r="BV55" s="107">
        <f t="shared" si="60"/>
        <v>5760.8046724393134</v>
      </c>
      <c r="BW55" s="107">
        <f t="shared" si="60"/>
        <v>5843.5753789045611</v>
      </c>
      <c r="BX55" s="107">
        <f t="shared" si="60"/>
        <v>5674.3889720442339</v>
      </c>
      <c r="BY55" s="107">
        <f t="shared" si="60"/>
        <v>5660.888560704595</v>
      </c>
      <c r="BZ55" s="107">
        <f t="shared" si="60"/>
        <v>2184.0339999999987</v>
      </c>
      <c r="CA55" s="107">
        <f t="shared" si="60"/>
        <v>2046.3839999999991</v>
      </c>
      <c r="CB55" s="107">
        <f t="shared" si="60"/>
        <v>1799.3440000000001</v>
      </c>
      <c r="CC55" s="107">
        <f t="shared" si="60"/>
        <v>1681.1239999999989</v>
      </c>
      <c r="CD55" s="107">
        <f t="shared" si="60"/>
        <v>1865.6240000000016</v>
      </c>
      <c r="CE55" s="107">
        <f t="shared" si="60"/>
        <v>2015.9940000000006</v>
      </c>
      <c r="CF55" s="107">
        <f t="shared" si="60"/>
        <v>2011.9539999999988</v>
      </c>
      <c r="CG55" s="107">
        <f t="shared" si="60"/>
        <v>2081.0739999999996</v>
      </c>
      <c r="CH55" s="107">
        <f t="shared" si="60"/>
        <v>2132.1540000000014</v>
      </c>
      <c r="CI55" s="107">
        <f t="shared" si="60"/>
        <v>2118.5439999999999</v>
      </c>
      <c r="CJ55" s="107">
        <f t="shared" si="60"/>
        <v>2138.0239999999994</v>
      </c>
      <c r="CK55" s="107">
        <f t="shared" si="60"/>
        <v>2346.8039999999992</v>
      </c>
      <c r="CL55" s="107">
        <f t="shared" si="60"/>
        <v>2432.2139999999999</v>
      </c>
      <c r="CM55" s="107">
        <f t="shared" si="60"/>
        <v>2513.6640000000007</v>
      </c>
      <c r="CN55" s="107">
        <f t="shared" si="60"/>
        <v>2429.713999999999</v>
      </c>
      <c r="CO55" s="107">
        <f t="shared" si="60"/>
        <v>2314.5839999999989</v>
      </c>
      <c r="CP55" s="107">
        <f t="shared" si="60"/>
        <v>2985.9139999999998</v>
      </c>
      <c r="CQ55" s="107">
        <f t="shared" si="60"/>
        <v>3068.0840000000007</v>
      </c>
      <c r="CR55" s="107">
        <f t="shared" si="60"/>
        <v>2924.134</v>
      </c>
      <c r="CS55" s="108">
        <f t="shared" si="60"/>
        <v>2975.9439999999995</v>
      </c>
      <c r="CT55" s="109">
        <f>SUM(B55:CS55)</f>
        <v>371625.02509160287</v>
      </c>
      <c r="CU55" s="257"/>
      <c r="CV55" s="258"/>
    </row>
    <row r="56" spans="1:102" ht="15.75" thickBot="1">
      <c r="A56" s="56" t="s">
        <v>47</v>
      </c>
      <c r="B56" s="35">
        <v>650</v>
      </c>
      <c r="C56" s="36">
        <v>650</v>
      </c>
      <c r="D56" s="36">
        <v>450</v>
      </c>
      <c r="E56" s="36">
        <v>450</v>
      </c>
      <c r="F56" s="36">
        <v>450</v>
      </c>
      <c r="G56" s="36">
        <v>450</v>
      </c>
      <c r="H56" s="36">
        <v>400</v>
      </c>
      <c r="I56" s="36">
        <v>450</v>
      </c>
      <c r="J56" s="36">
        <v>550</v>
      </c>
      <c r="K56" s="36">
        <v>800</v>
      </c>
      <c r="L56" s="36">
        <v>800</v>
      </c>
      <c r="M56" s="36">
        <v>600</v>
      </c>
      <c r="N56" s="36">
        <v>400</v>
      </c>
      <c r="O56" s="36">
        <v>400</v>
      </c>
      <c r="P56" s="36">
        <v>400</v>
      </c>
      <c r="Q56" s="36">
        <v>400</v>
      </c>
      <c r="R56" s="36">
        <v>400</v>
      </c>
      <c r="S56" s="36">
        <v>400</v>
      </c>
      <c r="T56" s="36">
        <v>400</v>
      </c>
      <c r="U56" s="36">
        <v>400</v>
      </c>
      <c r="V56" s="36">
        <v>400</v>
      </c>
      <c r="W56" s="36">
        <v>400</v>
      </c>
      <c r="X56" s="36">
        <v>350</v>
      </c>
      <c r="Y56" s="36">
        <v>350</v>
      </c>
      <c r="Z56" s="36">
        <v>250</v>
      </c>
      <c r="AA56" s="36">
        <v>300</v>
      </c>
      <c r="AB56" s="36">
        <v>400</v>
      </c>
      <c r="AC56" s="36">
        <v>400</v>
      </c>
      <c r="AD56" s="36">
        <v>350</v>
      </c>
      <c r="AE56" s="36">
        <v>200</v>
      </c>
      <c r="AF56" s="36">
        <v>200</v>
      </c>
      <c r="AG56" s="36">
        <v>0</v>
      </c>
      <c r="AH56" s="36">
        <v>150</v>
      </c>
      <c r="AI56" s="36">
        <v>150</v>
      </c>
      <c r="AJ56" s="36">
        <v>0</v>
      </c>
      <c r="AK56" s="36">
        <v>0</v>
      </c>
      <c r="AL56" s="36">
        <v>0</v>
      </c>
      <c r="AM56" s="36">
        <v>0</v>
      </c>
      <c r="AN56" s="36">
        <v>0</v>
      </c>
      <c r="AO56" s="36">
        <v>0</v>
      </c>
      <c r="AP56" s="36">
        <v>0</v>
      </c>
      <c r="AQ56" s="36">
        <v>0</v>
      </c>
      <c r="AR56" s="36">
        <v>0</v>
      </c>
      <c r="AS56" s="36">
        <v>0</v>
      </c>
      <c r="AT56" s="36">
        <v>0</v>
      </c>
      <c r="AU56" s="36">
        <v>0</v>
      </c>
      <c r="AV56" s="36">
        <v>0</v>
      </c>
      <c r="AW56" s="36">
        <v>0</v>
      </c>
      <c r="AX56" s="36">
        <v>0</v>
      </c>
      <c r="AY56" s="36">
        <v>0</v>
      </c>
      <c r="AZ56" s="36">
        <v>0</v>
      </c>
      <c r="BA56" s="36">
        <v>0</v>
      </c>
      <c r="BB56" s="36">
        <v>0</v>
      </c>
      <c r="BC56" s="36">
        <v>0</v>
      </c>
      <c r="BD56" s="36">
        <v>0</v>
      </c>
      <c r="BE56" s="36">
        <v>0</v>
      </c>
      <c r="BF56" s="36">
        <v>0</v>
      </c>
      <c r="BG56" s="36">
        <v>0</v>
      </c>
      <c r="BH56" s="36">
        <v>0</v>
      </c>
      <c r="BI56" s="36">
        <v>0</v>
      </c>
      <c r="BJ56" s="36">
        <v>0</v>
      </c>
      <c r="BK56" s="36">
        <v>150</v>
      </c>
      <c r="BL56" s="36">
        <v>200</v>
      </c>
      <c r="BM56" s="36">
        <v>200</v>
      </c>
      <c r="BN56" s="36">
        <v>0</v>
      </c>
      <c r="BO56" s="36">
        <v>200</v>
      </c>
      <c r="BP56" s="36">
        <v>300</v>
      </c>
      <c r="BQ56" s="36">
        <v>500</v>
      </c>
      <c r="BR56" s="36">
        <v>400</v>
      </c>
      <c r="BS56" s="36">
        <v>500</v>
      </c>
      <c r="BT56" s="36">
        <v>400</v>
      </c>
      <c r="BU56" s="36">
        <v>400</v>
      </c>
      <c r="BV56" s="36">
        <v>350</v>
      </c>
      <c r="BW56" s="36">
        <v>600</v>
      </c>
      <c r="BX56" s="36">
        <v>800</v>
      </c>
      <c r="BY56" s="36">
        <v>900</v>
      </c>
      <c r="BZ56" s="36">
        <v>900</v>
      </c>
      <c r="CA56" s="36">
        <v>900</v>
      </c>
      <c r="CB56" s="36">
        <v>600</v>
      </c>
      <c r="CC56" s="36">
        <v>500</v>
      </c>
      <c r="CD56" s="36">
        <v>600</v>
      </c>
      <c r="CE56" s="36">
        <v>650</v>
      </c>
      <c r="CF56" s="36">
        <v>550</v>
      </c>
      <c r="CG56" s="36">
        <v>500</v>
      </c>
      <c r="CH56" s="36">
        <v>457.92</v>
      </c>
      <c r="CI56" s="36">
        <v>324.02999999999997</v>
      </c>
      <c r="CJ56" s="36">
        <v>250</v>
      </c>
      <c r="CK56" s="36">
        <v>200</v>
      </c>
      <c r="CL56" s="36">
        <v>350</v>
      </c>
      <c r="CM56" s="36">
        <v>400</v>
      </c>
      <c r="CN56" s="36">
        <v>300</v>
      </c>
      <c r="CO56" s="36">
        <v>300</v>
      </c>
      <c r="CP56" s="36">
        <v>0</v>
      </c>
      <c r="CQ56" s="36">
        <v>0</v>
      </c>
      <c r="CR56" s="36">
        <v>400</v>
      </c>
      <c r="CS56" s="37">
        <v>400</v>
      </c>
      <c r="CT56" s="51">
        <f>SUM(B56:CS56)</f>
        <v>28281.949999999997</v>
      </c>
      <c r="CU56" s="152"/>
      <c r="CV56" s="259"/>
      <c r="CW56" s="140"/>
    </row>
    <row r="57" spans="1:102" ht="15.75" thickBot="1">
      <c r="A57" s="261" t="s">
        <v>71</v>
      </c>
      <c r="B57" s="107">
        <f>IF(B56&gt;B55,0,B55-B56)</f>
        <v>871.98399999999947</v>
      </c>
      <c r="C57" s="107">
        <f t="shared" ref="C57:BN57" si="61">IF(C56&gt;C55,0,C55-C56)</f>
        <v>831.78399999999965</v>
      </c>
      <c r="D57" s="107">
        <f t="shared" si="61"/>
        <v>917.59400000000005</v>
      </c>
      <c r="E57" s="107">
        <f t="shared" si="61"/>
        <v>922.09400000000005</v>
      </c>
      <c r="F57" s="107">
        <f t="shared" si="61"/>
        <v>997.05400000000009</v>
      </c>
      <c r="G57" s="107">
        <f t="shared" si="61"/>
        <v>996.2440000000006</v>
      </c>
      <c r="H57" s="107">
        <f t="shared" si="61"/>
        <v>1045.2439999999997</v>
      </c>
      <c r="I57" s="107">
        <f t="shared" si="61"/>
        <v>996.2440000000006</v>
      </c>
      <c r="J57" s="107">
        <f t="shared" si="61"/>
        <v>1011.0940000000001</v>
      </c>
      <c r="K57" s="107">
        <f t="shared" si="61"/>
        <v>1077.5640000000003</v>
      </c>
      <c r="L57" s="107">
        <f t="shared" si="61"/>
        <v>1112.1540000000005</v>
      </c>
      <c r="M57" s="107">
        <f t="shared" si="61"/>
        <v>1213.1240000000016</v>
      </c>
      <c r="N57" s="107">
        <f t="shared" si="61"/>
        <v>1164.6139999999987</v>
      </c>
      <c r="O57" s="107">
        <f t="shared" si="61"/>
        <v>1165.0339999999987</v>
      </c>
      <c r="P57" s="107">
        <f t="shared" si="61"/>
        <v>1158.924</v>
      </c>
      <c r="Q57" s="107">
        <f t="shared" si="61"/>
        <v>1212.6140000000005</v>
      </c>
      <c r="R57" s="107">
        <f t="shared" si="61"/>
        <v>1273.7139999999999</v>
      </c>
      <c r="S57" s="107">
        <f t="shared" si="61"/>
        <v>1307.8739999999998</v>
      </c>
      <c r="T57" s="107">
        <f t="shared" si="61"/>
        <v>1324.7740000000003</v>
      </c>
      <c r="U57" s="107">
        <f t="shared" si="61"/>
        <v>1317.0540000000001</v>
      </c>
      <c r="V57" s="107">
        <f t="shared" si="61"/>
        <v>1312.7439999999979</v>
      </c>
      <c r="W57" s="107">
        <f t="shared" si="61"/>
        <v>1279.4139999999979</v>
      </c>
      <c r="X57" s="107">
        <f t="shared" si="61"/>
        <v>4608.8739999999998</v>
      </c>
      <c r="Y57" s="107">
        <f t="shared" si="61"/>
        <v>4523.7740000000003</v>
      </c>
      <c r="Z57" s="107">
        <f t="shared" si="61"/>
        <v>4622.7789394766287</v>
      </c>
      <c r="AA57" s="107">
        <f t="shared" si="61"/>
        <v>4525.7711298781542</v>
      </c>
      <c r="AB57" s="107">
        <f t="shared" si="61"/>
        <v>4368.3989840727982</v>
      </c>
      <c r="AC57" s="107">
        <f t="shared" si="61"/>
        <v>4288.3180654045191</v>
      </c>
      <c r="AD57" s="107">
        <f t="shared" si="61"/>
        <v>4337.8034053418542</v>
      </c>
      <c r="AE57" s="107">
        <f t="shared" si="61"/>
        <v>4434.5387828870807</v>
      </c>
      <c r="AF57" s="107">
        <f t="shared" si="61"/>
        <v>4590.1954243469845</v>
      </c>
      <c r="AG57" s="107">
        <f t="shared" si="61"/>
        <v>4750.8803736114596</v>
      </c>
      <c r="AH57" s="107">
        <f t="shared" si="61"/>
        <v>4799.8105287533244</v>
      </c>
      <c r="AI57" s="107">
        <f t="shared" si="61"/>
        <v>4899.0730016770813</v>
      </c>
      <c r="AJ57" s="107">
        <f t="shared" si="61"/>
        <v>4750.7499601002964</v>
      </c>
      <c r="AK57" s="107">
        <f t="shared" si="61"/>
        <v>4572.1762069487831</v>
      </c>
      <c r="AL57" s="107">
        <f t="shared" si="61"/>
        <v>4694.6715215569438</v>
      </c>
      <c r="AM57" s="107">
        <f t="shared" si="61"/>
        <v>4802.4875742079912</v>
      </c>
      <c r="AN57" s="107">
        <f t="shared" si="61"/>
        <v>5243.8096262065155</v>
      </c>
      <c r="AO57" s="107">
        <f t="shared" si="61"/>
        <v>5195.9348821248623</v>
      </c>
      <c r="AP57" s="107">
        <f t="shared" si="61"/>
        <v>5835.648145719133</v>
      </c>
      <c r="AQ57" s="107">
        <f t="shared" si="61"/>
        <v>5829.6175829153945</v>
      </c>
      <c r="AR57" s="107">
        <f t="shared" si="61"/>
        <v>5889.2369467107983</v>
      </c>
      <c r="AS57" s="107">
        <f t="shared" si="61"/>
        <v>5901.8795521882666</v>
      </c>
      <c r="AT57" s="107">
        <f t="shared" si="61"/>
        <v>6016.9026709501113</v>
      </c>
      <c r="AU57" s="107">
        <f t="shared" si="61"/>
        <v>5994.8655273455561</v>
      </c>
      <c r="AV57" s="107">
        <f t="shared" si="61"/>
        <v>6097.4692677553048</v>
      </c>
      <c r="AW57" s="107">
        <f t="shared" si="61"/>
        <v>6110.6021776086691</v>
      </c>
      <c r="AX57" s="107">
        <f t="shared" si="61"/>
        <v>5986.9339747506592</v>
      </c>
      <c r="AY57" s="107">
        <f t="shared" si="61"/>
        <v>6024.6134136234668</v>
      </c>
      <c r="AZ57" s="107">
        <f t="shared" si="61"/>
        <v>5649.0795809397277</v>
      </c>
      <c r="BA57" s="107">
        <f t="shared" si="61"/>
        <v>5719.4389296728186</v>
      </c>
      <c r="BB57" s="107">
        <f t="shared" si="61"/>
        <v>5463.2890136598717</v>
      </c>
      <c r="BC57" s="107">
        <f t="shared" si="61"/>
        <v>5517.8069692297631</v>
      </c>
      <c r="BD57" s="107">
        <f t="shared" si="61"/>
        <v>5439.2718234260001</v>
      </c>
      <c r="BE57" s="107">
        <f t="shared" si="61"/>
        <v>5439.5250848168125</v>
      </c>
      <c r="BF57" s="107">
        <f t="shared" si="61"/>
        <v>5251.4327168396167</v>
      </c>
      <c r="BG57" s="107">
        <f t="shared" si="61"/>
        <v>5303.2584121198952</v>
      </c>
      <c r="BH57" s="107">
        <f t="shared" si="61"/>
        <v>5020.9454509322413</v>
      </c>
      <c r="BI57" s="107">
        <f t="shared" si="61"/>
        <v>4956.4977343688552</v>
      </c>
      <c r="BJ57" s="107">
        <f t="shared" si="61"/>
        <v>5221.8457040111007</v>
      </c>
      <c r="BK57" s="107">
        <f t="shared" si="61"/>
        <v>5029.7080606782529</v>
      </c>
      <c r="BL57" s="107">
        <f t="shared" si="61"/>
        <v>5070.4994630225438</v>
      </c>
      <c r="BM57" s="107">
        <f t="shared" si="61"/>
        <v>5107.6711410391717</v>
      </c>
      <c r="BN57" s="107">
        <f t="shared" si="61"/>
        <v>5594.098874729958</v>
      </c>
      <c r="BO57" s="107">
        <f t="shared" ref="BO57:CS57" si="62">IF(BO56&gt;BO55,0,BO55-BO56)</f>
        <v>5487.3472030842104</v>
      </c>
      <c r="BP57" s="107">
        <f t="shared" si="62"/>
        <v>5491.434989274886</v>
      </c>
      <c r="BQ57" s="107">
        <f t="shared" si="62"/>
        <v>5375.9494780316372</v>
      </c>
      <c r="BR57" s="107">
        <f t="shared" si="62"/>
        <v>5416.1862139210943</v>
      </c>
      <c r="BS57" s="107">
        <f t="shared" si="62"/>
        <v>5235.1135007241101</v>
      </c>
      <c r="BT57" s="107">
        <f t="shared" si="62"/>
        <v>5277.4468259727582</v>
      </c>
      <c r="BU57" s="107">
        <f t="shared" si="62"/>
        <v>5295.4566708521825</v>
      </c>
      <c r="BV57" s="107">
        <f t="shared" si="62"/>
        <v>5410.8046724393134</v>
      </c>
      <c r="BW57" s="107">
        <f t="shared" si="62"/>
        <v>5243.5753789045611</v>
      </c>
      <c r="BX57" s="107">
        <f t="shared" si="62"/>
        <v>4874.3889720442339</v>
      </c>
      <c r="BY57" s="107">
        <f t="shared" si="62"/>
        <v>4760.888560704595</v>
      </c>
      <c r="BZ57" s="107">
        <f t="shared" si="62"/>
        <v>1284.0339999999987</v>
      </c>
      <c r="CA57" s="107">
        <f t="shared" si="62"/>
        <v>1146.3839999999991</v>
      </c>
      <c r="CB57" s="107">
        <f t="shared" si="62"/>
        <v>1199.3440000000001</v>
      </c>
      <c r="CC57" s="107">
        <f t="shared" si="62"/>
        <v>1181.1239999999989</v>
      </c>
      <c r="CD57" s="107">
        <f t="shared" si="62"/>
        <v>1265.6240000000016</v>
      </c>
      <c r="CE57" s="107">
        <f t="shared" si="62"/>
        <v>1365.9940000000006</v>
      </c>
      <c r="CF57" s="107">
        <f t="shared" si="62"/>
        <v>1461.9539999999988</v>
      </c>
      <c r="CG57" s="107">
        <f t="shared" si="62"/>
        <v>1581.0739999999996</v>
      </c>
      <c r="CH57" s="107">
        <f t="shared" si="62"/>
        <v>1674.2340000000013</v>
      </c>
      <c r="CI57" s="107">
        <f t="shared" si="62"/>
        <v>1794.5139999999999</v>
      </c>
      <c r="CJ57" s="107">
        <f t="shared" si="62"/>
        <v>1888.0239999999994</v>
      </c>
      <c r="CK57" s="107">
        <f t="shared" si="62"/>
        <v>2146.8039999999992</v>
      </c>
      <c r="CL57" s="107">
        <f t="shared" si="62"/>
        <v>2082.2139999999999</v>
      </c>
      <c r="CM57" s="107">
        <f t="shared" si="62"/>
        <v>2113.6640000000007</v>
      </c>
      <c r="CN57" s="107">
        <f t="shared" si="62"/>
        <v>2129.713999999999</v>
      </c>
      <c r="CO57" s="107">
        <f t="shared" si="62"/>
        <v>2014.5839999999989</v>
      </c>
      <c r="CP57" s="107">
        <f t="shared" si="62"/>
        <v>2985.9139999999998</v>
      </c>
      <c r="CQ57" s="107">
        <f t="shared" si="62"/>
        <v>3068.0840000000007</v>
      </c>
      <c r="CR57" s="107">
        <f t="shared" si="62"/>
        <v>2524.134</v>
      </c>
      <c r="CS57" s="108">
        <f t="shared" si="62"/>
        <v>2575.9439999999995</v>
      </c>
      <c r="CT57" s="109">
        <f>SUM(B57:CS57)</f>
        <v>343343.07509160292</v>
      </c>
      <c r="CU57" s="257"/>
      <c r="CV57" s="263"/>
    </row>
    <row r="58" spans="1:102">
      <c r="A58" s="150"/>
      <c r="B58" s="255"/>
      <c r="C58" s="255"/>
      <c r="D58" s="255"/>
      <c r="E58" s="255"/>
      <c r="F58" s="255"/>
      <c r="G58" s="255"/>
      <c r="H58" s="255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152"/>
      <c r="CV58" s="256"/>
    </row>
    <row r="59" spans="1:102" ht="15.75" thickBot="1">
      <c r="A59" s="110" t="s">
        <v>64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2"/>
    </row>
    <row r="60" spans="1:102" ht="15.75" thickBot="1">
      <c r="A60" s="111" t="s">
        <v>26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27</v>
      </c>
      <c r="CU60" s="150"/>
      <c r="CV60" s="244"/>
      <c r="CX60" s="234"/>
    </row>
    <row r="61" spans="1:102">
      <c r="A61" s="21" t="s">
        <v>31</v>
      </c>
      <c r="B61" s="172">
        <f>SUM(B62:B68)</f>
        <v>3382.806</v>
      </c>
      <c r="C61" s="172">
        <f>SUM(C62:C68)</f>
        <v>3393.806</v>
      </c>
      <c r="D61" s="172">
        <f t="shared" ref="D61:BO61" si="63">SUM(D62:D68)</f>
        <v>3396.806</v>
      </c>
      <c r="E61" s="172">
        <f t="shared" si="63"/>
        <v>3393.806</v>
      </c>
      <c r="F61" s="172">
        <f t="shared" si="63"/>
        <v>3399.806</v>
      </c>
      <c r="G61" s="172">
        <f t="shared" si="63"/>
        <v>3400.806</v>
      </c>
      <c r="H61" s="172">
        <f t="shared" si="63"/>
        <v>3401.806</v>
      </c>
      <c r="I61" s="172">
        <f t="shared" si="63"/>
        <v>3400.806</v>
      </c>
      <c r="J61" s="172">
        <f t="shared" si="63"/>
        <v>3396.806</v>
      </c>
      <c r="K61" s="172">
        <f t="shared" si="63"/>
        <v>3399.806</v>
      </c>
      <c r="L61" s="172">
        <f t="shared" si="63"/>
        <v>3404.806</v>
      </c>
      <c r="M61" s="172">
        <f t="shared" si="63"/>
        <v>3405.806</v>
      </c>
      <c r="N61" s="172">
        <f t="shared" si="63"/>
        <v>3406.806</v>
      </c>
      <c r="O61" s="172">
        <f t="shared" si="63"/>
        <v>3401.806</v>
      </c>
      <c r="P61" s="172">
        <f t="shared" si="63"/>
        <v>3402.806</v>
      </c>
      <c r="Q61" s="172">
        <f t="shared" si="63"/>
        <v>3407.806</v>
      </c>
      <c r="R61" s="172">
        <f t="shared" si="63"/>
        <v>3405.806</v>
      </c>
      <c r="S61" s="172">
        <f t="shared" si="63"/>
        <v>3401.806</v>
      </c>
      <c r="T61" s="172">
        <f t="shared" si="63"/>
        <v>3401.806</v>
      </c>
      <c r="U61" s="172">
        <f t="shared" si="63"/>
        <v>3405.806</v>
      </c>
      <c r="V61" s="172">
        <f t="shared" si="63"/>
        <v>3409.806</v>
      </c>
      <c r="W61" s="172">
        <f t="shared" si="63"/>
        <v>3413.806</v>
      </c>
      <c r="X61" s="172">
        <f t="shared" si="63"/>
        <v>3417.806</v>
      </c>
      <c r="Y61" s="172">
        <f t="shared" si="63"/>
        <v>3421.806</v>
      </c>
      <c r="Z61" s="172">
        <f t="shared" si="63"/>
        <v>3424.806</v>
      </c>
      <c r="AA61" s="172">
        <f t="shared" si="63"/>
        <v>3421.806</v>
      </c>
      <c r="AB61" s="172">
        <f t="shared" si="63"/>
        <v>3421.806</v>
      </c>
      <c r="AC61" s="172">
        <f t="shared" si="63"/>
        <v>3426.806</v>
      </c>
      <c r="AD61" s="172">
        <f t="shared" si="63"/>
        <v>3433.806</v>
      </c>
      <c r="AE61" s="172">
        <f t="shared" si="63"/>
        <v>3432.806</v>
      </c>
      <c r="AF61" s="172">
        <f t="shared" si="63"/>
        <v>3430.806</v>
      </c>
      <c r="AG61" s="172">
        <f t="shared" si="63"/>
        <v>3433.806</v>
      </c>
      <c r="AH61" s="172">
        <f t="shared" si="63"/>
        <v>3439.806</v>
      </c>
      <c r="AI61" s="172">
        <f t="shared" si="63"/>
        <v>3434.806</v>
      </c>
      <c r="AJ61" s="172">
        <f t="shared" si="63"/>
        <v>3433.806</v>
      </c>
      <c r="AK61" s="172">
        <f t="shared" si="63"/>
        <v>3434.806</v>
      </c>
      <c r="AL61" s="172">
        <f t="shared" si="63"/>
        <v>3435.806</v>
      </c>
      <c r="AM61" s="172">
        <f t="shared" si="63"/>
        <v>3433.806</v>
      </c>
      <c r="AN61" s="172">
        <f t="shared" si="63"/>
        <v>3434.806</v>
      </c>
      <c r="AO61" s="172">
        <f t="shared" si="63"/>
        <v>3438.806</v>
      </c>
      <c r="AP61" s="172">
        <f t="shared" si="63"/>
        <v>3435.806</v>
      </c>
      <c r="AQ61" s="172">
        <f t="shared" si="63"/>
        <v>3434.806</v>
      </c>
      <c r="AR61" s="172">
        <f t="shared" si="63"/>
        <v>3437.806</v>
      </c>
      <c r="AS61" s="172">
        <f t="shared" si="63"/>
        <v>3438.806</v>
      </c>
      <c r="AT61" s="172">
        <f t="shared" si="63"/>
        <v>3434.806</v>
      </c>
      <c r="AU61" s="172">
        <f t="shared" si="63"/>
        <v>3432.806</v>
      </c>
      <c r="AV61" s="172">
        <f t="shared" si="63"/>
        <v>3437.806</v>
      </c>
      <c r="AW61" s="172">
        <f t="shared" si="63"/>
        <v>3437.806</v>
      </c>
      <c r="AX61" s="172">
        <f t="shared" si="63"/>
        <v>3438.806</v>
      </c>
      <c r="AY61" s="172">
        <f t="shared" si="63"/>
        <v>3437.806</v>
      </c>
      <c r="AZ61" s="172">
        <f t="shared" si="63"/>
        <v>3436.806</v>
      </c>
      <c r="BA61" s="172">
        <f t="shared" si="63"/>
        <v>3437.806</v>
      </c>
      <c r="BB61" s="172">
        <f t="shared" si="63"/>
        <v>3435.806</v>
      </c>
      <c r="BC61" s="172">
        <f t="shared" si="63"/>
        <v>3434.806</v>
      </c>
      <c r="BD61" s="172">
        <f t="shared" si="63"/>
        <v>3434.806</v>
      </c>
      <c r="BE61" s="172">
        <f t="shared" si="63"/>
        <v>3437.806</v>
      </c>
      <c r="BF61" s="172">
        <f t="shared" si="63"/>
        <v>3437.806</v>
      </c>
      <c r="BG61" s="172">
        <f t="shared" si="63"/>
        <v>3435.806</v>
      </c>
      <c r="BH61" s="172">
        <f t="shared" si="63"/>
        <v>3443.806</v>
      </c>
      <c r="BI61" s="172">
        <f t="shared" si="63"/>
        <v>3437.806</v>
      </c>
      <c r="BJ61" s="172">
        <f t="shared" si="63"/>
        <v>3419.806</v>
      </c>
      <c r="BK61" s="172">
        <f t="shared" si="63"/>
        <v>3425.806</v>
      </c>
      <c r="BL61" s="172">
        <f t="shared" si="63"/>
        <v>3441.806</v>
      </c>
      <c r="BM61" s="172">
        <f t="shared" si="63"/>
        <v>3439.806</v>
      </c>
      <c r="BN61" s="172">
        <f t="shared" si="63"/>
        <v>3438.806</v>
      </c>
      <c r="BO61" s="172">
        <f t="shared" si="63"/>
        <v>3436.806</v>
      </c>
      <c r="BP61" s="172">
        <f t="shared" ref="BP61:CS61" si="64">SUM(BP62:BP68)</f>
        <v>3435.806</v>
      </c>
      <c r="BQ61" s="172">
        <f t="shared" si="64"/>
        <v>3435.806</v>
      </c>
      <c r="BR61" s="172">
        <f t="shared" si="64"/>
        <v>3436.806</v>
      </c>
      <c r="BS61" s="172">
        <f t="shared" si="64"/>
        <v>3438.806</v>
      </c>
      <c r="BT61" s="172">
        <f t="shared" si="64"/>
        <v>3439.806</v>
      </c>
      <c r="BU61" s="172">
        <f t="shared" si="64"/>
        <v>3439.806</v>
      </c>
      <c r="BV61" s="172">
        <f t="shared" si="64"/>
        <v>3438.806</v>
      </c>
      <c r="BW61" s="172">
        <f t="shared" si="64"/>
        <v>3438.806</v>
      </c>
      <c r="BX61" s="172">
        <f t="shared" si="64"/>
        <v>3438.806</v>
      </c>
      <c r="BY61" s="172">
        <f t="shared" si="64"/>
        <v>3438.806</v>
      </c>
      <c r="BZ61" s="172">
        <f t="shared" si="64"/>
        <v>3436.806</v>
      </c>
      <c r="CA61" s="172">
        <f t="shared" si="64"/>
        <v>3436.806</v>
      </c>
      <c r="CB61" s="172">
        <f t="shared" si="64"/>
        <v>3440.806</v>
      </c>
      <c r="CC61" s="172">
        <f t="shared" si="64"/>
        <v>3440.806</v>
      </c>
      <c r="CD61" s="172">
        <f t="shared" si="64"/>
        <v>3434.806</v>
      </c>
      <c r="CE61" s="172">
        <f t="shared" si="64"/>
        <v>3435.806</v>
      </c>
      <c r="CF61" s="172">
        <f t="shared" si="64"/>
        <v>3439.806</v>
      </c>
      <c r="CG61" s="172">
        <f t="shared" si="64"/>
        <v>3436.806</v>
      </c>
      <c r="CH61" s="172">
        <f t="shared" si="64"/>
        <v>3438.806</v>
      </c>
      <c r="CI61" s="172">
        <f t="shared" si="64"/>
        <v>3438.806</v>
      </c>
      <c r="CJ61" s="172">
        <f t="shared" si="64"/>
        <v>3437.806</v>
      </c>
      <c r="CK61" s="172">
        <f t="shared" si="64"/>
        <v>3439.806</v>
      </c>
      <c r="CL61" s="172">
        <f t="shared" si="64"/>
        <v>3438.806</v>
      </c>
      <c r="CM61" s="172">
        <f t="shared" si="64"/>
        <v>3435.806</v>
      </c>
      <c r="CN61" s="172">
        <f t="shared" si="64"/>
        <v>3432.806</v>
      </c>
      <c r="CO61" s="172">
        <f t="shared" si="64"/>
        <v>3435.806</v>
      </c>
      <c r="CP61" s="172">
        <f t="shared" si="64"/>
        <v>3436.806</v>
      </c>
      <c r="CQ61" s="172">
        <f t="shared" si="64"/>
        <v>3436.806</v>
      </c>
      <c r="CR61" s="172">
        <f t="shared" si="64"/>
        <v>3434.806</v>
      </c>
      <c r="CS61" s="173">
        <f t="shared" si="64"/>
        <v>3430.806</v>
      </c>
      <c r="CT61" s="232">
        <f>SUM(B61:CS61)</f>
        <v>329053.37599999999</v>
      </c>
      <c r="CU61" s="150"/>
      <c r="CV61" s="151"/>
      <c r="CX61" s="236"/>
    </row>
    <row r="62" spans="1:102">
      <c r="A62" s="25" t="s">
        <v>32</v>
      </c>
      <c r="B62" s="31">
        <v>474</v>
      </c>
      <c r="C62" s="32">
        <v>474</v>
      </c>
      <c r="D62" s="32">
        <v>474</v>
      </c>
      <c r="E62" s="32">
        <v>474</v>
      </c>
      <c r="F62" s="32">
        <v>474</v>
      </c>
      <c r="G62" s="32">
        <v>474</v>
      </c>
      <c r="H62" s="32">
        <v>474</v>
      </c>
      <c r="I62" s="32">
        <v>474</v>
      </c>
      <c r="J62" s="32">
        <v>474</v>
      </c>
      <c r="K62" s="32">
        <v>474</v>
      </c>
      <c r="L62" s="32">
        <v>474</v>
      </c>
      <c r="M62" s="32">
        <v>474</v>
      </c>
      <c r="N62" s="32">
        <v>474</v>
      </c>
      <c r="O62" s="32">
        <v>474</v>
      </c>
      <c r="P62" s="32">
        <v>474</v>
      </c>
      <c r="Q62" s="32">
        <v>474</v>
      </c>
      <c r="R62" s="32">
        <v>474</v>
      </c>
      <c r="S62" s="32">
        <v>474</v>
      </c>
      <c r="T62" s="32">
        <v>474</v>
      </c>
      <c r="U62" s="32">
        <v>474</v>
      </c>
      <c r="V62" s="32">
        <v>474</v>
      </c>
      <c r="W62" s="32">
        <v>474</v>
      </c>
      <c r="X62" s="32">
        <v>474</v>
      </c>
      <c r="Y62" s="32">
        <v>474</v>
      </c>
      <c r="Z62" s="32">
        <v>474</v>
      </c>
      <c r="AA62" s="32">
        <v>474</v>
      </c>
      <c r="AB62" s="32">
        <v>474</v>
      </c>
      <c r="AC62" s="32">
        <v>474</v>
      </c>
      <c r="AD62" s="32">
        <v>474</v>
      </c>
      <c r="AE62" s="32">
        <v>474</v>
      </c>
      <c r="AF62" s="32">
        <v>474</v>
      </c>
      <c r="AG62" s="32">
        <v>474</v>
      </c>
      <c r="AH62" s="32">
        <v>474</v>
      </c>
      <c r="AI62" s="32">
        <v>474</v>
      </c>
      <c r="AJ62" s="32">
        <v>474</v>
      </c>
      <c r="AK62" s="32">
        <v>474</v>
      </c>
      <c r="AL62" s="32">
        <v>474</v>
      </c>
      <c r="AM62" s="32">
        <v>474</v>
      </c>
      <c r="AN62" s="32">
        <v>474</v>
      </c>
      <c r="AO62" s="32">
        <v>474</v>
      </c>
      <c r="AP62" s="32">
        <v>474</v>
      </c>
      <c r="AQ62" s="32">
        <v>474</v>
      </c>
      <c r="AR62" s="32">
        <v>474</v>
      </c>
      <c r="AS62" s="32">
        <v>474</v>
      </c>
      <c r="AT62" s="32">
        <v>474</v>
      </c>
      <c r="AU62" s="32">
        <v>474</v>
      </c>
      <c r="AV62" s="32">
        <v>474</v>
      </c>
      <c r="AW62" s="32">
        <v>474</v>
      </c>
      <c r="AX62" s="32">
        <v>474</v>
      </c>
      <c r="AY62" s="32">
        <v>474</v>
      </c>
      <c r="AZ62" s="32">
        <v>474</v>
      </c>
      <c r="BA62" s="32">
        <v>474</v>
      </c>
      <c r="BB62" s="32">
        <v>474</v>
      </c>
      <c r="BC62" s="32">
        <v>474</v>
      </c>
      <c r="BD62" s="32">
        <v>474</v>
      </c>
      <c r="BE62" s="32">
        <v>474</v>
      </c>
      <c r="BF62" s="32">
        <v>474</v>
      </c>
      <c r="BG62" s="32">
        <v>474</v>
      </c>
      <c r="BH62" s="32">
        <v>474</v>
      </c>
      <c r="BI62" s="32">
        <v>474</v>
      </c>
      <c r="BJ62" s="32">
        <v>474</v>
      </c>
      <c r="BK62" s="32">
        <v>474</v>
      </c>
      <c r="BL62" s="32">
        <v>474</v>
      </c>
      <c r="BM62" s="32">
        <v>474</v>
      </c>
      <c r="BN62" s="32">
        <v>474</v>
      </c>
      <c r="BO62" s="32">
        <v>474</v>
      </c>
      <c r="BP62" s="32">
        <v>474</v>
      </c>
      <c r="BQ62" s="32">
        <v>474</v>
      </c>
      <c r="BR62" s="32">
        <v>474</v>
      </c>
      <c r="BS62" s="32">
        <v>474</v>
      </c>
      <c r="BT62" s="32">
        <v>474</v>
      </c>
      <c r="BU62" s="32">
        <v>474</v>
      </c>
      <c r="BV62" s="32">
        <v>474</v>
      </c>
      <c r="BW62" s="32">
        <v>474</v>
      </c>
      <c r="BX62" s="32">
        <v>474</v>
      </c>
      <c r="BY62" s="32">
        <v>474</v>
      </c>
      <c r="BZ62" s="32">
        <v>474</v>
      </c>
      <c r="CA62" s="32">
        <v>474</v>
      </c>
      <c r="CB62" s="32">
        <v>474</v>
      </c>
      <c r="CC62" s="32">
        <v>474</v>
      </c>
      <c r="CD62" s="32">
        <v>474</v>
      </c>
      <c r="CE62" s="32">
        <v>474</v>
      </c>
      <c r="CF62" s="32">
        <v>474</v>
      </c>
      <c r="CG62" s="32">
        <v>474</v>
      </c>
      <c r="CH62" s="32">
        <v>474</v>
      </c>
      <c r="CI62" s="32">
        <v>474</v>
      </c>
      <c r="CJ62" s="32">
        <v>474</v>
      </c>
      <c r="CK62" s="32">
        <v>474</v>
      </c>
      <c r="CL62" s="32">
        <v>474</v>
      </c>
      <c r="CM62" s="32">
        <v>474</v>
      </c>
      <c r="CN62" s="32">
        <v>474</v>
      </c>
      <c r="CO62" s="32">
        <v>474</v>
      </c>
      <c r="CP62" s="32">
        <v>474</v>
      </c>
      <c r="CQ62" s="32">
        <v>474</v>
      </c>
      <c r="CR62" s="32">
        <v>474</v>
      </c>
      <c r="CS62" s="33">
        <v>474</v>
      </c>
      <c r="CT62" s="30">
        <f t="shared" ref="CT62:CT68" si="65">SUM(B62:CS62)</f>
        <v>45504</v>
      </c>
      <c r="CU62" s="152"/>
      <c r="CV62" s="244"/>
    </row>
    <row r="63" spans="1:102">
      <c r="A63" s="25" t="s">
        <v>33</v>
      </c>
      <c r="B63" s="31">
        <v>566</v>
      </c>
      <c r="C63" s="32">
        <v>566</v>
      </c>
      <c r="D63" s="32">
        <v>566</v>
      </c>
      <c r="E63" s="32">
        <v>566</v>
      </c>
      <c r="F63" s="32">
        <v>566</v>
      </c>
      <c r="G63" s="32">
        <v>566</v>
      </c>
      <c r="H63" s="32">
        <v>566</v>
      </c>
      <c r="I63" s="32">
        <v>566</v>
      </c>
      <c r="J63" s="32">
        <v>566</v>
      </c>
      <c r="K63" s="32">
        <v>566</v>
      </c>
      <c r="L63" s="32">
        <v>566</v>
      </c>
      <c r="M63" s="32">
        <v>566</v>
      </c>
      <c r="N63" s="32">
        <v>566</v>
      </c>
      <c r="O63" s="32">
        <v>566</v>
      </c>
      <c r="P63" s="32">
        <v>566</v>
      </c>
      <c r="Q63" s="32">
        <v>566</v>
      </c>
      <c r="R63" s="32">
        <v>566</v>
      </c>
      <c r="S63" s="32">
        <v>566</v>
      </c>
      <c r="T63" s="32">
        <v>566</v>
      </c>
      <c r="U63" s="32">
        <v>566</v>
      </c>
      <c r="V63" s="32">
        <v>566</v>
      </c>
      <c r="W63" s="32">
        <v>566</v>
      </c>
      <c r="X63" s="32">
        <v>566</v>
      </c>
      <c r="Y63" s="32">
        <v>566</v>
      </c>
      <c r="Z63" s="32">
        <v>566</v>
      </c>
      <c r="AA63" s="32">
        <v>566</v>
      </c>
      <c r="AB63" s="32">
        <v>566</v>
      </c>
      <c r="AC63" s="32">
        <v>566</v>
      </c>
      <c r="AD63" s="32">
        <v>566</v>
      </c>
      <c r="AE63" s="32">
        <v>566</v>
      </c>
      <c r="AF63" s="32">
        <v>566</v>
      </c>
      <c r="AG63" s="32">
        <v>566</v>
      </c>
      <c r="AH63" s="32">
        <v>566</v>
      </c>
      <c r="AI63" s="32">
        <v>566</v>
      </c>
      <c r="AJ63" s="32">
        <v>566</v>
      </c>
      <c r="AK63" s="32">
        <v>566</v>
      </c>
      <c r="AL63" s="32">
        <v>566</v>
      </c>
      <c r="AM63" s="32">
        <v>566</v>
      </c>
      <c r="AN63" s="32">
        <v>566</v>
      </c>
      <c r="AO63" s="32">
        <v>566</v>
      </c>
      <c r="AP63" s="32">
        <v>566</v>
      </c>
      <c r="AQ63" s="32">
        <v>566</v>
      </c>
      <c r="AR63" s="32">
        <v>566</v>
      </c>
      <c r="AS63" s="32">
        <v>566</v>
      </c>
      <c r="AT63" s="32">
        <v>566</v>
      </c>
      <c r="AU63" s="32">
        <v>566</v>
      </c>
      <c r="AV63" s="32">
        <v>566</v>
      </c>
      <c r="AW63" s="32">
        <v>566</v>
      </c>
      <c r="AX63" s="32">
        <v>566</v>
      </c>
      <c r="AY63" s="32">
        <v>566</v>
      </c>
      <c r="AZ63" s="32">
        <v>566</v>
      </c>
      <c r="BA63" s="32">
        <v>566</v>
      </c>
      <c r="BB63" s="32">
        <v>566</v>
      </c>
      <c r="BC63" s="32">
        <v>566</v>
      </c>
      <c r="BD63" s="32">
        <v>566</v>
      </c>
      <c r="BE63" s="32">
        <v>566</v>
      </c>
      <c r="BF63" s="32">
        <v>566</v>
      </c>
      <c r="BG63" s="32">
        <v>566</v>
      </c>
      <c r="BH63" s="32">
        <v>566</v>
      </c>
      <c r="BI63" s="32">
        <v>566</v>
      </c>
      <c r="BJ63" s="32">
        <v>566</v>
      </c>
      <c r="BK63" s="32">
        <v>566</v>
      </c>
      <c r="BL63" s="32">
        <v>566</v>
      </c>
      <c r="BM63" s="32">
        <v>566</v>
      </c>
      <c r="BN63" s="32">
        <v>566</v>
      </c>
      <c r="BO63" s="32">
        <v>566</v>
      </c>
      <c r="BP63" s="32">
        <v>566</v>
      </c>
      <c r="BQ63" s="32">
        <v>566</v>
      </c>
      <c r="BR63" s="32">
        <v>566</v>
      </c>
      <c r="BS63" s="32">
        <v>566</v>
      </c>
      <c r="BT63" s="32">
        <v>566</v>
      </c>
      <c r="BU63" s="32">
        <v>566</v>
      </c>
      <c r="BV63" s="32">
        <v>566</v>
      </c>
      <c r="BW63" s="32">
        <v>566</v>
      </c>
      <c r="BX63" s="32">
        <v>566</v>
      </c>
      <c r="BY63" s="32">
        <v>566</v>
      </c>
      <c r="BZ63" s="32">
        <v>566</v>
      </c>
      <c r="CA63" s="32">
        <v>566</v>
      </c>
      <c r="CB63" s="32">
        <v>566</v>
      </c>
      <c r="CC63" s="32">
        <v>566</v>
      </c>
      <c r="CD63" s="32">
        <v>566</v>
      </c>
      <c r="CE63" s="32">
        <v>566</v>
      </c>
      <c r="CF63" s="32">
        <v>566</v>
      </c>
      <c r="CG63" s="32">
        <v>566</v>
      </c>
      <c r="CH63" s="32">
        <v>566</v>
      </c>
      <c r="CI63" s="32">
        <v>566</v>
      </c>
      <c r="CJ63" s="32">
        <v>566</v>
      </c>
      <c r="CK63" s="32">
        <v>566</v>
      </c>
      <c r="CL63" s="32">
        <v>566</v>
      </c>
      <c r="CM63" s="32">
        <v>566</v>
      </c>
      <c r="CN63" s="32">
        <v>566</v>
      </c>
      <c r="CO63" s="32">
        <v>566</v>
      </c>
      <c r="CP63" s="32">
        <v>566</v>
      </c>
      <c r="CQ63" s="32">
        <v>566</v>
      </c>
      <c r="CR63" s="32">
        <v>566</v>
      </c>
      <c r="CS63" s="33">
        <v>566</v>
      </c>
      <c r="CT63" s="30">
        <f t="shared" si="65"/>
        <v>54336</v>
      </c>
      <c r="CU63" s="152"/>
      <c r="CV63" s="244"/>
    </row>
    <row r="64" spans="1:102">
      <c r="A64" s="25" t="s">
        <v>34</v>
      </c>
      <c r="B64" s="31">
        <v>766.87599999999998</v>
      </c>
      <c r="C64" s="32">
        <v>766.87599999999998</v>
      </c>
      <c r="D64" s="32">
        <v>766.87599999999998</v>
      </c>
      <c r="E64" s="32">
        <v>766.87599999999998</v>
      </c>
      <c r="F64" s="32">
        <v>766.87599999999998</v>
      </c>
      <c r="G64" s="32">
        <v>766.87599999999998</v>
      </c>
      <c r="H64" s="32">
        <v>766.87599999999998</v>
      </c>
      <c r="I64" s="32">
        <v>766.87599999999998</v>
      </c>
      <c r="J64" s="32">
        <v>766.87599999999998</v>
      </c>
      <c r="K64" s="32">
        <v>766.87599999999998</v>
      </c>
      <c r="L64" s="32">
        <v>766.87599999999998</v>
      </c>
      <c r="M64" s="32">
        <v>766.87599999999998</v>
      </c>
      <c r="N64" s="32">
        <v>766.87599999999998</v>
      </c>
      <c r="O64" s="32">
        <v>766.87599999999998</v>
      </c>
      <c r="P64" s="32">
        <v>766.87599999999998</v>
      </c>
      <c r="Q64" s="32">
        <v>766.87599999999998</v>
      </c>
      <c r="R64" s="32">
        <v>766.87599999999998</v>
      </c>
      <c r="S64" s="32">
        <v>766.87599999999998</v>
      </c>
      <c r="T64" s="32">
        <v>766.87599999999998</v>
      </c>
      <c r="U64" s="32">
        <v>766.87599999999998</v>
      </c>
      <c r="V64" s="32">
        <v>766.87599999999998</v>
      </c>
      <c r="W64" s="32">
        <v>766.87599999999998</v>
      </c>
      <c r="X64" s="32">
        <v>766.87599999999998</v>
      </c>
      <c r="Y64" s="32">
        <v>766.87599999999998</v>
      </c>
      <c r="Z64" s="32">
        <v>766.87599999999998</v>
      </c>
      <c r="AA64" s="32">
        <v>766.87599999999998</v>
      </c>
      <c r="AB64" s="32">
        <v>766.87599999999998</v>
      </c>
      <c r="AC64" s="32">
        <v>766.87599999999998</v>
      </c>
      <c r="AD64" s="32">
        <v>766.87599999999998</v>
      </c>
      <c r="AE64" s="32">
        <v>766.87599999999998</v>
      </c>
      <c r="AF64" s="32">
        <v>766.87599999999998</v>
      </c>
      <c r="AG64" s="32">
        <v>766.87599999999998</v>
      </c>
      <c r="AH64" s="32">
        <v>766.87599999999998</v>
      </c>
      <c r="AI64" s="32">
        <v>766.87599999999998</v>
      </c>
      <c r="AJ64" s="32">
        <v>766.87599999999998</v>
      </c>
      <c r="AK64" s="32">
        <v>766.87599999999998</v>
      </c>
      <c r="AL64" s="32">
        <v>766.87599999999998</v>
      </c>
      <c r="AM64" s="32">
        <v>766.87599999999998</v>
      </c>
      <c r="AN64" s="32">
        <v>766.87599999999998</v>
      </c>
      <c r="AO64" s="32">
        <v>766.87599999999998</v>
      </c>
      <c r="AP64" s="32">
        <v>766.87599999999998</v>
      </c>
      <c r="AQ64" s="32">
        <v>766.87599999999998</v>
      </c>
      <c r="AR64" s="32">
        <v>766.87599999999998</v>
      </c>
      <c r="AS64" s="32">
        <v>766.87599999999998</v>
      </c>
      <c r="AT64" s="32">
        <v>766.87599999999998</v>
      </c>
      <c r="AU64" s="32">
        <v>766.87599999999998</v>
      </c>
      <c r="AV64" s="32">
        <v>766.87599999999998</v>
      </c>
      <c r="AW64" s="32">
        <v>766.87599999999998</v>
      </c>
      <c r="AX64" s="32">
        <v>766.87599999999998</v>
      </c>
      <c r="AY64" s="32">
        <v>766.87599999999998</v>
      </c>
      <c r="AZ64" s="32">
        <v>766.87599999999998</v>
      </c>
      <c r="BA64" s="32">
        <v>766.87599999999998</v>
      </c>
      <c r="BB64" s="32">
        <v>766.87599999999998</v>
      </c>
      <c r="BC64" s="32">
        <v>766.87599999999998</v>
      </c>
      <c r="BD64" s="32">
        <v>766.87599999999998</v>
      </c>
      <c r="BE64" s="32">
        <v>766.87599999999998</v>
      </c>
      <c r="BF64" s="32">
        <v>766.87599999999998</v>
      </c>
      <c r="BG64" s="32">
        <v>766.87599999999998</v>
      </c>
      <c r="BH64" s="32">
        <v>766.87599999999998</v>
      </c>
      <c r="BI64" s="32">
        <v>766.87599999999998</v>
      </c>
      <c r="BJ64" s="32">
        <v>766.87599999999998</v>
      </c>
      <c r="BK64" s="32">
        <v>766.87599999999998</v>
      </c>
      <c r="BL64" s="32">
        <v>766.87599999999998</v>
      </c>
      <c r="BM64" s="32">
        <v>766.87599999999998</v>
      </c>
      <c r="BN64" s="32">
        <v>766.87599999999998</v>
      </c>
      <c r="BO64" s="32">
        <v>766.87599999999998</v>
      </c>
      <c r="BP64" s="32">
        <v>766.87599999999998</v>
      </c>
      <c r="BQ64" s="32">
        <v>766.87599999999998</v>
      </c>
      <c r="BR64" s="32">
        <v>766.87599999999998</v>
      </c>
      <c r="BS64" s="32">
        <v>766.87599999999998</v>
      </c>
      <c r="BT64" s="32">
        <v>766.87599999999998</v>
      </c>
      <c r="BU64" s="32">
        <v>766.87599999999998</v>
      </c>
      <c r="BV64" s="32">
        <v>766.87599999999998</v>
      </c>
      <c r="BW64" s="32">
        <v>766.87599999999998</v>
      </c>
      <c r="BX64" s="32">
        <v>766.87599999999998</v>
      </c>
      <c r="BY64" s="32">
        <v>766.87599999999998</v>
      </c>
      <c r="BZ64" s="32">
        <v>766.87599999999998</v>
      </c>
      <c r="CA64" s="32">
        <v>766.87599999999998</v>
      </c>
      <c r="CB64" s="32">
        <v>766.87599999999998</v>
      </c>
      <c r="CC64" s="32">
        <v>766.87599999999998</v>
      </c>
      <c r="CD64" s="32">
        <v>766.87599999999998</v>
      </c>
      <c r="CE64" s="32">
        <v>766.87599999999998</v>
      </c>
      <c r="CF64" s="32">
        <v>766.87599999999998</v>
      </c>
      <c r="CG64" s="32">
        <v>766.87599999999998</v>
      </c>
      <c r="CH64" s="32">
        <v>766.87599999999998</v>
      </c>
      <c r="CI64" s="32">
        <v>766.87599999999998</v>
      </c>
      <c r="CJ64" s="32">
        <v>766.87599999999998</v>
      </c>
      <c r="CK64" s="32">
        <v>766.87599999999998</v>
      </c>
      <c r="CL64" s="32">
        <v>766.87599999999998</v>
      </c>
      <c r="CM64" s="32">
        <v>766.87599999999998</v>
      </c>
      <c r="CN64" s="32">
        <v>766.87599999999998</v>
      </c>
      <c r="CO64" s="32">
        <v>766.87599999999998</v>
      </c>
      <c r="CP64" s="32">
        <v>766.87599999999998</v>
      </c>
      <c r="CQ64" s="32">
        <v>766.87599999999998</v>
      </c>
      <c r="CR64" s="32">
        <v>766.87599999999998</v>
      </c>
      <c r="CS64" s="33">
        <v>766.87599999999998</v>
      </c>
      <c r="CT64" s="30">
        <f t="shared" si="65"/>
        <v>73620.095999999903</v>
      </c>
      <c r="CU64" s="152"/>
      <c r="CV64" s="244"/>
    </row>
    <row r="65" spans="1:100">
      <c r="A65" s="25" t="s">
        <v>35</v>
      </c>
      <c r="B65" s="31">
        <v>380</v>
      </c>
      <c r="C65" s="32">
        <v>380</v>
      </c>
      <c r="D65" s="32">
        <v>380</v>
      </c>
      <c r="E65" s="32">
        <v>380</v>
      </c>
      <c r="F65" s="32">
        <v>380</v>
      </c>
      <c r="G65" s="32">
        <v>380</v>
      </c>
      <c r="H65" s="32">
        <v>380</v>
      </c>
      <c r="I65" s="32">
        <v>380</v>
      </c>
      <c r="J65" s="32">
        <v>380</v>
      </c>
      <c r="K65" s="32">
        <v>380</v>
      </c>
      <c r="L65" s="32">
        <v>380</v>
      </c>
      <c r="M65" s="32">
        <v>380</v>
      </c>
      <c r="N65" s="32">
        <v>380</v>
      </c>
      <c r="O65" s="32">
        <v>380</v>
      </c>
      <c r="P65" s="32">
        <v>380</v>
      </c>
      <c r="Q65" s="32">
        <v>380</v>
      </c>
      <c r="R65" s="32">
        <v>380</v>
      </c>
      <c r="S65" s="32">
        <v>380</v>
      </c>
      <c r="T65" s="32">
        <v>380</v>
      </c>
      <c r="U65" s="32">
        <v>380</v>
      </c>
      <c r="V65" s="32">
        <v>380</v>
      </c>
      <c r="W65" s="32">
        <v>380</v>
      </c>
      <c r="X65" s="32">
        <v>380</v>
      </c>
      <c r="Y65" s="32">
        <v>380</v>
      </c>
      <c r="Z65" s="32">
        <v>380</v>
      </c>
      <c r="AA65" s="32">
        <v>380</v>
      </c>
      <c r="AB65" s="32">
        <v>380</v>
      </c>
      <c r="AC65" s="32">
        <v>380</v>
      </c>
      <c r="AD65" s="32">
        <v>380</v>
      </c>
      <c r="AE65" s="32">
        <v>380</v>
      </c>
      <c r="AF65" s="32">
        <v>380</v>
      </c>
      <c r="AG65" s="32">
        <v>380</v>
      </c>
      <c r="AH65" s="32">
        <v>380</v>
      </c>
      <c r="AI65" s="32">
        <v>380</v>
      </c>
      <c r="AJ65" s="32">
        <v>380</v>
      </c>
      <c r="AK65" s="32">
        <v>380</v>
      </c>
      <c r="AL65" s="32">
        <v>380</v>
      </c>
      <c r="AM65" s="32">
        <v>380</v>
      </c>
      <c r="AN65" s="32">
        <v>380</v>
      </c>
      <c r="AO65" s="32">
        <v>380</v>
      </c>
      <c r="AP65" s="32">
        <v>380</v>
      </c>
      <c r="AQ65" s="32">
        <v>380</v>
      </c>
      <c r="AR65" s="32">
        <v>380</v>
      </c>
      <c r="AS65" s="32">
        <v>380</v>
      </c>
      <c r="AT65" s="32">
        <v>380</v>
      </c>
      <c r="AU65" s="32">
        <v>380</v>
      </c>
      <c r="AV65" s="32">
        <v>380</v>
      </c>
      <c r="AW65" s="32">
        <v>380</v>
      </c>
      <c r="AX65" s="32">
        <v>380</v>
      </c>
      <c r="AY65" s="32">
        <v>380</v>
      </c>
      <c r="AZ65" s="32">
        <v>380</v>
      </c>
      <c r="BA65" s="32">
        <v>380</v>
      </c>
      <c r="BB65" s="32">
        <v>380</v>
      </c>
      <c r="BC65" s="32">
        <v>380</v>
      </c>
      <c r="BD65" s="32">
        <v>380</v>
      </c>
      <c r="BE65" s="32">
        <v>380</v>
      </c>
      <c r="BF65" s="32">
        <v>380</v>
      </c>
      <c r="BG65" s="32">
        <v>380</v>
      </c>
      <c r="BH65" s="32">
        <v>380</v>
      </c>
      <c r="BI65" s="32">
        <v>380</v>
      </c>
      <c r="BJ65" s="32">
        <v>380</v>
      </c>
      <c r="BK65" s="32">
        <v>380</v>
      </c>
      <c r="BL65" s="32">
        <v>380</v>
      </c>
      <c r="BM65" s="32">
        <v>380</v>
      </c>
      <c r="BN65" s="32">
        <v>380</v>
      </c>
      <c r="BO65" s="32">
        <v>380</v>
      </c>
      <c r="BP65" s="32">
        <v>380</v>
      </c>
      <c r="BQ65" s="32">
        <v>380</v>
      </c>
      <c r="BR65" s="32">
        <v>380</v>
      </c>
      <c r="BS65" s="32">
        <v>380</v>
      </c>
      <c r="BT65" s="32">
        <v>380</v>
      </c>
      <c r="BU65" s="32">
        <v>380</v>
      </c>
      <c r="BV65" s="32">
        <v>380</v>
      </c>
      <c r="BW65" s="32">
        <v>380</v>
      </c>
      <c r="BX65" s="32">
        <v>380</v>
      </c>
      <c r="BY65" s="32">
        <v>380</v>
      </c>
      <c r="BZ65" s="32">
        <v>380</v>
      </c>
      <c r="CA65" s="32">
        <v>380</v>
      </c>
      <c r="CB65" s="32">
        <v>380</v>
      </c>
      <c r="CC65" s="32">
        <v>380</v>
      </c>
      <c r="CD65" s="32">
        <v>380</v>
      </c>
      <c r="CE65" s="32">
        <v>380</v>
      </c>
      <c r="CF65" s="32">
        <v>380</v>
      </c>
      <c r="CG65" s="32">
        <v>380</v>
      </c>
      <c r="CH65" s="32">
        <v>380</v>
      </c>
      <c r="CI65" s="32">
        <v>380</v>
      </c>
      <c r="CJ65" s="32">
        <v>380</v>
      </c>
      <c r="CK65" s="32">
        <v>380</v>
      </c>
      <c r="CL65" s="32">
        <v>380</v>
      </c>
      <c r="CM65" s="32">
        <v>380</v>
      </c>
      <c r="CN65" s="32">
        <v>380</v>
      </c>
      <c r="CO65" s="32">
        <v>380</v>
      </c>
      <c r="CP65" s="32">
        <v>380</v>
      </c>
      <c r="CQ65" s="32">
        <v>380</v>
      </c>
      <c r="CR65" s="32">
        <v>380</v>
      </c>
      <c r="CS65" s="33">
        <v>380</v>
      </c>
      <c r="CT65" s="30">
        <f t="shared" si="65"/>
        <v>36480</v>
      </c>
      <c r="CU65" s="152"/>
      <c r="CV65" s="244"/>
    </row>
    <row r="66" spans="1:100">
      <c r="A66" s="25" t="s">
        <v>36</v>
      </c>
      <c r="B66" s="31">
        <v>470.83</v>
      </c>
      <c r="C66" s="32">
        <v>470.83</v>
      </c>
      <c r="D66" s="32">
        <v>470.83</v>
      </c>
      <c r="E66" s="32">
        <v>470.83</v>
      </c>
      <c r="F66" s="32">
        <v>470.83</v>
      </c>
      <c r="G66" s="32">
        <v>470.83</v>
      </c>
      <c r="H66" s="32">
        <v>470.83</v>
      </c>
      <c r="I66" s="32">
        <v>470.83</v>
      </c>
      <c r="J66" s="32">
        <v>470.83</v>
      </c>
      <c r="K66" s="32">
        <v>470.83</v>
      </c>
      <c r="L66" s="32">
        <v>470.83</v>
      </c>
      <c r="M66" s="32">
        <v>470.83</v>
      </c>
      <c r="N66" s="32">
        <v>470.83</v>
      </c>
      <c r="O66" s="32">
        <v>470.83</v>
      </c>
      <c r="P66" s="32">
        <v>470.83</v>
      </c>
      <c r="Q66" s="32">
        <v>470.83</v>
      </c>
      <c r="R66" s="32">
        <v>470.83</v>
      </c>
      <c r="S66" s="32">
        <v>470.83</v>
      </c>
      <c r="T66" s="32">
        <v>470.83</v>
      </c>
      <c r="U66" s="32">
        <v>470.83</v>
      </c>
      <c r="V66" s="32">
        <v>470.83</v>
      </c>
      <c r="W66" s="32">
        <v>470.83</v>
      </c>
      <c r="X66" s="32">
        <v>470.83</v>
      </c>
      <c r="Y66" s="32">
        <v>470.83</v>
      </c>
      <c r="Z66" s="32">
        <v>470.83</v>
      </c>
      <c r="AA66" s="32">
        <v>470.83</v>
      </c>
      <c r="AB66" s="32">
        <v>470.83</v>
      </c>
      <c r="AC66" s="32">
        <v>470.83</v>
      </c>
      <c r="AD66" s="32">
        <v>470.83</v>
      </c>
      <c r="AE66" s="32">
        <v>470.83</v>
      </c>
      <c r="AF66" s="32">
        <v>470.83</v>
      </c>
      <c r="AG66" s="32">
        <v>470.83</v>
      </c>
      <c r="AH66" s="32">
        <v>470.83</v>
      </c>
      <c r="AI66" s="32">
        <v>470.83</v>
      </c>
      <c r="AJ66" s="32">
        <v>470.83</v>
      </c>
      <c r="AK66" s="32">
        <v>470.83</v>
      </c>
      <c r="AL66" s="32">
        <v>470.83</v>
      </c>
      <c r="AM66" s="32">
        <v>470.83</v>
      </c>
      <c r="AN66" s="32">
        <v>470.83</v>
      </c>
      <c r="AO66" s="32">
        <v>470.83</v>
      </c>
      <c r="AP66" s="32">
        <v>470.83</v>
      </c>
      <c r="AQ66" s="32">
        <v>470.83</v>
      </c>
      <c r="AR66" s="32">
        <v>470.83</v>
      </c>
      <c r="AS66" s="32">
        <v>470.83</v>
      </c>
      <c r="AT66" s="32">
        <v>470.83</v>
      </c>
      <c r="AU66" s="32">
        <v>470.83</v>
      </c>
      <c r="AV66" s="32">
        <v>470.83</v>
      </c>
      <c r="AW66" s="32">
        <v>470.83</v>
      </c>
      <c r="AX66" s="32">
        <v>470.83</v>
      </c>
      <c r="AY66" s="32">
        <v>470.83</v>
      </c>
      <c r="AZ66" s="32">
        <v>470.83</v>
      </c>
      <c r="BA66" s="32">
        <v>470.83</v>
      </c>
      <c r="BB66" s="32">
        <v>470.83</v>
      </c>
      <c r="BC66" s="32">
        <v>470.83</v>
      </c>
      <c r="BD66" s="32">
        <v>470.83</v>
      </c>
      <c r="BE66" s="32">
        <v>470.83</v>
      </c>
      <c r="BF66" s="32">
        <v>470.83</v>
      </c>
      <c r="BG66" s="32">
        <v>470.83</v>
      </c>
      <c r="BH66" s="32">
        <v>470.83</v>
      </c>
      <c r="BI66" s="32">
        <v>470.83</v>
      </c>
      <c r="BJ66" s="32">
        <v>470.83</v>
      </c>
      <c r="BK66" s="32">
        <v>470.83</v>
      </c>
      <c r="BL66" s="32">
        <v>470.83</v>
      </c>
      <c r="BM66" s="32">
        <v>470.83</v>
      </c>
      <c r="BN66" s="32">
        <v>470.83</v>
      </c>
      <c r="BO66" s="32">
        <v>470.83</v>
      </c>
      <c r="BP66" s="32">
        <v>470.83</v>
      </c>
      <c r="BQ66" s="32">
        <v>470.83</v>
      </c>
      <c r="BR66" s="32">
        <v>470.83</v>
      </c>
      <c r="BS66" s="32">
        <v>470.83</v>
      </c>
      <c r="BT66" s="32">
        <v>470.83</v>
      </c>
      <c r="BU66" s="32">
        <v>470.83</v>
      </c>
      <c r="BV66" s="32">
        <v>470.83</v>
      </c>
      <c r="BW66" s="32">
        <v>470.83</v>
      </c>
      <c r="BX66" s="32">
        <v>470.83</v>
      </c>
      <c r="BY66" s="32">
        <v>470.83</v>
      </c>
      <c r="BZ66" s="32">
        <v>470.83</v>
      </c>
      <c r="CA66" s="32">
        <v>470.83</v>
      </c>
      <c r="CB66" s="32">
        <v>470.83</v>
      </c>
      <c r="CC66" s="32">
        <v>470.83</v>
      </c>
      <c r="CD66" s="32">
        <v>470.83</v>
      </c>
      <c r="CE66" s="32">
        <v>470.83</v>
      </c>
      <c r="CF66" s="32">
        <v>470.83</v>
      </c>
      <c r="CG66" s="32">
        <v>470.83</v>
      </c>
      <c r="CH66" s="32">
        <v>470.83</v>
      </c>
      <c r="CI66" s="32">
        <v>470.83</v>
      </c>
      <c r="CJ66" s="32">
        <v>470.83</v>
      </c>
      <c r="CK66" s="32">
        <v>470.83</v>
      </c>
      <c r="CL66" s="32">
        <v>470.83</v>
      </c>
      <c r="CM66" s="32">
        <v>470.83</v>
      </c>
      <c r="CN66" s="32">
        <v>470.83</v>
      </c>
      <c r="CO66" s="32">
        <v>470.83</v>
      </c>
      <c r="CP66" s="32">
        <v>470.83</v>
      </c>
      <c r="CQ66" s="32">
        <v>470.83</v>
      </c>
      <c r="CR66" s="32">
        <v>470.83</v>
      </c>
      <c r="CS66" s="33">
        <v>470.83</v>
      </c>
      <c r="CT66" s="30">
        <f t="shared" si="65"/>
        <v>45199.680000000102</v>
      </c>
      <c r="CU66" s="152"/>
      <c r="CV66" s="244"/>
    </row>
    <row r="67" spans="1:100">
      <c r="A67" s="25" t="s">
        <v>37</v>
      </c>
      <c r="B67" s="31">
        <v>686</v>
      </c>
      <c r="C67" s="32">
        <v>697</v>
      </c>
      <c r="D67" s="32">
        <v>700</v>
      </c>
      <c r="E67" s="32">
        <v>697</v>
      </c>
      <c r="F67" s="32">
        <v>703</v>
      </c>
      <c r="G67" s="32">
        <v>704</v>
      </c>
      <c r="H67" s="32">
        <v>705</v>
      </c>
      <c r="I67" s="32">
        <v>704</v>
      </c>
      <c r="J67" s="32">
        <v>700</v>
      </c>
      <c r="K67" s="32">
        <v>703</v>
      </c>
      <c r="L67" s="32">
        <v>708</v>
      </c>
      <c r="M67" s="32">
        <v>709</v>
      </c>
      <c r="N67" s="32">
        <v>710</v>
      </c>
      <c r="O67" s="32">
        <v>705</v>
      </c>
      <c r="P67" s="32">
        <v>706</v>
      </c>
      <c r="Q67" s="32">
        <v>711</v>
      </c>
      <c r="R67" s="32">
        <v>709</v>
      </c>
      <c r="S67" s="32">
        <v>705</v>
      </c>
      <c r="T67" s="32">
        <v>705</v>
      </c>
      <c r="U67" s="32">
        <v>709</v>
      </c>
      <c r="V67" s="32">
        <v>713</v>
      </c>
      <c r="W67" s="32">
        <v>717</v>
      </c>
      <c r="X67" s="32">
        <v>721</v>
      </c>
      <c r="Y67" s="32">
        <v>725</v>
      </c>
      <c r="Z67" s="32">
        <v>728</v>
      </c>
      <c r="AA67" s="32">
        <v>725</v>
      </c>
      <c r="AB67" s="32">
        <v>725</v>
      </c>
      <c r="AC67" s="32">
        <v>730</v>
      </c>
      <c r="AD67" s="32">
        <v>737</v>
      </c>
      <c r="AE67" s="32">
        <v>736</v>
      </c>
      <c r="AF67" s="32">
        <v>734</v>
      </c>
      <c r="AG67" s="32">
        <v>737</v>
      </c>
      <c r="AH67" s="32">
        <v>743</v>
      </c>
      <c r="AI67" s="32">
        <v>738</v>
      </c>
      <c r="AJ67" s="32">
        <v>737</v>
      </c>
      <c r="AK67" s="32">
        <v>738</v>
      </c>
      <c r="AL67" s="32">
        <v>739</v>
      </c>
      <c r="AM67" s="32">
        <v>737</v>
      </c>
      <c r="AN67" s="32">
        <v>738</v>
      </c>
      <c r="AO67" s="32">
        <v>742</v>
      </c>
      <c r="AP67" s="32">
        <v>739</v>
      </c>
      <c r="AQ67" s="32">
        <v>738</v>
      </c>
      <c r="AR67" s="32">
        <v>741</v>
      </c>
      <c r="AS67" s="32">
        <v>742</v>
      </c>
      <c r="AT67" s="32">
        <v>738</v>
      </c>
      <c r="AU67" s="32">
        <v>736</v>
      </c>
      <c r="AV67" s="32">
        <v>741</v>
      </c>
      <c r="AW67" s="32">
        <v>741</v>
      </c>
      <c r="AX67" s="32">
        <v>742</v>
      </c>
      <c r="AY67" s="32">
        <v>741</v>
      </c>
      <c r="AZ67" s="32">
        <v>740</v>
      </c>
      <c r="BA67" s="32">
        <v>741</v>
      </c>
      <c r="BB67" s="32">
        <v>739</v>
      </c>
      <c r="BC67" s="32">
        <v>738</v>
      </c>
      <c r="BD67" s="32">
        <v>738</v>
      </c>
      <c r="BE67" s="32">
        <v>741</v>
      </c>
      <c r="BF67" s="32">
        <v>741</v>
      </c>
      <c r="BG67" s="32">
        <v>739</v>
      </c>
      <c r="BH67" s="32">
        <v>747</v>
      </c>
      <c r="BI67" s="32">
        <v>741</v>
      </c>
      <c r="BJ67" s="32">
        <v>723</v>
      </c>
      <c r="BK67" s="32">
        <v>729</v>
      </c>
      <c r="BL67" s="32">
        <v>745</v>
      </c>
      <c r="BM67" s="32">
        <v>743</v>
      </c>
      <c r="BN67" s="32">
        <v>742</v>
      </c>
      <c r="BO67" s="32">
        <v>740</v>
      </c>
      <c r="BP67" s="32">
        <v>739</v>
      </c>
      <c r="BQ67" s="32">
        <v>739</v>
      </c>
      <c r="BR67" s="32">
        <v>740</v>
      </c>
      <c r="BS67" s="32">
        <v>742</v>
      </c>
      <c r="BT67" s="32">
        <v>743</v>
      </c>
      <c r="BU67" s="32">
        <v>743</v>
      </c>
      <c r="BV67" s="32">
        <v>742</v>
      </c>
      <c r="BW67" s="32">
        <v>742</v>
      </c>
      <c r="BX67" s="32">
        <v>742</v>
      </c>
      <c r="BY67" s="32">
        <v>742</v>
      </c>
      <c r="BZ67" s="32">
        <v>740</v>
      </c>
      <c r="CA67" s="32">
        <v>740</v>
      </c>
      <c r="CB67" s="32">
        <v>744</v>
      </c>
      <c r="CC67" s="32">
        <v>744</v>
      </c>
      <c r="CD67" s="32">
        <v>738</v>
      </c>
      <c r="CE67" s="32">
        <v>739</v>
      </c>
      <c r="CF67" s="32">
        <v>743</v>
      </c>
      <c r="CG67" s="32">
        <v>740</v>
      </c>
      <c r="CH67" s="32">
        <v>742</v>
      </c>
      <c r="CI67" s="32">
        <v>742</v>
      </c>
      <c r="CJ67" s="32">
        <v>741</v>
      </c>
      <c r="CK67" s="32">
        <v>743</v>
      </c>
      <c r="CL67" s="32">
        <v>742</v>
      </c>
      <c r="CM67" s="32">
        <v>739</v>
      </c>
      <c r="CN67" s="32">
        <v>736</v>
      </c>
      <c r="CO67" s="32">
        <v>739</v>
      </c>
      <c r="CP67" s="32">
        <v>740</v>
      </c>
      <c r="CQ67" s="32">
        <v>740</v>
      </c>
      <c r="CR67" s="32">
        <v>738</v>
      </c>
      <c r="CS67" s="33">
        <v>734</v>
      </c>
      <c r="CT67" s="30">
        <f t="shared" si="65"/>
        <v>70160</v>
      </c>
      <c r="CU67" s="152"/>
      <c r="CV67" s="244"/>
    </row>
    <row r="68" spans="1:100" ht="15.75" thickBot="1">
      <c r="A68" s="171" t="s">
        <v>38</v>
      </c>
      <c r="B68" s="116">
        <v>39.1</v>
      </c>
      <c r="C68" s="117">
        <v>39.1</v>
      </c>
      <c r="D68" s="117">
        <v>39.1</v>
      </c>
      <c r="E68" s="117">
        <v>39.1</v>
      </c>
      <c r="F68" s="117">
        <v>39.1</v>
      </c>
      <c r="G68" s="117">
        <v>39.1</v>
      </c>
      <c r="H68" s="117">
        <v>39.1</v>
      </c>
      <c r="I68" s="117">
        <v>39.1</v>
      </c>
      <c r="J68" s="117">
        <v>39.1</v>
      </c>
      <c r="K68" s="117">
        <v>39.1</v>
      </c>
      <c r="L68" s="117">
        <v>39.1</v>
      </c>
      <c r="M68" s="117">
        <v>39.1</v>
      </c>
      <c r="N68" s="117">
        <v>39.1</v>
      </c>
      <c r="O68" s="117">
        <v>39.1</v>
      </c>
      <c r="P68" s="117">
        <v>39.1</v>
      </c>
      <c r="Q68" s="117">
        <v>39.1</v>
      </c>
      <c r="R68" s="117">
        <v>39.1</v>
      </c>
      <c r="S68" s="117">
        <v>39.1</v>
      </c>
      <c r="T68" s="117">
        <v>39.1</v>
      </c>
      <c r="U68" s="117">
        <v>39.1</v>
      </c>
      <c r="V68" s="117">
        <v>39.1</v>
      </c>
      <c r="W68" s="117">
        <v>39.1</v>
      </c>
      <c r="X68" s="117">
        <v>39.1</v>
      </c>
      <c r="Y68" s="117">
        <v>39.1</v>
      </c>
      <c r="Z68" s="117">
        <v>39.1</v>
      </c>
      <c r="AA68" s="117">
        <v>39.1</v>
      </c>
      <c r="AB68" s="117">
        <v>39.1</v>
      </c>
      <c r="AC68" s="117">
        <v>39.1</v>
      </c>
      <c r="AD68" s="117">
        <v>39.1</v>
      </c>
      <c r="AE68" s="117">
        <v>39.1</v>
      </c>
      <c r="AF68" s="117">
        <v>39.1</v>
      </c>
      <c r="AG68" s="117">
        <v>39.1</v>
      </c>
      <c r="AH68" s="117">
        <v>39.1</v>
      </c>
      <c r="AI68" s="117">
        <v>39.1</v>
      </c>
      <c r="AJ68" s="117">
        <v>39.1</v>
      </c>
      <c r="AK68" s="117">
        <v>39.1</v>
      </c>
      <c r="AL68" s="117">
        <v>39.1</v>
      </c>
      <c r="AM68" s="117">
        <v>39.1</v>
      </c>
      <c r="AN68" s="117">
        <v>39.1</v>
      </c>
      <c r="AO68" s="117">
        <v>39.1</v>
      </c>
      <c r="AP68" s="117">
        <v>39.1</v>
      </c>
      <c r="AQ68" s="117">
        <v>39.1</v>
      </c>
      <c r="AR68" s="117">
        <v>39.1</v>
      </c>
      <c r="AS68" s="117">
        <v>39.1</v>
      </c>
      <c r="AT68" s="117">
        <v>39.1</v>
      </c>
      <c r="AU68" s="117">
        <v>39.1</v>
      </c>
      <c r="AV68" s="117">
        <v>39.1</v>
      </c>
      <c r="AW68" s="117">
        <v>39.1</v>
      </c>
      <c r="AX68" s="117">
        <v>39.1</v>
      </c>
      <c r="AY68" s="117">
        <v>39.1</v>
      </c>
      <c r="AZ68" s="117">
        <v>39.1</v>
      </c>
      <c r="BA68" s="117">
        <v>39.1</v>
      </c>
      <c r="BB68" s="117">
        <v>39.1</v>
      </c>
      <c r="BC68" s="117">
        <v>39.1</v>
      </c>
      <c r="BD68" s="117">
        <v>39.1</v>
      </c>
      <c r="BE68" s="117">
        <v>39.1</v>
      </c>
      <c r="BF68" s="117">
        <v>39.1</v>
      </c>
      <c r="BG68" s="117">
        <v>39.1</v>
      </c>
      <c r="BH68" s="117">
        <v>39.1</v>
      </c>
      <c r="BI68" s="117">
        <v>39.1</v>
      </c>
      <c r="BJ68" s="117">
        <v>39.1</v>
      </c>
      <c r="BK68" s="117">
        <v>39.1</v>
      </c>
      <c r="BL68" s="117">
        <v>39.1</v>
      </c>
      <c r="BM68" s="117">
        <v>39.1</v>
      </c>
      <c r="BN68" s="117">
        <v>39.1</v>
      </c>
      <c r="BO68" s="117">
        <v>39.1</v>
      </c>
      <c r="BP68" s="117">
        <v>39.1</v>
      </c>
      <c r="BQ68" s="117">
        <v>39.1</v>
      </c>
      <c r="BR68" s="117">
        <v>39.1</v>
      </c>
      <c r="BS68" s="117">
        <v>39.1</v>
      </c>
      <c r="BT68" s="117">
        <v>39.1</v>
      </c>
      <c r="BU68" s="117">
        <v>39.1</v>
      </c>
      <c r="BV68" s="117">
        <v>39.1</v>
      </c>
      <c r="BW68" s="117">
        <v>39.1</v>
      </c>
      <c r="BX68" s="117">
        <v>39.1</v>
      </c>
      <c r="BY68" s="117">
        <v>39.1</v>
      </c>
      <c r="BZ68" s="117">
        <v>39.1</v>
      </c>
      <c r="CA68" s="117">
        <v>39.1</v>
      </c>
      <c r="CB68" s="117">
        <v>39.1</v>
      </c>
      <c r="CC68" s="117">
        <v>39.1</v>
      </c>
      <c r="CD68" s="117">
        <v>39.1</v>
      </c>
      <c r="CE68" s="117">
        <v>39.1</v>
      </c>
      <c r="CF68" s="117">
        <v>39.1</v>
      </c>
      <c r="CG68" s="117">
        <v>39.1</v>
      </c>
      <c r="CH68" s="117">
        <v>39.1</v>
      </c>
      <c r="CI68" s="117">
        <v>39.1</v>
      </c>
      <c r="CJ68" s="117">
        <v>39.1</v>
      </c>
      <c r="CK68" s="117">
        <v>39.1</v>
      </c>
      <c r="CL68" s="117">
        <v>39.1</v>
      </c>
      <c r="CM68" s="117">
        <v>39.1</v>
      </c>
      <c r="CN68" s="117">
        <v>39.1</v>
      </c>
      <c r="CO68" s="117">
        <v>39.1</v>
      </c>
      <c r="CP68" s="117">
        <v>39.1</v>
      </c>
      <c r="CQ68" s="117">
        <v>39.1</v>
      </c>
      <c r="CR68" s="117">
        <v>39.1</v>
      </c>
      <c r="CS68" s="118">
        <v>39.1</v>
      </c>
      <c r="CT68" s="115">
        <f t="shared" si="65"/>
        <v>3753.599999999994</v>
      </c>
      <c r="CU68" s="152"/>
      <c r="CV68" s="244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2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2"/>
    </row>
    <row r="71" spans="1:100" ht="15.75" thickBot="1">
      <c r="A71" s="110" t="s">
        <v>65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2"/>
    </row>
    <row r="72" spans="1:100" ht="15.75" thickBot="1">
      <c r="A72" s="11" t="s">
        <v>26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15" t="s">
        <v>27</v>
      </c>
      <c r="CU72" s="150"/>
    </row>
    <row r="73" spans="1:100">
      <c r="A73" s="26" t="s">
        <v>32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30</v>
      </c>
      <c r="AF73" s="121">
        <v>60</v>
      </c>
      <c r="AG73" s="121">
        <v>90</v>
      </c>
      <c r="AH73" s="121">
        <v>120</v>
      </c>
      <c r="AI73" s="121">
        <v>145</v>
      </c>
      <c r="AJ73" s="121">
        <v>145</v>
      </c>
      <c r="AK73" s="121">
        <v>145</v>
      </c>
      <c r="AL73" s="121">
        <v>145</v>
      </c>
      <c r="AM73" s="121">
        <v>145</v>
      </c>
      <c r="AN73" s="121">
        <v>145</v>
      </c>
      <c r="AO73" s="121">
        <v>145</v>
      </c>
      <c r="AP73" s="121">
        <v>145</v>
      </c>
      <c r="AQ73" s="121">
        <v>145</v>
      </c>
      <c r="AR73" s="121">
        <v>145</v>
      </c>
      <c r="AS73" s="121">
        <v>145</v>
      </c>
      <c r="AT73" s="121">
        <v>145</v>
      </c>
      <c r="AU73" s="121">
        <v>145</v>
      </c>
      <c r="AV73" s="121">
        <v>145</v>
      </c>
      <c r="AW73" s="121">
        <v>145</v>
      </c>
      <c r="AX73" s="121">
        <v>145</v>
      </c>
      <c r="AY73" s="121">
        <v>145</v>
      </c>
      <c r="AZ73" s="121">
        <v>145</v>
      </c>
      <c r="BA73" s="121">
        <v>145</v>
      </c>
      <c r="BB73" s="121">
        <v>145</v>
      </c>
      <c r="BC73" s="121">
        <v>145</v>
      </c>
      <c r="BD73" s="121">
        <v>145</v>
      </c>
      <c r="BE73" s="121">
        <v>145</v>
      </c>
      <c r="BF73" s="121">
        <v>145</v>
      </c>
      <c r="BG73" s="121">
        <v>145</v>
      </c>
      <c r="BH73" s="121">
        <v>145</v>
      </c>
      <c r="BI73" s="121">
        <v>145</v>
      </c>
      <c r="BJ73" s="121">
        <v>145</v>
      </c>
      <c r="BK73" s="121">
        <v>145</v>
      </c>
      <c r="BL73" s="121">
        <v>145</v>
      </c>
      <c r="BM73" s="121">
        <v>145</v>
      </c>
      <c r="BN73" s="121">
        <v>145</v>
      </c>
      <c r="BO73" s="121">
        <v>145</v>
      </c>
      <c r="BP73" s="121">
        <v>145</v>
      </c>
      <c r="BQ73" s="121">
        <v>145</v>
      </c>
      <c r="BR73" s="121">
        <v>145</v>
      </c>
      <c r="BS73" s="121">
        <v>145</v>
      </c>
      <c r="BT73" s="121">
        <v>145</v>
      </c>
      <c r="BU73" s="121">
        <v>145</v>
      </c>
      <c r="BV73" s="121">
        <v>145</v>
      </c>
      <c r="BW73" s="121">
        <v>145</v>
      </c>
      <c r="BX73" s="121">
        <v>145</v>
      </c>
      <c r="BY73" s="121">
        <v>145</v>
      </c>
      <c r="BZ73" s="121">
        <v>145</v>
      </c>
      <c r="CA73" s="121">
        <v>115</v>
      </c>
      <c r="CB73" s="121">
        <v>85</v>
      </c>
      <c r="CC73" s="121">
        <v>75</v>
      </c>
      <c r="CD73" s="121">
        <v>75</v>
      </c>
      <c r="CE73" s="121">
        <v>75</v>
      </c>
      <c r="CF73" s="121">
        <v>75</v>
      </c>
      <c r="CG73" s="121">
        <v>105</v>
      </c>
      <c r="CH73" s="121">
        <v>135</v>
      </c>
      <c r="CI73" s="121">
        <v>145</v>
      </c>
      <c r="CJ73" s="121">
        <v>145</v>
      </c>
      <c r="CK73" s="121">
        <v>145</v>
      </c>
      <c r="CL73" s="121">
        <v>145</v>
      </c>
      <c r="CM73" s="121">
        <v>145</v>
      </c>
      <c r="CN73" s="121">
        <v>145</v>
      </c>
      <c r="CO73" s="121">
        <v>145</v>
      </c>
      <c r="CP73" s="121">
        <v>145</v>
      </c>
      <c r="CQ73" s="121">
        <v>145</v>
      </c>
      <c r="CR73" s="121">
        <v>145</v>
      </c>
      <c r="CS73" s="122">
        <v>145</v>
      </c>
      <c r="CT73" s="30">
        <f>SUM(B73:CS73)</f>
        <v>9015</v>
      </c>
      <c r="CU73" s="152"/>
    </row>
    <row r="74" spans="1:100">
      <c r="A74" s="30" t="s">
        <v>33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60</v>
      </c>
      <c r="AF74" s="1">
        <v>120</v>
      </c>
      <c r="AG74" s="1">
        <v>162</v>
      </c>
      <c r="AH74" s="1">
        <v>162</v>
      </c>
      <c r="AI74" s="1">
        <v>162</v>
      </c>
      <c r="AJ74" s="1">
        <v>162</v>
      </c>
      <c r="AK74" s="1">
        <v>162</v>
      </c>
      <c r="AL74" s="1">
        <v>162</v>
      </c>
      <c r="AM74" s="1">
        <v>162</v>
      </c>
      <c r="AN74" s="1">
        <v>162</v>
      </c>
      <c r="AO74" s="1">
        <v>162</v>
      </c>
      <c r="AP74" s="1">
        <v>162</v>
      </c>
      <c r="AQ74" s="1">
        <v>162</v>
      </c>
      <c r="AR74" s="1">
        <v>162</v>
      </c>
      <c r="AS74" s="1">
        <v>162</v>
      </c>
      <c r="AT74" s="1">
        <v>162</v>
      </c>
      <c r="AU74" s="1">
        <v>162</v>
      </c>
      <c r="AV74" s="1">
        <v>162</v>
      </c>
      <c r="AW74" s="1">
        <v>162</v>
      </c>
      <c r="AX74" s="1">
        <v>162</v>
      </c>
      <c r="AY74" s="1">
        <v>162</v>
      </c>
      <c r="AZ74" s="1">
        <v>162</v>
      </c>
      <c r="BA74" s="1">
        <v>162</v>
      </c>
      <c r="BB74" s="1">
        <v>162</v>
      </c>
      <c r="BC74" s="1">
        <v>162</v>
      </c>
      <c r="BD74" s="1">
        <v>162</v>
      </c>
      <c r="BE74" s="1">
        <v>162</v>
      </c>
      <c r="BF74" s="1">
        <v>162</v>
      </c>
      <c r="BG74" s="1">
        <v>162</v>
      </c>
      <c r="BH74" s="1">
        <v>162</v>
      </c>
      <c r="BI74" s="1">
        <v>162</v>
      </c>
      <c r="BJ74" s="1">
        <v>162</v>
      </c>
      <c r="BK74" s="1">
        <v>162</v>
      </c>
      <c r="BL74" s="1">
        <v>162</v>
      </c>
      <c r="BM74" s="1">
        <v>162</v>
      </c>
      <c r="BN74" s="1">
        <v>162</v>
      </c>
      <c r="BO74" s="1">
        <v>162</v>
      </c>
      <c r="BP74" s="1">
        <v>162</v>
      </c>
      <c r="BQ74" s="1">
        <v>162</v>
      </c>
      <c r="BR74" s="1">
        <v>162</v>
      </c>
      <c r="BS74" s="1">
        <v>162</v>
      </c>
      <c r="BT74" s="1">
        <v>162</v>
      </c>
      <c r="BU74" s="1">
        <v>162</v>
      </c>
      <c r="BV74" s="1">
        <v>162</v>
      </c>
      <c r="BW74" s="1">
        <v>162</v>
      </c>
      <c r="BX74" s="1">
        <v>162</v>
      </c>
      <c r="BY74" s="1">
        <v>162</v>
      </c>
      <c r="BZ74" s="1">
        <v>102</v>
      </c>
      <c r="CA74" s="1">
        <v>42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45</v>
      </c>
      <c r="CI74" s="1">
        <v>45</v>
      </c>
      <c r="CJ74" s="1">
        <v>45</v>
      </c>
      <c r="CK74" s="1">
        <v>105</v>
      </c>
      <c r="CL74" s="1">
        <v>147</v>
      </c>
      <c r="CM74" s="1">
        <v>147</v>
      </c>
      <c r="CN74" s="1">
        <v>147</v>
      </c>
      <c r="CO74" s="1">
        <v>95</v>
      </c>
      <c r="CP74" s="1">
        <v>95</v>
      </c>
      <c r="CQ74" s="1">
        <v>95</v>
      </c>
      <c r="CR74" s="1">
        <v>95</v>
      </c>
      <c r="CS74" s="93">
        <v>95</v>
      </c>
      <c r="CT74" s="30">
        <f t="shared" ref="CT74:CT79" si="66">SUM(B74:CS74)</f>
        <v>8770</v>
      </c>
      <c r="CU74" s="152"/>
    </row>
    <row r="75" spans="1:100">
      <c r="A75" s="30" t="s">
        <v>34</v>
      </c>
      <c r="B75" s="45">
        <v>34</v>
      </c>
      <c r="C75" s="1">
        <v>34</v>
      </c>
      <c r="D75" s="1">
        <v>34</v>
      </c>
      <c r="E75" s="1">
        <v>34</v>
      </c>
      <c r="F75" s="1">
        <v>34</v>
      </c>
      <c r="G75" s="1">
        <v>34</v>
      </c>
      <c r="H75" s="1">
        <v>34</v>
      </c>
      <c r="I75" s="1">
        <v>34</v>
      </c>
      <c r="J75" s="1">
        <v>34</v>
      </c>
      <c r="K75" s="1">
        <v>34</v>
      </c>
      <c r="L75" s="1">
        <v>34</v>
      </c>
      <c r="M75" s="1">
        <v>34</v>
      </c>
      <c r="N75" s="1">
        <v>34</v>
      </c>
      <c r="O75" s="1">
        <v>34</v>
      </c>
      <c r="P75" s="1">
        <v>34</v>
      </c>
      <c r="Q75" s="1">
        <v>34</v>
      </c>
      <c r="R75" s="1">
        <v>34</v>
      </c>
      <c r="S75" s="1">
        <v>34</v>
      </c>
      <c r="T75" s="1">
        <v>34</v>
      </c>
      <c r="U75" s="1">
        <v>34</v>
      </c>
      <c r="V75" s="1">
        <v>34</v>
      </c>
      <c r="W75" s="1">
        <v>34</v>
      </c>
      <c r="X75" s="1">
        <v>34</v>
      </c>
      <c r="Y75" s="1">
        <v>34</v>
      </c>
      <c r="Z75" s="1">
        <v>34</v>
      </c>
      <c r="AA75" s="1">
        <v>34</v>
      </c>
      <c r="AB75" s="1">
        <v>34</v>
      </c>
      <c r="AC75" s="1">
        <v>34</v>
      </c>
      <c r="AD75" s="1">
        <v>34</v>
      </c>
      <c r="AE75" s="1">
        <v>34</v>
      </c>
      <c r="AF75" s="1">
        <v>34</v>
      </c>
      <c r="AG75" s="1">
        <v>34</v>
      </c>
      <c r="AH75" s="1">
        <v>34</v>
      </c>
      <c r="AI75" s="1">
        <v>34</v>
      </c>
      <c r="AJ75" s="1">
        <v>34</v>
      </c>
      <c r="AK75" s="1">
        <v>34</v>
      </c>
      <c r="AL75" s="1">
        <v>34</v>
      </c>
      <c r="AM75" s="1">
        <v>34</v>
      </c>
      <c r="AN75" s="1">
        <v>34</v>
      </c>
      <c r="AO75" s="1">
        <v>34</v>
      </c>
      <c r="AP75" s="1">
        <v>34</v>
      </c>
      <c r="AQ75" s="1">
        <v>34</v>
      </c>
      <c r="AR75" s="1">
        <v>34</v>
      </c>
      <c r="AS75" s="1">
        <v>34</v>
      </c>
      <c r="AT75" s="1">
        <v>34</v>
      </c>
      <c r="AU75" s="1">
        <v>34</v>
      </c>
      <c r="AV75" s="1">
        <v>34</v>
      </c>
      <c r="AW75" s="1">
        <v>34</v>
      </c>
      <c r="AX75" s="1">
        <v>34</v>
      </c>
      <c r="AY75" s="1">
        <v>34</v>
      </c>
      <c r="AZ75" s="1">
        <v>34</v>
      </c>
      <c r="BA75" s="1">
        <v>34</v>
      </c>
      <c r="BB75" s="1">
        <v>34</v>
      </c>
      <c r="BC75" s="1">
        <v>34</v>
      </c>
      <c r="BD75" s="1">
        <v>34</v>
      </c>
      <c r="BE75" s="1">
        <v>34</v>
      </c>
      <c r="BF75" s="1">
        <v>34</v>
      </c>
      <c r="BG75" s="1">
        <v>34</v>
      </c>
      <c r="BH75" s="1">
        <v>34</v>
      </c>
      <c r="BI75" s="1">
        <v>34</v>
      </c>
      <c r="BJ75" s="1">
        <v>34</v>
      </c>
      <c r="BK75" s="1">
        <v>34</v>
      </c>
      <c r="BL75" s="1">
        <v>34</v>
      </c>
      <c r="BM75" s="1">
        <v>34</v>
      </c>
      <c r="BN75" s="1">
        <v>34</v>
      </c>
      <c r="BO75" s="1">
        <v>34</v>
      </c>
      <c r="BP75" s="1">
        <v>34</v>
      </c>
      <c r="BQ75" s="1">
        <v>34</v>
      </c>
      <c r="BR75" s="1">
        <v>34</v>
      </c>
      <c r="BS75" s="1">
        <v>34</v>
      </c>
      <c r="BT75" s="1">
        <v>34</v>
      </c>
      <c r="BU75" s="1">
        <v>34</v>
      </c>
      <c r="BV75" s="1">
        <v>34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95</v>
      </c>
      <c r="CL75" s="1">
        <v>95</v>
      </c>
      <c r="CM75" s="1">
        <v>95</v>
      </c>
      <c r="CN75" s="1">
        <v>95</v>
      </c>
      <c r="CO75" s="1">
        <v>55</v>
      </c>
      <c r="CP75" s="1">
        <v>55</v>
      </c>
      <c r="CQ75" s="1">
        <v>55</v>
      </c>
      <c r="CR75" s="1">
        <v>55</v>
      </c>
      <c r="CS75" s="93">
        <v>55</v>
      </c>
      <c r="CT75" s="30">
        <f t="shared" si="66"/>
        <v>3137</v>
      </c>
      <c r="CU75" s="152"/>
    </row>
    <row r="76" spans="1:100">
      <c r="A76" s="30" t="s">
        <v>35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61</v>
      </c>
      <c r="R76" s="1">
        <v>61</v>
      </c>
      <c r="S76" s="1">
        <v>61</v>
      </c>
      <c r="T76" s="1">
        <v>61</v>
      </c>
      <c r="U76" s="1">
        <v>61</v>
      </c>
      <c r="V76" s="1">
        <v>61</v>
      </c>
      <c r="W76" s="1">
        <v>61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46</v>
      </c>
      <c r="AE76" s="1">
        <v>46</v>
      </c>
      <c r="AF76" s="1">
        <v>46</v>
      </c>
      <c r="AG76" s="1">
        <v>46</v>
      </c>
      <c r="AH76" s="1">
        <v>46</v>
      </c>
      <c r="AI76" s="1">
        <v>46</v>
      </c>
      <c r="AJ76" s="1">
        <v>46</v>
      </c>
      <c r="AK76" s="1">
        <v>46</v>
      </c>
      <c r="AL76" s="1">
        <v>46</v>
      </c>
      <c r="AM76" s="1">
        <v>46</v>
      </c>
      <c r="AN76" s="1">
        <v>46</v>
      </c>
      <c r="AO76" s="1">
        <v>46</v>
      </c>
      <c r="AP76" s="1">
        <v>46</v>
      </c>
      <c r="AQ76" s="1">
        <v>46</v>
      </c>
      <c r="AR76" s="1">
        <v>46</v>
      </c>
      <c r="AS76" s="1">
        <v>46</v>
      </c>
      <c r="AT76" s="1">
        <v>46</v>
      </c>
      <c r="AU76" s="1">
        <v>46</v>
      </c>
      <c r="AV76" s="1">
        <v>46</v>
      </c>
      <c r="AW76" s="1">
        <v>46</v>
      </c>
      <c r="AX76" s="1">
        <v>46</v>
      </c>
      <c r="AY76" s="1">
        <v>46</v>
      </c>
      <c r="AZ76" s="1">
        <v>46</v>
      </c>
      <c r="BA76" s="1">
        <v>46</v>
      </c>
      <c r="BB76" s="1">
        <v>46</v>
      </c>
      <c r="BC76" s="1">
        <v>46</v>
      </c>
      <c r="BD76" s="1">
        <v>46</v>
      </c>
      <c r="BE76" s="1">
        <v>46</v>
      </c>
      <c r="BF76" s="1">
        <v>46</v>
      </c>
      <c r="BG76" s="1">
        <v>46</v>
      </c>
      <c r="BH76" s="1">
        <v>46</v>
      </c>
      <c r="BI76" s="1">
        <v>46</v>
      </c>
      <c r="BJ76" s="1">
        <v>46</v>
      </c>
      <c r="BK76" s="1">
        <v>46</v>
      </c>
      <c r="BL76" s="1">
        <v>46</v>
      </c>
      <c r="BM76" s="1">
        <v>46</v>
      </c>
      <c r="BN76" s="1">
        <v>46</v>
      </c>
      <c r="BO76" s="1">
        <v>46</v>
      </c>
      <c r="BP76" s="1">
        <v>46</v>
      </c>
      <c r="BQ76" s="1">
        <v>46</v>
      </c>
      <c r="BR76" s="1">
        <v>46</v>
      </c>
      <c r="BS76" s="1">
        <v>46</v>
      </c>
      <c r="BT76" s="1">
        <v>46</v>
      </c>
      <c r="BU76" s="1">
        <v>46</v>
      </c>
      <c r="BV76" s="1">
        <v>46</v>
      </c>
      <c r="BW76" s="1">
        <v>46</v>
      </c>
      <c r="BX76" s="1">
        <v>46</v>
      </c>
      <c r="BY76" s="1">
        <v>46</v>
      </c>
      <c r="BZ76" s="1">
        <v>46</v>
      </c>
      <c r="CA76" s="1">
        <v>46</v>
      </c>
      <c r="CB76" s="1">
        <v>46</v>
      </c>
      <c r="CC76" s="1">
        <v>46</v>
      </c>
      <c r="CD76" s="1">
        <v>46</v>
      </c>
      <c r="CE76" s="1">
        <v>46</v>
      </c>
      <c r="CF76" s="1">
        <v>46</v>
      </c>
      <c r="CG76" s="1">
        <v>46</v>
      </c>
      <c r="CH76" s="1">
        <v>46</v>
      </c>
      <c r="CI76" s="1">
        <v>46</v>
      </c>
      <c r="CJ76" s="1">
        <v>46</v>
      </c>
      <c r="CK76" s="1">
        <v>46</v>
      </c>
      <c r="CL76" s="1">
        <v>46</v>
      </c>
      <c r="CM76" s="1">
        <v>46</v>
      </c>
      <c r="CN76" s="1">
        <v>46</v>
      </c>
      <c r="CO76" s="1">
        <v>46</v>
      </c>
      <c r="CP76" s="1">
        <v>46</v>
      </c>
      <c r="CQ76" s="1">
        <v>46</v>
      </c>
      <c r="CR76" s="1">
        <v>46</v>
      </c>
      <c r="CS76" s="93">
        <v>46</v>
      </c>
      <c r="CT76" s="30">
        <f t="shared" si="66"/>
        <v>3555</v>
      </c>
      <c r="CU76" s="152"/>
    </row>
    <row r="77" spans="1:100">
      <c r="A77" s="30" t="s">
        <v>36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30</v>
      </c>
      <c r="S77" s="1">
        <v>60</v>
      </c>
      <c r="T77" s="1">
        <v>79</v>
      </c>
      <c r="U77" s="1">
        <v>79</v>
      </c>
      <c r="V77" s="1">
        <v>79</v>
      </c>
      <c r="W77" s="1">
        <v>49</v>
      </c>
      <c r="X77" s="1">
        <v>19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30</v>
      </c>
      <c r="AE77" s="1">
        <v>60</v>
      </c>
      <c r="AF77" s="1">
        <v>90</v>
      </c>
      <c r="AG77" s="1">
        <v>120</v>
      </c>
      <c r="AH77" s="1">
        <v>140</v>
      </c>
      <c r="AI77" s="1">
        <v>140</v>
      </c>
      <c r="AJ77" s="1">
        <v>140</v>
      </c>
      <c r="AK77" s="1">
        <v>140</v>
      </c>
      <c r="AL77" s="1">
        <v>140</v>
      </c>
      <c r="AM77" s="1">
        <v>140</v>
      </c>
      <c r="AN77" s="1">
        <v>140</v>
      </c>
      <c r="AO77" s="1">
        <v>140</v>
      </c>
      <c r="AP77" s="1">
        <v>140</v>
      </c>
      <c r="AQ77" s="1">
        <v>140</v>
      </c>
      <c r="AR77" s="1">
        <v>140</v>
      </c>
      <c r="AS77" s="1">
        <v>140</v>
      </c>
      <c r="AT77" s="1">
        <v>140</v>
      </c>
      <c r="AU77" s="1">
        <v>140</v>
      </c>
      <c r="AV77" s="1">
        <v>140</v>
      </c>
      <c r="AW77" s="1">
        <v>140</v>
      </c>
      <c r="AX77" s="1">
        <v>140</v>
      </c>
      <c r="AY77" s="1">
        <v>140</v>
      </c>
      <c r="AZ77" s="1">
        <v>140</v>
      </c>
      <c r="BA77" s="1">
        <v>140</v>
      </c>
      <c r="BB77" s="1">
        <v>140</v>
      </c>
      <c r="BC77" s="1">
        <v>140</v>
      </c>
      <c r="BD77" s="1">
        <v>140</v>
      </c>
      <c r="BE77" s="1">
        <v>140</v>
      </c>
      <c r="BF77" s="1">
        <v>140</v>
      </c>
      <c r="BG77" s="1">
        <v>140</v>
      </c>
      <c r="BH77" s="1">
        <v>140</v>
      </c>
      <c r="BI77" s="1">
        <v>140</v>
      </c>
      <c r="BJ77" s="1">
        <v>140</v>
      </c>
      <c r="BK77" s="1">
        <v>140</v>
      </c>
      <c r="BL77" s="1">
        <v>140</v>
      </c>
      <c r="BM77" s="1">
        <v>140</v>
      </c>
      <c r="BN77" s="1">
        <v>140</v>
      </c>
      <c r="BO77" s="1">
        <v>140</v>
      </c>
      <c r="BP77" s="1">
        <v>140</v>
      </c>
      <c r="BQ77" s="1">
        <v>140</v>
      </c>
      <c r="BR77" s="1">
        <v>140</v>
      </c>
      <c r="BS77" s="1">
        <v>140</v>
      </c>
      <c r="BT77" s="1">
        <v>140</v>
      </c>
      <c r="BU77" s="1">
        <v>140</v>
      </c>
      <c r="BV77" s="1">
        <v>140</v>
      </c>
      <c r="BW77" s="1">
        <v>140</v>
      </c>
      <c r="BX77" s="1">
        <v>140</v>
      </c>
      <c r="BY77" s="1">
        <v>140</v>
      </c>
      <c r="BZ77" s="1">
        <v>140</v>
      </c>
      <c r="CA77" s="1">
        <v>140</v>
      </c>
      <c r="CB77" s="1">
        <v>140</v>
      </c>
      <c r="CC77" s="1">
        <v>140</v>
      </c>
      <c r="CD77" s="1">
        <v>140</v>
      </c>
      <c r="CE77" s="1">
        <v>140</v>
      </c>
      <c r="CF77" s="1">
        <v>140</v>
      </c>
      <c r="CG77" s="1">
        <v>140</v>
      </c>
      <c r="CH77" s="1">
        <v>140</v>
      </c>
      <c r="CI77" s="1">
        <v>140</v>
      </c>
      <c r="CJ77" s="1">
        <v>140</v>
      </c>
      <c r="CK77" s="1">
        <v>140</v>
      </c>
      <c r="CL77" s="1">
        <v>140</v>
      </c>
      <c r="CM77" s="1">
        <v>140</v>
      </c>
      <c r="CN77" s="1">
        <v>140</v>
      </c>
      <c r="CO77" s="1">
        <v>140</v>
      </c>
      <c r="CP77" s="1">
        <v>140</v>
      </c>
      <c r="CQ77" s="1">
        <v>140</v>
      </c>
      <c r="CR77" s="1">
        <v>140</v>
      </c>
      <c r="CS77" s="93">
        <v>140</v>
      </c>
      <c r="CT77" s="30">
        <f t="shared" si="66"/>
        <v>9655</v>
      </c>
      <c r="CU77" s="152"/>
    </row>
    <row r="78" spans="1:100">
      <c r="A78" s="30" t="s">
        <v>37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93">
        <v>0</v>
      </c>
      <c r="CT78" s="30">
        <f t="shared" si="66"/>
        <v>0</v>
      </c>
      <c r="CU78" s="152"/>
    </row>
    <row r="79" spans="1:100" ht="15.75" thickBot="1">
      <c r="A79" s="115" t="s">
        <v>38</v>
      </c>
      <c r="B79" s="123">
        <v>0</v>
      </c>
      <c r="C79" s="124">
        <v>0</v>
      </c>
      <c r="D79" s="124">
        <v>0</v>
      </c>
      <c r="E79" s="124">
        <v>0</v>
      </c>
      <c r="F79" s="124">
        <v>0</v>
      </c>
      <c r="G79" s="124">
        <v>0</v>
      </c>
      <c r="H79" s="124">
        <v>0</v>
      </c>
      <c r="I79" s="124">
        <v>0</v>
      </c>
      <c r="J79" s="124">
        <v>0</v>
      </c>
      <c r="K79" s="124">
        <v>0</v>
      </c>
      <c r="L79" s="124">
        <v>0</v>
      </c>
      <c r="M79" s="124">
        <v>0</v>
      </c>
      <c r="N79" s="124">
        <v>0</v>
      </c>
      <c r="O79" s="124">
        <v>0</v>
      </c>
      <c r="P79" s="124">
        <v>0</v>
      </c>
      <c r="Q79" s="124">
        <v>0</v>
      </c>
      <c r="R79" s="124">
        <v>0</v>
      </c>
      <c r="S79" s="124">
        <v>0</v>
      </c>
      <c r="T79" s="124">
        <v>0</v>
      </c>
      <c r="U79" s="124">
        <v>0</v>
      </c>
      <c r="V79" s="124">
        <v>0</v>
      </c>
      <c r="W79" s="124">
        <v>0</v>
      </c>
      <c r="X79" s="124">
        <v>0</v>
      </c>
      <c r="Y79" s="124">
        <v>0</v>
      </c>
      <c r="Z79" s="124">
        <v>0</v>
      </c>
      <c r="AA79" s="124">
        <v>0</v>
      </c>
      <c r="AB79" s="124">
        <v>0</v>
      </c>
      <c r="AC79" s="124">
        <v>0</v>
      </c>
      <c r="AD79" s="124">
        <v>0</v>
      </c>
      <c r="AE79" s="124">
        <v>0</v>
      </c>
      <c r="AF79" s="124">
        <v>0</v>
      </c>
      <c r="AG79" s="124">
        <v>0</v>
      </c>
      <c r="AH79" s="124">
        <v>0</v>
      </c>
      <c r="AI79" s="124">
        <v>0</v>
      </c>
      <c r="AJ79" s="124">
        <v>0</v>
      </c>
      <c r="AK79" s="124">
        <v>0</v>
      </c>
      <c r="AL79" s="124">
        <v>0</v>
      </c>
      <c r="AM79" s="124">
        <v>0</v>
      </c>
      <c r="AN79" s="124">
        <v>0</v>
      </c>
      <c r="AO79" s="124">
        <v>0</v>
      </c>
      <c r="AP79" s="124">
        <v>0</v>
      </c>
      <c r="AQ79" s="124">
        <v>0</v>
      </c>
      <c r="AR79" s="124">
        <v>0</v>
      </c>
      <c r="AS79" s="124">
        <v>0</v>
      </c>
      <c r="AT79" s="124">
        <v>0</v>
      </c>
      <c r="AU79" s="124">
        <v>0</v>
      </c>
      <c r="AV79" s="124">
        <v>0</v>
      </c>
      <c r="AW79" s="124">
        <v>0</v>
      </c>
      <c r="AX79" s="124">
        <v>0</v>
      </c>
      <c r="AY79" s="124">
        <v>0</v>
      </c>
      <c r="AZ79" s="124">
        <v>0</v>
      </c>
      <c r="BA79" s="124">
        <v>0</v>
      </c>
      <c r="BB79" s="124">
        <v>0</v>
      </c>
      <c r="BC79" s="124">
        <v>0</v>
      </c>
      <c r="BD79" s="124">
        <v>0</v>
      </c>
      <c r="BE79" s="124">
        <v>0</v>
      </c>
      <c r="BF79" s="124">
        <v>0</v>
      </c>
      <c r="BG79" s="124">
        <v>0</v>
      </c>
      <c r="BH79" s="124">
        <v>0</v>
      </c>
      <c r="BI79" s="124">
        <v>0</v>
      </c>
      <c r="BJ79" s="124">
        <v>0</v>
      </c>
      <c r="BK79" s="124">
        <v>0</v>
      </c>
      <c r="BL79" s="124">
        <v>0</v>
      </c>
      <c r="BM79" s="124">
        <v>0</v>
      </c>
      <c r="BN79" s="124">
        <v>0</v>
      </c>
      <c r="BO79" s="124">
        <v>0</v>
      </c>
      <c r="BP79" s="124">
        <v>0</v>
      </c>
      <c r="BQ79" s="124">
        <v>0</v>
      </c>
      <c r="BR79" s="124">
        <v>0</v>
      </c>
      <c r="BS79" s="124">
        <v>0</v>
      </c>
      <c r="BT79" s="124">
        <v>0</v>
      </c>
      <c r="BU79" s="124">
        <v>0</v>
      </c>
      <c r="BV79" s="124">
        <v>0</v>
      </c>
      <c r="BW79" s="124">
        <v>0</v>
      </c>
      <c r="BX79" s="124">
        <v>0</v>
      </c>
      <c r="BY79" s="124">
        <v>0</v>
      </c>
      <c r="BZ79" s="124">
        <v>0</v>
      </c>
      <c r="CA79" s="124">
        <v>0</v>
      </c>
      <c r="CB79" s="124">
        <v>0</v>
      </c>
      <c r="CC79" s="124">
        <v>0</v>
      </c>
      <c r="CD79" s="124">
        <v>0</v>
      </c>
      <c r="CE79" s="124">
        <v>0</v>
      </c>
      <c r="CF79" s="124">
        <v>0</v>
      </c>
      <c r="CG79" s="124">
        <v>0</v>
      </c>
      <c r="CH79" s="124">
        <v>0</v>
      </c>
      <c r="CI79" s="124">
        <v>0</v>
      </c>
      <c r="CJ79" s="124">
        <v>0</v>
      </c>
      <c r="CK79" s="124">
        <v>0</v>
      </c>
      <c r="CL79" s="124">
        <v>0</v>
      </c>
      <c r="CM79" s="124">
        <v>0</v>
      </c>
      <c r="CN79" s="124">
        <v>0</v>
      </c>
      <c r="CO79" s="124">
        <v>0</v>
      </c>
      <c r="CP79" s="124">
        <v>0</v>
      </c>
      <c r="CQ79" s="124">
        <v>0</v>
      </c>
      <c r="CR79" s="124">
        <v>0</v>
      </c>
      <c r="CS79" s="125">
        <v>0</v>
      </c>
      <c r="CT79" s="30">
        <f t="shared" si="66"/>
        <v>0</v>
      </c>
      <c r="CU79" s="152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249"/>
      <c r="CU80" s="152"/>
    </row>
    <row r="81" spans="1:102" s="137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2"/>
      <c r="CV81" s="5"/>
      <c r="CX81" s="151"/>
    </row>
    <row r="82" spans="1:102" ht="15.75" thickBot="1">
      <c r="A82" s="126" t="s">
        <v>9</v>
      </c>
      <c r="B82" s="127"/>
      <c r="C82" s="127"/>
      <c r="D82" s="127"/>
      <c r="E82" s="127"/>
      <c r="F82" s="127"/>
      <c r="G82" s="127"/>
      <c r="H82" s="127"/>
      <c r="I82" s="127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0"/>
      <c r="CV82" s="158"/>
      <c r="CX82" s="234"/>
    </row>
    <row r="83" spans="1:102" ht="15.75" thickBot="1">
      <c r="A83" s="67" t="s">
        <v>52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27</v>
      </c>
      <c r="CU83" s="150"/>
      <c r="CX83" s="234"/>
    </row>
    <row r="84" spans="1:102">
      <c r="A84" s="204" t="s">
        <v>53</v>
      </c>
      <c r="B84" s="210">
        <f>SUM(B85:B87)</f>
        <v>0.30000000000000004</v>
      </c>
      <c r="C84" s="211">
        <f t="shared" ref="C84:BN84" si="67">SUM(C85:C87)</f>
        <v>0.30000000000000004</v>
      </c>
      <c r="D84" s="211">
        <f t="shared" si="67"/>
        <v>0.30000000000000004</v>
      </c>
      <c r="E84" s="211">
        <f t="shared" si="67"/>
        <v>0.30000000000000004</v>
      </c>
      <c r="F84" s="211">
        <f t="shared" si="67"/>
        <v>0.30000000000000004</v>
      </c>
      <c r="G84" s="211">
        <f t="shared" si="67"/>
        <v>0.30000000000000004</v>
      </c>
      <c r="H84" s="211">
        <f t="shared" si="67"/>
        <v>0.30000000000000004</v>
      </c>
      <c r="I84" s="211">
        <f t="shared" si="67"/>
        <v>0.30000000000000004</v>
      </c>
      <c r="J84" s="211">
        <f t="shared" si="67"/>
        <v>0.30000000000000004</v>
      </c>
      <c r="K84" s="211">
        <f t="shared" si="67"/>
        <v>0.30000000000000004</v>
      </c>
      <c r="L84" s="211">
        <f t="shared" si="67"/>
        <v>0.30000000000000004</v>
      </c>
      <c r="M84" s="211">
        <f t="shared" si="67"/>
        <v>0.30000000000000004</v>
      </c>
      <c r="N84" s="211">
        <f t="shared" si="67"/>
        <v>0.30000000000000004</v>
      </c>
      <c r="O84" s="211">
        <f t="shared" si="67"/>
        <v>0.30000000000000004</v>
      </c>
      <c r="P84" s="211">
        <f t="shared" si="67"/>
        <v>0.30000000000000004</v>
      </c>
      <c r="Q84" s="211">
        <f t="shared" si="67"/>
        <v>0.30000000000000004</v>
      </c>
      <c r="R84" s="211">
        <f t="shared" si="67"/>
        <v>0.30000000000000004</v>
      </c>
      <c r="S84" s="211">
        <f t="shared" si="67"/>
        <v>0.30000000000000004</v>
      </c>
      <c r="T84" s="211">
        <f t="shared" si="67"/>
        <v>0.30000000000000004</v>
      </c>
      <c r="U84" s="211">
        <f t="shared" si="67"/>
        <v>0.30000000000000004</v>
      </c>
      <c r="V84" s="211">
        <f t="shared" si="67"/>
        <v>0.30000000000000004</v>
      </c>
      <c r="W84" s="211">
        <f t="shared" si="67"/>
        <v>0.30000000000000004</v>
      </c>
      <c r="X84" s="211">
        <f t="shared" si="67"/>
        <v>0.30000000000000004</v>
      </c>
      <c r="Y84" s="211">
        <f t="shared" si="67"/>
        <v>0.30000000000000004</v>
      </c>
      <c r="Z84" s="211">
        <f t="shared" si="67"/>
        <v>199.63999999999996</v>
      </c>
      <c r="AA84" s="211">
        <f t="shared" si="67"/>
        <v>199.76999999999998</v>
      </c>
      <c r="AB84" s="211">
        <f t="shared" si="67"/>
        <v>200.6</v>
      </c>
      <c r="AC84" s="211">
        <f t="shared" si="67"/>
        <v>197.69999999999996</v>
      </c>
      <c r="AD84" s="211">
        <f t="shared" si="67"/>
        <v>204.79999999999995</v>
      </c>
      <c r="AE84" s="211">
        <f t="shared" si="67"/>
        <v>208.29999999999995</v>
      </c>
      <c r="AF84" s="211">
        <f t="shared" si="67"/>
        <v>208.6</v>
      </c>
      <c r="AG84" s="211">
        <f t="shared" si="67"/>
        <v>208.99999999999997</v>
      </c>
      <c r="AH84" s="211">
        <f t="shared" si="67"/>
        <v>208.7</v>
      </c>
      <c r="AI84" s="211">
        <f t="shared" si="67"/>
        <v>209.29999999999998</v>
      </c>
      <c r="AJ84" s="211">
        <f t="shared" si="67"/>
        <v>208.79999999999998</v>
      </c>
      <c r="AK84" s="211">
        <f t="shared" si="67"/>
        <v>209.1</v>
      </c>
      <c r="AL84" s="211">
        <f t="shared" si="67"/>
        <v>208.1</v>
      </c>
      <c r="AM84" s="211">
        <f t="shared" si="67"/>
        <v>207.99999999999997</v>
      </c>
      <c r="AN84" s="211">
        <f t="shared" si="67"/>
        <v>207.89999999999998</v>
      </c>
      <c r="AO84" s="211">
        <f t="shared" si="67"/>
        <v>207.39999999999998</v>
      </c>
      <c r="AP84" s="211">
        <f t="shared" si="67"/>
        <v>206.9</v>
      </c>
      <c r="AQ84" s="211">
        <f t="shared" si="67"/>
        <v>206.6</v>
      </c>
      <c r="AR84" s="211">
        <f t="shared" si="67"/>
        <v>207.1</v>
      </c>
      <c r="AS84" s="211">
        <f t="shared" si="67"/>
        <v>206.9</v>
      </c>
      <c r="AT84" s="211">
        <f t="shared" si="67"/>
        <v>205.79999999999998</v>
      </c>
      <c r="AU84" s="211">
        <f t="shared" si="67"/>
        <v>205.6</v>
      </c>
      <c r="AV84" s="211">
        <f t="shared" si="67"/>
        <v>204.5</v>
      </c>
      <c r="AW84" s="211">
        <f t="shared" si="67"/>
        <v>204.9</v>
      </c>
      <c r="AX84" s="211">
        <f t="shared" si="67"/>
        <v>205.4</v>
      </c>
      <c r="AY84" s="211">
        <f t="shared" si="67"/>
        <v>205.7</v>
      </c>
      <c r="AZ84" s="211">
        <f t="shared" si="67"/>
        <v>205.7</v>
      </c>
      <c r="BA84" s="211">
        <f t="shared" si="67"/>
        <v>206</v>
      </c>
      <c r="BB84" s="211">
        <f t="shared" si="67"/>
        <v>206.7</v>
      </c>
      <c r="BC84" s="211">
        <f t="shared" si="67"/>
        <v>206.4</v>
      </c>
      <c r="BD84" s="211">
        <f t="shared" si="67"/>
        <v>206.5</v>
      </c>
      <c r="BE84" s="211">
        <f t="shared" si="67"/>
        <v>206.1</v>
      </c>
      <c r="BF84" s="211">
        <f t="shared" si="67"/>
        <v>203.09999999999997</v>
      </c>
      <c r="BG84" s="211">
        <f t="shared" si="67"/>
        <v>202.89999999999998</v>
      </c>
      <c r="BH84" s="211">
        <f t="shared" si="67"/>
        <v>202.2</v>
      </c>
      <c r="BI84" s="211">
        <f t="shared" si="67"/>
        <v>199.79999999999998</v>
      </c>
      <c r="BJ84" s="211">
        <f t="shared" si="67"/>
        <v>201.79999999999998</v>
      </c>
      <c r="BK84" s="211">
        <f t="shared" si="67"/>
        <v>204.29999999999998</v>
      </c>
      <c r="BL84" s="211">
        <f t="shared" si="67"/>
        <v>204.39999999999998</v>
      </c>
      <c r="BM84" s="211">
        <f t="shared" si="67"/>
        <v>202.69999999999996</v>
      </c>
      <c r="BN84" s="211">
        <f t="shared" si="67"/>
        <v>203.89999999999998</v>
      </c>
      <c r="BO84" s="211">
        <f t="shared" ref="BO84:CS84" si="68">SUM(BO85:BO87)</f>
        <v>203.99999999999997</v>
      </c>
      <c r="BP84" s="211">
        <f t="shared" si="68"/>
        <v>203.89999999999998</v>
      </c>
      <c r="BQ84" s="211">
        <f t="shared" si="68"/>
        <v>207.99999999999997</v>
      </c>
      <c r="BR84" s="211">
        <f t="shared" si="68"/>
        <v>207.89999999999998</v>
      </c>
      <c r="BS84" s="211">
        <f t="shared" si="68"/>
        <v>207.79999999999998</v>
      </c>
      <c r="BT84" s="211">
        <f t="shared" si="68"/>
        <v>204.89999999999998</v>
      </c>
      <c r="BU84" s="211">
        <f t="shared" si="68"/>
        <v>208.2</v>
      </c>
      <c r="BV84" s="211">
        <f t="shared" si="68"/>
        <v>210.59999999999997</v>
      </c>
      <c r="BW84" s="211">
        <f t="shared" si="68"/>
        <v>209.99999999999997</v>
      </c>
      <c r="BX84" s="211">
        <f t="shared" si="68"/>
        <v>207.89999999999998</v>
      </c>
      <c r="BY84" s="211">
        <f t="shared" si="68"/>
        <v>208.2</v>
      </c>
      <c r="BZ84" s="211">
        <f t="shared" si="68"/>
        <v>174.04999999999995</v>
      </c>
      <c r="CA84" s="211">
        <f t="shared" si="68"/>
        <v>190.19999999999996</v>
      </c>
      <c r="CB84" s="211">
        <f t="shared" si="68"/>
        <v>203.89999999999998</v>
      </c>
      <c r="CC84" s="211">
        <f t="shared" si="68"/>
        <v>203.99999999999997</v>
      </c>
      <c r="CD84" s="211">
        <f t="shared" si="68"/>
        <v>204.2</v>
      </c>
      <c r="CE84" s="211">
        <f t="shared" si="68"/>
        <v>204.29999999999998</v>
      </c>
      <c r="CF84" s="211">
        <f t="shared" si="68"/>
        <v>205.2</v>
      </c>
      <c r="CG84" s="211">
        <f t="shared" si="68"/>
        <v>205.09999999999997</v>
      </c>
      <c r="CH84" s="211">
        <f t="shared" si="68"/>
        <v>205.29999999999998</v>
      </c>
      <c r="CI84" s="211">
        <f t="shared" si="68"/>
        <v>205.09999999999997</v>
      </c>
      <c r="CJ84" s="211">
        <f t="shared" si="68"/>
        <v>200.88999999999996</v>
      </c>
      <c r="CK84" s="211">
        <f>SUM(CK85:CK87)</f>
        <v>201.39999999999998</v>
      </c>
      <c r="CL84" s="211">
        <f t="shared" si="68"/>
        <v>0.30000000000000004</v>
      </c>
      <c r="CM84" s="211">
        <f t="shared" si="68"/>
        <v>0.30000000000000004</v>
      </c>
      <c r="CN84" s="211">
        <f t="shared" si="68"/>
        <v>0.30000000000000004</v>
      </c>
      <c r="CO84" s="211">
        <f t="shared" si="68"/>
        <v>0.30000000000000004</v>
      </c>
      <c r="CP84" s="211">
        <f t="shared" si="68"/>
        <v>0.30000000000000004</v>
      </c>
      <c r="CQ84" s="211">
        <f t="shared" si="68"/>
        <v>0.30000000000000004</v>
      </c>
      <c r="CR84" s="211">
        <f t="shared" si="68"/>
        <v>0.30000000000000004</v>
      </c>
      <c r="CS84" s="212">
        <f t="shared" si="68"/>
        <v>0.30000000000000004</v>
      </c>
      <c r="CT84" s="208">
        <f>SUM(B84:CS84)</f>
        <v>13112.249999999993</v>
      </c>
      <c r="CU84" s="150"/>
      <c r="CW84" s="264">
        <f>CU84*(24)/(96*1000)</f>
        <v>0</v>
      </c>
    </row>
    <row r="85" spans="1:102">
      <c r="A85" s="25" t="s">
        <v>54</v>
      </c>
      <c r="B85" s="45">
        <v>0.30000000000000004</v>
      </c>
      <c r="C85" s="1">
        <v>0.30000000000000004</v>
      </c>
      <c r="D85" s="1">
        <v>0.30000000000000004</v>
      </c>
      <c r="E85" s="1">
        <v>0.30000000000000004</v>
      </c>
      <c r="F85" s="1">
        <v>0.30000000000000004</v>
      </c>
      <c r="G85" s="1">
        <v>0.30000000000000004</v>
      </c>
      <c r="H85" s="1">
        <v>0.30000000000000004</v>
      </c>
      <c r="I85" s="1">
        <v>0.30000000000000004</v>
      </c>
      <c r="J85" s="1">
        <v>0.30000000000000004</v>
      </c>
      <c r="K85" s="1">
        <v>0.30000000000000004</v>
      </c>
      <c r="L85" s="1">
        <v>0.30000000000000004</v>
      </c>
      <c r="M85" s="1">
        <v>0.30000000000000004</v>
      </c>
      <c r="N85" s="1">
        <v>0.30000000000000004</v>
      </c>
      <c r="O85" s="1">
        <v>0.30000000000000004</v>
      </c>
      <c r="P85" s="1">
        <v>0.30000000000000004</v>
      </c>
      <c r="Q85" s="1">
        <v>0.30000000000000004</v>
      </c>
      <c r="R85" s="1">
        <v>0.30000000000000004</v>
      </c>
      <c r="S85" s="1">
        <v>0.30000000000000004</v>
      </c>
      <c r="T85" s="1">
        <v>0.30000000000000004</v>
      </c>
      <c r="U85" s="1">
        <v>0.30000000000000004</v>
      </c>
      <c r="V85" s="1">
        <v>0.30000000000000004</v>
      </c>
      <c r="W85" s="1">
        <v>0.30000000000000004</v>
      </c>
      <c r="X85" s="1">
        <v>0.30000000000000004</v>
      </c>
      <c r="Y85" s="1">
        <v>0.30000000000000004</v>
      </c>
      <c r="Z85" s="1">
        <v>133.59999999999997</v>
      </c>
      <c r="AA85" s="1">
        <v>133.79999999999998</v>
      </c>
      <c r="AB85" s="1">
        <v>132</v>
      </c>
      <c r="AC85" s="1">
        <v>129.09999999999997</v>
      </c>
      <c r="AD85" s="1">
        <v>136.19999999999996</v>
      </c>
      <c r="AE85" s="1">
        <v>139.69999999999996</v>
      </c>
      <c r="AF85" s="1">
        <v>134</v>
      </c>
      <c r="AG85" s="1">
        <v>140.39999999999998</v>
      </c>
      <c r="AH85" s="1">
        <v>139.99999999999997</v>
      </c>
      <c r="AI85" s="1">
        <v>140.59999999999997</v>
      </c>
      <c r="AJ85" s="1">
        <v>140.09999999999997</v>
      </c>
      <c r="AK85" s="1">
        <v>134.39999999999998</v>
      </c>
      <c r="AL85" s="1">
        <v>139.39999999999998</v>
      </c>
      <c r="AM85" s="1">
        <v>139.29999999999995</v>
      </c>
      <c r="AN85" s="1">
        <v>139.19999999999996</v>
      </c>
      <c r="AO85" s="1">
        <v>138.69999999999996</v>
      </c>
      <c r="AP85" s="1">
        <v>155.19999999999999</v>
      </c>
      <c r="AQ85" s="1">
        <v>154.89999999999998</v>
      </c>
      <c r="AR85" s="1">
        <v>155.39999999999998</v>
      </c>
      <c r="AS85" s="1">
        <v>155.19999999999999</v>
      </c>
      <c r="AT85" s="1">
        <v>154.09999999999997</v>
      </c>
      <c r="AU85" s="1">
        <v>153.89999999999998</v>
      </c>
      <c r="AV85" s="1">
        <v>152.79999999999998</v>
      </c>
      <c r="AW85" s="1">
        <v>153.19999999999999</v>
      </c>
      <c r="AX85" s="1">
        <v>153.69999999999999</v>
      </c>
      <c r="AY85" s="1">
        <v>153.99999999999997</v>
      </c>
      <c r="AZ85" s="1">
        <v>153.99999999999997</v>
      </c>
      <c r="BA85" s="1">
        <v>154.29999999999998</v>
      </c>
      <c r="BB85" s="1">
        <v>154.99999999999997</v>
      </c>
      <c r="BC85" s="1">
        <v>154.69999999999999</v>
      </c>
      <c r="BD85" s="1">
        <v>154.79999999999998</v>
      </c>
      <c r="BE85" s="1">
        <v>154.39999999999998</v>
      </c>
      <c r="BF85" s="1">
        <v>153.29999999999995</v>
      </c>
      <c r="BG85" s="1">
        <v>153.09999999999997</v>
      </c>
      <c r="BH85" s="1">
        <v>152.39999999999998</v>
      </c>
      <c r="BI85" s="1">
        <v>149.99999999999997</v>
      </c>
      <c r="BJ85" s="1">
        <v>151.99999999999997</v>
      </c>
      <c r="BK85" s="1">
        <v>154.49999999999997</v>
      </c>
      <c r="BL85" s="1">
        <v>154.59999999999997</v>
      </c>
      <c r="BM85" s="1">
        <v>154.29999999999995</v>
      </c>
      <c r="BN85" s="1">
        <v>155.49999999999997</v>
      </c>
      <c r="BO85" s="1">
        <v>155.59999999999997</v>
      </c>
      <c r="BP85" s="1">
        <v>155.49999999999997</v>
      </c>
      <c r="BQ85" s="1">
        <v>159.59999999999997</v>
      </c>
      <c r="BR85" s="1">
        <v>159.49999999999997</v>
      </c>
      <c r="BS85" s="1">
        <v>159.39999999999998</v>
      </c>
      <c r="BT85" s="1">
        <v>156.49999999999997</v>
      </c>
      <c r="BU85" s="1">
        <v>159.79999999999998</v>
      </c>
      <c r="BV85" s="1">
        <v>142.09999999999997</v>
      </c>
      <c r="BW85" s="1">
        <v>141.49999999999997</v>
      </c>
      <c r="BX85" s="1">
        <v>142.49999999999997</v>
      </c>
      <c r="BY85" s="1">
        <v>142.79999999999998</v>
      </c>
      <c r="BZ85" s="1">
        <v>138.59999999999997</v>
      </c>
      <c r="CA85" s="1">
        <v>138.19999999999996</v>
      </c>
      <c r="CB85" s="1">
        <v>138.49999999999997</v>
      </c>
      <c r="CC85" s="1">
        <v>138.59999999999997</v>
      </c>
      <c r="CD85" s="1">
        <v>138.79999999999998</v>
      </c>
      <c r="CE85" s="1">
        <v>138.89999999999998</v>
      </c>
      <c r="CF85" s="1">
        <v>139.79999999999998</v>
      </c>
      <c r="CG85" s="1">
        <v>139.69999999999996</v>
      </c>
      <c r="CH85" s="1">
        <v>139.89999999999998</v>
      </c>
      <c r="CI85" s="1">
        <v>139.69999999999996</v>
      </c>
      <c r="CJ85" s="1">
        <v>135.48999999999995</v>
      </c>
      <c r="CK85" s="1">
        <v>135.99999999999997</v>
      </c>
      <c r="CL85" s="1">
        <v>0.30000000000000004</v>
      </c>
      <c r="CM85" s="1">
        <v>0.30000000000000004</v>
      </c>
      <c r="CN85" s="1">
        <v>0.30000000000000004</v>
      </c>
      <c r="CO85" s="1">
        <v>0.30000000000000004</v>
      </c>
      <c r="CP85" s="1">
        <v>0.30000000000000004</v>
      </c>
      <c r="CQ85" s="1">
        <v>0.30000000000000004</v>
      </c>
      <c r="CR85" s="1">
        <v>0.30000000000000004</v>
      </c>
      <c r="CS85" s="93">
        <v>0.30000000000000004</v>
      </c>
      <c r="CT85" s="209">
        <f>SUM(B85:CS85)</f>
        <v>9386.389999999994</v>
      </c>
      <c r="CU85" s="152"/>
    </row>
    <row r="86" spans="1:102">
      <c r="A86" s="25" t="s">
        <v>55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65.400000000000006</v>
      </c>
      <c r="AA86" s="1">
        <v>65.400000000000006</v>
      </c>
      <c r="AB86" s="1">
        <v>65.400000000000006</v>
      </c>
      <c r="AC86" s="1">
        <v>65.400000000000006</v>
      </c>
      <c r="AD86" s="1">
        <v>65.400000000000006</v>
      </c>
      <c r="AE86" s="1">
        <v>65.400000000000006</v>
      </c>
      <c r="AF86" s="1">
        <v>65.400000000000006</v>
      </c>
      <c r="AG86" s="1">
        <v>65.400000000000006</v>
      </c>
      <c r="AH86" s="1">
        <v>65.400000000000006</v>
      </c>
      <c r="AI86" s="1">
        <v>65.400000000000006</v>
      </c>
      <c r="AJ86" s="1">
        <v>65.400000000000006</v>
      </c>
      <c r="AK86" s="1">
        <v>65.400000000000006</v>
      </c>
      <c r="AL86" s="1">
        <v>65.400000000000006</v>
      </c>
      <c r="AM86" s="1">
        <v>65.400000000000006</v>
      </c>
      <c r="AN86" s="1">
        <v>65.400000000000006</v>
      </c>
      <c r="AO86" s="1">
        <v>65.400000000000006</v>
      </c>
      <c r="AP86" s="1">
        <v>48.4</v>
      </c>
      <c r="AQ86" s="1">
        <v>48.4</v>
      </c>
      <c r="AR86" s="1">
        <v>48.4</v>
      </c>
      <c r="AS86" s="1">
        <v>48.4</v>
      </c>
      <c r="AT86" s="1">
        <v>48.4</v>
      </c>
      <c r="AU86" s="1">
        <v>48.4</v>
      </c>
      <c r="AV86" s="1">
        <v>48.4</v>
      </c>
      <c r="AW86" s="1">
        <v>48.4</v>
      </c>
      <c r="AX86" s="1">
        <v>48.4</v>
      </c>
      <c r="AY86" s="1">
        <v>48.4</v>
      </c>
      <c r="AZ86" s="1">
        <v>48.4</v>
      </c>
      <c r="BA86" s="1">
        <v>48.4</v>
      </c>
      <c r="BB86" s="1">
        <v>48.4</v>
      </c>
      <c r="BC86" s="1">
        <v>48.4</v>
      </c>
      <c r="BD86" s="1">
        <v>48.4</v>
      </c>
      <c r="BE86" s="1">
        <v>48.4</v>
      </c>
      <c r="BF86" s="1">
        <v>48.4</v>
      </c>
      <c r="BG86" s="1">
        <v>48.4</v>
      </c>
      <c r="BH86" s="1">
        <v>48.4</v>
      </c>
      <c r="BI86" s="1">
        <v>48.4</v>
      </c>
      <c r="BJ86" s="1">
        <v>48.4</v>
      </c>
      <c r="BK86" s="1">
        <v>48.4</v>
      </c>
      <c r="BL86" s="1">
        <v>48.4</v>
      </c>
      <c r="BM86" s="1">
        <v>48.4</v>
      </c>
      <c r="BN86" s="1">
        <v>48.4</v>
      </c>
      <c r="BO86" s="1">
        <v>48.4</v>
      </c>
      <c r="BP86" s="1">
        <v>48.4</v>
      </c>
      <c r="BQ86" s="1">
        <v>48.4</v>
      </c>
      <c r="BR86" s="1">
        <v>48.4</v>
      </c>
      <c r="BS86" s="1">
        <v>48.4</v>
      </c>
      <c r="BT86" s="1">
        <v>48.4</v>
      </c>
      <c r="BU86" s="1">
        <v>48.4</v>
      </c>
      <c r="BV86" s="1">
        <v>65.400000000000006</v>
      </c>
      <c r="BW86" s="1">
        <v>65.400000000000006</v>
      </c>
      <c r="BX86" s="1">
        <v>65.400000000000006</v>
      </c>
      <c r="BY86" s="1">
        <v>65.400000000000006</v>
      </c>
      <c r="BZ86" s="1">
        <v>35.450000000000003</v>
      </c>
      <c r="CA86" s="1">
        <v>52</v>
      </c>
      <c r="CB86" s="1">
        <v>65.400000000000006</v>
      </c>
      <c r="CC86" s="1">
        <v>65.400000000000006</v>
      </c>
      <c r="CD86" s="1">
        <v>65.400000000000006</v>
      </c>
      <c r="CE86" s="1">
        <v>65.400000000000006</v>
      </c>
      <c r="CF86" s="1">
        <v>65.400000000000006</v>
      </c>
      <c r="CG86" s="1">
        <v>65.400000000000006</v>
      </c>
      <c r="CH86" s="1">
        <v>65.400000000000006</v>
      </c>
      <c r="CI86" s="1">
        <v>65.400000000000006</v>
      </c>
      <c r="CJ86" s="1">
        <v>65.400000000000006</v>
      </c>
      <c r="CK86" s="1">
        <v>65.400000000000006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09">
        <f t="shared" ref="CT86:CT87" si="69">SUM(B86:CS86)</f>
        <v>3598.2500000000036</v>
      </c>
      <c r="CU86" s="152"/>
    </row>
    <row r="87" spans="1:102">
      <c r="A87" s="25" t="s">
        <v>56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0.64</v>
      </c>
      <c r="AA87" s="1">
        <v>0.56999999999999995</v>
      </c>
      <c r="AB87" s="1">
        <v>3.2</v>
      </c>
      <c r="AC87" s="1">
        <v>3.2</v>
      </c>
      <c r="AD87" s="1">
        <v>3.2</v>
      </c>
      <c r="AE87" s="1">
        <v>3.2</v>
      </c>
      <c r="AF87" s="1">
        <v>9.1999999999999993</v>
      </c>
      <c r="AG87" s="1">
        <v>3.2</v>
      </c>
      <c r="AH87" s="1">
        <v>3.3</v>
      </c>
      <c r="AI87" s="1">
        <v>3.3</v>
      </c>
      <c r="AJ87" s="1">
        <v>3.3</v>
      </c>
      <c r="AK87" s="1">
        <v>9.3000000000000007</v>
      </c>
      <c r="AL87" s="1">
        <v>3.3</v>
      </c>
      <c r="AM87" s="1">
        <v>3.3</v>
      </c>
      <c r="AN87" s="1">
        <v>3.3</v>
      </c>
      <c r="AO87" s="1">
        <v>3.3</v>
      </c>
      <c r="AP87" s="1">
        <v>3.3</v>
      </c>
      <c r="AQ87" s="1">
        <v>3.3</v>
      </c>
      <c r="AR87" s="1">
        <v>3.3</v>
      </c>
      <c r="AS87" s="1">
        <v>3.3</v>
      </c>
      <c r="AT87" s="1">
        <v>3.3</v>
      </c>
      <c r="AU87" s="1">
        <v>3.3</v>
      </c>
      <c r="AV87" s="1">
        <v>3.3</v>
      </c>
      <c r="AW87" s="1">
        <v>3.3</v>
      </c>
      <c r="AX87" s="1">
        <v>3.3</v>
      </c>
      <c r="AY87" s="1">
        <v>3.3</v>
      </c>
      <c r="AZ87" s="1">
        <v>3.3</v>
      </c>
      <c r="BA87" s="1">
        <v>3.3</v>
      </c>
      <c r="BB87" s="1">
        <v>3.3</v>
      </c>
      <c r="BC87" s="1">
        <v>3.3</v>
      </c>
      <c r="BD87" s="1">
        <v>3.3</v>
      </c>
      <c r="BE87" s="1">
        <v>3.3</v>
      </c>
      <c r="BF87" s="1">
        <v>1.4</v>
      </c>
      <c r="BG87" s="1">
        <v>1.4</v>
      </c>
      <c r="BH87" s="1">
        <v>1.4</v>
      </c>
      <c r="BI87" s="1">
        <v>1.4</v>
      </c>
      <c r="BJ87" s="1">
        <v>1.4</v>
      </c>
      <c r="BK87" s="1">
        <v>1.4</v>
      </c>
      <c r="BL87" s="1">
        <v>1.4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3.0999999999999996</v>
      </c>
      <c r="BW87" s="1">
        <v>3.0999999999999996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09">
        <f t="shared" si="69"/>
        <v>127.60999999999997</v>
      </c>
      <c r="CU87" s="152"/>
    </row>
    <row r="88" spans="1:102">
      <c r="A88" s="205" t="s">
        <v>57</v>
      </c>
      <c r="B88" s="213">
        <f t="shared" ref="B88:AG88" si="70">SUM(B89:B89)</f>
        <v>0</v>
      </c>
      <c r="C88" s="128">
        <f t="shared" si="70"/>
        <v>0</v>
      </c>
      <c r="D88" s="128">
        <f t="shared" si="70"/>
        <v>0</v>
      </c>
      <c r="E88" s="128">
        <f t="shared" si="70"/>
        <v>0</v>
      </c>
      <c r="F88" s="128">
        <f t="shared" si="70"/>
        <v>0</v>
      </c>
      <c r="G88" s="128">
        <f t="shared" si="70"/>
        <v>0</v>
      </c>
      <c r="H88" s="128">
        <f t="shared" si="70"/>
        <v>0</v>
      </c>
      <c r="I88" s="128">
        <f t="shared" si="70"/>
        <v>0</v>
      </c>
      <c r="J88" s="128">
        <f t="shared" si="70"/>
        <v>0</v>
      </c>
      <c r="K88" s="128">
        <f t="shared" si="70"/>
        <v>0</v>
      </c>
      <c r="L88" s="128">
        <f t="shared" si="70"/>
        <v>0</v>
      </c>
      <c r="M88" s="128">
        <f t="shared" si="70"/>
        <v>0</v>
      </c>
      <c r="N88" s="128">
        <f t="shared" si="70"/>
        <v>0</v>
      </c>
      <c r="O88" s="128">
        <f t="shared" si="70"/>
        <v>0</v>
      </c>
      <c r="P88" s="128">
        <f t="shared" si="70"/>
        <v>0</v>
      </c>
      <c r="Q88" s="128">
        <f t="shared" si="70"/>
        <v>0</v>
      </c>
      <c r="R88" s="128">
        <f t="shared" si="70"/>
        <v>0</v>
      </c>
      <c r="S88" s="128">
        <f t="shared" si="70"/>
        <v>0</v>
      </c>
      <c r="T88" s="128">
        <f t="shared" si="70"/>
        <v>0</v>
      </c>
      <c r="U88" s="128">
        <f t="shared" si="70"/>
        <v>0</v>
      </c>
      <c r="V88" s="128">
        <f t="shared" si="70"/>
        <v>0</v>
      </c>
      <c r="W88" s="128">
        <f t="shared" si="70"/>
        <v>0</v>
      </c>
      <c r="X88" s="128">
        <f t="shared" si="70"/>
        <v>0</v>
      </c>
      <c r="Y88" s="128">
        <f t="shared" si="70"/>
        <v>0.6653</v>
      </c>
      <c r="Z88" s="128">
        <f t="shared" si="70"/>
        <v>3.8028</v>
      </c>
      <c r="AA88" s="128">
        <f t="shared" si="70"/>
        <v>9.5712799999999998</v>
      </c>
      <c r="AB88" s="128">
        <f t="shared" si="70"/>
        <v>17.583369999999999</v>
      </c>
      <c r="AC88" s="128">
        <f t="shared" si="70"/>
        <v>25.145120000000002</v>
      </c>
      <c r="AD88" s="128">
        <f t="shared" si="70"/>
        <v>32.927539999999993</v>
      </c>
      <c r="AE88" s="128">
        <f t="shared" si="70"/>
        <v>38.735970000000009</v>
      </c>
      <c r="AF88" s="128">
        <f t="shared" si="70"/>
        <v>48.407019999999996</v>
      </c>
      <c r="AG88" s="128">
        <f t="shared" si="70"/>
        <v>57.521680000000003</v>
      </c>
      <c r="AH88" s="128">
        <f t="shared" ref="AH88:BM88" si="71">SUM(AH89:AH89)</f>
        <v>73.641639999999995</v>
      </c>
      <c r="AI88" s="128">
        <f t="shared" si="71"/>
        <v>87.674270000000007</v>
      </c>
      <c r="AJ88" s="128">
        <f t="shared" si="71"/>
        <v>103.24507</v>
      </c>
      <c r="AK88" s="128">
        <f t="shared" si="71"/>
        <v>113.65861000000001</v>
      </c>
      <c r="AL88" s="128">
        <f t="shared" si="71"/>
        <v>125.52235000000002</v>
      </c>
      <c r="AM88" s="128">
        <f t="shared" si="71"/>
        <v>138.94549999999998</v>
      </c>
      <c r="AN88" s="128">
        <f t="shared" si="71"/>
        <v>148.26844</v>
      </c>
      <c r="AO88" s="128">
        <f t="shared" si="71"/>
        <v>149.82078999999999</v>
      </c>
      <c r="AP88" s="128">
        <f t="shared" si="71"/>
        <v>161.68154000000004</v>
      </c>
      <c r="AQ88" s="128">
        <f t="shared" si="71"/>
        <v>171.65599</v>
      </c>
      <c r="AR88" s="128">
        <f t="shared" si="71"/>
        <v>180.56542999999999</v>
      </c>
      <c r="AS88" s="128">
        <f t="shared" si="71"/>
        <v>168.76161000000002</v>
      </c>
      <c r="AT88" s="128">
        <f t="shared" si="71"/>
        <v>170.99459999999999</v>
      </c>
      <c r="AU88" s="128">
        <f t="shared" si="71"/>
        <v>172.49050999999997</v>
      </c>
      <c r="AV88" s="128">
        <f t="shared" si="71"/>
        <v>170.17613000000003</v>
      </c>
      <c r="AW88" s="128">
        <f t="shared" si="71"/>
        <v>163.64898000000002</v>
      </c>
      <c r="AX88" s="128">
        <f t="shared" si="71"/>
        <v>165.37751000000003</v>
      </c>
      <c r="AY88" s="128">
        <f t="shared" si="71"/>
        <v>180.19039000000001</v>
      </c>
      <c r="AZ88" s="128">
        <f t="shared" si="71"/>
        <v>182.20274000000001</v>
      </c>
      <c r="BA88" s="128">
        <f t="shared" si="71"/>
        <v>198.25878</v>
      </c>
      <c r="BB88" s="128">
        <f t="shared" si="71"/>
        <v>194.3621</v>
      </c>
      <c r="BC88" s="128">
        <f t="shared" si="71"/>
        <v>180.65861000000001</v>
      </c>
      <c r="BD88" s="128">
        <f t="shared" si="71"/>
        <v>192.86850000000004</v>
      </c>
      <c r="BE88" s="128">
        <f t="shared" si="71"/>
        <v>200.23155000000003</v>
      </c>
      <c r="BF88" s="128">
        <f t="shared" si="71"/>
        <v>174.35297</v>
      </c>
      <c r="BG88" s="128">
        <f t="shared" si="71"/>
        <v>161.83377999999999</v>
      </c>
      <c r="BH88" s="128">
        <f t="shared" si="71"/>
        <v>155.15618999999998</v>
      </c>
      <c r="BI88" s="128">
        <f t="shared" si="71"/>
        <v>151.29823000000002</v>
      </c>
      <c r="BJ88" s="128">
        <f t="shared" si="71"/>
        <v>129.10468</v>
      </c>
      <c r="BK88" s="128">
        <f t="shared" si="71"/>
        <v>115.30561</v>
      </c>
      <c r="BL88" s="128">
        <f t="shared" si="71"/>
        <v>98.561319999999995</v>
      </c>
      <c r="BM88" s="128">
        <f t="shared" si="71"/>
        <v>89.074629999999985</v>
      </c>
      <c r="BN88" s="128">
        <f t="shared" ref="BN88:CS88" si="72">SUM(BN89:BN89)</f>
        <v>68.18374</v>
      </c>
      <c r="BO88" s="128">
        <f t="shared" si="72"/>
        <v>50.810059999999993</v>
      </c>
      <c r="BP88" s="128">
        <f t="shared" si="72"/>
        <v>40.025260000000003</v>
      </c>
      <c r="BQ88" s="128">
        <f t="shared" si="72"/>
        <v>28.170299999999997</v>
      </c>
      <c r="BR88" s="128">
        <f t="shared" si="72"/>
        <v>26.498670000000001</v>
      </c>
      <c r="BS88" s="128">
        <f t="shared" si="72"/>
        <v>19.367540000000002</v>
      </c>
      <c r="BT88" s="128">
        <f t="shared" si="72"/>
        <v>13.105540000000001</v>
      </c>
      <c r="BU88" s="128">
        <f t="shared" si="72"/>
        <v>8.6985700000000019</v>
      </c>
      <c r="BV88" s="128">
        <f t="shared" si="72"/>
        <v>3.8397899999999998</v>
      </c>
      <c r="BW88" s="128">
        <f t="shared" si="72"/>
        <v>1.1302099999999999</v>
      </c>
      <c r="BX88" s="128">
        <f t="shared" si="72"/>
        <v>0.26207999999999998</v>
      </c>
      <c r="BY88" s="128">
        <f t="shared" si="72"/>
        <v>4.9900000000000005E-3</v>
      </c>
      <c r="BZ88" s="128">
        <f t="shared" si="72"/>
        <v>0</v>
      </c>
      <c r="CA88" s="128">
        <f t="shared" si="72"/>
        <v>0</v>
      </c>
      <c r="CB88" s="128">
        <f t="shared" si="72"/>
        <v>0</v>
      </c>
      <c r="CC88" s="128">
        <f t="shared" si="72"/>
        <v>0</v>
      </c>
      <c r="CD88" s="128">
        <f t="shared" si="72"/>
        <v>0</v>
      </c>
      <c r="CE88" s="128">
        <f t="shared" si="72"/>
        <v>0</v>
      </c>
      <c r="CF88" s="128">
        <f t="shared" si="72"/>
        <v>0</v>
      </c>
      <c r="CG88" s="128">
        <f t="shared" si="72"/>
        <v>0</v>
      </c>
      <c r="CH88" s="128">
        <f t="shared" si="72"/>
        <v>0</v>
      </c>
      <c r="CI88" s="128">
        <f t="shared" si="72"/>
        <v>0</v>
      </c>
      <c r="CJ88" s="128">
        <f t="shared" si="72"/>
        <v>0</v>
      </c>
      <c r="CK88" s="128">
        <f t="shared" si="72"/>
        <v>0</v>
      </c>
      <c r="CL88" s="128">
        <f t="shared" si="72"/>
        <v>0</v>
      </c>
      <c r="CM88" s="128">
        <f t="shared" si="72"/>
        <v>0</v>
      </c>
      <c r="CN88" s="128">
        <f t="shared" si="72"/>
        <v>0</v>
      </c>
      <c r="CO88" s="128">
        <f t="shared" si="72"/>
        <v>0</v>
      </c>
      <c r="CP88" s="128">
        <f t="shared" si="72"/>
        <v>0</v>
      </c>
      <c r="CQ88" s="128">
        <f t="shared" si="72"/>
        <v>0</v>
      </c>
      <c r="CR88" s="128">
        <f t="shared" si="72"/>
        <v>0</v>
      </c>
      <c r="CS88" s="208">
        <f t="shared" si="72"/>
        <v>0</v>
      </c>
      <c r="CT88" s="208">
        <f>SUM(B88:CS88)</f>
        <v>5364.0458800000015</v>
      </c>
      <c r="CU88" s="150"/>
      <c r="CW88" s="264">
        <f>CU88*(24)/(96*1000)</f>
        <v>0</v>
      </c>
    </row>
    <row r="89" spans="1:102">
      <c r="A89" s="25" t="s">
        <v>74</v>
      </c>
      <c r="B89" s="214">
        <v>0</v>
      </c>
      <c r="C89" s="203">
        <v>0</v>
      </c>
      <c r="D89" s="203">
        <v>0</v>
      </c>
      <c r="E89" s="203">
        <v>0</v>
      </c>
      <c r="F89" s="203">
        <v>0</v>
      </c>
      <c r="G89" s="203">
        <v>0</v>
      </c>
      <c r="H89" s="203">
        <v>0</v>
      </c>
      <c r="I89" s="203">
        <v>0</v>
      </c>
      <c r="J89" s="203">
        <v>0</v>
      </c>
      <c r="K89" s="203">
        <v>0</v>
      </c>
      <c r="L89" s="203">
        <v>0</v>
      </c>
      <c r="M89" s="203">
        <v>0</v>
      </c>
      <c r="N89" s="203">
        <v>0</v>
      </c>
      <c r="O89" s="203">
        <v>0</v>
      </c>
      <c r="P89" s="203">
        <v>0</v>
      </c>
      <c r="Q89" s="203">
        <v>0</v>
      </c>
      <c r="R89" s="203">
        <v>0</v>
      </c>
      <c r="S89" s="203">
        <v>0</v>
      </c>
      <c r="T89" s="203">
        <v>0</v>
      </c>
      <c r="U89" s="203">
        <v>0</v>
      </c>
      <c r="V89" s="203">
        <v>0</v>
      </c>
      <c r="W89" s="203">
        <v>0</v>
      </c>
      <c r="X89" s="203">
        <v>0</v>
      </c>
      <c r="Y89" s="203">
        <v>0.6653</v>
      </c>
      <c r="Z89" s="203">
        <v>3.8028</v>
      </c>
      <c r="AA89" s="203">
        <v>9.5712799999999998</v>
      </c>
      <c r="AB89" s="203">
        <v>17.583369999999999</v>
      </c>
      <c r="AC89" s="203">
        <v>25.145120000000002</v>
      </c>
      <c r="AD89" s="203">
        <v>32.927539999999993</v>
      </c>
      <c r="AE89" s="203">
        <v>38.735970000000009</v>
      </c>
      <c r="AF89" s="203">
        <v>48.407019999999996</v>
      </c>
      <c r="AG89" s="203">
        <v>57.521680000000003</v>
      </c>
      <c r="AH89" s="203">
        <v>73.641639999999995</v>
      </c>
      <c r="AI89" s="203">
        <v>87.674270000000007</v>
      </c>
      <c r="AJ89" s="203">
        <v>103.24507</v>
      </c>
      <c r="AK89" s="203">
        <v>113.65861000000001</v>
      </c>
      <c r="AL89" s="203">
        <v>125.52235000000002</v>
      </c>
      <c r="AM89" s="203">
        <v>138.94549999999998</v>
      </c>
      <c r="AN89" s="203">
        <v>148.26844</v>
      </c>
      <c r="AO89" s="203">
        <v>149.82078999999999</v>
      </c>
      <c r="AP89" s="203">
        <v>161.68154000000004</v>
      </c>
      <c r="AQ89" s="203">
        <v>171.65599</v>
      </c>
      <c r="AR89" s="203">
        <v>180.56542999999999</v>
      </c>
      <c r="AS89" s="203">
        <v>168.76161000000002</v>
      </c>
      <c r="AT89" s="203">
        <v>170.99459999999999</v>
      </c>
      <c r="AU89" s="203">
        <v>172.49050999999997</v>
      </c>
      <c r="AV89" s="203">
        <v>170.17613000000003</v>
      </c>
      <c r="AW89" s="203">
        <v>163.64898000000002</v>
      </c>
      <c r="AX89" s="203">
        <v>165.37751000000003</v>
      </c>
      <c r="AY89" s="203">
        <v>180.19039000000001</v>
      </c>
      <c r="AZ89" s="203">
        <v>182.20274000000001</v>
      </c>
      <c r="BA89" s="203">
        <v>198.25878</v>
      </c>
      <c r="BB89" s="203">
        <v>194.3621</v>
      </c>
      <c r="BC89" s="203">
        <v>180.65861000000001</v>
      </c>
      <c r="BD89" s="203">
        <v>192.86850000000004</v>
      </c>
      <c r="BE89" s="203">
        <v>200.23155000000003</v>
      </c>
      <c r="BF89" s="203">
        <v>174.35297</v>
      </c>
      <c r="BG89" s="203">
        <v>161.83377999999999</v>
      </c>
      <c r="BH89" s="203">
        <v>155.15618999999998</v>
      </c>
      <c r="BI89" s="203">
        <v>151.29823000000002</v>
      </c>
      <c r="BJ89" s="203">
        <v>129.10468</v>
      </c>
      <c r="BK89" s="203">
        <v>115.30561</v>
      </c>
      <c r="BL89" s="203">
        <v>98.561319999999995</v>
      </c>
      <c r="BM89" s="203">
        <v>89.074629999999985</v>
      </c>
      <c r="BN89" s="203">
        <v>68.18374</v>
      </c>
      <c r="BO89" s="203">
        <v>50.810059999999993</v>
      </c>
      <c r="BP89" s="203">
        <v>40.025260000000003</v>
      </c>
      <c r="BQ89" s="203">
        <v>28.170299999999997</v>
      </c>
      <c r="BR89" s="203">
        <v>26.498670000000001</v>
      </c>
      <c r="BS89" s="203">
        <v>19.367540000000002</v>
      </c>
      <c r="BT89" s="203">
        <v>13.105540000000001</v>
      </c>
      <c r="BU89" s="203">
        <v>8.6985700000000019</v>
      </c>
      <c r="BV89" s="203">
        <v>3.8397899999999998</v>
      </c>
      <c r="BW89" s="203">
        <v>1.1302099999999999</v>
      </c>
      <c r="BX89" s="203">
        <v>0.26207999999999998</v>
      </c>
      <c r="BY89" s="203">
        <v>4.9900000000000005E-3</v>
      </c>
      <c r="BZ89" s="203">
        <v>0</v>
      </c>
      <c r="CA89" s="203">
        <v>0</v>
      </c>
      <c r="CB89" s="203">
        <v>0</v>
      </c>
      <c r="CC89" s="203">
        <v>0</v>
      </c>
      <c r="CD89" s="203">
        <v>0</v>
      </c>
      <c r="CE89" s="203">
        <v>0</v>
      </c>
      <c r="CF89" s="203">
        <v>0</v>
      </c>
      <c r="CG89" s="203">
        <v>0</v>
      </c>
      <c r="CH89" s="203">
        <v>0</v>
      </c>
      <c r="CI89" s="203">
        <v>0</v>
      </c>
      <c r="CJ89" s="203">
        <v>0</v>
      </c>
      <c r="CK89" s="203">
        <v>0</v>
      </c>
      <c r="CL89" s="203">
        <v>0</v>
      </c>
      <c r="CM89" s="203">
        <v>0</v>
      </c>
      <c r="CN89" s="203">
        <v>0</v>
      </c>
      <c r="CO89" s="203">
        <v>0</v>
      </c>
      <c r="CP89" s="203">
        <v>0</v>
      </c>
      <c r="CQ89" s="203">
        <v>0</v>
      </c>
      <c r="CR89" s="203">
        <v>0</v>
      </c>
      <c r="CS89" s="215">
        <v>0</v>
      </c>
      <c r="CT89" s="273">
        <f t="shared" ref="CT89:CT91" si="73">SUM(B89:CS89)</f>
        <v>5364.0458800000015</v>
      </c>
      <c r="CU89" s="275"/>
    </row>
    <row r="90" spans="1:102">
      <c r="A90" s="206" t="s">
        <v>58</v>
      </c>
      <c r="B90" s="216">
        <f t="shared" ref="B90:AG90" si="74">SUM(B84,B88)</f>
        <v>0.30000000000000004</v>
      </c>
      <c r="C90" s="129">
        <f t="shared" si="74"/>
        <v>0.30000000000000004</v>
      </c>
      <c r="D90" s="129">
        <f t="shared" si="74"/>
        <v>0.30000000000000004</v>
      </c>
      <c r="E90" s="129">
        <f t="shared" si="74"/>
        <v>0.30000000000000004</v>
      </c>
      <c r="F90" s="129">
        <f t="shared" si="74"/>
        <v>0.30000000000000004</v>
      </c>
      <c r="G90" s="129">
        <f t="shared" si="74"/>
        <v>0.30000000000000004</v>
      </c>
      <c r="H90" s="129">
        <f t="shared" si="74"/>
        <v>0.30000000000000004</v>
      </c>
      <c r="I90" s="129">
        <f t="shared" si="74"/>
        <v>0.30000000000000004</v>
      </c>
      <c r="J90" s="129">
        <f t="shared" si="74"/>
        <v>0.30000000000000004</v>
      </c>
      <c r="K90" s="129">
        <f t="shared" si="74"/>
        <v>0.30000000000000004</v>
      </c>
      <c r="L90" s="129">
        <f t="shared" si="74"/>
        <v>0.30000000000000004</v>
      </c>
      <c r="M90" s="129">
        <f t="shared" si="74"/>
        <v>0.30000000000000004</v>
      </c>
      <c r="N90" s="129">
        <f t="shared" si="74"/>
        <v>0.30000000000000004</v>
      </c>
      <c r="O90" s="129">
        <f t="shared" si="74"/>
        <v>0.30000000000000004</v>
      </c>
      <c r="P90" s="129">
        <f t="shared" si="74"/>
        <v>0.30000000000000004</v>
      </c>
      <c r="Q90" s="129">
        <f t="shared" si="74"/>
        <v>0.30000000000000004</v>
      </c>
      <c r="R90" s="129">
        <f t="shared" si="74"/>
        <v>0.30000000000000004</v>
      </c>
      <c r="S90" s="129">
        <f t="shared" si="74"/>
        <v>0.30000000000000004</v>
      </c>
      <c r="T90" s="129">
        <f t="shared" si="74"/>
        <v>0.30000000000000004</v>
      </c>
      <c r="U90" s="129">
        <f t="shared" si="74"/>
        <v>0.30000000000000004</v>
      </c>
      <c r="V90" s="129">
        <f t="shared" si="74"/>
        <v>0.30000000000000004</v>
      </c>
      <c r="W90" s="129">
        <f t="shared" si="74"/>
        <v>0.30000000000000004</v>
      </c>
      <c r="X90" s="129">
        <f t="shared" si="74"/>
        <v>0.30000000000000004</v>
      </c>
      <c r="Y90" s="129">
        <f t="shared" si="74"/>
        <v>0.96530000000000005</v>
      </c>
      <c r="Z90" s="129">
        <f t="shared" si="74"/>
        <v>203.44279999999995</v>
      </c>
      <c r="AA90" s="129">
        <f t="shared" si="74"/>
        <v>209.34127999999998</v>
      </c>
      <c r="AB90" s="129">
        <f t="shared" si="74"/>
        <v>218.18337</v>
      </c>
      <c r="AC90" s="129">
        <f t="shared" si="74"/>
        <v>222.84511999999995</v>
      </c>
      <c r="AD90" s="129">
        <f t="shared" si="74"/>
        <v>237.72753999999995</v>
      </c>
      <c r="AE90" s="129">
        <f t="shared" si="74"/>
        <v>247.03596999999996</v>
      </c>
      <c r="AF90" s="129">
        <f t="shared" si="74"/>
        <v>257.00702000000001</v>
      </c>
      <c r="AG90" s="129">
        <f t="shared" si="74"/>
        <v>266.52167999999995</v>
      </c>
      <c r="AH90" s="129">
        <f t="shared" ref="AH90:BM90" si="75">SUM(AH84,AH88)</f>
        <v>282.34163999999998</v>
      </c>
      <c r="AI90" s="129">
        <f t="shared" si="75"/>
        <v>296.97426999999999</v>
      </c>
      <c r="AJ90" s="129">
        <f t="shared" si="75"/>
        <v>312.04507000000001</v>
      </c>
      <c r="AK90" s="129">
        <f t="shared" si="75"/>
        <v>322.75860999999998</v>
      </c>
      <c r="AL90" s="129">
        <f t="shared" si="75"/>
        <v>333.62234999999998</v>
      </c>
      <c r="AM90" s="129">
        <f t="shared" si="75"/>
        <v>346.94549999999992</v>
      </c>
      <c r="AN90" s="129">
        <f t="shared" si="75"/>
        <v>356.16843999999998</v>
      </c>
      <c r="AO90" s="129">
        <f t="shared" si="75"/>
        <v>357.22078999999997</v>
      </c>
      <c r="AP90" s="129">
        <f t="shared" si="75"/>
        <v>368.58154000000002</v>
      </c>
      <c r="AQ90" s="129">
        <f t="shared" si="75"/>
        <v>378.25599</v>
      </c>
      <c r="AR90" s="129">
        <f t="shared" si="75"/>
        <v>387.66543000000001</v>
      </c>
      <c r="AS90" s="129">
        <f t="shared" si="75"/>
        <v>375.66161</v>
      </c>
      <c r="AT90" s="129">
        <f t="shared" si="75"/>
        <v>376.79459999999995</v>
      </c>
      <c r="AU90" s="129">
        <f t="shared" si="75"/>
        <v>378.09050999999999</v>
      </c>
      <c r="AV90" s="129">
        <f t="shared" si="75"/>
        <v>374.67613000000006</v>
      </c>
      <c r="AW90" s="129">
        <f t="shared" si="75"/>
        <v>368.54898000000003</v>
      </c>
      <c r="AX90" s="129">
        <f t="shared" si="75"/>
        <v>370.77751000000001</v>
      </c>
      <c r="AY90" s="129">
        <f t="shared" si="75"/>
        <v>385.89039000000002</v>
      </c>
      <c r="AZ90" s="129">
        <f t="shared" si="75"/>
        <v>387.90273999999999</v>
      </c>
      <c r="BA90" s="129">
        <f t="shared" si="75"/>
        <v>404.25878</v>
      </c>
      <c r="BB90" s="129">
        <f t="shared" si="75"/>
        <v>401.06209999999999</v>
      </c>
      <c r="BC90" s="129">
        <f t="shared" si="75"/>
        <v>387.05861000000004</v>
      </c>
      <c r="BD90" s="129">
        <f t="shared" si="75"/>
        <v>399.36850000000004</v>
      </c>
      <c r="BE90" s="129">
        <f t="shared" si="75"/>
        <v>406.33154999999999</v>
      </c>
      <c r="BF90" s="129">
        <f t="shared" si="75"/>
        <v>377.45296999999994</v>
      </c>
      <c r="BG90" s="129">
        <f t="shared" si="75"/>
        <v>364.73377999999997</v>
      </c>
      <c r="BH90" s="129">
        <f t="shared" si="75"/>
        <v>357.35618999999997</v>
      </c>
      <c r="BI90" s="129">
        <f t="shared" si="75"/>
        <v>351.09823</v>
      </c>
      <c r="BJ90" s="129">
        <f t="shared" si="75"/>
        <v>330.90467999999998</v>
      </c>
      <c r="BK90" s="129">
        <f t="shared" si="75"/>
        <v>319.60560999999996</v>
      </c>
      <c r="BL90" s="129">
        <f t="shared" si="75"/>
        <v>302.96132</v>
      </c>
      <c r="BM90" s="129">
        <f t="shared" si="75"/>
        <v>291.77462999999995</v>
      </c>
      <c r="BN90" s="129">
        <f t="shared" ref="BN90:CS90" si="76">SUM(BN84,BN88)</f>
        <v>272.08373999999998</v>
      </c>
      <c r="BO90" s="129">
        <f t="shared" si="76"/>
        <v>254.81005999999996</v>
      </c>
      <c r="BP90" s="129">
        <f t="shared" si="76"/>
        <v>243.92525999999998</v>
      </c>
      <c r="BQ90" s="129">
        <f t="shared" si="76"/>
        <v>236.17029999999997</v>
      </c>
      <c r="BR90" s="129">
        <f t="shared" si="76"/>
        <v>234.39866999999998</v>
      </c>
      <c r="BS90" s="129">
        <f t="shared" si="76"/>
        <v>227.16753999999997</v>
      </c>
      <c r="BT90" s="129">
        <f t="shared" si="76"/>
        <v>218.00553999999997</v>
      </c>
      <c r="BU90" s="129">
        <f t="shared" si="76"/>
        <v>216.89856999999998</v>
      </c>
      <c r="BV90" s="129">
        <f t="shared" si="76"/>
        <v>214.43978999999996</v>
      </c>
      <c r="BW90" s="129">
        <f t="shared" si="76"/>
        <v>211.13020999999998</v>
      </c>
      <c r="BX90" s="129">
        <f t="shared" si="76"/>
        <v>208.16207999999997</v>
      </c>
      <c r="BY90" s="129">
        <f t="shared" si="76"/>
        <v>208.20498999999998</v>
      </c>
      <c r="BZ90" s="129">
        <f t="shared" si="76"/>
        <v>174.04999999999995</v>
      </c>
      <c r="CA90" s="129">
        <f t="shared" si="76"/>
        <v>190.19999999999996</v>
      </c>
      <c r="CB90" s="129">
        <f t="shared" si="76"/>
        <v>203.89999999999998</v>
      </c>
      <c r="CC90" s="129">
        <f t="shared" si="76"/>
        <v>203.99999999999997</v>
      </c>
      <c r="CD90" s="129">
        <f t="shared" si="76"/>
        <v>204.2</v>
      </c>
      <c r="CE90" s="129">
        <f t="shared" si="76"/>
        <v>204.29999999999998</v>
      </c>
      <c r="CF90" s="129">
        <f t="shared" si="76"/>
        <v>205.2</v>
      </c>
      <c r="CG90" s="129">
        <f t="shared" si="76"/>
        <v>205.09999999999997</v>
      </c>
      <c r="CH90" s="129">
        <f t="shared" si="76"/>
        <v>205.29999999999998</v>
      </c>
      <c r="CI90" s="129">
        <f t="shared" si="76"/>
        <v>205.09999999999997</v>
      </c>
      <c r="CJ90" s="129">
        <f t="shared" si="76"/>
        <v>200.88999999999996</v>
      </c>
      <c r="CK90" s="129">
        <f t="shared" si="76"/>
        <v>201.39999999999998</v>
      </c>
      <c r="CL90" s="129">
        <f t="shared" si="76"/>
        <v>0.30000000000000004</v>
      </c>
      <c r="CM90" s="129">
        <f t="shared" si="76"/>
        <v>0.30000000000000004</v>
      </c>
      <c r="CN90" s="129">
        <f t="shared" si="76"/>
        <v>0.30000000000000004</v>
      </c>
      <c r="CO90" s="129">
        <f t="shared" si="76"/>
        <v>0.30000000000000004</v>
      </c>
      <c r="CP90" s="129">
        <f t="shared" si="76"/>
        <v>0.30000000000000004</v>
      </c>
      <c r="CQ90" s="129">
        <f t="shared" si="76"/>
        <v>0.30000000000000004</v>
      </c>
      <c r="CR90" s="129">
        <f t="shared" si="76"/>
        <v>0.30000000000000004</v>
      </c>
      <c r="CS90" s="217">
        <f t="shared" si="76"/>
        <v>0.30000000000000004</v>
      </c>
      <c r="CT90" s="208">
        <f t="shared" si="73"/>
        <v>18476.295879999994</v>
      </c>
      <c r="CU90" s="150"/>
      <c r="CV90" s="158"/>
      <c r="CX90" s="234"/>
    </row>
    <row r="91" spans="1:102">
      <c r="A91" s="205" t="s">
        <v>18</v>
      </c>
      <c r="B91" s="216">
        <f t="shared" ref="B91:AG91" si="77">SUM(B92:B93)</f>
        <v>5.63</v>
      </c>
      <c r="C91" s="220">
        <f t="shared" si="77"/>
        <v>5.63</v>
      </c>
      <c r="D91" s="220">
        <f t="shared" si="77"/>
        <v>5.63</v>
      </c>
      <c r="E91" s="220">
        <f t="shared" si="77"/>
        <v>5.63</v>
      </c>
      <c r="F91" s="220">
        <f t="shared" si="77"/>
        <v>5.63</v>
      </c>
      <c r="G91" s="220">
        <f t="shared" si="77"/>
        <v>5.63</v>
      </c>
      <c r="H91" s="220">
        <f t="shared" si="77"/>
        <v>5.63</v>
      </c>
      <c r="I91" s="220">
        <f t="shared" si="77"/>
        <v>5.63</v>
      </c>
      <c r="J91" s="220">
        <f t="shared" si="77"/>
        <v>5.63</v>
      </c>
      <c r="K91" s="220">
        <f t="shared" si="77"/>
        <v>5.63</v>
      </c>
      <c r="L91" s="220">
        <f t="shared" si="77"/>
        <v>5.63</v>
      </c>
      <c r="M91" s="220">
        <f t="shared" si="77"/>
        <v>5.63</v>
      </c>
      <c r="N91" s="220">
        <f t="shared" si="77"/>
        <v>5.63</v>
      </c>
      <c r="O91" s="220">
        <f t="shared" si="77"/>
        <v>5.63</v>
      </c>
      <c r="P91" s="220">
        <f t="shared" si="77"/>
        <v>5.63</v>
      </c>
      <c r="Q91" s="220">
        <f t="shared" si="77"/>
        <v>5.63</v>
      </c>
      <c r="R91" s="220">
        <f t="shared" si="77"/>
        <v>5.63</v>
      </c>
      <c r="S91" s="220">
        <f t="shared" si="77"/>
        <v>5.63</v>
      </c>
      <c r="T91" s="220">
        <f t="shared" si="77"/>
        <v>5.63</v>
      </c>
      <c r="U91" s="220">
        <f t="shared" si="77"/>
        <v>5.63</v>
      </c>
      <c r="V91" s="220">
        <f t="shared" si="77"/>
        <v>5.63</v>
      </c>
      <c r="W91" s="220">
        <f t="shared" si="77"/>
        <v>5.63</v>
      </c>
      <c r="X91" s="220">
        <f t="shared" si="77"/>
        <v>5.63</v>
      </c>
      <c r="Y91" s="220">
        <f t="shared" si="77"/>
        <v>5.63</v>
      </c>
      <c r="Z91" s="220">
        <f t="shared" si="77"/>
        <v>5.63</v>
      </c>
      <c r="AA91" s="220">
        <f t="shared" si="77"/>
        <v>5.63</v>
      </c>
      <c r="AB91" s="220">
        <f t="shared" si="77"/>
        <v>5.63</v>
      </c>
      <c r="AC91" s="220">
        <f t="shared" si="77"/>
        <v>5.63</v>
      </c>
      <c r="AD91" s="220">
        <f t="shared" si="77"/>
        <v>5.63</v>
      </c>
      <c r="AE91" s="220">
        <f t="shared" si="77"/>
        <v>5.63</v>
      </c>
      <c r="AF91" s="220">
        <f t="shared" si="77"/>
        <v>5.63</v>
      </c>
      <c r="AG91" s="220">
        <f t="shared" si="77"/>
        <v>5.63</v>
      </c>
      <c r="AH91" s="220">
        <f t="shared" ref="AH91:BM91" si="78">SUM(AH92:AH93)</f>
        <v>5.63</v>
      </c>
      <c r="AI91" s="220">
        <f t="shared" si="78"/>
        <v>5.63</v>
      </c>
      <c r="AJ91" s="220">
        <f t="shared" si="78"/>
        <v>5.63</v>
      </c>
      <c r="AK91" s="220">
        <f t="shared" si="78"/>
        <v>5.63</v>
      </c>
      <c r="AL91" s="220">
        <f t="shared" si="78"/>
        <v>5.63</v>
      </c>
      <c r="AM91" s="220">
        <f t="shared" si="78"/>
        <v>5.63</v>
      </c>
      <c r="AN91" s="220">
        <f t="shared" si="78"/>
        <v>5.63</v>
      </c>
      <c r="AO91" s="220">
        <f t="shared" si="78"/>
        <v>5.63</v>
      </c>
      <c r="AP91" s="220">
        <f t="shared" si="78"/>
        <v>5.63</v>
      </c>
      <c r="AQ91" s="220">
        <f t="shared" si="78"/>
        <v>5.63</v>
      </c>
      <c r="AR91" s="220">
        <f t="shared" si="78"/>
        <v>5.63</v>
      </c>
      <c r="AS91" s="220">
        <f t="shared" si="78"/>
        <v>5.63</v>
      </c>
      <c r="AT91" s="220">
        <f t="shared" si="78"/>
        <v>5.63</v>
      </c>
      <c r="AU91" s="220">
        <f t="shared" si="78"/>
        <v>5.63</v>
      </c>
      <c r="AV91" s="220">
        <f t="shared" si="78"/>
        <v>5.63</v>
      </c>
      <c r="AW91" s="220">
        <f t="shared" si="78"/>
        <v>5.63</v>
      </c>
      <c r="AX91" s="220">
        <f t="shared" si="78"/>
        <v>5.63</v>
      </c>
      <c r="AY91" s="220">
        <f t="shared" si="78"/>
        <v>5.63</v>
      </c>
      <c r="AZ91" s="220">
        <f t="shared" si="78"/>
        <v>5.63</v>
      </c>
      <c r="BA91" s="220">
        <f t="shared" si="78"/>
        <v>5.63</v>
      </c>
      <c r="BB91" s="220">
        <f t="shared" si="78"/>
        <v>5.63</v>
      </c>
      <c r="BC91" s="220">
        <f t="shared" si="78"/>
        <v>5.63</v>
      </c>
      <c r="BD91" s="220">
        <f t="shared" si="78"/>
        <v>5.63</v>
      </c>
      <c r="BE91" s="220">
        <f t="shared" si="78"/>
        <v>5.63</v>
      </c>
      <c r="BF91" s="220">
        <f t="shared" si="78"/>
        <v>5.63</v>
      </c>
      <c r="BG91" s="220">
        <f t="shared" si="78"/>
        <v>5.63</v>
      </c>
      <c r="BH91" s="220">
        <f t="shared" si="78"/>
        <v>5.63</v>
      </c>
      <c r="BI91" s="220">
        <f t="shared" si="78"/>
        <v>5.63</v>
      </c>
      <c r="BJ91" s="220">
        <f t="shared" si="78"/>
        <v>5.63</v>
      </c>
      <c r="BK91" s="220">
        <f t="shared" si="78"/>
        <v>5.63</v>
      </c>
      <c r="BL91" s="220">
        <f t="shared" si="78"/>
        <v>5.63</v>
      </c>
      <c r="BM91" s="220">
        <f t="shared" si="78"/>
        <v>5.63</v>
      </c>
      <c r="BN91" s="220">
        <f t="shared" ref="BN91:CS91" si="79">SUM(BN92:BN93)</f>
        <v>5.63</v>
      </c>
      <c r="BO91" s="220">
        <f t="shared" si="79"/>
        <v>5.63</v>
      </c>
      <c r="BP91" s="220">
        <f t="shared" si="79"/>
        <v>5.63</v>
      </c>
      <c r="BQ91" s="220">
        <f t="shared" si="79"/>
        <v>5.63</v>
      </c>
      <c r="BR91" s="220">
        <f t="shared" si="79"/>
        <v>5.63</v>
      </c>
      <c r="BS91" s="220">
        <f t="shared" si="79"/>
        <v>5.63</v>
      </c>
      <c r="BT91" s="220">
        <f t="shared" si="79"/>
        <v>5.63</v>
      </c>
      <c r="BU91" s="220">
        <f t="shared" si="79"/>
        <v>5.63</v>
      </c>
      <c r="BV91" s="220">
        <f t="shared" si="79"/>
        <v>5.63</v>
      </c>
      <c r="BW91" s="220">
        <f t="shared" si="79"/>
        <v>5.63</v>
      </c>
      <c r="BX91" s="220">
        <f t="shared" si="79"/>
        <v>5.63</v>
      </c>
      <c r="BY91" s="220">
        <f t="shared" si="79"/>
        <v>5.63</v>
      </c>
      <c r="BZ91" s="220">
        <f t="shared" si="79"/>
        <v>5.63</v>
      </c>
      <c r="CA91" s="220">
        <f t="shared" si="79"/>
        <v>5.63</v>
      </c>
      <c r="CB91" s="220">
        <f t="shared" si="79"/>
        <v>5.63</v>
      </c>
      <c r="CC91" s="220">
        <f t="shared" si="79"/>
        <v>5.63</v>
      </c>
      <c r="CD91" s="220">
        <f t="shared" si="79"/>
        <v>5.63</v>
      </c>
      <c r="CE91" s="220">
        <f t="shared" si="79"/>
        <v>5.63</v>
      </c>
      <c r="CF91" s="220">
        <f t="shared" si="79"/>
        <v>5.63</v>
      </c>
      <c r="CG91" s="220">
        <f t="shared" si="79"/>
        <v>5.63</v>
      </c>
      <c r="CH91" s="220">
        <f t="shared" si="79"/>
        <v>5.63</v>
      </c>
      <c r="CI91" s="220">
        <f t="shared" si="79"/>
        <v>5.63</v>
      </c>
      <c r="CJ91" s="220">
        <f t="shared" si="79"/>
        <v>5.63</v>
      </c>
      <c r="CK91" s="220">
        <f t="shared" si="79"/>
        <v>5.63</v>
      </c>
      <c r="CL91" s="220">
        <f t="shared" si="79"/>
        <v>5.63</v>
      </c>
      <c r="CM91" s="220">
        <f t="shared" si="79"/>
        <v>5.63</v>
      </c>
      <c r="CN91" s="220">
        <f t="shared" si="79"/>
        <v>5.63</v>
      </c>
      <c r="CO91" s="220">
        <f t="shared" si="79"/>
        <v>5.63</v>
      </c>
      <c r="CP91" s="220">
        <f t="shared" si="79"/>
        <v>5.63</v>
      </c>
      <c r="CQ91" s="220">
        <f t="shared" si="79"/>
        <v>5.63</v>
      </c>
      <c r="CR91" s="220">
        <f t="shared" si="79"/>
        <v>5.63</v>
      </c>
      <c r="CS91" s="221">
        <f t="shared" si="79"/>
        <v>5.63</v>
      </c>
      <c r="CT91" s="208">
        <f t="shared" si="73"/>
        <v>540.47999999999968</v>
      </c>
      <c r="CU91" s="150"/>
      <c r="CW91" s="264">
        <f>CU91*(24)/(96*1000)</f>
        <v>0</v>
      </c>
    </row>
    <row r="92" spans="1:102">
      <c r="A92" s="25" t="s">
        <v>59</v>
      </c>
      <c r="B92" s="42">
        <v>0.63</v>
      </c>
      <c r="C92" s="43">
        <v>0.63</v>
      </c>
      <c r="D92" s="43">
        <v>0.63</v>
      </c>
      <c r="E92" s="43">
        <v>0.63</v>
      </c>
      <c r="F92" s="43">
        <v>0.63</v>
      </c>
      <c r="G92" s="43">
        <v>0.63</v>
      </c>
      <c r="H92" s="43">
        <v>0.63</v>
      </c>
      <c r="I92" s="43">
        <v>0.63</v>
      </c>
      <c r="J92" s="43">
        <v>0.63</v>
      </c>
      <c r="K92" s="43">
        <v>0.63</v>
      </c>
      <c r="L92" s="43">
        <v>0.63</v>
      </c>
      <c r="M92" s="43">
        <v>0.63</v>
      </c>
      <c r="N92" s="43">
        <v>0.63</v>
      </c>
      <c r="O92" s="43">
        <v>0.63</v>
      </c>
      <c r="P92" s="43">
        <v>0.63</v>
      </c>
      <c r="Q92" s="43">
        <v>0.63</v>
      </c>
      <c r="R92" s="43">
        <v>0.63</v>
      </c>
      <c r="S92" s="43">
        <v>0.63</v>
      </c>
      <c r="T92" s="43">
        <v>0.63</v>
      </c>
      <c r="U92" s="43">
        <v>0.63</v>
      </c>
      <c r="V92" s="43">
        <v>0.63</v>
      </c>
      <c r="W92" s="43">
        <v>0.63</v>
      </c>
      <c r="X92" s="43">
        <v>0.63</v>
      </c>
      <c r="Y92" s="43">
        <v>0.63</v>
      </c>
      <c r="Z92" s="43">
        <v>0.63</v>
      </c>
      <c r="AA92" s="43">
        <v>0.63</v>
      </c>
      <c r="AB92" s="43">
        <v>0.63</v>
      </c>
      <c r="AC92" s="43">
        <v>0.63</v>
      </c>
      <c r="AD92" s="43">
        <v>0.63</v>
      </c>
      <c r="AE92" s="43">
        <v>0.63</v>
      </c>
      <c r="AF92" s="43">
        <v>0.63</v>
      </c>
      <c r="AG92" s="43">
        <v>0.63</v>
      </c>
      <c r="AH92" s="43">
        <v>0.63</v>
      </c>
      <c r="AI92" s="43">
        <v>0.63</v>
      </c>
      <c r="AJ92" s="43">
        <v>0.63</v>
      </c>
      <c r="AK92" s="43">
        <v>0.63</v>
      </c>
      <c r="AL92" s="43">
        <v>0.63</v>
      </c>
      <c r="AM92" s="43">
        <v>0.63</v>
      </c>
      <c r="AN92" s="43">
        <v>0.63</v>
      </c>
      <c r="AO92" s="43">
        <v>0.63</v>
      </c>
      <c r="AP92" s="43">
        <v>0.63</v>
      </c>
      <c r="AQ92" s="43">
        <v>0.63</v>
      </c>
      <c r="AR92" s="43">
        <v>0.63</v>
      </c>
      <c r="AS92" s="43">
        <v>0.63</v>
      </c>
      <c r="AT92" s="43">
        <v>0.63</v>
      </c>
      <c r="AU92" s="43">
        <v>0.63</v>
      </c>
      <c r="AV92" s="43">
        <v>0.63</v>
      </c>
      <c r="AW92" s="43">
        <v>0.63</v>
      </c>
      <c r="AX92" s="43">
        <v>0.63</v>
      </c>
      <c r="AY92" s="43">
        <v>0.63</v>
      </c>
      <c r="AZ92" s="43">
        <v>0.63</v>
      </c>
      <c r="BA92" s="43">
        <v>0.63</v>
      </c>
      <c r="BB92" s="43">
        <v>0.63</v>
      </c>
      <c r="BC92" s="43">
        <v>0.63</v>
      </c>
      <c r="BD92" s="43">
        <v>0.63</v>
      </c>
      <c r="BE92" s="43">
        <v>0.63</v>
      </c>
      <c r="BF92" s="43">
        <v>0.63</v>
      </c>
      <c r="BG92" s="43">
        <v>0.63</v>
      </c>
      <c r="BH92" s="43">
        <v>0.63</v>
      </c>
      <c r="BI92" s="43">
        <v>0.63</v>
      </c>
      <c r="BJ92" s="43">
        <v>0.63</v>
      </c>
      <c r="BK92" s="43">
        <v>0.63</v>
      </c>
      <c r="BL92" s="43">
        <v>0.63</v>
      </c>
      <c r="BM92" s="43">
        <v>0.63</v>
      </c>
      <c r="BN92" s="43">
        <v>0.63</v>
      </c>
      <c r="BO92" s="43">
        <v>0.63</v>
      </c>
      <c r="BP92" s="43">
        <v>0.63</v>
      </c>
      <c r="BQ92" s="43">
        <v>0.63</v>
      </c>
      <c r="BR92" s="43">
        <v>0.63</v>
      </c>
      <c r="BS92" s="43">
        <v>0.63</v>
      </c>
      <c r="BT92" s="43">
        <v>0.63</v>
      </c>
      <c r="BU92" s="43">
        <v>0.63</v>
      </c>
      <c r="BV92" s="43">
        <v>0.63</v>
      </c>
      <c r="BW92" s="43">
        <v>0.63</v>
      </c>
      <c r="BX92" s="43">
        <v>0.63</v>
      </c>
      <c r="BY92" s="43">
        <v>0.63</v>
      </c>
      <c r="BZ92" s="43">
        <v>0.63</v>
      </c>
      <c r="CA92" s="43">
        <v>0.63</v>
      </c>
      <c r="CB92" s="43">
        <v>0.63</v>
      </c>
      <c r="CC92" s="43">
        <v>0.63</v>
      </c>
      <c r="CD92" s="43">
        <v>0.63</v>
      </c>
      <c r="CE92" s="43">
        <v>0.63</v>
      </c>
      <c r="CF92" s="43">
        <v>0.63</v>
      </c>
      <c r="CG92" s="43">
        <v>0.63</v>
      </c>
      <c r="CH92" s="43">
        <v>0.63</v>
      </c>
      <c r="CI92" s="43">
        <v>0.63</v>
      </c>
      <c r="CJ92" s="43">
        <v>0.63</v>
      </c>
      <c r="CK92" s="43">
        <v>0.63</v>
      </c>
      <c r="CL92" s="43">
        <v>0.63</v>
      </c>
      <c r="CM92" s="43">
        <v>0.63</v>
      </c>
      <c r="CN92" s="43">
        <v>0.63</v>
      </c>
      <c r="CO92" s="43">
        <v>0.63</v>
      </c>
      <c r="CP92" s="43">
        <v>0.63</v>
      </c>
      <c r="CQ92" s="43">
        <v>0.63</v>
      </c>
      <c r="CR92" s="43">
        <v>0.63</v>
      </c>
      <c r="CS92" s="92">
        <v>0.63</v>
      </c>
      <c r="CT92" s="209">
        <f t="shared" ref="CT92:CT95" si="80">SUM(B92:CS92)</f>
        <v>60.480000000000103</v>
      </c>
      <c r="CU92" s="152"/>
    </row>
    <row r="93" spans="1:102" ht="15.75" thickBot="1">
      <c r="A93" s="25" t="s">
        <v>60</v>
      </c>
      <c r="B93" s="123">
        <v>5</v>
      </c>
      <c r="C93" s="124">
        <v>5</v>
      </c>
      <c r="D93" s="124">
        <v>5</v>
      </c>
      <c r="E93" s="124">
        <v>5</v>
      </c>
      <c r="F93" s="124">
        <v>5</v>
      </c>
      <c r="G93" s="124">
        <v>5</v>
      </c>
      <c r="H93" s="124">
        <v>5</v>
      </c>
      <c r="I93" s="124">
        <v>5</v>
      </c>
      <c r="J93" s="124">
        <v>5</v>
      </c>
      <c r="K93" s="124">
        <v>5</v>
      </c>
      <c r="L93" s="124">
        <v>5</v>
      </c>
      <c r="M93" s="124">
        <v>5</v>
      </c>
      <c r="N93" s="124">
        <v>5</v>
      </c>
      <c r="O93" s="124">
        <v>5</v>
      </c>
      <c r="P93" s="124">
        <v>5</v>
      </c>
      <c r="Q93" s="124">
        <v>5</v>
      </c>
      <c r="R93" s="124">
        <v>5</v>
      </c>
      <c r="S93" s="124">
        <v>5</v>
      </c>
      <c r="T93" s="124">
        <v>5</v>
      </c>
      <c r="U93" s="124">
        <v>5</v>
      </c>
      <c r="V93" s="124">
        <v>5</v>
      </c>
      <c r="W93" s="124">
        <v>5</v>
      </c>
      <c r="X93" s="124">
        <v>5</v>
      </c>
      <c r="Y93" s="124">
        <v>5</v>
      </c>
      <c r="Z93" s="124">
        <v>5</v>
      </c>
      <c r="AA93" s="124">
        <v>5</v>
      </c>
      <c r="AB93" s="124">
        <v>5</v>
      </c>
      <c r="AC93" s="124">
        <v>5</v>
      </c>
      <c r="AD93" s="124">
        <v>5</v>
      </c>
      <c r="AE93" s="124">
        <v>5</v>
      </c>
      <c r="AF93" s="124">
        <v>5</v>
      </c>
      <c r="AG93" s="124">
        <v>5</v>
      </c>
      <c r="AH93" s="124">
        <v>5</v>
      </c>
      <c r="AI93" s="124">
        <v>5</v>
      </c>
      <c r="AJ93" s="124">
        <v>5</v>
      </c>
      <c r="AK93" s="124">
        <v>5</v>
      </c>
      <c r="AL93" s="124">
        <v>5</v>
      </c>
      <c r="AM93" s="124">
        <v>5</v>
      </c>
      <c r="AN93" s="124">
        <v>5</v>
      </c>
      <c r="AO93" s="124">
        <v>5</v>
      </c>
      <c r="AP93" s="124">
        <v>5</v>
      </c>
      <c r="AQ93" s="124">
        <v>5</v>
      </c>
      <c r="AR93" s="124">
        <v>5</v>
      </c>
      <c r="AS93" s="124">
        <v>5</v>
      </c>
      <c r="AT93" s="124">
        <v>5</v>
      </c>
      <c r="AU93" s="124">
        <v>5</v>
      </c>
      <c r="AV93" s="124">
        <v>5</v>
      </c>
      <c r="AW93" s="124">
        <v>5</v>
      </c>
      <c r="AX93" s="124">
        <v>5</v>
      </c>
      <c r="AY93" s="124">
        <v>5</v>
      </c>
      <c r="AZ93" s="124">
        <v>5</v>
      </c>
      <c r="BA93" s="124">
        <v>5</v>
      </c>
      <c r="BB93" s="124">
        <v>5</v>
      </c>
      <c r="BC93" s="124">
        <v>5</v>
      </c>
      <c r="BD93" s="124">
        <v>5</v>
      </c>
      <c r="BE93" s="124">
        <v>5</v>
      </c>
      <c r="BF93" s="124">
        <v>5</v>
      </c>
      <c r="BG93" s="124">
        <v>5</v>
      </c>
      <c r="BH93" s="124">
        <v>5</v>
      </c>
      <c r="BI93" s="124">
        <v>5</v>
      </c>
      <c r="BJ93" s="124">
        <v>5</v>
      </c>
      <c r="BK93" s="124">
        <v>5</v>
      </c>
      <c r="BL93" s="124">
        <v>5</v>
      </c>
      <c r="BM93" s="124">
        <v>5</v>
      </c>
      <c r="BN93" s="124">
        <v>5</v>
      </c>
      <c r="BO93" s="124">
        <v>5</v>
      </c>
      <c r="BP93" s="124">
        <v>5</v>
      </c>
      <c r="BQ93" s="124">
        <v>5</v>
      </c>
      <c r="BR93" s="124">
        <v>5</v>
      </c>
      <c r="BS93" s="124">
        <v>5</v>
      </c>
      <c r="BT93" s="124">
        <v>5</v>
      </c>
      <c r="BU93" s="124">
        <v>5</v>
      </c>
      <c r="BV93" s="124">
        <v>5</v>
      </c>
      <c r="BW93" s="124">
        <v>5</v>
      </c>
      <c r="BX93" s="124">
        <v>5</v>
      </c>
      <c r="BY93" s="124">
        <v>5</v>
      </c>
      <c r="BZ93" s="124">
        <v>5</v>
      </c>
      <c r="CA93" s="124">
        <v>5</v>
      </c>
      <c r="CB93" s="124">
        <v>5</v>
      </c>
      <c r="CC93" s="124">
        <v>5</v>
      </c>
      <c r="CD93" s="124">
        <v>5</v>
      </c>
      <c r="CE93" s="124">
        <v>5</v>
      </c>
      <c r="CF93" s="124">
        <v>5</v>
      </c>
      <c r="CG93" s="124">
        <v>5</v>
      </c>
      <c r="CH93" s="124">
        <v>5</v>
      </c>
      <c r="CI93" s="124">
        <v>5</v>
      </c>
      <c r="CJ93" s="124">
        <v>5</v>
      </c>
      <c r="CK93" s="124">
        <v>5</v>
      </c>
      <c r="CL93" s="124">
        <v>5</v>
      </c>
      <c r="CM93" s="124">
        <v>5</v>
      </c>
      <c r="CN93" s="124">
        <v>5</v>
      </c>
      <c r="CO93" s="124">
        <v>5</v>
      </c>
      <c r="CP93" s="124">
        <v>5</v>
      </c>
      <c r="CQ93" s="124">
        <v>5</v>
      </c>
      <c r="CR93" s="124">
        <v>5</v>
      </c>
      <c r="CS93" s="125">
        <v>5</v>
      </c>
      <c r="CT93" s="233">
        <f t="shared" si="80"/>
        <v>480</v>
      </c>
      <c r="CU93" s="152">
        <f>SUM('Day (1):Day (30)'!CT93)</f>
        <v>5280</v>
      </c>
    </row>
    <row r="94" spans="1:102" ht="15.75" thickBot="1">
      <c r="A94" s="57" t="s">
        <v>73</v>
      </c>
      <c r="B94" s="276"/>
      <c r="C94" s="277"/>
      <c r="D94" s="277"/>
      <c r="E94" s="277"/>
      <c r="F94" s="277"/>
      <c r="G94" s="277"/>
      <c r="H94" s="277"/>
      <c r="I94" s="277"/>
      <c r="J94" s="277"/>
      <c r="K94" s="277"/>
      <c r="L94" s="277"/>
      <c r="M94" s="277"/>
      <c r="N94" s="277"/>
      <c r="O94" s="277"/>
      <c r="P94" s="277"/>
      <c r="Q94" s="277"/>
      <c r="R94" s="277"/>
      <c r="S94" s="277"/>
      <c r="T94" s="277"/>
      <c r="U94" s="277"/>
      <c r="V94" s="277"/>
      <c r="W94" s="277"/>
      <c r="X94" s="277"/>
      <c r="Y94" s="277"/>
      <c r="Z94" s="277"/>
      <c r="AA94" s="277"/>
      <c r="AB94" s="277"/>
      <c r="AC94" s="277"/>
      <c r="AD94" s="277"/>
      <c r="AE94" s="277"/>
      <c r="AF94" s="277"/>
      <c r="AG94" s="277"/>
      <c r="AH94" s="277"/>
      <c r="AI94" s="277"/>
      <c r="AJ94" s="277"/>
      <c r="AK94" s="277"/>
      <c r="AL94" s="277"/>
      <c r="AM94" s="277"/>
      <c r="AN94" s="277"/>
      <c r="AO94" s="277"/>
      <c r="AP94" s="277"/>
      <c r="AQ94" s="277"/>
      <c r="AR94" s="277"/>
      <c r="AS94" s="277"/>
      <c r="AT94" s="277"/>
      <c r="AU94" s="277"/>
      <c r="AV94" s="277"/>
      <c r="AW94" s="277"/>
      <c r="AX94" s="277"/>
      <c r="AY94" s="277"/>
      <c r="AZ94" s="277"/>
      <c r="BA94" s="277"/>
      <c r="BB94" s="277"/>
      <c r="BC94" s="277"/>
      <c r="BD94" s="277"/>
      <c r="BE94" s="277"/>
      <c r="BF94" s="277"/>
      <c r="BG94" s="277"/>
      <c r="BH94" s="277"/>
      <c r="BI94" s="277"/>
      <c r="BJ94" s="277"/>
      <c r="BK94" s="277"/>
      <c r="BL94" s="277"/>
      <c r="BM94" s="277"/>
      <c r="BN94" s="277"/>
      <c r="BO94" s="277"/>
      <c r="BP94" s="277"/>
      <c r="BQ94" s="277"/>
      <c r="BR94" s="277"/>
      <c r="BS94" s="277"/>
      <c r="BT94" s="277"/>
      <c r="BU94" s="277"/>
      <c r="BV94" s="277"/>
      <c r="BW94" s="277"/>
      <c r="BX94" s="277"/>
      <c r="BY94" s="277"/>
      <c r="BZ94" s="277"/>
      <c r="CA94" s="277"/>
      <c r="CB94" s="277"/>
      <c r="CC94" s="277"/>
      <c r="CD94" s="277"/>
      <c r="CE94" s="277"/>
      <c r="CF94" s="277"/>
      <c r="CG94" s="277"/>
      <c r="CH94" s="277"/>
      <c r="CI94" s="277"/>
      <c r="CJ94" s="277"/>
      <c r="CK94" s="277"/>
      <c r="CL94" s="277"/>
      <c r="CM94" s="277"/>
      <c r="CN94" s="277"/>
      <c r="CO94" s="277"/>
      <c r="CP94" s="277"/>
      <c r="CQ94" s="277"/>
      <c r="CR94" s="277"/>
      <c r="CS94" s="278"/>
      <c r="CT94" s="280">
        <f>SUM(B94:CS94)</f>
        <v>0</v>
      </c>
      <c r="CU94" s="275">
        <f>SUM('Day (1):Day (30)'!CT94)</f>
        <v>0</v>
      </c>
    </row>
    <row r="95" spans="1:102" s="137" customFormat="1" ht="15.75" thickBot="1">
      <c r="A95" s="207" t="s">
        <v>61</v>
      </c>
      <c r="B95" s="218">
        <f t="shared" ref="B95:AG95" si="81">B90+B91</f>
        <v>5.93</v>
      </c>
      <c r="C95" s="168">
        <f t="shared" si="81"/>
        <v>5.93</v>
      </c>
      <c r="D95" s="168">
        <f t="shared" si="81"/>
        <v>5.93</v>
      </c>
      <c r="E95" s="168">
        <f t="shared" si="81"/>
        <v>5.93</v>
      </c>
      <c r="F95" s="168">
        <f t="shared" si="81"/>
        <v>5.93</v>
      </c>
      <c r="G95" s="168">
        <f t="shared" si="81"/>
        <v>5.93</v>
      </c>
      <c r="H95" s="168">
        <f t="shared" si="81"/>
        <v>5.93</v>
      </c>
      <c r="I95" s="168">
        <f t="shared" si="81"/>
        <v>5.93</v>
      </c>
      <c r="J95" s="168">
        <f t="shared" si="81"/>
        <v>5.93</v>
      </c>
      <c r="K95" s="168">
        <f t="shared" si="81"/>
        <v>5.93</v>
      </c>
      <c r="L95" s="168">
        <f t="shared" si="81"/>
        <v>5.93</v>
      </c>
      <c r="M95" s="168">
        <f t="shared" si="81"/>
        <v>5.93</v>
      </c>
      <c r="N95" s="168">
        <f t="shared" si="81"/>
        <v>5.93</v>
      </c>
      <c r="O95" s="168">
        <f t="shared" si="81"/>
        <v>5.93</v>
      </c>
      <c r="P95" s="168">
        <f t="shared" si="81"/>
        <v>5.93</v>
      </c>
      <c r="Q95" s="168">
        <f t="shared" si="81"/>
        <v>5.93</v>
      </c>
      <c r="R95" s="168">
        <f t="shared" si="81"/>
        <v>5.93</v>
      </c>
      <c r="S95" s="168">
        <f t="shared" si="81"/>
        <v>5.93</v>
      </c>
      <c r="T95" s="168">
        <f t="shared" si="81"/>
        <v>5.93</v>
      </c>
      <c r="U95" s="168">
        <f t="shared" si="81"/>
        <v>5.93</v>
      </c>
      <c r="V95" s="168">
        <f t="shared" si="81"/>
        <v>5.93</v>
      </c>
      <c r="W95" s="168">
        <f t="shared" si="81"/>
        <v>5.93</v>
      </c>
      <c r="X95" s="168">
        <f t="shared" si="81"/>
        <v>5.93</v>
      </c>
      <c r="Y95" s="168">
        <f t="shared" si="81"/>
        <v>6.5952999999999999</v>
      </c>
      <c r="Z95" s="168">
        <f t="shared" si="81"/>
        <v>209.07279999999994</v>
      </c>
      <c r="AA95" s="168">
        <f t="shared" si="81"/>
        <v>214.97127999999998</v>
      </c>
      <c r="AB95" s="168">
        <f t="shared" si="81"/>
        <v>223.81336999999999</v>
      </c>
      <c r="AC95" s="168">
        <f t="shared" si="81"/>
        <v>228.47511999999995</v>
      </c>
      <c r="AD95" s="168">
        <f t="shared" si="81"/>
        <v>243.35753999999994</v>
      </c>
      <c r="AE95" s="168">
        <f t="shared" si="81"/>
        <v>252.66596999999996</v>
      </c>
      <c r="AF95" s="168">
        <f t="shared" si="81"/>
        <v>262.63702000000001</v>
      </c>
      <c r="AG95" s="168">
        <f t="shared" si="81"/>
        <v>272.15167999999994</v>
      </c>
      <c r="AH95" s="168">
        <f t="shared" ref="AH95:BM95" si="82">AH90+AH91</f>
        <v>287.97163999999998</v>
      </c>
      <c r="AI95" s="168">
        <f t="shared" si="82"/>
        <v>302.60426999999999</v>
      </c>
      <c r="AJ95" s="168">
        <f t="shared" si="82"/>
        <v>317.67507000000001</v>
      </c>
      <c r="AK95" s="168">
        <f t="shared" si="82"/>
        <v>328.38860999999997</v>
      </c>
      <c r="AL95" s="168">
        <f t="shared" si="82"/>
        <v>339.25234999999998</v>
      </c>
      <c r="AM95" s="168">
        <f t="shared" si="82"/>
        <v>352.57549999999992</v>
      </c>
      <c r="AN95" s="168">
        <f t="shared" si="82"/>
        <v>361.79843999999997</v>
      </c>
      <c r="AO95" s="168">
        <f t="shared" si="82"/>
        <v>362.85078999999996</v>
      </c>
      <c r="AP95" s="168">
        <f t="shared" si="82"/>
        <v>374.21154000000001</v>
      </c>
      <c r="AQ95" s="168">
        <f t="shared" si="82"/>
        <v>383.88598999999999</v>
      </c>
      <c r="AR95" s="168">
        <f t="shared" si="82"/>
        <v>393.29543000000001</v>
      </c>
      <c r="AS95" s="168">
        <f t="shared" si="82"/>
        <v>381.29160999999999</v>
      </c>
      <c r="AT95" s="168">
        <f t="shared" si="82"/>
        <v>382.42459999999994</v>
      </c>
      <c r="AU95" s="168">
        <f t="shared" si="82"/>
        <v>383.72050999999999</v>
      </c>
      <c r="AV95" s="168">
        <f t="shared" si="82"/>
        <v>380.30613000000005</v>
      </c>
      <c r="AW95" s="168">
        <f t="shared" si="82"/>
        <v>374.17898000000002</v>
      </c>
      <c r="AX95" s="168">
        <f t="shared" si="82"/>
        <v>376.40751</v>
      </c>
      <c r="AY95" s="168">
        <f t="shared" si="82"/>
        <v>391.52039000000002</v>
      </c>
      <c r="AZ95" s="168">
        <f t="shared" si="82"/>
        <v>393.53273999999999</v>
      </c>
      <c r="BA95" s="168">
        <f t="shared" si="82"/>
        <v>409.88878</v>
      </c>
      <c r="BB95" s="168">
        <f t="shared" si="82"/>
        <v>406.69209999999998</v>
      </c>
      <c r="BC95" s="168">
        <f t="shared" si="82"/>
        <v>392.68861000000004</v>
      </c>
      <c r="BD95" s="168">
        <f t="shared" si="82"/>
        <v>404.99850000000004</v>
      </c>
      <c r="BE95" s="168">
        <f t="shared" si="82"/>
        <v>411.96154999999999</v>
      </c>
      <c r="BF95" s="168">
        <f t="shared" si="82"/>
        <v>383.08296999999993</v>
      </c>
      <c r="BG95" s="168">
        <f t="shared" si="82"/>
        <v>370.36377999999996</v>
      </c>
      <c r="BH95" s="168">
        <f t="shared" si="82"/>
        <v>362.98618999999997</v>
      </c>
      <c r="BI95" s="168">
        <f t="shared" si="82"/>
        <v>356.72823</v>
      </c>
      <c r="BJ95" s="168">
        <f t="shared" si="82"/>
        <v>336.53467999999998</v>
      </c>
      <c r="BK95" s="168">
        <f t="shared" si="82"/>
        <v>325.23560999999995</v>
      </c>
      <c r="BL95" s="168">
        <f t="shared" si="82"/>
        <v>308.59132</v>
      </c>
      <c r="BM95" s="168">
        <f t="shared" si="82"/>
        <v>297.40462999999994</v>
      </c>
      <c r="BN95" s="168">
        <f t="shared" ref="BN95:CS95" si="83">BN90+BN91</f>
        <v>277.71373999999997</v>
      </c>
      <c r="BO95" s="168">
        <f t="shared" si="83"/>
        <v>260.44005999999996</v>
      </c>
      <c r="BP95" s="168">
        <f t="shared" si="83"/>
        <v>249.55525999999998</v>
      </c>
      <c r="BQ95" s="168">
        <f t="shared" si="83"/>
        <v>241.80029999999996</v>
      </c>
      <c r="BR95" s="168">
        <f t="shared" si="83"/>
        <v>240.02866999999998</v>
      </c>
      <c r="BS95" s="168">
        <f t="shared" si="83"/>
        <v>232.79753999999997</v>
      </c>
      <c r="BT95" s="168">
        <f t="shared" si="83"/>
        <v>223.63553999999996</v>
      </c>
      <c r="BU95" s="168">
        <f t="shared" si="83"/>
        <v>222.52856999999997</v>
      </c>
      <c r="BV95" s="168">
        <f t="shared" si="83"/>
        <v>220.06978999999995</v>
      </c>
      <c r="BW95" s="168">
        <f t="shared" si="83"/>
        <v>216.76020999999997</v>
      </c>
      <c r="BX95" s="168">
        <f t="shared" si="83"/>
        <v>213.79207999999997</v>
      </c>
      <c r="BY95" s="168">
        <f t="shared" si="83"/>
        <v>213.83498999999998</v>
      </c>
      <c r="BZ95" s="168">
        <f t="shared" si="83"/>
        <v>179.67999999999995</v>
      </c>
      <c r="CA95" s="168">
        <f t="shared" si="83"/>
        <v>195.82999999999996</v>
      </c>
      <c r="CB95" s="168">
        <f t="shared" si="83"/>
        <v>209.52999999999997</v>
      </c>
      <c r="CC95" s="168">
        <f t="shared" si="83"/>
        <v>209.62999999999997</v>
      </c>
      <c r="CD95" s="168">
        <f t="shared" si="83"/>
        <v>209.82999999999998</v>
      </c>
      <c r="CE95" s="168">
        <f t="shared" si="83"/>
        <v>209.92999999999998</v>
      </c>
      <c r="CF95" s="168">
        <f t="shared" si="83"/>
        <v>210.82999999999998</v>
      </c>
      <c r="CG95" s="168">
        <f t="shared" si="83"/>
        <v>210.72999999999996</v>
      </c>
      <c r="CH95" s="168">
        <f t="shared" si="83"/>
        <v>210.92999999999998</v>
      </c>
      <c r="CI95" s="168">
        <f t="shared" si="83"/>
        <v>210.72999999999996</v>
      </c>
      <c r="CJ95" s="168">
        <f t="shared" si="83"/>
        <v>206.51999999999995</v>
      </c>
      <c r="CK95" s="168">
        <f t="shared" si="83"/>
        <v>207.02999999999997</v>
      </c>
      <c r="CL95" s="168">
        <f t="shared" si="83"/>
        <v>5.93</v>
      </c>
      <c r="CM95" s="168">
        <f t="shared" si="83"/>
        <v>5.93</v>
      </c>
      <c r="CN95" s="168">
        <f t="shared" si="83"/>
        <v>5.93</v>
      </c>
      <c r="CO95" s="168">
        <f t="shared" si="83"/>
        <v>5.93</v>
      </c>
      <c r="CP95" s="168">
        <f t="shared" si="83"/>
        <v>5.93</v>
      </c>
      <c r="CQ95" s="168">
        <f t="shared" si="83"/>
        <v>5.93</v>
      </c>
      <c r="CR95" s="168">
        <f t="shared" si="83"/>
        <v>5.93</v>
      </c>
      <c r="CS95" s="219">
        <f t="shared" si="83"/>
        <v>5.93</v>
      </c>
      <c r="CT95" s="133">
        <f t="shared" si="80"/>
        <v>19016.775880000001</v>
      </c>
      <c r="CU95" s="150"/>
      <c r="CV95" s="5"/>
      <c r="CW95" s="264">
        <f>CU95*(24)/(96*1000)</f>
        <v>0</v>
      </c>
      <c r="CX95" s="151"/>
    </row>
    <row r="96" spans="1:102">
      <c r="A96" s="132"/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4"/>
      <c r="V96" s="64"/>
      <c r="W96" s="64"/>
      <c r="X96" s="64"/>
      <c r="Y96" s="64"/>
      <c r="Z96" s="64"/>
      <c r="AA96" s="64"/>
      <c r="AB96" s="64"/>
      <c r="AC96" s="64"/>
      <c r="AD96" s="64"/>
      <c r="AE96" s="64"/>
      <c r="AF96" s="64"/>
      <c r="AG96" s="64"/>
      <c r="AH96" s="64"/>
      <c r="AI96" s="64"/>
      <c r="AJ96" s="64"/>
      <c r="AK96" s="64"/>
      <c r="AL96" s="64"/>
      <c r="AM96" s="64"/>
      <c r="AN96" s="64"/>
      <c r="AO96" s="64"/>
      <c r="AP96" s="64"/>
      <c r="AQ96" s="64"/>
      <c r="AR96" s="64"/>
      <c r="AS96" s="64"/>
      <c r="AT96" s="64"/>
      <c r="AU96" s="64"/>
      <c r="AV96" s="64"/>
      <c r="AW96" s="64"/>
      <c r="AX96" s="64"/>
      <c r="AY96" s="64"/>
      <c r="AZ96" s="64"/>
      <c r="BA96" s="64"/>
      <c r="BB96" s="64"/>
      <c r="BC96" s="64"/>
      <c r="BD96" s="64"/>
      <c r="BE96" s="64"/>
      <c r="BF96" s="64"/>
      <c r="BG96" s="64"/>
      <c r="BH96" s="64"/>
      <c r="BI96" s="64"/>
      <c r="BJ96" s="64"/>
      <c r="BK96" s="64"/>
      <c r="BL96" s="64"/>
      <c r="BM96" s="64"/>
      <c r="BN96" s="64"/>
      <c r="BO96" s="64"/>
      <c r="BP96" s="64"/>
      <c r="BQ96" s="64"/>
      <c r="BR96" s="64"/>
      <c r="BS96" s="64"/>
      <c r="BT96" s="64"/>
      <c r="BU96" s="64"/>
      <c r="BV96" s="64"/>
      <c r="BW96" s="64"/>
      <c r="BX96" s="64"/>
      <c r="BY96" s="64"/>
      <c r="BZ96" s="64"/>
      <c r="CA96" s="64"/>
      <c r="CB96" s="64"/>
      <c r="CC96" s="64"/>
      <c r="CD96" s="64"/>
      <c r="CE96" s="64"/>
      <c r="CF96" s="64"/>
      <c r="CG96" s="64"/>
      <c r="CH96" s="64"/>
      <c r="CI96" s="64"/>
      <c r="CJ96" s="64"/>
      <c r="CK96" s="64"/>
      <c r="CL96" s="64"/>
      <c r="CM96" s="64"/>
      <c r="CN96" s="64"/>
      <c r="CO96" s="64"/>
      <c r="CP96" s="64"/>
      <c r="CQ96" s="64"/>
      <c r="CR96" s="64"/>
      <c r="CS96" s="64"/>
      <c r="CT96" s="64"/>
      <c r="CU96" s="150"/>
      <c r="CV96" s="151"/>
    </row>
    <row r="97" spans="1:102" ht="15.75" thickBot="1">
      <c r="A97" s="62"/>
      <c r="B97" s="63"/>
      <c r="C97" s="63"/>
      <c r="D97" s="63"/>
      <c r="E97" s="63"/>
      <c r="F97" s="63"/>
      <c r="G97" s="63"/>
      <c r="H97" s="62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2"/>
      <c r="CU97" s="150"/>
      <c r="CV97" s="151"/>
    </row>
    <row r="98" spans="1:102" ht="15.75" thickBot="1">
      <c r="A98" s="130" t="s">
        <v>72</v>
      </c>
      <c r="B98" s="131">
        <f t="shared" ref="B98:AG98" si="84">IF(B57&lt;0,0,MIN(B57,B95))</f>
        <v>5.93</v>
      </c>
      <c r="C98" s="131">
        <f t="shared" si="84"/>
        <v>5.93</v>
      </c>
      <c r="D98" s="131">
        <f t="shared" si="84"/>
        <v>5.93</v>
      </c>
      <c r="E98" s="131">
        <f t="shared" si="84"/>
        <v>5.93</v>
      </c>
      <c r="F98" s="131">
        <f t="shared" si="84"/>
        <v>5.93</v>
      </c>
      <c r="G98" s="131">
        <f t="shared" si="84"/>
        <v>5.93</v>
      </c>
      <c r="H98" s="131">
        <f t="shared" si="84"/>
        <v>5.93</v>
      </c>
      <c r="I98" s="131">
        <f t="shared" si="84"/>
        <v>5.93</v>
      </c>
      <c r="J98" s="131">
        <f t="shared" si="84"/>
        <v>5.93</v>
      </c>
      <c r="K98" s="131">
        <f t="shared" si="84"/>
        <v>5.93</v>
      </c>
      <c r="L98" s="131">
        <f t="shared" si="84"/>
        <v>5.93</v>
      </c>
      <c r="M98" s="131">
        <f t="shared" si="84"/>
        <v>5.93</v>
      </c>
      <c r="N98" s="131">
        <f t="shared" si="84"/>
        <v>5.93</v>
      </c>
      <c r="O98" s="131">
        <f t="shared" si="84"/>
        <v>5.93</v>
      </c>
      <c r="P98" s="131">
        <f t="shared" si="84"/>
        <v>5.93</v>
      </c>
      <c r="Q98" s="131">
        <f t="shared" si="84"/>
        <v>5.93</v>
      </c>
      <c r="R98" s="131">
        <f t="shared" si="84"/>
        <v>5.93</v>
      </c>
      <c r="S98" s="131">
        <f t="shared" si="84"/>
        <v>5.93</v>
      </c>
      <c r="T98" s="131">
        <f t="shared" si="84"/>
        <v>5.93</v>
      </c>
      <c r="U98" s="131">
        <f t="shared" si="84"/>
        <v>5.93</v>
      </c>
      <c r="V98" s="131">
        <f t="shared" si="84"/>
        <v>5.93</v>
      </c>
      <c r="W98" s="131">
        <f t="shared" si="84"/>
        <v>5.93</v>
      </c>
      <c r="X98" s="131">
        <f t="shared" si="84"/>
        <v>5.93</v>
      </c>
      <c r="Y98" s="131">
        <f t="shared" si="84"/>
        <v>6.5952999999999999</v>
      </c>
      <c r="Z98" s="131">
        <f t="shared" si="84"/>
        <v>209.07279999999994</v>
      </c>
      <c r="AA98" s="131">
        <f t="shared" si="84"/>
        <v>214.97127999999998</v>
      </c>
      <c r="AB98" s="131">
        <f t="shared" si="84"/>
        <v>223.81336999999999</v>
      </c>
      <c r="AC98" s="131">
        <f t="shared" si="84"/>
        <v>228.47511999999995</v>
      </c>
      <c r="AD98" s="131">
        <f t="shared" si="84"/>
        <v>243.35753999999994</v>
      </c>
      <c r="AE98" s="131">
        <f t="shared" si="84"/>
        <v>252.66596999999996</v>
      </c>
      <c r="AF98" s="131">
        <f t="shared" si="84"/>
        <v>262.63702000000001</v>
      </c>
      <c r="AG98" s="131">
        <f t="shared" si="84"/>
        <v>272.15167999999994</v>
      </c>
      <c r="AH98" s="131">
        <f t="shared" ref="AH98:BM98" si="85">IF(AH57&lt;0,0,MIN(AH57,AH95))</f>
        <v>287.97163999999998</v>
      </c>
      <c r="AI98" s="131">
        <f t="shared" si="85"/>
        <v>302.60426999999999</v>
      </c>
      <c r="AJ98" s="131">
        <f t="shared" si="85"/>
        <v>317.67507000000001</v>
      </c>
      <c r="AK98" s="131">
        <f t="shared" si="85"/>
        <v>328.38860999999997</v>
      </c>
      <c r="AL98" s="131">
        <f t="shared" si="85"/>
        <v>339.25234999999998</v>
      </c>
      <c r="AM98" s="131">
        <f t="shared" si="85"/>
        <v>352.57549999999992</v>
      </c>
      <c r="AN98" s="131">
        <f t="shared" si="85"/>
        <v>361.79843999999997</v>
      </c>
      <c r="AO98" s="131">
        <f t="shared" si="85"/>
        <v>362.85078999999996</v>
      </c>
      <c r="AP98" s="131">
        <f t="shared" si="85"/>
        <v>374.21154000000001</v>
      </c>
      <c r="AQ98" s="131">
        <f t="shared" si="85"/>
        <v>383.88598999999999</v>
      </c>
      <c r="AR98" s="131">
        <f t="shared" si="85"/>
        <v>393.29543000000001</v>
      </c>
      <c r="AS98" s="131">
        <f t="shared" si="85"/>
        <v>381.29160999999999</v>
      </c>
      <c r="AT98" s="131">
        <f t="shared" si="85"/>
        <v>382.42459999999994</v>
      </c>
      <c r="AU98" s="131">
        <f t="shared" si="85"/>
        <v>383.72050999999999</v>
      </c>
      <c r="AV98" s="131">
        <f t="shared" si="85"/>
        <v>380.30613000000005</v>
      </c>
      <c r="AW98" s="131">
        <f t="shared" si="85"/>
        <v>374.17898000000002</v>
      </c>
      <c r="AX98" s="131">
        <f t="shared" si="85"/>
        <v>376.40751</v>
      </c>
      <c r="AY98" s="131">
        <f t="shared" si="85"/>
        <v>391.52039000000002</v>
      </c>
      <c r="AZ98" s="131">
        <f t="shared" si="85"/>
        <v>393.53273999999999</v>
      </c>
      <c r="BA98" s="131">
        <f t="shared" si="85"/>
        <v>409.88878</v>
      </c>
      <c r="BB98" s="131">
        <f t="shared" si="85"/>
        <v>406.69209999999998</v>
      </c>
      <c r="BC98" s="131">
        <f t="shared" si="85"/>
        <v>392.68861000000004</v>
      </c>
      <c r="BD98" s="131">
        <f t="shared" si="85"/>
        <v>404.99850000000004</v>
      </c>
      <c r="BE98" s="131">
        <f t="shared" si="85"/>
        <v>411.96154999999999</v>
      </c>
      <c r="BF98" s="131">
        <f t="shared" si="85"/>
        <v>383.08296999999993</v>
      </c>
      <c r="BG98" s="131">
        <f t="shared" si="85"/>
        <v>370.36377999999996</v>
      </c>
      <c r="BH98" s="131">
        <f t="shared" si="85"/>
        <v>362.98618999999997</v>
      </c>
      <c r="BI98" s="131">
        <f t="shared" si="85"/>
        <v>356.72823</v>
      </c>
      <c r="BJ98" s="131">
        <f t="shared" si="85"/>
        <v>336.53467999999998</v>
      </c>
      <c r="BK98" s="131">
        <f t="shared" si="85"/>
        <v>325.23560999999995</v>
      </c>
      <c r="BL98" s="131">
        <f t="shared" si="85"/>
        <v>308.59132</v>
      </c>
      <c r="BM98" s="131">
        <f t="shared" si="85"/>
        <v>297.40462999999994</v>
      </c>
      <c r="BN98" s="131">
        <f t="shared" ref="BN98:CS98" si="86">IF(BN57&lt;0,0,MIN(BN57,BN95))</f>
        <v>277.71373999999997</v>
      </c>
      <c r="BO98" s="131">
        <f t="shared" si="86"/>
        <v>260.44005999999996</v>
      </c>
      <c r="BP98" s="131">
        <f t="shared" si="86"/>
        <v>249.55525999999998</v>
      </c>
      <c r="BQ98" s="131">
        <f t="shared" si="86"/>
        <v>241.80029999999996</v>
      </c>
      <c r="BR98" s="131">
        <f t="shared" si="86"/>
        <v>240.02866999999998</v>
      </c>
      <c r="BS98" s="131">
        <f t="shared" si="86"/>
        <v>232.79753999999997</v>
      </c>
      <c r="BT98" s="131">
        <f t="shared" si="86"/>
        <v>223.63553999999996</v>
      </c>
      <c r="BU98" s="131">
        <f t="shared" si="86"/>
        <v>222.52856999999997</v>
      </c>
      <c r="BV98" s="131">
        <f t="shared" si="86"/>
        <v>220.06978999999995</v>
      </c>
      <c r="BW98" s="131">
        <f t="shared" si="86"/>
        <v>216.76020999999997</v>
      </c>
      <c r="BX98" s="131">
        <f t="shared" si="86"/>
        <v>213.79207999999997</v>
      </c>
      <c r="BY98" s="131">
        <f t="shared" si="86"/>
        <v>213.83498999999998</v>
      </c>
      <c r="BZ98" s="131">
        <f t="shared" si="86"/>
        <v>179.67999999999995</v>
      </c>
      <c r="CA98" s="131">
        <f t="shared" si="86"/>
        <v>195.82999999999996</v>
      </c>
      <c r="CB98" s="131">
        <f t="shared" si="86"/>
        <v>209.52999999999997</v>
      </c>
      <c r="CC98" s="131">
        <f t="shared" si="86"/>
        <v>209.62999999999997</v>
      </c>
      <c r="CD98" s="131">
        <f t="shared" si="86"/>
        <v>209.82999999999998</v>
      </c>
      <c r="CE98" s="131">
        <f t="shared" si="86"/>
        <v>209.92999999999998</v>
      </c>
      <c r="CF98" s="131">
        <f t="shared" si="86"/>
        <v>210.82999999999998</v>
      </c>
      <c r="CG98" s="131">
        <f t="shared" si="86"/>
        <v>210.72999999999996</v>
      </c>
      <c r="CH98" s="131">
        <f t="shared" si="86"/>
        <v>210.92999999999998</v>
      </c>
      <c r="CI98" s="131">
        <f t="shared" si="86"/>
        <v>210.72999999999996</v>
      </c>
      <c r="CJ98" s="131">
        <f t="shared" si="86"/>
        <v>206.51999999999995</v>
      </c>
      <c r="CK98" s="131">
        <f t="shared" si="86"/>
        <v>207.02999999999997</v>
      </c>
      <c r="CL98" s="131">
        <f t="shared" si="86"/>
        <v>5.93</v>
      </c>
      <c r="CM98" s="131">
        <f t="shared" si="86"/>
        <v>5.93</v>
      </c>
      <c r="CN98" s="131">
        <f t="shared" si="86"/>
        <v>5.93</v>
      </c>
      <c r="CO98" s="131">
        <f t="shared" si="86"/>
        <v>5.93</v>
      </c>
      <c r="CP98" s="131">
        <f t="shared" si="86"/>
        <v>5.93</v>
      </c>
      <c r="CQ98" s="131">
        <f t="shared" si="86"/>
        <v>5.93</v>
      </c>
      <c r="CR98" s="131">
        <f t="shared" si="86"/>
        <v>5.93</v>
      </c>
      <c r="CS98" s="131">
        <f t="shared" si="86"/>
        <v>5.93</v>
      </c>
      <c r="CT98" s="133">
        <f>SUM(B98:CS98)</f>
        <v>19016.775880000001</v>
      </c>
      <c r="CU98" s="150"/>
      <c r="CX98" s="234"/>
    </row>
    <row r="99" spans="1:102" s="139" customFormat="1">
      <c r="A99" s="147"/>
      <c r="B99" s="148"/>
      <c r="C99" s="148"/>
      <c r="D99" s="148"/>
      <c r="E99" s="148"/>
      <c r="F99" s="148"/>
      <c r="G99" s="148"/>
      <c r="H99" s="148"/>
      <c r="I99" s="148"/>
      <c r="J99" s="149"/>
      <c r="K99" s="149"/>
      <c r="L99" s="149"/>
      <c r="M99" s="149"/>
      <c r="N99" s="149"/>
      <c r="O99" s="149"/>
      <c r="P99" s="149"/>
      <c r="Q99" s="149"/>
      <c r="R99" s="149"/>
      <c r="S99" s="149"/>
      <c r="T99" s="149"/>
      <c r="U99" s="149"/>
      <c r="V99" s="149"/>
      <c r="W99" s="149"/>
      <c r="X99" s="149"/>
      <c r="Y99" s="149"/>
      <c r="Z99" s="149"/>
      <c r="AA99" s="149"/>
      <c r="AB99" s="149"/>
      <c r="AC99" s="149"/>
      <c r="AD99" s="149"/>
      <c r="AE99" s="149"/>
      <c r="AF99" s="149"/>
      <c r="AG99" s="149"/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  <c r="BI99" s="149"/>
      <c r="BJ99" s="149"/>
      <c r="BK99" s="149"/>
      <c r="BL99" s="149"/>
      <c r="BM99" s="149"/>
      <c r="BN99" s="149"/>
      <c r="BO99" s="149"/>
      <c r="BP99" s="149"/>
      <c r="BQ99" s="149"/>
      <c r="BR99" s="149"/>
      <c r="BS99" s="149"/>
      <c r="BT99" s="149"/>
      <c r="BU99" s="149"/>
      <c r="BV99" s="149"/>
      <c r="BW99" s="149"/>
      <c r="BX99" s="149"/>
      <c r="BY99" s="149"/>
      <c r="BZ99" s="149"/>
      <c r="CA99" s="149"/>
      <c r="CB99" s="149"/>
      <c r="CC99" s="149"/>
      <c r="CD99" s="149"/>
      <c r="CE99" s="149"/>
      <c r="CF99" s="149"/>
      <c r="CG99" s="149"/>
      <c r="CH99" s="149"/>
      <c r="CI99" s="149"/>
      <c r="CJ99" s="149"/>
      <c r="CK99" s="149"/>
      <c r="CL99" s="149"/>
      <c r="CM99" s="149"/>
      <c r="CN99" s="149"/>
      <c r="CO99" s="149"/>
      <c r="CP99" s="149"/>
      <c r="CQ99" s="149"/>
      <c r="CR99" s="149"/>
      <c r="CS99" s="149"/>
      <c r="CT99" s="149"/>
      <c r="CU99" s="150"/>
      <c r="CV99" s="138"/>
      <c r="CX99" s="151"/>
    </row>
    <row r="100" spans="1:102" s="139" customFormat="1">
      <c r="A100" s="134"/>
      <c r="B100" s="6">
        <v>0.25</v>
      </c>
      <c r="C100" s="6">
        <v>0.25</v>
      </c>
      <c r="D100" s="6">
        <v>0.25</v>
      </c>
      <c r="E100" s="6">
        <v>0.25</v>
      </c>
      <c r="F100" s="6">
        <v>0.25</v>
      </c>
      <c r="G100" s="6">
        <v>0.25</v>
      </c>
      <c r="H100" s="6">
        <v>0.25</v>
      </c>
      <c r="I100" s="6">
        <v>0.25</v>
      </c>
      <c r="J100" s="6">
        <v>0.25</v>
      </c>
      <c r="K100" s="6">
        <v>0.25</v>
      </c>
      <c r="L100" s="6">
        <v>0.25</v>
      </c>
      <c r="M100" s="6">
        <v>0.25</v>
      </c>
      <c r="N100" s="6">
        <v>0.25</v>
      </c>
      <c r="O100" s="6">
        <v>0.25</v>
      </c>
      <c r="P100" s="6">
        <v>0.25</v>
      </c>
      <c r="Q100" s="6">
        <v>0.25</v>
      </c>
      <c r="R100" s="6">
        <v>0.25</v>
      </c>
      <c r="S100" s="6">
        <v>0.25</v>
      </c>
      <c r="T100" s="6">
        <v>0.25</v>
      </c>
      <c r="U100" s="6">
        <v>0.25</v>
      </c>
      <c r="V100" s="6">
        <v>0.25</v>
      </c>
      <c r="W100" s="6">
        <v>0.25</v>
      </c>
      <c r="X100" s="6">
        <v>0.25</v>
      </c>
      <c r="Y100" s="6">
        <v>0.25</v>
      </c>
      <c r="Z100" s="6">
        <v>0.25</v>
      </c>
      <c r="AA100" s="6">
        <v>0.25</v>
      </c>
      <c r="AB100" s="6">
        <v>0.25</v>
      </c>
      <c r="AC100" s="6">
        <v>0.25</v>
      </c>
      <c r="AD100" s="6">
        <v>0.25</v>
      </c>
      <c r="AE100" s="6">
        <v>0.25</v>
      </c>
      <c r="AF100" s="6">
        <v>0.25</v>
      </c>
      <c r="AG100" s="6">
        <v>0.25</v>
      </c>
      <c r="AH100" s="6">
        <v>0.25</v>
      </c>
      <c r="AI100" s="6">
        <v>0.25</v>
      </c>
      <c r="AJ100" s="6">
        <v>0.25</v>
      </c>
      <c r="AK100" s="6">
        <v>0.25</v>
      </c>
      <c r="AL100" s="6">
        <v>0.25</v>
      </c>
      <c r="AM100" s="6">
        <v>0.25</v>
      </c>
      <c r="AN100" s="6">
        <v>0.25</v>
      </c>
      <c r="AO100" s="6">
        <v>0.25</v>
      </c>
      <c r="AP100" s="6">
        <v>0.25</v>
      </c>
      <c r="AQ100" s="6">
        <v>0.25</v>
      </c>
      <c r="AR100" s="6">
        <v>0.25</v>
      </c>
      <c r="AS100" s="6">
        <v>0.25</v>
      </c>
      <c r="AT100" s="6">
        <v>0.25</v>
      </c>
      <c r="AU100" s="6">
        <v>0.25</v>
      </c>
      <c r="AV100" s="6">
        <v>0.25</v>
      </c>
      <c r="AW100" s="6">
        <v>0.25</v>
      </c>
      <c r="AX100" s="6">
        <v>0.25</v>
      </c>
      <c r="AY100" s="6">
        <v>0.25</v>
      </c>
      <c r="AZ100" s="6">
        <v>0.25</v>
      </c>
      <c r="BA100" s="6">
        <v>0.25</v>
      </c>
      <c r="BB100" s="6">
        <v>0.25</v>
      </c>
      <c r="BC100" s="6">
        <v>0.25</v>
      </c>
      <c r="BD100" s="6">
        <v>0.25</v>
      </c>
      <c r="BE100" s="6">
        <v>0.25</v>
      </c>
      <c r="BF100" s="6">
        <v>0.25</v>
      </c>
      <c r="BG100" s="6">
        <v>0.25</v>
      </c>
      <c r="BH100" s="6">
        <v>0.25</v>
      </c>
      <c r="BI100" s="6">
        <v>0.25</v>
      </c>
      <c r="BJ100" s="6">
        <v>0.25</v>
      </c>
      <c r="BK100" s="6">
        <v>0.25</v>
      </c>
      <c r="BL100" s="6">
        <v>0.25</v>
      </c>
      <c r="BM100" s="6">
        <v>0.25</v>
      </c>
      <c r="BN100" s="6">
        <v>0.25</v>
      </c>
      <c r="BO100" s="6">
        <v>0.25</v>
      </c>
      <c r="BP100" s="6">
        <v>0.25</v>
      </c>
      <c r="BQ100" s="6">
        <v>0.25</v>
      </c>
      <c r="BR100" s="6">
        <v>0.25</v>
      </c>
      <c r="BS100" s="6">
        <v>0.25</v>
      </c>
      <c r="BT100" s="6">
        <v>0.25</v>
      </c>
      <c r="BU100" s="6">
        <v>0.25</v>
      </c>
      <c r="BV100" s="6">
        <v>0.25</v>
      </c>
      <c r="BW100" s="6">
        <v>0.25</v>
      </c>
      <c r="BX100" s="6">
        <v>0.25</v>
      </c>
      <c r="BY100" s="6">
        <v>0.25</v>
      </c>
      <c r="BZ100" s="6">
        <v>0.25</v>
      </c>
      <c r="CA100" s="6">
        <v>0.25</v>
      </c>
      <c r="CB100" s="6">
        <v>0.25</v>
      </c>
      <c r="CC100" s="6">
        <v>0.25</v>
      </c>
      <c r="CD100" s="6">
        <v>0.25</v>
      </c>
      <c r="CE100" s="6">
        <v>0.25</v>
      </c>
      <c r="CF100" s="6">
        <v>0.25</v>
      </c>
      <c r="CG100" s="6">
        <v>0.25</v>
      </c>
      <c r="CH100" s="6">
        <v>0.25</v>
      </c>
      <c r="CI100" s="6">
        <v>0.25</v>
      </c>
      <c r="CJ100" s="6">
        <v>0.25</v>
      </c>
      <c r="CK100" s="6">
        <v>0.25</v>
      </c>
      <c r="CL100" s="6">
        <v>0.25</v>
      </c>
      <c r="CM100" s="6">
        <v>0.25</v>
      </c>
      <c r="CN100" s="6">
        <v>0.25</v>
      </c>
      <c r="CO100" s="6">
        <v>0.25</v>
      </c>
      <c r="CP100" s="6">
        <v>0.25</v>
      </c>
      <c r="CQ100" s="6">
        <v>0.25</v>
      </c>
      <c r="CR100" s="6">
        <v>0.25</v>
      </c>
      <c r="CS100" s="6">
        <v>0.25</v>
      </c>
      <c r="CT100" s="6"/>
      <c r="CX100" s="151"/>
    </row>
    <row r="101" spans="1:102" s="139" customFormat="1">
      <c r="A101" s="6" t="s">
        <v>13</v>
      </c>
      <c r="B101" s="8">
        <f t="shared" ref="B101:AG101" si="87">B17-B44</f>
        <v>0</v>
      </c>
      <c r="C101" s="8">
        <f t="shared" si="87"/>
        <v>0</v>
      </c>
      <c r="D101" s="8">
        <f t="shared" si="87"/>
        <v>0</v>
      </c>
      <c r="E101" s="8">
        <f t="shared" si="87"/>
        <v>0</v>
      </c>
      <c r="F101" s="8">
        <f t="shared" si="87"/>
        <v>0</v>
      </c>
      <c r="G101" s="8">
        <f t="shared" si="87"/>
        <v>0</v>
      </c>
      <c r="H101" s="8">
        <f t="shared" si="87"/>
        <v>0</v>
      </c>
      <c r="I101" s="8">
        <f t="shared" si="87"/>
        <v>0</v>
      </c>
      <c r="J101" s="8">
        <f t="shared" si="87"/>
        <v>0</v>
      </c>
      <c r="K101" s="8">
        <f t="shared" si="87"/>
        <v>0</v>
      </c>
      <c r="L101" s="8">
        <f t="shared" si="87"/>
        <v>0</v>
      </c>
      <c r="M101" s="8">
        <f t="shared" si="87"/>
        <v>0</v>
      </c>
      <c r="N101" s="8">
        <f t="shared" si="87"/>
        <v>0</v>
      </c>
      <c r="O101" s="8">
        <f t="shared" si="87"/>
        <v>0</v>
      </c>
      <c r="P101" s="8">
        <f t="shared" si="87"/>
        <v>0</v>
      </c>
      <c r="Q101" s="8">
        <f t="shared" si="87"/>
        <v>0</v>
      </c>
      <c r="R101" s="8">
        <f t="shared" si="87"/>
        <v>0</v>
      </c>
      <c r="S101" s="8">
        <f t="shared" si="87"/>
        <v>0</v>
      </c>
      <c r="T101" s="8">
        <f t="shared" si="87"/>
        <v>0</v>
      </c>
      <c r="U101" s="8">
        <f t="shared" si="87"/>
        <v>0</v>
      </c>
      <c r="V101" s="8">
        <f t="shared" si="87"/>
        <v>0</v>
      </c>
      <c r="W101" s="8">
        <f t="shared" si="87"/>
        <v>0</v>
      </c>
      <c r="X101" s="8">
        <f t="shared" si="87"/>
        <v>0</v>
      </c>
      <c r="Y101" s="8">
        <f t="shared" si="87"/>
        <v>0</v>
      </c>
      <c r="Z101" s="8">
        <f t="shared" si="87"/>
        <v>0</v>
      </c>
      <c r="AA101" s="8">
        <f t="shared" si="87"/>
        <v>0</v>
      </c>
      <c r="AB101" s="8">
        <f t="shared" si="87"/>
        <v>0</v>
      </c>
      <c r="AC101" s="8">
        <f t="shared" si="87"/>
        <v>0</v>
      </c>
      <c r="AD101" s="8">
        <f t="shared" si="87"/>
        <v>0</v>
      </c>
      <c r="AE101" s="8">
        <f t="shared" si="87"/>
        <v>0</v>
      </c>
      <c r="AF101" s="8">
        <f t="shared" si="87"/>
        <v>0</v>
      </c>
      <c r="AG101" s="8">
        <f t="shared" si="87"/>
        <v>0</v>
      </c>
      <c r="AH101" s="8">
        <f t="shared" ref="AH101:BM101" si="88">AH17-AH44</f>
        <v>0</v>
      </c>
      <c r="AI101" s="8">
        <f t="shared" si="88"/>
        <v>0</v>
      </c>
      <c r="AJ101" s="8">
        <f t="shared" si="88"/>
        <v>0</v>
      </c>
      <c r="AK101" s="8">
        <f t="shared" si="88"/>
        <v>0</v>
      </c>
      <c r="AL101" s="8">
        <f t="shared" si="88"/>
        <v>0</v>
      </c>
      <c r="AM101" s="8">
        <f t="shared" si="88"/>
        <v>0</v>
      </c>
      <c r="AN101" s="8">
        <f t="shared" si="88"/>
        <v>0</v>
      </c>
      <c r="AO101" s="8">
        <f t="shared" si="88"/>
        <v>0</v>
      </c>
      <c r="AP101" s="8">
        <f t="shared" si="88"/>
        <v>0</v>
      </c>
      <c r="AQ101" s="8">
        <f t="shared" si="88"/>
        <v>0</v>
      </c>
      <c r="AR101" s="8">
        <f t="shared" si="88"/>
        <v>0</v>
      </c>
      <c r="AS101" s="8">
        <f t="shared" si="88"/>
        <v>0</v>
      </c>
      <c r="AT101" s="8">
        <f t="shared" si="88"/>
        <v>0</v>
      </c>
      <c r="AU101" s="8">
        <f t="shared" si="88"/>
        <v>0</v>
      </c>
      <c r="AV101" s="8">
        <f t="shared" si="88"/>
        <v>0</v>
      </c>
      <c r="AW101" s="8">
        <f t="shared" si="88"/>
        <v>0</v>
      </c>
      <c r="AX101" s="8">
        <f t="shared" si="88"/>
        <v>0</v>
      </c>
      <c r="AY101" s="8">
        <f t="shared" si="88"/>
        <v>0</v>
      </c>
      <c r="AZ101" s="8">
        <f t="shared" si="88"/>
        <v>0</v>
      </c>
      <c r="BA101" s="8">
        <f t="shared" si="88"/>
        <v>0</v>
      </c>
      <c r="BB101" s="8">
        <f t="shared" si="88"/>
        <v>0</v>
      </c>
      <c r="BC101" s="8">
        <f t="shared" si="88"/>
        <v>0</v>
      </c>
      <c r="BD101" s="8">
        <f t="shared" si="88"/>
        <v>0</v>
      </c>
      <c r="BE101" s="8">
        <f t="shared" si="88"/>
        <v>0</v>
      </c>
      <c r="BF101" s="8">
        <f t="shared" si="88"/>
        <v>0</v>
      </c>
      <c r="BG101" s="8">
        <f t="shared" si="88"/>
        <v>0</v>
      </c>
      <c r="BH101" s="8">
        <f t="shared" si="88"/>
        <v>0</v>
      </c>
      <c r="BI101" s="8">
        <f t="shared" si="88"/>
        <v>0</v>
      </c>
      <c r="BJ101" s="8">
        <f t="shared" si="88"/>
        <v>0</v>
      </c>
      <c r="BK101" s="8">
        <f t="shared" si="88"/>
        <v>0</v>
      </c>
      <c r="BL101" s="8">
        <f t="shared" si="88"/>
        <v>0</v>
      </c>
      <c r="BM101" s="8">
        <f t="shared" si="88"/>
        <v>0</v>
      </c>
      <c r="BN101" s="8">
        <f t="shared" ref="BN101:CS101" si="89">BN17-BN44</f>
        <v>0</v>
      </c>
      <c r="BO101" s="8">
        <f t="shared" si="89"/>
        <v>0</v>
      </c>
      <c r="BP101" s="8">
        <f t="shared" si="89"/>
        <v>0</v>
      </c>
      <c r="BQ101" s="8">
        <f t="shared" si="89"/>
        <v>0</v>
      </c>
      <c r="BR101" s="8">
        <f t="shared" si="89"/>
        <v>0</v>
      </c>
      <c r="BS101" s="8">
        <f t="shared" si="89"/>
        <v>0</v>
      </c>
      <c r="BT101" s="8">
        <f t="shared" si="89"/>
        <v>0</v>
      </c>
      <c r="BU101" s="8">
        <f t="shared" si="89"/>
        <v>0</v>
      </c>
      <c r="BV101" s="8">
        <f t="shared" si="89"/>
        <v>0</v>
      </c>
      <c r="BW101" s="8">
        <f t="shared" si="89"/>
        <v>0</v>
      </c>
      <c r="BX101" s="8">
        <f t="shared" si="89"/>
        <v>0</v>
      </c>
      <c r="BY101" s="8">
        <f t="shared" si="89"/>
        <v>0</v>
      </c>
      <c r="BZ101" s="8">
        <f t="shared" si="89"/>
        <v>0</v>
      </c>
      <c r="CA101" s="8">
        <f t="shared" si="89"/>
        <v>0</v>
      </c>
      <c r="CB101" s="8">
        <f t="shared" si="89"/>
        <v>0</v>
      </c>
      <c r="CC101" s="8">
        <f t="shared" si="89"/>
        <v>0</v>
      </c>
      <c r="CD101" s="8">
        <f t="shared" si="89"/>
        <v>0</v>
      </c>
      <c r="CE101" s="8">
        <f t="shared" si="89"/>
        <v>0</v>
      </c>
      <c r="CF101" s="8">
        <f t="shared" si="89"/>
        <v>0</v>
      </c>
      <c r="CG101" s="8">
        <f t="shared" si="89"/>
        <v>0</v>
      </c>
      <c r="CH101" s="8">
        <f t="shared" si="89"/>
        <v>0</v>
      </c>
      <c r="CI101" s="8">
        <f t="shared" si="89"/>
        <v>0</v>
      </c>
      <c r="CJ101" s="8">
        <f t="shared" si="89"/>
        <v>0</v>
      </c>
      <c r="CK101" s="8">
        <f t="shared" si="89"/>
        <v>0</v>
      </c>
      <c r="CL101" s="8">
        <f t="shared" si="89"/>
        <v>0</v>
      </c>
      <c r="CM101" s="8">
        <f t="shared" si="89"/>
        <v>0</v>
      </c>
      <c r="CN101" s="8">
        <f t="shared" si="89"/>
        <v>0</v>
      </c>
      <c r="CO101" s="8">
        <f t="shared" si="89"/>
        <v>0</v>
      </c>
      <c r="CP101" s="8">
        <f t="shared" si="89"/>
        <v>0</v>
      </c>
      <c r="CQ101" s="8">
        <f t="shared" si="89"/>
        <v>0</v>
      </c>
      <c r="CR101" s="8">
        <f t="shared" si="89"/>
        <v>0</v>
      </c>
      <c r="CS101" s="8">
        <f t="shared" si="89"/>
        <v>0</v>
      </c>
      <c r="CT101" s="6">
        <f>SUMPRODUCT(B101:CS101,$B$100:$CS$100)/1000</f>
        <v>0</v>
      </c>
      <c r="CV101" s="161"/>
      <c r="CX101" s="237"/>
    </row>
    <row r="102" spans="1:102" s="138" customFormat="1">
      <c r="A102" s="6" t="s">
        <v>14</v>
      </c>
      <c r="B102" s="8">
        <f t="shared" ref="B102:AG102" si="90">B18-B45</f>
        <v>0</v>
      </c>
      <c r="C102" s="8">
        <f t="shared" si="90"/>
        <v>0</v>
      </c>
      <c r="D102" s="8">
        <f t="shared" si="90"/>
        <v>0</v>
      </c>
      <c r="E102" s="8">
        <f t="shared" si="90"/>
        <v>0</v>
      </c>
      <c r="F102" s="8">
        <f t="shared" si="90"/>
        <v>0</v>
      </c>
      <c r="G102" s="8">
        <f t="shared" si="90"/>
        <v>0</v>
      </c>
      <c r="H102" s="8">
        <f t="shared" si="90"/>
        <v>0</v>
      </c>
      <c r="I102" s="8">
        <f t="shared" si="90"/>
        <v>0</v>
      </c>
      <c r="J102" s="8">
        <f t="shared" si="90"/>
        <v>0</v>
      </c>
      <c r="K102" s="8">
        <f t="shared" si="90"/>
        <v>0</v>
      </c>
      <c r="L102" s="8">
        <f t="shared" si="90"/>
        <v>0</v>
      </c>
      <c r="M102" s="8">
        <f t="shared" si="90"/>
        <v>0</v>
      </c>
      <c r="N102" s="8">
        <f t="shared" si="90"/>
        <v>0</v>
      </c>
      <c r="O102" s="8">
        <f t="shared" si="90"/>
        <v>0</v>
      </c>
      <c r="P102" s="8">
        <f t="shared" si="90"/>
        <v>0</v>
      </c>
      <c r="Q102" s="8">
        <f t="shared" si="90"/>
        <v>0</v>
      </c>
      <c r="R102" s="8">
        <f t="shared" si="90"/>
        <v>0</v>
      </c>
      <c r="S102" s="8">
        <f t="shared" si="90"/>
        <v>0</v>
      </c>
      <c r="T102" s="8">
        <f t="shared" si="90"/>
        <v>0</v>
      </c>
      <c r="U102" s="8">
        <f t="shared" si="90"/>
        <v>0</v>
      </c>
      <c r="V102" s="8">
        <f t="shared" si="90"/>
        <v>0</v>
      </c>
      <c r="W102" s="8">
        <f t="shared" si="90"/>
        <v>0</v>
      </c>
      <c r="X102" s="8">
        <f t="shared" si="90"/>
        <v>0</v>
      </c>
      <c r="Y102" s="8">
        <f t="shared" si="90"/>
        <v>0</v>
      </c>
      <c r="Z102" s="8">
        <f t="shared" si="90"/>
        <v>0</v>
      </c>
      <c r="AA102" s="8">
        <f t="shared" si="90"/>
        <v>0</v>
      </c>
      <c r="AB102" s="8">
        <f t="shared" si="90"/>
        <v>0</v>
      </c>
      <c r="AC102" s="8">
        <f t="shared" si="90"/>
        <v>0</v>
      </c>
      <c r="AD102" s="8">
        <f t="shared" si="90"/>
        <v>0</v>
      </c>
      <c r="AE102" s="8">
        <f t="shared" si="90"/>
        <v>0</v>
      </c>
      <c r="AF102" s="8">
        <f t="shared" si="90"/>
        <v>0</v>
      </c>
      <c r="AG102" s="8">
        <f t="shared" si="90"/>
        <v>0</v>
      </c>
      <c r="AH102" s="8">
        <f t="shared" ref="AH102:BM102" si="91">AH18-AH45</f>
        <v>0</v>
      </c>
      <c r="AI102" s="8">
        <f t="shared" si="91"/>
        <v>0</v>
      </c>
      <c r="AJ102" s="8">
        <f t="shared" si="91"/>
        <v>0</v>
      </c>
      <c r="AK102" s="8">
        <f t="shared" si="91"/>
        <v>0</v>
      </c>
      <c r="AL102" s="8">
        <f t="shared" si="91"/>
        <v>52.800000000000011</v>
      </c>
      <c r="AM102" s="8">
        <f t="shared" si="91"/>
        <v>105.60000000000002</v>
      </c>
      <c r="AN102" s="8">
        <f t="shared" si="91"/>
        <v>158.4</v>
      </c>
      <c r="AO102" s="8">
        <f t="shared" si="91"/>
        <v>211.20000000000002</v>
      </c>
      <c r="AP102" s="8">
        <f t="shared" si="91"/>
        <v>175.19000000000003</v>
      </c>
      <c r="AQ102" s="8">
        <f t="shared" si="91"/>
        <v>175.19000000000003</v>
      </c>
      <c r="AR102" s="8">
        <f t="shared" si="91"/>
        <v>175.19000000000003</v>
      </c>
      <c r="AS102" s="8">
        <f t="shared" si="91"/>
        <v>175.19000000000003</v>
      </c>
      <c r="AT102" s="8">
        <f t="shared" si="91"/>
        <v>175.19000000000003</v>
      </c>
      <c r="AU102" s="8">
        <f t="shared" si="91"/>
        <v>175.19000000000003</v>
      </c>
      <c r="AV102" s="8">
        <f t="shared" si="91"/>
        <v>175.19000000000003</v>
      </c>
      <c r="AW102" s="8">
        <f t="shared" si="91"/>
        <v>175.19000000000003</v>
      </c>
      <c r="AX102" s="8">
        <f t="shared" si="91"/>
        <v>175.19000000000003</v>
      </c>
      <c r="AY102" s="8">
        <f t="shared" si="91"/>
        <v>175.19000000000003</v>
      </c>
      <c r="AZ102" s="8">
        <f t="shared" si="91"/>
        <v>175.19000000000003</v>
      </c>
      <c r="BA102" s="8">
        <f t="shared" si="91"/>
        <v>175.19000000000003</v>
      </c>
      <c r="BB102" s="8">
        <f t="shared" si="91"/>
        <v>175.19000000000003</v>
      </c>
      <c r="BC102" s="8">
        <f t="shared" si="91"/>
        <v>175.19000000000003</v>
      </c>
      <c r="BD102" s="8">
        <f t="shared" si="91"/>
        <v>175.19000000000003</v>
      </c>
      <c r="BE102" s="8">
        <f t="shared" si="91"/>
        <v>175.19000000000003</v>
      </c>
      <c r="BF102" s="8">
        <f t="shared" si="91"/>
        <v>175.19000000000003</v>
      </c>
      <c r="BG102" s="8">
        <f t="shared" si="91"/>
        <v>175.19000000000003</v>
      </c>
      <c r="BH102" s="8">
        <f t="shared" si="91"/>
        <v>246.05</v>
      </c>
      <c r="BI102" s="8">
        <f t="shared" si="91"/>
        <v>246.05</v>
      </c>
      <c r="BJ102" s="8">
        <f t="shared" si="91"/>
        <v>246.05</v>
      </c>
      <c r="BK102" s="8">
        <f t="shared" si="91"/>
        <v>246.05</v>
      </c>
      <c r="BL102" s="8">
        <f t="shared" si="91"/>
        <v>246.05</v>
      </c>
      <c r="BM102" s="8">
        <f t="shared" si="91"/>
        <v>246.05</v>
      </c>
      <c r="BN102" s="8">
        <f t="shared" ref="BN102:CS102" si="92">BN18-BN45</f>
        <v>246.05</v>
      </c>
      <c r="BO102" s="8">
        <f t="shared" si="92"/>
        <v>246.05</v>
      </c>
      <c r="BP102" s="8">
        <f t="shared" si="92"/>
        <v>246.05</v>
      </c>
      <c r="BQ102" s="8">
        <f t="shared" si="92"/>
        <v>246.05</v>
      </c>
      <c r="BR102" s="8">
        <f t="shared" si="92"/>
        <v>193.25</v>
      </c>
      <c r="BS102" s="8">
        <f t="shared" si="92"/>
        <v>140.45000000000002</v>
      </c>
      <c r="BT102" s="8">
        <f t="shared" si="92"/>
        <v>87.65</v>
      </c>
      <c r="BU102" s="8">
        <f t="shared" si="92"/>
        <v>34.850000000000023</v>
      </c>
      <c r="BV102" s="8">
        <f t="shared" si="92"/>
        <v>0</v>
      </c>
      <c r="BW102" s="8">
        <f t="shared" si="92"/>
        <v>0</v>
      </c>
      <c r="BX102" s="8">
        <f t="shared" si="92"/>
        <v>0</v>
      </c>
      <c r="BY102" s="8">
        <f t="shared" si="92"/>
        <v>0</v>
      </c>
      <c r="BZ102" s="8">
        <f t="shared" si="92"/>
        <v>0</v>
      </c>
      <c r="CA102" s="8">
        <f t="shared" si="92"/>
        <v>0</v>
      </c>
      <c r="CB102" s="8">
        <f t="shared" si="92"/>
        <v>0</v>
      </c>
      <c r="CC102" s="8">
        <f t="shared" si="92"/>
        <v>0</v>
      </c>
      <c r="CD102" s="8">
        <f t="shared" si="92"/>
        <v>0</v>
      </c>
      <c r="CE102" s="8">
        <f t="shared" si="92"/>
        <v>0</v>
      </c>
      <c r="CF102" s="8">
        <f t="shared" si="92"/>
        <v>0</v>
      </c>
      <c r="CG102" s="8">
        <f t="shared" si="92"/>
        <v>0</v>
      </c>
      <c r="CH102" s="8">
        <f t="shared" si="92"/>
        <v>0</v>
      </c>
      <c r="CI102" s="8">
        <f t="shared" si="92"/>
        <v>0</v>
      </c>
      <c r="CJ102" s="8">
        <f t="shared" si="92"/>
        <v>0</v>
      </c>
      <c r="CK102" s="8">
        <f t="shared" si="92"/>
        <v>0</v>
      </c>
      <c r="CL102" s="8">
        <f t="shared" si="92"/>
        <v>0</v>
      </c>
      <c r="CM102" s="8">
        <f t="shared" si="92"/>
        <v>0</v>
      </c>
      <c r="CN102" s="8">
        <f t="shared" si="92"/>
        <v>0</v>
      </c>
      <c r="CO102" s="8">
        <f t="shared" si="92"/>
        <v>0</v>
      </c>
      <c r="CP102" s="8">
        <f t="shared" si="92"/>
        <v>52.800000000000011</v>
      </c>
      <c r="CQ102" s="8">
        <f t="shared" si="92"/>
        <v>105.60000000000002</v>
      </c>
      <c r="CR102" s="8">
        <f t="shared" si="92"/>
        <v>158.4</v>
      </c>
      <c r="CS102" s="8">
        <f t="shared" si="92"/>
        <v>211.20000000000002</v>
      </c>
      <c r="CT102" s="6">
        <f t="shared" ref="CT102" si="93">SUMPRODUCT(B102:CS102,$B$100:$CS$100)/1000</f>
        <v>1.7815300000000007</v>
      </c>
      <c r="CU102" s="139"/>
      <c r="CV102" s="5"/>
      <c r="CX102" s="151"/>
    </row>
    <row r="103" spans="1:102" s="137" customFormat="1">
      <c r="A103" s="6" t="s">
        <v>62</v>
      </c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  <c r="AA103" s="8"/>
      <c r="AB103" s="8"/>
      <c r="AC103" s="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  <c r="AY103" s="8"/>
      <c r="AZ103" s="8"/>
      <c r="BA103" s="8"/>
      <c r="BB103" s="8"/>
      <c r="BC103" s="8"/>
      <c r="BD103" s="8"/>
      <c r="BE103" s="8"/>
      <c r="BF103" s="8"/>
      <c r="BG103" s="8"/>
      <c r="BH103" s="8"/>
      <c r="BI103" s="8"/>
      <c r="BJ103" s="8"/>
      <c r="BK103" s="8"/>
      <c r="BL103" s="8"/>
      <c r="BM103" s="8"/>
      <c r="BN103" s="8"/>
      <c r="BO103" s="8"/>
      <c r="BP103" s="8"/>
      <c r="BQ103" s="8"/>
      <c r="BR103" s="8"/>
      <c r="BS103" s="8"/>
      <c r="BT103" s="8"/>
      <c r="BU103" s="8"/>
      <c r="BV103" s="8"/>
      <c r="BW103" s="8"/>
      <c r="BX103" s="8"/>
      <c r="BY103" s="8"/>
      <c r="BZ103" s="8"/>
      <c r="CA103" s="8"/>
      <c r="CB103" s="8"/>
      <c r="CC103" s="8"/>
      <c r="CD103" s="8"/>
      <c r="CE103" s="8"/>
      <c r="CF103" s="8"/>
      <c r="CG103" s="8"/>
      <c r="CH103" s="8"/>
      <c r="CI103" s="8"/>
      <c r="CJ103" s="8"/>
      <c r="CK103" s="8"/>
      <c r="CL103" s="8"/>
      <c r="CM103" s="8"/>
      <c r="CN103" s="8"/>
      <c r="CO103" s="8"/>
      <c r="CP103" s="8"/>
      <c r="CQ103" s="8"/>
      <c r="CR103" s="8"/>
      <c r="CS103" s="8"/>
      <c r="CT103" s="6"/>
      <c r="CU103" s="138"/>
      <c r="CV103" s="5"/>
      <c r="CX103" s="151"/>
    </row>
    <row r="104" spans="1:102">
      <c r="B104" s="4"/>
      <c r="C104" s="4"/>
      <c r="D104" s="4"/>
      <c r="E104" s="4"/>
      <c r="F104" s="4"/>
      <c r="G104" s="4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137"/>
    </row>
    <row r="105" spans="1:102">
      <c r="B105" s="4"/>
      <c r="C105" s="4"/>
      <c r="D105" s="4"/>
      <c r="E105" s="4"/>
      <c r="F105" s="4"/>
      <c r="G105" s="4"/>
      <c r="CV105" s="158"/>
      <c r="CX105" s="234"/>
    </row>
    <row r="106" spans="1:102" s="224" customFormat="1">
      <c r="A106" s="167" t="s">
        <v>63</v>
      </c>
      <c r="B106" s="222"/>
      <c r="C106" s="222"/>
      <c r="D106" s="222"/>
      <c r="E106" s="222"/>
      <c r="F106" s="222"/>
      <c r="G106" s="222"/>
      <c r="H106" s="222"/>
      <c r="I106" s="222"/>
      <c r="J106" s="222"/>
      <c r="K106" s="222"/>
      <c r="L106" s="222"/>
      <c r="M106" s="222"/>
      <c r="N106" s="222"/>
      <c r="O106" s="222"/>
      <c r="P106" s="222"/>
      <c r="Q106" s="222"/>
      <c r="R106" s="222"/>
      <c r="S106" s="222"/>
      <c r="T106" s="222"/>
      <c r="U106" s="222"/>
      <c r="V106" s="222"/>
      <c r="W106" s="222"/>
      <c r="X106" s="222"/>
      <c r="Y106" s="222"/>
      <c r="Z106" s="222"/>
      <c r="AA106" s="222"/>
      <c r="AB106" s="222"/>
      <c r="AC106" s="222"/>
      <c r="AD106" s="222"/>
      <c r="AE106" s="222"/>
      <c r="AF106" s="222"/>
      <c r="AG106" s="222"/>
      <c r="AH106" s="222"/>
      <c r="AI106" s="222"/>
      <c r="AJ106" s="222"/>
      <c r="AK106" s="222"/>
      <c r="AL106" s="222"/>
      <c r="AM106" s="222"/>
      <c r="AN106" s="222"/>
      <c r="AO106" s="222"/>
      <c r="AP106" s="222"/>
      <c r="AQ106" s="222"/>
      <c r="AR106" s="222"/>
      <c r="AS106" s="222"/>
      <c r="AT106" s="222"/>
      <c r="AU106" s="222"/>
      <c r="AV106" s="222"/>
      <c r="AW106" s="222"/>
      <c r="AX106" s="222"/>
      <c r="AY106" s="222"/>
      <c r="AZ106" s="222"/>
      <c r="BA106" s="222"/>
      <c r="BB106" s="222"/>
      <c r="BC106" s="222"/>
      <c r="BD106" s="222"/>
      <c r="BE106" s="222"/>
      <c r="BF106" s="222"/>
      <c r="BG106" s="222"/>
      <c r="BH106" s="222"/>
      <c r="BI106" s="222"/>
      <c r="BJ106" s="222"/>
      <c r="BK106" s="222"/>
      <c r="BL106" s="222"/>
      <c r="BM106" s="222"/>
      <c r="BN106" s="222"/>
      <c r="BO106" s="222"/>
      <c r="BP106" s="222"/>
      <c r="BQ106" s="222"/>
      <c r="BR106" s="222"/>
      <c r="BS106" s="222"/>
      <c r="BT106" s="222"/>
      <c r="BU106" s="222"/>
      <c r="BV106" s="222"/>
      <c r="BW106" s="222"/>
      <c r="BX106" s="222"/>
      <c r="BY106" s="222"/>
      <c r="BZ106" s="222"/>
      <c r="CA106" s="222"/>
      <c r="CB106" s="222"/>
      <c r="CC106" s="222"/>
      <c r="CD106" s="222"/>
      <c r="CE106" s="222"/>
      <c r="CF106" s="222"/>
      <c r="CG106" s="222"/>
      <c r="CH106" s="222"/>
      <c r="CI106" s="222"/>
      <c r="CJ106" s="222"/>
      <c r="CK106" s="222"/>
      <c r="CL106" s="222"/>
      <c r="CM106" s="222"/>
      <c r="CN106" s="222"/>
      <c r="CO106" s="222"/>
      <c r="CP106" s="222"/>
      <c r="CQ106" s="222"/>
      <c r="CR106" s="222"/>
      <c r="CS106" s="222"/>
      <c r="CT106" s="222"/>
      <c r="CV106" s="166"/>
      <c r="CX106" s="243"/>
    </row>
    <row r="107" spans="1:102" hidden="1">
      <c r="A107" s="167" t="s">
        <v>63</v>
      </c>
    </row>
    <row r="108" spans="1:102"/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31</vt:i4>
      </vt:variant>
    </vt:vector>
  </HeadingPairs>
  <TitlesOfParts>
    <vt:vector size="31" baseType="lpstr">
      <vt:lpstr>Check (Ref)</vt:lpstr>
      <vt:lpstr>Day (1)</vt:lpstr>
      <vt:lpstr>Day (2)</vt:lpstr>
      <vt:lpstr>Day (3)</vt:lpstr>
      <vt:lpstr>Day (4)</vt:lpstr>
      <vt:lpstr>Day (5)</vt:lpstr>
      <vt:lpstr>Day (6)</vt:lpstr>
      <vt:lpstr>Day (7)</vt:lpstr>
      <vt:lpstr>Day (8)</vt:lpstr>
      <vt:lpstr>Day (9)</vt:lpstr>
      <vt:lpstr>Day (10)</vt:lpstr>
      <vt:lpstr>Day (11)</vt:lpstr>
      <vt:lpstr>Day (12)</vt:lpstr>
      <vt:lpstr>Day (13)</vt:lpstr>
      <vt:lpstr>Day (14)</vt:lpstr>
      <vt:lpstr>Day (15)</vt:lpstr>
      <vt:lpstr>Day (16)</vt:lpstr>
      <vt:lpstr>Day (17)</vt:lpstr>
      <vt:lpstr>Day (18)</vt:lpstr>
      <vt:lpstr>Day (19)</vt:lpstr>
      <vt:lpstr>Day (20)</vt:lpstr>
      <vt:lpstr>Day (21)</vt:lpstr>
      <vt:lpstr>Day (22)</vt:lpstr>
      <vt:lpstr>Day (23)</vt:lpstr>
      <vt:lpstr>Day (24)</vt:lpstr>
      <vt:lpstr>Day (25)</vt:lpstr>
      <vt:lpstr>Day (26)</vt:lpstr>
      <vt:lpstr>Day (27)</vt:lpstr>
      <vt:lpstr>Day (28)</vt:lpstr>
      <vt:lpstr>Day (29)</vt:lpstr>
      <vt:lpstr>Day (30)</vt:lpstr>
    </vt:vector>
  </TitlesOfParts>
  <LinksUpToDate>false</LinksUpToDate>
  <SharedDoc>false</SharedDoc>
  <HyperlinkBase/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Satish</dc:creator>
  <cp:lastModifiedBy>hp</cp:lastModifiedBy>
  <cp:revision/>
  <dcterms:created xsi:type="dcterms:W3CDTF">2019-10-25T12:02:31Z</dcterms:created>
  <dcterms:modified xsi:type="dcterms:W3CDTF">2023-11-07T10:30:58Z</dcterms:modified>
</cp:coreProperties>
</file>